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92.168.1.3\Areas\CxPSalud\CARTERA\CARTERAS REVISADAS\REVISIÓN CARTERAS AÑO 2023\11. NOVIEMBRE\NIT 800231235 HOSPITAL SAN JORGE DE PEREIRA\"/>
    </mc:Choice>
  </mc:AlternateContent>
  <bookViews>
    <workbookView xWindow="0" yWindow="0" windowWidth="20490" windowHeight="7155" activeTab="1"/>
  </bookViews>
  <sheets>
    <sheet name="INFO IPS" sheetId="1" r:id="rId1"/>
    <sheet name="ESTADO DE CADA FACTURA" sheetId="3" r:id="rId2"/>
    <sheet name="TD" sheetId="4" r:id="rId3"/>
    <sheet name="FOR-CSA-018" sheetId="2" r:id="rId4"/>
  </sheets>
  <definedNames>
    <definedName name="_xlnm._FilterDatabase" localSheetId="1" hidden="1">'ESTADO DE CADA FACTURA'!$A$2:$Z$3963</definedName>
  </definedNames>
  <calcPr calcId="152511"/>
  <pivotCaches>
    <pivotCache cacheId="1" r:id="rId5"/>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7" i="2" l="1"/>
  <c r="H27" i="2"/>
  <c r="N1" i="3" l="1"/>
  <c r="T1" i="3" l="1"/>
  <c r="O1" i="3"/>
  <c r="S1" i="3"/>
  <c r="R1" i="3"/>
  <c r="Q1" i="3"/>
  <c r="W1" i="3" l="1"/>
  <c r="U1" i="3" l="1"/>
  <c r="J1" i="3" l="1"/>
  <c r="I1" i="3"/>
  <c r="I29" i="2"/>
  <c r="H29" i="2"/>
  <c r="I24" i="2"/>
  <c r="I31" i="2" s="1"/>
  <c r="H24" i="2"/>
  <c r="H31" i="2" l="1"/>
  <c r="O3964" i="1"/>
</calcChain>
</file>

<file path=xl/sharedStrings.xml><?xml version="1.0" encoding="utf-8"?>
<sst xmlns="http://schemas.openxmlformats.org/spreadsheetml/2006/main" count="35204" uniqueCount="14220">
  <si>
    <t>FACTURA</t>
  </si>
  <si>
    <t>Fecha</t>
  </si>
  <si>
    <t>EstadoCartera</t>
  </si>
  <si>
    <t>NúmeroEstadoCarteraCxC</t>
  </si>
  <si>
    <t>EstadoCarteraFechaCorteCxC</t>
  </si>
  <si>
    <t>NúmeroEstadoCarteraFechaCorteCxC</t>
  </si>
  <si>
    <t>FechaVencimientoCxC</t>
  </si>
  <si>
    <t>DiasAtraso</t>
  </si>
  <si>
    <t>NumeroRadicaciónCxC</t>
  </si>
  <si>
    <t>FechaRadicaciónCxC</t>
  </si>
  <si>
    <t>NumeroRadicaciónEntidadCxC</t>
  </si>
  <si>
    <t>FechaRadicaciónEntidadCxC</t>
  </si>
  <si>
    <t>ValorRadicadoCxC</t>
  </si>
  <si>
    <t>ValorObjetado</t>
  </si>
  <si>
    <t>SALDO</t>
  </si>
  <si>
    <t>HSJP0002002328</t>
  </si>
  <si>
    <t>Contestada radicada</t>
  </si>
  <si>
    <t>HSJP0003046731</t>
  </si>
  <si>
    <t>Objetada</t>
  </si>
  <si>
    <t>HSJP0003046732</t>
  </si>
  <si>
    <t>Radicada entidad</t>
  </si>
  <si>
    <t>HSJP0003048048</t>
  </si>
  <si>
    <t>HSJP0003064282</t>
  </si>
  <si>
    <t>Certificada parcial</t>
  </si>
  <si>
    <t>HSJP0003132662</t>
  </si>
  <si>
    <t>HSJP0003132810</t>
  </si>
  <si>
    <t>HSJP0003132918</t>
  </si>
  <si>
    <t>HSJP0003133715</t>
  </si>
  <si>
    <t>HSJP0003134014</t>
  </si>
  <si>
    <t>HSJP0003134245</t>
  </si>
  <si>
    <t>HSJP0003134421</t>
  </si>
  <si>
    <t>HSJP0003135102</t>
  </si>
  <si>
    <t>HSJP0003135116</t>
  </si>
  <si>
    <t>HSJP0003135151</t>
  </si>
  <si>
    <t>HSJP0003135268</t>
  </si>
  <si>
    <t>HSJP0003135668</t>
  </si>
  <si>
    <t>HSJP0003136253</t>
  </si>
  <si>
    <t>HSJP0003136386</t>
  </si>
  <si>
    <t>HSJP0003136824</t>
  </si>
  <si>
    <t>HSJP0003136875</t>
  </si>
  <si>
    <t>HSJP0003137112</t>
  </si>
  <si>
    <t>HSJP0003137341</t>
  </si>
  <si>
    <t>HSJP0003137536</t>
  </si>
  <si>
    <t>HSJP0003137537</t>
  </si>
  <si>
    <t>HSJP0003137559</t>
  </si>
  <si>
    <t>HSJP0003137675</t>
  </si>
  <si>
    <t>HSJP0003138551</t>
  </si>
  <si>
    <t>HSJP0003138638</t>
  </si>
  <si>
    <t>HSJP0003138785</t>
  </si>
  <si>
    <t>HSJP0003139508</t>
  </si>
  <si>
    <t>HSJP0003139706</t>
  </si>
  <si>
    <t>HSJP0003139936</t>
  </si>
  <si>
    <t>HSJP0003140169</t>
  </si>
  <si>
    <t>HSJP0003140341</t>
  </si>
  <si>
    <t>HSJP0003140478</t>
  </si>
  <si>
    <t>HSJP0003140541</t>
  </si>
  <si>
    <t>HSJP0003140557</t>
  </si>
  <si>
    <t>HSJP0003140852</t>
  </si>
  <si>
    <t>HSJP0003140896</t>
  </si>
  <si>
    <t>HSJP0003140931</t>
  </si>
  <si>
    <t>HSJP0003141015</t>
  </si>
  <si>
    <t>HSJP0003141041</t>
  </si>
  <si>
    <t>HSJP0003141207</t>
  </si>
  <si>
    <t>HSJP0003141335</t>
  </si>
  <si>
    <t>HSJP0003141365</t>
  </si>
  <si>
    <t>HSJP0003141406</t>
  </si>
  <si>
    <t>HSJP0003141591</t>
  </si>
  <si>
    <t>HSJP0003141631</t>
  </si>
  <si>
    <t>HSJP0003141637</t>
  </si>
  <si>
    <t>HSJP0003142370</t>
  </si>
  <si>
    <t>HSJP0003142477</t>
  </si>
  <si>
    <t>HSJP0003142498</t>
  </si>
  <si>
    <t>HSJP0003142500</t>
  </si>
  <si>
    <t>HSJP0003142832</t>
  </si>
  <si>
    <t>HSJP0003143130</t>
  </si>
  <si>
    <t>HSJP0003143169</t>
  </si>
  <si>
    <t>HSJP0003143299</t>
  </si>
  <si>
    <t>HSJP0003143342</t>
  </si>
  <si>
    <t>HSJP0003143371</t>
  </si>
  <si>
    <t>HSJP0003143426</t>
  </si>
  <si>
    <t>HSJP0003143556</t>
  </si>
  <si>
    <t>HSJP0003143621</t>
  </si>
  <si>
    <t>HSJP0003143706</t>
  </si>
  <si>
    <t>HSJP0003143807</t>
  </si>
  <si>
    <t>HSJP0003143808</t>
  </si>
  <si>
    <t>HSJP0003143818</t>
  </si>
  <si>
    <t>HSJP0003143857</t>
  </si>
  <si>
    <t>HSJP0003144117</t>
  </si>
  <si>
    <t>HSJP0003144464</t>
  </si>
  <si>
    <t>HSJP0003144638</t>
  </si>
  <si>
    <t>HSJP0003145752</t>
  </si>
  <si>
    <t>HSJP0003145922</t>
  </si>
  <si>
    <t>HSJP0003145954</t>
  </si>
  <si>
    <t>HSJP0003145996</t>
  </si>
  <si>
    <t>HSJP0003146004</t>
  </si>
  <si>
    <t>HSJP0003146109</t>
  </si>
  <si>
    <t>HSJP0003146295</t>
  </si>
  <si>
    <t>HSJP0003146377</t>
  </si>
  <si>
    <t>HSJP0003146397</t>
  </si>
  <si>
    <t>HSJP0003146554</t>
  </si>
  <si>
    <t>HSJP0003146587</t>
  </si>
  <si>
    <t>HSJP0003146590</t>
  </si>
  <si>
    <t>HSJP0003146599</t>
  </si>
  <si>
    <t>HSJP0003146679</t>
  </si>
  <si>
    <t>HSJP0003146732</t>
  </si>
  <si>
    <t>HSJP0003146827</t>
  </si>
  <si>
    <t>HSJP0003146905</t>
  </si>
  <si>
    <t>HSJP0003146950</t>
  </si>
  <si>
    <t>HSJP0003146963</t>
  </si>
  <si>
    <t>HSJP0003147081</t>
  </si>
  <si>
    <t>HSJP0003147089</t>
  </si>
  <si>
    <t>HSJP0003147305</t>
  </si>
  <si>
    <t>HSJP0003147322</t>
  </si>
  <si>
    <t>HSJP0003147633</t>
  </si>
  <si>
    <t>HSJP0003147791</t>
  </si>
  <si>
    <t>HSJP0003147794</t>
  </si>
  <si>
    <t>HSJP0003147799</t>
  </si>
  <si>
    <t>HSJP0003147833</t>
  </si>
  <si>
    <t>HSJP0003147847</t>
  </si>
  <si>
    <t>HSJP0003147865</t>
  </si>
  <si>
    <t>HSJP0003147967</t>
  </si>
  <si>
    <t>HSJP0003148382</t>
  </si>
  <si>
    <t>HSJP0003148386</t>
  </si>
  <si>
    <t>HSJP0003148430</t>
  </si>
  <si>
    <t>HSJP0003148690</t>
  </si>
  <si>
    <t>HSJP0003149027</t>
  </si>
  <si>
    <t>HSJP0003149275</t>
  </si>
  <si>
    <t>HSJP0003149665</t>
  </si>
  <si>
    <t>HSJP0003149916</t>
  </si>
  <si>
    <t>HSJP0003149937</t>
  </si>
  <si>
    <t>HSJP0003149980</t>
  </si>
  <si>
    <t>HSJP0003150915</t>
  </si>
  <si>
    <t>HSJP0003151053</t>
  </si>
  <si>
    <t>HSJP0003151190</t>
  </si>
  <si>
    <t>HSJP0003151289</t>
  </si>
  <si>
    <t>HSJP0003151467</t>
  </si>
  <si>
    <t>HSJP0003151497</t>
  </si>
  <si>
    <t>HSJP0003151498</t>
  </si>
  <si>
    <t>HSJP0003151822</t>
  </si>
  <si>
    <t>HSJP0003151826</t>
  </si>
  <si>
    <t>HSJP0003151929</t>
  </si>
  <si>
    <t>HSJP0003151963</t>
  </si>
  <si>
    <t>HSJP0003151997</t>
  </si>
  <si>
    <t>HSJP0003152241</t>
  </si>
  <si>
    <t>HSJP0003152293</t>
  </si>
  <si>
    <t>HSJP0003152465</t>
  </si>
  <si>
    <t>HSJP0003152570</t>
  </si>
  <si>
    <t>HSJP0003152784</t>
  </si>
  <si>
    <t>HSJP0003152878</t>
  </si>
  <si>
    <t>HSJP0003153246</t>
  </si>
  <si>
    <t>HSJP0003153386</t>
  </si>
  <si>
    <t>HSJP0003153737</t>
  </si>
  <si>
    <t>HSJP0003153758</t>
  </si>
  <si>
    <t>HSJP0003153761</t>
  </si>
  <si>
    <t>HSJP0003153765</t>
  </si>
  <si>
    <t>HSJP0003154077</t>
  </si>
  <si>
    <t>HSJP0003154087</t>
  </si>
  <si>
    <t>HSJP0003154241</t>
  </si>
  <si>
    <t>HSJP0003154406</t>
  </si>
  <si>
    <t>HSJP0003154506</t>
  </si>
  <si>
    <t>HSJP0003154629</t>
  </si>
  <si>
    <t>HSJP0003154886</t>
  </si>
  <si>
    <t>HSJP0003155227</t>
  </si>
  <si>
    <t>HSJP0003155338</t>
  </si>
  <si>
    <t>HSJP0003155420</t>
  </si>
  <si>
    <t>HSJP0003155492</t>
  </si>
  <si>
    <t>HSJP0003155699</t>
  </si>
  <si>
    <t>HSJP0003155797</t>
  </si>
  <si>
    <t>HSJP0003155982</t>
  </si>
  <si>
    <t>HSJP0003155985</t>
  </si>
  <si>
    <t>HSJP0003156017</t>
  </si>
  <si>
    <t>HSJP0003156152</t>
  </si>
  <si>
    <t>HSJP0003156306</t>
  </si>
  <si>
    <t>HSJP0003156353</t>
  </si>
  <si>
    <t>HSJP0003156369</t>
  </si>
  <si>
    <t>HSJP0003156433</t>
  </si>
  <si>
    <t>HSJP0003156668</t>
  </si>
  <si>
    <t>HSJP0003156677</t>
  </si>
  <si>
    <t>HSJP0003156826</t>
  </si>
  <si>
    <t>HSJP0003157037</t>
  </si>
  <si>
    <t>HSJP0003157204</t>
  </si>
  <si>
    <t>HSJP0003157378</t>
  </si>
  <si>
    <t>HSJP0003157985</t>
  </si>
  <si>
    <t>HSJP0003158057</t>
  </si>
  <si>
    <t>HSJP0003158166</t>
  </si>
  <si>
    <t>HSJP0003158518</t>
  </si>
  <si>
    <t>HSJP0003158637</t>
  </si>
  <si>
    <t>HSJP0003158694</t>
  </si>
  <si>
    <t>HSJP0003159167</t>
  </si>
  <si>
    <t>HSJP0003159419</t>
  </si>
  <si>
    <t>HSJP0003159678</t>
  </si>
  <si>
    <t>HSJP0003159775</t>
  </si>
  <si>
    <t>HSJP0003159905</t>
  </si>
  <si>
    <t>HSJP0003160213</t>
  </si>
  <si>
    <t>HSJP0003160314</t>
  </si>
  <si>
    <t>HSJP0003160329</t>
  </si>
  <si>
    <t>HSJP0003160379</t>
  </si>
  <si>
    <t>HSJP0003160412</t>
  </si>
  <si>
    <t>HSJP0003160735</t>
  </si>
  <si>
    <t>HSJP0003160803</t>
  </si>
  <si>
    <t>HSJP0003160815</t>
  </si>
  <si>
    <t>HSJP0003161045</t>
  </si>
  <si>
    <t>HSJP0003161046</t>
  </si>
  <si>
    <t>HSJP0003161066</t>
  </si>
  <si>
    <t>HSJP0003161184</t>
  </si>
  <si>
    <t>HSJP0003161187</t>
  </si>
  <si>
    <t>HSJP0003161470</t>
  </si>
  <si>
    <t>HSJP0003161757</t>
  </si>
  <si>
    <t>HSJP0003161791</t>
  </si>
  <si>
    <t>HSJP0003162221</t>
  </si>
  <si>
    <t>HSJP0003162445</t>
  </si>
  <si>
    <t>HSJP0003162538</t>
  </si>
  <si>
    <t>HSJP0003162707</t>
  </si>
  <si>
    <t>HSJP0003163103</t>
  </si>
  <si>
    <t>HSJP0003163177</t>
  </si>
  <si>
    <t>HSJP0003163235</t>
  </si>
  <si>
    <t>HSJP0003163244</t>
  </si>
  <si>
    <t>HSJP0003163485</t>
  </si>
  <si>
    <t>HSJP0003163527</t>
  </si>
  <si>
    <t>HSJP0003163580</t>
  </si>
  <si>
    <t>HSJP0003163722</t>
  </si>
  <si>
    <t>HSJP0003163832</t>
  </si>
  <si>
    <t>HSJP0003164229</t>
  </si>
  <si>
    <t>HSJP0003164434</t>
  </si>
  <si>
    <t>HSJP0003164468</t>
  </si>
  <si>
    <t>HSJP0003164579</t>
  </si>
  <si>
    <t>HSJP0003164833</t>
  </si>
  <si>
    <t>HSJP0003165164</t>
  </si>
  <si>
    <t>HSJP0003165330</t>
  </si>
  <si>
    <t>HSJP0003165400</t>
  </si>
  <si>
    <t>HSJP0003165644</t>
  </si>
  <si>
    <t>HSJP0003165803</t>
  </si>
  <si>
    <t>HSJP0003165821</t>
  </si>
  <si>
    <t>HSJP0003165841</t>
  </si>
  <si>
    <t>HSJP0003166030</t>
  </si>
  <si>
    <t>HSJP0003166032</t>
  </si>
  <si>
    <t>HSJP0003166141</t>
  </si>
  <si>
    <t>HSJP0003166258</t>
  </si>
  <si>
    <t>HSJP0003166601</t>
  </si>
  <si>
    <t>HSJP0003166664</t>
  </si>
  <si>
    <t>HSJP0003167011</t>
  </si>
  <si>
    <t>HSJP0003167177</t>
  </si>
  <si>
    <t>HSJP0003168078</t>
  </si>
  <si>
    <t>HSJP0003168132</t>
  </si>
  <si>
    <t>HSJP0003168317</t>
  </si>
  <si>
    <t>HSJP0003169031</t>
  </si>
  <si>
    <t>HSJP0003169047</t>
  </si>
  <si>
    <t>HSJP0003169083</t>
  </si>
  <si>
    <t>HSJP0003169165</t>
  </si>
  <si>
    <t>HSJP0003169326</t>
  </si>
  <si>
    <t>HSJP0003169327</t>
  </si>
  <si>
    <t>HSJP0003169886</t>
  </si>
  <si>
    <t>HSJP0003169894</t>
  </si>
  <si>
    <t>HSJP0003170034</t>
  </si>
  <si>
    <t>HSJP0003170582</t>
  </si>
  <si>
    <t>HSJP0003170596</t>
  </si>
  <si>
    <t>HSJP0003170750</t>
  </si>
  <si>
    <t>HSJP0003170765</t>
  </si>
  <si>
    <t>HSJP0003170778</t>
  </si>
  <si>
    <t>HSJP0003170803</t>
  </si>
  <si>
    <t>HSJP0003171142</t>
  </si>
  <si>
    <t>HSJP0003171364</t>
  </si>
  <si>
    <t>HSJP0003171530</t>
  </si>
  <si>
    <t>HSJP0003171595</t>
  </si>
  <si>
    <t>HSJP0003171899</t>
  </si>
  <si>
    <t>HSJP0003171961</t>
  </si>
  <si>
    <t>HSJP0003172120</t>
  </si>
  <si>
    <t>HSJP0003172515</t>
  </si>
  <si>
    <t>HSJP0003172529</t>
  </si>
  <si>
    <t>HSJP0003172879</t>
  </si>
  <si>
    <t>HSJP0003172893</t>
  </si>
  <si>
    <t>HSJP0003172918</t>
  </si>
  <si>
    <t>HSJP0003173275</t>
  </si>
  <si>
    <t>HSJP0003173437</t>
  </si>
  <si>
    <t>HSJP0003173788</t>
  </si>
  <si>
    <t>HSJP0003173900</t>
  </si>
  <si>
    <t>HSJP0003173930</t>
  </si>
  <si>
    <t>HSJP0003174103</t>
  </si>
  <si>
    <t>HSJP0003174448</t>
  </si>
  <si>
    <t>HSJP0003174510</t>
  </si>
  <si>
    <t>HSJP0003174691</t>
  </si>
  <si>
    <t>HSJP0003175005</t>
  </si>
  <si>
    <t>HSJP0003175034</t>
  </si>
  <si>
    <t>HSJP0003175044</t>
  </si>
  <si>
    <t>HSJP0003175103</t>
  </si>
  <si>
    <t>HSJP0003175221</t>
  </si>
  <si>
    <t>HSJP0003175260</t>
  </si>
  <si>
    <t>HSJP0003175422</t>
  </si>
  <si>
    <t>HSJP0003175572</t>
  </si>
  <si>
    <t>HSJP0003175623</t>
  </si>
  <si>
    <t>HSJP0003175630</t>
  </si>
  <si>
    <t>HSJP0003175801</t>
  </si>
  <si>
    <t>HSJP0003176196</t>
  </si>
  <si>
    <t>HSJP0003176223</t>
  </si>
  <si>
    <t>HSJP0003176458</t>
  </si>
  <si>
    <t>HSJP0003176506</t>
  </si>
  <si>
    <t>HSJP0003176550</t>
  </si>
  <si>
    <t>HSJP0003176567</t>
  </si>
  <si>
    <t>HSJP0003176857</t>
  </si>
  <si>
    <t>HSJP0003177108</t>
  </si>
  <si>
    <t>HSJP0003177413</t>
  </si>
  <si>
    <t>HSJP0003177851</t>
  </si>
  <si>
    <t>HSJP0003178172</t>
  </si>
  <si>
    <t>HSJP0003178232</t>
  </si>
  <si>
    <t>HSJP0003178264</t>
  </si>
  <si>
    <t>HSJP0003178439</t>
  </si>
  <si>
    <t>HSJP0003178499</t>
  </si>
  <si>
    <t>HSJP0003178533</t>
  </si>
  <si>
    <t>HSJP0003178574</t>
  </si>
  <si>
    <t>HSJP0003178627</t>
  </si>
  <si>
    <t>HSJP0003178645</t>
  </si>
  <si>
    <t>HSJP0003178743</t>
  </si>
  <si>
    <t>HSJP0003178849</t>
  </si>
  <si>
    <t>HSJP0003179087</t>
  </si>
  <si>
    <t>HSJP0003179091</t>
  </si>
  <si>
    <t>HSJP0003179350</t>
  </si>
  <si>
    <t>HSJP0003179709</t>
  </si>
  <si>
    <t>HSJP0003179734</t>
  </si>
  <si>
    <t>HSJP0003179822</t>
  </si>
  <si>
    <t>HSJP0003179854</t>
  </si>
  <si>
    <t>HSJP0003179869</t>
  </si>
  <si>
    <t>HSJP0003180283</t>
  </si>
  <si>
    <t>HSJP0003180562</t>
  </si>
  <si>
    <t>HSJP0003181055</t>
  </si>
  <si>
    <t>HSJP0003181211</t>
  </si>
  <si>
    <t>HSJP0003181241</t>
  </si>
  <si>
    <t>HSJP0003181296</t>
  </si>
  <si>
    <t>HSJP0003181311</t>
  </si>
  <si>
    <t>HSJP0003181481</t>
  </si>
  <si>
    <t>HSJP0003181482</t>
  </si>
  <si>
    <t>HSJP0003181491</t>
  </si>
  <si>
    <t>HSJP0003181521</t>
  </si>
  <si>
    <t>HSJP0003181534</t>
  </si>
  <si>
    <t>HSJP0003181585</t>
  </si>
  <si>
    <t>HSJP0003181594</t>
  </si>
  <si>
    <t>HSJP0003181798</t>
  </si>
  <si>
    <t>HSJP0003181827</t>
  </si>
  <si>
    <t>HSJP0003181863</t>
  </si>
  <si>
    <t>HSJP0003182016</t>
  </si>
  <si>
    <t>HSJP0003182059</t>
  </si>
  <si>
    <t>HSJP0003182211</t>
  </si>
  <si>
    <t>HSJP0003182232</t>
  </si>
  <si>
    <t>HSJP0003182312</t>
  </si>
  <si>
    <t>HSJP0003182880</t>
  </si>
  <si>
    <t>HSJP0003183011</t>
  </si>
  <si>
    <t>HSJP0003183244</t>
  </si>
  <si>
    <t>HSJP0003183696</t>
  </si>
  <si>
    <t>HSJP0003183772</t>
  </si>
  <si>
    <t>HSJP0003183792</t>
  </si>
  <si>
    <t>HSJP0003183799</t>
  </si>
  <si>
    <t>HSJP0003183807</t>
  </si>
  <si>
    <t>HSJP0003183808</t>
  </si>
  <si>
    <t>HSJP0003183968</t>
  </si>
  <si>
    <t>HSJP0003184063</t>
  </si>
  <si>
    <t>HSJP0003184373</t>
  </si>
  <si>
    <t>HSJP0003184935</t>
  </si>
  <si>
    <t>HSJP0003184939</t>
  </si>
  <si>
    <t>HSJP0003185081</t>
  </si>
  <si>
    <t>HSJP0003185475</t>
  </si>
  <si>
    <t>HSJP0003185601</t>
  </si>
  <si>
    <t>HSJP0003185621</t>
  </si>
  <si>
    <t>HSJP0003185623</t>
  </si>
  <si>
    <t>HSJP0003185836</t>
  </si>
  <si>
    <t>HSJP0003185838</t>
  </si>
  <si>
    <t>HSJP0003185842</t>
  </si>
  <si>
    <t>HSJP0003185914</t>
  </si>
  <si>
    <t>HSJP0003186031</t>
  </si>
  <si>
    <t>HSJP0003186106</t>
  </si>
  <si>
    <t>HSJP0003186205</t>
  </si>
  <si>
    <t>HSJP0003186280</t>
  </si>
  <si>
    <t>HSJP0003186296</t>
  </si>
  <si>
    <t>HSJP0003186340</t>
  </si>
  <si>
    <t>HSJP0003186459</t>
  </si>
  <si>
    <t>HSJP0003186532</t>
  </si>
  <si>
    <t>HSJP0003186756</t>
  </si>
  <si>
    <t>HSJP0003186766</t>
  </si>
  <si>
    <t>HSJP0003186779</t>
  </si>
  <si>
    <t>HSJP0003187049</t>
  </si>
  <si>
    <t>HSJP0003187229</t>
  </si>
  <si>
    <t>HSJP0003187492</t>
  </si>
  <si>
    <t>HSJP0003187549</t>
  </si>
  <si>
    <t>HSJP0003187592</t>
  </si>
  <si>
    <t>HSJP0003187670</t>
  </si>
  <si>
    <t>HSJP0003187687</t>
  </si>
  <si>
    <t>HSJP0003187784</t>
  </si>
  <si>
    <t>HSJP0003187814</t>
  </si>
  <si>
    <t>HSJP0003187886</t>
  </si>
  <si>
    <t>HSJP0003187889</t>
  </si>
  <si>
    <t>HSJP0003188046</t>
  </si>
  <si>
    <t>HSJP0003188058</t>
  </si>
  <si>
    <t>HSJP0003188187</t>
  </si>
  <si>
    <t>HSJP0003188711</t>
  </si>
  <si>
    <t>HSJP0003189256</t>
  </si>
  <si>
    <t>HSJP0003189300</t>
  </si>
  <si>
    <t>HSJP0003189335</t>
  </si>
  <si>
    <t>HSJP0003189892</t>
  </si>
  <si>
    <t>HSJP0003189901</t>
  </si>
  <si>
    <t>HSJP0003189914</t>
  </si>
  <si>
    <t>HSJP0003190054</t>
  </si>
  <si>
    <t>HSJP0003190079</t>
  </si>
  <si>
    <t>HSJP0003190462</t>
  </si>
  <si>
    <t>HSJP0003190599</t>
  </si>
  <si>
    <t>HSJP0003190673</t>
  </si>
  <si>
    <t>HSJP0003190990</t>
  </si>
  <si>
    <t>HSJP0003190998</t>
  </si>
  <si>
    <t>HSJP0003191002</t>
  </si>
  <si>
    <t>HSJP0003191004</t>
  </si>
  <si>
    <t>HSJP0003191057</t>
  </si>
  <si>
    <t>HSJP0003191058</t>
  </si>
  <si>
    <t>HSJP0003191180</t>
  </si>
  <si>
    <t>HSJP0003191248</t>
  </si>
  <si>
    <t>HSJP0003191349</t>
  </si>
  <si>
    <t>HSJP0003191618</t>
  </si>
  <si>
    <t>HSJP0003191811</t>
  </si>
  <si>
    <t>HSJP0003192006</t>
  </si>
  <si>
    <t>HSJP0003192022</t>
  </si>
  <si>
    <t>HSJP0003192168</t>
  </si>
  <si>
    <t>HSJP0003192179</t>
  </si>
  <si>
    <t>HSJP0003192220</t>
  </si>
  <si>
    <t>HSJP0003192479</t>
  </si>
  <si>
    <t>HSJP0003192767</t>
  </si>
  <si>
    <t>HSJP0003192936</t>
  </si>
  <si>
    <t>HSJP0003193015</t>
  </si>
  <si>
    <t>HSJP0003193109</t>
  </si>
  <si>
    <t>HSJP0003193503</t>
  </si>
  <si>
    <t>HSJP0003193527</t>
  </si>
  <si>
    <t>HSJP0003193642</t>
  </si>
  <si>
    <t>HSJP0003193734</t>
  </si>
  <si>
    <t>HSJP0003193735</t>
  </si>
  <si>
    <t>HSJP0003193855</t>
  </si>
  <si>
    <t>HSJP0003193915</t>
  </si>
  <si>
    <t>HSJP0003194004</t>
  </si>
  <si>
    <t>HSJP0003194071</t>
  </si>
  <si>
    <t>HSJP0003194073</t>
  </si>
  <si>
    <t>HSJP0003194211</t>
  </si>
  <si>
    <t>HSJP0003194287</t>
  </si>
  <si>
    <t>HSJP0003194866</t>
  </si>
  <si>
    <t>HSJP0003194952</t>
  </si>
  <si>
    <t>HSJP0003195251</t>
  </si>
  <si>
    <t>HSJP0003195259</t>
  </si>
  <si>
    <t>HSJP0003195266</t>
  </si>
  <si>
    <t>HSJP0003195269</t>
  </si>
  <si>
    <t>HSJP0003195273</t>
  </si>
  <si>
    <t>HSJP0003195313</t>
  </si>
  <si>
    <t>HSJP0003195318</t>
  </si>
  <si>
    <t>HSJP0003195385</t>
  </si>
  <si>
    <t>HSJP0003195416</t>
  </si>
  <si>
    <t>HSJP0003195479</t>
  </si>
  <si>
    <t>HSJP0003195543</t>
  </si>
  <si>
    <t>HSJP0003195938</t>
  </si>
  <si>
    <t>HSJP0003195995</t>
  </si>
  <si>
    <t>HSJP0003196001</t>
  </si>
  <si>
    <t>HSJP0003196175</t>
  </si>
  <si>
    <t>HSJP0003196183</t>
  </si>
  <si>
    <t>HSJP0003196483</t>
  </si>
  <si>
    <t>HSJP0003196810</t>
  </si>
  <si>
    <t>HSJP0003196943</t>
  </si>
  <si>
    <t>HSJP0003197060</t>
  </si>
  <si>
    <t>HSJP0003197224</t>
  </si>
  <si>
    <t>HSJP0003197382</t>
  </si>
  <si>
    <t>HSJP0003197669</t>
  </si>
  <si>
    <t>HSJP0003197671</t>
  </si>
  <si>
    <t>HSJP0003197785</t>
  </si>
  <si>
    <t>HSJP0003197906</t>
  </si>
  <si>
    <t>HSJP0003198192</t>
  </si>
  <si>
    <t>HSJP0003198206</t>
  </si>
  <si>
    <t>HSJP0003198286</t>
  </si>
  <si>
    <t>HSJP0003198399</t>
  </si>
  <si>
    <t>HSJP0003198593</t>
  </si>
  <si>
    <t>HSJP0003198611</t>
  </si>
  <si>
    <t>HSJP0003198915</t>
  </si>
  <si>
    <t>HSJP0003199142</t>
  </si>
  <si>
    <t>HSJP0003199175</t>
  </si>
  <si>
    <t>HSJP0003199432</t>
  </si>
  <si>
    <t>HSJP0003199601</t>
  </si>
  <si>
    <t>HSJP0003199694</t>
  </si>
  <si>
    <t>HSJP0003199742</t>
  </si>
  <si>
    <t>HSJP0003199812</t>
  </si>
  <si>
    <t>HSJP0003199857</t>
  </si>
  <si>
    <t>HSJP0003200617</t>
  </si>
  <si>
    <t>HSJP0003200742</t>
  </si>
  <si>
    <t>HSJP0003200886</t>
  </si>
  <si>
    <t>HSJP0003201243</t>
  </si>
  <si>
    <t>HSJP0003201275</t>
  </si>
  <si>
    <t>HSJP0003201359</t>
  </si>
  <si>
    <t>HSJP0003201567</t>
  </si>
  <si>
    <t>HSJP0003202013</t>
  </si>
  <si>
    <t>HSJP0003202021</t>
  </si>
  <si>
    <t>HSJP0003202042</t>
  </si>
  <si>
    <t>HSJP0003202058</t>
  </si>
  <si>
    <t>HSJP0003202067</t>
  </si>
  <si>
    <t>HSJP0003202146</t>
  </si>
  <si>
    <t>HSJP0003202283</t>
  </si>
  <si>
    <t>HSJP0003202356</t>
  </si>
  <si>
    <t>HSJP0003202386</t>
  </si>
  <si>
    <t>HSJP0003202483</t>
  </si>
  <si>
    <t>HSJP0003202485</t>
  </si>
  <si>
    <t>HSJP0003202487</t>
  </si>
  <si>
    <t>HSJP0003202490</t>
  </si>
  <si>
    <t>HSJP0003202492</t>
  </si>
  <si>
    <t>HSJP0003202530</t>
  </si>
  <si>
    <t>HSJP0003202775</t>
  </si>
  <si>
    <t>HSJP0003202963</t>
  </si>
  <si>
    <t>HSJP0003202972</t>
  </si>
  <si>
    <t>HSJP0003202993</t>
  </si>
  <si>
    <t>HSJP0003203011</t>
  </si>
  <si>
    <t>HSJP0003203027</t>
  </si>
  <si>
    <t>HSJP0003203029</t>
  </si>
  <si>
    <t>HSJP0003203038</t>
  </si>
  <si>
    <t>HSJP0003203108</t>
  </si>
  <si>
    <t>HSJP0003203124</t>
  </si>
  <si>
    <t>HSJP0003203149</t>
  </si>
  <si>
    <t>HSJP0003203171</t>
  </si>
  <si>
    <t>HSJP0003203188</t>
  </si>
  <si>
    <t>HSJP0003203192</t>
  </si>
  <si>
    <t>HSJP0003203199</t>
  </si>
  <si>
    <t>HSJP0003203270</t>
  </si>
  <si>
    <t>HSJP0003203287</t>
  </si>
  <si>
    <t>HSJP0003203322</t>
  </si>
  <si>
    <t>HSJP0003203391</t>
  </si>
  <si>
    <t>HSJP0003203409</t>
  </si>
  <si>
    <t>HSJP0003203416</t>
  </si>
  <si>
    <t>HSJP0003203424</t>
  </si>
  <si>
    <t>HSJP0003203426</t>
  </si>
  <si>
    <t>HSJP0003203431</t>
  </si>
  <si>
    <t>HSJP0003203467</t>
  </si>
  <si>
    <t>HSJP0003203504</t>
  </si>
  <si>
    <t>HSJP0003203590</t>
  </si>
  <si>
    <t>HSJP0003203613</t>
  </si>
  <si>
    <t>HSJP0003203620</t>
  </si>
  <si>
    <t>HSJP0003203636</t>
  </si>
  <si>
    <t>HSJP0003203678</t>
  </si>
  <si>
    <t>HSJP0003203683</t>
  </si>
  <si>
    <t>HSJP0003203798</t>
  </si>
  <si>
    <t>HSJP0003203824</t>
  </si>
  <si>
    <t>HSJP0003203860</t>
  </si>
  <si>
    <t>HSJP0003203881</t>
  </si>
  <si>
    <t>HSJP0003203899</t>
  </si>
  <si>
    <t>HSJP0003203907</t>
  </si>
  <si>
    <t>HSJP0003203911</t>
  </si>
  <si>
    <t>HSJP0003203961</t>
  </si>
  <si>
    <t>HSJP0003203983</t>
  </si>
  <si>
    <t>HSJP0003204044</t>
  </si>
  <si>
    <t>HSJP0003204075</t>
  </si>
  <si>
    <t>HSJP0003204085</t>
  </si>
  <si>
    <t>HSJP0003204087</t>
  </si>
  <si>
    <t>HSJP0003204119</t>
  </si>
  <si>
    <t>HSJP0003204244</t>
  </si>
  <si>
    <t>HSJP0003204306</t>
  </si>
  <si>
    <t>HSJP0003204317</t>
  </si>
  <si>
    <t>HSJP0003204321</t>
  </si>
  <si>
    <t>HSJP0003204359</t>
  </si>
  <si>
    <t>HSJP0003204372</t>
  </si>
  <si>
    <t>HSJP0003204382</t>
  </si>
  <si>
    <t>HSJP0003204438</t>
  </si>
  <si>
    <t>HSJP0003204695</t>
  </si>
  <si>
    <t>HSJP0003204710</t>
  </si>
  <si>
    <t>HSJP0003204750</t>
  </si>
  <si>
    <t>HSJP0003204803</t>
  </si>
  <si>
    <t>HSJP0003204807</t>
  </si>
  <si>
    <t>HSJP0003204910</t>
  </si>
  <si>
    <t>HSJP0003204970</t>
  </si>
  <si>
    <t>HSJP0003204971</t>
  </si>
  <si>
    <t>HSJP0003204983</t>
  </si>
  <si>
    <t>HSJP0003204984</t>
  </si>
  <si>
    <t>HSJP0003205018</t>
  </si>
  <si>
    <t>HSJP0003205049</t>
  </si>
  <si>
    <t>HSJP0003205055</t>
  </si>
  <si>
    <t>HSJP0003205074</t>
  </si>
  <si>
    <t>HSJP0003205080</t>
  </si>
  <si>
    <t>HSJP0003205083</t>
  </si>
  <si>
    <t>HSJP0003205107</t>
  </si>
  <si>
    <t>HSJP0003205114</t>
  </si>
  <si>
    <t>HSJP0003205128</t>
  </si>
  <si>
    <t>HSJP0003205136</t>
  </si>
  <si>
    <t>HSJP0003205162</t>
  </si>
  <si>
    <t>HSJP0003205203</t>
  </si>
  <si>
    <t>HSJP0003205239</t>
  </si>
  <si>
    <t>HSJP0003205254</t>
  </si>
  <si>
    <t>HSJP0003205384</t>
  </si>
  <si>
    <t>HSJP0003205494</t>
  </si>
  <si>
    <t>HSJP0003205508</t>
  </si>
  <si>
    <t>HSJP0003205553</t>
  </si>
  <si>
    <t>HSJP0003205604</t>
  </si>
  <si>
    <t>HSJP0003205690</t>
  </si>
  <si>
    <t>HSJP0003205714</t>
  </si>
  <si>
    <t>HSJP0003205733</t>
  </si>
  <si>
    <t>HSJP0003205757</t>
  </si>
  <si>
    <t>HSJP0003205760</t>
  </si>
  <si>
    <t>HSJP0003205764</t>
  </si>
  <si>
    <t>HSJP0003205804</t>
  </si>
  <si>
    <t>HSJP0003205855</t>
  </si>
  <si>
    <t>HSJP0003205877</t>
  </si>
  <si>
    <t>HSJP0003205889</t>
  </si>
  <si>
    <t>HSJP0003205947</t>
  </si>
  <si>
    <t>HSJP0003206035</t>
  </si>
  <si>
    <t>HSJP0003206038</t>
  </si>
  <si>
    <t>HSJP0003206066</t>
  </si>
  <si>
    <t>HSJP0003206142</t>
  </si>
  <si>
    <t>HSJP0003206183</t>
  </si>
  <si>
    <t>HSJP0003206234</t>
  </si>
  <si>
    <t>HSJP0003206258</t>
  </si>
  <si>
    <t>HSJP0003206293</t>
  </si>
  <si>
    <t>HSJP0003206404</t>
  </si>
  <si>
    <t>HSJP0003206421</t>
  </si>
  <si>
    <t>HSJP0003206447</t>
  </si>
  <si>
    <t>HSJP0003206468</t>
  </si>
  <si>
    <t>HSJP0003206546</t>
  </si>
  <si>
    <t>HSJP0003206589</t>
  </si>
  <si>
    <t>HSJP0003206592</t>
  </si>
  <si>
    <t>HSJP0003206606</t>
  </si>
  <si>
    <t>HSJP0003206615</t>
  </si>
  <si>
    <t>HSJP0003206621</t>
  </si>
  <si>
    <t>HSJP0003206624</t>
  </si>
  <si>
    <t>HSJP0003206640</t>
  </si>
  <si>
    <t>HSJP0003206648</t>
  </si>
  <si>
    <t>HSJP0003206676</t>
  </si>
  <si>
    <t>HSJP0003206690</t>
  </si>
  <si>
    <t>HSJP0003206735</t>
  </si>
  <si>
    <t>HSJP0003206750</t>
  </si>
  <si>
    <t>HSJP0003206782</t>
  </si>
  <si>
    <t>HSJP0003206812</t>
  </si>
  <si>
    <t>HSJP0003206822</t>
  </si>
  <si>
    <t>HSJP0003206870</t>
  </si>
  <si>
    <t>HSJP0003206899</t>
  </si>
  <si>
    <t>HSJP0003206979</t>
  </si>
  <si>
    <t>HSJP0003206987</t>
  </si>
  <si>
    <t>HSJP0003206992</t>
  </si>
  <si>
    <t>HSJP0003207017</t>
  </si>
  <si>
    <t>HSJP0003207029</t>
  </si>
  <si>
    <t>HSJP0003207050</t>
  </si>
  <si>
    <t>HSJP0003207081</t>
  </si>
  <si>
    <t>HSJP0003207093</t>
  </si>
  <si>
    <t>HSJP0003207107</t>
  </si>
  <si>
    <t>HSJP0003207123</t>
  </si>
  <si>
    <t>HSJP0003207169</t>
  </si>
  <si>
    <t>HSJP0003207179</t>
  </si>
  <si>
    <t>HSJP0003207219</t>
  </si>
  <si>
    <t>HSJP0003207248</t>
  </si>
  <si>
    <t>HSJP0003207297</t>
  </si>
  <si>
    <t>HSJP0003207332</t>
  </si>
  <si>
    <t>HSJP0003207396</t>
  </si>
  <si>
    <t>HSJP0003207399</t>
  </si>
  <si>
    <t>HSJP0003207412</t>
  </si>
  <si>
    <t>HSJP0003207426</t>
  </si>
  <si>
    <t>HSJP0003207463</t>
  </si>
  <si>
    <t>HSJP0003207465</t>
  </si>
  <si>
    <t>HSJP0003207481</t>
  </si>
  <si>
    <t>HSJP0003207532</t>
  </si>
  <si>
    <t>HSJP0003207562</t>
  </si>
  <si>
    <t>HSJP0003207632</t>
  </si>
  <si>
    <t>HSJP0003207637</t>
  </si>
  <si>
    <t>HSJP0003207663</t>
  </si>
  <si>
    <t>HSJP0003207676</t>
  </si>
  <si>
    <t>HSJP0003207677</t>
  </si>
  <si>
    <t>HSJP0003207680</t>
  </si>
  <si>
    <t>HSJP0003207741</t>
  </si>
  <si>
    <t>HSJP0003207777</t>
  </si>
  <si>
    <t>HSJP0003207802</t>
  </si>
  <si>
    <t>HSJP0003207804</t>
  </si>
  <si>
    <t>HSJP0003207821</t>
  </si>
  <si>
    <t>HSJP0003207884</t>
  </si>
  <si>
    <t>HSJP0003207885</t>
  </si>
  <si>
    <t>HSJP0003207922</t>
  </si>
  <si>
    <t>HSJP0003207953</t>
  </si>
  <si>
    <t>HSJP0003207986</t>
  </si>
  <si>
    <t>HSJP0003208106</t>
  </si>
  <si>
    <t>HSJP0003208111</t>
  </si>
  <si>
    <t>HSJP0003208139</t>
  </si>
  <si>
    <t>HSJP0003208140</t>
  </si>
  <si>
    <t>HSJP0003208174</t>
  </si>
  <si>
    <t>HSJP0003208191</t>
  </si>
  <si>
    <t>HSJP0003208207</t>
  </si>
  <si>
    <t>HSJP0003208216</t>
  </si>
  <si>
    <t>HSJP0003208308</t>
  </si>
  <si>
    <t>HSJP0003208371</t>
  </si>
  <si>
    <t>HSJP0003208375</t>
  </si>
  <si>
    <t>HSJP0003208381</t>
  </si>
  <si>
    <t>HSJP0003208401</t>
  </si>
  <si>
    <t>HSJP0003208428</t>
  </si>
  <si>
    <t>HSJP0003208429</t>
  </si>
  <si>
    <t>HSJP0003208441</t>
  </si>
  <si>
    <t>HSJP0003208468</t>
  </si>
  <si>
    <t>HSJP0003208473</t>
  </si>
  <si>
    <t>HSJP0003208504</t>
  </si>
  <si>
    <t>HSJP0003208516</t>
  </si>
  <si>
    <t>HSJP0003208519</t>
  </si>
  <si>
    <t>HSJP0003208543</t>
  </si>
  <si>
    <t>HSJP0003208551</t>
  </si>
  <si>
    <t>HSJP0003208565</t>
  </si>
  <si>
    <t>HSJP0003208600</t>
  </si>
  <si>
    <t>HSJP0003208642</t>
  </si>
  <si>
    <t>HSJP0003208644</t>
  </si>
  <si>
    <t>HSJP0003208655</t>
  </si>
  <si>
    <t>HSJP0003208686</t>
  </si>
  <si>
    <t>HSJP0003208699</t>
  </si>
  <si>
    <t>HSJP0003208701</t>
  </si>
  <si>
    <t>HSJP0003208721</t>
  </si>
  <si>
    <t>HSJP0003208753</t>
  </si>
  <si>
    <t>HSJP0003208808</t>
  </si>
  <si>
    <t>HSJP0003208821</t>
  </si>
  <si>
    <t>HSJP0003208832</t>
  </si>
  <si>
    <t>HSJP0003208854</t>
  </si>
  <si>
    <t>HSJP0003208910</t>
  </si>
  <si>
    <t>HSJP0003208911</t>
  </si>
  <si>
    <t>HSJP0003208926</t>
  </si>
  <si>
    <t>HSJP0003208937</t>
  </si>
  <si>
    <t>HSJP0003208948</t>
  </si>
  <si>
    <t>HSJP0003208951</t>
  </si>
  <si>
    <t>HSJP0003208956</t>
  </si>
  <si>
    <t>HSJP0003208963</t>
  </si>
  <si>
    <t>HSJP0003208970</t>
  </si>
  <si>
    <t>HSJP0003208995</t>
  </si>
  <si>
    <t>HSJP0003209003</t>
  </si>
  <si>
    <t>HSJP0003209009</t>
  </si>
  <si>
    <t>HSJP0003209010</t>
  </si>
  <si>
    <t>HSJP0003209012</t>
  </si>
  <si>
    <t>HSJP0003209080</t>
  </si>
  <si>
    <t>HSJP0003209124</t>
  </si>
  <si>
    <t>HSJP0003209125</t>
  </si>
  <si>
    <t>HSJP0003209139</t>
  </si>
  <si>
    <t>HSJP0003209152</t>
  </si>
  <si>
    <t>HSJP0003209171</t>
  </si>
  <si>
    <t>HSJP0003209175</t>
  </si>
  <si>
    <t>HSJP0003209183</t>
  </si>
  <si>
    <t>HSJP0003209320</t>
  </si>
  <si>
    <t>HSJP0003209338</t>
  </si>
  <si>
    <t>HSJP0003209347</t>
  </si>
  <si>
    <t>HSJP0003209375</t>
  </si>
  <si>
    <t>HSJP0003209411</t>
  </si>
  <si>
    <t>HSJP0003209424</t>
  </si>
  <si>
    <t>HSJP0003209452</t>
  </si>
  <si>
    <t>HSJP0003209461</t>
  </si>
  <si>
    <t>HSJP0003209462</t>
  </si>
  <si>
    <t>HSJP0003209464</t>
  </si>
  <si>
    <t>HSJP0003209511</t>
  </si>
  <si>
    <t>HSJP0003209581</t>
  </si>
  <si>
    <t>HSJP0003209610</t>
  </si>
  <si>
    <t>HSJP0003209616</t>
  </si>
  <si>
    <t>HSJP0003209653</t>
  </si>
  <si>
    <t>HSJP0003209785</t>
  </si>
  <si>
    <t>HSJP0003209828</t>
  </si>
  <si>
    <t>HSJP0003209835</t>
  </si>
  <si>
    <t>HSJP0003209842</t>
  </si>
  <si>
    <t>HSJP0003209877</t>
  </si>
  <si>
    <t>HSJP0003209900</t>
  </si>
  <si>
    <t>HSJP0003209916</t>
  </si>
  <si>
    <t>HSJP0003209945</t>
  </si>
  <si>
    <t>HSJP0003209951</t>
  </si>
  <si>
    <t>HSJP0003209952</t>
  </si>
  <si>
    <t>HSJP0003209953</t>
  </si>
  <si>
    <t>HSJP0003209981</t>
  </si>
  <si>
    <t>HSJP0003209990</t>
  </si>
  <si>
    <t>HSJP0003209998</t>
  </si>
  <si>
    <t>HSJP0003210037</t>
  </si>
  <si>
    <t>HSJP0003210068</t>
  </si>
  <si>
    <t>HSJP0003210079</t>
  </si>
  <si>
    <t>HSJP0003210088</t>
  </si>
  <si>
    <t>HSJP0003210180</t>
  </si>
  <si>
    <t>HSJP0003210215</t>
  </si>
  <si>
    <t>HSJP0003210243</t>
  </si>
  <si>
    <t>HSJP0003210260</t>
  </si>
  <si>
    <t>HSJP0003210264</t>
  </si>
  <si>
    <t>HSJP0003210280</t>
  </si>
  <si>
    <t>HSJP0003210305</t>
  </si>
  <si>
    <t>HSJP0003210308</t>
  </si>
  <si>
    <t>HSJP0003210320</t>
  </si>
  <si>
    <t>HSJP0003210344</t>
  </si>
  <si>
    <t>HSJP0003210389</t>
  </si>
  <si>
    <t>HSJP0003210424</t>
  </si>
  <si>
    <t>HSJP0003210443</t>
  </si>
  <si>
    <t>HSJP0003210470</t>
  </si>
  <si>
    <t>HSJP0003210477</t>
  </si>
  <si>
    <t>HSJP0003210508</t>
  </si>
  <si>
    <t>HSJP0003210553</t>
  </si>
  <si>
    <t>HSJP0003210578</t>
  </si>
  <si>
    <t>HSJP0003210604</t>
  </si>
  <si>
    <t>HSJP0003210647</t>
  </si>
  <si>
    <t>HSJP0003210653</t>
  </si>
  <si>
    <t>HSJP0003210658</t>
  </si>
  <si>
    <t>HSJP0003210682</t>
  </si>
  <si>
    <t>HSJP0003210709</t>
  </si>
  <si>
    <t>HSJP0003210797</t>
  </si>
  <si>
    <t>HSJP0003210806</t>
  </si>
  <si>
    <t>HSJP0003211016</t>
  </si>
  <si>
    <t>HSJP0003211029</t>
  </si>
  <si>
    <t>HSJP0003211035</t>
  </si>
  <si>
    <t>HSJP0003211037</t>
  </si>
  <si>
    <t>HSJP0003211072</t>
  </si>
  <si>
    <t>HSJP0003211084</t>
  </si>
  <si>
    <t>HSJP0003211105</t>
  </si>
  <si>
    <t>HSJP0003211130</t>
  </si>
  <si>
    <t>HSJP0003211131</t>
  </si>
  <si>
    <t>HSJP0003211160</t>
  </si>
  <si>
    <t>HSJP0003211180</t>
  </si>
  <si>
    <t>HSJP0003211185</t>
  </si>
  <si>
    <t>HSJP0003211216</t>
  </si>
  <si>
    <t>HSJP0003211227</t>
  </si>
  <si>
    <t>HSJP0003211301</t>
  </si>
  <si>
    <t>HSJP0003211317</t>
  </si>
  <si>
    <t>HSJP0003211324</t>
  </si>
  <si>
    <t>HSJP0003211352</t>
  </si>
  <si>
    <t>HSJP0003211360</t>
  </si>
  <si>
    <t>HSJP0003211368</t>
  </si>
  <si>
    <t>HSJP0003211394</t>
  </si>
  <si>
    <t>HSJP0003211408</t>
  </si>
  <si>
    <t>HSJP0003211411</t>
  </si>
  <si>
    <t>HSJP0003211412</t>
  </si>
  <si>
    <t>HSJP0003211428</t>
  </si>
  <si>
    <t>HSJP0003211430</t>
  </si>
  <si>
    <t>HSJP0003211491</t>
  </si>
  <si>
    <t>HSJP0003211508</t>
  </si>
  <si>
    <t>HSJP0003211539</t>
  </si>
  <si>
    <t>HSJP0003211544</t>
  </si>
  <si>
    <t>HSJP0003211545</t>
  </si>
  <si>
    <t>HSJP0003211561</t>
  </si>
  <si>
    <t>HSJP0003211585</t>
  </si>
  <si>
    <t>HSJP0003211598</t>
  </si>
  <si>
    <t>HSJP0003211633</t>
  </si>
  <si>
    <t>HSJP0003211636</t>
  </si>
  <si>
    <t>HSJP0003211637</t>
  </si>
  <si>
    <t>HSJP0003211651</t>
  </si>
  <si>
    <t>HSJP0003211659</t>
  </si>
  <si>
    <t>HSJP0003211688</t>
  </si>
  <si>
    <t>HSJP0003211704</t>
  </si>
  <si>
    <t>HSJP0003211751</t>
  </si>
  <si>
    <t>HSJP0003211752</t>
  </si>
  <si>
    <t>HSJP0003211784</t>
  </si>
  <si>
    <t>HSJP0003211848</t>
  </si>
  <si>
    <t>HSJP0003211854</t>
  </si>
  <si>
    <t>HSJP0003211861</t>
  </si>
  <si>
    <t>HSJP0003211897</t>
  </si>
  <si>
    <t>HSJP0003211898</t>
  </si>
  <si>
    <t>HSJP0003211905</t>
  </si>
  <si>
    <t>HSJP0003211911</t>
  </si>
  <si>
    <t>HSJP0003211931</t>
  </si>
  <si>
    <t>HSJP0003211936</t>
  </si>
  <si>
    <t>HSJP0003211938</t>
  </si>
  <si>
    <t>HSJP0003211942</t>
  </si>
  <si>
    <t>HSJP0003211950</t>
  </si>
  <si>
    <t>HSJP0003211957</t>
  </si>
  <si>
    <t>HSJP0003211962</t>
  </si>
  <si>
    <t>HSJP0003211966</t>
  </si>
  <si>
    <t>HSJP0003211975</t>
  </si>
  <si>
    <t>HSJP0003211983</t>
  </si>
  <si>
    <t>HSJP0003211990</t>
  </si>
  <si>
    <t>HSJP0003211998</t>
  </si>
  <si>
    <t>HSJP0003212014</t>
  </si>
  <si>
    <t>HSJP0003212021</t>
  </si>
  <si>
    <t>HSJP0003212071</t>
  </si>
  <si>
    <t>HSJP0003212116</t>
  </si>
  <si>
    <t>HSJP0003212121</t>
  </si>
  <si>
    <t>HSJP0003212148</t>
  </si>
  <si>
    <t>HSJP0003212155</t>
  </si>
  <si>
    <t>HSJP0003212176</t>
  </si>
  <si>
    <t>HSJP0003212180</t>
  </si>
  <si>
    <t>HSJP0003212231</t>
  </si>
  <si>
    <t>HSJP0003212236</t>
  </si>
  <si>
    <t>HSJP0003212264</t>
  </si>
  <si>
    <t>HSJP0003212335</t>
  </si>
  <si>
    <t>HSJP0003212351</t>
  </si>
  <si>
    <t>HSJP0003212366</t>
  </si>
  <si>
    <t>HSJP0003212371</t>
  </si>
  <si>
    <t>HSJP0003212381</t>
  </si>
  <si>
    <t>HSJP0003212383</t>
  </si>
  <si>
    <t>HSJP0003212398</t>
  </si>
  <si>
    <t>HSJP0003212403</t>
  </si>
  <si>
    <t>HSJP0003212406</t>
  </si>
  <si>
    <t>HSJP0003212425</t>
  </si>
  <si>
    <t>HSJP0003212427</t>
  </si>
  <si>
    <t>HSJP0003212456</t>
  </si>
  <si>
    <t>HSJP0003212479</t>
  </si>
  <si>
    <t>HSJP0003212482</t>
  </si>
  <si>
    <t>HSJP0003212590</t>
  </si>
  <si>
    <t>HSJP0003212591</t>
  </si>
  <si>
    <t>HSJP0003212678</t>
  </si>
  <si>
    <t>HSJP0003212714</t>
  </si>
  <si>
    <t>HSJP0003212778</t>
  </si>
  <si>
    <t>HSJP0003212782</t>
  </si>
  <si>
    <t>HSJP0003212808</t>
  </si>
  <si>
    <t>HSJP0003212819</t>
  </si>
  <si>
    <t>HSJP0003212866</t>
  </si>
  <si>
    <t>HSJP0003212867</t>
  </si>
  <si>
    <t>HSJP0003212875</t>
  </si>
  <si>
    <t>HSJP0003212892</t>
  </si>
  <si>
    <t>HSJP0003212894</t>
  </si>
  <si>
    <t>HSJP0003212903</t>
  </si>
  <si>
    <t>HSJP0003212905</t>
  </si>
  <si>
    <t>HSJP0003212908</t>
  </si>
  <si>
    <t>HSJP0003212969</t>
  </si>
  <si>
    <t>HSJP0003212980</t>
  </si>
  <si>
    <t>HSJP0003212993</t>
  </si>
  <si>
    <t>HSJP0003213010</t>
  </si>
  <si>
    <t>HSJP0003213042</t>
  </si>
  <si>
    <t>HSJP0003213047</t>
  </si>
  <si>
    <t>HSJP0003213049</t>
  </si>
  <si>
    <t>HSJP0003213074</t>
  </si>
  <si>
    <t>HSJP0003213138</t>
  </si>
  <si>
    <t>HSJP0003213178</t>
  </si>
  <si>
    <t>HSJP0003213197</t>
  </si>
  <si>
    <t>HSJP0003213222</t>
  </si>
  <si>
    <t>HSJP0003213234</t>
  </si>
  <si>
    <t>HSJP0003213266</t>
  </si>
  <si>
    <t>HSJP0003213285</t>
  </si>
  <si>
    <t>HSJP0003213313</t>
  </si>
  <si>
    <t>HSJP0003213350</t>
  </si>
  <si>
    <t>HSJP0003213358</t>
  </si>
  <si>
    <t>HSJP0003213361</t>
  </si>
  <si>
    <t>HSJP0003213362</t>
  </si>
  <si>
    <t>HSJP0003213378</t>
  </si>
  <si>
    <t>HSJP0003213386</t>
  </si>
  <si>
    <t>HSJP0003213396</t>
  </si>
  <si>
    <t>HSJP0003213433</t>
  </si>
  <si>
    <t>HSJP0003213470</t>
  </si>
  <si>
    <t>HSJP0003213506</t>
  </si>
  <si>
    <t>HSJP0003213512</t>
  </si>
  <si>
    <t>HSJP0003213680</t>
  </si>
  <si>
    <t>HSJP0003213700</t>
  </si>
  <si>
    <t>HSJP0003213701</t>
  </si>
  <si>
    <t>HSJP0003213720</t>
  </si>
  <si>
    <t>HSJP0003213733</t>
  </si>
  <si>
    <t>HSJP0003213735</t>
  </si>
  <si>
    <t>HSJP0003213753</t>
  </si>
  <si>
    <t>HSJP0003213783</t>
  </si>
  <si>
    <t>HSJP0003213792</t>
  </si>
  <si>
    <t>HSJP0003213807</t>
  </si>
  <si>
    <t>HSJP0003213810</t>
  </si>
  <si>
    <t>HSJP0003213813</t>
  </si>
  <si>
    <t>HSJP0003213819</t>
  </si>
  <si>
    <t>HSJP0003213821</t>
  </si>
  <si>
    <t>HSJP0003213830</t>
  </si>
  <si>
    <t>HSJP0003213845</t>
  </si>
  <si>
    <t>HSJP0003213871</t>
  </si>
  <si>
    <t>HSJP0003213877</t>
  </si>
  <si>
    <t>HSJP0003213988</t>
  </si>
  <si>
    <t>HSJP0003214071</t>
  </si>
  <si>
    <t>HSJP0003214125</t>
  </si>
  <si>
    <t>HSJP0003214166</t>
  </si>
  <si>
    <t>HSJP0003214186</t>
  </si>
  <si>
    <t>HSJP0003214205</t>
  </si>
  <si>
    <t>HSJP0003214218</t>
  </si>
  <si>
    <t>HSJP0003214231</t>
  </si>
  <si>
    <t>HSJP0003214233</t>
  </si>
  <si>
    <t>HSJP0003214239</t>
  </si>
  <si>
    <t>HSJP0003214242</t>
  </si>
  <si>
    <t>HSJP0003214250</t>
  </si>
  <si>
    <t>HSJP0003214261</t>
  </si>
  <si>
    <t>HSJP0003214262</t>
  </si>
  <si>
    <t>HSJP0003214266</t>
  </si>
  <si>
    <t>HSJP0003214283</t>
  </si>
  <si>
    <t>HSJP0003214286</t>
  </si>
  <si>
    <t>HSJP0003214302</t>
  </si>
  <si>
    <t>HSJP0003214330</t>
  </si>
  <si>
    <t>HSJP0003214346</t>
  </si>
  <si>
    <t>HSJP0003214351</t>
  </si>
  <si>
    <t>HSJP0003214352</t>
  </si>
  <si>
    <t>HSJP0003214367</t>
  </si>
  <si>
    <t>HSJP0003214368</t>
  </si>
  <si>
    <t>HSJP0003214432</t>
  </si>
  <si>
    <t>HSJP0003214439</t>
  </si>
  <si>
    <t>HSJP0003214447</t>
  </si>
  <si>
    <t>HSJP0003214515</t>
  </si>
  <si>
    <t>HSJP0003214521</t>
  </si>
  <si>
    <t>HSJP0003214562</t>
  </si>
  <si>
    <t>HSJP0003214569</t>
  </si>
  <si>
    <t>HSJP0003214571</t>
  </si>
  <si>
    <t>HSJP0003214578</t>
  </si>
  <si>
    <t>HSJP0003214599</t>
  </si>
  <si>
    <t>HSJP0003214601</t>
  </si>
  <si>
    <t>HSJP0003214611</t>
  </si>
  <si>
    <t>HSJP0003214618</t>
  </si>
  <si>
    <t>HSJP0003214695</t>
  </si>
  <si>
    <t>HSJP0003214717</t>
  </si>
  <si>
    <t>HSJP0003214728</t>
  </si>
  <si>
    <t>HSJP0003214732</t>
  </si>
  <si>
    <t>HSJP0003214734</t>
  </si>
  <si>
    <t>HSJP0003214778</t>
  </si>
  <si>
    <t>HSJP0003214782</t>
  </si>
  <si>
    <t>HSJP0003214800</t>
  </si>
  <si>
    <t>HSJP0003214839</t>
  </si>
  <si>
    <t>HSJP0003214847</t>
  </si>
  <si>
    <t>HSJP0003214902</t>
  </si>
  <si>
    <t>HSJP0003214943</t>
  </si>
  <si>
    <t>HSJP0003215039</t>
  </si>
  <si>
    <t>HSJP0003215042</t>
  </si>
  <si>
    <t>HSJP0003215066</t>
  </si>
  <si>
    <t>HSJP0003215082</t>
  </si>
  <si>
    <t>HSJP0003215152</t>
  </si>
  <si>
    <t>HSJP0003215153</t>
  </si>
  <si>
    <t>HSJP0003215158</t>
  </si>
  <si>
    <t>HSJP0003215222</t>
  </si>
  <si>
    <t>HSJP0003215237</t>
  </si>
  <si>
    <t>HSJP0003215268</t>
  </si>
  <si>
    <t>HSJP0003215277</t>
  </si>
  <si>
    <t>HSJP0003215289</t>
  </si>
  <si>
    <t>HSJP0003215374</t>
  </si>
  <si>
    <t>HSJP0003215382</t>
  </si>
  <si>
    <t>HSJP0003215391</t>
  </si>
  <si>
    <t>HSJP0003215434</t>
  </si>
  <si>
    <t>HSJP0003215437</t>
  </si>
  <si>
    <t>HSJP0003215439</t>
  </si>
  <si>
    <t>HSJP0003215470</t>
  </si>
  <si>
    <t>HSJP0003215493</t>
  </si>
  <si>
    <t>HSJP0003215530</t>
  </si>
  <si>
    <t>HSJP0003215534</t>
  </si>
  <si>
    <t>HSJP0003215539</t>
  </si>
  <si>
    <t>HSJP0003215544</t>
  </si>
  <si>
    <t>HSJP0003215559</t>
  </si>
  <si>
    <t>HSJP0003215561</t>
  </si>
  <si>
    <t>HSJP0003215604</t>
  </si>
  <si>
    <t>HSJP0003215623</t>
  </si>
  <si>
    <t>HSJP0003215628</t>
  </si>
  <si>
    <t>HSJP0003215630</t>
  </si>
  <si>
    <t>HSJP0003215657</t>
  </si>
  <si>
    <t>HSJP0003215678</t>
  </si>
  <si>
    <t>HSJP0003215729</t>
  </si>
  <si>
    <t>HSJP0003215764</t>
  </si>
  <si>
    <t>HSJP0003215766</t>
  </si>
  <si>
    <t>HSJP0003215772</t>
  </si>
  <si>
    <t>HSJP0003215778</t>
  </si>
  <si>
    <t>HSJP0003215932</t>
  </si>
  <si>
    <t>HSJP0003215937</t>
  </si>
  <si>
    <t>HSJP0003215955</t>
  </si>
  <si>
    <t>HSJP0003215956</t>
  </si>
  <si>
    <t>HSJP0003215960</t>
  </si>
  <si>
    <t>HSJP0003215998</t>
  </si>
  <si>
    <t>HSJP0003216093</t>
  </si>
  <si>
    <t>HSJP0003216094</t>
  </si>
  <si>
    <t>HSJP0003216105</t>
  </si>
  <si>
    <t>HSJP0003216131</t>
  </si>
  <si>
    <t>HSJP0003216151</t>
  </si>
  <si>
    <t>HSJP0003216191</t>
  </si>
  <si>
    <t>HSJP0003216195</t>
  </si>
  <si>
    <t>HSJP0003216217</t>
  </si>
  <si>
    <t>HSJP0003216252</t>
  </si>
  <si>
    <t>HSJP0003216310</t>
  </si>
  <si>
    <t>HSJP0003216360</t>
  </si>
  <si>
    <t>HSJP0003216372</t>
  </si>
  <si>
    <t>HSJP0003216413</t>
  </si>
  <si>
    <t>HSJP0003216424</t>
  </si>
  <si>
    <t>HSJP0003216435</t>
  </si>
  <si>
    <t>HSJP0003216456</t>
  </si>
  <si>
    <t>HSJP0003216460</t>
  </si>
  <si>
    <t>HSJP0003216463</t>
  </si>
  <si>
    <t>HSJP0003216480</t>
  </si>
  <si>
    <t>HSJP0003216484</t>
  </si>
  <si>
    <t>HSJP0003216493</t>
  </si>
  <si>
    <t>HSJP0003216499</t>
  </si>
  <si>
    <t>HSJP0003216509</t>
  </si>
  <si>
    <t>HSJP0003216511</t>
  </si>
  <si>
    <t>HSJP0003216522</t>
  </si>
  <si>
    <t>HSJP0003216527</t>
  </si>
  <si>
    <t>HSJP0003216531</t>
  </si>
  <si>
    <t>HSJP0003216551</t>
  </si>
  <si>
    <t>HSJP0003216559</t>
  </si>
  <si>
    <t>HSJP0003216659</t>
  </si>
  <si>
    <t>HSJP0003216696</t>
  </si>
  <si>
    <t>HSJP0003216730</t>
  </si>
  <si>
    <t>HSJP0003216758</t>
  </si>
  <si>
    <t>HSJP0003216832</t>
  </si>
  <si>
    <t>HSJP0003216846</t>
  </si>
  <si>
    <t>HSJP0003216896</t>
  </si>
  <si>
    <t>HSJP0003216897</t>
  </si>
  <si>
    <t>HSJP0003216929</t>
  </si>
  <si>
    <t>HSJP0003216956</t>
  </si>
  <si>
    <t>HSJP0003216982</t>
  </si>
  <si>
    <t>HSJP0003216990</t>
  </si>
  <si>
    <t>HSJP0003217016</t>
  </si>
  <si>
    <t>HSJP0003217032</t>
  </si>
  <si>
    <t>HSJP0003217072</t>
  </si>
  <si>
    <t>HSJP0003217124</t>
  </si>
  <si>
    <t>HSJP0003217127</t>
  </si>
  <si>
    <t>HSJP0003217138</t>
  </si>
  <si>
    <t>HSJP0003217159</t>
  </si>
  <si>
    <t>HSJP0003217165</t>
  </si>
  <si>
    <t>HSJP0003217253</t>
  </si>
  <si>
    <t>HSJP0003217258</t>
  </si>
  <si>
    <t>HSJP0003217287</t>
  </si>
  <si>
    <t>HSJP0003217295</t>
  </si>
  <si>
    <t>HSJP0003217304</t>
  </si>
  <si>
    <t>HSJP0003217312</t>
  </si>
  <si>
    <t>HSJP0003217316</t>
  </si>
  <si>
    <t>HSJP0003217335</t>
  </si>
  <si>
    <t>HSJP0003217356</t>
  </si>
  <si>
    <t>HSJP0003217412</t>
  </si>
  <si>
    <t>HSJP0003217505</t>
  </si>
  <si>
    <t>HSJP0003217561</t>
  </si>
  <si>
    <t>HSJP0003217570</t>
  </si>
  <si>
    <t>HSJP0003217583</t>
  </si>
  <si>
    <t>HSJP0003217592</t>
  </si>
  <si>
    <t>HSJP0003217595</t>
  </si>
  <si>
    <t>HSJP0003217650</t>
  </si>
  <si>
    <t>HSJP0003217664</t>
  </si>
  <si>
    <t>HSJP0003217736</t>
  </si>
  <si>
    <t>HSJP0003217740</t>
  </si>
  <si>
    <t>HSJP0003217746</t>
  </si>
  <si>
    <t>HSJP0003217764</t>
  </si>
  <si>
    <t>HSJP0003217779</t>
  </si>
  <si>
    <t>HSJP0003217793</t>
  </si>
  <si>
    <t>HSJP0003217815</t>
  </si>
  <si>
    <t>HSJP0003217848</t>
  </si>
  <si>
    <t>HSJP0003217856</t>
  </si>
  <si>
    <t>HSJP0003217973</t>
  </si>
  <si>
    <t>HSJP0003217998</t>
  </si>
  <si>
    <t>HSJP0003218014</t>
  </si>
  <si>
    <t>HSJP0003218078</t>
  </si>
  <si>
    <t>HSJP0003218105</t>
  </si>
  <si>
    <t>HSJP0003218125</t>
  </si>
  <si>
    <t>HSJP0003218165</t>
  </si>
  <si>
    <t>HSJP0003218210</t>
  </si>
  <si>
    <t>HSJP0003218282</t>
  </si>
  <si>
    <t>HSJP0003218438</t>
  </si>
  <si>
    <t>HSJP0003218478</t>
  </si>
  <si>
    <t>HSJP0003218497</t>
  </si>
  <si>
    <t>HSJP0003218528</t>
  </si>
  <si>
    <t>HSJP0003218530</t>
  </si>
  <si>
    <t>HSJP0003218540</t>
  </si>
  <si>
    <t>HSJP0003218544</t>
  </si>
  <si>
    <t>HSJP0003218547</t>
  </si>
  <si>
    <t>HSJP0003218550</t>
  </si>
  <si>
    <t>HSJP0003218551</t>
  </si>
  <si>
    <t>HSJP0003218557</t>
  </si>
  <si>
    <t>HSJP0003218558</t>
  </si>
  <si>
    <t>HSJP0003218568</t>
  </si>
  <si>
    <t>HSJP0003218573</t>
  </si>
  <si>
    <t>HSJP0003218575</t>
  </si>
  <si>
    <t>HSJP0003218584</t>
  </si>
  <si>
    <t>HSJP0003218600</t>
  </si>
  <si>
    <t>HSJP0003218606</t>
  </si>
  <si>
    <t>HSJP0003218673</t>
  </si>
  <si>
    <t>HSJP0003218680</t>
  </si>
  <si>
    <t>HSJP0003218819</t>
  </si>
  <si>
    <t>HSJP0003218823</t>
  </si>
  <si>
    <t>HSJP0003218831</t>
  </si>
  <si>
    <t>HSJP0003218877</t>
  </si>
  <si>
    <t>HSJP0003218879</t>
  </si>
  <si>
    <t>HSJP0003218888</t>
  </si>
  <si>
    <t>HSJP0003218913</t>
  </si>
  <si>
    <t>HSJP0003218921</t>
  </si>
  <si>
    <t>HSJP0003218926</t>
  </si>
  <si>
    <t>HSJP0003218937</t>
  </si>
  <si>
    <t>HSJP0003219019</t>
  </si>
  <si>
    <t>HSJP0003219033</t>
  </si>
  <si>
    <t>HSJP0003219087</t>
  </si>
  <si>
    <t>HSJP0003219102</t>
  </si>
  <si>
    <t>HSJP0003219111</t>
  </si>
  <si>
    <t>HSJP0003219142</t>
  </si>
  <si>
    <t>HSJP0003219173</t>
  </si>
  <si>
    <t>HSJP0003219184</t>
  </si>
  <si>
    <t>HSJP0003219214</t>
  </si>
  <si>
    <t>HSJP0003219226</t>
  </si>
  <si>
    <t>HSJP0003219233</t>
  </si>
  <si>
    <t>HSJP0003219269</t>
  </si>
  <si>
    <t>HSJP0003219316</t>
  </si>
  <si>
    <t>HSJP0003219317</t>
  </si>
  <si>
    <t>HSJP0003219331</t>
  </si>
  <si>
    <t>HSJP0003219332</t>
  </si>
  <si>
    <t>HSJP0003219339</t>
  </si>
  <si>
    <t>HSJP0003219395</t>
  </si>
  <si>
    <t>HSJP0003219428</t>
  </si>
  <si>
    <t>HSJP0003219464</t>
  </si>
  <si>
    <t>HSJP0003219483</t>
  </si>
  <si>
    <t>HSJP0003219515</t>
  </si>
  <si>
    <t>HSJP0003219536</t>
  </si>
  <si>
    <t>HSJP0003219543</t>
  </si>
  <si>
    <t>HSJP0003219549</t>
  </si>
  <si>
    <t>HSJP0003219557</t>
  </si>
  <si>
    <t>HSJP0003219561</t>
  </si>
  <si>
    <t>HSJP0003219583</t>
  </si>
  <si>
    <t>HSJP0003219616</t>
  </si>
  <si>
    <t>HSJP0003219666</t>
  </si>
  <si>
    <t>HSJP0003219681</t>
  </si>
  <si>
    <t>HSJP0003219686</t>
  </si>
  <si>
    <t>HSJP0003219688</t>
  </si>
  <si>
    <t>HSJP0003219695</t>
  </si>
  <si>
    <t>HSJP0003219701</t>
  </si>
  <si>
    <t>HSJP0003219710</t>
  </si>
  <si>
    <t>HSJP0003219717</t>
  </si>
  <si>
    <t>HSJP0003219727</t>
  </si>
  <si>
    <t>HSJP0003219729</t>
  </si>
  <si>
    <t>HSJP0003219734</t>
  </si>
  <si>
    <t>HSJP0003219738</t>
  </si>
  <si>
    <t>HSJP0003219741</t>
  </si>
  <si>
    <t>HSJP0003219743</t>
  </si>
  <si>
    <t>HSJP0003219749</t>
  </si>
  <si>
    <t>HSJP0003219758</t>
  </si>
  <si>
    <t>HSJP0003219764</t>
  </si>
  <si>
    <t>HSJP0003219768</t>
  </si>
  <si>
    <t>HSJP0003219824</t>
  </si>
  <si>
    <t>HSJP0003219833</t>
  </si>
  <si>
    <t>HSJP0003219852</t>
  </si>
  <si>
    <t>HSJP0003219856</t>
  </si>
  <si>
    <t>HSJP0003219859</t>
  </si>
  <si>
    <t>HSJP0003219918</t>
  </si>
  <si>
    <t>HSJP0003219945</t>
  </si>
  <si>
    <t>HSJP0003219967</t>
  </si>
  <si>
    <t>HSJP0003219988</t>
  </si>
  <si>
    <t>HSJP0003219994</t>
  </si>
  <si>
    <t>HSJP0003220005</t>
  </si>
  <si>
    <t>HSJP0003220068</t>
  </si>
  <si>
    <t>HSJP0003220103</t>
  </si>
  <si>
    <t>HSJP0003220108</t>
  </si>
  <si>
    <t>HSJP0003220122</t>
  </si>
  <si>
    <t>HSJP0003220137</t>
  </si>
  <si>
    <t>HSJP0003220148</t>
  </si>
  <si>
    <t>HSJP0003220158</t>
  </si>
  <si>
    <t>HSJP0003220184</t>
  </si>
  <si>
    <t>HSJP0003220207</t>
  </si>
  <si>
    <t>HSJP0003220209</t>
  </si>
  <si>
    <t>HSJP0003220219</t>
  </si>
  <si>
    <t>HSJP0003220223</t>
  </si>
  <si>
    <t>HSJP0003220266</t>
  </si>
  <si>
    <t>HSJP0003220298</t>
  </si>
  <si>
    <t>HSJP0003220336</t>
  </si>
  <si>
    <t>HSJP0003220351</t>
  </si>
  <si>
    <t>HSJP0003220361</t>
  </si>
  <si>
    <t>HSJP0003220363</t>
  </si>
  <si>
    <t>HSJP0003220370</t>
  </si>
  <si>
    <t>HSJP0003220398</t>
  </si>
  <si>
    <t>HSJP0003220405</t>
  </si>
  <si>
    <t>HSJP0003220408</t>
  </si>
  <si>
    <t>HSJP0003220413</t>
  </si>
  <si>
    <t>HSJP0003220445</t>
  </si>
  <si>
    <t>HSJP0003220473</t>
  </si>
  <si>
    <t>HSJP0003220474</t>
  </si>
  <si>
    <t>HSJP0003220475</t>
  </si>
  <si>
    <t>HSJP0003220487</t>
  </si>
  <si>
    <t>HSJP0003220619</t>
  </si>
  <si>
    <t>HSJP0003220741</t>
  </si>
  <si>
    <t>HSJP0003220760</t>
  </si>
  <si>
    <t>HSJP0003220781</t>
  </si>
  <si>
    <t>HSJP0003220782</t>
  </si>
  <si>
    <t>HSJP0003220820</t>
  </si>
  <si>
    <t>HSJP0003220864</t>
  </si>
  <si>
    <t>HSJP0003220879</t>
  </si>
  <si>
    <t>HSJP0003220882</t>
  </si>
  <si>
    <t>HSJP0003220904</t>
  </si>
  <si>
    <t>HSJP0003220908</t>
  </si>
  <si>
    <t>HSJP0003220973</t>
  </si>
  <si>
    <t>HSJP0003220974</t>
  </si>
  <si>
    <t>HSJP0003221019</t>
  </si>
  <si>
    <t>HSJP0003221087</t>
  </si>
  <si>
    <t>HSJP0003221104</t>
  </si>
  <si>
    <t>HSJP0003221143</t>
  </si>
  <si>
    <t>HSJP0003221179</t>
  </si>
  <si>
    <t>HSJP0003221195</t>
  </si>
  <si>
    <t>HSJP0003221196</t>
  </si>
  <si>
    <t>HSJP0003221201</t>
  </si>
  <si>
    <t>HSJP0003221207</t>
  </si>
  <si>
    <t>HSJP0003221227</t>
  </si>
  <si>
    <t>HSJP0003221241</t>
  </si>
  <si>
    <t>HSJP0003221243</t>
  </si>
  <si>
    <t>HSJP0003221246</t>
  </si>
  <si>
    <t>HSJP0003221250</t>
  </si>
  <si>
    <t>HSJP0003221257</t>
  </si>
  <si>
    <t>HSJP0003221283</t>
  </si>
  <si>
    <t>HSJP0003221291</t>
  </si>
  <si>
    <t>HSJP0003221315</t>
  </si>
  <si>
    <t>HSJP0003221324</t>
  </si>
  <si>
    <t>HSJP0003221334</t>
  </si>
  <si>
    <t>HSJP0003221342</t>
  </si>
  <si>
    <t>HSJP0003221387</t>
  </si>
  <si>
    <t>HSJP0003221402</t>
  </si>
  <si>
    <t>HSJP0003221423</t>
  </si>
  <si>
    <t>HSJP0003221512</t>
  </si>
  <si>
    <t>HSJP0003221525</t>
  </si>
  <si>
    <t>HSJP0003221538</t>
  </si>
  <si>
    <t>HSJP0003221558</t>
  </si>
  <si>
    <t>HSJP0003221560</t>
  </si>
  <si>
    <t>HSJP0003221582</t>
  </si>
  <si>
    <t>HSJP0003221599</t>
  </si>
  <si>
    <t>HSJP0003221615</t>
  </si>
  <si>
    <t>HSJP0003221633</t>
  </si>
  <si>
    <t>HSJP0003221644</t>
  </si>
  <si>
    <t>HSJP0003221677</t>
  </si>
  <si>
    <t>HSJP0003221707</t>
  </si>
  <si>
    <t>HSJP0003221732</t>
  </si>
  <si>
    <t>HSJP0003221755</t>
  </si>
  <si>
    <t>HSJP0003221765</t>
  </si>
  <si>
    <t>HSJP0003221767</t>
  </si>
  <si>
    <t>HSJP0003221795</t>
  </si>
  <si>
    <t>HSJP0003221802</t>
  </si>
  <si>
    <t>HSJP0003221805</t>
  </si>
  <si>
    <t>HSJP0003221812</t>
  </si>
  <si>
    <t>HSJP0003221824</t>
  </si>
  <si>
    <t>HSJP0003221837</t>
  </si>
  <si>
    <t>HSJP0003221918</t>
  </si>
  <si>
    <t>HSJP0003221934</t>
  </si>
  <si>
    <t>HSJP0003221977</t>
  </si>
  <si>
    <t>HSJP0003222010</t>
  </si>
  <si>
    <t>HSJP0003222012</t>
  </si>
  <si>
    <t>HSJP0003222036</t>
  </si>
  <si>
    <t>HSJP0003222041</t>
  </si>
  <si>
    <t>HSJP0003222052</t>
  </si>
  <si>
    <t>HSJP0003222068</t>
  </si>
  <si>
    <t>HSJP0003222085</t>
  </si>
  <si>
    <t>HSJP0003222086</t>
  </si>
  <si>
    <t>HSJP0003222094</t>
  </si>
  <si>
    <t>HSJP0003222097</t>
  </si>
  <si>
    <t>HSJP0003222103</t>
  </si>
  <si>
    <t>HSJP0003222111</t>
  </si>
  <si>
    <t>HSJP0003222130</t>
  </si>
  <si>
    <t>HSJP0003222181</t>
  </si>
  <si>
    <t>HSJP0003222188</t>
  </si>
  <si>
    <t>HSJP0003222198</t>
  </si>
  <si>
    <t>HSJP0003222205</t>
  </si>
  <si>
    <t>HSJP0003222245</t>
  </si>
  <si>
    <t>HSJP0003222253</t>
  </si>
  <si>
    <t>HSJP0003222257</t>
  </si>
  <si>
    <t>HSJP0003222263</t>
  </si>
  <si>
    <t>HSJP0003222264</t>
  </si>
  <si>
    <t>HSJP0003222286</t>
  </si>
  <si>
    <t>HSJP0003222345</t>
  </si>
  <si>
    <t>HSJP0003222354</t>
  </si>
  <si>
    <t>HSJP0003222370</t>
  </si>
  <si>
    <t>HSJP0003222381</t>
  </si>
  <si>
    <t>HSJP0003222386</t>
  </si>
  <si>
    <t>HSJP0003222398</t>
  </si>
  <si>
    <t>HSJP0003222435</t>
  </si>
  <si>
    <t>HSJP0003222509</t>
  </si>
  <si>
    <t>HSJP0003222514</t>
  </si>
  <si>
    <t>HSJP0003222668</t>
  </si>
  <si>
    <t>HSJP0003222669</t>
  </si>
  <si>
    <t>HSJP0003222674</t>
  </si>
  <si>
    <t>HSJP0003222675</t>
  </si>
  <si>
    <t>HSJP0003222688</t>
  </si>
  <si>
    <t>HSJP0003222712</t>
  </si>
  <si>
    <t>HSJP0003222714</t>
  </si>
  <si>
    <t>HSJP0003222733</t>
  </si>
  <si>
    <t>HSJP0003222840</t>
  </si>
  <si>
    <t>HSJP0003222857</t>
  </si>
  <si>
    <t>HSJP0003222913</t>
  </si>
  <si>
    <t>HSJP0003222921</t>
  </si>
  <si>
    <t>HSJP0003222961</t>
  </si>
  <si>
    <t>HSJP0003222974</t>
  </si>
  <si>
    <t>HSJP0003222995</t>
  </si>
  <si>
    <t>HSJP0003222998</t>
  </si>
  <si>
    <t>HSJP0003223032</t>
  </si>
  <si>
    <t>HSJP0003223047</t>
  </si>
  <si>
    <t>HSJP0003223055</t>
  </si>
  <si>
    <t>HSJP0003223069</t>
  </si>
  <si>
    <t>HSJP0003223073</t>
  </si>
  <si>
    <t>HSJP0003223081</t>
  </si>
  <si>
    <t>HSJP0003223099</t>
  </si>
  <si>
    <t>HSJP0003223114</t>
  </si>
  <si>
    <t>HSJP0003223147</t>
  </si>
  <si>
    <t>HSJP0003223235</t>
  </si>
  <si>
    <t>HSJP0003223238</t>
  </si>
  <si>
    <t>HSJP0003223252</t>
  </si>
  <si>
    <t>HSJP0003223264</t>
  </si>
  <si>
    <t>HSJP0003223265</t>
  </si>
  <si>
    <t>HSJP0003223284</t>
  </si>
  <si>
    <t>HSJP0003223288</t>
  </si>
  <si>
    <t>HSJP0003223370</t>
  </si>
  <si>
    <t>Radicada</t>
  </si>
  <si>
    <t>HSJP0003223390</t>
  </si>
  <si>
    <t>HSJP0003223424</t>
  </si>
  <si>
    <t>HSJP0003223499</t>
  </si>
  <si>
    <t>HSJP0003223549</t>
  </si>
  <si>
    <t>HSJP0003223617</t>
  </si>
  <si>
    <t>HSJP0003223729</t>
  </si>
  <si>
    <t>HSJP0003223738</t>
  </si>
  <si>
    <t>HSJP0003223751</t>
  </si>
  <si>
    <t>HSJP0003223756</t>
  </si>
  <si>
    <t>HSJP0003223758</t>
  </si>
  <si>
    <t>HSJP0003223762</t>
  </si>
  <si>
    <t>HSJP0003223770</t>
  </si>
  <si>
    <t>HSJP0003223772</t>
  </si>
  <si>
    <t>HSJP0003223786</t>
  </si>
  <si>
    <t>HSJP0003223792</t>
  </si>
  <si>
    <t>HSJP0003223799</t>
  </si>
  <si>
    <t>HSJP0003223801</t>
  </si>
  <si>
    <t>HSJP0003223830</t>
  </si>
  <si>
    <t>HSJP0003223832</t>
  </si>
  <si>
    <t>HSJP0003223838</t>
  </si>
  <si>
    <t>HSJP0003223850</t>
  </si>
  <si>
    <t>HSJP0003223855</t>
  </si>
  <si>
    <t>HSJP0003223861</t>
  </si>
  <si>
    <t>HSJP0003223873</t>
  </si>
  <si>
    <t>HSJP0003223889</t>
  </si>
  <si>
    <t>HSJP0003223901</t>
  </si>
  <si>
    <t>HSJP0003223911</t>
  </si>
  <si>
    <t>HSJP0003223913</t>
  </si>
  <si>
    <t>HSJP0003223943</t>
  </si>
  <si>
    <t>HSJP0003223972</t>
  </si>
  <si>
    <t>HSJP0003224009</t>
  </si>
  <si>
    <t>HSJP0003224013</t>
  </si>
  <si>
    <t>HSJP0003224038</t>
  </si>
  <si>
    <t>HSJP0003224044</t>
  </si>
  <si>
    <t>HSJP0003224057</t>
  </si>
  <si>
    <t>HSJP0003224061</t>
  </si>
  <si>
    <t>HSJP0003224065</t>
  </si>
  <si>
    <t>HSJP0003224078</t>
  </si>
  <si>
    <t>HSJP0003224098</t>
  </si>
  <si>
    <t>HSJP0003224103</t>
  </si>
  <si>
    <t>HSJP0003224113</t>
  </si>
  <si>
    <t>HSJP0003224151</t>
  </si>
  <si>
    <t>HSJP0003224163</t>
  </si>
  <si>
    <t>HSJP0003224193</t>
  </si>
  <si>
    <t>HSJP0003224201</t>
  </si>
  <si>
    <t>HSJP0003224244</t>
  </si>
  <si>
    <t>HSJP0003224284</t>
  </si>
  <si>
    <t>HSJP0003224294</t>
  </si>
  <si>
    <t>HSJP0003224296</t>
  </si>
  <si>
    <t>HSJP0003224308</t>
  </si>
  <si>
    <t>HSJP0003224317</t>
  </si>
  <si>
    <t>HSJP0003224320</t>
  </si>
  <si>
    <t>HSJP0003224381</t>
  </si>
  <si>
    <t>HSJP0003224478</t>
  </si>
  <si>
    <t>HSJP0003224490</t>
  </si>
  <si>
    <t>HSJP0003224492</t>
  </si>
  <si>
    <t>HSJP0003224494</t>
  </si>
  <si>
    <t>HSJP0003224500</t>
  </si>
  <si>
    <t>HSJP0003224514</t>
  </si>
  <si>
    <t>HSJP0003224516</t>
  </si>
  <si>
    <t>HSJP0003224550</t>
  </si>
  <si>
    <t>HSJP0003224551</t>
  </si>
  <si>
    <t>HSJP0003224556</t>
  </si>
  <si>
    <t>HSJP0003224557</t>
  </si>
  <si>
    <t>HSJP0003224561</t>
  </si>
  <si>
    <t>HSJP0003224563</t>
  </si>
  <si>
    <t>HSJP0003224565</t>
  </si>
  <si>
    <t>HSJP0003224572</t>
  </si>
  <si>
    <t>HSJP0003224589</t>
  </si>
  <si>
    <t>HSJP0003224612</t>
  </si>
  <si>
    <t>HSJP0003224616</t>
  </si>
  <si>
    <t>HSJP0003224640</t>
  </si>
  <si>
    <t>HSJP0003224643</t>
  </si>
  <si>
    <t>HSJP0003224647</t>
  </si>
  <si>
    <t>HSJP0003224663</t>
  </si>
  <si>
    <t>HSJP0003224686</t>
  </si>
  <si>
    <t>HSJP0003224733</t>
  </si>
  <si>
    <t>HSJP0003224805</t>
  </si>
  <si>
    <t>HSJP0003224821</t>
  </si>
  <si>
    <t>HSJP0003224828</t>
  </si>
  <si>
    <t>HSJP0003224907</t>
  </si>
  <si>
    <t>HSJP0003224920</t>
  </si>
  <si>
    <t>HSJP0003224923</t>
  </si>
  <si>
    <t>HSJP0003224936</t>
  </si>
  <si>
    <t>HSJP0003224944</t>
  </si>
  <si>
    <t>HSJP0003224960</t>
  </si>
  <si>
    <t>HSJP0003224973</t>
  </si>
  <si>
    <t>HSJP0003224977</t>
  </si>
  <si>
    <t>HSJP0003224994</t>
  </si>
  <si>
    <t>HSJP0003225024</t>
  </si>
  <si>
    <t>HSJP0003225104</t>
  </si>
  <si>
    <t>HSJP0003225124</t>
  </si>
  <si>
    <t>HSJP0003225129</t>
  </si>
  <si>
    <t>HSJP0003225136</t>
  </si>
  <si>
    <t>HSJP0003225137</t>
  </si>
  <si>
    <t>HSJP0003225180</t>
  </si>
  <si>
    <t>HSJP0003225198</t>
  </si>
  <si>
    <t>HSJP0003225208</t>
  </si>
  <si>
    <t>HSJP0003225228</t>
  </si>
  <si>
    <t>HSJP0003225230</t>
  </si>
  <si>
    <t>HSJP0003225239</t>
  </si>
  <si>
    <t>HSJP0003225249</t>
  </si>
  <si>
    <t>HSJP0003225265</t>
  </si>
  <si>
    <t>HSJP0003225266</t>
  </si>
  <si>
    <t>HSJP0003225277</t>
  </si>
  <si>
    <t>HSJP0003225300</t>
  </si>
  <si>
    <t>HSJP0003225316</t>
  </si>
  <si>
    <t>HSJP0003225348</t>
  </si>
  <si>
    <t>HSJP0003225364</t>
  </si>
  <si>
    <t>HSJP0003225382</t>
  </si>
  <si>
    <t>HSJP0003225405</t>
  </si>
  <si>
    <t>HSJP0003225406</t>
  </si>
  <si>
    <t>HSJP0003225418</t>
  </si>
  <si>
    <t>HSJP0003225509</t>
  </si>
  <si>
    <t>HSJP0003225552</t>
  </si>
  <si>
    <t>HSJP0003225579</t>
  </si>
  <si>
    <t>HSJP0003225632</t>
  </si>
  <si>
    <t>HSJP0003225637</t>
  </si>
  <si>
    <t>HSJP0003225646</t>
  </si>
  <si>
    <t>HSJP0003225666</t>
  </si>
  <si>
    <t>HSJP0003225669</t>
  </si>
  <si>
    <t>HSJP0003225681</t>
  </si>
  <si>
    <t>HSJP0003225690</t>
  </si>
  <si>
    <t>HSJP0003225691</t>
  </si>
  <si>
    <t>HSJP0003225694</t>
  </si>
  <si>
    <t>HSJP0003225712</t>
  </si>
  <si>
    <t>HSJP0003225715</t>
  </si>
  <si>
    <t>HSJP0003225719</t>
  </si>
  <si>
    <t>HSJP0003225734</t>
  </si>
  <si>
    <t>HSJP0003225747</t>
  </si>
  <si>
    <t>HSJP0003225760</t>
  </si>
  <si>
    <t>HSJP0003225762</t>
  </si>
  <si>
    <t>HSJP0003225763</t>
  </si>
  <si>
    <t>HSJP0003225879</t>
  </si>
  <si>
    <t>HSJP0003225888</t>
  </si>
  <si>
    <t>HSJP0003225898</t>
  </si>
  <si>
    <t>HSJP0003225922</t>
  </si>
  <si>
    <t>HSJP0003225956</t>
  </si>
  <si>
    <t>HSJP0003225957</t>
  </si>
  <si>
    <t>HSJP0003225974</t>
  </si>
  <si>
    <t>HSJP0003226035</t>
  </si>
  <si>
    <t>HSJP0003226116</t>
  </si>
  <si>
    <t>HSJP0003226135</t>
  </si>
  <si>
    <t>HSJP0003226146</t>
  </si>
  <si>
    <t>HSJP0003226213</t>
  </si>
  <si>
    <t>HSJP0003226229</t>
  </si>
  <si>
    <t>HSJP0003226244</t>
  </si>
  <si>
    <t>HSJP0003226276</t>
  </si>
  <si>
    <t>HSJP0003226308</t>
  </si>
  <si>
    <t>HSJP0003226340</t>
  </si>
  <si>
    <t>HSJP0003226373</t>
  </si>
  <si>
    <t>HSJP0003226378</t>
  </si>
  <si>
    <t>HSJP0003226498</t>
  </si>
  <si>
    <t>HSJP0003226509</t>
  </si>
  <si>
    <t>HSJP0003226518</t>
  </si>
  <si>
    <t>HSJP0003226519</t>
  </si>
  <si>
    <t>HSJP0003226525</t>
  </si>
  <si>
    <t>HSJP0003226526</t>
  </si>
  <si>
    <t>HSJP0003226529</t>
  </si>
  <si>
    <t>HSJP0003226540</t>
  </si>
  <si>
    <t>HSJP0003226552</t>
  </si>
  <si>
    <t>HSJP0003226562</t>
  </si>
  <si>
    <t>HSJP0003226568</t>
  </si>
  <si>
    <t>HSJP0003226569</t>
  </si>
  <si>
    <t>HSJP0003226596</t>
  </si>
  <si>
    <t>HSJP0003226601</t>
  </si>
  <si>
    <t>HSJP0003226608</t>
  </si>
  <si>
    <t>HSJP0003226610</t>
  </si>
  <si>
    <t>HSJP0003226615</t>
  </si>
  <si>
    <t>HSJP0003226618</t>
  </si>
  <si>
    <t>HSJP0003226629</t>
  </si>
  <si>
    <t>HSJP0003226644</t>
  </si>
  <si>
    <t>HSJP0003226653</t>
  </si>
  <si>
    <t>HSJP0003226655</t>
  </si>
  <si>
    <t>HSJP0003226657</t>
  </si>
  <si>
    <t>HSJP0003226660</t>
  </si>
  <si>
    <t>HSJP0003226671</t>
  </si>
  <si>
    <t>HSJP0003226674</t>
  </si>
  <si>
    <t>HSJP0003226679</t>
  </si>
  <si>
    <t>HSJP0003226685</t>
  </si>
  <si>
    <t>HSJP0003226689</t>
  </si>
  <si>
    <t>HSJP0003226700</t>
  </si>
  <si>
    <t>HSJP0003226703</t>
  </si>
  <si>
    <t>HSJP0003226711</t>
  </si>
  <si>
    <t>HSJP0003226721</t>
  </si>
  <si>
    <t>HSJP0003226722</t>
  </si>
  <si>
    <t>HSJP0003226728</t>
  </si>
  <si>
    <t>HSJP0003226735</t>
  </si>
  <si>
    <t>HSJP0003226743</t>
  </si>
  <si>
    <t>HSJP0003226785</t>
  </si>
  <si>
    <t>HSJP0003226829</t>
  </si>
  <si>
    <t>HSJP0003226856</t>
  </si>
  <si>
    <t>HSJP0003226877</t>
  </si>
  <si>
    <t>HSJP0003226880</t>
  </si>
  <si>
    <t>HSJP0003226906</t>
  </si>
  <si>
    <t>HSJP0003226915</t>
  </si>
  <si>
    <t>HSJP0003226931</t>
  </si>
  <si>
    <t>HSJP0003226955</t>
  </si>
  <si>
    <t>HSJP0003226961</t>
  </si>
  <si>
    <t>HSJP0003226998</t>
  </si>
  <si>
    <t>HSJP0003227032</t>
  </si>
  <si>
    <t>HSJP0003227072</t>
  </si>
  <si>
    <t>HSJP0003227079</t>
  </si>
  <si>
    <t>HSJP0003227081</t>
  </si>
  <si>
    <t>HSJP0003227105</t>
  </si>
  <si>
    <t>HSJP0003227131</t>
  </si>
  <si>
    <t>HSJP0003227146</t>
  </si>
  <si>
    <t>HSJP0003227193</t>
  </si>
  <si>
    <t>HSJP0003227211</t>
  </si>
  <si>
    <t>HSJP0003227325</t>
  </si>
  <si>
    <t>HSJP0003227350</t>
  </si>
  <si>
    <t>HSJP0003227358</t>
  </si>
  <si>
    <t>HSJP0003227405</t>
  </si>
  <si>
    <t>HSJP0003227414</t>
  </si>
  <si>
    <t>HSJP0003227432</t>
  </si>
  <si>
    <t>HSJP0003227455</t>
  </si>
  <si>
    <t>HSJP0003227475</t>
  </si>
  <si>
    <t>HSJP0003227476</t>
  </si>
  <si>
    <t>HSJP0003227478</t>
  </si>
  <si>
    <t>HSJP0003227491</t>
  </si>
  <si>
    <t>HSJP0003227500</t>
  </si>
  <si>
    <t>HSJP0003227536</t>
  </si>
  <si>
    <t>HSJP0003227585</t>
  </si>
  <si>
    <t>HSJP0003227600</t>
  </si>
  <si>
    <t>HSJP0003227620</t>
  </si>
  <si>
    <t>HSJP0003227624</t>
  </si>
  <si>
    <t>HSJP0003227637</t>
  </si>
  <si>
    <t>HSJP0003227673</t>
  </si>
  <si>
    <t>HSJP0003227683</t>
  </si>
  <si>
    <t>HSJP0003227684</t>
  </si>
  <si>
    <t>HSJP0003227696</t>
  </si>
  <si>
    <t>HSJP0003227704</t>
  </si>
  <si>
    <t>HSJP0003227723</t>
  </si>
  <si>
    <t>HSJP0003227725</t>
  </si>
  <si>
    <t>HSJP0003227727</t>
  </si>
  <si>
    <t>HSJP0003227731</t>
  </si>
  <si>
    <t>HSJP0003227733</t>
  </si>
  <si>
    <t>HSJP0003227740</t>
  </si>
  <si>
    <t>HSJP0003227746</t>
  </si>
  <si>
    <t>HSJP0003227756</t>
  </si>
  <si>
    <t>HSJP0003227758</t>
  </si>
  <si>
    <t>HSJP0003227793</t>
  </si>
  <si>
    <t>HSJP0003227800</t>
  </si>
  <si>
    <t>HSJP0003227804</t>
  </si>
  <si>
    <t>HSJP0003227819</t>
  </si>
  <si>
    <t>HSJP0003227829</t>
  </si>
  <si>
    <t>HSJP0003227851</t>
  </si>
  <si>
    <t>HSJP0003227859</t>
  </si>
  <si>
    <t>HSJP0003227869</t>
  </si>
  <si>
    <t>HSJP0003227887</t>
  </si>
  <si>
    <t>HSJP0003227888</t>
  </si>
  <si>
    <t>HSJP0003227889</t>
  </si>
  <si>
    <t>HSJP0003227892</t>
  </si>
  <si>
    <t>HSJP0003227896</t>
  </si>
  <si>
    <t>HSJP0003227898</t>
  </si>
  <si>
    <t>HSJP0003227913</t>
  </si>
  <si>
    <t>HSJP0003227966</t>
  </si>
  <si>
    <t>HSJP0003227979</t>
  </si>
  <si>
    <t>HSJP0003228013</t>
  </si>
  <si>
    <t>HSJP0003228057</t>
  </si>
  <si>
    <t>HSJP0003228069</t>
  </si>
  <si>
    <t>HSJP0003228074</t>
  </si>
  <si>
    <t>HSJP0003228077</t>
  </si>
  <si>
    <t>HSJP0003228108</t>
  </si>
  <si>
    <t>HSJP0003228118</t>
  </si>
  <si>
    <t>HSJP0003228128</t>
  </si>
  <si>
    <t>HSJP0003228189</t>
  </si>
  <si>
    <t>HSJP0003228190</t>
  </si>
  <si>
    <t>HSJP0003228198</t>
  </si>
  <si>
    <t>HSJP0003228206</t>
  </si>
  <si>
    <t>HSJP0003228210</t>
  </si>
  <si>
    <t>HSJP0003228230</t>
  </si>
  <si>
    <t>HSJP0003228236</t>
  </si>
  <si>
    <t>HSJP0003228250</t>
  </si>
  <si>
    <t>HSJP0003228256</t>
  </si>
  <si>
    <t>HSJP0003228283</t>
  </si>
  <si>
    <t>HSJP0003228368</t>
  </si>
  <si>
    <t>HSJP0003228380</t>
  </si>
  <si>
    <t>HSJP0003228408</t>
  </si>
  <si>
    <t>HSJP0003228429</t>
  </si>
  <si>
    <t>HSJP0003228519</t>
  </si>
  <si>
    <t>HSJP0003228573</t>
  </si>
  <si>
    <t>HSJP0003228575</t>
  </si>
  <si>
    <t>HSJP0003228595</t>
  </si>
  <si>
    <t>HSJP0003228600</t>
  </si>
  <si>
    <t>HSJP0003228602</t>
  </si>
  <si>
    <t>HSJP0003228603</t>
  </si>
  <si>
    <t>HSJP0003228604</t>
  </si>
  <si>
    <t>HSJP0003228607</t>
  </si>
  <si>
    <t>HSJP0003228632</t>
  </si>
  <si>
    <t>HSJP0003228645</t>
  </si>
  <si>
    <t>HSJP0003228653</t>
  </si>
  <si>
    <t>HSJP0003228668</t>
  </si>
  <si>
    <t>HSJP0003228684</t>
  </si>
  <si>
    <t>HSJP0003228701</t>
  </si>
  <si>
    <t>HSJP0003228713</t>
  </si>
  <si>
    <t>HSJP0003228736</t>
  </si>
  <si>
    <t>HSJP0003228765</t>
  </si>
  <si>
    <t>HSJP0003228779</t>
  </si>
  <si>
    <t>HSJP0003228846</t>
  </si>
  <si>
    <t>HSJP0003228886</t>
  </si>
  <si>
    <t>HSJP0003228933</t>
  </si>
  <si>
    <t>HSJP0003228971</t>
  </si>
  <si>
    <t>HSJP0003228972</t>
  </si>
  <si>
    <t>HSJP0003228982</t>
  </si>
  <si>
    <t>HSJP0003228992</t>
  </si>
  <si>
    <t>HSJP0003229014</t>
  </si>
  <si>
    <t>HSJP0003229017</t>
  </si>
  <si>
    <t>HSJP0003229054</t>
  </si>
  <si>
    <t>HSJP0003229074</t>
  </si>
  <si>
    <t>HSJP0003229110</t>
  </si>
  <si>
    <t>HSJP0003229139</t>
  </si>
  <si>
    <t>HSJP0003229154</t>
  </si>
  <si>
    <t>HSJP0003229187</t>
  </si>
  <si>
    <t>HSJP0003229230</t>
  </si>
  <si>
    <t>HSJP0003229231</t>
  </si>
  <si>
    <t>HSJP0003229270</t>
  </si>
  <si>
    <t>HSJP0003229298</t>
  </si>
  <si>
    <t>HSJP0003229302</t>
  </si>
  <si>
    <t>HSJP0003229347</t>
  </si>
  <si>
    <t>HSJP0003229366</t>
  </si>
  <si>
    <t>HSJP0003229409</t>
  </si>
  <si>
    <t>HSJP0003229440</t>
  </si>
  <si>
    <t>HSJP0003229441</t>
  </si>
  <si>
    <t>HSJP0003229444</t>
  </si>
  <si>
    <t>HSJP0003229457</t>
  </si>
  <si>
    <t>HSJP0003229470</t>
  </si>
  <si>
    <t>HSJP0003229512</t>
  </si>
  <si>
    <t>HSJP0003229514</t>
  </si>
  <si>
    <t>HSJP0003229537</t>
  </si>
  <si>
    <t>HSJP0003229597</t>
  </si>
  <si>
    <t>HSJP0003229664</t>
  </si>
  <si>
    <t>HSJP0003229686</t>
  </si>
  <si>
    <t>HSJP0003229724</t>
  </si>
  <si>
    <t>HSJP0003229745</t>
  </si>
  <si>
    <t>HSJP0003229746</t>
  </si>
  <si>
    <t>HSJP0003229768</t>
  </si>
  <si>
    <t>HSJP0003229852</t>
  </si>
  <si>
    <t>HSJP0003229863</t>
  </si>
  <si>
    <t>HSJP0003229887</t>
  </si>
  <si>
    <t>HSJP0003229892</t>
  </si>
  <si>
    <t>HSJP0003229896</t>
  </si>
  <si>
    <t>HSJP0003229915</t>
  </si>
  <si>
    <t>HSJP0003229932</t>
  </si>
  <si>
    <t>HSJP0003229933</t>
  </si>
  <si>
    <t>HSJP0003229934</t>
  </si>
  <si>
    <t>HSJP0003229935</t>
  </si>
  <si>
    <t>HSJP0003229936</t>
  </si>
  <si>
    <t>HSJP0003229951</t>
  </si>
  <si>
    <t>HSJP0003229962</t>
  </si>
  <si>
    <t>HSJP0003230007</t>
  </si>
  <si>
    <t>HSJP0003230057</t>
  </si>
  <si>
    <t>HSJP0003230068</t>
  </si>
  <si>
    <t>HSJP0003230104</t>
  </si>
  <si>
    <t>HSJP0003230118</t>
  </si>
  <si>
    <t>HSJP0003230130</t>
  </si>
  <si>
    <t>HSJP0003230131</t>
  </si>
  <si>
    <t>HSJP0003230132</t>
  </si>
  <si>
    <t>HSJP0003230185</t>
  </si>
  <si>
    <t>HSJP0003230190</t>
  </si>
  <si>
    <t>HSJP0003230221</t>
  </si>
  <si>
    <t>HSJP0003230226</t>
  </si>
  <si>
    <t>HSJP0003230267</t>
  </si>
  <si>
    <t>HSJP0003230273</t>
  </si>
  <si>
    <t>HSJP0003230284</t>
  </si>
  <si>
    <t>HSJP0003230311</t>
  </si>
  <si>
    <t>HSJP0003230332</t>
  </si>
  <si>
    <t>HSJP0003230347</t>
  </si>
  <si>
    <t>HSJP0003230357</t>
  </si>
  <si>
    <t>HSJP0003230373</t>
  </si>
  <si>
    <t>HSJP0003230385</t>
  </si>
  <si>
    <t>HSJP0003230399</t>
  </si>
  <si>
    <t>HSJP0003230402</t>
  </si>
  <si>
    <t>HSJP0003230417</t>
  </si>
  <si>
    <t>HSJP0003230424</t>
  </si>
  <si>
    <t>HSJP0003230431</t>
  </si>
  <si>
    <t>HSJP0003230442</t>
  </si>
  <si>
    <t>HSJP0003230512</t>
  </si>
  <si>
    <t>HSJP0003230533</t>
  </si>
  <si>
    <t>HSJP0003230574</t>
  </si>
  <si>
    <t>HSJP0003230582</t>
  </si>
  <si>
    <t>HSJP0003230643</t>
  </si>
  <si>
    <t>HSJP0003230666</t>
  </si>
  <si>
    <t>HSJP0003230670</t>
  </si>
  <si>
    <t>HSJP0003230689</t>
  </si>
  <si>
    <t>HSJP0003230712</t>
  </si>
  <si>
    <t>HSJP0003230720</t>
  </si>
  <si>
    <t>HSJP0003230739</t>
  </si>
  <si>
    <t>HSJP0003230743</t>
  </si>
  <si>
    <t>HSJP0003230761</t>
  </si>
  <si>
    <t>HSJP0003230786</t>
  </si>
  <si>
    <t>HSJP0003230791</t>
  </si>
  <si>
    <t>HSJP0003230917</t>
  </si>
  <si>
    <t>HSJP0003230923</t>
  </si>
  <si>
    <t>HSJP0003230943</t>
  </si>
  <si>
    <t>HSJP0003230945</t>
  </si>
  <si>
    <t>HSJP0003230946</t>
  </si>
  <si>
    <t>HSJP0003230947</t>
  </si>
  <si>
    <t>HSJP0003230950</t>
  </si>
  <si>
    <t>HSJP0003230956</t>
  </si>
  <si>
    <t>HSJP0003230966</t>
  </si>
  <si>
    <t>HSJP0003230989</t>
  </si>
  <si>
    <t>HSJP0003230990</t>
  </si>
  <si>
    <t>HSJP0003230993</t>
  </si>
  <si>
    <t>HSJP0003231009</t>
  </si>
  <si>
    <t>HSJP0003231030</t>
  </si>
  <si>
    <t>HSJP0003231033</t>
  </si>
  <si>
    <t>HSJP0003231055</t>
  </si>
  <si>
    <t>HSJP0003231083</t>
  </si>
  <si>
    <t>HSJP0003231092</t>
  </si>
  <si>
    <t>HSJP0003231243</t>
  </si>
  <si>
    <t>HSJP0003231277</t>
  </si>
  <si>
    <t>HSJP0003231289</t>
  </si>
  <si>
    <t>HSJP0003231324</t>
  </si>
  <si>
    <t>HSJP0003231343</t>
  </si>
  <si>
    <t>HSJP0003231361</t>
  </si>
  <si>
    <t>HSJP0003231365</t>
  </si>
  <si>
    <t>HSJP0003231380</t>
  </si>
  <si>
    <t>HSJP0003231389</t>
  </si>
  <si>
    <t>HSJP0003231390</t>
  </si>
  <si>
    <t>HSJP0003231391</t>
  </si>
  <si>
    <t>HSJP0003231407</t>
  </si>
  <si>
    <t>HSJP0003231564</t>
  </si>
  <si>
    <t>HSJP0003231600</t>
  </si>
  <si>
    <t>HSJP0003231615</t>
  </si>
  <si>
    <t>HSJP0003231631</t>
  </si>
  <si>
    <t>HSJP0003231672</t>
  </si>
  <si>
    <t>HSJP0003231726</t>
  </si>
  <si>
    <t>HSJP0003231730</t>
  </si>
  <si>
    <t>HSJP0003231738</t>
  </si>
  <si>
    <t>HSJP0003231745</t>
  </si>
  <si>
    <t>HSJP0003231751</t>
  </si>
  <si>
    <t>HSJP0003231767</t>
  </si>
  <si>
    <t>HSJP0003231788</t>
  </si>
  <si>
    <t>HSJP0003231794</t>
  </si>
  <si>
    <t>HSJP0003231795</t>
  </si>
  <si>
    <t>HSJP0003231810</t>
  </si>
  <si>
    <t>HSJP0003231825</t>
  </si>
  <si>
    <t>HSJP0003231828</t>
  </si>
  <si>
    <t>HSJP0003231832</t>
  </si>
  <si>
    <t>HSJP0003231872</t>
  </si>
  <si>
    <t>HSJP0003231910</t>
  </si>
  <si>
    <t>HSJP0003231918</t>
  </si>
  <si>
    <t>HSJP0003231938</t>
  </si>
  <si>
    <t>HSJP0003231964</t>
  </si>
  <si>
    <t>HSJP0003231966</t>
  </si>
  <si>
    <t>HSJP0003232087</t>
  </si>
  <si>
    <t>HSJP0003232126</t>
  </si>
  <si>
    <t>HSJP0003232165</t>
  </si>
  <si>
    <t>HSJP0003232217</t>
  </si>
  <si>
    <t>HSJP0003232253</t>
  </si>
  <si>
    <t>HSJP0003232264</t>
  </si>
  <si>
    <t>HSJP0003232269</t>
  </si>
  <si>
    <t>HSJP0003232306</t>
  </si>
  <si>
    <t>HSJP0003232369</t>
  </si>
  <si>
    <t>HSJP0003232397</t>
  </si>
  <si>
    <t>HSJP0003232457</t>
  </si>
  <si>
    <t>HSJP0003232459</t>
  </si>
  <si>
    <t>HSJP0003232491</t>
  </si>
  <si>
    <t>HSJP0003232506</t>
  </si>
  <si>
    <t>HSJP0003232549</t>
  </si>
  <si>
    <t>HSJP0003232580</t>
  </si>
  <si>
    <t>HSJP0003232596</t>
  </si>
  <si>
    <t>HSJP0003232601</t>
  </si>
  <si>
    <t>HSJP0003232607</t>
  </si>
  <si>
    <t>HSJP0003232621</t>
  </si>
  <si>
    <t>HSJP0003232631</t>
  </si>
  <si>
    <t>HSJP0003232637</t>
  </si>
  <si>
    <t>HSJP0003232652</t>
  </si>
  <si>
    <t>HSJP0003232658</t>
  </si>
  <si>
    <t>HSJP0003232677</t>
  </si>
  <si>
    <t>HSJP0003232705</t>
  </si>
  <si>
    <t>HSJP0003232730</t>
  </si>
  <si>
    <t>HSJP0003232754</t>
  </si>
  <si>
    <t>HSJP0003232783</t>
  </si>
  <si>
    <t>HSJP0003232795</t>
  </si>
  <si>
    <t>HSJP0003232850</t>
  </si>
  <si>
    <t>HSJP0003232854</t>
  </si>
  <si>
    <t>HSJP0003232936</t>
  </si>
  <si>
    <t>HSJP0003232937</t>
  </si>
  <si>
    <t>HSJP0003232962</t>
  </si>
  <si>
    <t>HSJP0003232967</t>
  </si>
  <si>
    <t>HSJP0003232971</t>
  </si>
  <si>
    <t>HSJP0003232975</t>
  </si>
  <si>
    <t>HSJP0003232981</t>
  </si>
  <si>
    <t>HSJP0003233000</t>
  </si>
  <si>
    <t>HSJP0003233027</t>
  </si>
  <si>
    <t>HSJP0003233029</t>
  </si>
  <si>
    <t>HSJP0003233031</t>
  </si>
  <si>
    <t>HSJP0003233061</t>
  </si>
  <si>
    <t>HSJP0003233066</t>
  </si>
  <si>
    <t>HSJP0003233085</t>
  </si>
  <si>
    <t>HSJP0003233299</t>
  </si>
  <si>
    <t>HSJP0003233308</t>
  </si>
  <si>
    <t>HSJP0003233333</t>
  </si>
  <si>
    <t>HSJP0003233346</t>
  </si>
  <si>
    <t>HSJP0003233352</t>
  </si>
  <si>
    <t>HSJP0003233409</t>
  </si>
  <si>
    <t>HSJP0003233504</t>
  </si>
  <si>
    <t>HSJP0003233513</t>
  </si>
  <si>
    <t>HSJP0003233565</t>
  </si>
  <si>
    <t>HSJP0003233583</t>
  </si>
  <si>
    <t>HSJP0003233662</t>
  </si>
  <si>
    <t>HSJP0003233738</t>
  </si>
  <si>
    <t>HSJP0003233757</t>
  </si>
  <si>
    <t>HSJP0003233768</t>
  </si>
  <si>
    <t>HSJP0003233780</t>
  </si>
  <si>
    <t>HSJP0003233782</t>
  </si>
  <si>
    <t>HSJP0003233786</t>
  </si>
  <si>
    <t>HSJP0003233799</t>
  </si>
  <si>
    <t>HSJP0003233813</t>
  </si>
  <si>
    <t>HSJP0003233820</t>
  </si>
  <si>
    <t>HSJP0003233825</t>
  </si>
  <si>
    <t>HSJP0003233828</t>
  </si>
  <si>
    <t>HSJP0003233844</t>
  </si>
  <si>
    <t>HSJP0003233856</t>
  </si>
  <si>
    <t>HSJP0003233868</t>
  </si>
  <si>
    <t>HSJP0003233895</t>
  </si>
  <si>
    <t>HSJP0003233903</t>
  </si>
  <si>
    <t>HSJP0003233906</t>
  </si>
  <si>
    <t>HSJP0003233923</t>
  </si>
  <si>
    <t>HSJP0003233956</t>
  </si>
  <si>
    <t>HSJP0003233979</t>
  </si>
  <si>
    <t>HSJP0003233985</t>
  </si>
  <si>
    <t>HSJP0003233995</t>
  </si>
  <si>
    <t>HSJP0003234022</t>
  </si>
  <si>
    <t>HSJP0003234041</t>
  </si>
  <si>
    <t>HSJP0003234067</t>
  </si>
  <si>
    <t>HSJP0003234101</t>
  </si>
  <si>
    <t>HSJP0003234138</t>
  </si>
  <si>
    <t>HSJP0003234153</t>
  </si>
  <si>
    <t>HSJP0003234168</t>
  </si>
  <si>
    <t>HSJP0003234198</t>
  </si>
  <si>
    <t>HSJP0003234212</t>
  </si>
  <si>
    <t>HSJP0003234226</t>
  </si>
  <si>
    <t>HSJP0003234244</t>
  </si>
  <si>
    <t>HSJP0003234256</t>
  </si>
  <si>
    <t>HSJP0003234281</t>
  </si>
  <si>
    <t>HSJP0003234394</t>
  </si>
  <si>
    <t>HSJP0003234407</t>
  </si>
  <si>
    <t>HSJP0003234424</t>
  </si>
  <si>
    <t>HSJP0003234432</t>
  </si>
  <si>
    <t>HSJP0003234463</t>
  </si>
  <si>
    <t>HSJP0003234480</t>
  </si>
  <si>
    <t>HSJP0003234485</t>
  </si>
  <si>
    <t>HSJP0003234493</t>
  </si>
  <si>
    <t>HSJP0003234512</t>
  </si>
  <si>
    <t>HSJP0003234516</t>
  </si>
  <si>
    <t>HSJP0003234517</t>
  </si>
  <si>
    <t>HSJP0003234532</t>
  </si>
  <si>
    <t>HSJP0003234541</t>
  </si>
  <si>
    <t>HSJP0003234636</t>
  </si>
  <si>
    <t>HSJP0003234648</t>
  </si>
  <si>
    <t>HSJP0003234651</t>
  </si>
  <si>
    <t>HSJP0003234657</t>
  </si>
  <si>
    <t>HSJP0003234665</t>
  </si>
  <si>
    <t>HSJP0003234672</t>
  </si>
  <si>
    <t>HSJP0003234711</t>
  </si>
  <si>
    <t>HSJP0003234730</t>
  </si>
  <si>
    <t>HSJP0003234733</t>
  </si>
  <si>
    <t>HSJP0003234739</t>
  </si>
  <si>
    <t>HSJP0003234748</t>
  </si>
  <si>
    <t>HSJP0003234753</t>
  </si>
  <si>
    <t>HSJP0003234754</t>
  </si>
  <si>
    <t>HSJP0003234760</t>
  </si>
  <si>
    <t>HSJP0003234768</t>
  </si>
  <si>
    <t>HSJP0003234837</t>
  </si>
  <si>
    <t>HSJP0003234848</t>
  </si>
  <si>
    <t>HSJP0003234852</t>
  </si>
  <si>
    <t>HSJP0003234911</t>
  </si>
  <si>
    <t>HSJP0003234968</t>
  </si>
  <si>
    <t>HSJP0003235077</t>
  </si>
  <si>
    <t>HSJP0003235106</t>
  </si>
  <si>
    <t>HSJP0003235109</t>
  </si>
  <si>
    <t>HSJP0003235124</t>
  </si>
  <si>
    <t>HSJP0003235282</t>
  </si>
  <si>
    <t>HSJP0003235283</t>
  </si>
  <si>
    <t>HSJP0003235284</t>
  </si>
  <si>
    <t>HSJP0003235285</t>
  </si>
  <si>
    <t>HSJP0003235293</t>
  </si>
  <si>
    <t>HSJP0003235309</t>
  </si>
  <si>
    <t>HSJP0003235314</t>
  </si>
  <si>
    <t>HSJP0003235420</t>
  </si>
  <si>
    <t>HSJP0003235530</t>
  </si>
  <si>
    <t>HSJP0003235552</t>
  </si>
  <si>
    <t>HSJP0003235556</t>
  </si>
  <si>
    <t>HSJP0003235616</t>
  </si>
  <si>
    <t>HSJP0003235627</t>
  </si>
  <si>
    <t>HSJP0003235679</t>
  </si>
  <si>
    <t>HSJP0003235688</t>
  </si>
  <si>
    <t>HSJP0003235695</t>
  </si>
  <si>
    <t>HSJP0003235706</t>
  </si>
  <si>
    <t>HSJP0003235712</t>
  </si>
  <si>
    <t>HSJP0003235729</t>
  </si>
  <si>
    <t>HSJP0003235733</t>
  </si>
  <si>
    <t>HSJP0003235737</t>
  </si>
  <si>
    <t>HSJP0003235765</t>
  </si>
  <si>
    <t>HSJP0003235834</t>
  </si>
  <si>
    <t>HSJP0003235837</t>
  </si>
  <si>
    <t>HSJP0003235853</t>
  </si>
  <si>
    <t>HSJP0003235865</t>
  </si>
  <si>
    <t>HSJP0003235909</t>
  </si>
  <si>
    <t>HSJP0003235943</t>
  </si>
  <si>
    <t>HSJP0003235949</t>
  </si>
  <si>
    <t>HSJP0003235952</t>
  </si>
  <si>
    <t>HSJP0003235994</t>
  </si>
  <si>
    <t>HSJP0003236075</t>
  </si>
  <si>
    <t>HSJP0003236106</t>
  </si>
  <si>
    <t>HSJP0003236114</t>
  </si>
  <si>
    <t>HSJP0003236126</t>
  </si>
  <si>
    <t>HSJP0003236137</t>
  </si>
  <si>
    <t>HSJP0003236154</t>
  </si>
  <si>
    <t>HSJP0003236231</t>
  </si>
  <si>
    <t>HSJP0003236251</t>
  </si>
  <si>
    <t>HSJP0003236254</t>
  </si>
  <si>
    <t>HSJP0003236310</t>
  </si>
  <si>
    <t>HSJP0003236316</t>
  </si>
  <si>
    <t>HSJP0003236375</t>
  </si>
  <si>
    <t>HSJP0003236378</t>
  </si>
  <si>
    <t>HSJP0003236388</t>
  </si>
  <si>
    <t>HSJP0003236389</t>
  </si>
  <si>
    <t>HSJP0003236390</t>
  </si>
  <si>
    <t>HSJP0003236393</t>
  </si>
  <si>
    <t>HSJP0003236397</t>
  </si>
  <si>
    <t>HSJP0003236403</t>
  </si>
  <si>
    <t>HSJP0003236412</t>
  </si>
  <si>
    <t>HSJP0003236420</t>
  </si>
  <si>
    <t>HSJP0003236437</t>
  </si>
  <si>
    <t>HSJP0003236456</t>
  </si>
  <si>
    <t>HSJP0003236473</t>
  </si>
  <si>
    <t>HSJP0003236474</t>
  </si>
  <si>
    <t>HSJP0003236485</t>
  </si>
  <si>
    <t>HSJP0003236499</t>
  </si>
  <si>
    <t>HSJP0003236508</t>
  </si>
  <si>
    <t>HSJP0003236535</t>
  </si>
  <si>
    <t>HSJP0003236549</t>
  </si>
  <si>
    <t>HSJP0003236554</t>
  </si>
  <si>
    <t>HSJP0003236560</t>
  </si>
  <si>
    <t>HSJP0003236589</t>
  </si>
  <si>
    <t>HSJP0003236597</t>
  </si>
  <si>
    <t>HSJP0003236600</t>
  </si>
  <si>
    <t>HSJP0003236611</t>
  </si>
  <si>
    <t>HSJP0003236683</t>
  </si>
  <si>
    <t>HSJP0003236688</t>
  </si>
  <si>
    <t>HSJP0003236694</t>
  </si>
  <si>
    <t>HSJP0003236755</t>
  </si>
  <si>
    <t>HSJP0003236808</t>
  </si>
  <si>
    <t>HSJP0003236851</t>
  </si>
  <si>
    <t>HSJP0003236852</t>
  </si>
  <si>
    <t>HSJP0003236942</t>
  </si>
  <si>
    <t>HSJP0003236948</t>
  </si>
  <si>
    <t>HSJP0003236951</t>
  </si>
  <si>
    <t>HSJP0003237068</t>
  </si>
  <si>
    <t>HSJP0003237080</t>
  </si>
  <si>
    <t>HSJP0003237096</t>
  </si>
  <si>
    <t>HSJP0003237108</t>
  </si>
  <si>
    <t>HSJP0003237120</t>
  </si>
  <si>
    <t>HSJP0003237121</t>
  </si>
  <si>
    <t>HSJP0003237143</t>
  </si>
  <si>
    <t>HSJP0003237167</t>
  </si>
  <si>
    <t>HSJP0003237169</t>
  </si>
  <si>
    <t>HSJP0003237170</t>
  </si>
  <si>
    <t>HSJP0003237172</t>
  </si>
  <si>
    <t>HSJP0003237178</t>
  </si>
  <si>
    <t>HSJP0003237179</t>
  </si>
  <si>
    <t>HSJP0003237187</t>
  </si>
  <si>
    <t>HSJP0003237207</t>
  </si>
  <si>
    <t>HSJP0003237212</t>
  </si>
  <si>
    <t>HSJP0003237215</t>
  </si>
  <si>
    <t>HSJP0003237226</t>
  </si>
  <si>
    <t>HSJP0003237300</t>
  </si>
  <si>
    <t>HSJP0003237321</t>
  </si>
  <si>
    <t>HSJP0003237391</t>
  </si>
  <si>
    <t>HSJP0003237429</t>
  </si>
  <si>
    <t>HSJP0003237435</t>
  </si>
  <si>
    <t>HSJP0003237445</t>
  </si>
  <si>
    <t>HSJP0003237453</t>
  </si>
  <si>
    <t>HSJP0003237473</t>
  </si>
  <si>
    <t>HSJP0003237523</t>
  </si>
  <si>
    <t>HSJP0003237543</t>
  </si>
  <si>
    <t>HSJP0003237575</t>
  </si>
  <si>
    <t>HSJP0003237615</t>
  </si>
  <si>
    <t>HSJP0003237662</t>
  </si>
  <si>
    <t>HSJP0003237666</t>
  </si>
  <si>
    <t>HSJP0003237681</t>
  </si>
  <si>
    <t>HSJP0003237703</t>
  </si>
  <si>
    <t>HSJP0003237775</t>
  </si>
  <si>
    <t>HSJP0003237846</t>
  </si>
  <si>
    <t>HSJP0003237853</t>
  </si>
  <si>
    <t>HSJP0003237858</t>
  </si>
  <si>
    <t>HSJP0003237900</t>
  </si>
  <si>
    <t>HSJP0003237921</t>
  </si>
  <si>
    <t>HSJP0003237941</t>
  </si>
  <si>
    <t>HSJP0003237974</t>
  </si>
  <si>
    <t>HSJP0003237976</t>
  </si>
  <si>
    <t>HSJP0003237996</t>
  </si>
  <si>
    <t>HSJP0003237998</t>
  </si>
  <si>
    <t>HSJP0003238099</t>
  </si>
  <si>
    <t>HSJP0003238126</t>
  </si>
  <si>
    <t>HSJP0003238172</t>
  </si>
  <si>
    <t>HSJP0003238205</t>
  </si>
  <si>
    <t>HSJP0003238232</t>
  </si>
  <si>
    <t>HSJP0003238236</t>
  </si>
  <si>
    <t>HSJP0003238237</t>
  </si>
  <si>
    <t>HSJP0003238288</t>
  </si>
  <si>
    <t>HSJP0003238305</t>
  </si>
  <si>
    <t>HSJP0003238337</t>
  </si>
  <si>
    <t>HSJP0003238342</t>
  </si>
  <si>
    <t>HSJP0003238363</t>
  </si>
  <si>
    <t>HSJP0003238388</t>
  </si>
  <si>
    <t>HSJP0003238393</t>
  </si>
  <si>
    <t>HSJP0003238432</t>
  </si>
  <si>
    <t>HSJP0003238433</t>
  </si>
  <si>
    <t>HSJP0003238438</t>
  </si>
  <si>
    <t>HSJP0003238452</t>
  </si>
  <si>
    <t>HSJP0003238455</t>
  </si>
  <si>
    <t>HSJP0003238457</t>
  </si>
  <si>
    <t>HSJP0003238460</t>
  </si>
  <si>
    <t>HSJP0003238465</t>
  </si>
  <si>
    <t>HSJP0003238498</t>
  </si>
  <si>
    <t>HSJP0003238499</t>
  </si>
  <si>
    <t>HSJP0003238505</t>
  </si>
  <si>
    <t>HSJP0003238511</t>
  </si>
  <si>
    <t>HSJP0003238519</t>
  </si>
  <si>
    <t>HSJP0003238573</t>
  </si>
  <si>
    <t>HSJP0003238576</t>
  </si>
  <si>
    <t>HSJP0003238603</t>
  </si>
  <si>
    <t>HSJP0003238634</t>
  </si>
  <si>
    <t>HSJP0003238651</t>
  </si>
  <si>
    <t>HSJP0003238654</t>
  </si>
  <si>
    <t>HSJP0003238738</t>
  </si>
  <si>
    <t>HSJP0003238744</t>
  </si>
  <si>
    <t>HSJP0003238785</t>
  </si>
  <si>
    <t>HSJP0003238806</t>
  </si>
  <si>
    <t>HSJP0003238809</t>
  </si>
  <si>
    <t>HSJP0003238818</t>
  </si>
  <si>
    <t>HSJP0003238819</t>
  </si>
  <si>
    <t>HSJP0003238852</t>
  </si>
  <si>
    <t>HSJP0003238910</t>
  </si>
  <si>
    <t>HSJP0003238928</t>
  </si>
  <si>
    <t>HSJP0003239066</t>
  </si>
  <si>
    <t>HSJP0003239067</t>
  </si>
  <si>
    <t>HSJP0003239092</t>
  </si>
  <si>
    <t>HSJP0003239093</t>
  </si>
  <si>
    <t>HSJP0003239097</t>
  </si>
  <si>
    <t>HSJP0003239127</t>
  </si>
  <si>
    <t>HSJP0003239137</t>
  </si>
  <si>
    <t>HSJP0003239142</t>
  </si>
  <si>
    <t>HSJP0003239143</t>
  </si>
  <si>
    <t>HSJP0003239169</t>
  </si>
  <si>
    <t>HSJP0003239172</t>
  </si>
  <si>
    <t>HSJP0003239227</t>
  </si>
  <si>
    <t>HSJP0003239245</t>
  </si>
  <si>
    <t>HSJP0003239272</t>
  </si>
  <si>
    <t>HSJP0003239294</t>
  </si>
  <si>
    <t>HSJP0003239312</t>
  </si>
  <si>
    <t>HSJP0003239318</t>
  </si>
  <si>
    <t>HSJP0003239320</t>
  </si>
  <si>
    <t>HSJP0003239334</t>
  </si>
  <si>
    <t>HSJP0003239352</t>
  </si>
  <si>
    <t>HSJP0003239361</t>
  </si>
  <si>
    <t>HSJP0003239363</t>
  </si>
  <si>
    <t>HSJP0003239396</t>
  </si>
  <si>
    <t>HSJP0003239414</t>
  </si>
  <si>
    <t>HSJP0003239430</t>
  </si>
  <si>
    <t>HSJP0003239436</t>
  </si>
  <si>
    <t>HSJP0003239454</t>
  </si>
  <si>
    <t>HSJP0003239460</t>
  </si>
  <si>
    <t>HSJP0003239472</t>
  </si>
  <si>
    <t>HSJP0003239477</t>
  </si>
  <si>
    <t>HSJP0003239500</t>
  </si>
  <si>
    <t>HSJP0003239516</t>
  </si>
  <si>
    <t>HSJP0003239519</t>
  </si>
  <si>
    <t>HSJP0003239531</t>
  </si>
  <si>
    <t>HSJP0003239549</t>
  </si>
  <si>
    <t>HSJP0003239638</t>
  </si>
  <si>
    <t>HSJP0003239642</t>
  </si>
  <si>
    <t>HSJP0003239651</t>
  </si>
  <si>
    <t>HSJP0003239679</t>
  </si>
  <si>
    <t>HSJP0003239692</t>
  </si>
  <si>
    <t>HSJP0003239721</t>
  </si>
  <si>
    <t>HSJP0003239726</t>
  </si>
  <si>
    <t>HSJP0003239802</t>
  </si>
  <si>
    <t>HSJP0003239851</t>
  </si>
  <si>
    <t>HSJP0003239878</t>
  </si>
  <si>
    <t>HSJP0003239886</t>
  </si>
  <si>
    <t>HSJP0003239910</t>
  </si>
  <si>
    <t>HSJP0003239930</t>
  </si>
  <si>
    <t>HSJP0003240027</t>
  </si>
  <si>
    <t>HSJP0003240078</t>
  </si>
  <si>
    <t>HSJP0003240079</t>
  </si>
  <si>
    <t>HSJP0003240093</t>
  </si>
  <si>
    <t>HSJP0003240097</t>
  </si>
  <si>
    <t>HSJP0003240149</t>
  </si>
  <si>
    <t>HSJP0003240180</t>
  </si>
  <si>
    <t>HSJP0003240188</t>
  </si>
  <si>
    <t>HSJP0003240209</t>
  </si>
  <si>
    <t>HSJP0003240231</t>
  </si>
  <si>
    <t>HSJP0003240267</t>
  </si>
  <si>
    <t>HSJP0003240269</t>
  </si>
  <si>
    <t>HSJP0003240273</t>
  </si>
  <si>
    <t>HSJP0003240283</t>
  </si>
  <si>
    <t>HSJP0003240336</t>
  </si>
  <si>
    <t>HSJP0003240355</t>
  </si>
  <si>
    <t>HSJP0003240365</t>
  </si>
  <si>
    <t>HSJP0003240382</t>
  </si>
  <si>
    <t>HSJP0003240410</t>
  </si>
  <si>
    <t>HSJP0003240434</t>
  </si>
  <si>
    <t>HSJP0003240439</t>
  </si>
  <si>
    <t>HSJP0003240444</t>
  </si>
  <si>
    <t>HSJP0003240456</t>
  </si>
  <si>
    <t>HSJP0003240459</t>
  </si>
  <si>
    <t>HSJP0003240518</t>
  </si>
  <si>
    <t>HSJP0003240593</t>
  </si>
  <si>
    <t>HSJP0003240601</t>
  </si>
  <si>
    <t>HSJP0003240603</t>
  </si>
  <si>
    <t>HSJP0003240618</t>
  </si>
  <si>
    <t>HSJP0003240626</t>
  </si>
  <si>
    <t>HSJP0003240630</t>
  </si>
  <si>
    <t>HSJP0003240654</t>
  </si>
  <si>
    <t>HSJP0003240659</t>
  </si>
  <si>
    <t>HSJP0003240703</t>
  </si>
  <si>
    <t>HSJP0003240718</t>
  </si>
  <si>
    <t>HSJP0003240725</t>
  </si>
  <si>
    <t>HSJP0003240767</t>
  </si>
  <si>
    <t>HSJP0003240800</t>
  </si>
  <si>
    <t>HSJP0003240892</t>
  </si>
  <si>
    <t>HSJP0003240967</t>
  </si>
  <si>
    <t>HSJP0003240977</t>
  </si>
  <si>
    <t>HSJP0003241070</t>
  </si>
  <si>
    <t>HSJP0003241085</t>
  </si>
  <si>
    <t>HSJP0003241096</t>
  </si>
  <si>
    <t>HSJP0003241115</t>
  </si>
  <si>
    <t>HSJP0003241129</t>
  </si>
  <si>
    <t>HSJP0003241133</t>
  </si>
  <si>
    <t>HSJP0003241144</t>
  </si>
  <si>
    <t>HSJP0003241199</t>
  </si>
  <si>
    <t>HSJP0003241204</t>
  </si>
  <si>
    <t>HSJP0003241234</t>
  </si>
  <si>
    <t>HSJP0003241242</t>
  </si>
  <si>
    <t>HSJP0003241255</t>
  </si>
  <si>
    <t>HSJP0003241258</t>
  </si>
  <si>
    <t>HSJP0003241259</t>
  </si>
  <si>
    <t>HSJP0003241267</t>
  </si>
  <si>
    <t>HSJP0003241274</t>
  </si>
  <si>
    <t>HSJP0003241292</t>
  </si>
  <si>
    <t>HSJP0003241299</t>
  </si>
  <si>
    <t>HSJP0003241308</t>
  </si>
  <si>
    <t>HSJP0003241311</t>
  </si>
  <si>
    <t>HSJP0003241323</t>
  </si>
  <si>
    <t>HSJP0003241330</t>
  </si>
  <si>
    <t>HSJP0003241377</t>
  </si>
  <si>
    <t>HSJP0003241391</t>
  </si>
  <si>
    <t>HSJP0003241450</t>
  </si>
  <si>
    <t>HSJP0003241459</t>
  </si>
  <si>
    <t>HSJP0003241466</t>
  </si>
  <si>
    <t>HSJP0003241473</t>
  </si>
  <si>
    <t>HSJP0003241489</t>
  </si>
  <si>
    <t>HSJP0003241490</t>
  </si>
  <si>
    <t>HSJP0003241512</t>
  </si>
  <si>
    <t>HSJP0003241516</t>
  </si>
  <si>
    <t>HSJP0003241554</t>
  </si>
  <si>
    <t>HSJP0003241557</t>
  </si>
  <si>
    <t>HSJP0003241631</t>
  </si>
  <si>
    <t>HSJP0003241639</t>
  </si>
  <si>
    <t>HSJP0003241658</t>
  </si>
  <si>
    <t>HSJP0003241663</t>
  </si>
  <si>
    <t>HSJP0003241664</t>
  </si>
  <si>
    <t>HSJP0003241712</t>
  </si>
  <si>
    <t>HSJP0003241737</t>
  </si>
  <si>
    <t>HSJP0003241768</t>
  </si>
  <si>
    <t>HSJP0003241774</t>
  </si>
  <si>
    <t>HSJP0003241789</t>
  </si>
  <si>
    <t>HSJP0003241805</t>
  </si>
  <si>
    <t>HSJP0003241823</t>
  </si>
  <si>
    <t>HSJP0003241825</t>
  </si>
  <si>
    <t>HSJP0003241835</t>
  </si>
  <si>
    <t>HSJP0003241836</t>
  </si>
  <si>
    <t>HSJP0003241837</t>
  </si>
  <si>
    <t>HSJP0003241839</t>
  </si>
  <si>
    <t>HSJP0003241846</t>
  </si>
  <si>
    <t>HSJP0003241857</t>
  </si>
  <si>
    <t>HSJP0003241860</t>
  </si>
  <si>
    <t>HSJP0003241862</t>
  </si>
  <si>
    <t>HSJP0003241863</t>
  </si>
  <si>
    <t>HSJP0003241892</t>
  </si>
  <si>
    <t>HSJP0003241895</t>
  </si>
  <si>
    <t>HSJP0003241900</t>
  </si>
  <si>
    <t>HSJP0003241922</t>
  </si>
  <si>
    <t>HSJP0003241955</t>
  </si>
  <si>
    <t>HSJP0003241976</t>
  </si>
  <si>
    <t>HSJP0003242026</t>
  </si>
  <si>
    <t>HSJP0003242046</t>
  </si>
  <si>
    <t>HSJP0003242049</t>
  </si>
  <si>
    <t>HSJP0003242066</t>
  </si>
  <si>
    <t>HSJP0003242071</t>
  </si>
  <si>
    <t>HSJP0003242076</t>
  </si>
  <si>
    <t>HSJP0003242099</t>
  </si>
  <si>
    <t>HSJP0003242117</t>
  </si>
  <si>
    <t>HSJP0003242175</t>
  </si>
  <si>
    <t>HSJP0003242181</t>
  </si>
  <si>
    <t>HSJP0003242207</t>
  </si>
  <si>
    <t>HSJP0003242266</t>
  </si>
  <si>
    <t>HSJP0003242280</t>
  </si>
  <si>
    <t>HSJP0003242320</t>
  </si>
  <si>
    <t>HSJP0003242334</t>
  </si>
  <si>
    <t>HSJP0003242335</t>
  </si>
  <si>
    <t>HSJP0003242340</t>
  </si>
  <si>
    <t>HSJP0003242356</t>
  </si>
  <si>
    <t>HSJP0003242362</t>
  </si>
  <si>
    <t>HSJP0003242485</t>
  </si>
  <si>
    <t>HSJP0003242492</t>
  </si>
  <si>
    <t>HSJP0003242500</t>
  </si>
  <si>
    <t>HSJP0003242508</t>
  </si>
  <si>
    <t>HSJP0003242517</t>
  </si>
  <si>
    <t>HSJP0003242583</t>
  </si>
  <si>
    <t>HSJP0003242586</t>
  </si>
  <si>
    <t>HSJP0003242608</t>
  </si>
  <si>
    <t>HSJP0003242611</t>
  </si>
  <si>
    <t>HSJP0003242621</t>
  </si>
  <si>
    <t>HSJP0003242622</t>
  </si>
  <si>
    <t>HSJP0003242625</t>
  </si>
  <si>
    <t>HSJP0003242628</t>
  </si>
  <si>
    <t>HSJP0003242645</t>
  </si>
  <si>
    <t>HSJP0003242657</t>
  </si>
  <si>
    <t>HSJP0003242666</t>
  </si>
  <si>
    <t>HSJP0003242683</t>
  </si>
  <si>
    <t>HSJP0003242687</t>
  </si>
  <si>
    <t>HSJP0003242701</t>
  </si>
  <si>
    <t>HSJP0003242713</t>
  </si>
  <si>
    <t>HSJP0003242718</t>
  </si>
  <si>
    <t>HSJP0003242721</t>
  </si>
  <si>
    <t>HSJP0003242724</t>
  </si>
  <si>
    <t>HSJP0003242736</t>
  </si>
  <si>
    <t>HSJP0003242748</t>
  </si>
  <si>
    <t>HSJP0003242755</t>
  </si>
  <si>
    <t>HSJP0003242757</t>
  </si>
  <si>
    <t>HSJP0003242759</t>
  </si>
  <si>
    <t>HSJP0003242762</t>
  </si>
  <si>
    <t>HSJP0003242766</t>
  </si>
  <si>
    <t>HSJP0003242767</t>
  </si>
  <si>
    <t>HSJP0003242769</t>
  </si>
  <si>
    <t>HSJP0003242771</t>
  </si>
  <si>
    <t>HSJP0003242774</t>
  </si>
  <si>
    <t>HSJP0003242778</t>
  </si>
  <si>
    <t>HSJP0003242786</t>
  </si>
  <si>
    <t>HSJP0003242854</t>
  </si>
  <si>
    <t>HSJP0003242871</t>
  </si>
  <si>
    <t>HSJP0003242921</t>
  </si>
  <si>
    <t>HSJP0003242929</t>
  </si>
  <si>
    <t>HSJP0003242930</t>
  </si>
  <si>
    <t>HSJP0003242933</t>
  </si>
  <si>
    <t>HSJP0003242957</t>
  </si>
  <si>
    <t>HSJP0003242965</t>
  </si>
  <si>
    <t>HSJP0003242967</t>
  </si>
  <si>
    <t>HSJP0003242970</t>
  </si>
  <si>
    <t>HSJP0003242994</t>
  </si>
  <si>
    <t>HSJP0003243044</t>
  </si>
  <si>
    <t>HSJP0003243073</t>
  </si>
  <si>
    <t>HSJP0003243076</t>
  </si>
  <si>
    <t>HSJP0003243103</t>
  </si>
  <si>
    <t>HSJP0003243111</t>
  </si>
  <si>
    <t>HSJP0003243136</t>
  </si>
  <si>
    <t>HSJP0003243155</t>
  </si>
  <si>
    <t>HSJP0003243165</t>
  </si>
  <si>
    <t>HSJP0003243180</t>
  </si>
  <si>
    <t>HSJP0003243189</t>
  </si>
  <si>
    <t>HSJP0003243197</t>
  </si>
  <si>
    <t>HSJP0003243207</t>
  </si>
  <si>
    <t>HSJP0003243209</t>
  </si>
  <si>
    <t>HSJP0003243210</t>
  </si>
  <si>
    <t>HSJP0003243221</t>
  </si>
  <si>
    <t>HSJP0003243233</t>
  </si>
  <si>
    <t>HSJP0003243247</t>
  </si>
  <si>
    <t>HSJP0003243283</t>
  </si>
  <si>
    <t>HSJP0003243304</t>
  </si>
  <si>
    <t>HSJP0003243324</t>
  </si>
  <si>
    <t>HSJP0003243361</t>
  </si>
  <si>
    <t>HSJP0003243427</t>
  </si>
  <si>
    <t>HSJP0003243442</t>
  </si>
  <si>
    <t>HSJP0003243444</t>
  </si>
  <si>
    <t>HSJP0003243452</t>
  </si>
  <si>
    <t>HSJP0003243468</t>
  </si>
  <si>
    <t>HSJP0003243511</t>
  </si>
  <si>
    <t>HSJP0003243538</t>
  </si>
  <si>
    <t>HSJP0003243547</t>
  </si>
  <si>
    <t>HSJP0003243549</t>
  </si>
  <si>
    <t>HSJP0003243552</t>
  </si>
  <si>
    <t>HSJP0003243555</t>
  </si>
  <si>
    <t>HSJP0003243576</t>
  </si>
  <si>
    <t>HSJP0003243588</t>
  </si>
  <si>
    <t>HSJP0003243616</t>
  </si>
  <si>
    <t>HSJP0003243626</t>
  </si>
  <si>
    <t>HSJP0003243645</t>
  </si>
  <si>
    <t>HSJP0003243646</t>
  </si>
  <si>
    <t>HSJP0003243656</t>
  </si>
  <si>
    <t>HSJP0003243662</t>
  </si>
  <si>
    <t>HSJP0003243667</t>
  </si>
  <si>
    <t>HSJP0003243693</t>
  </si>
  <si>
    <t>HSJP0003243719</t>
  </si>
  <si>
    <t>HSJP0003243733</t>
  </si>
  <si>
    <t>HSJP0003243749</t>
  </si>
  <si>
    <t>HSJP0003243776</t>
  </si>
  <si>
    <t>HSJP0003243782</t>
  </si>
  <si>
    <t>HSJP0003243793</t>
  </si>
  <si>
    <t>HSJP0003243798</t>
  </si>
  <si>
    <t>HSJP0003243802</t>
  </si>
  <si>
    <t>HSJP0003243813</t>
  </si>
  <si>
    <t>HSJP0003243821</t>
  </si>
  <si>
    <t>HSJP0003243889</t>
  </si>
  <si>
    <t>HSJP0003243902</t>
  </si>
  <si>
    <t>HSJP0003243911</t>
  </si>
  <si>
    <t>HSJP0003243955</t>
  </si>
  <si>
    <t>HSJP0003243963</t>
  </si>
  <si>
    <t>HSJP0003243978</t>
  </si>
  <si>
    <t>HSJP0003244054</t>
  </si>
  <si>
    <t>HSJP0003244060</t>
  </si>
  <si>
    <t>HSJP0003244061</t>
  </si>
  <si>
    <t>HSJP0003244114</t>
  </si>
  <si>
    <t>HSJP0003244132</t>
  </si>
  <si>
    <t>HSJP0003244180</t>
  </si>
  <si>
    <t>HSJP0003244181</t>
  </si>
  <si>
    <t>HSJP0003244190</t>
  </si>
  <si>
    <t>HSJP0003244201</t>
  </si>
  <si>
    <t>HSJP0003244238</t>
  </si>
  <si>
    <t>HSJP0003244241</t>
  </si>
  <si>
    <t>HSJP0003244248</t>
  </si>
  <si>
    <t>Certificada total</t>
  </si>
  <si>
    <t>HSJP0003244304</t>
  </si>
  <si>
    <t>HSJP0003244307</t>
  </si>
  <si>
    <t>HSJP0003244332</t>
  </si>
  <si>
    <t>HSJP0003244341</t>
  </si>
  <si>
    <t>HSJP0003244350</t>
  </si>
  <si>
    <t>HSJP0003244363</t>
  </si>
  <si>
    <t>HSJP0003244365</t>
  </si>
  <si>
    <t>HSJP0003244370</t>
  </si>
  <si>
    <t>HSJP0003244371</t>
  </si>
  <si>
    <t>HSJP0003244377</t>
  </si>
  <si>
    <t>HSJP0003244390</t>
  </si>
  <si>
    <t>HSJP0003244453</t>
  </si>
  <si>
    <t>HSJP0003244466</t>
  </si>
  <si>
    <t>HSJP0003244491</t>
  </si>
  <si>
    <t>HSJP0003244499</t>
  </si>
  <si>
    <t>HSJP0003244505</t>
  </si>
  <si>
    <t>HSJP0003244528</t>
  </si>
  <si>
    <t>HSJP0003244537</t>
  </si>
  <si>
    <t>HSJP0003244569</t>
  </si>
  <si>
    <t>HSJP0003244592</t>
  </si>
  <si>
    <t>HSJP0003244594</t>
  </si>
  <si>
    <t>HSJP0003244636</t>
  </si>
  <si>
    <t>HSJP0003244662</t>
  </si>
  <si>
    <t>HSJP0003244669</t>
  </si>
  <si>
    <t>HSJP0003244677</t>
  </si>
  <si>
    <t>HSJP0003244687</t>
  </si>
  <si>
    <t>HSJP0003244697</t>
  </si>
  <si>
    <t>HSJP0003244708</t>
  </si>
  <si>
    <t>HSJP0003244717</t>
  </si>
  <si>
    <t>HSJP0003244721</t>
  </si>
  <si>
    <t>HSJP0003244722</t>
  </si>
  <si>
    <t>HSJP0003244730</t>
  </si>
  <si>
    <t>HSJP0003244754</t>
  </si>
  <si>
    <t>HSJP0003244755</t>
  </si>
  <si>
    <t>HSJP0003244758</t>
  </si>
  <si>
    <t>HSJP0003244760</t>
  </si>
  <si>
    <t>HSJP0003244775</t>
  </si>
  <si>
    <t>HSJP0003244791</t>
  </si>
  <si>
    <t>HSJP0003244796</t>
  </si>
  <si>
    <t>HSJP0003244828</t>
  </si>
  <si>
    <t>HSJP0003244832</t>
  </si>
  <si>
    <t>HSJP0003244847</t>
  </si>
  <si>
    <t>HSJP0003244857</t>
  </si>
  <si>
    <t>HSJP0003244864</t>
  </si>
  <si>
    <t>HSJP0003244871</t>
  </si>
  <si>
    <t>HSJP0003245049</t>
  </si>
  <si>
    <t>HSJP0003245050</t>
  </si>
  <si>
    <t>HSJP0003245121</t>
  </si>
  <si>
    <t>HSJP0003245134</t>
  </si>
  <si>
    <t>HSJP0003245202</t>
  </si>
  <si>
    <t>HSJP0003245212</t>
  </si>
  <si>
    <t>HSJP0003245231</t>
  </si>
  <si>
    <t>HSJP0003245252</t>
  </si>
  <si>
    <t>HSJP0003245258</t>
  </si>
  <si>
    <t>HSJP0003245291</t>
  </si>
  <si>
    <t>HSJP0003245311</t>
  </si>
  <si>
    <t>HSJP0003245322</t>
  </si>
  <si>
    <t>HSJP0003245360</t>
  </si>
  <si>
    <t>HSJP0003245386</t>
  </si>
  <si>
    <t>HSJP0003245392</t>
  </si>
  <si>
    <t>HSJP0003245443</t>
  </si>
  <si>
    <t>HSJP0003245447</t>
  </si>
  <si>
    <t>HSJP0003245467</t>
  </si>
  <si>
    <t>HSJP0003245489</t>
  </si>
  <si>
    <t>HSJP0003245495</t>
  </si>
  <si>
    <t>HSJP0003245500</t>
  </si>
  <si>
    <t>HSJP0003245507</t>
  </si>
  <si>
    <t>HSJP0003245523</t>
  </si>
  <si>
    <t>HSJP0003245555</t>
  </si>
  <si>
    <t>HSJP0003245558</t>
  </si>
  <si>
    <t>HSJP0003245563</t>
  </si>
  <si>
    <t>HSJP0003245571</t>
  </si>
  <si>
    <t>HSJP0003245591</t>
  </si>
  <si>
    <t>HSJP0003245599</t>
  </si>
  <si>
    <t>HSJP0003245603</t>
  </si>
  <si>
    <t>HSJP0003245617</t>
  </si>
  <si>
    <t>HSJP0003245627</t>
  </si>
  <si>
    <t>HSJP0003245632</t>
  </si>
  <si>
    <t>HSJP0003245637</t>
  </si>
  <si>
    <t>HSJP0003245645</t>
  </si>
  <si>
    <t>HSJP0003245654</t>
  </si>
  <si>
    <t>HSJP0003245658</t>
  </si>
  <si>
    <t>HSJP0003245666</t>
  </si>
  <si>
    <t>HSJP0003245697</t>
  </si>
  <si>
    <t>HSJP0003245706</t>
  </si>
  <si>
    <t>HSJP0003245724</t>
  </si>
  <si>
    <t>HSJP0003245782</t>
  </si>
  <si>
    <t>HSJP0003245784</t>
  </si>
  <si>
    <t>HSJP0003245793</t>
  </si>
  <si>
    <t>HSJP0003245797</t>
  </si>
  <si>
    <t>HSJP0003245846</t>
  </si>
  <si>
    <t>HSJP0003245868</t>
  </si>
  <si>
    <t>HSJP0003245878</t>
  </si>
  <si>
    <t>HSJP0003245916</t>
  </si>
  <si>
    <t>HSJP0003245918</t>
  </si>
  <si>
    <t>HSJP0003245928</t>
  </si>
  <si>
    <t>HSJP0003245952</t>
  </si>
  <si>
    <t>HSJP0003245959</t>
  </si>
  <si>
    <t>HSJP0003245963</t>
  </si>
  <si>
    <t>HSJP0003246037</t>
  </si>
  <si>
    <t>HSJP0003246096</t>
  </si>
  <si>
    <t>HSJP0003246112</t>
  </si>
  <si>
    <t>HSJP0003246116</t>
  </si>
  <si>
    <t>HSJP0003246120</t>
  </si>
  <si>
    <t>HSJP0003246125</t>
  </si>
  <si>
    <t>HSJP0003246148</t>
  </si>
  <si>
    <t>HSJP0003246150</t>
  </si>
  <si>
    <t>HSJP0003246164</t>
  </si>
  <si>
    <t>HSJP0003246276</t>
  </si>
  <si>
    <t>HSJP0003246285</t>
  </si>
  <si>
    <t>HSJP0003246299</t>
  </si>
  <si>
    <t>HSJP0003246313</t>
  </si>
  <si>
    <t>HSJP0003246325</t>
  </si>
  <si>
    <t>HSJP0003246328</t>
  </si>
  <si>
    <t>HSJP0003246375</t>
  </si>
  <si>
    <t>HSJP0003246382</t>
  </si>
  <si>
    <t>HSJP0003246405</t>
  </si>
  <si>
    <t>HSJP0003246418</t>
  </si>
  <si>
    <t>HSJP0003246440</t>
  </si>
  <si>
    <t>HSJP0003246451</t>
  </si>
  <si>
    <t>HSJP0003246461</t>
  </si>
  <si>
    <t>HSJP0003246463</t>
  </si>
  <si>
    <t>HSJP0003246476</t>
  </si>
  <si>
    <t>HSJP0003246487</t>
  </si>
  <si>
    <t>HSJP0003246492</t>
  </si>
  <si>
    <t>HSJP0003246503</t>
  </si>
  <si>
    <t>HSJP0003246527</t>
  </si>
  <si>
    <t>HSJP0003246549</t>
  </si>
  <si>
    <t>HSJP0003246554</t>
  </si>
  <si>
    <t>HSJP0003246557</t>
  </si>
  <si>
    <t>HSJP0003246584</t>
  </si>
  <si>
    <t>HSJP0003246622</t>
  </si>
  <si>
    <t>HSJP0003246627</t>
  </si>
  <si>
    <t>HSJP0003246662</t>
  </si>
  <si>
    <t>HSJP0003246669</t>
  </si>
  <si>
    <t>HSJP0003246755</t>
  </si>
  <si>
    <t>HSJP0003246781</t>
  </si>
  <si>
    <t>HSJP0003246784</t>
  </si>
  <si>
    <t>HSJP0003246828</t>
  </si>
  <si>
    <t>HSJP0003246855</t>
  </si>
  <si>
    <t>HSJP0003246860</t>
  </si>
  <si>
    <t>HSJP0003246873</t>
  </si>
  <si>
    <t>HSJP0003246908</t>
  </si>
  <si>
    <t>HSJP0003246934</t>
  </si>
  <si>
    <t>HSJP0003246964</t>
  </si>
  <si>
    <t>HSJP0003246965</t>
  </si>
  <si>
    <t>HSJP0003246982</t>
  </si>
  <si>
    <t>HSJP0003246995</t>
  </si>
  <si>
    <t>HSJP0003247002</t>
  </si>
  <si>
    <t>HSJP0003247016</t>
  </si>
  <si>
    <t>HSJP0003247025</t>
  </si>
  <si>
    <t>HSJP0003247035</t>
  </si>
  <si>
    <t>HSJP0003247056</t>
  </si>
  <si>
    <t>HSJP0003247066</t>
  </si>
  <si>
    <t>HSJP0003247073</t>
  </si>
  <si>
    <t>HSJP0003247082</t>
  </si>
  <si>
    <t>HSJP0003247089</t>
  </si>
  <si>
    <t>HSJP0003247096</t>
  </si>
  <si>
    <t>HSJP0003247123</t>
  </si>
  <si>
    <t>HSJP0003247132</t>
  </si>
  <si>
    <t>HSJP0003247213</t>
  </si>
  <si>
    <t>HSJP0003247251</t>
  </si>
  <si>
    <t>HSJP0003247353</t>
  </si>
  <si>
    <t>HSJP0003247363</t>
  </si>
  <si>
    <t>HSJP0003247371</t>
  </si>
  <si>
    <t>HSJP0003247377</t>
  </si>
  <si>
    <t>HSJP0003247380</t>
  </si>
  <si>
    <t>HSJP0003247388</t>
  </si>
  <si>
    <t>HSJP0003247412</t>
  </si>
  <si>
    <t>HSJP0003247431</t>
  </si>
  <si>
    <t>HSJP0003247433</t>
  </si>
  <si>
    <t>HSJP0003247456</t>
  </si>
  <si>
    <t>HSJP0003247463</t>
  </si>
  <si>
    <t>HSJP0003247486</t>
  </si>
  <si>
    <t>HSJP0003247491</t>
  </si>
  <si>
    <t>HSJP0003247548</t>
  </si>
  <si>
    <t>HSJP0003247575</t>
  </si>
  <si>
    <t>HSJP0003247599</t>
  </si>
  <si>
    <t>HSJP0003247635</t>
  </si>
  <si>
    <t>HSJP0003247643</t>
  </si>
  <si>
    <t>HSJP0003247662</t>
  </si>
  <si>
    <t>HSJP0003247669</t>
  </si>
  <si>
    <t>HSJP0003247694</t>
  </si>
  <si>
    <t>HSJP0003247709</t>
  </si>
  <si>
    <t>HSJP0003247740</t>
  </si>
  <si>
    <t>HSJP0003247845</t>
  </si>
  <si>
    <t>HSJP0003247868</t>
  </si>
  <si>
    <t>HSJP0003247873</t>
  </si>
  <si>
    <t>HSJP0003247874</t>
  </si>
  <si>
    <t>HSJP0003247883</t>
  </si>
  <si>
    <t>HSJP0003247895</t>
  </si>
  <si>
    <t>HSJP0003247911</t>
  </si>
  <si>
    <t>HSJP0003247951</t>
  </si>
  <si>
    <t>HSJP0003247989</t>
  </si>
  <si>
    <t>HSJP0003248005</t>
  </si>
  <si>
    <t>HSJP0003248083</t>
  </si>
  <si>
    <t>HSJP0003248087</t>
  </si>
  <si>
    <t>HSJP0003248105</t>
  </si>
  <si>
    <t>HSJP0003248108</t>
  </si>
  <si>
    <t>HSJP0003248114</t>
  </si>
  <si>
    <t>HSJP0003248147</t>
  </si>
  <si>
    <t>HSJP0003248161</t>
  </si>
  <si>
    <t>HSJP0003248228</t>
  </si>
  <si>
    <t>HSJP0003248253</t>
  </si>
  <si>
    <t>HSJP0003248261</t>
  </si>
  <si>
    <t>HSJP0003248303</t>
  </si>
  <si>
    <t>HSJP0003248321</t>
  </si>
  <si>
    <t>HSJP0003248325</t>
  </si>
  <si>
    <t>HSJP0003248329</t>
  </si>
  <si>
    <t>HSJP0003248338</t>
  </si>
  <si>
    <t>HSJP0003248344</t>
  </si>
  <si>
    <t>HSJP0003248360</t>
  </si>
  <si>
    <t>HSJP0003248369</t>
  </si>
  <si>
    <t>HSJP0003248375</t>
  </si>
  <si>
    <t>HSJP0003248380</t>
  </si>
  <si>
    <t>HSJP0003248391</t>
  </si>
  <si>
    <t>HSJP0003248402</t>
  </si>
  <si>
    <t>HSJP0003248404</t>
  </si>
  <si>
    <t>HSJP0003248423</t>
  </si>
  <si>
    <t>HSJP0003248430</t>
  </si>
  <si>
    <t>HSJP0003248465</t>
  </si>
  <si>
    <t>HSJP0003248466</t>
  </si>
  <si>
    <t>HSJP0003248523</t>
  </si>
  <si>
    <t>HSJP0003248526</t>
  </si>
  <si>
    <t>HSJP0003248540</t>
  </si>
  <si>
    <t>HSJP0003248541</t>
  </si>
  <si>
    <t>HSJP0003248561</t>
  </si>
  <si>
    <t>HSJP0003248586</t>
  </si>
  <si>
    <t>HSJP0003248626</t>
  </si>
  <si>
    <t>HSJP0003248630</t>
  </si>
  <si>
    <t>HSJP0003248669</t>
  </si>
  <si>
    <t>HSJP0003248684</t>
  </si>
  <si>
    <t>HSJP0003248733</t>
  </si>
  <si>
    <t>HSJP0003248758</t>
  </si>
  <si>
    <t>HSJP0003248783</t>
  </si>
  <si>
    <t>HSJP0003248785</t>
  </si>
  <si>
    <t>HSJP0003248799</t>
  </si>
  <si>
    <t>HSJP0003248802</t>
  </si>
  <si>
    <t>HSJP0003248818</t>
  </si>
  <si>
    <t>HSJP0003248847</t>
  </si>
  <si>
    <t>HSJP0003248872</t>
  </si>
  <si>
    <t>HSJP0003248878</t>
  </si>
  <si>
    <t>HSJP0003248882</t>
  </si>
  <si>
    <t>HSJP0003248886</t>
  </si>
  <si>
    <t>HSJP0003248899</t>
  </si>
  <si>
    <t>HSJP0003248902</t>
  </si>
  <si>
    <t>HSJP0003248912</t>
  </si>
  <si>
    <t>HSJP0003249014</t>
  </si>
  <si>
    <t>HSJP0003249026</t>
  </si>
  <si>
    <t>HSJP0003249027</t>
  </si>
  <si>
    <t>HSJP0003249041</t>
  </si>
  <si>
    <t>HSJP0003249044</t>
  </si>
  <si>
    <t>HSJP0003249056</t>
  </si>
  <si>
    <t>HSJP0003249079</t>
  </si>
  <si>
    <t>HSJP0003249082</t>
  </si>
  <si>
    <t>HSJP0003249084</t>
  </si>
  <si>
    <t>HSJP0003249096</t>
  </si>
  <si>
    <t>HSJP0003249101</t>
  </si>
  <si>
    <t>HSJP0003249119</t>
  </si>
  <si>
    <t>HSJP0003249137</t>
  </si>
  <si>
    <t>HSJP0003249139</t>
  </si>
  <si>
    <t>HSJP0003249157</t>
  </si>
  <si>
    <t>HSJP0003249176</t>
  </si>
  <si>
    <t>HSJP0003249191</t>
  </si>
  <si>
    <t>HSJP0003249201</t>
  </si>
  <si>
    <t>HSJP0003249269</t>
  </si>
  <si>
    <t>HSJP0003249280</t>
  </si>
  <si>
    <t>HSJP0003249282</t>
  </si>
  <si>
    <t>HSJP0003249323</t>
  </si>
  <si>
    <t>HSJP0003249395</t>
  </si>
  <si>
    <t>HSJP0003249411</t>
  </si>
  <si>
    <t>HSJP0003249423</t>
  </si>
  <si>
    <t>HSJP0003249458</t>
  </si>
  <si>
    <t>HSJP0003249478</t>
  </si>
  <si>
    <t>HSJP0003249488</t>
  </si>
  <si>
    <t>HSJP0003249492</t>
  </si>
  <si>
    <t>HSJP0003249500</t>
  </si>
  <si>
    <t>HSJP0003249515</t>
  </si>
  <si>
    <t>HSJP0003249532</t>
  </si>
  <si>
    <t>HSJP0003249542</t>
  </si>
  <si>
    <t>HSJP0003249594</t>
  </si>
  <si>
    <t>HSJP0003249601</t>
  </si>
  <si>
    <t>Sin radicar</t>
  </si>
  <si>
    <t>HSJP0003249607</t>
  </si>
  <si>
    <t>HSJP0003249609</t>
  </si>
  <si>
    <t>HSJP0003249622</t>
  </si>
  <si>
    <t>HSJP0003249624</t>
  </si>
  <si>
    <t>HSJP0003249646</t>
  </si>
  <si>
    <t>HSJP0003249649</t>
  </si>
  <si>
    <t>HSJP0003249651</t>
  </si>
  <si>
    <t>HSJP0003249665</t>
  </si>
  <si>
    <t>HSJP0003249668</t>
  </si>
  <si>
    <t>HSJP0003249671</t>
  </si>
  <si>
    <t>HSJP0003249702</t>
  </si>
  <si>
    <t>HSJP0003249706</t>
  </si>
  <si>
    <t>HSJP0003249708</t>
  </si>
  <si>
    <t>HSJP0003249718</t>
  </si>
  <si>
    <t>HSJP0003249719</t>
  </si>
  <si>
    <t>HSJP0003249724</t>
  </si>
  <si>
    <t>HSJP0003249739</t>
  </si>
  <si>
    <t>HSJP0003249741</t>
  </si>
  <si>
    <t>HSJP0003249742</t>
  </si>
  <si>
    <t>HSJP0003249743</t>
  </si>
  <si>
    <t>HSJP0003249751</t>
  </si>
  <si>
    <t>HSJP0003249758</t>
  </si>
  <si>
    <t>HSJP0003249761</t>
  </si>
  <si>
    <t>HSJP0003249764</t>
  </si>
  <si>
    <t>HSJP0003249771</t>
  </si>
  <si>
    <t>HSJP0003249783</t>
  </si>
  <si>
    <t>HSJP0003249785</t>
  </si>
  <si>
    <t>HSJP0003249832</t>
  </si>
  <si>
    <t>HSJP0003249845</t>
  </si>
  <si>
    <t>HSJP0003249849</t>
  </si>
  <si>
    <t>HSJP0003249850</t>
  </si>
  <si>
    <t>HSJP0003249851</t>
  </si>
  <si>
    <t>HSJP0003249863</t>
  </si>
  <si>
    <t>HSJP0003249871</t>
  </si>
  <si>
    <t>HSJP0003249876</t>
  </si>
  <si>
    <t>HSJP0003249890</t>
  </si>
  <si>
    <t>HSJP0003249925</t>
  </si>
  <si>
    <t>HSJP0003249931</t>
  </si>
  <si>
    <t>HSJP0003249990</t>
  </si>
  <si>
    <t>HSJP0003249999</t>
  </si>
  <si>
    <t>HSJP0003250022</t>
  </si>
  <si>
    <t>HSJP0003250024</t>
  </si>
  <si>
    <t>HSJP0003250025</t>
  </si>
  <si>
    <t>HSJP0003250029</t>
  </si>
  <si>
    <t>HSJP0003250032</t>
  </si>
  <si>
    <t>HSJP0003250046</t>
  </si>
  <si>
    <t>HSJP0003250078</t>
  </si>
  <si>
    <t>HSJP0003250079</t>
  </si>
  <si>
    <t>HSJP0003250080</t>
  </si>
  <si>
    <t>HSJP0003250083</t>
  </si>
  <si>
    <t>HSJP0003250096</t>
  </si>
  <si>
    <t>HSJP0003250106</t>
  </si>
  <si>
    <t>HSJP0003250150</t>
  </si>
  <si>
    <t>HSJP0003250170</t>
  </si>
  <si>
    <t>HSJP0003250212</t>
  </si>
  <si>
    <t>HSJP0003250234</t>
  </si>
  <si>
    <t>HSJP0003250241</t>
  </si>
  <si>
    <t>HSJP0003250343</t>
  </si>
  <si>
    <t>HSJP0003250354</t>
  </si>
  <si>
    <t>HSJP0003250360</t>
  </si>
  <si>
    <t>HSJP0003250372</t>
  </si>
  <si>
    <t>HSJP0003250433</t>
  </si>
  <si>
    <t>HSJP0003250456</t>
  </si>
  <si>
    <t>HSJP0003250460</t>
  </si>
  <si>
    <t>HSJP0003250461</t>
  </si>
  <si>
    <t>HSJP0003250493</t>
  </si>
  <si>
    <t>HSJP0003250496</t>
  </si>
  <si>
    <t>HSJP0003250544</t>
  </si>
  <si>
    <t>HSJP0003250552</t>
  </si>
  <si>
    <t>HSJP0003250579</t>
  </si>
  <si>
    <t>HSJP0003250585</t>
  </si>
  <si>
    <t>HSJP0003250589</t>
  </si>
  <si>
    <t>HSJP0003250613</t>
  </si>
  <si>
    <t>HSJP0003250624</t>
  </si>
  <si>
    <t>HSJP0003250641</t>
  </si>
  <si>
    <t>HSJP0003250646</t>
  </si>
  <si>
    <t>HSJP0003250655</t>
  </si>
  <si>
    <t>HSJP0003250688</t>
  </si>
  <si>
    <t>HSJP0003250728</t>
  </si>
  <si>
    <t>HSJP0003250823</t>
  </si>
  <si>
    <t>HSJP0003250830</t>
  </si>
  <si>
    <t>HSJP0003250848</t>
  </si>
  <si>
    <t>HSJP0003250855</t>
  </si>
  <si>
    <t>HSJP0003250888</t>
  </si>
  <si>
    <t>HSJP0003250928</t>
  </si>
  <si>
    <t>HSJP0003250946</t>
  </si>
  <si>
    <t>HSJP0003250996</t>
  </si>
  <si>
    <t>HSJP0003251039</t>
  </si>
  <si>
    <t>HSJP0003251127</t>
  </si>
  <si>
    <t>HSJP0003251175</t>
  </si>
  <si>
    <t>HSJP0003251249</t>
  </si>
  <si>
    <t>HSJP0003251273</t>
  </si>
  <si>
    <t>HSJP0003251314</t>
  </si>
  <si>
    <t>HSJP0003251322</t>
  </si>
  <si>
    <t>HSJP0003251323</t>
  </si>
  <si>
    <t>HSJP0003251328</t>
  </si>
  <si>
    <t>HSJP0003251333</t>
  </si>
  <si>
    <t>HSJP0003251342</t>
  </si>
  <si>
    <t>HSJP0003251352</t>
  </si>
  <si>
    <t>HSJP0003251359</t>
  </si>
  <si>
    <t>HSJP0003251380</t>
  </si>
  <si>
    <t>HSJP0003251399</t>
  </si>
  <si>
    <t>HSJP0003251421</t>
  </si>
  <si>
    <t>HSJP0003251436</t>
  </si>
  <si>
    <t>HSJP0003251440</t>
  </si>
  <si>
    <t>HSJP0003251444</t>
  </si>
  <si>
    <t>HSJP0003251470</t>
  </si>
  <si>
    <t>HSJP0003251484</t>
  </si>
  <si>
    <t>HSJP0003251498</t>
  </si>
  <si>
    <t>HSJP0003251515</t>
  </si>
  <si>
    <t>HSJP0003251520</t>
  </si>
  <si>
    <t>HSJP0003251522</t>
  </si>
  <si>
    <t>HSJP0003251584</t>
  </si>
  <si>
    <t>HSJP0003251586</t>
  </si>
  <si>
    <t>HSJP0003251592</t>
  </si>
  <si>
    <t>HSJP0003251646</t>
  </si>
  <si>
    <t>HSJP0003251658</t>
  </si>
  <si>
    <t>HSJP0003251671</t>
  </si>
  <si>
    <t>HSJP0003251676</t>
  </si>
  <si>
    <t>HSJP0003251700</t>
  </si>
  <si>
    <t>HSJP0003251705</t>
  </si>
  <si>
    <t>HSJP0003251723</t>
  </si>
  <si>
    <t>HSJP0003251728</t>
  </si>
  <si>
    <t>HSJP0003251729</t>
  </si>
  <si>
    <t>HSJP0003251750</t>
  </si>
  <si>
    <t>HSJP0003251822</t>
  </si>
  <si>
    <t>HSJP0003251838</t>
  </si>
  <si>
    <t>HSJP0003251849</t>
  </si>
  <si>
    <t>HSJP0003251870</t>
  </si>
  <si>
    <t>HSJP0003251891</t>
  </si>
  <si>
    <t>HSJP0003251970</t>
  </si>
  <si>
    <t>HSJP0003251977</t>
  </si>
  <si>
    <t>HSJP0003251978</t>
  </si>
  <si>
    <t>HSJP0003251993</t>
  </si>
  <si>
    <t>HSJP0003252019</t>
  </si>
  <si>
    <t>HSJP0003252060</t>
  </si>
  <si>
    <t>HSJP0003252066</t>
  </si>
  <si>
    <t>HSJP0003252100</t>
  </si>
  <si>
    <t>HSJP0003252119</t>
  </si>
  <si>
    <t>HSJP0003252127</t>
  </si>
  <si>
    <t>HSJP0003252136</t>
  </si>
  <si>
    <t>HSJP0003252163</t>
  </si>
  <si>
    <t>HSJP0003252169</t>
  </si>
  <si>
    <t>HSJP0003252237</t>
  </si>
  <si>
    <t>HSJP0003252238</t>
  </si>
  <si>
    <t>HSJP0003252243</t>
  </si>
  <si>
    <t>HSJP0003252245</t>
  </si>
  <si>
    <t>HSJP0003252270</t>
  </si>
  <si>
    <t>HSJP0003252281</t>
  </si>
  <si>
    <t>HSJP0003252291</t>
  </si>
  <si>
    <t>HSJP0003252292</t>
  </si>
  <si>
    <t>HSJP0003252296</t>
  </si>
  <si>
    <t>HSJP0003252302</t>
  </si>
  <si>
    <t>HSJP0003252361</t>
  </si>
  <si>
    <t>HSJP0003252382</t>
  </si>
  <si>
    <t>HSJP0003252390</t>
  </si>
  <si>
    <t>HSJP0003252424</t>
  </si>
  <si>
    <t>HSJP0003252433</t>
  </si>
  <si>
    <t>HSJP0003252437</t>
  </si>
  <si>
    <t>HSJP0003252465</t>
  </si>
  <si>
    <t>HSJP0003252469</t>
  </si>
  <si>
    <t>HSJP0003252479</t>
  </si>
  <si>
    <t>HSJP0003252481</t>
  </si>
  <si>
    <t>HSJP0003252507</t>
  </si>
  <si>
    <t>HSJP0003252510</t>
  </si>
  <si>
    <t>HSJP0003252572</t>
  </si>
  <si>
    <t>HSJP0003252575</t>
  </si>
  <si>
    <t>HSJP0003252595</t>
  </si>
  <si>
    <t>HSJP0003252596</t>
  </si>
  <si>
    <t>HSJP0003252603</t>
  </si>
  <si>
    <t>HSJP0003252613</t>
  </si>
  <si>
    <t>HSJP0003252645</t>
  </si>
  <si>
    <t>HSJP0003252701</t>
  </si>
  <si>
    <t>HSJP0003252726</t>
  </si>
  <si>
    <t>HSJP0003252740</t>
  </si>
  <si>
    <t>HSJP0003252819</t>
  </si>
  <si>
    <t>HSJP0003252830</t>
  </si>
  <si>
    <t>HSJP0003252835</t>
  </si>
  <si>
    <t>HSJP0003252842</t>
  </si>
  <si>
    <t>HSJP0003252894</t>
  </si>
  <si>
    <t>HSJP0003252902</t>
  </si>
  <si>
    <t>HSJP0003252928</t>
  </si>
  <si>
    <t>HSJP0003252933</t>
  </si>
  <si>
    <t>HSJP0003252934</t>
  </si>
  <si>
    <t>HSJP0003252935</t>
  </si>
  <si>
    <t>HSJP0003252946</t>
  </si>
  <si>
    <t>HSJP0003252952</t>
  </si>
  <si>
    <t>HSJP0003252956</t>
  </si>
  <si>
    <t>HSJP0003252962</t>
  </si>
  <si>
    <t>HSJP0003252968</t>
  </si>
  <si>
    <t>HSJP0003252977</t>
  </si>
  <si>
    <t>HSJP0003252986</t>
  </si>
  <si>
    <t>HSJP0003252987</t>
  </si>
  <si>
    <t>HSJP0003253010</t>
  </si>
  <si>
    <t>HSJP0003253023</t>
  </si>
  <si>
    <t>HSJP0003253044</t>
  </si>
  <si>
    <t>HSJP0003253052</t>
  </si>
  <si>
    <t>HSJP0003253057</t>
  </si>
  <si>
    <t>HSJP0003253060</t>
  </si>
  <si>
    <t>HSJP0003253062</t>
  </si>
  <si>
    <t>HSJP0003253066</t>
  </si>
  <si>
    <t>HSJP0003253067</t>
  </si>
  <si>
    <t>HSJP0003253072</t>
  </si>
  <si>
    <t>HSJP0003253092</t>
  </si>
  <si>
    <t>HSJP0003253143</t>
  </si>
  <si>
    <t>HSJP0003253156</t>
  </si>
  <si>
    <t>HSJP0003253164</t>
  </si>
  <si>
    <t>HSJP0003253168</t>
  </si>
  <si>
    <t>HSJP0003253185</t>
  </si>
  <si>
    <t>HSJP0003253191</t>
  </si>
  <si>
    <t>HSJP0003253211</t>
  </si>
  <si>
    <t>HSJP0003253234</t>
  </si>
  <si>
    <t>HSJP0003253257</t>
  </si>
  <si>
    <t>HSJP0003253264</t>
  </si>
  <si>
    <t>HSJP0003253274</t>
  </si>
  <si>
    <t>HSJP0003253276</t>
  </si>
  <si>
    <t>HSJP0003253308</t>
  </si>
  <si>
    <t>HSJP0003253319</t>
  </si>
  <si>
    <t>HSJP0003253385</t>
  </si>
  <si>
    <t>HSJP0003253394</t>
  </si>
  <si>
    <t>HSJP0003253395</t>
  </si>
  <si>
    <t>HSJP0003253402</t>
  </si>
  <si>
    <t>HSJP0003253403</t>
  </si>
  <si>
    <t>HSJP0003253407</t>
  </si>
  <si>
    <t>HSJP0003253421</t>
  </si>
  <si>
    <t>HSJP0003253448</t>
  </si>
  <si>
    <t>HSJP0003253483</t>
  </si>
  <si>
    <t>HSJP0003253491</t>
  </si>
  <si>
    <t>HSJP0003253510</t>
  </si>
  <si>
    <t>HSJP0003253512</t>
  </si>
  <si>
    <t>HSJP0003253536</t>
  </si>
  <si>
    <t>HSJP0003253608</t>
  </si>
  <si>
    <t>HSJP0003253614</t>
  </si>
  <si>
    <t>HSJP0003253638</t>
  </si>
  <si>
    <t>HSJP0003253680</t>
  </si>
  <si>
    <t>HSJP0003253698</t>
  </si>
  <si>
    <t>HSJP0003253731</t>
  </si>
  <si>
    <t>HSJP0003253750</t>
  </si>
  <si>
    <t>HSJP0003253770</t>
  </si>
  <si>
    <t>HSJP0003253821</t>
  </si>
  <si>
    <t>HSJP0003253868</t>
  </si>
  <si>
    <t>HSJP0003253872</t>
  </si>
  <si>
    <t>HSJP0003253896</t>
  </si>
  <si>
    <t>HSJP0003253942</t>
  </si>
  <si>
    <t>HSJP0003253956</t>
  </si>
  <si>
    <t>HSJP0003253971</t>
  </si>
  <si>
    <t>HSJP0003253997</t>
  </si>
  <si>
    <t>HSJP0003254008</t>
  </si>
  <si>
    <t>HSJP0003254043</t>
  </si>
  <si>
    <t>HSJP0003254122</t>
  </si>
  <si>
    <t>HSJP0003254125</t>
  </si>
  <si>
    <t>HSJP0003254180</t>
  </si>
  <si>
    <t>HSJP0003254205</t>
  </si>
  <si>
    <t>HSJP0003254228</t>
  </si>
  <si>
    <t>HSJP0003254243</t>
  </si>
  <si>
    <t>HSJP0003254258</t>
  </si>
  <si>
    <t>HSJP0003254262</t>
  </si>
  <si>
    <t>HSJP0003254281</t>
  </si>
  <si>
    <t>HSJP0003254294</t>
  </si>
  <si>
    <t>HSJP0003254296</t>
  </si>
  <si>
    <t>HSJP0003254310</t>
  </si>
  <si>
    <t>HSJP0003254312</t>
  </si>
  <si>
    <t>HSJP0003254329</t>
  </si>
  <si>
    <t>HSJP0003254337</t>
  </si>
  <si>
    <t>HSJP0003254347</t>
  </si>
  <si>
    <t>HSJP0003254398</t>
  </si>
  <si>
    <t>HSJP0003254449</t>
  </si>
  <si>
    <t>HSJP0003254462</t>
  </si>
  <si>
    <t>HSJP0003254467</t>
  </si>
  <si>
    <t>HSJP0003254523</t>
  </si>
  <si>
    <t>HSJP0003254527</t>
  </si>
  <si>
    <t>HSJP0003254539</t>
  </si>
  <si>
    <t>HSJP0003254562</t>
  </si>
  <si>
    <t>HSJP0003254574</t>
  </si>
  <si>
    <t>HSJP0003254581</t>
  </si>
  <si>
    <t>HSJP0003254582</t>
  </si>
  <si>
    <t>HSJP0003254589</t>
  </si>
  <si>
    <t>HSJP0003254612</t>
  </si>
  <si>
    <t>HSJP0003254617</t>
  </si>
  <si>
    <t>HSJP0003254653</t>
  </si>
  <si>
    <t>HSJP0003254654</t>
  </si>
  <si>
    <t>HSJP0003254679</t>
  </si>
  <si>
    <t>HSJP0003254688</t>
  </si>
  <si>
    <t>HSJP0003254809</t>
  </si>
  <si>
    <t>HSJP0003254810</t>
  </si>
  <si>
    <t>HSJP0003254826</t>
  </si>
  <si>
    <t>HSJP0003254857</t>
  </si>
  <si>
    <t>HSJP0003254925</t>
  </si>
  <si>
    <t>HSJP0003254951</t>
  </si>
  <si>
    <t>HSJP0003254958</t>
  </si>
  <si>
    <t>HSJP0003254986</t>
  </si>
  <si>
    <t>HSJP0003254991</t>
  </si>
  <si>
    <t>HSJP0003255014</t>
  </si>
  <si>
    <t>HSJP0003255016</t>
  </si>
  <si>
    <t>HSJP0003255021</t>
  </si>
  <si>
    <t>HSJP0003255033</t>
  </si>
  <si>
    <t>HSJP0003255129</t>
  </si>
  <si>
    <t>HSJP0003255143</t>
  </si>
  <si>
    <t>HSJP0003255176</t>
  </si>
  <si>
    <t>HSJP0003255177</t>
  </si>
  <si>
    <t>HSJP0003255183</t>
  </si>
  <si>
    <t>HSJP0003255190</t>
  </si>
  <si>
    <t>HSJP0003255220</t>
  </si>
  <si>
    <t>HSJP0003255222</t>
  </si>
  <si>
    <t>HSJP0003255234</t>
  </si>
  <si>
    <t>HSJP0003255319</t>
  </si>
  <si>
    <t>HSJP0003255321</t>
  </si>
  <si>
    <t>HSJP0003255335</t>
  </si>
  <si>
    <t>HSJP0003255347</t>
  </si>
  <si>
    <t>HSJP0003255353</t>
  </si>
  <si>
    <t>HSJP0003255357</t>
  </si>
  <si>
    <t>HSJP0003255398</t>
  </si>
  <si>
    <t>HSJP0003255462</t>
  </si>
  <si>
    <t>HSJP0003255480</t>
  </si>
  <si>
    <t>HSJP0003255483</t>
  </si>
  <si>
    <t>HSJP0003255492</t>
  </si>
  <si>
    <t>HSJP0003255493</t>
  </si>
  <si>
    <t>HSJP0003255499</t>
  </si>
  <si>
    <t>HSJP0003255539</t>
  </si>
  <si>
    <t>HSJP0003255552</t>
  </si>
  <si>
    <t>HSJP0003255560</t>
  </si>
  <si>
    <t>HSJP0003255561</t>
  </si>
  <si>
    <t>HSJP0003255563</t>
  </si>
  <si>
    <t>HSJP0003255605</t>
  </si>
  <si>
    <t>HSJP0003255608</t>
  </si>
  <si>
    <t>HSJP0003255618</t>
  </si>
  <si>
    <t>HSJP0003255629</t>
  </si>
  <si>
    <t>HSJP0003255643</t>
  </si>
  <si>
    <t>HSJP0003255709</t>
  </si>
  <si>
    <t>HSJP0003255717</t>
  </si>
  <si>
    <t>HSJP0003255734</t>
  </si>
  <si>
    <t>HSJP0003255741</t>
  </si>
  <si>
    <t>HSJP0003255778</t>
  </si>
  <si>
    <t>HSJP0003255837</t>
  </si>
  <si>
    <t>HSJP0003255839</t>
  </si>
  <si>
    <t>HSJP0003255860</t>
  </si>
  <si>
    <t>HSJP0003255891</t>
  </si>
  <si>
    <t>HSJP0003255898</t>
  </si>
  <si>
    <t>HSJP0003255904</t>
  </si>
  <si>
    <t>HSJP0003255905</t>
  </si>
  <si>
    <t>HSJP0003255925</t>
  </si>
  <si>
    <t>HSJP0003255929</t>
  </si>
  <si>
    <t>HSJP0003255930</t>
  </si>
  <si>
    <t>HSJP0003255934</t>
  </si>
  <si>
    <t>HSJP0003255944</t>
  </si>
  <si>
    <t>HSJP0003256111</t>
  </si>
  <si>
    <t>HSJP0003256208</t>
  </si>
  <si>
    <t>HSJP0003256291</t>
  </si>
  <si>
    <t>HSJP0003256298</t>
  </si>
  <si>
    <t>HSJP0003256323</t>
  </si>
  <si>
    <t>HSJP0003256332</t>
  </si>
  <si>
    <t>HSJP0003256342</t>
  </si>
  <si>
    <t>HSJP0003256350</t>
  </si>
  <si>
    <t>HSJP0003256382</t>
  </si>
  <si>
    <t>HSJP0003256389</t>
  </si>
  <si>
    <t>HSJP0003256402</t>
  </si>
  <si>
    <t>HSJP0003256434</t>
  </si>
  <si>
    <t>HSJP0003256470</t>
  </si>
  <si>
    <t>HSJP0003256518</t>
  </si>
  <si>
    <t>HSJP0003256519</t>
  </si>
  <si>
    <t>HSJP0003256532</t>
  </si>
  <si>
    <t>HSJP0003256534</t>
  </si>
  <si>
    <t>HSJP0003256558</t>
  </si>
  <si>
    <t>HSJP0003256592</t>
  </si>
  <si>
    <t>HSJP0003256603</t>
  </si>
  <si>
    <t>HSJP0003256614</t>
  </si>
  <si>
    <t>HSJP0003256629</t>
  </si>
  <si>
    <t>HSJP0003256637</t>
  </si>
  <si>
    <t>HSJP0003256648</t>
  </si>
  <si>
    <t>HSJP0003256651</t>
  </si>
  <si>
    <t>HSJP0003256656</t>
  </si>
  <si>
    <t>HSJP0003256668</t>
  </si>
  <si>
    <t>HSJP0003256687</t>
  </si>
  <si>
    <t>HSJP0003256707</t>
  </si>
  <si>
    <t>HSJP0003256720</t>
  </si>
  <si>
    <t>HSJP0003256734</t>
  </si>
  <si>
    <t>HSJP0003256735</t>
  </si>
  <si>
    <t>HSJP0003256749</t>
  </si>
  <si>
    <t>HSJP0003256762</t>
  </si>
  <si>
    <t>HSJP0003256774</t>
  </si>
  <si>
    <t>HSJP0003256778</t>
  </si>
  <si>
    <t>HSJP0003256791</t>
  </si>
  <si>
    <t>HSJP0003256813</t>
  </si>
  <si>
    <t>HSJP0003256837</t>
  </si>
  <si>
    <t>HSJP0003256841</t>
  </si>
  <si>
    <t>HSJP0003256854</t>
  </si>
  <si>
    <t>HSJP0003256860</t>
  </si>
  <si>
    <t>HSJP0003256867</t>
  </si>
  <si>
    <t>HSJP0003256877</t>
  </si>
  <si>
    <t>HSJP0003256927</t>
  </si>
  <si>
    <t>HSJP0003256931</t>
  </si>
  <si>
    <t>HSJP0003256946</t>
  </si>
  <si>
    <t>HSJP0003256976</t>
  </si>
  <si>
    <t>HSJP0003256977</t>
  </si>
  <si>
    <t>HSJP0003256981</t>
  </si>
  <si>
    <t>HSJP0003256984</t>
  </si>
  <si>
    <t>HSJP0003256997</t>
  </si>
  <si>
    <t>HSJP0003257028</t>
  </si>
  <si>
    <t>HSJP0003257035</t>
  </si>
  <si>
    <t>HSJP0003257070</t>
  </si>
  <si>
    <t>HSJP0003257089</t>
  </si>
  <si>
    <t>HSJP0003257093</t>
  </si>
  <si>
    <t>HSJP0003257096</t>
  </si>
  <si>
    <t>HSJP0003257100</t>
  </si>
  <si>
    <t>HSJP0003257102</t>
  </si>
  <si>
    <t>HSJP0003257104</t>
  </si>
  <si>
    <t>HSJP0003257106</t>
  </si>
  <si>
    <t>HSJP0003257114</t>
  </si>
  <si>
    <t>HSJP0003257132</t>
  </si>
  <si>
    <t>HSJP0003257134</t>
  </si>
  <si>
    <t>HSJP0003257139</t>
  </si>
  <si>
    <t>HSJP0003257152</t>
  </si>
  <si>
    <t>HSJP0003257160</t>
  </si>
  <si>
    <t>HSJP0003257200</t>
  </si>
  <si>
    <t>HSJP0003257266</t>
  </si>
  <si>
    <t>HSJP0003257273</t>
  </si>
  <si>
    <t>HSJP0003257285</t>
  </si>
  <si>
    <t>HSJP0003257287</t>
  </si>
  <si>
    <t>HSJP0003257292</t>
  </si>
  <si>
    <t>HSJP0003257305</t>
  </si>
  <si>
    <t>HSJP0003257321</t>
  </si>
  <si>
    <t>HSJP0003257323</t>
  </si>
  <si>
    <t>HSJP0003257333</t>
  </si>
  <si>
    <t>HSJP0003257335</t>
  </si>
  <si>
    <t>HSJP0003257349</t>
  </si>
  <si>
    <t>HSJP0003257372</t>
  </si>
  <si>
    <t>HSJP0003257402</t>
  </si>
  <si>
    <t>HSJP0003257442</t>
  </si>
  <si>
    <t>HSJP0003257457</t>
  </si>
  <si>
    <t>HSJP0003257461</t>
  </si>
  <si>
    <t>HSJP0003257495</t>
  </si>
  <si>
    <t>HSJP0003257503</t>
  </si>
  <si>
    <t>HSJP0003257523</t>
  </si>
  <si>
    <t>HSJP0003257526</t>
  </si>
  <si>
    <t>HSJP0003257572</t>
  </si>
  <si>
    <t>HSJP0003257581</t>
  </si>
  <si>
    <t>HSJP0003257589</t>
  </si>
  <si>
    <t>HSJP0003257615</t>
  </si>
  <si>
    <t>HSJP0003257628</t>
  </si>
  <si>
    <t>HSJP0003257642</t>
  </si>
  <si>
    <t>HSJP0003257644</t>
  </si>
  <si>
    <t>HSJP0003257657</t>
  </si>
  <si>
    <t>HSJP0003257661</t>
  </si>
  <si>
    <t>HSJP0003257669</t>
  </si>
  <si>
    <t>HSJP0003257747</t>
  </si>
  <si>
    <t>HSJP0003257752</t>
  </si>
  <si>
    <t>HSJP0003257763</t>
  </si>
  <si>
    <t>HSJP0003257768</t>
  </si>
  <si>
    <t>HSJP0003257770</t>
  </si>
  <si>
    <t>HSJP0003257774</t>
  </si>
  <si>
    <t>HSJP0003257825</t>
  </si>
  <si>
    <t>HSJP0003257829</t>
  </si>
  <si>
    <t>HSJP0003257833</t>
  </si>
  <si>
    <t>HSJP0003257853</t>
  </si>
  <si>
    <t>HSJP0003257854</t>
  </si>
  <si>
    <t>HSJP0003257876</t>
  </si>
  <si>
    <t>HSJP0003257905</t>
  </si>
  <si>
    <t>HSJP0003257971</t>
  </si>
  <si>
    <t>HSJP0003257995</t>
  </si>
  <si>
    <t>HSJP0003258001</t>
  </si>
  <si>
    <t>HSJP0003258013</t>
  </si>
  <si>
    <t>HSJP0003258014</t>
  </si>
  <si>
    <t>HSJP0003258015</t>
  </si>
  <si>
    <t>HSJP0003258022</t>
  </si>
  <si>
    <t>HSJP0003258034</t>
  </si>
  <si>
    <t>HSJP0003258045</t>
  </si>
  <si>
    <t>HSJP0003258059</t>
  </si>
  <si>
    <t>HSJP0003258088</t>
  </si>
  <si>
    <t>HSJP0003258108</t>
  </si>
  <si>
    <t>HSJP0003258110</t>
  </si>
  <si>
    <t>HSJP0003258125</t>
  </si>
  <si>
    <t>HSJP0003258130</t>
  </si>
  <si>
    <t>HSJP0003258132</t>
  </si>
  <si>
    <t>HSJP0003258143</t>
  </si>
  <si>
    <t>HSJP0003258149</t>
  </si>
  <si>
    <t>HSJP0003258158</t>
  </si>
  <si>
    <t>HSJP0003258161</t>
  </si>
  <si>
    <t>HSJP0003258164</t>
  </si>
  <si>
    <t>HSJP0003258167</t>
  </si>
  <si>
    <t>HSJP0003258170</t>
  </si>
  <si>
    <t>HSJP0003258171</t>
  </si>
  <si>
    <t>HSJP0003258174</t>
  </si>
  <si>
    <t>HSJP0003258176</t>
  </si>
  <si>
    <t>HSJP0003258178</t>
  </si>
  <si>
    <t>HSJP0003258181</t>
  </si>
  <si>
    <t>HSJP0003258187</t>
  </si>
  <si>
    <t>HSJP0003258207</t>
  </si>
  <si>
    <t>HSJP0003258225</t>
  </si>
  <si>
    <t>HSJP0003258227</t>
  </si>
  <si>
    <t>HSJP0003258266</t>
  </si>
  <si>
    <t>HSJP0003258280</t>
  </si>
  <si>
    <t>HSJP0003258301</t>
  </si>
  <si>
    <t>HSJP0003258303</t>
  </si>
  <si>
    <t>HSJP0003258308</t>
  </si>
  <si>
    <t>HSJP0003258328</t>
  </si>
  <si>
    <t>HSJP0003258455</t>
  </si>
  <si>
    <t>HSJP0003258459</t>
  </si>
  <si>
    <t>HSJP0003258495</t>
  </si>
  <si>
    <t>HSJP0003258503</t>
  </si>
  <si>
    <t>HSJP0003258527</t>
  </si>
  <si>
    <t>HSJP0003258545</t>
  </si>
  <si>
    <t>HSJP0003258566</t>
  </si>
  <si>
    <t>HSJP0003258567</t>
  </si>
  <si>
    <t>HSJP0003258571</t>
  </si>
  <si>
    <t>HSJP0003258572</t>
  </si>
  <si>
    <t>HSJP0003258581</t>
  </si>
  <si>
    <t>HSJP0003258586</t>
  </si>
  <si>
    <t>HSJP0003258598</t>
  </si>
  <si>
    <t>HSJP0003258603</t>
  </si>
  <si>
    <t>HSJP0003258613</t>
  </si>
  <si>
    <t>HSJP0003258618</t>
  </si>
  <si>
    <t>HSJP0003258621</t>
  </si>
  <si>
    <t>HSJP0003258628</t>
  </si>
  <si>
    <t>HSJP0003258676</t>
  </si>
  <si>
    <t>HSJP0003258683</t>
  </si>
  <si>
    <t>HSJP0003258684</t>
  </si>
  <si>
    <t>HSJP0003258685</t>
  </si>
  <si>
    <t>HSJP0003258697</t>
  </si>
  <si>
    <t>HSJP0003258705</t>
  </si>
  <si>
    <t>HSJP0003258824</t>
  </si>
  <si>
    <t>HSJP0003258829</t>
  </si>
  <si>
    <t>HSJP0003258832</t>
  </si>
  <si>
    <t>HSJP0003258840</t>
  </si>
  <si>
    <t>HSJP0003258842</t>
  </si>
  <si>
    <t>HSJP0003258845</t>
  </si>
  <si>
    <t>HSJP0003258847</t>
  </si>
  <si>
    <t>HSJP0003258857</t>
  </si>
  <si>
    <t>HSJP0003258931</t>
  </si>
  <si>
    <t>HSJP0003258983</t>
  </si>
  <si>
    <t>HSJP0003258986</t>
  </si>
  <si>
    <t>HSJP0003258988</t>
  </si>
  <si>
    <t>HSJP0003259029</t>
  </si>
  <si>
    <t>HSJP0003259044</t>
  </si>
  <si>
    <t>HSJP0003259047</t>
  </si>
  <si>
    <t>HSJP0003259067</t>
  </si>
  <si>
    <t>HSJP0003259071</t>
  </si>
  <si>
    <t>HSJP0003259078</t>
  </si>
  <si>
    <t>HSJP0003259101</t>
  </si>
  <si>
    <t>HSJP0003259103</t>
  </si>
  <si>
    <t>HSJP0003259121</t>
  </si>
  <si>
    <t>HSJP0003259132</t>
  </si>
  <si>
    <t>HSJP0003259154</t>
  </si>
  <si>
    <t>HSJP0003259177</t>
  </si>
  <si>
    <t>HSJP0003259184</t>
  </si>
  <si>
    <t>HSJP0003259235</t>
  </si>
  <si>
    <t>HSJP0003259248</t>
  </si>
  <si>
    <t>HSJP0003259264</t>
  </si>
  <si>
    <t>HSJP0003259314</t>
  </si>
  <si>
    <t>HSJP0003259332</t>
  </si>
  <si>
    <t>HSJP0003259340</t>
  </si>
  <si>
    <t>HSJP0003259347</t>
  </si>
  <si>
    <t>HSJP0003259374</t>
  </si>
  <si>
    <t>HSJP0003259379</t>
  </si>
  <si>
    <t>HSJP0003259441</t>
  </si>
  <si>
    <t>HSJP0003259446</t>
  </si>
  <si>
    <t>HSJP0003259475</t>
  </si>
  <si>
    <t>HSJP0003259476</t>
  </si>
  <si>
    <t>HSJP0003259483</t>
  </si>
  <si>
    <t>HSJP0003259524</t>
  </si>
  <si>
    <t>HSJP0003259539</t>
  </si>
  <si>
    <t>HSJP0003259545</t>
  </si>
  <si>
    <t>HSJP0003259559</t>
  </si>
  <si>
    <t>HSJP0003259613</t>
  </si>
  <si>
    <t>HSJP0003259614</t>
  </si>
  <si>
    <t>HSJP0003259624</t>
  </si>
  <si>
    <t>HSJP0003259630</t>
  </si>
  <si>
    <t>HSJP0003259659</t>
  </si>
  <si>
    <t>HSJP0003259669</t>
  </si>
  <si>
    <t>HSJP0003259681</t>
  </si>
  <si>
    <t>HSJP0003259717</t>
  </si>
  <si>
    <t>HSJP0003259718</t>
  </si>
  <si>
    <t>HSJP0003259732</t>
  </si>
  <si>
    <t>HSJP0003259743</t>
  </si>
  <si>
    <t>HSJP0003259763</t>
  </si>
  <si>
    <t>HSJP0003259764</t>
  </si>
  <si>
    <t>HSJP0003259784</t>
  </si>
  <si>
    <t>HSJP0003259817</t>
  </si>
  <si>
    <t>HSJP0003259848</t>
  </si>
  <si>
    <t>HSJP0003259896</t>
  </si>
  <si>
    <t>HSJP0003259933</t>
  </si>
  <si>
    <t>HSJP0003259939</t>
  </si>
  <si>
    <t>HSJP0003259945</t>
  </si>
  <si>
    <t>HSJP0003259957</t>
  </si>
  <si>
    <t>HSJP0003259959</t>
  </si>
  <si>
    <t>HSJP0003259972</t>
  </si>
  <si>
    <t>HSJP0003259999</t>
  </si>
  <si>
    <t>HSJP0003260048</t>
  </si>
  <si>
    <t>HSJP0003260066</t>
  </si>
  <si>
    <t>HSJP0003260082</t>
  </si>
  <si>
    <t>HSJP0003260086</t>
  </si>
  <si>
    <t>HSJP0003260103</t>
  </si>
  <si>
    <t>HSJP0003260109</t>
  </si>
  <si>
    <t>HSJP0003260129</t>
  </si>
  <si>
    <t>HSJP0003260148</t>
  </si>
  <si>
    <t>HSJP0003260194</t>
  </si>
  <si>
    <t>HSJP0003260239</t>
  </si>
  <si>
    <t>HSJP0003260247</t>
  </si>
  <si>
    <t>HSJP0003260249</t>
  </si>
  <si>
    <t>HSJP0003260265</t>
  </si>
  <si>
    <t>HSJP0003260304</t>
  </si>
  <si>
    <t>HSJP0003260318</t>
  </si>
  <si>
    <t>HSJP0003260322</t>
  </si>
  <si>
    <t>HSJP0003260328</t>
  </si>
  <si>
    <t>HSJP0003260335</t>
  </si>
  <si>
    <t>HSJP0003260347</t>
  </si>
  <si>
    <t>HSJP0003260356</t>
  </si>
  <si>
    <t>HSJP0003260363</t>
  </si>
  <si>
    <t>HSJP0003260372</t>
  </si>
  <si>
    <t>HSJP0003260392</t>
  </si>
  <si>
    <t>HSJP0003260410</t>
  </si>
  <si>
    <t>HSJP0003260417</t>
  </si>
  <si>
    <t>HSJP0003260434</t>
  </si>
  <si>
    <t>HSJP0003260457</t>
  </si>
  <si>
    <t>HSJP0003260472</t>
  </si>
  <si>
    <t>HSJP0003260504</t>
  </si>
  <si>
    <t>HSJP0003260514</t>
  </si>
  <si>
    <t>HSJP0003260525</t>
  </si>
  <si>
    <t>HSJP0003260532</t>
  </si>
  <si>
    <t>HSJP0003260559</t>
  </si>
  <si>
    <t>HSJP0003260576</t>
  </si>
  <si>
    <t>HSJP0003260591</t>
  </si>
  <si>
    <t>HSJP0003260639</t>
  </si>
  <si>
    <t>HSJP0003260640</t>
  </si>
  <si>
    <t>HSJP0003260655</t>
  </si>
  <si>
    <t>HSJP0003260676</t>
  </si>
  <si>
    <t>HSJP0003260683</t>
  </si>
  <si>
    <t>HSJP0003260711</t>
  </si>
  <si>
    <t>HSJP0003260737</t>
  </si>
  <si>
    <t>HSJP0003260769</t>
  </si>
  <si>
    <t>HSJP0003260786</t>
  </si>
  <si>
    <t>HSJP0003260835</t>
  </si>
  <si>
    <t>HSJP0003260879</t>
  </si>
  <si>
    <t>HSJP0003260884</t>
  </si>
  <si>
    <t>HSJP0003260887</t>
  </si>
  <si>
    <t>HSJP0003260892</t>
  </si>
  <si>
    <t>HSJP0003260897</t>
  </si>
  <si>
    <t>HSJP0003260906</t>
  </si>
  <si>
    <t>HSJP0003260933</t>
  </si>
  <si>
    <t>HSJP0003260984</t>
  </si>
  <si>
    <t>HSJP0003260999</t>
  </si>
  <si>
    <t>HSJP0003261023</t>
  </si>
  <si>
    <t>HSJP0003261025</t>
  </si>
  <si>
    <t>HSJP0003261028</t>
  </si>
  <si>
    <t>HSJP0003261036</t>
  </si>
  <si>
    <t>HSJP0003261063</t>
  </si>
  <si>
    <t>HSJP0003261066</t>
  </si>
  <si>
    <t>HSJP0003261125</t>
  </si>
  <si>
    <t>HSJP0003261127</t>
  </si>
  <si>
    <t>HSJP0003261137</t>
  </si>
  <si>
    <t>HSJP0003261141</t>
  </si>
  <si>
    <t>HSJP0003261184</t>
  </si>
  <si>
    <t>HSJP0003261241</t>
  </si>
  <si>
    <t>HSJP0003261269</t>
  </si>
  <si>
    <t>HSJP0003261271</t>
  </si>
  <si>
    <t>HSJP0003261288</t>
  </si>
  <si>
    <t>HSJP0003261308</t>
  </si>
  <si>
    <t>HSJP0003261358</t>
  </si>
  <si>
    <t>HSJP0003261359</t>
  </si>
  <si>
    <t>HSJP0003261370</t>
  </si>
  <si>
    <t>HSJP0003261371</t>
  </si>
  <si>
    <t>HSJP0003261372</t>
  </si>
  <si>
    <t>HSJP0003261378</t>
  </si>
  <si>
    <t>HSJP0003261437</t>
  </si>
  <si>
    <t>HSJP0003261439</t>
  </si>
  <si>
    <t>HSJP0003261448</t>
  </si>
  <si>
    <t>HSJP0003261456</t>
  </si>
  <si>
    <t>HSJP0003261462</t>
  </si>
  <si>
    <t>HSJP0003261467</t>
  </si>
  <si>
    <t>HSJP0003261473</t>
  </si>
  <si>
    <t>HSJP0003261481</t>
  </si>
  <si>
    <t>HSJP0003261486</t>
  </si>
  <si>
    <t>HSJP0003261487</t>
  </si>
  <si>
    <t>HSJP0003261489</t>
  </si>
  <si>
    <t>HSJP0003261491</t>
  </si>
  <si>
    <t>HSJP0003261494</t>
  </si>
  <si>
    <t>HSJP0003261517</t>
  </si>
  <si>
    <t>HSJP0003261519</t>
  </si>
  <si>
    <t>HSJP0003261536</t>
  </si>
  <si>
    <t>HSJP0003261542</t>
  </si>
  <si>
    <t>HSJP0003261643</t>
  </si>
  <si>
    <t>HSJP0003261646</t>
  </si>
  <si>
    <t>HSJP0003261650</t>
  </si>
  <si>
    <t>HSJP0003261653</t>
  </si>
  <si>
    <t>HSJP0003261661</t>
  </si>
  <si>
    <t>HSJP0003261729</t>
  </si>
  <si>
    <t>HSJP0003261734</t>
  </si>
  <si>
    <t>HSJP0003261739</t>
  </si>
  <si>
    <t>HSJP0003261766</t>
  </si>
  <si>
    <t>HSJP0003261775</t>
  </si>
  <si>
    <t>HSJP0003261787</t>
  </si>
  <si>
    <t>HSJP0003261800</t>
  </si>
  <si>
    <t>HSJP0003261834</t>
  </si>
  <si>
    <t>HSJP0003261843</t>
  </si>
  <si>
    <t>HSJP0003261861</t>
  </si>
  <si>
    <t>HSJP0003261890</t>
  </si>
  <si>
    <t>HSJP0003261928</t>
  </si>
  <si>
    <t>HSJP0003261936</t>
  </si>
  <si>
    <t>HSJP0003261937</t>
  </si>
  <si>
    <t>HSJP0003262011</t>
  </si>
  <si>
    <t>HSJP0003262034</t>
  </si>
  <si>
    <t>HSJP0003262049</t>
  </si>
  <si>
    <t>HSJP0003262067</t>
  </si>
  <si>
    <t>HSJP0003262073</t>
  </si>
  <si>
    <t>HSJP0003262078</t>
  </si>
  <si>
    <t>HSJP0003262089</t>
  </si>
  <si>
    <t>HSJP0003262094</t>
  </si>
  <si>
    <t>HSJP0003262103</t>
  </si>
  <si>
    <t>HSJP0003262109</t>
  </si>
  <si>
    <t>HSJP0003262112</t>
  </si>
  <si>
    <t>HSJP0003262130</t>
  </si>
  <si>
    <t>HSJP0003262145</t>
  </si>
  <si>
    <t>HSJP0003262156</t>
  </si>
  <si>
    <t>HSJP0003262242</t>
  </si>
  <si>
    <t>HSJP0003262374</t>
  </si>
  <si>
    <t>HSJP0003262378</t>
  </si>
  <si>
    <t>HSJP0003262402</t>
  </si>
  <si>
    <t>HSJP0003262456</t>
  </si>
  <si>
    <t>HSJP0003262470</t>
  </si>
  <si>
    <t>HSJP0003262503</t>
  </si>
  <si>
    <t>HSJP0003262514</t>
  </si>
  <si>
    <t>HSJP0003262518</t>
  </si>
  <si>
    <t>HSJP0003262520</t>
  </si>
  <si>
    <t>HSJP0003262522</t>
  </si>
  <si>
    <t>HSJP0003262534</t>
  </si>
  <si>
    <t>HSJP0003262550</t>
  </si>
  <si>
    <t>HSJP0003262580</t>
  </si>
  <si>
    <t>HSJP0003262582</t>
  </si>
  <si>
    <t>HSJP0003262595</t>
  </si>
  <si>
    <t>HSJP0003262600</t>
  </si>
  <si>
    <t>HSJP0003262602</t>
  </si>
  <si>
    <t>HSJP0003262666</t>
  </si>
  <si>
    <t>HSJP0003262691</t>
  </si>
  <si>
    <t>HSJP0003262780</t>
  </si>
  <si>
    <t>HSJP0003262803</t>
  </si>
  <si>
    <t>HSJP0003262830</t>
  </si>
  <si>
    <t>HSJP0003262843</t>
  </si>
  <si>
    <t>HSJP0003262915</t>
  </si>
  <si>
    <t>HSJP0003262919</t>
  </si>
  <si>
    <t>HSJP0003262927</t>
  </si>
  <si>
    <t>HSJP0003262950</t>
  </si>
  <si>
    <t>HSJP0003262963</t>
  </si>
  <si>
    <t>HSJP0003262967</t>
  </si>
  <si>
    <t>HSJP0003262976</t>
  </si>
  <si>
    <t>HSJP0003262979</t>
  </si>
  <si>
    <t>HSJP0003262994</t>
  </si>
  <si>
    <t>HSJP0003262996</t>
  </si>
  <si>
    <t>HSJP0003263035</t>
  </si>
  <si>
    <t>HSJP0003263088</t>
  </si>
  <si>
    <t>HSJP0003263099</t>
  </si>
  <si>
    <t>HSJP0003263108</t>
  </si>
  <si>
    <t>HSJP0003263148</t>
  </si>
  <si>
    <t>HSJP0003263262</t>
  </si>
  <si>
    <t>HSJP0003263274</t>
  </si>
  <si>
    <t>HSJP0003263275</t>
  </si>
  <si>
    <t>HSJP0003263292</t>
  </si>
  <si>
    <t>HSJP0003263308</t>
  </si>
  <si>
    <t>HSJP0003263321</t>
  </si>
  <si>
    <t>HSJP0003263331</t>
  </si>
  <si>
    <t>HSJP0003263336</t>
  </si>
  <si>
    <t>HSJP0003263339</t>
  </si>
  <si>
    <t>HSJP0003263342</t>
  </si>
  <si>
    <t>HSJP0003263346</t>
  </si>
  <si>
    <t>HSJP0003263365</t>
  </si>
  <si>
    <t>HSJP0003263385</t>
  </si>
  <si>
    <t>HSJP0003263392</t>
  </si>
  <si>
    <t>HSJP0003263406</t>
  </si>
  <si>
    <t>HSJP0003263411</t>
  </si>
  <si>
    <t>HSJP0003263423</t>
  </si>
  <si>
    <t>HSJP0003263428</t>
  </si>
  <si>
    <t>HSJP0003263435</t>
  </si>
  <si>
    <t>HSJP0003263476</t>
  </si>
  <si>
    <t>HSJP0003263478</t>
  </si>
  <si>
    <t>HSJP0003263487</t>
  </si>
  <si>
    <t>HSJP0003263496</t>
  </si>
  <si>
    <t>HSJP0003263571</t>
  </si>
  <si>
    <t>HSJP0003263572</t>
  </si>
  <si>
    <t>HSJP0003263602</t>
  </si>
  <si>
    <t>HSJP0003263605</t>
  </si>
  <si>
    <t>HSJP0003263615</t>
  </si>
  <si>
    <t>HSJP0003263618</t>
  </si>
  <si>
    <t>HSJP0003263649</t>
  </si>
  <si>
    <t>HSJP0003263652</t>
  </si>
  <si>
    <t>HSJP0003263675</t>
  </si>
  <si>
    <t>HSJP0003263712</t>
  </si>
  <si>
    <t>HSJP0003263714</t>
  </si>
  <si>
    <t>HSJP0003263739</t>
  </si>
  <si>
    <t>HSJP0003263747</t>
  </si>
  <si>
    <t>HSJP0003263751</t>
  </si>
  <si>
    <t>HSJP0003263754</t>
  </si>
  <si>
    <t>HSJP0003263755</t>
  </si>
  <si>
    <t>HSJP0003263761</t>
  </si>
  <si>
    <t>HSJP0003263773</t>
  </si>
  <si>
    <t>HSJP0003263792</t>
  </si>
  <si>
    <t>HSJP0003263793</t>
  </si>
  <si>
    <t>HSJP0003263797</t>
  </si>
  <si>
    <t>HSJP0003263824</t>
  </si>
  <si>
    <t>HSJP0003263862</t>
  </si>
  <si>
    <t>HSJP0003263889</t>
  </si>
  <si>
    <t>HSJP0003263893</t>
  </si>
  <si>
    <t>HSJP0003263895</t>
  </si>
  <si>
    <t>HSJP0003263904</t>
  </si>
  <si>
    <t>HSJP0003263912</t>
  </si>
  <si>
    <t>HSJP0003263914</t>
  </si>
  <si>
    <t>HSJP0003263916</t>
  </si>
  <si>
    <t>HSJP0003263940</t>
  </si>
  <si>
    <t>HSJP0003263981</t>
  </si>
  <si>
    <t>HSJP0003264001</t>
  </si>
  <si>
    <t>HSJP0003264020</t>
  </si>
  <si>
    <t>HSJP0003264021</t>
  </si>
  <si>
    <t>HSJP0003264050</t>
  </si>
  <si>
    <t>HSJP0003264056</t>
  </si>
  <si>
    <t>HSJP0003264064</t>
  </si>
  <si>
    <t>HSJP0003264066</t>
  </si>
  <si>
    <t>HSJP0003264079</t>
  </si>
  <si>
    <t>HSJP0003264143</t>
  </si>
  <si>
    <t>HSJP0003264155</t>
  </si>
  <si>
    <t>HSJP0003264156</t>
  </si>
  <si>
    <t>HSJP0003264232</t>
  </si>
  <si>
    <t>HSJP0003264249</t>
  </si>
  <si>
    <t>HSJP0003264253</t>
  </si>
  <si>
    <t>HSJP0003264305</t>
  </si>
  <si>
    <t>HSJP0003264363</t>
  </si>
  <si>
    <t>HSJP0003264388</t>
  </si>
  <si>
    <t>HSJP0003264410</t>
  </si>
  <si>
    <t>HSJP0003264442</t>
  </si>
  <si>
    <t>HSJP0003264456</t>
  </si>
  <si>
    <t>HSJP0003264504</t>
  </si>
  <si>
    <t>HSJP0003264505</t>
  </si>
  <si>
    <t>HSJP0003264515</t>
  </si>
  <si>
    <t>HSJP0003264536</t>
  </si>
  <si>
    <t>HSJP0003264561</t>
  </si>
  <si>
    <t>HSJP0003264572</t>
  </si>
  <si>
    <t>HSJP0003264591</t>
  </si>
  <si>
    <t>HSJP0003264592</t>
  </si>
  <si>
    <t>HSJP0003264594</t>
  </si>
  <si>
    <t>HSJP0003264657</t>
  </si>
  <si>
    <t>HSJP0003264668</t>
  </si>
  <si>
    <t>HSJP0003264691</t>
  </si>
  <si>
    <t>HSJP0003264720</t>
  </si>
  <si>
    <t>HSJP0003264724</t>
  </si>
  <si>
    <t>HSJP0003264764</t>
  </si>
  <si>
    <t>HSJP0003264794</t>
  </si>
  <si>
    <t>HSJP0003264829</t>
  </si>
  <si>
    <t>HSJP0003264833</t>
  </si>
  <si>
    <t>HSJP0003264871</t>
  </si>
  <si>
    <t>HSJP0003264882</t>
  </si>
  <si>
    <t>HSJP0003264886</t>
  </si>
  <si>
    <t>HSJP0003264890</t>
  </si>
  <si>
    <t>HSJP0003264895</t>
  </si>
  <si>
    <t>HSJP0003264928</t>
  </si>
  <si>
    <t>HSJP0003264962</t>
  </si>
  <si>
    <t>HSJP0003264963</t>
  </si>
  <si>
    <t>HSJP0003264971</t>
  </si>
  <si>
    <t>HSJP0003265010</t>
  </si>
  <si>
    <t>HSJP0003265067</t>
  </si>
  <si>
    <t>HSJP0003265074</t>
  </si>
  <si>
    <t>HSJP0003265085</t>
  </si>
  <si>
    <t>HSJP0003265095</t>
  </si>
  <si>
    <t>HSJP0003265099</t>
  </si>
  <si>
    <t>HSJP0003265100</t>
  </si>
  <si>
    <t>HSJP0003265152</t>
  </si>
  <si>
    <t>HSJP0003265158</t>
  </si>
  <si>
    <t>HSJP0003265180</t>
  </si>
  <si>
    <t>HSJP0003265193</t>
  </si>
  <si>
    <t>HSJP0003265200</t>
  </si>
  <si>
    <t>HSJP0003265223</t>
  </si>
  <si>
    <t>HSJP0003265243</t>
  </si>
  <si>
    <t>HSJP0003265260</t>
  </si>
  <si>
    <t>HSJP0003265270</t>
  </si>
  <si>
    <t>HSJP0003265274</t>
  </si>
  <si>
    <t>HSJP0003265278</t>
  </si>
  <si>
    <t>HSJP0003265287</t>
  </si>
  <si>
    <t>HSJP0003265296</t>
  </si>
  <si>
    <t>HSJP0003265307</t>
  </si>
  <si>
    <t>HSJP0003265325</t>
  </si>
  <si>
    <t>HSJP0003265345</t>
  </si>
  <si>
    <t>HSJP0003265346</t>
  </si>
  <si>
    <t>HSJP0003265365</t>
  </si>
  <si>
    <t>HSJP0003265410</t>
  </si>
  <si>
    <t>HSJP0003265486</t>
  </si>
  <si>
    <t>HSJP0003265510</t>
  </si>
  <si>
    <t>HSJP0003265515</t>
  </si>
  <si>
    <t>HSJP0003265547</t>
  </si>
  <si>
    <t>HSJP0003265555</t>
  </si>
  <si>
    <t>HSJP0003265558</t>
  </si>
  <si>
    <t>HSJP0003265562</t>
  </si>
  <si>
    <t>HSJP0003265565</t>
  </si>
  <si>
    <t>HSJP0003265569</t>
  </si>
  <si>
    <t>HSJP0003265598</t>
  </si>
  <si>
    <t>HSJP0003265606</t>
  </si>
  <si>
    <t>HSJP0003265610</t>
  </si>
  <si>
    <t>HSJP0003265624</t>
  </si>
  <si>
    <t>HSJP0003265640</t>
  </si>
  <si>
    <t>HSJP0003265646</t>
  </si>
  <si>
    <t>HSJP0003265655</t>
  </si>
  <si>
    <t>HSJP0003265703</t>
  </si>
  <si>
    <t>HSJP0003265706</t>
  </si>
  <si>
    <t>HSJP0003265746</t>
  </si>
  <si>
    <t>HSJP0003265759</t>
  </si>
  <si>
    <t>HSJP0003265815</t>
  </si>
  <si>
    <t>HSJP0003265837</t>
  </si>
  <si>
    <t>HSJP0003265843</t>
  </si>
  <si>
    <t>HSJP0003265848</t>
  </si>
  <si>
    <t>HSJP0003265874</t>
  </si>
  <si>
    <t>HSJP0003265880</t>
  </si>
  <si>
    <t>HSJP0003265889</t>
  </si>
  <si>
    <t>HSJP0003265893</t>
  </si>
  <si>
    <t>HSJP0003265906</t>
  </si>
  <si>
    <t>HSJP0003265908</t>
  </si>
  <si>
    <t>HSJP0003265945</t>
  </si>
  <si>
    <t>HSJP0003265954</t>
  </si>
  <si>
    <t>HSJP0003265967</t>
  </si>
  <si>
    <t>HSJP0003265985</t>
  </si>
  <si>
    <t>HSJP0003265998</t>
  </si>
  <si>
    <t>HSJP0003266029</t>
  </si>
  <si>
    <t>HSJP0003266043</t>
  </si>
  <si>
    <t>HSJP0003266044</t>
  </si>
  <si>
    <t>HSJP0003266056</t>
  </si>
  <si>
    <t>HSJP0003266096</t>
  </si>
  <si>
    <t>HSJP0003266112</t>
  </si>
  <si>
    <t>HSJP0003266126</t>
  </si>
  <si>
    <t>HSJP0003266158</t>
  </si>
  <si>
    <t>HSJP0003266189</t>
  </si>
  <si>
    <t>HSJP0003266205</t>
  </si>
  <si>
    <t>HSJP0003266225</t>
  </si>
  <si>
    <t>HSJP0003266239</t>
  </si>
  <si>
    <t>HSJP0003266242</t>
  </si>
  <si>
    <t>HSJP0003266245</t>
  </si>
  <si>
    <t>HSJP0003266250</t>
  </si>
  <si>
    <t>HSJP0003266281</t>
  </si>
  <si>
    <t>HSJP0003266293</t>
  </si>
  <si>
    <t>HSJP0003266310</t>
  </si>
  <si>
    <t>HSJP0003266331</t>
  </si>
  <si>
    <t>HSJP0003266370</t>
  </si>
  <si>
    <t>HSJP0003266375</t>
  </si>
  <si>
    <t>HSJP0003266383</t>
  </si>
  <si>
    <t>HSJP0003266452</t>
  </si>
  <si>
    <t>HSJP0003266456</t>
  </si>
  <si>
    <t>HSJP0003266462</t>
  </si>
  <si>
    <t>HSJP0003266476</t>
  </si>
  <si>
    <t>HSJP0003266498</t>
  </si>
  <si>
    <t>HSJP0003266499</t>
  </si>
  <si>
    <t>HSJP0003266513</t>
  </si>
  <si>
    <t>HSJP0003266516</t>
  </si>
  <si>
    <t>HSJP0003266552</t>
  </si>
  <si>
    <t>HSJP0003266580</t>
  </si>
  <si>
    <t>HSJP0003266645</t>
  </si>
  <si>
    <t>HSJP0003266650</t>
  </si>
  <si>
    <t>HSJP0003266683</t>
  </si>
  <si>
    <t>HSJP0003266708</t>
  </si>
  <si>
    <t>HSJP0003266710</t>
  </si>
  <si>
    <t>HSJP0003266711</t>
  </si>
  <si>
    <t>HSJP0003266719</t>
  </si>
  <si>
    <t>HSJP0003266729</t>
  </si>
  <si>
    <t>HSJP0003266734</t>
  </si>
  <si>
    <t>HSJP0003266745</t>
  </si>
  <si>
    <t>HSJP0003266756</t>
  </si>
  <si>
    <t>HSJP0003266779</t>
  </si>
  <si>
    <t>HSJP0003266786</t>
  </si>
  <si>
    <t>HSJP0003266787</t>
  </si>
  <si>
    <t>HSJP0003266793</t>
  </si>
  <si>
    <t>HSJP0003266797</t>
  </si>
  <si>
    <t>HSJP0003266843</t>
  </si>
  <si>
    <t>HSJP0003266857</t>
  </si>
  <si>
    <t>HSJP0003266867</t>
  </si>
  <si>
    <t>HSJP0003266891</t>
  </si>
  <si>
    <t>HSJP0003266932</t>
  </si>
  <si>
    <t>HSJP0003266952</t>
  </si>
  <si>
    <t>HSJP0003266969</t>
  </si>
  <si>
    <t>HSJP0003266970</t>
  </si>
  <si>
    <t>HSJP0003266978</t>
  </si>
  <si>
    <t>HSJP0003266991</t>
  </si>
  <si>
    <t>HSJP0003266992</t>
  </si>
  <si>
    <t>HSJP0003267003</t>
  </si>
  <si>
    <t>HSJP0003267010</t>
  </si>
  <si>
    <t>HSJP0003267012</t>
  </si>
  <si>
    <t>HSJP0003267013</t>
  </si>
  <si>
    <t>HSJP0003267045</t>
  </si>
  <si>
    <t>HSJP0003267048</t>
  </si>
  <si>
    <t>HSJP0003267059</t>
  </si>
  <si>
    <t>HSJP0003267093</t>
  </si>
  <si>
    <t>HSJP0003267094</t>
  </si>
  <si>
    <t>HSJP0003267096</t>
  </si>
  <si>
    <t>HSJP0003267105</t>
  </si>
  <si>
    <t>HSJP0003267116</t>
  </si>
  <si>
    <t>HSJP0003267126</t>
  </si>
  <si>
    <t>HSJP0003267143</t>
  </si>
  <si>
    <t>HSJP0003267160</t>
  </si>
  <si>
    <t>HSJP0003267202</t>
  </si>
  <si>
    <t>HSJP0003267236</t>
  </si>
  <si>
    <t>HSJP0003267242</t>
  </si>
  <si>
    <t>HSJP0003267248</t>
  </si>
  <si>
    <t>HSJP0003267312</t>
  </si>
  <si>
    <t>HSJP0003267318</t>
  </si>
  <si>
    <t>HSJP0003267319</t>
  </si>
  <si>
    <t>HSJP0003267323</t>
  </si>
  <si>
    <t>HSJP0003267347</t>
  </si>
  <si>
    <t>HSJP0003267355</t>
  </si>
  <si>
    <t>HSJP0003267392</t>
  </si>
  <si>
    <t>HSJP0003267400</t>
  </si>
  <si>
    <t>HSJP0003267404</t>
  </si>
  <si>
    <t>HSJP0003267411</t>
  </si>
  <si>
    <t>HSJP0003267425</t>
  </si>
  <si>
    <t>HSJP0003267437</t>
  </si>
  <si>
    <t>HSJP0003267439</t>
  </si>
  <si>
    <t>HSJP0003267465</t>
  </si>
  <si>
    <t>HSJP0003267468</t>
  </si>
  <si>
    <t>HSJP0003267480</t>
  </si>
  <si>
    <t>HSJP0003267484</t>
  </si>
  <si>
    <t>HSJP0003267513</t>
  </si>
  <si>
    <t>HSJP0003267518</t>
  </si>
  <si>
    <t>HSJP0003267520</t>
  </si>
  <si>
    <t>HSJP0003267550</t>
  </si>
  <si>
    <t>HSJP0003267574</t>
  </si>
  <si>
    <t>HSJP0003267579</t>
  </si>
  <si>
    <t>HSJP0003267595</t>
  </si>
  <si>
    <t>HSJP0003267598</t>
  </si>
  <si>
    <t>HSJP0003267605</t>
  </si>
  <si>
    <t>HSJP0003267613</t>
  </si>
  <si>
    <t>HSJP0003267644</t>
  </si>
  <si>
    <t>HSJP0003267652</t>
  </si>
  <si>
    <t>HSJP0003267709</t>
  </si>
  <si>
    <t>HSJP0003267721</t>
  </si>
  <si>
    <t>HSJP0003267740</t>
  </si>
  <si>
    <t>HSJP0003267765</t>
  </si>
  <si>
    <t>HSJP0003267802</t>
  </si>
  <si>
    <t>HSJP0003267820</t>
  </si>
  <si>
    <t>HSJP0003267833</t>
  </si>
  <si>
    <t>HSJP0003267850</t>
  </si>
  <si>
    <t>HSJP0003267851</t>
  </si>
  <si>
    <t>HSJP0003267857</t>
  </si>
  <si>
    <t>HSJP0003267862</t>
  </si>
  <si>
    <t>HSJP0003267884</t>
  </si>
  <si>
    <t>HSJP0003267887</t>
  </si>
  <si>
    <t>HSJP0003267889</t>
  </si>
  <si>
    <t>HSJP0003267916</t>
  </si>
  <si>
    <t>HSJP0003267962</t>
  </si>
  <si>
    <t>HSJP0003267968</t>
  </si>
  <si>
    <t>HSJP0003268000</t>
  </si>
  <si>
    <t>HSJP0003268040</t>
  </si>
  <si>
    <t>HSJP0003268061</t>
  </si>
  <si>
    <t>HSJP0003268110</t>
  </si>
  <si>
    <t>HSJP0003268123</t>
  </si>
  <si>
    <t>HSJP0003268127</t>
  </si>
  <si>
    <t>HSJP0003268134</t>
  </si>
  <si>
    <t>HSJP0003268143</t>
  </si>
  <si>
    <t>HSJP0003268155</t>
  </si>
  <si>
    <t>HSJP0003268157</t>
  </si>
  <si>
    <t>HSJP0003268166</t>
  </si>
  <si>
    <t>HSJP0003268184</t>
  </si>
  <si>
    <t>HSJP0003268186</t>
  </si>
  <si>
    <t>HSJP0003268190</t>
  </si>
  <si>
    <t>HSJP0003268207</t>
  </si>
  <si>
    <t>HSJP0003268209</t>
  </si>
  <si>
    <t>HSJP0003268227</t>
  </si>
  <si>
    <t>HSJP0003268257</t>
  </si>
  <si>
    <t>HSJP0003268293</t>
  </si>
  <si>
    <t>HSJP0003268299</t>
  </si>
  <si>
    <t>HSJP0003268303</t>
  </si>
  <si>
    <t>HSJP0003268305</t>
  </si>
  <si>
    <t>HSJP0003268309</t>
  </si>
  <si>
    <t>HSJP0003268328</t>
  </si>
  <si>
    <t>HSJP0003268356</t>
  </si>
  <si>
    <t>HSJP0003268402</t>
  </si>
  <si>
    <t>HSJP0003268477</t>
  </si>
  <si>
    <t>HSJP0003268491</t>
  </si>
  <si>
    <t>HSJP0003268523</t>
  </si>
  <si>
    <t>HSJP0003268536</t>
  </si>
  <si>
    <t>HSJP0003268546</t>
  </si>
  <si>
    <t>HSJP0003268548</t>
  </si>
  <si>
    <t>HSJP0003268553</t>
  </si>
  <si>
    <t>HSJP0003268554</t>
  </si>
  <si>
    <t>HSJP0003268565</t>
  </si>
  <si>
    <t>HSJP0003268569</t>
  </si>
  <si>
    <t>HSJP0003268571</t>
  </si>
  <si>
    <t>HSJP0003268611</t>
  </si>
  <si>
    <t>HSJP0003268613</t>
  </si>
  <si>
    <t>HSJP0003268631</t>
  </si>
  <si>
    <t>HSJP0003268644</t>
  </si>
  <si>
    <t>HSJP0003268712</t>
  </si>
  <si>
    <t>HSJP0003268713</t>
  </si>
  <si>
    <t>HSJP0003268721</t>
  </si>
  <si>
    <t>HSJP0003268741</t>
  </si>
  <si>
    <t>HSJP0003268742</t>
  </si>
  <si>
    <t>HSJP0003268792</t>
  </si>
  <si>
    <t>HSJP0003268796</t>
  </si>
  <si>
    <t>HSJP0003268816</t>
  </si>
  <si>
    <t>HSJP0003268844</t>
  </si>
  <si>
    <t>HSJP0003268868</t>
  </si>
  <si>
    <t>HSJP0003268898</t>
  </si>
  <si>
    <t>HSJP0003268910</t>
  </si>
  <si>
    <t>HSJP0003268925</t>
  </si>
  <si>
    <t>HSJP0003268981</t>
  </si>
  <si>
    <t>HSJP0003268985</t>
  </si>
  <si>
    <t>HSJP0003269006</t>
  </si>
  <si>
    <t>HSJP0003269057</t>
  </si>
  <si>
    <t>HSJP0003269064</t>
  </si>
  <si>
    <t>HSJP0003269083</t>
  </si>
  <si>
    <t>HSJP0003269085</t>
  </si>
  <si>
    <t>HSJP0003269093</t>
  </si>
  <si>
    <t>HSJP0003269094</t>
  </si>
  <si>
    <t>HSJP0003269103</t>
  </si>
  <si>
    <t>HSJP0003269117</t>
  </si>
  <si>
    <t>HSJP0003269172</t>
  </si>
  <si>
    <t>HSJP0003269178</t>
  </si>
  <si>
    <t>HSJP0003269181</t>
  </si>
  <si>
    <t>HSJP0003269197</t>
  </si>
  <si>
    <t>HSJP0003269198</t>
  </si>
  <si>
    <t>HSJP0003269208</t>
  </si>
  <si>
    <t>HSJP0003269227</t>
  </si>
  <si>
    <t>HSJP0003269236</t>
  </si>
  <si>
    <t>HSJP0003269308</t>
  </si>
  <si>
    <t>HSJP0003269329</t>
  </si>
  <si>
    <t>HSJP0003269340</t>
  </si>
  <si>
    <t>HSJP0003269347</t>
  </si>
  <si>
    <t>HSJP0003269348</t>
  </si>
  <si>
    <t>HSJP0003269381</t>
  </si>
  <si>
    <t>HSJP0003269393</t>
  </si>
  <si>
    <t>HSJP0003269395</t>
  </si>
  <si>
    <t>HSJP0003269398</t>
  </si>
  <si>
    <t>HSJP0003269405</t>
  </si>
  <si>
    <t>HSJP0003269408</t>
  </si>
  <si>
    <t>HSJP0003269411</t>
  </si>
  <si>
    <t>HSJP0003269412</t>
  </si>
  <si>
    <t>HSJP0003269464</t>
  </si>
  <si>
    <t>HSJP0003269481</t>
  </si>
  <si>
    <t>HSJP0003269502</t>
  </si>
  <si>
    <t>HSJP0003269517</t>
  </si>
  <si>
    <t>HSJP0003269533</t>
  </si>
  <si>
    <t>HSJP0003269534</t>
  </si>
  <si>
    <t>HSJP0003269557</t>
  </si>
  <si>
    <t>HSJP0003269575</t>
  </si>
  <si>
    <t>HSJP0003269613</t>
  </si>
  <si>
    <t>HSJP0003269664</t>
  </si>
  <si>
    <t>HSJP0003269695</t>
  </si>
  <si>
    <t>HSJP0003269703</t>
  </si>
  <si>
    <t>HSJP0003269707</t>
  </si>
  <si>
    <t>HSJP0003269743</t>
  </si>
  <si>
    <t>HSJP0003269763</t>
  </si>
  <si>
    <t>HSJP0003269805</t>
  </si>
  <si>
    <t>HSJP0003269848</t>
  </si>
  <si>
    <t>HSJP0003269915</t>
  </si>
  <si>
    <t>HSJP0003270049</t>
  </si>
  <si>
    <t>HSJP0003270072</t>
  </si>
  <si>
    <t>HSJP0003270110</t>
  </si>
  <si>
    <t>HSJP0003270137</t>
  </si>
  <si>
    <t>HSJP0003270140</t>
  </si>
  <si>
    <t>HSJP0003270193</t>
  </si>
  <si>
    <t>HSJP0003270196</t>
  </si>
  <si>
    <t>HSJP0003270246</t>
  </si>
  <si>
    <t>HSJP0003270248</t>
  </si>
  <si>
    <t>HSJP0003270261</t>
  </si>
  <si>
    <t>HSJP0003270277</t>
  </si>
  <si>
    <t>HSJP0003270293</t>
  </si>
  <si>
    <t>HSJP0003270309</t>
  </si>
  <si>
    <t>HSJP0003270341</t>
  </si>
  <si>
    <t>HSJP0003270345</t>
  </si>
  <si>
    <t>HSJP0003270358</t>
  </si>
  <si>
    <t>HSJP0003270361</t>
  </si>
  <si>
    <t>HSJP0003270393</t>
  </si>
  <si>
    <t>HSJP0003270397</t>
  </si>
  <si>
    <t>HSJP0003270406</t>
  </si>
  <si>
    <t>HSJP0003270408</t>
  </si>
  <si>
    <t>HSJP0003270415</t>
  </si>
  <si>
    <t>HSJP0003270448</t>
  </si>
  <si>
    <t>HSJP0003270469</t>
  </si>
  <si>
    <t>HSJP0003270472</t>
  </si>
  <si>
    <t>HSJP0003270514</t>
  </si>
  <si>
    <t>HSJP0003270522</t>
  </si>
  <si>
    <t>HSJP0003270531</t>
  </si>
  <si>
    <t>HSJP0003270540</t>
  </si>
  <si>
    <t>HSJP0003270600</t>
  </si>
  <si>
    <t>HSJP0003270650</t>
  </si>
  <si>
    <t>HSJP0003270668</t>
  </si>
  <si>
    <t>HSJP0003270676</t>
  </si>
  <si>
    <t>HSJP0003270681</t>
  </si>
  <si>
    <t>HSJP0003270717</t>
  </si>
  <si>
    <t>HSJP0003270720</t>
  </si>
  <si>
    <t>HSJP0003270772</t>
  </si>
  <si>
    <t>HSJP0003270778</t>
  </si>
  <si>
    <t>HSJP0003270783</t>
  </si>
  <si>
    <t>HSJP0003270801</t>
  </si>
  <si>
    <t>HSJP0003270818</t>
  </si>
  <si>
    <t>HSJP0003270844</t>
  </si>
  <si>
    <t>HSJP0003270880</t>
  </si>
  <si>
    <t>HSJP0003270885</t>
  </si>
  <si>
    <t>HSJP0003270905</t>
  </si>
  <si>
    <t>HSJP0003270916</t>
  </si>
  <si>
    <t>HSJP0003270918</t>
  </si>
  <si>
    <t>HSJP0003270934</t>
  </si>
  <si>
    <t>HSJP0003270973</t>
  </si>
  <si>
    <t>HSJP0003270980</t>
  </si>
  <si>
    <t>HSJP0003271016</t>
  </si>
  <si>
    <t>HSJP0003271040</t>
  </si>
  <si>
    <t>HSJP0003271052</t>
  </si>
  <si>
    <t>HSJP0003271138</t>
  </si>
  <si>
    <t>HSJP0003271145</t>
  </si>
  <si>
    <t>HSJP0003271157</t>
  </si>
  <si>
    <t>HSJP0003271162</t>
  </si>
  <si>
    <t>HSJP0003271177</t>
  </si>
  <si>
    <t>HSJP0003271185</t>
  </si>
  <si>
    <t>HSJP0003271192</t>
  </si>
  <si>
    <t>HSJP0003271227</t>
  </si>
  <si>
    <t>HSJP0003271232</t>
  </si>
  <si>
    <t>HSJP0003271255</t>
  </si>
  <si>
    <t>HSJP0003271272</t>
  </si>
  <si>
    <t>HSJP0003271315</t>
  </si>
  <si>
    <t>HSJP0003271335</t>
  </si>
  <si>
    <t>HSJP0003271346</t>
  </si>
  <si>
    <t>HSJP0003271363</t>
  </si>
  <si>
    <t>HSJP0003271377</t>
  </si>
  <si>
    <t>HSJP0003271384</t>
  </si>
  <si>
    <t>HSJP0003271394</t>
  </si>
  <si>
    <t>HSJP0003271410</t>
  </si>
  <si>
    <t>HSJP0003271484</t>
  </si>
  <si>
    <t>HSJP0003271489</t>
  </si>
  <si>
    <t>HSJP0003271492</t>
  </si>
  <si>
    <t>HSJP0003271504</t>
  </si>
  <si>
    <t>HSJP0003271510</t>
  </si>
  <si>
    <t>HSJP0003271513</t>
  </si>
  <si>
    <t>HSJP0003271515</t>
  </si>
  <si>
    <t>HSJP0003271550</t>
  </si>
  <si>
    <t>HSJP0003271555</t>
  </si>
  <si>
    <t>HSJP0003271563</t>
  </si>
  <si>
    <t>HSJP0003271596</t>
  </si>
  <si>
    <t>HSJP0003271634</t>
  </si>
  <si>
    <t>HSJP0003271648</t>
  </si>
  <si>
    <t>HSJP0003271653</t>
  </si>
  <si>
    <t>HSJP0003271679</t>
  </si>
  <si>
    <t>HSJP0003271701</t>
  </si>
  <si>
    <t>HSJP0003271749</t>
  </si>
  <si>
    <t>HSJP0003271827</t>
  </si>
  <si>
    <t>HSJP0003271832</t>
  </si>
  <si>
    <t>HSJP0003271851</t>
  </si>
  <si>
    <t>HSJP0003271862</t>
  </si>
  <si>
    <t>HSJP0003271878</t>
  </si>
  <si>
    <t>HSJP0003271916</t>
  </si>
  <si>
    <t>HSJP0003271930</t>
  </si>
  <si>
    <t>HSJP0003272061</t>
  </si>
  <si>
    <t>HSJP0003272087</t>
  </si>
  <si>
    <t>HSJP0003272104</t>
  </si>
  <si>
    <t>HSJP0003272118</t>
  </si>
  <si>
    <t>HSJP0003272179</t>
  </si>
  <si>
    <t>HSJP0003272204</t>
  </si>
  <si>
    <t>HSJP0003272214</t>
  </si>
  <si>
    <t>HSJP0003272251</t>
  </si>
  <si>
    <t>HSJP0003272260</t>
  </si>
  <si>
    <t>HSJP0003272265</t>
  </si>
  <si>
    <t>HSJP0003272268</t>
  </si>
  <si>
    <t>HSJP0003272289</t>
  </si>
  <si>
    <t>HSJP0003272300</t>
  </si>
  <si>
    <t>HSJP0003272302</t>
  </si>
  <si>
    <t>HSJP0003272306</t>
  </si>
  <si>
    <t>HSJP0003272317</t>
  </si>
  <si>
    <t>HSJP0003272320</t>
  </si>
  <si>
    <t>HSJP0003272326</t>
  </si>
  <si>
    <t>HSJP0003272333</t>
  </si>
  <si>
    <t>HSJP0003272348</t>
  </si>
  <si>
    <t>HSJP0003272359</t>
  </si>
  <si>
    <t>HSJP0003272376</t>
  </si>
  <si>
    <t>HSJP0003272379</t>
  </si>
  <si>
    <t>HSJP0003272389</t>
  </si>
  <si>
    <t>HSJP0003272397</t>
  </si>
  <si>
    <t>HSJP0003272398</t>
  </si>
  <si>
    <t>HSJP0003272399</t>
  </si>
  <si>
    <t>HSJP0003272410</t>
  </si>
  <si>
    <t>HSJP0003272414</t>
  </si>
  <si>
    <t>HSJP0003272418</t>
  </si>
  <si>
    <t>HSJP0003272431</t>
  </si>
  <si>
    <t>HSJP0003272450</t>
  </si>
  <si>
    <t>HSJP0003272493</t>
  </si>
  <si>
    <t>HSJP0003272494</t>
  </si>
  <si>
    <t>HSJP0003272560</t>
  </si>
  <si>
    <t>HSJP0003272608</t>
  </si>
  <si>
    <t>HSJP0003272629</t>
  </si>
  <si>
    <t>HSJP0003272661</t>
  </si>
  <si>
    <t>HSJP0003272670</t>
  </si>
  <si>
    <t>HSJP0003272674</t>
  </si>
  <si>
    <t>HSJP0003272699</t>
  </si>
  <si>
    <t>HSJP0003272703</t>
  </si>
  <si>
    <t>HSJP0003272704</t>
  </si>
  <si>
    <t>HSJP0003272714</t>
  </si>
  <si>
    <t>HSJP0003272719</t>
  </si>
  <si>
    <t>HSJP0003272725</t>
  </si>
  <si>
    <t>HSJP0003272735</t>
  </si>
  <si>
    <t>HSJP0003272746</t>
  </si>
  <si>
    <t>HSJP0003272749</t>
  </si>
  <si>
    <t>HSJP0003272754</t>
  </si>
  <si>
    <t>HSJP0003272790</t>
  </si>
  <si>
    <t>HSJP0003272817</t>
  </si>
  <si>
    <t>HSJP0003272873</t>
  </si>
  <si>
    <t>HSJP0003272887</t>
  </si>
  <si>
    <t>HSJP0003272888</t>
  </si>
  <si>
    <t>HSJP0003272903</t>
  </si>
  <si>
    <t>HSJP0003272911</t>
  </si>
  <si>
    <t>HSJP0003272913</t>
  </si>
  <si>
    <t>HSJP0003272962</t>
  </si>
  <si>
    <t>HSJP0003272967</t>
  </si>
  <si>
    <t>HSJP0003272976</t>
  </si>
  <si>
    <t>HSJP0003273021</t>
  </si>
  <si>
    <t>HSJP0003273038</t>
  </si>
  <si>
    <t>HSJP0003273042</t>
  </si>
  <si>
    <t>HSJP0003273044</t>
  </si>
  <si>
    <t>HSJP0003273067</t>
  </si>
  <si>
    <t>HSJP0003273085</t>
  </si>
  <si>
    <t>HSJP0003273087</t>
  </si>
  <si>
    <t>HSJP0003273100</t>
  </si>
  <si>
    <t>HSJP0003273156</t>
  </si>
  <si>
    <t>HSJP0003273220</t>
  </si>
  <si>
    <t>HSJP0003273253</t>
  </si>
  <si>
    <t>HSJP0003273284</t>
  </si>
  <si>
    <t>HSJP0003273289</t>
  </si>
  <si>
    <t>HSJP0003273291</t>
  </si>
  <si>
    <t>HSJP0003273324</t>
  </si>
  <si>
    <t>HSJP0003273328</t>
  </si>
  <si>
    <t>HSJP0003273346</t>
  </si>
  <si>
    <t>HSJP0003273417</t>
  </si>
  <si>
    <t>FOR-CSA-018</t>
  </si>
  <si>
    <t>HOJA 1 DE 2</t>
  </si>
  <si>
    <t>RESUMEN DE CARTERA REVISADA POR LA EPS</t>
  </si>
  <si>
    <t>VERSION 1</t>
  </si>
  <si>
    <t>A continuacion me permito remitir nuestra respuesta al estado de cartera presentado en la fecha: 10/11/2023</t>
  </si>
  <si>
    <t>Con Corte al dia :30/09/2023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</si>
  <si>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</si>
  <si>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</si>
  <si>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</si>
  <si>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</si>
  <si>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</si>
  <si>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</si>
  <si>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</si>
  <si>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</si>
  <si>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</si>
  <si>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 EN PROCESO INTERNO</t>
  </si>
  <si>
    <t>SUB TOTAL  CARTERA EN PROCESO POR LA EPS</t>
  </si>
  <si>
    <t>FACTURACIÓN COVID</t>
  </si>
  <si>
    <t>SUB TOTAL  FACTURACIÓN COVID</t>
  </si>
  <si>
    <t>TOTAL CARTERA REVISADA</t>
  </si>
  <si>
    <t>Geraldine Valencia Zambrano</t>
  </si>
  <si>
    <t>Cartera - Cuentas Salud EPS Comfenalco Valle.</t>
  </si>
  <si>
    <t>NIT Prestador</t>
  </si>
  <si>
    <t>Nombre Prestador</t>
  </si>
  <si>
    <t>Alfa Factura</t>
  </si>
  <si>
    <t>Numero Factura</t>
  </si>
  <si>
    <t>Alfa+Fac</t>
  </si>
  <si>
    <t>Llave</t>
  </si>
  <si>
    <t>Fecha Factura IPS</t>
  </si>
  <si>
    <t>Fecha Radicado EPS</t>
  </si>
  <si>
    <t>Valor Total Bruto</t>
  </si>
  <si>
    <t>Valor Saldo IPS</t>
  </si>
  <si>
    <t>Por Pagar SAP</t>
  </si>
  <si>
    <t>P.Abiertas Doc</t>
  </si>
  <si>
    <t>Valor Cancelado SAP</t>
  </si>
  <si>
    <t>Doc Compensación</t>
  </si>
  <si>
    <t>Fecha de Compensación</t>
  </si>
  <si>
    <t>Fecha Corte</t>
  </si>
  <si>
    <t>HOSPITAL UNIVERSITARIO SAN JORGE (PEREIR</t>
  </si>
  <si>
    <t>HSJP</t>
  </si>
  <si>
    <t>HSJP2002328</t>
  </si>
  <si>
    <t>HSJP3046731</t>
  </si>
  <si>
    <t>HSJP3046732</t>
  </si>
  <si>
    <t>HSJP3048048</t>
  </si>
  <si>
    <t>HSJP3064282</t>
  </si>
  <si>
    <t>HSJP3132662</t>
  </si>
  <si>
    <t>HSJP3132810</t>
  </si>
  <si>
    <t>HSJP3132918</t>
  </si>
  <si>
    <t>HSJP3133715</t>
  </si>
  <si>
    <t>HSJP3134014</t>
  </si>
  <si>
    <t>HSJP3134245</t>
  </si>
  <si>
    <t>HSJP3134421</t>
  </si>
  <si>
    <t>HSJP3135102</t>
  </si>
  <si>
    <t>HSJP3135116</t>
  </si>
  <si>
    <t>HSJP3135151</t>
  </si>
  <si>
    <t>HSJP3135268</t>
  </si>
  <si>
    <t>HSJP3135668</t>
  </si>
  <si>
    <t>HSJP3136253</t>
  </si>
  <si>
    <t>HSJP3136386</t>
  </si>
  <si>
    <t>HSJP3136824</t>
  </si>
  <si>
    <t>HSJP3136875</t>
  </si>
  <si>
    <t>HSJP3137112</t>
  </si>
  <si>
    <t>HSJP3137341</t>
  </si>
  <si>
    <t>HSJP3137536</t>
  </si>
  <si>
    <t>HSJP3137537</t>
  </si>
  <si>
    <t>HSJP3137559</t>
  </si>
  <si>
    <t>HSJP3137675</t>
  </si>
  <si>
    <t>HSJP3138551</t>
  </si>
  <si>
    <t>HSJP3138638</t>
  </si>
  <si>
    <t>HSJP3138785</t>
  </si>
  <si>
    <t>HSJP3139508</t>
  </si>
  <si>
    <t>HSJP3139706</t>
  </si>
  <si>
    <t>HSJP3139936</t>
  </si>
  <si>
    <t>HSJP3140169</t>
  </si>
  <si>
    <t>HSJP3140341</t>
  </si>
  <si>
    <t>HSJP3140478</t>
  </si>
  <si>
    <t>HSJP3140541</t>
  </si>
  <si>
    <t>HSJP3140557</t>
  </si>
  <si>
    <t>HSJP3140852</t>
  </si>
  <si>
    <t>HSJP3140896</t>
  </si>
  <si>
    <t>HSJP3140931</t>
  </si>
  <si>
    <t>HSJP3141015</t>
  </si>
  <si>
    <t>HSJP3141041</t>
  </si>
  <si>
    <t>HSJP3141207</t>
  </si>
  <si>
    <t>HSJP3141335</t>
  </si>
  <si>
    <t>HSJP3141365</t>
  </si>
  <si>
    <t>HSJP3141406</t>
  </si>
  <si>
    <t>HSJP3141591</t>
  </si>
  <si>
    <t>HSJP3141631</t>
  </si>
  <si>
    <t>HSJP3141637</t>
  </si>
  <si>
    <t>HSJP3142370</t>
  </si>
  <si>
    <t>HSJP3142477</t>
  </si>
  <si>
    <t>HSJP3142498</t>
  </si>
  <si>
    <t>HSJP3142500</t>
  </si>
  <si>
    <t>HSJP3142832</t>
  </si>
  <si>
    <t>HSJP3143130</t>
  </si>
  <si>
    <t>HSJP3143169</t>
  </si>
  <si>
    <t>HSJP3143299</t>
  </si>
  <si>
    <t>HSJP3143342</t>
  </si>
  <si>
    <t>HSJP3143371</t>
  </si>
  <si>
    <t>HSJP3143426</t>
  </si>
  <si>
    <t>HSJP3143556</t>
  </si>
  <si>
    <t>HSJP3143621</t>
  </si>
  <si>
    <t>HSJP3143706</t>
  </si>
  <si>
    <t>HSJP3143807</t>
  </si>
  <si>
    <t>HSJP3143808</t>
  </si>
  <si>
    <t>HSJP3143818</t>
  </si>
  <si>
    <t>HSJP3143857</t>
  </si>
  <si>
    <t>HSJP3144117</t>
  </si>
  <si>
    <t>HSJP3144464</t>
  </si>
  <si>
    <t>HSJP3144638</t>
  </si>
  <si>
    <t>HSJP3145752</t>
  </si>
  <si>
    <t>HSJP3145922</t>
  </si>
  <si>
    <t>HSJP3145954</t>
  </si>
  <si>
    <t>HSJP3145996</t>
  </si>
  <si>
    <t>HSJP3146004</t>
  </si>
  <si>
    <t>HSJP3146109</t>
  </si>
  <si>
    <t>HSJP3146295</t>
  </si>
  <si>
    <t>HSJP3146377</t>
  </si>
  <si>
    <t>HSJP3146397</t>
  </si>
  <si>
    <t>HSJP3146554</t>
  </si>
  <si>
    <t>HSJP3146587</t>
  </si>
  <si>
    <t>HSJP3146590</t>
  </si>
  <si>
    <t>HSJP3146599</t>
  </si>
  <si>
    <t>HSJP3146679</t>
  </si>
  <si>
    <t>HSJP3146732</t>
  </si>
  <si>
    <t>HSJP3146827</t>
  </si>
  <si>
    <t>HSJP3146905</t>
  </si>
  <si>
    <t>HSJP3146950</t>
  </si>
  <si>
    <t>HSJP3146963</t>
  </si>
  <si>
    <t>HSJP3147081</t>
  </si>
  <si>
    <t>HSJP3147089</t>
  </si>
  <si>
    <t>HSJP3147305</t>
  </si>
  <si>
    <t>HSJP3147322</t>
  </si>
  <si>
    <t>HSJP3147633</t>
  </si>
  <si>
    <t>HSJP3147791</t>
  </si>
  <si>
    <t>HSJP3147794</t>
  </si>
  <si>
    <t>HSJP3147799</t>
  </si>
  <si>
    <t>HSJP3147833</t>
  </si>
  <si>
    <t>HSJP3147847</t>
  </si>
  <si>
    <t>HSJP3147865</t>
  </si>
  <si>
    <t>HSJP3147967</t>
  </si>
  <si>
    <t>HSJP3148382</t>
  </si>
  <si>
    <t>HSJP3148386</t>
  </si>
  <si>
    <t>HSJP3148430</t>
  </si>
  <si>
    <t>HSJP3148690</t>
  </si>
  <si>
    <t>HSJP3149027</t>
  </si>
  <si>
    <t>HSJP3149275</t>
  </si>
  <si>
    <t>HSJP3149665</t>
  </si>
  <si>
    <t>HSJP3149916</t>
  </si>
  <si>
    <t>HSJP3149937</t>
  </si>
  <si>
    <t>HSJP3149980</t>
  </si>
  <si>
    <t>HSJP3150915</t>
  </si>
  <si>
    <t>HSJP3151053</t>
  </si>
  <si>
    <t>HSJP3151190</t>
  </si>
  <si>
    <t>HSJP3151289</t>
  </si>
  <si>
    <t>HSJP3151467</t>
  </si>
  <si>
    <t>HSJP3151497</t>
  </si>
  <si>
    <t>HSJP3151498</t>
  </si>
  <si>
    <t>HSJP3151822</t>
  </si>
  <si>
    <t>HSJP3151826</t>
  </si>
  <si>
    <t>HSJP3151929</t>
  </si>
  <si>
    <t>HSJP3151963</t>
  </si>
  <si>
    <t>HSJP3151997</t>
  </si>
  <si>
    <t>HSJP3152241</t>
  </si>
  <si>
    <t>HSJP3152293</t>
  </si>
  <si>
    <t>HSJP3152465</t>
  </si>
  <si>
    <t>HSJP3152570</t>
  </si>
  <si>
    <t>HSJP3152784</t>
  </si>
  <si>
    <t>HSJP3152878</t>
  </si>
  <si>
    <t>HSJP3153246</t>
  </si>
  <si>
    <t>HSJP3153386</t>
  </si>
  <si>
    <t>HSJP3153737</t>
  </si>
  <si>
    <t>HSJP3153758</t>
  </si>
  <si>
    <t>HSJP3153761</t>
  </si>
  <si>
    <t>HSJP3153765</t>
  </si>
  <si>
    <t>HSJP3154077</t>
  </si>
  <si>
    <t>HSJP3154087</t>
  </si>
  <si>
    <t>HSJP3154241</t>
  </si>
  <si>
    <t>HSJP3154406</t>
  </si>
  <si>
    <t>HSJP3154506</t>
  </si>
  <si>
    <t>HSJP3154629</t>
  </si>
  <si>
    <t>HSJP3154886</t>
  </si>
  <si>
    <t>HSJP3155227</t>
  </si>
  <si>
    <t>HSJP3155338</t>
  </si>
  <si>
    <t>HSJP3155420</t>
  </si>
  <si>
    <t>HSJP3155492</t>
  </si>
  <si>
    <t>HSJP3155699</t>
  </si>
  <si>
    <t>HSJP3155797</t>
  </si>
  <si>
    <t>HSJP3155982</t>
  </si>
  <si>
    <t>HSJP3155985</t>
  </si>
  <si>
    <t>HSJP3156017</t>
  </si>
  <si>
    <t>HSJP3156152</t>
  </si>
  <si>
    <t>HSJP3156306</t>
  </si>
  <si>
    <t>HSJP3156353</t>
  </si>
  <si>
    <t>HSJP3156369</t>
  </si>
  <si>
    <t>HSJP3156433</t>
  </si>
  <si>
    <t>HSJP3156668</t>
  </si>
  <si>
    <t>HSJP3156677</t>
  </si>
  <si>
    <t>HSJP3156826</t>
  </si>
  <si>
    <t>HSJP3157037</t>
  </si>
  <si>
    <t>HSJP3157204</t>
  </si>
  <si>
    <t>HSJP3157378</t>
  </si>
  <si>
    <t>HSJP3157985</t>
  </si>
  <si>
    <t>HSJP3158057</t>
  </si>
  <si>
    <t>HSJP3158166</t>
  </si>
  <si>
    <t>HSJP3158518</t>
  </si>
  <si>
    <t>HSJP3158637</t>
  </si>
  <si>
    <t>HSJP3158694</t>
  </si>
  <si>
    <t>HSJP3159167</t>
  </si>
  <si>
    <t>HSJP3159419</t>
  </si>
  <si>
    <t>HSJP3159678</t>
  </si>
  <si>
    <t>HSJP3159775</t>
  </si>
  <si>
    <t>HSJP3159905</t>
  </si>
  <si>
    <t>HSJP3160213</t>
  </si>
  <si>
    <t>HSJP3160314</t>
  </si>
  <si>
    <t>HSJP3160329</t>
  </si>
  <si>
    <t>HSJP3160379</t>
  </si>
  <si>
    <t>HSJP3160412</t>
  </si>
  <si>
    <t>HSJP3160735</t>
  </si>
  <si>
    <t>HSJP3160803</t>
  </si>
  <si>
    <t>HSJP3160815</t>
  </si>
  <si>
    <t>HSJP3161045</t>
  </si>
  <si>
    <t>HSJP3161046</t>
  </si>
  <si>
    <t>HSJP3161066</t>
  </si>
  <si>
    <t>HSJP3161184</t>
  </si>
  <si>
    <t>HSJP3161187</t>
  </si>
  <si>
    <t>HSJP3161470</t>
  </si>
  <si>
    <t>HSJP3161757</t>
  </si>
  <si>
    <t>HSJP3161791</t>
  </si>
  <si>
    <t>HSJP3162221</t>
  </si>
  <si>
    <t>HSJP3162445</t>
  </si>
  <si>
    <t>HSJP3162538</t>
  </si>
  <si>
    <t>HSJP3162707</t>
  </si>
  <si>
    <t>HSJP3163103</t>
  </si>
  <si>
    <t>HSJP3163177</t>
  </si>
  <si>
    <t>HSJP3163235</t>
  </si>
  <si>
    <t>HSJP3163244</t>
  </si>
  <si>
    <t>HSJP3163485</t>
  </si>
  <si>
    <t>HSJP3163527</t>
  </si>
  <si>
    <t>HSJP3163580</t>
  </si>
  <si>
    <t>HSJP3163722</t>
  </si>
  <si>
    <t>HSJP3163832</t>
  </si>
  <si>
    <t>HSJP3164229</t>
  </si>
  <si>
    <t>HSJP3164434</t>
  </si>
  <si>
    <t>HSJP3164468</t>
  </si>
  <si>
    <t>HSJP3164579</t>
  </si>
  <si>
    <t>HSJP3164833</t>
  </si>
  <si>
    <t>HSJP3165164</t>
  </si>
  <si>
    <t>HSJP3165330</t>
  </si>
  <si>
    <t>HSJP3165400</t>
  </si>
  <si>
    <t>HSJP3165644</t>
  </si>
  <si>
    <t>HSJP3165803</t>
  </si>
  <si>
    <t>HSJP3165821</t>
  </si>
  <si>
    <t>HSJP3165841</t>
  </si>
  <si>
    <t>HSJP3166030</t>
  </si>
  <si>
    <t>HSJP3166032</t>
  </si>
  <si>
    <t>HSJP3166141</t>
  </si>
  <si>
    <t>HSJP3166258</t>
  </si>
  <si>
    <t>HSJP3166601</t>
  </si>
  <si>
    <t>HSJP3166664</t>
  </si>
  <si>
    <t>HSJP3167011</t>
  </si>
  <si>
    <t>HSJP3167177</t>
  </si>
  <si>
    <t>HSJP3168078</t>
  </si>
  <si>
    <t>HSJP3168132</t>
  </si>
  <si>
    <t>HSJP3168317</t>
  </si>
  <si>
    <t>HSJP3169031</t>
  </si>
  <si>
    <t>HSJP3169047</t>
  </si>
  <si>
    <t>HSJP3169083</t>
  </si>
  <si>
    <t>HSJP3169165</t>
  </si>
  <si>
    <t>HSJP3169326</t>
  </si>
  <si>
    <t>HSJP3169327</t>
  </si>
  <si>
    <t>HSJP3169886</t>
  </si>
  <si>
    <t>HSJP3169894</t>
  </si>
  <si>
    <t>HSJP3170034</t>
  </si>
  <si>
    <t>HSJP3170582</t>
  </si>
  <si>
    <t>HSJP3170596</t>
  </si>
  <si>
    <t>HSJP3170750</t>
  </si>
  <si>
    <t>HSJP3170765</t>
  </si>
  <si>
    <t>HSJP3170778</t>
  </si>
  <si>
    <t>HSJP3170803</t>
  </si>
  <si>
    <t>HSJP3171142</t>
  </si>
  <si>
    <t>HSJP3171364</t>
  </si>
  <si>
    <t>HSJP3171530</t>
  </si>
  <si>
    <t>HSJP3171595</t>
  </si>
  <si>
    <t>HSJP3171899</t>
  </si>
  <si>
    <t>HSJP3171961</t>
  </si>
  <si>
    <t>HSJP3172120</t>
  </si>
  <si>
    <t>HSJP3172515</t>
  </si>
  <si>
    <t>HSJP3172529</t>
  </si>
  <si>
    <t>HSJP3172879</t>
  </si>
  <si>
    <t>HSJP3172893</t>
  </si>
  <si>
    <t>HSJP3172918</t>
  </si>
  <si>
    <t>HSJP3173275</t>
  </si>
  <si>
    <t>HSJP3173437</t>
  </si>
  <si>
    <t>HSJP3173788</t>
  </si>
  <si>
    <t>HSJP3173900</t>
  </si>
  <si>
    <t>HSJP3173930</t>
  </si>
  <si>
    <t>HSJP3174103</t>
  </si>
  <si>
    <t>HSJP3174448</t>
  </si>
  <si>
    <t>HSJP3174510</t>
  </si>
  <si>
    <t>HSJP3174691</t>
  </si>
  <si>
    <t>HSJP3175005</t>
  </si>
  <si>
    <t>HSJP3175034</t>
  </si>
  <si>
    <t>HSJP3175044</t>
  </si>
  <si>
    <t>HSJP3175103</t>
  </si>
  <si>
    <t>HSJP3175221</t>
  </si>
  <si>
    <t>HSJP3175260</t>
  </si>
  <si>
    <t>HSJP3175422</t>
  </si>
  <si>
    <t>HSJP3175572</t>
  </si>
  <si>
    <t>HSJP3175623</t>
  </si>
  <si>
    <t>HSJP3175630</t>
  </si>
  <si>
    <t>HSJP3175801</t>
  </si>
  <si>
    <t>HSJP3176196</t>
  </si>
  <si>
    <t>HSJP3176223</t>
  </si>
  <si>
    <t>HSJP3176458</t>
  </si>
  <si>
    <t>HSJP3176506</t>
  </si>
  <si>
    <t>HSJP3176550</t>
  </si>
  <si>
    <t>HSJP3176567</t>
  </si>
  <si>
    <t>HSJP3176857</t>
  </si>
  <si>
    <t>HSJP3177108</t>
  </si>
  <si>
    <t>HSJP3177413</t>
  </si>
  <si>
    <t>HSJP3177851</t>
  </si>
  <si>
    <t>HSJP3178172</t>
  </si>
  <si>
    <t>HSJP3178232</t>
  </si>
  <si>
    <t>HSJP3178264</t>
  </si>
  <si>
    <t>HSJP3178439</t>
  </si>
  <si>
    <t>HSJP3178499</t>
  </si>
  <si>
    <t>HSJP3178533</t>
  </si>
  <si>
    <t>HSJP3178574</t>
  </si>
  <si>
    <t>HSJP3178627</t>
  </si>
  <si>
    <t>HSJP3178645</t>
  </si>
  <si>
    <t>HSJP3178743</t>
  </si>
  <si>
    <t>HSJP3178849</t>
  </si>
  <si>
    <t>HSJP3179087</t>
  </si>
  <si>
    <t>HSJP3179091</t>
  </si>
  <si>
    <t>HSJP3179350</t>
  </si>
  <si>
    <t>HSJP3179709</t>
  </si>
  <si>
    <t>HSJP3179734</t>
  </si>
  <si>
    <t>HSJP3179822</t>
  </si>
  <si>
    <t>HSJP3179854</t>
  </si>
  <si>
    <t>HSJP3179869</t>
  </si>
  <si>
    <t>HSJP3180283</t>
  </si>
  <si>
    <t>HSJP3180562</t>
  </si>
  <si>
    <t>HSJP3181055</t>
  </si>
  <si>
    <t>HSJP3181211</t>
  </si>
  <si>
    <t>HSJP3181241</t>
  </si>
  <si>
    <t>HSJP3181296</t>
  </si>
  <si>
    <t>HSJP3181311</t>
  </si>
  <si>
    <t>HSJP3181481</t>
  </si>
  <si>
    <t>HSJP3181482</t>
  </si>
  <si>
    <t>HSJP3181491</t>
  </si>
  <si>
    <t>HSJP3181521</t>
  </si>
  <si>
    <t>HSJP3181534</t>
  </si>
  <si>
    <t>HSJP3181585</t>
  </si>
  <si>
    <t>HSJP3181594</t>
  </si>
  <si>
    <t>HSJP3181798</t>
  </si>
  <si>
    <t>HSJP3181827</t>
  </si>
  <si>
    <t>HSJP3181863</t>
  </si>
  <si>
    <t>HSJP3182016</t>
  </si>
  <si>
    <t>HSJP3182059</t>
  </si>
  <si>
    <t>HSJP3182211</t>
  </si>
  <si>
    <t>HSJP3182232</t>
  </si>
  <si>
    <t>HSJP3182312</t>
  </si>
  <si>
    <t>HSJP3182880</t>
  </si>
  <si>
    <t>HSJP3183011</t>
  </si>
  <si>
    <t>HSJP3183244</t>
  </si>
  <si>
    <t>HSJP3183696</t>
  </si>
  <si>
    <t>HSJP3183772</t>
  </si>
  <si>
    <t>HSJP3183792</t>
  </si>
  <si>
    <t>HSJP3183799</t>
  </si>
  <si>
    <t>HSJP3183807</t>
  </si>
  <si>
    <t>HSJP3183808</t>
  </si>
  <si>
    <t>HSJP3183968</t>
  </si>
  <si>
    <t>HSJP3184063</t>
  </si>
  <si>
    <t>HSJP3184373</t>
  </si>
  <si>
    <t>HSJP3184935</t>
  </si>
  <si>
    <t>HSJP3184939</t>
  </si>
  <si>
    <t>HSJP3185081</t>
  </si>
  <si>
    <t>HSJP3185475</t>
  </si>
  <si>
    <t>HSJP3185601</t>
  </si>
  <si>
    <t>HSJP3185621</t>
  </si>
  <si>
    <t>HSJP3185623</t>
  </si>
  <si>
    <t>HSJP3185836</t>
  </si>
  <si>
    <t>HSJP3185838</t>
  </si>
  <si>
    <t>HSJP3185842</t>
  </si>
  <si>
    <t>HSJP3185914</t>
  </si>
  <si>
    <t>HSJP3186031</t>
  </si>
  <si>
    <t>HSJP3186106</t>
  </si>
  <si>
    <t>HSJP3186205</t>
  </si>
  <si>
    <t>HSJP3186280</t>
  </si>
  <si>
    <t>HSJP3186296</t>
  </si>
  <si>
    <t>HSJP3186340</t>
  </si>
  <si>
    <t>HSJP3186459</t>
  </si>
  <si>
    <t>HSJP3186532</t>
  </si>
  <si>
    <t>HSJP3186756</t>
  </si>
  <si>
    <t>HSJP3186766</t>
  </si>
  <si>
    <t>HSJP3186779</t>
  </si>
  <si>
    <t>HSJP3187049</t>
  </si>
  <si>
    <t>HSJP3187229</t>
  </si>
  <si>
    <t>HSJP3187492</t>
  </si>
  <si>
    <t>HSJP3187549</t>
  </si>
  <si>
    <t>HSJP3187592</t>
  </si>
  <si>
    <t>HSJP3187670</t>
  </si>
  <si>
    <t>HSJP3187687</t>
  </si>
  <si>
    <t>HSJP3187784</t>
  </si>
  <si>
    <t>HSJP3187814</t>
  </si>
  <si>
    <t>HSJP3187886</t>
  </si>
  <si>
    <t>HSJP3187889</t>
  </si>
  <si>
    <t>HSJP3188046</t>
  </si>
  <si>
    <t>HSJP3188058</t>
  </si>
  <si>
    <t>HSJP3188187</t>
  </si>
  <si>
    <t>HSJP3188711</t>
  </si>
  <si>
    <t>HSJP3189256</t>
  </si>
  <si>
    <t>HSJP3189300</t>
  </si>
  <si>
    <t>HSJP3189335</t>
  </si>
  <si>
    <t>HSJP3189892</t>
  </si>
  <si>
    <t>HSJP3189901</t>
  </si>
  <si>
    <t>HSJP3189914</t>
  </si>
  <si>
    <t>HSJP3190054</t>
  </si>
  <si>
    <t>HSJP3190079</t>
  </si>
  <si>
    <t>HSJP3190462</t>
  </si>
  <si>
    <t>HSJP3190599</t>
  </si>
  <si>
    <t>HSJP3190673</t>
  </si>
  <si>
    <t>HSJP3190990</t>
  </si>
  <si>
    <t>HSJP3190998</t>
  </si>
  <si>
    <t>HSJP3191002</t>
  </si>
  <si>
    <t>HSJP3191004</t>
  </si>
  <si>
    <t>HSJP3191057</t>
  </si>
  <si>
    <t>HSJP3191058</t>
  </si>
  <si>
    <t>HSJP3191180</t>
  </si>
  <si>
    <t>HSJP3191248</t>
  </si>
  <si>
    <t>HSJP3191349</t>
  </si>
  <si>
    <t>HSJP3191618</t>
  </si>
  <si>
    <t>HSJP3191811</t>
  </si>
  <si>
    <t>HSJP3192006</t>
  </si>
  <si>
    <t>HSJP3192022</t>
  </si>
  <si>
    <t>HSJP3192168</t>
  </si>
  <si>
    <t>HSJP3192179</t>
  </si>
  <si>
    <t>HSJP3192220</t>
  </si>
  <si>
    <t>HSJP3192479</t>
  </si>
  <si>
    <t>HSJP3192767</t>
  </si>
  <si>
    <t>HSJP3192936</t>
  </si>
  <si>
    <t>HSJP3193015</t>
  </si>
  <si>
    <t>HSJP3193109</t>
  </si>
  <si>
    <t>HSJP3193503</t>
  </si>
  <si>
    <t>HSJP3193527</t>
  </si>
  <si>
    <t>HSJP3193642</t>
  </si>
  <si>
    <t>HSJP3193734</t>
  </si>
  <si>
    <t>HSJP3193735</t>
  </si>
  <si>
    <t>HSJP3193855</t>
  </si>
  <si>
    <t>HSJP3193915</t>
  </si>
  <si>
    <t>HSJP3194004</t>
  </si>
  <si>
    <t>HSJP3194071</t>
  </si>
  <si>
    <t>HSJP3194073</t>
  </si>
  <si>
    <t>HSJP3194211</t>
  </si>
  <si>
    <t>HSJP3194287</t>
  </si>
  <si>
    <t>HSJP3194866</t>
  </si>
  <si>
    <t>HSJP3194952</t>
  </si>
  <si>
    <t>HSJP3195251</t>
  </si>
  <si>
    <t>HSJP3195259</t>
  </si>
  <si>
    <t>HSJP3195266</t>
  </si>
  <si>
    <t>HSJP3195269</t>
  </si>
  <si>
    <t>HSJP3195273</t>
  </si>
  <si>
    <t>HSJP3195313</t>
  </si>
  <si>
    <t>HSJP3195318</t>
  </si>
  <si>
    <t>HSJP3195385</t>
  </si>
  <si>
    <t>HSJP3195416</t>
  </si>
  <si>
    <t>HSJP3195479</t>
  </si>
  <si>
    <t>HSJP3195543</t>
  </si>
  <si>
    <t>HSJP3195938</t>
  </si>
  <si>
    <t>HSJP3195995</t>
  </si>
  <si>
    <t>HSJP3196001</t>
  </si>
  <si>
    <t>HSJP3196175</t>
  </si>
  <si>
    <t>HSJP3196183</t>
  </si>
  <si>
    <t>HSJP3196483</t>
  </si>
  <si>
    <t>HSJP3196810</t>
  </si>
  <si>
    <t>HSJP3196943</t>
  </si>
  <si>
    <t>HSJP3197060</t>
  </si>
  <si>
    <t>HSJP3197224</t>
  </si>
  <si>
    <t>HSJP3197382</t>
  </si>
  <si>
    <t>HSJP3197669</t>
  </si>
  <si>
    <t>HSJP3197671</t>
  </si>
  <si>
    <t>HSJP3197785</t>
  </si>
  <si>
    <t>HSJP3197906</t>
  </si>
  <si>
    <t>HSJP3198192</t>
  </si>
  <si>
    <t>HSJP3198206</t>
  </si>
  <si>
    <t>HSJP3198286</t>
  </si>
  <si>
    <t>HSJP3198399</t>
  </si>
  <si>
    <t>HSJP3198593</t>
  </si>
  <si>
    <t>HSJP3198611</t>
  </si>
  <si>
    <t>HSJP3198915</t>
  </si>
  <si>
    <t>HSJP3199142</t>
  </si>
  <si>
    <t>HSJP3199175</t>
  </si>
  <si>
    <t>HSJP3199432</t>
  </si>
  <si>
    <t>HSJP3199601</t>
  </si>
  <si>
    <t>HSJP3199694</t>
  </si>
  <si>
    <t>HSJP3199742</t>
  </si>
  <si>
    <t>HSJP3199812</t>
  </si>
  <si>
    <t>HSJP3199857</t>
  </si>
  <si>
    <t>HSJP3200617</t>
  </si>
  <si>
    <t>HSJP3200742</t>
  </si>
  <si>
    <t>HSJP3200886</t>
  </si>
  <si>
    <t>HSJP3201243</t>
  </si>
  <si>
    <t>HSJP3201275</t>
  </si>
  <si>
    <t>HSJP3201359</t>
  </si>
  <si>
    <t>HSJP3201567</t>
  </si>
  <si>
    <t>HSJP3202013</t>
  </si>
  <si>
    <t>HSJP3202021</t>
  </si>
  <si>
    <t>HSJP3202042</t>
  </si>
  <si>
    <t>HSJP3202058</t>
  </si>
  <si>
    <t>HSJP3202067</t>
  </si>
  <si>
    <t>HSJP3202146</t>
  </si>
  <si>
    <t>HSJP3202283</t>
  </si>
  <si>
    <t>HSJP3202356</t>
  </si>
  <si>
    <t>HSJP3202386</t>
  </si>
  <si>
    <t>HSJP3202483</t>
  </si>
  <si>
    <t>HSJP3202485</t>
  </si>
  <si>
    <t>HSJP3202487</t>
  </si>
  <si>
    <t>HSJP3202490</t>
  </si>
  <si>
    <t>HSJP3202492</t>
  </si>
  <si>
    <t>HSJP3202530</t>
  </si>
  <si>
    <t>HSJP3202775</t>
  </si>
  <si>
    <t>HSJP3202963</t>
  </si>
  <si>
    <t>HSJP3202972</t>
  </si>
  <si>
    <t>HSJP3202993</t>
  </si>
  <si>
    <t>HSJP3203011</t>
  </si>
  <si>
    <t>HSJP3203027</t>
  </si>
  <si>
    <t>HSJP3203029</t>
  </si>
  <si>
    <t>HSJP3203038</t>
  </si>
  <si>
    <t>HSJP3203108</t>
  </si>
  <si>
    <t>HSJP3203124</t>
  </si>
  <si>
    <t>HSJP3203149</t>
  </si>
  <si>
    <t>HSJP3203171</t>
  </si>
  <si>
    <t>HSJP3203188</t>
  </si>
  <si>
    <t>HSJP3203192</t>
  </si>
  <si>
    <t>HSJP3203199</t>
  </si>
  <si>
    <t>HSJP3203270</t>
  </si>
  <si>
    <t>HSJP3203287</t>
  </si>
  <si>
    <t>HSJP3203322</t>
  </si>
  <si>
    <t>HSJP3203391</t>
  </si>
  <si>
    <t>HSJP3203409</t>
  </si>
  <si>
    <t>HSJP3203416</t>
  </si>
  <si>
    <t>HSJP3203424</t>
  </si>
  <si>
    <t>HSJP3203426</t>
  </si>
  <si>
    <t>HSJP3203431</t>
  </si>
  <si>
    <t>HSJP3203467</t>
  </si>
  <si>
    <t>HSJP3203504</t>
  </si>
  <si>
    <t>HSJP3203590</t>
  </si>
  <si>
    <t>HSJP3203613</t>
  </si>
  <si>
    <t>HSJP3203620</t>
  </si>
  <si>
    <t>HSJP3203636</t>
  </si>
  <si>
    <t>HSJP3203678</t>
  </si>
  <si>
    <t>HSJP3203683</t>
  </si>
  <si>
    <t>HSJP3203798</t>
  </si>
  <si>
    <t>HSJP3203824</t>
  </si>
  <si>
    <t>HSJP3203860</t>
  </si>
  <si>
    <t>HSJP3203881</t>
  </si>
  <si>
    <t>HSJP3203899</t>
  </si>
  <si>
    <t>HSJP3203907</t>
  </si>
  <si>
    <t>HSJP3203911</t>
  </si>
  <si>
    <t>HSJP3203961</t>
  </si>
  <si>
    <t>HSJP3203983</t>
  </si>
  <si>
    <t>HSJP3204044</t>
  </si>
  <si>
    <t>HSJP3204075</t>
  </si>
  <si>
    <t>HSJP3204085</t>
  </si>
  <si>
    <t>HSJP3204087</t>
  </si>
  <si>
    <t>HSJP3204119</t>
  </si>
  <si>
    <t>HSJP3204244</t>
  </si>
  <si>
    <t>HSJP3204306</t>
  </si>
  <si>
    <t>HSJP3204317</t>
  </si>
  <si>
    <t>HSJP3204321</t>
  </si>
  <si>
    <t>HSJP3204359</t>
  </si>
  <si>
    <t>HSJP3204372</t>
  </si>
  <si>
    <t>HSJP3204382</t>
  </si>
  <si>
    <t>HSJP3204438</t>
  </si>
  <si>
    <t>HSJP3204695</t>
  </si>
  <si>
    <t>HSJP3204710</t>
  </si>
  <si>
    <t>HSJP3204750</t>
  </si>
  <si>
    <t>HSJP3204803</t>
  </si>
  <si>
    <t>HSJP3204807</t>
  </si>
  <si>
    <t>HSJP3204910</t>
  </si>
  <si>
    <t>HSJP3204970</t>
  </si>
  <si>
    <t>HSJP3204971</t>
  </si>
  <si>
    <t>HSJP3204983</t>
  </si>
  <si>
    <t>HSJP3204984</t>
  </si>
  <si>
    <t>HSJP3205018</t>
  </si>
  <si>
    <t>HSJP3205049</t>
  </si>
  <si>
    <t>HSJP3205055</t>
  </si>
  <si>
    <t>HSJP3205074</t>
  </si>
  <si>
    <t>HSJP3205080</t>
  </si>
  <si>
    <t>HSJP3205083</t>
  </si>
  <si>
    <t>HSJP3205107</t>
  </si>
  <si>
    <t>HSJP3205114</t>
  </si>
  <si>
    <t>HSJP3205128</t>
  </si>
  <si>
    <t>HSJP3205136</t>
  </si>
  <si>
    <t>HSJP3205162</t>
  </si>
  <si>
    <t>HSJP3205203</t>
  </si>
  <si>
    <t>HSJP3205239</t>
  </si>
  <si>
    <t>HSJP3205254</t>
  </si>
  <si>
    <t>HSJP3205384</t>
  </si>
  <si>
    <t>HSJP3205494</t>
  </si>
  <si>
    <t>HSJP3205508</t>
  </si>
  <si>
    <t>HSJP3205553</t>
  </si>
  <si>
    <t>HSJP3205604</t>
  </si>
  <si>
    <t>HSJP3205690</t>
  </si>
  <si>
    <t>HSJP3205714</t>
  </si>
  <si>
    <t>HSJP3205733</t>
  </si>
  <si>
    <t>HSJP3205757</t>
  </si>
  <si>
    <t>HSJP3205760</t>
  </si>
  <si>
    <t>HSJP3205764</t>
  </si>
  <si>
    <t>HSJP3205804</t>
  </si>
  <si>
    <t>HSJP3205855</t>
  </si>
  <si>
    <t>HSJP3205877</t>
  </si>
  <si>
    <t>HSJP3205889</t>
  </si>
  <si>
    <t>HSJP3205947</t>
  </si>
  <si>
    <t>HSJP3206035</t>
  </si>
  <si>
    <t>HSJP3206038</t>
  </si>
  <si>
    <t>HSJP3206066</t>
  </si>
  <si>
    <t>HSJP3206142</t>
  </si>
  <si>
    <t>HSJP3206183</t>
  </si>
  <si>
    <t>HSJP3206234</t>
  </si>
  <si>
    <t>HSJP3206258</t>
  </si>
  <si>
    <t>HSJP3206293</t>
  </si>
  <si>
    <t>HSJP3206404</t>
  </si>
  <si>
    <t>HSJP3206421</t>
  </si>
  <si>
    <t>HSJP3206447</t>
  </si>
  <si>
    <t>HSJP3206468</t>
  </si>
  <si>
    <t>HSJP3206546</t>
  </si>
  <si>
    <t>HSJP3206589</t>
  </si>
  <si>
    <t>HSJP3206592</t>
  </si>
  <si>
    <t>HSJP3206606</t>
  </si>
  <si>
    <t>HSJP3206615</t>
  </si>
  <si>
    <t>HSJP3206621</t>
  </si>
  <si>
    <t>HSJP3206624</t>
  </si>
  <si>
    <t>HSJP3206640</t>
  </si>
  <si>
    <t>HSJP3206648</t>
  </si>
  <si>
    <t>HSJP3206676</t>
  </si>
  <si>
    <t>HSJP3206690</t>
  </si>
  <si>
    <t>HSJP3206735</t>
  </si>
  <si>
    <t>HSJP3206750</t>
  </si>
  <si>
    <t>HSJP3206782</t>
  </si>
  <si>
    <t>HSJP3206812</t>
  </si>
  <si>
    <t>HSJP3206822</t>
  </si>
  <si>
    <t>HSJP3206870</t>
  </si>
  <si>
    <t>HSJP3206899</t>
  </si>
  <si>
    <t>HSJP3206979</t>
  </si>
  <si>
    <t>HSJP3206987</t>
  </si>
  <si>
    <t>HSJP3206992</t>
  </si>
  <si>
    <t>HSJP3207017</t>
  </si>
  <si>
    <t>HSJP3207029</t>
  </si>
  <si>
    <t>HSJP3207050</t>
  </si>
  <si>
    <t>HSJP3207081</t>
  </si>
  <si>
    <t>HSJP3207093</t>
  </si>
  <si>
    <t>HSJP3207107</t>
  </si>
  <si>
    <t>HSJP3207123</t>
  </si>
  <si>
    <t>HSJP3207169</t>
  </si>
  <si>
    <t>HSJP3207179</t>
  </si>
  <si>
    <t>HSJP3207219</t>
  </si>
  <si>
    <t>HSJP3207248</t>
  </si>
  <si>
    <t>HSJP3207297</t>
  </si>
  <si>
    <t>HSJP3207332</t>
  </si>
  <si>
    <t>HSJP3207396</t>
  </si>
  <si>
    <t>HSJP3207399</t>
  </si>
  <si>
    <t>HSJP3207412</t>
  </si>
  <si>
    <t>HSJP3207426</t>
  </si>
  <si>
    <t>HSJP3207463</t>
  </si>
  <si>
    <t>HSJP3207465</t>
  </si>
  <si>
    <t>HSJP3207481</t>
  </si>
  <si>
    <t>HSJP3207532</t>
  </si>
  <si>
    <t>HSJP3207562</t>
  </si>
  <si>
    <t>HSJP3207632</t>
  </si>
  <si>
    <t>HSJP3207637</t>
  </si>
  <si>
    <t>HSJP3207663</t>
  </si>
  <si>
    <t>HSJP3207676</t>
  </si>
  <si>
    <t>HSJP3207677</t>
  </si>
  <si>
    <t>HSJP3207680</t>
  </si>
  <si>
    <t>HSJP3207741</t>
  </si>
  <si>
    <t>HSJP3207777</t>
  </si>
  <si>
    <t>HSJP3207802</t>
  </si>
  <si>
    <t>HSJP3207804</t>
  </si>
  <si>
    <t>HSJP3207821</t>
  </si>
  <si>
    <t>HSJP3207884</t>
  </si>
  <si>
    <t>HSJP3207885</t>
  </si>
  <si>
    <t>HSJP3207922</t>
  </si>
  <si>
    <t>HSJP3207953</t>
  </si>
  <si>
    <t>HSJP3207986</t>
  </si>
  <si>
    <t>HSJP3208106</t>
  </si>
  <si>
    <t>HSJP3208111</t>
  </si>
  <si>
    <t>HSJP3208139</t>
  </si>
  <si>
    <t>HSJP3208140</t>
  </si>
  <si>
    <t>HSJP3208174</t>
  </si>
  <si>
    <t>HSJP3208191</t>
  </si>
  <si>
    <t>HSJP3208207</t>
  </si>
  <si>
    <t>HSJP3208216</t>
  </si>
  <si>
    <t>HSJP3208308</t>
  </si>
  <si>
    <t>HSJP3208371</t>
  </si>
  <si>
    <t>HSJP3208375</t>
  </si>
  <si>
    <t>HSJP3208381</t>
  </si>
  <si>
    <t>HSJP3208401</t>
  </si>
  <si>
    <t>HSJP3208428</t>
  </si>
  <si>
    <t>HSJP3208429</t>
  </si>
  <si>
    <t>HSJP3208441</t>
  </si>
  <si>
    <t>HSJP3208468</t>
  </si>
  <si>
    <t>HSJP3208473</t>
  </si>
  <si>
    <t>HSJP3208504</t>
  </si>
  <si>
    <t>HSJP3208516</t>
  </si>
  <si>
    <t>HSJP3208519</t>
  </si>
  <si>
    <t>HSJP3208543</t>
  </si>
  <si>
    <t>HSJP3208551</t>
  </si>
  <si>
    <t>HSJP3208565</t>
  </si>
  <si>
    <t>HSJP3208600</t>
  </si>
  <si>
    <t>HSJP3208642</t>
  </si>
  <si>
    <t>HSJP3208644</t>
  </si>
  <si>
    <t>HSJP3208655</t>
  </si>
  <si>
    <t>HSJP3208686</t>
  </si>
  <si>
    <t>HSJP3208699</t>
  </si>
  <si>
    <t>HSJP3208701</t>
  </si>
  <si>
    <t>HSJP3208721</t>
  </si>
  <si>
    <t>HSJP3208753</t>
  </si>
  <si>
    <t>HSJP3208808</t>
  </si>
  <si>
    <t>HSJP3208821</t>
  </si>
  <si>
    <t>HSJP3208832</t>
  </si>
  <si>
    <t>HSJP3208854</t>
  </si>
  <si>
    <t>HSJP3208910</t>
  </si>
  <si>
    <t>HSJP3208911</t>
  </si>
  <si>
    <t>HSJP3208926</t>
  </si>
  <si>
    <t>HSJP3208937</t>
  </si>
  <si>
    <t>HSJP3208948</t>
  </si>
  <si>
    <t>HSJP3208951</t>
  </si>
  <si>
    <t>HSJP3208956</t>
  </si>
  <si>
    <t>HSJP3208963</t>
  </si>
  <si>
    <t>HSJP3208970</t>
  </si>
  <si>
    <t>HSJP3208995</t>
  </si>
  <si>
    <t>HSJP3209003</t>
  </si>
  <si>
    <t>HSJP3209009</t>
  </si>
  <si>
    <t>HSJP3209010</t>
  </si>
  <si>
    <t>HSJP3209012</t>
  </si>
  <si>
    <t>HSJP3209080</t>
  </si>
  <si>
    <t>HSJP3209124</t>
  </si>
  <si>
    <t>HSJP3209125</t>
  </si>
  <si>
    <t>HSJP3209139</t>
  </si>
  <si>
    <t>HSJP3209152</t>
  </si>
  <si>
    <t>HSJP3209171</t>
  </si>
  <si>
    <t>HSJP3209175</t>
  </si>
  <si>
    <t>HSJP3209183</t>
  </si>
  <si>
    <t>HSJP3209320</t>
  </si>
  <si>
    <t>HSJP3209338</t>
  </si>
  <si>
    <t>HSJP3209347</t>
  </si>
  <si>
    <t>HSJP3209375</t>
  </si>
  <si>
    <t>HSJP3209411</t>
  </si>
  <si>
    <t>HSJP3209424</t>
  </si>
  <si>
    <t>HSJP3209452</t>
  </si>
  <si>
    <t>HSJP3209461</t>
  </si>
  <si>
    <t>HSJP3209462</t>
  </si>
  <si>
    <t>HSJP3209464</t>
  </si>
  <si>
    <t>HSJP3209511</t>
  </si>
  <si>
    <t>HSJP3209581</t>
  </si>
  <si>
    <t>HSJP3209610</t>
  </si>
  <si>
    <t>HSJP3209616</t>
  </si>
  <si>
    <t>HSJP3209653</t>
  </si>
  <si>
    <t>HSJP3209785</t>
  </si>
  <si>
    <t>HSJP3209828</t>
  </si>
  <si>
    <t>HSJP3209835</t>
  </si>
  <si>
    <t>HSJP3209842</t>
  </si>
  <si>
    <t>HSJP3209877</t>
  </si>
  <si>
    <t>HSJP3209900</t>
  </si>
  <si>
    <t>HSJP3209916</t>
  </si>
  <si>
    <t>HSJP3209945</t>
  </si>
  <si>
    <t>HSJP3209951</t>
  </si>
  <si>
    <t>HSJP3209952</t>
  </si>
  <si>
    <t>HSJP3209953</t>
  </si>
  <si>
    <t>HSJP3209981</t>
  </si>
  <si>
    <t>HSJP3209990</t>
  </si>
  <si>
    <t>HSJP3209998</t>
  </si>
  <si>
    <t>HSJP3210037</t>
  </si>
  <si>
    <t>HSJP3210068</t>
  </si>
  <si>
    <t>HSJP3210079</t>
  </si>
  <si>
    <t>HSJP3210088</t>
  </si>
  <si>
    <t>HSJP3210180</t>
  </si>
  <si>
    <t>HSJP3210215</t>
  </si>
  <si>
    <t>HSJP3210243</t>
  </si>
  <si>
    <t>HSJP3210260</t>
  </si>
  <si>
    <t>HSJP3210264</t>
  </si>
  <si>
    <t>HSJP3210280</t>
  </si>
  <si>
    <t>HSJP3210305</t>
  </si>
  <si>
    <t>HSJP3210308</t>
  </si>
  <si>
    <t>HSJP3210320</t>
  </si>
  <si>
    <t>HSJP3210344</t>
  </si>
  <si>
    <t>HSJP3210389</t>
  </si>
  <si>
    <t>HSJP3210424</t>
  </si>
  <si>
    <t>HSJP3210443</t>
  </si>
  <si>
    <t>HSJP3210470</t>
  </si>
  <si>
    <t>HSJP3210477</t>
  </si>
  <si>
    <t>HSJP3210508</t>
  </si>
  <si>
    <t>HSJP3210553</t>
  </si>
  <si>
    <t>HSJP3210578</t>
  </si>
  <si>
    <t>HSJP3210604</t>
  </si>
  <si>
    <t>HSJP3210647</t>
  </si>
  <si>
    <t>HSJP3210653</t>
  </si>
  <si>
    <t>HSJP3210658</t>
  </si>
  <si>
    <t>HSJP3210682</t>
  </si>
  <si>
    <t>HSJP3210709</t>
  </si>
  <si>
    <t>HSJP3210797</t>
  </si>
  <si>
    <t>HSJP3210806</t>
  </si>
  <si>
    <t>HSJP3211016</t>
  </si>
  <si>
    <t>HSJP3211029</t>
  </si>
  <si>
    <t>HSJP3211035</t>
  </si>
  <si>
    <t>HSJP3211037</t>
  </si>
  <si>
    <t>HSJP3211072</t>
  </si>
  <si>
    <t>HSJP3211084</t>
  </si>
  <si>
    <t>HSJP3211105</t>
  </si>
  <si>
    <t>HSJP3211130</t>
  </si>
  <si>
    <t>HSJP3211131</t>
  </si>
  <si>
    <t>HSJP3211160</t>
  </si>
  <si>
    <t>HSJP3211180</t>
  </si>
  <si>
    <t>HSJP3211185</t>
  </si>
  <si>
    <t>HSJP3211216</t>
  </si>
  <si>
    <t>HSJP3211227</t>
  </si>
  <si>
    <t>HSJP3211301</t>
  </si>
  <si>
    <t>HSJP3211317</t>
  </si>
  <si>
    <t>HSJP3211324</t>
  </si>
  <si>
    <t>HSJP3211352</t>
  </si>
  <si>
    <t>HSJP3211360</t>
  </si>
  <si>
    <t>HSJP3211368</t>
  </si>
  <si>
    <t>HSJP3211394</t>
  </si>
  <si>
    <t>HSJP3211408</t>
  </si>
  <si>
    <t>HSJP3211411</t>
  </si>
  <si>
    <t>HSJP3211412</t>
  </si>
  <si>
    <t>HSJP3211428</t>
  </si>
  <si>
    <t>HSJP3211430</t>
  </si>
  <si>
    <t>HSJP3211491</t>
  </si>
  <si>
    <t>HSJP3211508</t>
  </si>
  <si>
    <t>HSJP3211539</t>
  </si>
  <si>
    <t>HSJP3211544</t>
  </si>
  <si>
    <t>HSJP3211545</t>
  </si>
  <si>
    <t>HSJP3211561</t>
  </si>
  <si>
    <t>HSJP3211585</t>
  </si>
  <si>
    <t>HSJP3211598</t>
  </si>
  <si>
    <t>HSJP3211633</t>
  </si>
  <si>
    <t>HSJP3211636</t>
  </si>
  <si>
    <t>HSJP3211637</t>
  </si>
  <si>
    <t>HSJP3211651</t>
  </si>
  <si>
    <t>HSJP3211659</t>
  </si>
  <si>
    <t>HSJP3211688</t>
  </si>
  <si>
    <t>HSJP3211704</t>
  </si>
  <si>
    <t>HSJP3211751</t>
  </si>
  <si>
    <t>HSJP3211752</t>
  </si>
  <si>
    <t>HSJP3211784</t>
  </si>
  <si>
    <t>HSJP3211848</t>
  </si>
  <si>
    <t>HSJP3211854</t>
  </si>
  <si>
    <t>HSJP3211861</t>
  </si>
  <si>
    <t>HSJP3211897</t>
  </si>
  <si>
    <t>HSJP3211898</t>
  </si>
  <si>
    <t>HSJP3211905</t>
  </si>
  <si>
    <t>HSJP3211911</t>
  </si>
  <si>
    <t>HSJP3211931</t>
  </si>
  <si>
    <t>HSJP3211936</t>
  </si>
  <si>
    <t>HSJP3211938</t>
  </si>
  <si>
    <t>HSJP3211942</t>
  </si>
  <si>
    <t>HSJP3211950</t>
  </si>
  <si>
    <t>HSJP3211957</t>
  </si>
  <si>
    <t>HSJP3211962</t>
  </si>
  <si>
    <t>HSJP3211966</t>
  </si>
  <si>
    <t>HSJP3211975</t>
  </si>
  <si>
    <t>HSJP3211983</t>
  </si>
  <si>
    <t>HSJP3211990</t>
  </si>
  <si>
    <t>HSJP3211998</t>
  </si>
  <si>
    <t>HSJP3212014</t>
  </si>
  <si>
    <t>HSJP3212021</t>
  </si>
  <si>
    <t>HSJP3212071</t>
  </si>
  <si>
    <t>HSJP3212116</t>
  </si>
  <si>
    <t>HSJP3212121</t>
  </si>
  <si>
    <t>HSJP3212148</t>
  </si>
  <si>
    <t>HSJP3212155</t>
  </si>
  <si>
    <t>HSJP3212176</t>
  </si>
  <si>
    <t>HSJP3212180</t>
  </si>
  <si>
    <t>HSJP3212231</t>
  </si>
  <si>
    <t>HSJP3212236</t>
  </si>
  <si>
    <t>HSJP3212264</t>
  </si>
  <si>
    <t>HSJP3212335</t>
  </si>
  <si>
    <t>HSJP3212351</t>
  </si>
  <si>
    <t>HSJP3212366</t>
  </si>
  <si>
    <t>HSJP3212371</t>
  </si>
  <si>
    <t>HSJP3212381</t>
  </si>
  <si>
    <t>HSJP3212383</t>
  </si>
  <si>
    <t>HSJP3212398</t>
  </si>
  <si>
    <t>HSJP3212403</t>
  </si>
  <si>
    <t>HSJP3212406</t>
  </si>
  <si>
    <t>HSJP3212425</t>
  </si>
  <si>
    <t>HSJP3212427</t>
  </si>
  <si>
    <t>HSJP3212456</t>
  </si>
  <si>
    <t>HSJP3212479</t>
  </si>
  <si>
    <t>HSJP3212482</t>
  </si>
  <si>
    <t>HSJP3212590</t>
  </si>
  <si>
    <t>HSJP3212591</t>
  </si>
  <si>
    <t>HSJP3212678</t>
  </si>
  <si>
    <t>HSJP3212714</t>
  </si>
  <si>
    <t>HSJP3212778</t>
  </si>
  <si>
    <t>HSJP3212782</t>
  </si>
  <si>
    <t>HSJP3212808</t>
  </si>
  <si>
    <t>HSJP3212819</t>
  </si>
  <si>
    <t>HSJP3212866</t>
  </si>
  <si>
    <t>HSJP3212867</t>
  </si>
  <si>
    <t>HSJP3212875</t>
  </si>
  <si>
    <t>HSJP3212892</t>
  </si>
  <si>
    <t>HSJP3212894</t>
  </si>
  <si>
    <t>HSJP3212903</t>
  </si>
  <si>
    <t>HSJP3212905</t>
  </si>
  <si>
    <t>HSJP3212908</t>
  </si>
  <si>
    <t>HSJP3212969</t>
  </si>
  <si>
    <t>HSJP3212980</t>
  </si>
  <si>
    <t>HSJP3212993</t>
  </si>
  <si>
    <t>HSJP3213010</t>
  </si>
  <si>
    <t>HSJP3213042</t>
  </si>
  <si>
    <t>HSJP3213047</t>
  </si>
  <si>
    <t>HSJP3213049</t>
  </si>
  <si>
    <t>HSJP3213074</t>
  </si>
  <si>
    <t>HSJP3213138</t>
  </si>
  <si>
    <t>HSJP3213178</t>
  </si>
  <si>
    <t>HSJP3213197</t>
  </si>
  <si>
    <t>HSJP3213222</t>
  </si>
  <si>
    <t>HSJP3213234</t>
  </si>
  <si>
    <t>HSJP3213266</t>
  </si>
  <si>
    <t>HSJP3213285</t>
  </si>
  <si>
    <t>HSJP3213313</t>
  </si>
  <si>
    <t>HSJP3213350</t>
  </si>
  <si>
    <t>HSJP3213358</t>
  </si>
  <si>
    <t>HSJP3213361</t>
  </si>
  <si>
    <t>HSJP3213362</t>
  </si>
  <si>
    <t>HSJP3213378</t>
  </si>
  <si>
    <t>HSJP3213386</t>
  </si>
  <si>
    <t>HSJP3213396</t>
  </si>
  <si>
    <t>HSJP3213433</t>
  </si>
  <si>
    <t>HSJP3213470</t>
  </si>
  <si>
    <t>HSJP3213506</t>
  </si>
  <si>
    <t>HSJP3213512</t>
  </si>
  <si>
    <t>HSJP3213680</t>
  </si>
  <si>
    <t>HSJP3213700</t>
  </si>
  <si>
    <t>HSJP3213701</t>
  </si>
  <si>
    <t>HSJP3213720</t>
  </si>
  <si>
    <t>HSJP3213733</t>
  </si>
  <si>
    <t>HSJP3213735</t>
  </si>
  <si>
    <t>HSJP3213753</t>
  </si>
  <si>
    <t>HSJP3213783</t>
  </si>
  <si>
    <t>HSJP3213792</t>
  </si>
  <si>
    <t>HSJP3213807</t>
  </si>
  <si>
    <t>HSJP3213810</t>
  </si>
  <si>
    <t>HSJP3213813</t>
  </si>
  <si>
    <t>HSJP3213819</t>
  </si>
  <si>
    <t>HSJP3213821</t>
  </si>
  <si>
    <t>HSJP3213830</t>
  </si>
  <si>
    <t>HSJP3213845</t>
  </si>
  <si>
    <t>HSJP3213871</t>
  </si>
  <si>
    <t>HSJP3213877</t>
  </si>
  <si>
    <t>HSJP3213988</t>
  </si>
  <si>
    <t>HSJP3214071</t>
  </si>
  <si>
    <t>HSJP3214125</t>
  </si>
  <si>
    <t>HSJP3214166</t>
  </si>
  <si>
    <t>HSJP3214186</t>
  </si>
  <si>
    <t>HSJP3214205</t>
  </si>
  <si>
    <t>HSJP3214218</t>
  </si>
  <si>
    <t>HSJP3214231</t>
  </si>
  <si>
    <t>HSJP3214233</t>
  </si>
  <si>
    <t>HSJP3214239</t>
  </si>
  <si>
    <t>HSJP3214242</t>
  </si>
  <si>
    <t>HSJP3214250</t>
  </si>
  <si>
    <t>HSJP3214261</t>
  </si>
  <si>
    <t>HSJP3214262</t>
  </si>
  <si>
    <t>HSJP3214266</t>
  </si>
  <si>
    <t>HSJP3214283</t>
  </si>
  <si>
    <t>HSJP3214286</t>
  </si>
  <si>
    <t>HSJP3214302</t>
  </si>
  <si>
    <t>HSJP3214330</t>
  </si>
  <si>
    <t>HSJP3214346</t>
  </si>
  <si>
    <t>HSJP3214351</t>
  </si>
  <si>
    <t>HSJP3214352</t>
  </si>
  <si>
    <t>HSJP3214367</t>
  </si>
  <si>
    <t>HSJP3214368</t>
  </si>
  <si>
    <t>HSJP3214432</t>
  </si>
  <si>
    <t>HSJP3214439</t>
  </si>
  <si>
    <t>HSJP3214447</t>
  </si>
  <si>
    <t>HSJP3214515</t>
  </si>
  <si>
    <t>HSJP3214521</t>
  </si>
  <si>
    <t>HSJP3214562</t>
  </si>
  <si>
    <t>HSJP3214569</t>
  </si>
  <si>
    <t>HSJP3214571</t>
  </si>
  <si>
    <t>HSJP3214578</t>
  </si>
  <si>
    <t>HSJP3214599</t>
  </si>
  <si>
    <t>HSJP3214601</t>
  </si>
  <si>
    <t>HSJP3214611</t>
  </si>
  <si>
    <t>HSJP3214618</t>
  </si>
  <si>
    <t>HSJP3214695</t>
  </si>
  <si>
    <t>HSJP3214717</t>
  </si>
  <si>
    <t>HSJP3214728</t>
  </si>
  <si>
    <t>HSJP3214732</t>
  </si>
  <si>
    <t>HSJP3214734</t>
  </si>
  <si>
    <t>HSJP3214778</t>
  </si>
  <si>
    <t>HSJP3214782</t>
  </si>
  <si>
    <t>HSJP3214800</t>
  </si>
  <si>
    <t>HSJP3214839</t>
  </si>
  <si>
    <t>HSJP3214847</t>
  </si>
  <si>
    <t>HSJP3214902</t>
  </si>
  <si>
    <t>HSJP3214943</t>
  </si>
  <si>
    <t>HSJP3215039</t>
  </si>
  <si>
    <t>HSJP3215042</t>
  </si>
  <si>
    <t>HSJP3215066</t>
  </si>
  <si>
    <t>HSJP3215082</t>
  </si>
  <si>
    <t>HSJP3215152</t>
  </si>
  <si>
    <t>HSJP3215153</t>
  </si>
  <si>
    <t>HSJP3215158</t>
  </si>
  <si>
    <t>HSJP3215222</t>
  </si>
  <si>
    <t>HSJP3215237</t>
  </si>
  <si>
    <t>HSJP3215268</t>
  </si>
  <si>
    <t>HSJP3215277</t>
  </si>
  <si>
    <t>HSJP3215289</t>
  </si>
  <si>
    <t>HSJP3215374</t>
  </si>
  <si>
    <t>HSJP3215382</t>
  </si>
  <si>
    <t>HSJP3215391</t>
  </si>
  <si>
    <t>HSJP3215434</t>
  </si>
  <si>
    <t>HSJP3215437</t>
  </si>
  <si>
    <t>HSJP3215439</t>
  </si>
  <si>
    <t>HSJP3215470</t>
  </si>
  <si>
    <t>HSJP3215493</t>
  </si>
  <si>
    <t>HSJP3215530</t>
  </si>
  <si>
    <t>HSJP3215534</t>
  </si>
  <si>
    <t>HSJP3215539</t>
  </si>
  <si>
    <t>HSJP3215544</t>
  </si>
  <si>
    <t>HSJP3215559</t>
  </si>
  <si>
    <t>HSJP3215561</t>
  </si>
  <si>
    <t>HSJP3215604</t>
  </si>
  <si>
    <t>HSJP3215623</t>
  </si>
  <si>
    <t>HSJP3215628</t>
  </si>
  <si>
    <t>HSJP3215630</t>
  </si>
  <si>
    <t>HSJP3215657</t>
  </si>
  <si>
    <t>HSJP3215678</t>
  </si>
  <si>
    <t>HSJP3215729</t>
  </si>
  <si>
    <t>HSJP3215764</t>
  </si>
  <si>
    <t>HSJP3215766</t>
  </si>
  <si>
    <t>HSJP3215772</t>
  </si>
  <si>
    <t>HSJP3215778</t>
  </si>
  <si>
    <t>HSJP3215932</t>
  </si>
  <si>
    <t>HSJP3215937</t>
  </si>
  <si>
    <t>HSJP3215955</t>
  </si>
  <si>
    <t>HSJP3215956</t>
  </si>
  <si>
    <t>HSJP3215960</t>
  </si>
  <si>
    <t>HSJP3215998</t>
  </si>
  <si>
    <t>HSJP3216093</t>
  </si>
  <si>
    <t>HSJP3216094</t>
  </si>
  <si>
    <t>HSJP3216105</t>
  </si>
  <si>
    <t>HSJP3216131</t>
  </si>
  <si>
    <t>HSJP3216151</t>
  </si>
  <si>
    <t>HSJP3216191</t>
  </si>
  <si>
    <t>HSJP3216195</t>
  </si>
  <si>
    <t>HSJP3216217</t>
  </si>
  <si>
    <t>HSJP3216252</t>
  </si>
  <si>
    <t>HSJP3216310</t>
  </si>
  <si>
    <t>HSJP3216360</t>
  </si>
  <si>
    <t>HSJP3216372</t>
  </si>
  <si>
    <t>HSJP3216413</t>
  </si>
  <si>
    <t>HSJP3216424</t>
  </si>
  <si>
    <t>HSJP3216435</t>
  </si>
  <si>
    <t>HSJP3216456</t>
  </si>
  <si>
    <t>HSJP3216460</t>
  </si>
  <si>
    <t>HSJP3216463</t>
  </si>
  <si>
    <t>HSJP3216480</t>
  </si>
  <si>
    <t>HSJP3216484</t>
  </si>
  <si>
    <t>HSJP3216493</t>
  </si>
  <si>
    <t>HSJP3216499</t>
  </si>
  <si>
    <t>HSJP3216509</t>
  </si>
  <si>
    <t>HSJP3216511</t>
  </si>
  <si>
    <t>HSJP3216522</t>
  </si>
  <si>
    <t>HSJP3216527</t>
  </si>
  <si>
    <t>HSJP3216531</t>
  </si>
  <si>
    <t>HSJP3216551</t>
  </si>
  <si>
    <t>HSJP3216559</t>
  </si>
  <si>
    <t>HSJP3216659</t>
  </si>
  <si>
    <t>HSJP3216696</t>
  </si>
  <si>
    <t>HSJP3216730</t>
  </si>
  <si>
    <t>HSJP3216758</t>
  </si>
  <si>
    <t>HSJP3216832</t>
  </si>
  <si>
    <t>HSJP3216846</t>
  </si>
  <si>
    <t>HSJP3216896</t>
  </si>
  <si>
    <t>HSJP3216897</t>
  </si>
  <si>
    <t>HSJP3216929</t>
  </si>
  <si>
    <t>HSJP3216956</t>
  </si>
  <si>
    <t>HSJP3216982</t>
  </si>
  <si>
    <t>HSJP3216990</t>
  </si>
  <si>
    <t>HSJP3217016</t>
  </si>
  <si>
    <t>HSJP3217032</t>
  </si>
  <si>
    <t>HSJP3217072</t>
  </si>
  <si>
    <t>HSJP3217124</t>
  </si>
  <si>
    <t>HSJP3217127</t>
  </si>
  <si>
    <t>HSJP3217138</t>
  </si>
  <si>
    <t>HSJP3217159</t>
  </si>
  <si>
    <t>HSJP3217165</t>
  </si>
  <si>
    <t>HSJP3217253</t>
  </si>
  <si>
    <t>HSJP3217258</t>
  </si>
  <si>
    <t>HSJP3217287</t>
  </si>
  <si>
    <t>HSJP3217295</t>
  </si>
  <si>
    <t>HSJP3217304</t>
  </si>
  <si>
    <t>HSJP3217312</t>
  </si>
  <si>
    <t>HSJP3217316</t>
  </si>
  <si>
    <t>HSJP3217335</t>
  </si>
  <si>
    <t>HSJP3217356</t>
  </si>
  <si>
    <t>HSJP3217412</t>
  </si>
  <si>
    <t>HSJP3217505</t>
  </si>
  <si>
    <t>HSJP3217561</t>
  </si>
  <si>
    <t>HSJP3217570</t>
  </si>
  <si>
    <t>HSJP3217583</t>
  </si>
  <si>
    <t>HSJP3217592</t>
  </si>
  <si>
    <t>HSJP3217595</t>
  </si>
  <si>
    <t>HSJP3217650</t>
  </si>
  <si>
    <t>HSJP3217664</t>
  </si>
  <si>
    <t>HSJP3217736</t>
  </si>
  <si>
    <t>HSJP3217740</t>
  </si>
  <si>
    <t>HSJP3217746</t>
  </si>
  <si>
    <t>HSJP3217764</t>
  </si>
  <si>
    <t>HSJP3217779</t>
  </si>
  <si>
    <t>HSJP3217793</t>
  </si>
  <si>
    <t>HSJP3217815</t>
  </si>
  <si>
    <t>HSJP3217848</t>
  </si>
  <si>
    <t>HSJP3217856</t>
  </si>
  <si>
    <t>HSJP3217973</t>
  </si>
  <si>
    <t>HSJP3217998</t>
  </si>
  <si>
    <t>HSJP3218014</t>
  </si>
  <si>
    <t>HSJP3218078</t>
  </si>
  <si>
    <t>HSJP3218105</t>
  </si>
  <si>
    <t>HSJP3218125</t>
  </si>
  <si>
    <t>HSJP3218165</t>
  </si>
  <si>
    <t>HSJP3218210</t>
  </si>
  <si>
    <t>HSJP3218282</t>
  </si>
  <si>
    <t>HSJP3218438</t>
  </si>
  <si>
    <t>HSJP3218478</t>
  </si>
  <si>
    <t>HSJP3218497</t>
  </si>
  <si>
    <t>HSJP3218528</t>
  </si>
  <si>
    <t>HSJP3218530</t>
  </si>
  <si>
    <t>HSJP3218540</t>
  </si>
  <si>
    <t>HSJP3218544</t>
  </si>
  <si>
    <t>HSJP3218547</t>
  </si>
  <si>
    <t>HSJP3218550</t>
  </si>
  <si>
    <t>HSJP3218551</t>
  </si>
  <si>
    <t>HSJP3218557</t>
  </si>
  <si>
    <t>HSJP3218558</t>
  </si>
  <si>
    <t>HSJP3218568</t>
  </si>
  <si>
    <t>HSJP3218573</t>
  </si>
  <si>
    <t>HSJP3218575</t>
  </si>
  <si>
    <t>HSJP3218584</t>
  </si>
  <si>
    <t>HSJP3218600</t>
  </si>
  <si>
    <t>HSJP3218606</t>
  </si>
  <si>
    <t>HSJP3218673</t>
  </si>
  <si>
    <t>HSJP3218680</t>
  </si>
  <si>
    <t>HSJP3218819</t>
  </si>
  <si>
    <t>HSJP3218823</t>
  </si>
  <si>
    <t>HSJP3218831</t>
  </si>
  <si>
    <t>HSJP3218877</t>
  </si>
  <si>
    <t>HSJP3218879</t>
  </si>
  <si>
    <t>HSJP3218888</t>
  </si>
  <si>
    <t>HSJP3218913</t>
  </si>
  <si>
    <t>HSJP3218921</t>
  </si>
  <si>
    <t>HSJP3218926</t>
  </si>
  <si>
    <t>HSJP3218937</t>
  </si>
  <si>
    <t>HSJP3219019</t>
  </si>
  <si>
    <t>HSJP3219033</t>
  </si>
  <si>
    <t>HSJP3219087</t>
  </si>
  <si>
    <t>HSJP3219102</t>
  </si>
  <si>
    <t>HSJP3219111</t>
  </si>
  <si>
    <t>HSJP3219142</t>
  </si>
  <si>
    <t>HSJP3219173</t>
  </si>
  <si>
    <t>HSJP3219184</t>
  </si>
  <si>
    <t>HSJP3219214</t>
  </si>
  <si>
    <t>HSJP3219226</t>
  </si>
  <si>
    <t>HSJP3219233</t>
  </si>
  <si>
    <t>HSJP3219269</t>
  </si>
  <si>
    <t>HSJP3219316</t>
  </si>
  <si>
    <t>HSJP3219317</t>
  </si>
  <si>
    <t>HSJP3219331</t>
  </si>
  <si>
    <t>HSJP3219332</t>
  </si>
  <si>
    <t>HSJP3219339</t>
  </si>
  <si>
    <t>HSJP3219395</t>
  </si>
  <si>
    <t>HSJP3219428</t>
  </si>
  <si>
    <t>HSJP3219464</t>
  </si>
  <si>
    <t>HSJP3219483</t>
  </si>
  <si>
    <t>HSJP3219515</t>
  </si>
  <si>
    <t>HSJP3219536</t>
  </si>
  <si>
    <t>HSJP3219543</t>
  </si>
  <si>
    <t>HSJP3219549</t>
  </si>
  <si>
    <t>HSJP3219557</t>
  </si>
  <si>
    <t>HSJP3219561</t>
  </si>
  <si>
    <t>HSJP3219583</t>
  </si>
  <si>
    <t>HSJP3219616</t>
  </si>
  <si>
    <t>HSJP3219666</t>
  </si>
  <si>
    <t>HSJP3219681</t>
  </si>
  <si>
    <t>HSJP3219686</t>
  </si>
  <si>
    <t>HSJP3219688</t>
  </si>
  <si>
    <t>HSJP3219695</t>
  </si>
  <si>
    <t>HSJP3219701</t>
  </si>
  <si>
    <t>HSJP3219710</t>
  </si>
  <si>
    <t>HSJP3219717</t>
  </si>
  <si>
    <t>HSJP3219727</t>
  </si>
  <si>
    <t>HSJP3219729</t>
  </si>
  <si>
    <t>HSJP3219734</t>
  </si>
  <si>
    <t>HSJP3219738</t>
  </si>
  <si>
    <t>HSJP3219741</t>
  </si>
  <si>
    <t>HSJP3219743</t>
  </si>
  <si>
    <t>HSJP3219749</t>
  </si>
  <si>
    <t>HSJP3219758</t>
  </si>
  <si>
    <t>HSJP3219764</t>
  </si>
  <si>
    <t>HSJP3219768</t>
  </si>
  <si>
    <t>HSJP3219824</t>
  </si>
  <si>
    <t>HSJP3219833</t>
  </si>
  <si>
    <t>HSJP3219852</t>
  </si>
  <si>
    <t>HSJP3219856</t>
  </si>
  <si>
    <t>HSJP3219859</t>
  </si>
  <si>
    <t>HSJP3219918</t>
  </si>
  <si>
    <t>HSJP3219945</t>
  </si>
  <si>
    <t>HSJP3219967</t>
  </si>
  <si>
    <t>HSJP3219988</t>
  </si>
  <si>
    <t>HSJP3219994</t>
  </si>
  <si>
    <t>HSJP3220005</t>
  </si>
  <si>
    <t>HSJP3220068</t>
  </si>
  <si>
    <t>HSJP3220103</t>
  </si>
  <si>
    <t>HSJP3220108</t>
  </si>
  <si>
    <t>HSJP3220122</t>
  </si>
  <si>
    <t>HSJP3220137</t>
  </si>
  <si>
    <t>HSJP3220148</t>
  </si>
  <si>
    <t>HSJP3220158</t>
  </si>
  <si>
    <t>HSJP3220184</t>
  </si>
  <si>
    <t>HSJP3220207</t>
  </si>
  <si>
    <t>HSJP3220209</t>
  </si>
  <si>
    <t>HSJP3220219</t>
  </si>
  <si>
    <t>HSJP3220223</t>
  </si>
  <si>
    <t>HSJP3220266</t>
  </si>
  <si>
    <t>HSJP3220298</t>
  </si>
  <si>
    <t>HSJP3220336</t>
  </si>
  <si>
    <t>HSJP3220351</t>
  </si>
  <si>
    <t>HSJP3220361</t>
  </si>
  <si>
    <t>HSJP3220363</t>
  </si>
  <si>
    <t>HSJP3220370</t>
  </si>
  <si>
    <t>HSJP3220398</t>
  </si>
  <si>
    <t>HSJP3220405</t>
  </si>
  <si>
    <t>HSJP3220408</t>
  </si>
  <si>
    <t>HSJP3220413</t>
  </si>
  <si>
    <t>HSJP3220445</t>
  </si>
  <si>
    <t>HSJP3220473</t>
  </si>
  <si>
    <t>HSJP3220474</t>
  </si>
  <si>
    <t>HSJP3220475</t>
  </si>
  <si>
    <t>HSJP3220487</t>
  </si>
  <si>
    <t>HSJP3220619</t>
  </si>
  <si>
    <t>HSJP3220741</t>
  </si>
  <si>
    <t>HSJP3220760</t>
  </si>
  <si>
    <t>HSJP3220781</t>
  </si>
  <si>
    <t>HSJP3220782</t>
  </si>
  <si>
    <t>HSJP3220820</t>
  </si>
  <si>
    <t>HSJP3220864</t>
  </si>
  <si>
    <t>HSJP3220879</t>
  </si>
  <si>
    <t>HSJP3220882</t>
  </si>
  <si>
    <t>HSJP3220904</t>
  </si>
  <si>
    <t>HSJP3220908</t>
  </si>
  <si>
    <t>HSJP3220973</t>
  </si>
  <si>
    <t>HSJP3220974</t>
  </si>
  <si>
    <t>HSJP3221019</t>
  </si>
  <si>
    <t>HSJP3221087</t>
  </si>
  <si>
    <t>HSJP3221104</t>
  </si>
  <si>
    <t>HSJP3221143</t>
  </si>
  <si>
    <t>HSJP3221179</t>
  </si>
  <si>
    <t>HSJP3221195</t>
  </si>
  <si>
    <t>HSJP3221196</t>
  </si>
  <si>
    <t>HSJP3221201</t>
  </si>
  <si>
    <t>HSJP3221207</t>
  </si>
  <si>
    <t>HSJP3221227</t>
  </si>
  <si>
    <t>HSJP3221241</t>
  </si>
  <si>
    <t>HSJP3221243</t>
  </si>
  <si>
    <t>HSJP3221246</t>
  </si>
  <si>
    <t>HSJP3221250</t>
  </si>
  <si>
    <t>HSJP3221257</t>
  </si>
  <si>
    <t>HSJP3221283</t>
  </si>
  <si>
    <t>HSJP3221291</t>
  </si>
  <si>
    <t>HSJP3221315</t>
  </si>
  <si>
    <t>HSJP3221324</t>
  </si>
  <si>
    <t>HSJP3221334</t>
  </si>
  <si>
    <t>HSJP3221342</t>
  </si>
  <si>
    <t>HSJP3221387</t>
  </si>
  <si>
    <t>HSJP3221402</t>
  </si>
  <si>
    <t>HSJP3221423</t>
  </si>
  <si>
    <t>HSJP3221512</t>
  </si>
  <si>
    <t>HSJP3221525</t>
  </si>
  <si>
    <t>HSJP3221538</t>
  </si>
  <si>
    <t>HSJP3221558</t>
  </si>
  <si>
    <t>HSJP3221560</t>
  </si>
  <si>
    <t>HSJP3221582</t>
  </si>
  <si>
    <t>HSJP3221599</t>
  </si>
  <si>
    <t>HSJP3221615</t>
  </si>
  <si>
    <t>HSJP3221633</t>
  </si>
  <si>
    <t>HSJP3221644</t>
  </si>
  <si>
    <t>HSJP3221677</t>
  </si>
  <si>
    <t>HSJP3221707</t>
  </si>
  <si>
    <t>HSJP3221732</t>
  </si>
  <si>
    <t>HSJP3221755</t>
  </si>
  <si>
    <t>HSJP3221765</t>
  </si>
  <si>
    <t>HSJP3221767</t>
  </si>
  <si>
    <t>HSJP3221795</t>
  </si>
  <si>
    <t>HSJP3221802</t>
  </si>
  <si>
    <t>HSJP3221805</t>
  </si>
  <si>
    <t>HSJP3221812</t>
  </si>
  <si>
    <t>HSJP3221824</t>
  </si>
  <si>
    <t>HSJP3221837</t>
  </si>
  <si>
    <t>HSJP3221918</t>
  </si>
  <si>
    <t>HSJP3221934</t>
  </si>
  <si>
    <t>HSJP3221977</t>
  </si>
  <si>
    <t>HSJP3222010</t>
  </si>
  <si>
    <t>HSJP3222012</t>
  </si>
  <si>
    <t>HSJP3222036</t>
  </si>
  <si>
    <t>HSJP3222041</t>
  </si>
  <si>
    <t>HSJP3222052</t>
  </si>
  <si>
    <t>HSJP3222068</t>
  </si>
  <si>
    <t>HSJP3222085</t>
  </si>
  <si>
    <t>HSJP3222086</t>
  </si>
  <si>
    <t>HSJP3222094</t>
  </si>
  <si>
    <t>HSJP3222097</t>
  </si>
  <si>
    <t>HSJP3222103</t>
  </si>
  <si>
    <t>HSJP3222111</t>
  </si>
  <si>
    <t>HSJP3222130</t>
  </si>
  <si>
    <t>HSJP3222181</t>
  </si>
  <si>
    <t>HSJP3222188</t>
  </si>
  <si>
    <t>HSJP3222198</t>
  </si>
  <si>
    <t>HSJP3222205</t>
  </si>
  <si>
    <t>HSJP3222245</t>
  </si>
  <si>
    <t>HSJP3222253</t>
  </si>
  <si>
    <t>HSJP3222257</t>
  </si>
  <si>
    <t>HSJP3222263</t>
  </si>
  <si>
    <t>HSJP3222264</t>
  </si>
  <si>
    <t>HSJP3222286</t>
  </si>
  <si>
    <t>HSJP3222345</t>
  </si>
  <si>
    <t>HSJP3222354</t>
  </si>
  <si>
    <t>HSJP3222370</t>
  </si>
  <si>
    <t>HSJP3222381</t>
  </si>
  <si>
    <t>HSJP3222386</t>
  </si>
  <si>
    <t>HSJP3222398</t>
  </si>
  <si>
    <t>HSJP3222435</t>
  </si>
  <si>
    <t>HSJP3222509</t>
  </si>
  <si>
    <t>HSJP3222514</t>
  </si>
  <si>
    <t>HSJP3222668</t>
  </si>
  <si>
    <t>HSJP3222669</t>
  </si>
  <si>
    <t>HSJP3222674</t>
  </si>
  <si>
    <t>HSJP3222675</t>
  </si>
  <si>
    <t>HSJP3222688</t>
  </si>
  <si>
    <t>HSJP3222712</t>
  </si>
  <si>
    <t>HSJP3222714</t>
  </si>
  <si>
    <t>HSJP3222733</t>
  </si>
  <si>
    <t>HSJP3222840</t>
  </si>
  <si>
    <t>HSJP3222857</t>
  </si>
  <si>
    <t>HSJP3222913</t>
  </si>
  <si>
    <t>HSJP3222921</t>
  </si>
  <si>
    <t>HSJP3222961</t>
  </si>
  <si>
    <t>HSJP3222974</t>
  </si>
  <si>
    <t>HSJP3222995</t>
  </si>
  <si>
    <t>HSJP3222998</t>
  </si>
  <si>
    <t>HSJP3223032</t>
  </si>
  <si>
    <t>HSJP3223047</t>
  </si>
  <si>
    <t>HSJP3223055</t>
  </si>
  <si>
    <t>HSJP3223069</t>
  </si>
  <si>
    <t>HSJP3223073</t>
  </si>
  <si>
    <t>HSJP3223081</t>
  </si>
  <si>
    <t>HSJP3223099</t>
  </si>
  <si>
    <t>HSJP3223114</t>
  </si>
  <si>
    <t>HSJP3223147</t>
  </si>
  <si>
    <t>HSJP3223235</t>
  </si>
  <si>
    <t>HSJP3223238</t>
  </si>
  <si>
    <t>HSJP3223252</t>
  </si>
  <si>
    <t>HSJP3223264</t>
  </si>
  <si>
    <t>HSJP3223265</t>
  </si>
  <si>
    <t>HSJP3223284</t>
  </si>
  <si>
    <t>HSJP3223288</t>
  </si>
  <si>
    <t>HSJP3223370</t>
  </si>
  <si>
    <t>HSJP3223390</t>
  </si>
  <si>
    <t>HSJP3223424</t>
  </si>
  <si>
    <t>HSJP3223499</t>
  </si>
  <si>
    <t>HSJP3223549</t>
  </si>
  <si>
    <t>HSJP3223617</t>
  </si>
  <si>
    <t>HSJP3223729</t>
  </si>
  <si>
    <t>HSJP3223738</t>
  </si>
  <si>
    <t>HSJP3223751</t>
  </si>
  <si>
    <t>HSJP3223756</t>
  </si>
  <si>
    <t>HSJP3223758</t>
  </si>
  <si>
    <t>HSJP3223762</t>
  </si>
  <si>
    <t>HSJP3223770</t>
  </si>
  <si>
    <t>HSJP3223772</t>
  </si>
  <si>
    <t>HSJP3223786</t>
  </si>
  <si>
    <t>HSJP3223792</t>
  </si>
  <si>
    <t>HSJP3223799</t>
  </si>
  <si>
    <t>HSJP3223801</t>
  </si>
  <si>
    <t>HSJP3223830</t>
  </si>
  <si>
    <t>HSJP3223832</t>
  </si>
  <si>
    <t>HSJP3223838</t>
  </si>
  <si>
    <t>HSJP3223850</t>
  </si>
  <si>
    <t>HSJP3223855</t>
  </si>
  <si>
    <t>HSJP3223861</t>
  </si>
  <si>
    <t>HSJP3223873</t>
  </si>
  <si>
    <t>HSJP3223889</t>
  </si>
  <si>
    <t>HSJP3223901</t>
  </si>
  <si>
    <t>HSJP3223911</t>
  </si>
  <si>
    <t>HSJP3223913</t>
  </si>
  <si>
    <t>HSJP3223943</t>
  </si>
  <si>
    <t>HSJP3223972</t>
  </si>
  <si>
    <t>HSJP3224009</t>
  </si>
  <si>
    <t>HSJP3224013</t>
  </si>
  <si>
    <t>HSJP3224038</t>
  </si>
  <si>
    <t>HSJP3224044</t>
  </si>
  <si>
    <t>HSJP3224057</t>
  </si>
  <si>
    <t>HSJP3224061</t>
  </si>
  <si>
    <t>HSJP3224065</t>
  </si>
  <si>
    <t>HSJP3224078</t>
  </si>
  <si>
    <t>HSJP3224098</t>
  </si>
  <si>
    <t>HSJP3224103</t>
  </si>
  <si>
    <t>HSJP3224113</t>
  </si>
  <si>
    <t>HSJP3224151</t>
  </si>
  <si>
    <t>HSJP3224163</t>
  </si>
  <si>
    <t>HSJP3224193</t>
  </si>
  <si>
    <t>HSJP3224201</t>
  </si>
  <si>
    <t>HSJP3224244</t>
  </si>
  <si>
    <t>HSJP3224284</t>
  </si>
  <si>
    <t>HSJP3224294</t>
  </si>
  <si>
    <t>HSJP3224296</t>
  </si>
  <si>
    <t>HSJP3224308</t>
  </si>
  <si>
    <t>HSJP3224317</t>
  </si>
  <si>
    <t>HSJP3224320</t>
  </si>
  <si>
    <t>HSJP3224381</t>
  </si>
  <si>
    <t>HSJP3224478</t>
  </si>
  <si>
    <t>HSJP3224490</t>
  </si>
  <si>
    <t>HSJP3224492</t>
  </si>
  <si>
    <t>HSJP3224494</t>
  </si>
  <si>
    <t>HSJP3224500</t>
  </si>
  <si>
    <t>HSJP3224514</t>
  </si>
  <si>
    <t>HSJP3224516</t>
  </si>
  <si>
    <t>HSJP3224550</t>
  </si>
  <si>
    <t>HSJP3224551</t>
  </si>
  <si>
    <t>HSJP3224556</t>
  </si>
  <si>
    <t>HSJP3224557</t>
  </si>
  <si>
    <t>HSJP3224561</t>
  </si>
  <si>
    <t>HSJP3224563</t>
  </si>
  <si>
    <t>HSJP3224565</t>
  </si>
  <si>
    <t>HSJP3224572</t>
  </si>
  <si>
    <t>HSJP3224589</t>
  </si>
  <si>
    <t>HSJP3224612</t>
  </si>
  <si>
    <t>HSJP3224616</t>
  </si>
  <si>
    <t>HSJP3224640</t>
  </si>
  <si>
    <t>HSJP3224643</t>
  </si>
  <si>
    <t>HSJP3224647</t>
  </si>
  <si>
    <t>HSJP3224663</t>
  </si>
  <si>
    <t>HSJP3224686</t>
  </si>
  <si>
    <t>HSJP3224733</t>
  </si>
  <si>
    <t>HSJP3224805</t>
  </si>
  <si>
    <t>HSJP3224821</t>
  </si>
  <si>
    <t>HSJP3224828</t>
  </si>
  <si>
    <t>HSJP3224907</t>
  </si>
  <si>
    <t>HSJP3224920</t>
  </si>
  <si>
    <t>HSJP3224923</t>
  </si>
  <si>
    <t>HSJP3224936</t>
  </si>
  <si>
    <t>HSJP3224944</t>
  </si>
  <si>
    <t>HSJP3224960</t>
  </si>
  <si>
    <t>HSJP3224973</t>
  </si>
  <si>
    <t>HSJP3224977</t>
  </si>
  <si>
    <t>HSJP3224994</t>
  </si>
  <si>
    <t>HSJP3225024</t>
  </si>
  <si>
    <t>HSJP3225104</t>
  </si>
  <si>
    <t>HSJP3225124</t>
  </si>
  <si>
    <t>HSJP3225129</t>
  </si>
  <si>
    <t>HSJP3225136</t>
  </si>
  <si>
    <t>HSJP3225137</t>
  </si>
  <si>
    <t>HSJP3225180</t>
  </si>
  <si>
    <t>HSJP3225198</t>
  </si>
  <si>
    <t>HSJP3225208</t>
  </si>
  <si>
    <t>HSJP3225228</t>
  </si>
  <si>
    <t>HSJP3225230</t>
  </si>
  <si>
    <t>HSJP3225239</t>
  </si>
  <si>
    <t>HSJP3225249</t>
  </si>
  <si>
    <t>HSJP3225265</t>
  </si>
  <si>
    <t>HSJP3225266</t>
  </si>
  <si>
    <t>HSJP3225277</t>
  </si>
  <si>
    <t>HSJP3225300</t>
  </si>
  <si>
    <t>HSJP3225316</t>
  </si>
  <si>
    <t>HSJP3225348</t>
  </si>
  <si>
    <t>HSJP3225364</t>
  </si>
  <si>
    <t>HSJP3225382</t>
  </si>
  <si>
    <t>HSJP3225405</t>
  </si>
  <si>
    <t>HSJP3225406</t>
  </si>
  <si>
    <t>HSJP3225418</t>
  </si>
  <si>
    <t>HSJP3225509</t>
  </si>
  <si>
    <t>HSJP3225552</t>
  </si>
  <si>
    <t>HSJP3225579</t>
  </si>
  <si>
    <t>HSJP3225632</t>
  </si>
  <si>
    <t>HSJP3225637</t>
  </si>
  <si>
    <t>HSJP3225646</t>
  </si>
  <si>
    <t>HSJP3225666</t>
  </si>
  <si>
    <t>HSJP3225669</t>
  </si>
  <si>
    <t>HSJP3225681</t>
  </si>
  <si>
    <t>HSJP3225690</t>
  </si>
  <si>
    <t>HSJP3225691</t>
  </si>
  <si>
    <t>HSJP3225694</t>
  </si>
  <si>
    <t>HSJP3225712</t>
  </si>
  <si>
    <t>HSJP3225715</t>
  </si>
  <si>
    <t>HSJP3225719</t>
  </si>
  <si>
    <t>HSJP3225734</t>
  </si>
  <si>
    <t>HSJP3225747</t>
  </si>
  <si>
    <t>HSJP3225760</t>
  </si>
  <si>
    <t>HSJP3225762</t>
  </si>
  <si>
    <t>HSJP3225763</t>
  </si>
  <si>
    <t>HSJP3225879</t>
  </si>
  <si>
    <t>HSJP3225888</t>
  </si>
  <si>
    <t>HSJP3225898</t>
  </si>
  <si>
    <t>HSJP3225922</t>
  </si>
  <si>
    <t>HSJP3225956</t>
  </si>
  <si>
    <t>HSJP3225957</t>
  </si>
  <si>
    <t>HSJP3225974</t>
  </si>
  <si>
    <t>HSJP3226035</t>
  </si>
  <si>
    <t>HSJP3226116</t>
  </si>
  <si>
    <t>HSJP3226135</t>
  </si>
  <si>
    <t>HSJP3226146</t>
  </si>
  <si>
    <t>HSJP3226213</t>
  </si>
  <si>
    <t>HSJP3226229</t>
  </si>
  <si>
    <t>HSJP3226244</t>
  </si>
  <si>
    <t>HSJP3226276</t>
  </si>
  <si>
    <t>HSJP3226308</t>
  </si>
  <si>
    <t>HSJP3226340</t>
  </si>
  <si>
    <t>HSJP3226373</t>
  </si>
  <si>
    <t>HSJP3226378</t>
  </si>
  <si>
    <t>HSJP3226498</t>
  </si>
  <si>
    <t>HSJP3226509</t>
  </si>
  <si>
    <t>HSJP3226518</t>
  </si>
  <si>
    <t>HSJP3226519</t>
  </si>
  <si>
    <t>HSJP3226525</t>
  </si>
  <si>
    <t>HSJP3226526</t>
  </si>
  <si>
    <t>HSJP3226529</t>
  </si>
  <si>
    <t>HSJP3226540</t>
  </si>
  <si>
    <t>HSJP3226552</t>
  </si>
  <si>
    <t>HSJP3226562</t>
  </si>
  <si>
    <t>HSJP3226568</t>
  </si>
  <si>
    <t>HSJP3226569</t>
  </si>
  <si>
    <t>HSJP3226596</t>
  </si>
  <si>
    <t>HSJP3226601</t>
  </si>
  <si>
    <t>HSJP3226608</t>
  </si>
  <si>
    <t>HSJP3226610</t>
  </si>
  <si>
    <t>HSJP3226615</t>
  </si>
  <si>
    <t>HSJP3226618</t>
  </si>
  <si>
    <t>HSJP3226629</t>
  </si>
  <si>
    <t>HSJP3226644</t>
  </si>
  <si>
    <t>HSJP3226653</t>
  </si>
  <si>
    <t>HSJP3226655</t>
  </si>
  <si>
    <t>HSJP3226657</t>
  </si>
  <si>
    <t>HSJP3226660</t>
  </si>
  <si>
    <t>HSJP3226671</t>
  </si>
  <si>
    <t>HSJP3226674</t>
  </si>
  <si>
    <t>HSJP3226679</t>
  </si>
  <si>
    <t>HSJP3226685</t>
  </si>
  <si>
    <t>HSJP3226689</t>
  </si>
  <si>
    <t>HSJP3226700</t>
  </si>
  <si>
    <t>HSJP3226703</t>
  </si>
  <si>
    <t>HSJP3226711</t>
  </si>
  <si>
    <t>HSJP3226721</t>
  </si>
  <si>
    <t>HSJP3226722</t>
  </si>
  <si>
    <t>HSJP3226728</t>
  </si>
  <si>
    <t>HSJP3226735</t>
  </si>
  <si>
    <t>HSJP3226743</t>
  </si>
  <si>
    <t>HSJP3226785</t>
  </si>
  <si>
    <t>HSJP3226829</t>
  </si>
  <si>
    <t>HSJP3226856</t>
  </si>
  <si>
    <t>HSJP3226877</t>
  </si>
  <si>
    <t>HSJP3226880</t>
  </si>
  <si>
    <t>HSJP3226906</t>
  </si>
  <si>
    <t>HSJP3226915</t>
  </si>
  <si>
    <t>HSJP3226931</t>
  </si>
  <si>
    <t>HSJP3226955</t>
  </si>
  <si>
    <t>HSJP3226961</t>
  </si>
  <si>
    <t>HSJP3226998</t>
  </si>
  <si>
    <t>HSJP3227032</t>
  </si>
  <si>
    <t>HSJP3227072</t>
  </si>
  <si>
    <t>HSJP3227079</t>
  </si>
  <si>
    <t>HSJP3227081</t>
  </si>
  <si>
    <t>HSJP3227105</t>
  </si>
  <si>
    <t>HSJP3227131</t>
  </si>
  <si>
    <t>HSJP3227146</t>
  </si>
  <si>
    <t>HSJP3227193</t>
  </si>
  <si>
    <t>HSJP3227211</t>
  </si>
  <si>
    <t>HSJP3227325</t>
  </si>
  <si>
    <t>HSJP3227350</t>
  </si>
  <si>
    <t>HSJP3227358</t>
  </si>
  <si>
    <t>HSJP3227405</t>
  </si>
  <si>
    <t>HSJP3227414</t>
  </si>
  <si>
    <t>HSJP3227432</t>
  </si>
  <si>
    <t>HSJP3227455</t>
  </si>
  <si>
    <t>HSJP3227475</t>
  </si>
  <si>
    <t>HSJP3227476</t>
  </si>
  <si>
    <t>HSJP3227478</t>
  </si>
  <si>
    <t>HSJP3227491</t>
  </si>
  <si>
    <t>HSJP3227500</t>
  </si>
  <si>
    <t>HSJP3227536</t>
  </si>
  <si>
    <t>HSJP3227585</t>
  </si>
  <si>
    <t>HSJP3227600</t>
  </si>
  <si>
    <t>HSJP3227620</t>
  </si>
  <si>
    <t>HSJP3227624</t>
  </si>
  <si>
    <t>HSJP3227637</t>
  </si>
  <si>
    <t>HSJP3227673</t>
  </si>
  <si>
    <t>HSJP3227683</t>
  </si>
  <si>
    <t>HSJP3227684</t>
  </si>
  <si>
    <t>HSJP3227696</t>
  </si>
  <si>
    <t>HSJP3227704</t>
  </si>
  <si>
    <t>HSJP3227723</t>
  </si>
  <si>
    <t>HSJP3227725</t>
  </si>
  <si>
    <t>HSJP3227727</t>
  </si>
  <si>
    <t>HSJP3227731</t>
  </si>
  <si>
    <t>HSJP3227733</t>
  </si>
  <si>
    <t>HSJP3227740</t>
  </si>
  <si>
    <t>HSJP3227746</t>
  </si>
  <si>
    <t>HSJP3227756</t>
  </si>
  <si>
    <t>HSJP3227758</t>
  </si>
  <si>
    <t>HSJP3227793</t>
  </si>
  <si>
    <t>HSJP3227800</t>
  </si>
  <si>
    <t>HSJP3227804</t>
  </si>
  <si>
    <t>HSJP3227819</t>
  </si>
  <si>
    <t>HSJP3227829</t>
  </si>
  <si>
    <t>HSJP3227851</t>
  </si>
  <si>
    <t>HSJP3227859</t>
  </si>
  <si>
    <t>HSJP3227869</t>
  </si>
  <si>
    <t>HSJP3227887</t>
  </si>
  <si>
    <t>HSJP3227888</t>
  </si>
  <si>
    <t>HSJP3227889</t>
  </si>
  <si>
    <t>HSJP3227892</t>
  </si>
  <si>
    <t>HSJP3227896</t>
  </si>
  <si>
    <t>HSJP3227898</t>
  </si>
  <si>
    <t>HSJP3227913</t>
  </si>
  <si>
    <t>HSJP3227966</t>
  </si>
  <si>
    <t>HSJP3227979</t>
  </si>
  <si>
    <t>HSJP3228013</t>
  </si>
  <si>
    <t>HSJP3228057</t>
  </si>
  <si>
    <t>HSJP3228069</t>
  </si>
  <si>
    <t>HSJP3228074</t>
  </si>
  <si>
    <t>HSJP3228077</t>
  </si>
  <si>
    <t>HSJP3228108</t>
  </si>
  <si>
    <t>HSJP3228118</t>
  </si>
  <si>
    <t>HSJP3228128</t>
  </si>
  <si>
    <t>HSJP3228189</t>
  </si>
  <si>
    <t>HSJP3228190</t>
  </si>
  <si>
    <t>HSJP3228198</t>
  </si>
  <si>
    <t>HSJP3228206</t>
  </si>
  <si>
    <t>HSJP3228210</t>
  </si>
  <si>
    <t>HSJP3228230</t>
  </si>
  <si>
    <t>HSJP3228236</t>
  </si>
  <si>
    <t>HSJP3228250</t>
  </si>
  <si>
    <t>HSJP3228256</t>
  </si>
  <si>
    <t>HSJP3228283</t>
  </si>
  <si>
    <t>HSJP3228368</t>
  </si>
  <si>
    <t>HSJP3228380</t>
  </si>
  <si>
    <t>HSJP3228408</t>
  </si>
  <si>
    <t>HSJP3228429</t>
  </si>
  <si>
    <t>HSJP3228519</t>
  </si>
  <si>
    <t>HSJP3228573</t>
  </si>
  <si>
    <t>HSJP3228575</t>
  </si>
  <si>
    <t>HSJP3228595</t>
  </si>
  <si>
    <t>HSJP3228600</t>
  </si>
  <si>
    <t>HSJP3228602</t>
  </si>
  <si>
    <t>HSJP3228603</t>
  </si>
  <si>
    <t>HSJP3228604</t>
  </si>
  <si>
    <t>HSJP3228607</t>
  </si>
  <si>
    <t>HSJP3228632</t>
  </si>
  <si>
    <t>HSJP3228645</t>
  </si>
  <si>
    <t>HSJP3228653</t>
  </si>
  <si>
    <t>HSJP3228668</t>
  </si>
  <si>
    <t>HSJP3228684</t>
  </si>
  <si>
    <t>HSJP3228701</t>
  </si>
  <si>
    <t>HSJP3228713</t>
  </si>
  <si>
    <t>HSJP3228736</t>
  </si>
  <si>
    <t>HSJP3228765</t>
  </si>
  <si>
    <t>HSJP3228779</t>
  </si>
  <si>
    <t>HSJP3228846</t>
  </si>
  <si>
    <t>HSJP3228886</t>
  </si>
  <si>
    <t>HSJP3228933</t>
  </si>
  <si>
    <t>HSJP3228971</t>
  </si>
  <si>
    <t>HSJP3228972</t>
  </si>
  <si>
    <t>HSJP3228982</t>
  </si>
  <si>
    <t>HSJP3228992</t>
  </si>
  <si>
    <t>HSJP3229014</t>
  </si>
  <si>
    <t>HSJP3229017</t>
  </si>
  <si>
    <t>HSJP3229054</t>
  </si>
  <si>
    <t>HSJP3229074</t>
  </si>
  <si>
    <t>HSJP3229110</t>
  </si>
  <si>
    <t>HSJP3229139</t>
  </si>
  <si>
    <t>HSJP3229154</t>
  </si>
  <si>
    <t>HSJP3229187</t>
  </si>
  <si>
    <t>HSJP3229230</t>
  </si>
  <si>
    <t>HSJP3229231</t>
  </si>
  <si>
    <t>HSJP3229270</t>
  </si>
  <si>
    <t>HSJP3229298</t>
  </si>
  <si>
    <t>HSJP3229302</t>
  </si>
  <si>
    <t>HSJP3229347</t>
  </si>
  <si>
    <t>HSJP3229366</t>
  </si>
  <si>
    <t>HSJP3229409</t>
  </si>
  <si>
    <t>HSJP3229440</t>
  </si>
  <si>
    <t>HSJP3229441</t>
  </si>
  <si>
    <t>HSJP3229444</t>
  </si>
  <si>
    <t>HSJP3229457</t>
  </si>
  <si>
    <t>HSJP3229470</t>
  </si>
  <si>
    <t>HSJP3229512</t>
  </si>
  <si>
    <t>HSJP3229514</t>
  </si>
  <si>
    <t>HSJP3229537</t>
  </si>
  <si>
    <t>HSJP3229597</t>
  </si>
  <si>
    <t>HSJP3229664</t>
  </si>
  <si>
    <t>HSJP3229686</t>
  </si>
  <si>
    <t>HSJP3229724</t>
  </si>
  <si>
    <t>HSJP3229745</t>
  </si>
  <si>
    <t>HSJP3229746</t>
  </si>
  <si>
    <t>HSJP3229768</t>
  </si>
  <si>
    <t>HSJP3229852</t>
  </si>
  <si>
    <t>HSJP3229863</t>
  </si>
  <si>
    <t>HSJP3229887</t>
  </si>
  <si>
    <t>HSJP3229892</t>
  </si>
  <si>
    <t>HSJP3229896</t>
  </si>
  <si>
    <t>HSJP3229915</t>
  </si>
  <si>
    <t>HSJP3229932</t>
  </si>
  <si>
    <t>HSJP3229933</t>
  </si>
  <si>
    <t>HSJP3229934</t>
  </si>
  <si>
    <t>HSJP3229935</t>
  </si>
  <si>
    <t>HSJP3229936</t>
  </si>
  <si>
    <t>HSJP3229951</t>
  </si>
  <si>
    <t>HSJP3229962</t>
  </si>
  <si>
    <t>HSJP3230007</t>
  </si>
  <si>
    <t>HSJP3230057</t>
  </si>
  <si>
    <t>HSJP3230068</t>
  </si>
  <si>
    <t>HSJP3230104</t>
  </si>
  <si>
    <t>HSJP3230118</t>
  </si>
  <si>
    <t>HSJP3230130</t>
  </si>
  <si>
    <t>HSJP3230131</t>
  </si>
  <si>
    <t>HSJP3230132</t>
  </si>
  <si>
    <t>HSJP3230185</t>
  </si>
  <si>
    <t>HSJP3230190</t>
  </si>
  <si>
    <t>HSJP3230221</t>
  </si>
  <si>
    <t>HSJP3230226</t>
  </si>
  <si>
    <t>HSJP3230267</t>
  </si>
  <si>
    <t>HSJP3230273</t>
  </si>
  <si>
    <t>HSJP3230284</t>
  </si>
  <si>
    <t>HSJP3230311</t>
  </si>
  <si>
    <t>HSJP3230332</t>
  </si>
  <si>
    <t>HSJP3230347</t>
  </si>
  <si>
    <t>HSJP3230357</t>
  </si>
  <si>
    <t>HSJP3230373</t>
  </si>
  <si>
    <t>HSJP3230385</t>
  </si>
  <si>
    <t>HSJP3230399</t>
  </si>
  <si>
    <t>HSJP3230402</t>
  </si>
  <si>
    <t>HSJP3230417</t>
  </si>
  <si>
    <t>HSJP3230424</t>
  </si>
  <si>
    <t>HSJP3230431</t>
  </si>
  <si>
    <t>HSJP3230442</t>
  </si>
  <si>
    <t>HSJP3230512</t>
  </si>
  <si>
    <t>HSJP3230533</t>
  </si>
  <si>
    <t>HSJP3230574</t>
  </si>
  <si>
    <t>HSJP3230582</t>
  </si>
  <si>
    <t>HSJP3230643</t>
  </si>
  <si>
    <t>HSJP3230666</t>
  </si>
  <si>
    <t>HSJP3230670</t>
  </si>
  <si>
    <t>HSJP3230689</t>
  </si>
  <si>
    <t>HSJP3230712</t>
  </si>
  <si>
    <t>HSJP3230720</t>
  </si>
  <si>
    <t>HSJP3230739</t>
  </si>
  <si>
    <t>HSJP3230743</t>
  </si>
  <si>
    <t>HSJP3230761</t>
  </si>
  <si>
    <t>HSJP3230786</t>
  </si>
  <si>
    <t>HSJP3230791</t>
  </si>
  <si>
    <t>HSJP3230917</t>
  </si>
  <si>
    <t>HSJP3230923</t>
  </si>
  <si>
    <t>HSJP3230943</t>
  </si>
  <si>
    <t>HSJP3230945</t>
  </si>
  <si>
    <t>HSJP3230946</t>
  </si>
  <si>
    <t>HSJP3230947</t>
  </si>
  <si>
    <t>HSJP3230950</t>
  </si>
  <si>
    <t>HSJP3230956</t>
  </si>
  <si>
    <t>HSJP3230966</t>
  </si>
  <si>
    <t>HSJP3230989</t>
  </si>
  <si>
    <t>HSJP3230990</t>
  </si>
  <si>
    <t>HSJP3230993</t>
  </si>
  <si>
    <t>HSJP3231009</t>
  </si>
  <si>
    <t>HSJP3231030</t>
  </si>
  <si>
    <t>HSJP3231033</t>
  </si>
  <si>
    <t>HSJP3231055</t>
  </si>
  <si>
    <t>HSJP3231083</t>
  </si>
  <si>
    <t>HSJP3231092</t>
  </si>
  <si>
    <t>HSJP3231243</t>
  </si>
  <si>
    <t>HSJP3231277</t>
  </si>
  <si>
    <t>HSJP3231289</t>
  </si>
  <si>
    <t>HSJP3231324</t>
  </si>
  <si>
    <t>HSJP3231343</t>
  </si>
  <si>
    <t>HSJP3231361</t>
  </si>
  <si>
    <t>HSJP3231365</t>
  </si>
  <si>
    <t>HSJP3231380</t>
  </si>
  <si>
    <t>HSJP3231389</t>
  </si>
  <si>
    <t>HSJP3231390</t>
  </si>
  <si>
    <t>HSJP3231391</t>
  </si>
  <si>
    <t>HSJP3231407</t>
  </si>
  <si>
    <t>HSJP3231564</t>
  </si>
  <si>
    <t>HSJP3231600</t>
  </si>
  <si>
    <t>HSJP3231615</t>
  </si>
  <si>
    <t>HSJP3231631</t>
  </si>
  <si>
    <t>HSJP3231672</t>
  </si>
  <si>
    <t>HSJP3231726</t>
  </si>
  <si>
    <t>HSJP3231730</t>
  </si>
  <si>
    <t>HSJP3231738</t>
  </si>
  <si>
    <t>HSJP3231745</t>
  </si>
  <si>
    <t>HSJP3231751</t>
  </si>
  <si>
    <t>HSJP3231767</t>
  </si>
  <si>
    <t>HSJP3231788</t>
  </si>
  <si>
    <t>HSJP3231794</t>
  </si>
  <si>
    <t>HSJP3231795</t>
  </si>
  <si>
    <t>HSJP3231810</t>
  </si>
  <si>
    <t>HSJP3231825</t>
  </si>
  <si>
    <t>HSJP3231828</t>
  </si>
  <si>
    <t>HSJP3231832</t>
  </si>
  <si>
    <t>HSJP3231872</t>
  </si>
  <si>
    <t>HSJP3231910</t>
  </si>
  <si>
    <t>HSJP3231918</t>
  </si>
  <si>
    <t>HSJP3231938</t>
  </si>
  <si>
    <t>HSJP3231964</t>
  </si>
  <si>
    <t>HSJP3231966</t>
  </si>
  <si>
    <t>HSJP3232087</t>
  </si>
  <si>
    <t>HSJP3232126</t>
  </si>
  <si>
    <t>HSJP3232165</t>
  </si>
  <si>
    <t>HSJP3232217</t>
  </si>
  <si>
    <t>HSJP3232253</t>
  </si>
  <si>
    <t>HSJP3232264</t>
  </si>
  <si>
    <t>HSJP3232269</t>
  </si>
  <si>
    <t>HSJP3232306</t>
  </si>
  <si>
    <t>HSJP3232369</t>
  </si>
  <si>
    <t>HSJP3232397</t>
  </si>
  <si>
    <t>HSJP3232457</t>
  </si>
  <si>
    <t>HSJP3232459</t>
  </si>
  <si>
    <t>HSJP3232491</t>
  </si>
  <si>
    <t>HSJP3232506</t>
  </si>
  <si>
    <t>HSJP3232549</t>
  </si>
  <si>
    <t>HSJP3232580</t>
  </si>
  <si>
    <t>HSJP3232596</t>
  </si>
  <si>
    <t>HSJP3232601</t>
  </si>
  <si>
    <t>HSJP3232607</t>
  </si>
  <si>
    <t>HSJP3232621</t>
  </si>
  <si>
    <t>HSJP3232631</t>
  </si>
  <si>
    <t>HSJP3232637</t>
  </si>
  <si>
    <t>HSJP3232652</t>
  </si>
  <si>
    <t>HSJP3232658</t>
  </si>
  <si>
    <t>HSJP3232677</t>
  </si>
  <si>
    <t>HSJP3232705</t>
  </si>
  <si>
    <t>HSJP3232730</t>
  </si>
  <si>
    <t>HSJP3232754</t>
  </si>
  <si>
    <t>HSJP3232783</t>
  </si>
  <si>
    <t>HSJP3232795</t>
  </si>
  <si>
    <t>HSJP3232850</t>
  </si>
  <si>
    <t>HSJP3232854</t>
  </si>
  <si>
    <t>HSJP3232936</t>
  </si>
  <si>
    <t>HSJP3232937</t>
  </si>
  <si>
    <t>HSJP3232962</t>
  </si>
  <si>
    <t>HSJP3232967</t>
  </si>
  <si>
    <t>HSJP3232971</t>
  </si>
  <si>
    <t>HSJP3232975</t>
  </si>
  <si>
    <t>HSJP3232981</t>
  </si>
  <si>
    <t>HSJP3233000</t>
  </si>
  <si>
    <t>HSJP3233027</t>
  </si>
  <si>
    <t>HSJP3233029</t>
  </si>
  <si>
    <t>HSJP3233031</t>
  </si>
  <si>
    <t>HSJP3233061</t>
  </si>
  <si>
    <t>HSJP3233066</t>
  </si>
  <si>
    <t>HSJP3233085</t>
  </si>
  <si>
    <t>HSJP3233299</t>
  </si>
  <si>
    <t>HSJP3233308</t>
  </si>
  <si>
    <t>HSJP3233333</t>
  </si>
  <si>
    <t>HSJP3233346</t>
  </si>
  <si>
    <t>HSJP3233352</t>
  </si>
  <si>
    <t>HSJP3233409</t>
  </si>
  <si>
    <t>HSJP3233504</t>
  </si>
  <si>
    <t>HSJP3233513</t>
  </si>
  <si>
    <t>HSJP3233565</t>
  </si>
  <si>
    <t>HSJP3233583</t>
  </si>
  <si>
    <t>HSJP3233662</t>
  </si>
  <si>
    <t>HSJP3233738</t>
  </si>
  <si>
    <t>HSJP3233757</t>
  </si>
  <si>
    <t>HSJP3233768</t>
  </si>
  <si>
    <t>HSJP3233780</t>
  </si>
  <si>
    <t>HSJP3233782</t>
  </si>
  <si>
    <t>HSJP3233786</t>
  </si>
  <si>
    <t>HSJP3233799</t>
  </si>
  <si>
    <t>HSJP3233813</t>
  </si>
  <si>
    <t>HSJP3233820</t>
  </si>
  <si>
    <t>HSJP3233825</t>
  </si>
  <si>
    <t>HSJP3233828</t>
  </si>
  <si>
    <t>HSJP3233844</t>
  </si>
  <si>
    <t>HSJP3233856</t>
  </si>
  <si>
    <t>HSJP3233868</t>
  </si>
  <si>
    <t>HSJP3233895</t>
  </si>
  <si>
    <t>HSJP3233903</t>
  </si>
  <si>
    <t>HSJP3233906</t>
  </si>
  <si>
    <t>HSJP3233923</t>
  </si>
  <si>
    <t>HSJP3233956</t>
  </si>
  <si>
    <t>HSJP3233979</t>
  </si>
  <si>
    <t>HSJP3233985</t>
  </si>
  <si>
    <t>HSJP3233995</t>
  </si>
  <si>
    <t>HSJP3234022</t>
  </si>
  <si>
    <t>HSJP3234041</t>
  </si>
  <si>
    <t>HSJP3234067</t>
  </si>
  <si>
    <t>HSJP3234101</t>
  </si>
  <si>
    <t>HSJP3234138</t>
  </si>
  <si>
    <t>HSJP3234153</t>
  </si>
  <si>
    <t>HSJP3234168</t>
  </si>
  <si>
    <t>HSJP3234198</t>
  </si>
  <si>
    <t>HSJP3234212</t>
  </si>
  <si>
    <t>HSJP3234226</t>
  </si>
  <si>
    <t>HSJP3234244</t>
  </si>
  <si>
    <t>HSJP3234256</t>
  </si>
  <si>
    <t>HSJP3234281</t>
  </si>
  <si>
    <t>HSJP3234394</t>
  </si>
  <si>
    <t>HSJP3234407</t>
  </si>
  <si>
    <t>HSJP3234424</t>
  </si>
  <si>
    <t>HSJP3234432</t>
  </si>
  <si>
    <t>HSJP3234463</t>
  </si>
  <si>
    <t>HSJP3234480</t>
  </si>
  <si>
    <t>HSJP3234485</t>
  </si>
  <si>
    <t>HSJP3234493</t>
  </si>
  <si>
    <t>HSJP3234512</t>
  </si>
  <si>
    <t>HSJP3234516</t>
  </si>
  <si>
    <t>HSJP3234517</t>
  </si>
  <si>
    <t>HSJP3234532</t>
  </si>
  <si>
    <t>HSJP3234541</t>
  </si>
  <si>
    <t>HSJP3234636</t>
  </si>
  <si>
    <t>HSJP3234648</t>
  </si>
  <si>
    <t>HSJP3234651</t>
  </si>
  <si>
    <t>HSJP3234657</t>
  </si>
  <si>
    <t>HSJP3234665</t>
  </si>
  <si>
    <t>HSJP3234672</t>
  </si>
  <si>
    <t>HSJP3234711</t>
  </si>
  <si>
    <t>HSJP3234730</t>
  </si>
  <si>
    <t>HSJP3234733</t>
  </si>
  <si>
    <t>HSJP3234739</t>
  </si>
  <si>
    <t>HSJP3234748</t>
  </si>
  <si>
    <t>HSJP3234753</t>
  </si>
  <si>
    <t>HSJP3234754</t>
  </si>
  <si>
    <t>HSJP3234760</t>
  </si>
  <si>
    <t>HSJP3234768</t>
  </si>
  <si>
    <t>HSJP3234837</t>
  </si>
  <si>
    <t>HSJP3234848</t>
  </si>
  <si>
    <t>HSJP3234852</t>
  </si>
  <si>
    <t>HSJP3234911</t>
  </si>
  <si>
    <t>HSJP3234968</t>
  </si>
  <si>
    <t>HSJP3235077</t>
  </si>
  <si>
    <t>HSJP3235106</t>
  </si>
  <si>
    <t>HSJP3235109</t>
  </si>
  <si>
    <t>HSJP3235124</t>
  </si>
  <si>
    <t>HSJP3235282</t>
  </si>
  <si>
    <t>HSJP3235283</t>
  </si>
  <si>
    <t>HSJP3235284</t>
  </si>
  <si>
    <t>HSJP3235285</t>
  </si>
  <si>
    <t>HSJP3235293</t>
  </si>
  <si>
    <t>HSJP3235309</t>
  </si>
  <si>
    <t>HSJP3235314</t>
  </si>
  <si>
    <t>HSJP3235420</t>
  </si>
  <si>
    <t>HSJP3235530</t>
  </si>
  <si>
    <t>HSJP3235552</t>
  </si>
  <si>
    <t>HSJP3235556</t>
  </si>
  <si>
    <t>HSJP3235616</t>
  </si>
  <si>
    <t>HSJP3235627</t>
  </si>
  <si>
    <t>HSJP3235679</t>
  </si>
  <si>
    <t>HSJP3235688</t>
  </si>
  <si>
    <t>HSJP3235695</t>
  </si>
  <si>
    <t>HSJP3235706</t>
  </si>
  <si>
    <t>HSJP3235712</t>
  </si>
  <si>
    <t>HSJP3235729</t>
  </si>
  <si>
    <t>HSJP3235733</t>
  </si>
  <si>
    <t>HSJP3235737</t>
  </si>
  <si>
    <t>HSJP3235765</t>
  </si>
  <si>
    <t>HSJP3235834</t>
  </si>
  <si>
    <t>HSJP3235837</t>
  </si>
  <si>
    <t>HSJP3235853</t>
  </si>
  <si>
    <t>HSJP3235865</t>
  </si>
  <si>
    <t>HSJP3235909</t>
  </si>
  <si>
    <t>HSJP3235943</t>
  </si>
  <si>
    <t>HSJP3235949</t>
  </si>
  <si>
    <t>HSJP3235952</t>
  </si>
  <si>
    <t>HSJP3235994</t>
  </si>
  <si>
    <t>HSJP3236075</t>
  </si>
  <si>
    <t>HSJP3236106</t>
  </si>
  <si>
    <t>HSJP3236114</t>
  </si>
  <si>
    <t>HSJP3236126</t>
  </si>
  <si>
    <t>HSJP3236137</t>
  </si>
  <si>
    <t>HSJP3236154</t>
  </si>
  <si>
    <t>HSJP3236231</t>
  </si>
  <si>
    <t>HSJP3236251</t>
  </si>
  <si>
    <t>HSJP3236254</t>
  </si>
  <si>
    <t>HSJP3236310</t>
  </si>
  <si>
    <t>HSJP3236316</t>
  </si>
  <si>
    <t>HSJP3236375</t>
  </si>
  <si>
    <t>HSJP3236378</t>
  </si>
  <si>
    <t>HSJP3236388</t>
  </si>
  <si>
    <t>HSJP3236389</t>
  </si>
  <si>
    <t>HSJP3236390</t>
  </si>
  <si>
    <t>HSJP3236393</t>
  </si>
  <si>
    <t>HSJP3236397</t>
  </si>
  <si>
    <t>HSJP3236403</t>
  </si>
  <si>
    <t>HSJP3236412</t>
  </si>
  <si>
    <t>HSJP3236420</t>
  </si>
  <si>
    <t>HSJP3236437</t>
  </si>
  <si>
    <t>HSJP3236456</t>
  </si>
  <si>
    <t>HSJP3236473</t>
  </si>
  <si>
    <t>HSJP3236474</t>
  </si>
  <si>
    <t>HSJP3236485</t>
  </si>
  <si>
    <t>HSJP3236499</t>
  </si>
  <si>
    <t>HSJP3236508</t>
  </si>
  <si>
    <t>HSJP3236535</t>
  </si>
  <si>
    <t>HSJP3236549</t>
  </si>
  <si>
    <t>HSJP3236554</t>
  </si>
  <si>
    <t>HSJP3236560</t>
  </si>
  <si>
    <t>HSJP3236589</t>
  </si>
  <si>
    <t>HSJP3236597</t>
  </si>
  <si>
    <t>HSJP3236600</t>
  </si>
  <si>
    <t>HSJP3236611</t>
  </si>
  <si>
    <t>HSJP3236683</t>
  </si>
  <si>
    <t>HSJP3236688</t>
  </si>
  <si>
    <t>HSJP3236694</t>
  </si>
  <si>
    <t>HSJP3236755</t>
  </si>
  <si>
    <t>HSJP3236808</t>
  </si>
  <si>
    <t>HSJP3236851</t>
  </si>
  <si>
    <t>HSJP3236852</t>
  </si>
  <si>
    <t>HSJP3236942</t>
  </si>
  <si>
    <t>HSJP3236948</t>
  </si>
  <si>
    <t>HSJP3236951</t>
  </si>
  <si>
    <t>HSJP3237068</t>
  </si>
  <si>
    <t>HSJP3237080</t>
  </si>
  <si>
    <t>HSJP3237096</t>
  </si>
  <si>
    <t>HSJP3237108</t>
  </si>
  <si>
    <t>HSJP3237120</t>
  </si>
  <si>
    <t>HSJP3237121</t>
  </si>
  <si>
    <t>HSJP3237143</t>
  </si>
  <si>
    <t>HSJP3237167</t>
  </si>
  <si>
    <t>HSJP3237169</t>
  </si>
  <si>
    <t>HSJP3237170</t>
  </si>
  <si>
    <t>HSJP3237172</t>
  </si>
  <si>
    <t>HSJP3237178</t>
  </si>
  <si>
    <t>HSJP3237179</t>
  </si>
  <si>
    <t>HSJP3237187</t>
  </si>
  <si>
    <t>HSJP3237207</t>
  </si>
  <si>
    <t>HSJP3237212</t>
  </si>
  <si>
    <t>HSJP3237215</t>
  </si>
  <si>
    <t>HSJP3237226</t>
  </si>
  <si>
    <t>HSJP3237300</t>
  </si>
  <si>
    <t>HSJP3237321</t>
  </si>
  <si>
    <t>HSJP3237391</t>
  </si>
  <si>
    <t>HSJP3237429</t>
  </si>
  <si>
    <t>HSJP3237435</t>
  </si>
  <si>
    <t>HSJP3237445</t>
  </si>
  <si>
    <t>HSJP3237453</t>
  </si>
  <si>
    <t>HSJP3237473</t>
  </si>
  <si>
    <t>HSJP3237523</t>
  </si>
  <si>
    <t>HSJP3237543</t>
  </si>
  <si>
    <t>HSJP3237575</t>
  </si>
  <si>
    <t>HSJP3237615</t>
  </si>
  <si>
    <t>HSJP3237662</t>
  </si>
  <si>
    <t>HSJP3237666</t>
  </si>
  <si>
    <t>HSJP3237681</t>
  </si>
  <si>
    <t>HSJP3237703</t>
  </si>
  <si>
    <t>HSJP3237775</t>
  </si>
  <si>
    <t>HSJP3237846</t>
  </si>
  <si>
    <t>HSJP3237853</t>
  </si>
  <si>
    <t>HSJP3237858</t>
  </si>
  <si>
    <t>HSJP3237900</t>
  </si>
  <si>
    <t>HSJP3237921</t>
  </si>
  <si>
    <t>HSJP3237941</t>
  </si>
  <si>
    <t>HSJP3237974</t>
  </si>
  <si>
    <t>HSJP3237976</t>
  </si>
  <si>
    <t>HSJP3237996</t>
  </si>
  <si>
    <t>HSJP3237998</t>
  </si>
  <si>
    <t>HSJP3238099</t>
  </si>
  <si>
    <t>HSJP3238126</t>
  </si>
  <si>
    <t>HSJP3238172</t>
  </si>
  <si>
    <t>HSJP3238205</t>
  </si>
  <si>
    <t>HSJP3238232</t>
  </si>
  <si>
    <t>HSJP3238236</t>
  </si>
  <si>
    <t>HSJP3238237</t>
  </si>
  <si>
    <t>HSJP3238288</t>
  </si>
  <si>
    <t>HSJP3238305</t>
  </si>
  <si>
    <t>HSJP3238337</t>
  </si>
  <si>
    <t>HSJP3238342</t>
  </si>
  <si>
    <t>HSJP3238363</t>
  </si>
  <si>
    <t>HSJP3238388</t>
  </si>
  <si>
    <t>HSJP3238393</t>
  </si>
  <si>
    <t>HSJP3238432</t>
  </si>
  <si>
    <t>HSJP3238433</t>
  </si>
  <si>
    <t>HSJP3238438</t>
  </si>
  <si>
    <t>HSJP3238452</t>
  </si>
  <si>
    <t>HSJP3238455</t>
  </si>
  <si>
    <t>HSJP3238457</t>
  </si>
  <si>
    <t>HSJP3238460</t>
  </si>
  <si>
    <t>HSJP3238465</t>
  </si>
  <si>
    <t>HSJP3238498</t>
  </si>
  <si>
    <t>HSJP3238499</t>
  </si>
  <si>
    <t>HSJP3238505</t>
  </si>
  <si>
    <t>HSJP3238511</t>
  </si>
  <si>
    <t>HSJP3238519</t>
  </si>
  <si>
    <t>HSJP3238573</t>
  </si>
  <si>
    <t>HSJP3238576</t>
  </si>
  <si>
    <t>HSJP3238603</t>
  </si>
  <si>
    <t>HSJP3238634</t>
  </si>
  <si>
    <t>HSJP3238651</t>
  </si>
  <si>
    <t>HSJP3238654</t>
  </si>
  <si>
    <t>HSJP3238738</t>
  </si>
  <si>
    <t>HSJP3238744</t>
  </si>
  <si>
    <t>HSJP3238785</t>
  </si>
  <si>
    <t>HSJP3238806</t>
  </si>
  <si>
    <t>HSJP3238809</t>
  </si>
  <si>
    <t>HSJP3238818</t>
  </si>
  <si>
    <t>HSJP3238819</t>
  </si>
  <si>
    <t>HSJP3238852</t>
  </si>
  <si>
    <t>HSJP3238910</t>
  </si>
  <si>
    <t>HSJP3238928</t>
  </si>
  <si>
    <t>HSJP3239066</t>
  </si>
  <si>
    <t>HSJP3239067</t>
  </si>
  <si>
    <t>HSJP3239092</t>
  </si>
  <si>
    <t>HSJP3239093</t>
  </si>
  <si>
    <t>HSJP3239097</t>
  </si>
  <si>
    <t>HSJP3239127</t>
  </si>
  <si>
    <t>HSJP3239137</t>
  </si>
  <si>
    <t>HSJP3239142</t>
  </si>
  <si>
    <t>HSJP3239143</t>
  </si>
  <si>
    <t>HSJP3239169</t>
  </si>
  <si>
    <t>HSJP3239172</t>
  </si>
  <si>
    <t>HSJP3239227</t>
  </si>
  <si>
    <t>HSJP3239245</t>
  </si>
  <si>
    <t>HSJP3239272</t>
  </si>
  <si>
    <t>HSJP3239294</t>
  </si>
  <si>
    <t>HSJP3239312</t>
  </si>
  <si>
    <t>HSJP3239318</t>
  </si>
  <si>
    <t>HSJP3239320</t>
  </si>
  <si>
    <t>HSJP3239334</t>
  </si>
  <si>
    <t>HSJP3239352</t>
  </si>
  <si>
    <t>HSJP3239361</t>
  </si>
  <si>
    <t>HSJP3239363</t>
  </si>
  <si>
    <t>HSJP3239396</t>
  </si>
  <si>
    <t>HSJP3239414</t>
  </si>
  <si>
    <t>HSJP3239430</t>
  </si>
  <si>
    <t>HSJP3239436</t>
  </si>
  <si>
    <t>HSJP3239454</t>
  </si>
  <si>
    <t>HSJP3239460</t>
  </si>
  <si>
    <t>HSJP3239472</t>
  </si>
  <si>
    <t>HSJP3239477</t>
  </si>
  <si>
    <t>HSJP3239500</t>
  </si>
  <si>
    <t>HSJP3239516</t>
  </si>
  <si>
    <t>HSJP3239519</t>
  </si>
  <si>
    <t>HSJP3239531</t>
  </si>
  <si>
    <t>HSJP3239549</t>
  </si>
  <si>
    <t>HSJP3239638</t>
  </si>
  <si>
    <t>HSJP3239642</t>
  </si>
  <si>
    <t>HSJP3239651</t>
  </si>
  <si>
    <t>HSJP3239679</t>
  </si>
  <si>
    <t>HSJP3239692</t>
  </si>
  <si>
    <t>HSJP3239721</t>
  </si>
  <si>
    <t>HSJP3239726</t>
  </si>
  <si>
    <t>HSJP3239802</t>
  </si>
  <si>
    <t>HSJP3239851</t>
  </si>
  <si>
    <t>HSJP3239878</t>
  </si>
  <si>
    <t>HSJP3239886</t>
  </si>
  <si>
    <t>HSJP3239910</t>
  </si>
  <si>
    <t>HSJP3239930</t>
  </si>
  <si>
    <t>HSJP3240027</t>
  </si>
  <si>
    <t>HSJP3240078</t>
  </si>
  <si>
    <t>HSJP3240079</t>
  </si>
  <si>
    <t>HSJP3240093</t>
  </si>
  <si>
    <t>HSJP3240097</t>
  </si>
  <si>
    <t>HSJP3240149</t>
  </si>
  <si>
    <t>HSJP3240180</t>
  </si>
  <si>
    <t>HSJP3240188</t>
  </si>
  <si>
    <t>HSJP3240209</t>
  </si>
  <si>
    <t>HSJP3240231</t>
  </si>
  <si>
    <t>HSJP3240267</t>
  </si>
  <si>
    <t>HSJP3240269</t>
  </si>
  <si>
    <t>HSJP3240273</t>
  </si>
  <si>
    <t>HSJP3240283</t>
  </si>
  <si>
    <t>HSJP3240336</t>
  </si>
  <si>
    <t>HSJP3240355</t>
  </si>
  <si>
    <t>HSJP3240365</t>
  </si>
  <si>
    <t>HSJP3240382</t>
  </si>
  <si>
    <t>HSJP3240410</t>
  </si>
  <si>
    <t>HSJP3240434</t>
  </si>
  <si>
    <t>HSJP3240439</t>
  </si>
  <si>
    <t>HSJP3240444</t>
  </si>
  <si>
    <t>HSJP3240456</t>
  </si>
  <si>
    <t>HSJP3240459</t>
  </si>
  <si>
    <t>HSJP3240518</t>
  </si>
  <si>
    <t>HSJP3240593</t>
  </si>
  <si>
    <t>HSJP3240601</t>
  </si>
  <si>
    <t>HSJP3240603</t>
  </si>
  <si>
    <t>HSJP3240618</t>
  </si>
  <si>
    <t>HSJP3240626</t>
  </si>
  <si>
    <t>HSJP3240630</t>
  </si>
  <si>
    <t>HSJP3240654</t>
  </si>
  <si>
    <t>HSJP3240659</t>
  </si>
  <si>
    <t>HSJP3240703</t>
  </si>
  <si>
    <t>HSJP3240718</t>
  </si>
  <si>
    <t>HSJP3240725</t>
  </si>
  <si>
    <t>HSJP3240767</t>
  </si>
  <si>
    <t>HSJP3240800</t>
  </si>
  <si>
    <t>HSJP3240892</t>
  </si>
  <si>
    <t>HSJP3240967</t>
  </si>
  <si>
    <t>HSJP3240977</t>
  </si>
  <si>
    <t>HSJP3241070</t>
  </si>
  <si>
    <t>HSJP3241085</t>
  </si>
  <si>
    <t>HSJP3241096</t>
  </si>
  <si>
    <t>HSJP3241115</t>
  </si>
  <si>
    <t>HSJP3241129</t>
  </si>
  <si>
    <t>HSJP3241133</t>
  </si>
  <si>
    <t>HSJP3241144</t>
  </si>
  <si>
    <t>HSJP3241199</t>
  </si>
  <si>
    <t>HSJP3241204</t>
  </si>
  <si>
    <t>HSJP3241234</t>
  </si>
  <si>
    <t>HSJP3241242</t>
  </si>
  <si>
    <t>HSJP3241255</t>
  </si>
  <si>
    <t>HSJP3241258</t>
  </si>
  <si>
    <t>HSJP3241259</t>
  </si>
  <si>
    <t>HSJP3241267</t>
  </si>
  <si>
    <t>HSJP3241274</t>
  </si>
  <si>
    <t>HSJP3241292</t>
  </si>
  <si>
    <t>HSJP3241299</t>
  </si>
  <si>
    <t>HSJP3241308</t>
  </si>
  <si>
    <t>HSJP3241311</t>
  </si>
  <si>
    <t>HSJP3241323</t>
  </si>
  <si>
    <t>HSJP3241330</t>
  </si>
  <si>
    <t>HSJP3241377</t>
  </si>
  <si>
    <t>HSJP3241391</t>
  </si>
  <si>
    <t>HSJP3241450</t>
  </si>
  <si>
    <t>HSJP3241459</t>
  </si>
  <si>
    <t>HSJP3241466</t>
  </si>
  <si>
    <t>HSJP3241473</t>
  </si>
  <si>
    <t>HSJP3241489</t>
  </si>
  <si>
    <t>HSJP3241490</t>
  </si>
  <si>
    <t>HSJP3241512</t>
  </si>
  <si>
    <t>HSJP3241516</t>
  </si>
  <si>
    <t>HSJP3241554</t>
  </si>
  <si>
    <t>HSJP3241557</t>
  </si>
  <si>
    <t>HSJP3241631</t>
  </si>
  <si>
    <t>HSJP3241639</t>
  </si>
  <si>
    <t>HSJP3241658</t>
  </si>
  <si>
    <t>HSJP3241663</t>
  </si>
  <si>
    <t>HSJP3241664</t>
  </si>
  <si>
    <t>HSJP3241712</t>
  </si>
  <si>
    <t>HSJP3241737</t>
  </si>
  <si>
    <t>HSJP3241768</t>
  </si>
  <si>
    <t>HSJP3241774</t>
  </si>
  <si>
    <t>HSJP3241789</t>
  </si>
  <si>
    <t>HSJP3241805</t>
  </si>
  <si>
    <t>HSJP3241823</t>
  </si>
  <si>
    <t>HSJP3241825</t>
  </si>
  <si>
    <t>HSJP3241835</t>
  </si>
  <si>
    <t>HSJP3241836</t>
  </si>
  <si>
    <t>HSJP3241837</t>
  </si>
  <si>
    <t>HSJP3241839</t>
  </si>
  <si>
    <t>HSJP3241846</t>
  </si>
  <si>
    <t>HSJP3241857</t>
  </si>
  <si>
    <t>HSJP3241860</t>
  </si>
  <si>
    <t>HSJP3241862</t>
  </si>
  <si>
    <t>HSJP3241863</t>
  </si>
  <si>
    <t>HSJP3241892</t>
  </si>
  <si>
    <t>HSJP3241895</t>
  </si>
  <si>
    <t>HSJP3241900</t>
  </si>
  <si>
    <t>HSJP3241922</t>
  </si>
  <si>
    <t>HSJP3241955</t>
  </si>
  <si>
    <t>HSJP3241976</t>
  </si>
  <si>
    <t>HSJP3242026</t>
  </si>
  <si>
    <t>HSJP3242046</t>
  </si>
  <si>
    <t>HSJP3242049</t>
  </si>
  <si>
    <t>HSJP3242066</t>
  </si>
  <si>
    <t>HSJP3242071</t>
  </si>
  <si>
    <t>HSJP3242076</t>
  </si>
  <si>
    <t>HSJP3242099</t>
  </si>
  <si>
    <t>HSJP3242117</t>
  </si>
  <si>
    <t>HSJP3242175</t>
  </si>
  <si>
    <t>HSJP3242181</t>
  </si>
  <si>
    <t>HSJP3242207</t>
  </si>
  <si>
    <t>HSJP3242266</t>
  </si>
  <si>
    <t>HSJP3242280</t>
  </si>
  <si>
    <t>HSJP3242320</t>
  </si>
  <si>
    <t>HSJP3242334</t>
  </si>
  <si>
    <t>HSJP3242335</t>
  </si>
  <si>
    <t>HSJP3242340</t>
  </si>
  <si>
    <t>HSJP3242356</t>
  </si>
  <si>
    <t>HSJP3242362</t>
  </si>
  <si>
    <t>HSJP3242485</t>
  </si>
  <si>
    <t>HSJP3242492</t>
  </si>
  <si>
    <t>HSJP3242500</t>
  </si>
  <si>
    <t>HSJP3242508</t>
  </si>
  <si>
    <t>HSJP3242517</t>
  </si>
  <si>
    <t>HSJP3242583</t>
  </si>
  <si>
    <t>HSJP3242586</t>
  </si>
  <si>
    <t>HSJP3242608</t>
  </si>
  <si>
    <t>HSJP3242611</t>
  </si>
  <si>
    <t>HSJP3242621</t>
  </si>
  <si>
    <t>HSJP3242622</t>
  </si>
  <si>
    <t>HSJP3242625</t>
  </si>
  <si>
    <t>HSJP3242628</t>
  </si>
  <si>
    <t>HSJP3242645</t>
  </si>
  <si>
    <t>HSJP3242657</t>
  </si>
  <si>
    <t>HSJP3242666</t>
  </si>
  <si>
    <t>HSJP3242683</t>
  </si>
  <si>
    <t>HSJP3242687</t>
  </si>
  <si>
    <t>HSJP3242701</t>
  </si>
  <si>
    <t>HSJP3242713</t>
  </si>
  <si>
    <t>HSJP3242718</t>
  </si>
  <si>
    <t>HSJP3242721</t>
  </si>
  <si>
    <t>HSJP3242724</t>
  </si>
  <si>
    <t>HSJP3242736</t>
  </si>
  <si>
    <t>HSJP3242748</t>
  </si>
  <si>
    <t>HSJP3242755</t>
  </si>
  <si>
    <t>HSJP3242757</t>
  </si>
  <si>
    <t>HSJP3242759</t>
  </si>
  <si>
    <t>HSJP3242762</t>
  </si>
  <si>
    <t>HSJP3242766</t>
  </si>
  <si>
    <t>HSJP3242767</t>
  </si>
  <si>
    <t>HSJP3242769</t>
  </si>
  <si>
    <t>HSJP3242771</t>
  </si>
  <si>
    <t>HSJP3242774</t>
  </si>
  <si>
    <t>HSJP3242778</t>
  </si>
  <si>
    <t>HSJP3242786</t>
  </si>
  <si>
    <t>HSJP3242854</t>
  </si>
  <si>
    <t>HSJP3242871</t>
  </si>
  <si>
    <t>HSJP3242921</t>
  </si>
  <si>
    <t>HSJP3242929</t>
  </si>
  <si>
    <t>HSJP3242930</t>
  </si>
  <si>
    <t>HSJP3242933</t>
  </si>
  <si>
    <t>HSJP3242957</t>
  </si>
  <si>
    <t>HSJP3242965</t>
  </si>
  <si>
    <t>HSJP3242967</t>
  </si>
  <si>
    <t>HSJP3242970</t>
  </si>
  <si>
    <t>HSJP3242994</t>
  </si>
  <si>
    <t>HSJP3243044</t>
  </si>
  <si>
    <t>HSJP3243073</t>
  </si>
  <si>
    <t>HSJP3243076</t>
  </si>
  <si>
    <t>HSJP3243103</t>
  </si>
  <si>
    <t>HSJP3243111</t>
  </si>
  <si>
    <t>HSJP3243136</t>
  </si>
  <si>
    <t>HSJP3243155</t>
  </si>
  <si>
    <t>HSJP3243165</t>
  </si>
  <si>
    <t>HSJP3243180</t>
  </si>
  <si>
    <t>HSJP3243189</t>
  </si>
  <si>
    <t>HSJP3243197</t>
  </si>
  <si>
    <t>HSJP3243207</t>
  </si>
  <si>
    <t>HSJP3243209</t>
  </si>
  <si>
    <t>HSJP3243210</t>
  </si>
  <si>
    <t>HSJP3243221</t>
  </si>
  <si>
    <t>HSJP3243233</t>
  </si>
  <si>
    <t>HSJP3243247</t>
  </si>
  <si>
    <t>HSJP3243283</t>
  </si>
  <si>
    <t>HSJP3243304</t>
  </si>
  <si>
    <t>HSJP3243324</t>
  </si>
  <si>
    <t>HSJP3243361</t>
  </si>
  <si>
    <t>HSJP3243427</t>
  </si>
  <si>
    <t>HSJP3243442</t>
  </si>
  <si>
    <t>HSJP3243444</t>
  </si>
  <si>
    <t>HSJP3243452</t>
  </si>
  <si>
    <t>HSJP3243468</t>
  </si>
  <si>
    <t>HSJP3243511</t>
  </si>
  <si>
    <t>HSJP3243538</t>
  </si>
  <si>
    <t>HSJP3243547</t>
  </si>
  <si>
    <t>HSJP3243549</t>
  </si>
  <si>
    <t>HSJP3243552</t>
  </si>
  <si>
    <t>HSJP3243555</t>
  </si>
  <si>
    <t>HSJP3243576</t>
  </si>
  <si>
    <t>HSJP3243588</t>
  </si>
  <si>
    <t>HSJP3243616</t>
  </si>
  <si>
    <t>HSJP3243626</t>
  </si>
  <si>
    <t>HSJP3243645</t>
  </si>
  <si>
    <t>HSJP3243646</t>
  </si>
  <si>
    <t>HSJP3243656</t>
  </si>
  <si>
    <t>HSJP3243662</t>
  </si>
  <si>
    <t>HSJP3243667</t>
  </si>
  <si>
    <t>HSJP3243693</t>
  </si>
  <si>
    <t>HSJP3243719</t>
  </si>
  <si>
    <t>HSJP3243733</t>
  </si>
  <si>
    <t>HSJP3243749</t>
  </si>
  <si>
    <t>HSJP3243776</t>
  </si>
  <si>
    <t>HSJP3243782</t>
  </si>
  <si>
    <t>HSJP3243793</t>
  </si>
  <si>
    <t>HSJP3243798</t>
  </si>
  <si>
    <t>HSJP3243802</t>
  </si>
  <si>
    <t>HSJP3243813</t>
  </si>
  <si>
    <t>HSJP3243821</t>
  </si>
  <si>
    <t>HSJP3243889</t>
  </si>
  <si>
    <t>HSJP3243902</t>
  </si>
  <si>
    <t>HSJP3243911</t>
  </si>
  <si>
    <t>HSJP3243955</t>
  </si>
  <si>
    <t>HSJP3243963</t>
  </si>
  <si>
    <t>HSJP3243978</t>
  </si>
  <si>
    <t>HSJP3244054</t>
  </si>
  <si>
    <t>HSJP3244060</t>
  </si>
  <si>
    <t>HSJP3244061</t>
  </si>
  <si>
    <t>HSJP3244114</t>
  </si>
  <si>
    <t>HSJP3244132</t>
  </si>
  <si>
    <t>HSJP3244180</t>
  </si>
  <si>
    <t>HSJP3244181</t>
  </si>
  <si>
    <t>HSJP3244190</t>
  </si>
  <si>
    <t>HSJP3244201</t>
  </si>
  <si>
    <t>HSJP3244238</t>
  </si>
  <si>
    <t>HSJP3244241</t>
  </si>
  <si>
    <t>HSJP3244248</t>
  </si>
  <si>
    <t>HSJP3244304</t>
  </si>
  <si>
    <t>HSJP3244307</t>
  </si>
  <si>
    <t>HSJP3244332</t>
  </si>
  <si>
    <t>HSJP3244341</t>
  </si>
  <si>
    <t>HSJP3244350</t>
  </si>
  <si>
    <t>HSJP3244363</t>
  </si>
  <si>
    <t>HSJP3244365</t>
  </si>
  <si>
    <t>HSJP3244370</t>
  </si>
  <si>
    <t>HSJP3244371</t>
  </si>
  <si>
    <t>HSJP3244377</t>
  </si>
  <si>
    <t>HSJP3244390</t>
  </si>
  <si>
    <t>HSJP3244453</t>
  </si>
  <si>
    <t>HSJP3244466</t>
  </si>
  <si>
    <t>HSJP3244491</t>
  </si>
  <si>
    <t>HSJP3244499</t>
  </si>
  <si>
    <t>HSJP3244505</t>
  </si>
  <si>
    <t>HSJP3244528</t>
  </si>
  <si>
    <t>HSJP3244537</t>
  </si>
  <si>
    <t>HSJP3244569</t>
  </si>
  <si>
    <t>HSJP3244592</t>
  </si>
  <si>
    <t>HSJP3244594</t>
  </si>
  <si>
    <t>HSJP3244636</t>
  </si>
  <si>
    <t>HSJP3244662</t>
  </si>
  <si>
    <t>HSJP3244669</t>
  </si>
  <si>
    <t>HSJP3244677</t>
  </si>
  <si>
    <t>HSJP3244687</t>
  </si>
  <si>
    <t>HSJP3244697</t>
  </si>
  <si>
    <t>HSJP3244708</t>
  </si>
  <si>
    <t>HSJP3244717</t>
  </si>
  <si>
    <t>HSJP3244721</t>
  </si>
  <si>
    <t>HSJP3244722</t>
  </si>
  <si>
    <t>HSJP3244730</t>
  </si>
  <si>
    <t>HSJP3244754</t>
  </si>
  <si>
    <t>HSJP3244755</t>
  </si>
  <si>
    <t>HSJP3244758</t>
  </si>
  <si>
    <t>HSJP3244760</t>
  </si>
  <si>
    <t>HSJP3244775</t>
  </si>
  <si>
    <t>HSJP3244791</t>
  </si>
  <si>
    <t>HSJP3244796</t>
  </si>
  <si>
    <t>HSJP3244828</t>
  </si>
  <si>
    <t>HSJP3244832</t>
  </si>
  <si>
    <t>HSJP3244847</t>
  </si>
  <si>
    <t>HSJP3244857</t>
  </si>
  <si>
    <t>HSJP3244864</t>
  </si>
  <si>
    <t>HSJP3244871</t>
  </si>
  <si>
    <t>HSJP3245049</t>
  </si>
  <si>
    <t>HSJP3245050</t>
  </si>
  <si>
    <t>HSJP3245121</t>
  </si>
  <si>
    <t>HSJP3245134</t>
  </si>
  <si>
    <t>HSJP3245202</t>
  </si>
  <si>
    <t>HSJP3245212</t>
  </si>
  <si>
    <t>HSJP3245231</t>
  </si>
  <si>
    <t>HSJP3245252</t>
  </si>
  <si>
    <t>HSJP3245258</t>
  </si>
  <si>
    <t>HSJP3245291</t>
  </si>
  <si>
    <t>HSJP3245311</t>
  </si>
  <si>
    <t>HSJP3245322</t>
  </si>
  <si>
    <t>HSJP3245360</t>
  </si>
  <si>
    <t>HSJP3245386</t>
  </si>
  <si>
    <t>HSJP3245392</t>
  </si>
  <si>
    <t>HSJP3245443</t>
  </si>
  <si>
    <t>HSJP3245447</t>
  </si>
  <si>
    <t>HSJP3245467</t>
  </si>
  <si>
    <t>HSJP3245489</t>
  </si>
  <si>
    <t>HSJP3245495</t>
  </si>
  <si>
    <t>HSJP3245500</t>
  </si>
  <si>
    <t>HSJP3245507</t>
  </si>
  <si>
    <t>HSJP3245523</t>
  </si>
  <si>
    <t>HSJP3245555</t>
  </si>
  <si>
    <t>HSJP3245558</t>
  </si>
  <si>
    <t>HSJP3245563</t>
  </si>
  <si>
    <t>HSJP3245571</t>
  </si>
  <si>
    <t>HSJP3245591</t>
  </si>
  <si>
    <t>HSJP3245599</t>
  </si>
  <si>
    <t>HSJP3245603</t>
  </si>
  <si>
    <t>HSJP3245617</t>
  </si>
  <si>
    <t>HSJP3245627</t>
  </si>
  <si>
    <t>HSJP3245632</t>
  </si>
  <si>
    <t>HSJP3245637</t>
  </si>
  <si>
    <t>HSJP3245645</t>
  </si>
  <si>
    <t>HSJP3245654</t>
  </si>
  <si>
    <t>HSJP3245658</t>
  </si>
  <si>
    <t>HSJP3245666</t>
  </si>
  <si>
    <t>HSJP3245697</t>
  </si>
  <si>
    <t>HSJP3245706</t>
  </si>
  <si>
    <t>HSJP3245724</t>
  </si>
  <si>
    <t>HSJP3245782</t>
  </si>
  <si>
    <t>HSJP3245784</t>
  </si>
  <si>
    <t>HSJP3245793</t>
  </si>
  <si>
    <t>HSJP3245797</t>
  </si>
  <si>
    <t>HSJP3245846</t>
  </si>
  <si>
    <t>HSJP3245868</t>
  </si>
  <si>
    <t>HSJP3245878</t>
  </si>
  <si>
    <t>HSJP3245916</t>
  </si>
  <si>
    <t>HSJP3245918</t>
  </si>
  <si>
    <t>HSJP3245928</t>
  </si>
  <si>
    <t>HSJP3245952</t>
  </si>
  <si>
    <t>HSJP3245959</t>
  </si>
  <si>
    <t>HSJP3245963</t>
  </si>
  <si>
    <t>HSJP3246037</t>
  </si>
  <si>
    <t>HSJP3246096</t>
  </si>
  <si>
    <t>HSJP3246112</t>
  </si>
  <si>
    <t>HSJP3246116</t>
  </si>
  <si>
    <t>HSJP3246120</t>
  </si>
  <si>
    <t>HSJP3246125</t>
  </si>
  <si>
    <t>HSJP3246148</t>
  </si>
  <si>
    <t>HSJP3246150</t>
  </si>
  <si>
    <t>HSJP3246164</t>
  </si>
  <si>
    <t>HSJP3246276</t>
  </si>
  <si>
    <t>HSJP3246285</t>
  </si>
  <si>
    <t>HSJP3246299</t>
  </si>
  <si>
    <t>HSJP3246313</t>
  </si>
  <si>
    <t>HSJP3246325</t>
  </si>
  <si>
    <t>HSJP3246328</t>
  </si>
  <si>
    <t>HSJP3246375</t>
  </si>
  <si>
    <t>HSJP3246382</t>
  </si>
  <si>
    <t>HSJP3246405</t>
  </si>
  <si>
    <t>HSJP3246418</t>
  </si>
  <si>
    <t>HSJP3246440</t>
  </si>
  <si>
    <t>HSJP3246451</t>
  </si>
  <si>
    <t>HSJP3246461</t>
  </si>
  <si>
    <t>HSJP3246463</t>
  </si>
  <si>
    <t>HSJP3246476</t>
  </si>
  <si>
    <t>HSJP3246487</t>
  </si>
  <si>
    <t>HSJP3246492</t>
  </si>
  <si>
    <t>HSJP3246503</t>
  </si>
  <si>
    <t>HSJP3246527</t>
  </si>
  <si>
    <t>HSJP3246549</t>
  </si>
  <si>
    <t>HSJP3246554</t>
  </si>
  <si>
    <t>HSJP3246557</t>
  </si>
  <si>
    <t>HSJP3246584</t>
  </si>
  <si>
    <t>HSJP3246622</t>
  </si>
  <si>
    <t>HSJP3246627</t>
  </si>
  <si>
    <t>HSJP3246662</t>
  </si>
  <si>
    <t>HSJP3246669</t>
  </si>
  <si>
    <t>HSJP3246755</t>
  </si>
  <si>
    <t>HSJP3246781</t>
  </si>
  <si>
    <t>HSJP3246784</t>
  </si>
  <si>
    <t>HSJP3246828</t>
  </si>
  <si>
    <t>HSJP3246855</t>
  </si>
  <si>
    <t>HSJP3246860</t>
  </si>
  <si>
    <t>HSJP3246873</t>
  </si>
  <si>
    <t>HSJP3246908</t>
  </si>
  <si>
    <t>HSJP3246934</t>
  </si>
  <si>
    <t>HSJP3246964</t>
  </si>
  <si>
    <t>HSJP3246965</t>
  </si>
  <si>
    <t>HSJP3246982</t>
  </si>
  <si>
    <t>HSJP3246995</t>
  </si>
  <si>
    <t>HSJP3247002</t>
  </si>
  <si>
    <t>HSJP3247016</t>
  </si>
  <si>
    <t>HSJP3247025</t>
  </si>
  <si>
    <t>HSJP3247035</t>
  </si>
  <si>
    <t>HSJP3247056</t>
  </si>
  <si>
    <t>HSJP3247066</t>
  </si>
  <si>
    <t>HSJP3247073</t>
  </si>
  <si>
    <t>HSJP3247082</t>
  </si>
  <si>
    <t>HSJP3247089</t>
  </si>
  <si>
    <t>HSJP3247096</t>
  </si>
  <si>
    <t>HSJP3247123</t>
  </si>
  <si>
    <t>HSJP3247132</t>
  </si>
  <si>
    <t>HSJP3247213</t>
  </si>
  <si>
    <t>HSJP3247251</t>
  </si>
  <si>
    <t>HSJP3247353</t>
  </si>
  <si>
    <t>HSJP3247363</t>
  </si>
  <si>
    <t>HSJP3247371</t>
  </si>
  <si>
    <t>HSJP3247377</t>
  </si>
  <si>
    <t>HSJP3247380</t>
  </si>
  <si>
    <t>HSJP3247388</t>
  </si>
  <si>
    <t>HSJP3247412</t>
  </si>
  <si>
    <t>HSJP3247431</t>
  </si>
  <si>
    <t>HSJP3247433</t>
  </si>
  <si>
    <t>HSJP3247456</t>
  </si>
  <si>
    <t>HSJP3247463</t>
  </si>
  <si>
    <t>HSJP3247486</t>
  </si>
  <si>
    <t>HSJP3247491</t>
  </si>
  <si>
    <t>HSJP3247548</t>
  </si>
  <si>
    <t>HSJP3247575</t>
  </si>
  <si>
    <t>HSJP3247599</t>
  </si>
  <si>
    <t>HSJP3247635</t>
  </si>
  <si>
    <t>HSJP3247643</t>
  </si>
  <si>
    <t>HSJP3247662</t>
  </si>
  <si>
    <t>HSJP3247669</t>
  </si>
  <si>
    <t>HSJP3247694</t>
  </si>
  <si>
    <t>HSJP3247709</t>
  </si>
  <si>
    <t>HSJP3247740</t>
  </si>
  <si>
    <t>HSJP3247845</t>
  </si>
  <si>
    <t>HSJP3247868</t>
  </si>
  <si>
    <t>HSJP3247873</t>
  </si>
  <si>
    <t>HSJP3247874</t>
  </si>
  <si>
    <t>HSJP3247883</t>
  </si>
  <si>
    <t>HSJP3247895</t>
  </si>
  <si>
    <t>HSJP3247911</t>
  </si>
  <si>
    <t>HSJP3247951</t>
  </si>
  <si>
    <t>HSJP3247989</t>
  </si>
  <si>
    <t>HSJP3248005</t>
  </si>
  <si>
    <t>HSJP3248083</t>
  </si>
  <si>
    <t>HSJP3248087</t>
  </si>
  <si>
    <t>HSJP3248105</t>
  </si>
  <si>
    <t>HSJP3248108</t>
  </si>
  <si>
    <t>HSJP3248114</t>
  </si>
  <si>
    <t>HSJP3248147</t>
  </si>
  <si>
    <t>HSJP3248161</t>
  </si>
  <si>
    <t>HSJP3248228</t>
  </si>
  <si>
    <t>HSJP3248253</t>
  </si>
  <si>
    <t>HSJP3248261</t>
  </si>
  <si>
    <t>HSJP3248303</t>
  </si>
  <si>
    <t>HSJP3248321</t>
  </si>
  <si>
    <t>HSJP3248325</t>
  </si>
  <si>
    <t>HSJP3248329</t>
  </si>
  <si>
    <t>HSJP3248338</t>
  </si>
  <si>
    <t>HSJP3248344</t>
  </si>
  <si>
    <t>HSJP3248360</t>
  </si>
  <si>
    <t>HSJP3248369</t>
  </si>
  <si>
    <t>HSJP3248375</t>
  </si>
  <si>
    <t>HSJP3248380</t>
  </si>
  <si>
    <t>HSJP3248391</t>
  </si>
  <si>
    <t>HSJP3248402</t>
  </si>
  <si>
    <t>HSJP3248404</t>
  </si>
  <si>
    <t>HSJP3248423</t>
  </si>
  <si>
    <t>HSJP3248430</t>
  </si>
  <si>
    <t>HSJP3248465</t>
  </si>
  <si>
    <t>HSJP3248466</t>
  </si>
  <si>
    <t>HSJP3248523</t>
  </si>
  <si>
    <t>HSJP3248526</t>
  </si>
  <si>
    <t>HSJP3248540</t>
  </si>
  <si>
    <t>HSJP3248541</t>
  </si>
  <si>
    <t>HSJP3248561</t>
  </si>
  <si>
    <t>HSJP3248586</t>
  </si>
  <si>
    <t>HSJP3248626</t>
  </si>
  <si>
    <t>HSJP3248630</t>
  </si>
  <si>
    <t>HSJP3248669</t>
  </si>
  <si>
    <t>HSJP3248684</t>
  </si>
  <si>
    <t>HSJP3248733</t>
  </si>
  <si>
    <t>HSJP3248758</t>
  </si>
  <si>
    <t>HSJP3248783</t>
  </si>
  <si>
    <t>HSJP3248785</t>
  </si>
  <si>
    <t>HSJP3248799</t>
  </si>
  <si>
    <t>HSJP3248802</t>
  </si>
  <si>
    <t>HSJP3248818</t>
  </si>
  <si>
    <t>HSJP3248847</t>
  </si>
  <si>
    <t>HSJP3248872</t>
  </si>
  <si>
    <t>HSJP3248878</t>
  </si>
  <si>
    <t>HSJP3248882</t>
  </si>
  <si>
    <t>HSJP3248886</t>
  </si>
  <si>
    <t>HSJP3248899</t>
  </si>
  <si>
    <t>HSJP3248902</t>
  </si>
  <si>
    <t>HSJP3248912</t>
  </si>
  <si>
    <t>HSJP3249014</t>
  </si>
  <si>
    <t>HSJP3249026</t>
  </si>
  <si>
    <t>HSJP3249027</t>
  </si>
  <si>
    <t>HSJP3249041</t>
  </si>
  <si>
    <t>HSJP3249044</t>
  </si>
  <si>
    <t>HSJP3249056</t>
  </si>
  <si>
    <t>HSJP3249079</t>
  </si>
  <si>
    <t>HSJP3249082</t>
  </si>
  <si>
    <t>HSJP3249084</t>
  </si>
  <si>
    <t>HSJP3249096</t>
  </si>
  <si>
    <t>HSJP3249101</t>
  </si>
  <si>
    <t>HSJP3249119</t>
  </si>
  <si>
    <t>HSJP3249137</t>
  </si>
  <si>
    <t>HSJP3249139</t>
  </si>
  <si>
    <t>HSJP3249157</t>
  </si>
  <si>
    <t>HSJP3249176</t>
  </si>
  <si>
    <t>HSJP3249191</t>
  </si>
  <si>
    <t>HSJP3249201</t>
  </si>
  <si>
    <t>HSJP3249269</t>
  </si>
  <si>
    <t>HSJP3249280</t>
  </si>
  <si>
    <t>HSJP3249282</t>
  </si>
  <si>
    <t>HSJP3249323</t>
  </si>
  <si>
    <t>HSJP3249395</t>
  </si>
  <si>
    <t>HSJP3249411</t>
  </si>
  <si>
    <t>HSJP3249423</t>
  </si>
  <si>
    <t>HSJP3249458</t>
  </si>
  <si>
    <t>HSJP3249478</t>
  </si>
  <si>
    <t>HSJP3249488</t>
  </si>
  <si>
    <t>HSJP3249492</t>
  </si>
  <si>
    <t>HSJP3249500</t>
  </si>
  <si>
    <t>HSJP3249515</t>
  </si>
  <si>
    <t>HSJP3249532</t>
  </si>
  <si>
    <t>HSJP3249542</t>
  </si>
  <si>
    <t>HSJP3249594</t>
  </si>
  <si>
    <t>HSJP3249601</t>
  </si>
  <si>
    <t>HSJP3249607</t>
  </si>
  <si>
    <t>HSJP3249609</t>
  </si>
  <si>
    <t>HSJP3249622</t>
  </si>
  <si>
    <t>HSJP3249624</t>
  </si>
  <si>
    <t>HSJP3249646</t>
  </si>
  <si>
    <t>HSJP3249649</t>
  </si>
  <si>
    <t>HSJP3249651</t>
  </si>
  <si>
    <t>HSJP3249665</t>
  </si>
  <si>
    <t>HSJP3249668</t>
  </si>
  <si>
    <t>HSJP3249671</t>
  </si>
  <si>
    <t>HSJP3249702</t>
  </si>
  <si>
    <t>HSJP3249706</t>
  </si>
  <si>
    <t>HSJP3249708</t>
  </si>
  <si>
    <t>HSJP3249718</t>
  </si>
  <si>
    <t>HSJP3249719</t>
  </si>
  <si>
    <t>HSJP3249724</t>
  </si>
  <si>
    <t>HSJP3249739</t>
  </si>
  <si>
    <t>HSJP3249741</t>
  </si>
  <si>
    <t>HSJP3249742</t>
  </si>
  <si>
    <t>HSJP3249743</t>
  </si>
  <si>
    <t>HSJP3249751</t>
  </si>
  <si>
    <t>HSJP3249758</t>
  </si>
  <si>
    <t>HSJP3249761</t>
  </si>
  <si>
    <t>HSJP3249764</t>
  </si>
  <si>
    <t>HSJP3249771</t>
  </si>
  <si>
    <t>HSJP3249783</t>
  </si>
  <si>
    <t>HSJP3249785</t>
  </si>
  <si>
    <t>HSJP3249832</t>
  </si>
  <si>
    <t>HSJP3249845</t>
  </si>
  <si>
    <t>HSJP3249849</t>
  </si>
  <si>
    <t>HSJP3249850</t>
  </si>
  <si>
    <t>HSJP3249851</t>
  </si>
  <si>
    <t>HSJP3249863</t>
  </si>
  <si>
    <t>HSJP3249871</t>
  </si>
  <si>
    <t>HSJP3249876</t>
  </si>
  <si>
    <t>HSJP3249890</t>
  </si>
  <si>
    <t>HSJP3249925</t>
  </si>
  <si>
    <t>HSJP3249931</t>
  </si>
  <si>
    <t>HSJP3249990</t>
  </si>
  <si>
    <t>HSJP3249999</t>
  </si>
  <si>
    <t>HSJP3250022</t>
  </si>
  <si>
    <t>HSJP3250024</t>
  </si>
  <si>
    <t>HSJP3250025</t>
  </si>
  <si>
    <t>HSJP3250029</t>
  </si>
  <si>
    <t>HSJP3250032</t>
  </si>
  <si>
    <t>HSJP3250046</t>
  </si>
  <si>
    <t>HSJP3250078</t>
  </si>
  <si>
    <t>HSJP3250079</t>
  </si>
  <si>
    <t>HSJP3250080</t>
  </si>
  <si>
    <t>HSJP3250083</t>
  </si>
  <si>
    <t>HSJP3250096</t>
  </si>
  <si>
    <t>HSJP3250106</t>
  </si>
  <si>
    <t>HSJP3250150</t>
  </si>
  <si>
    <t>HSJP3250170</t>
  </si>
  <si>
    <t>HSJP3250212</t>
  </si>
  <si>
    <t>HSJP3250234</t>
  </si>
  <si>
    <t>HSJP3250241</t>
  </si>
  <si>
    <t>HSJP3250343</t>
  </si>
  <si>
    <t>HSJP3250354</t>
  </si>
  <si>
    <t>HSJP3250360</t>
  </si>
  <si>
    <t>HSJP3250372</t>
  </si>
  <si>
    <t>HSJP3250433</t>
  </si>
  <si>
    <t>HSJP3250456</t>
  </si>
  <si>
    <t>HSJP3250460</t>
  </si>
  <si>
    <t>HSJP3250461</t>
  </si>
  <si>
    <t>HSJP3250493</t>
  </si>
  <si>
    <t>HSJP3250496</t>
  </si>
  <si>
    <t>HSJP3250544</t>
  </si>
  <si>
    <t>HSJP3250552</t>
  </si>
  <si>
    <t>HSJP3250579</t>
  </si>
  <si>
    <t>HSJP3250585</t>
  </si>
  <si>
    <t>HSJP3250589</t>
  </si>
  <si>
    <t>HSJP3250613</t>
  </si>
  <si>
    <t>HSJP3250624</t>
  </si>
  <si>
    <t>HSJP3250641</t>
  </si>
  <si>
    <t>HSJP3250646</t>
  </si>
  <si>
    <t>HSJP3250655</t>
  </si>
  <si>
    <t>HSJP3250688</t>
  </si>
  <si>
    <t>HSJP3250728</t>
  </si>
  <si>
    <t>HSJP3250823</t>
  </si>
  <si>
    <t>HSJP3250830</t>
  </si>
  <si>
    <t>HSJP3250848</t>
  </si>
  <si>
    <t>HSJP3250855</t>
  </si>
  <si>
    <t>HSJP3250888</t>
  </si>
  <si>
    <t>HSJP3250928</t>
  </si>
  <si>
    <t>HSJP3250946</t>
  </si>
  <si>
    <t>HSJP3250996</t>
  </si>
  <si>
    <t>HSJP3251039</t>
  </si>
  <si>
    <t>HSJP3251127</t>
  </si>
  <si>
    <t>HSJP3251175</t>
  </si>
  <si>
    <t>HSJP3251249</t>
  </si>
  <si>
    <t>HSJP3251273</t>
  </si>
  <si>
    <t>HSJP3251314</t>
  </si>
  <si>
    <t>HSJP3251322</t>
  </si>
  <si>
    <t>HSJP3251323</t>
  </si>
  <si>
    <t>HSJP3251328</t>
  </si>
  <si>
    <t>HSJP3251333</t>
  </si>
  <si>
    <t>HSJP3251342</t>
  </si>
  <si>
    <t>HSJP3251352</t>
  </si>
  <si>
    <t>HSJP3251359</t>
  </si>
  <si>
    <t>HSJP3251380</t>
  </si>
  <si>
    <t>HSJP3251399</t>
  </si>
  <si>
    <t>HSJP3251421</t>
  </si>
  <si>
    <t>HSJP3251436</t>
  </si>
  <si>
    <t>HSJP3251440</t>
  </si>
  <si>
    <t>HSJP3251444</t>
  </si>
  <si>
    <t>HSJP3251470</t>
  </si>
  <si>
    <t>HSJP3251484</t>
  </si>
  <si>
    <t>HSJP3251498</t>
  </si>
  <si>
    <t>HSJP3251515</t>
  </si>
  <si>
    <t>HSJP3251520</t>
  </si>
  <si>
    <t>HSJP3251522</t>
  </si>
  <si>
    <t>HSJP3251584</t>
  </si>
  <si>
    <t>HSJP3251586</t>
  </si>
  <si>
    <t>HSJP3251592</t>
  </si>
  <si>
    <t>HSJP3251646</t>
  </si>
  <si>
    <t>HSJP3251658</t>
  </si>
  <si>
    <t>HSJP3251671</t>
  </si>
  <si>
    <t>HSJP3251676</t>
  </si>
  <si>
    <t>HSJP3251700</t>
  </si>
  <si>
    <t>HSJP3251705</t>
  </si>
  <si>
    <t>HSJP3251723</t>
  </si>
  <si>
    <t>HSJP3251728</t>
  </si>
  <si>
    <t>HSJP3251729</t>
  </si>
  <si>
    <t>HSJP3251750</t>
  </si>
  <si>
    <t>HSJP3251822</t>
  </si>
  <si>
    <t>HSJP3251838</t>
  </si>
  <si>
    <t>HSJP3251849</t>
  </si>
  <si>
    <t>HSJP3251870</t>
  </si>
  <si>
    <t>HSJP3251891</t>
  </si>
  <si>
    <t>HSJP3251970</t>
  </si>
  <si>
    <t>HSJP3251977</t>
  </si>
  <si>
    <t>HSJP3251978</t>
  </si>
  <si>
    <t>HSJP3251993</t>
  </si>
  <si>
    <t>HSJP3252019</t>
  </si>
  <si>
    <t>HSJP3252060</t>
  </si>
  <si>
    <t>HSJP3252066</t>
  </si>
  <si>
    <t>HSJP3252100</t>
  </si>
  <si>
    <t>HSJP3252119</t>
  </si>
  <si>
    <t>HSJP3252127</t>
  </si>
  <si>
    <t>HSJP3252136</t>
  </si>
  <si>
    <t>HSJP3252163</t>
  </si>
  <si>
    <t>HSJP3252169</t>
  </si>
  <si>
    <t>HSJP3252237</t>
  </si>
  <si>
    <t>HSJP3252238</t>
  </si>
  <si>
    <t>HSJP3252243</t>
  </si>
  <si>
    <t>HSJP3252245</t>
  </si>
  <si>
    <t>HSJP3252270</t>
  </si>
  <si>
    <t>HSJP3252281</t>
  </si>
  <si>
    <t>HSJP3252291</t>
  </si>
  <si>
    <t>HSJP3252292</t>
  </si>
  <si>
    <t>HSJP3252296</t>
  </si>
  <si>
    <t>HSJP3252302</t>
  </si>
  <si>
    <t>HSJP3252361</t>
  </si>
  <si>
    <t>HSJP3252382</t>
  </si>
  <si>
    <t>HSJP3252390</t>
  </si>
  <si>
    <t>HSJP3252424</t>
  </si>
  <si>
    <t>HSJP3252433</t>
  </si>
  <si>
    <t>HSJP3252437</t>
  </si>
  <si>
    <t>HSJP3252465</t>
  </si>
  <si>
    <t>HSJP3252469</t>
  </si>
  <si>
    <t>HSJP3252479</t>
  </si>
  <si>
    <t>HSJP3252481</t>
  </si>
  <si>
    <t>HSJP3252507</t>
  </si>
  <si>
    <t>HSJP3252510</t>
  </si>
  <si>
    <t>HSJP3252572</t>
  </si>
  <si>
    <t>HSJP3252575</t>
  </si>
  <si>
    <t>HSJP3252595</t>
  </si>
  <si>
    <t>HSJP3252596</t>
  </si>
  <si>
    <t>HSJP3252603</t>
  </si>
  <si>
    <t>HSJP3252613</t>
  </si>
  <si>
    <t>HSJP3252645</t>
  </si>
  <si>
    <t>HSJP3252701</t>
  </si>
  <si>
    <t>HSJP3252726</t>
  </si>
  <si>
    <t>HSJP3252740</t>
  </si>
  <si>
    <t>HSJP3252819</t>
  </si>
  <si>
    <t>HSJP3252830</t>
  </si>
  <si>
    <t>HSJP3252835</t>
  </si>
  <si>
    <t>HSJP3252842</t>
  </si>
  <si>
    <t>HSJP3252894</t>
  </si>
  <si>
    <t>HSJP3252902</t>
  </si>
  <si>
    <t>HSJP3252928</t>
  </si>
  <si>
    <t>HSJP3252933</t>
  </si>
  <si>
    <t>HSJP3252934</t>
  </si>
  <si>
    <t>HSJP3252935</t>
  </si>
  <si>
    <t>HSJP3252946</t>
  </si>
  <si>
    <t>HSJP3252952</t>
  </si>
  <si>
    <t>HSJP3252956</t>
  </si>
  <si>
    <t>HSJP3252962</t>
  </si>
  <si>
    <t>HSJP3252968</t>
  </si>
  <si>
    <t>HSJP3252977</t>
  </si>
  <si>
    <t>HSJP3252986</t>
  </si>
  <si>
    <t>HSJP3252987</t>
  </si>
  <si>
    <t>HSJP3253010</t>
  </si>
  <si>
    <t>HSJP3253023</t>
  </si>
  <si>
    <t>HSJP3253044</t>
  </si>
  <si>
    <t>HSJP3253052</t>
  </si>
  <si>
    <t>HSJP3253057</t>
  </si>
  <si>
    <t>HSJP3253060</t>
  </si>
  <si>
    <t>HSJP3253062</t>
  </si>
  <si>
    <t>HSJP3253066</t>
  </si>
  <si>
    <t>HSJP3253067</t>
  </si>
  <si>
    <t>HSJP3253072</t>
  </si>
  <si>
    <t>HSJP3253092</t>
  </si>
  <si>
    <t>HSJP3253143</t>
  </si>
  <si>
    <t>HSJP3253156</t>
  </si>
  <si>
    <t>HSJP3253164</t>
  </si>
  <si>
    <t>HSJP3253168</t>
  </si>
  <si>
    <t>HSJP3253185</t>
  </si>
  <si>
    <t>HSJP3253191</t>
  </si>
  <si>
    <t>HSJP3253211</t>
  </si>
  <si>
    <t>HSJP3253234</t>
  </si>
  <si>
    <t>HSJP3253257</t>
  </si>
  <si>
    <t>HSJP3253264</t>
  </si>
  <si>
    <t>HSJP3253274</t>
  </si>
  <si>
    <t>HSJP3253276</t>
  </si>
  <si>
    <t>HSJP3253308</t>
  </si>
  <si>
    <t>HSJP3253319</t>
  </si>
  <si>
    <t>HSJP3253385</t>
  </si>
  <si>
    <t>HSJP3253394</t>
  </si>
  <si>
    <t>HSJP3253395</t>
  </si>
  <si>
    <t>HSJP3253402</t>
  </si>
  <si>
    <t>HSJP3253403</t>
  </si>
  <si>
    <t>HSJP3253407</t>
  </si>
  <si>
    <t>HSJP3253421</t>
  </si>
  <si>
    <t>HSJP3253448</t>
  </si>
  <si>
    <t>HSJP3253483</t>
  </si>
  <si>
    <t>HSJP3253491</t>
  </si>
  <si>
    <t>HSJP3253510</t>
  </si>
  <si>
    <t>HSJP3253512</t>
  </si>
  <si>
    <t>HSJP3253536</t>
  </si>
  <si>
    <t>HSJP3253608</t>
  </si>
  <si>
    <t>HSJP3253614</t>
  </si>
  <si>
    <t>HSJP3253638</t>
  </si>
  <si>
    <t>HSJP3253680</t>
  </si>
  <si>
    <t>HSJP3253698</t>
  </si>
  <si>
    <t>HSJP3253731</t>
  </si>
  <si>
    <t>HSJP3253750</t>
  </si>
  <si>
    <t>HSJP3253770</t>
  </si>
  <si>
    <t>HSJP3253821</t>
  </si>
  <si>
    <t>HSJP3253868</t>
  </si>
  <si>
    <t>HSJP3253872</t>
  </si>
  <si>
    <t>HSJP3253896</t>
  </si>
  <si>
    <t>HSJP3253942</t>
  </si>
  <si>
    <t>HSJP3253956</t>
  </si>
  <si>
    <t>HSJP3253971</t>
  </si>
  <si>
    <t>HSJP3253997</t>
  </si>
  <si>
    <t>HSJP3254008</t>
  </si>
  <si>
    <t>HSJP3254043</t>
  </si>
  <si>
    <t>HSJP3254122</t>
  </si>
  <si>
    <t>HSJP3254125</t>
  </si>
  <si>
    <t>HSJP3254180</t>
  </si>
  <si>
    <t>HSJP3254205</t>
  </si>
  <si>
    <t>HSJP3254228</t>
  </si>
  <si>
    <t>HSJP3254243</t>
  </si>
  <si>
    <t>HSJP3254258</t>
  </si>
  <si>
    <t>HSJP3254262</t>
  </si>
  <si>
    <t>HSJP3254281</t>
  </si>
  <si>
    <t>HSJP3254294</t>
  </si>
  <si>
    <t>HSJP3254296</t>
  </si>
  <si>
    <t>HSJP3254310</t>
  </si>
  <si>
    <t>HSJP3254312</t>
  </si>
  <si>
    <t>HSJP3254329</t>
  </si>
  <si>
    <t>HSJP3254337</t>
  </si>
  <si>
    <t>HSJP3254347</t>
  </si>
  <si>
    <t>HSJP3254398</t>
  </si>
  <si>
    <t>HSJP3254449</t>
  </si>
  <si>
    <t>HSJP3254462</t>
  </si>
  <si>
    <t>HSJP3254467</t>
  </si>
  <si>
    <t>HSJP3254523</t>
  </si>
  <si>
    <t>HSJP3254527</t>
  </si>
  <si>
    <t>HSJP3254539</t>
  </si>
  <si>
    <t>HSJP3254562</t>
  </si>
  <si>
    <t>HSJP3254574</t>
  </si>
  <si>
    <t>HSJP3254581</t>
  </si>
  <si>
    <t>HSJP3254582</t>
  </si>
  <si>
    <t>HSJP3254589</t>
  </si>
  <si>
    <t>HSJP3254612</t>
  </si>
  <si>
    <t>HSJP3254617</t>
  </si>
  <si>
    <t>HSJP3254653</t>
  </si>
  <si>
    <t>HSJP3254654</t>
  </si>
  <si>
    <t>HSJP3254679</t>
  </si>
  <si>
    <t>HSJP3254688</t>
  </si>
  <si>
    <t>HSJP3254809</t>
  </si>
  <si>
    <t>HSJP3254810</t>
  </si>
  <si>
    <t>HSJP3254826</t>
  </si>
  <si>
    <t>HSJP3254857</t>
  </si>
  <si>
    <t>HSJP3254925</t>
  </si>
  <si>
    <t>HSJP3254951</t>
  </si>
  <si>
    <t>HSJP3254958</t>
  </si>
  <si>
    <t>HSJP3254986</t>
  </si>
  <si>
    <t>HSJP3254991</t>
  </si>
  <si>
    <t>HSJP3255014</t>
  </si>
  <si>
    <t>HSJP3255016</t>
  </si>
  <si>
    <t>HSJP3255021</t>
  </si>
  <si>
    <t>HSJP3255033</t>
  </si>
  <si>
    <t>HSJP3255129</t>
  </si>
  <si>
    <t>HSJP3255143</t>
  </si>
  <si>
    <t>HSJP3255176</t>
  </si>
  <si>
    <t>HSJP3255177</t>
  </si>
  <si>
    <t>HSJP3255183</t>
  </si>
  <si>
    <t>HSJP3255190</t>
  </si>
  <si>
    <t>HSJP3255220</t>
  </si>
  <si>
    <t>HSJP3255222</t>
  </si>
  <si>
    <t>HSJP3255234</t>
  </si>
  <si>
    <t>HSJP3255319</t>
  </si>
  <si>
    <t>HSJP3255321</t>
  </si>
  <si>
    <t>HSJP3255335</t>
  </si>
  <si>
    <t>HSJP3255347</t>
  </si>
  <si>
    <t>HSJP3255353</t>
  </si>
  <si>
    <t>HSJP3255357</t>
  </si>
  <si>
    <t>HSJP3255398</t>
  </si>
  <si>
    <t>HSJP3255462</t>
  </si>
  <si>
    <t>HSJP3255480</t>
  </si>
  <si>
    <t>HSJP3255483</t>
  </si>
  <si>
    <t>HSJP3255492</t>
  </si>
  <si>
    <t>HSJP3255493</t>
  </si>
  <si>
    <t>HSJP3255499</t>
  </si>
  <si>
    <t>HSJP3255539</t>
  </si>
  <si>
    <t>HSJP3255552</t>
  </si>
  <si>
    <t>HSJP3255560</t>
  </si>
  <si>
    <t>HSJP3255561</t>
  </si>
  <si>
    <t>HSJP3255563</t>
  </si>
  <si>
    <t>HSJP3255605</t>
  </si>
  <si>
    <t>HSJP3255608</t>
  </si>
  <si>
    <t>HSJP3255618</t>
  </si>
  <si>
    <t>HSJP3255629</t>
  </si>
  <si>
    <t>HSJP3255643</t>
  </si>
  <si>
    <t>HSJP3255709</t>
  </si>
  <si>
    <t>HSJP3255717</t>
  </si>
  <si>
    <t>HSJP3255734</t>
  </si>
  <si>
    <t>HSJP3255741</t>
  </si>
  <si>
    <t>HSJP3255778</t>
  </si>
  <si>
    <t>HSJP3255837</t>
  </si>
  <si>
    <t>HSJP3255839</t>
  </si>
  <si>
    <t>HSJP3255860</t>
  </si>
  <si>
    <t>HSJP3255891</t>
  </si>
  <si>
    <t>HSJP3255898</t>
  </si>
  <si>
    <t>HSJP3255904</t>
  </si>
  <si>
    <t>HSJP3255905</t>
  </si>
  <si>
    <t>HSJP3255925</t>
  </si>
  <si>
    <t>HSJP3255929</t>
  </si>
  <si>
    <t>HSJP3255930</t>
  </si>
  <si>
    <t>HSJP3255934</t>
  </si>
  <si>
    <t>HSJP3255944</t>
  </si>
  <si>
    <t>HSJP3256111</t>
  </si>
  <si>
    <t>HSJP3256208</t>
  </si>
  <si>
    <t>HSJP3256291</t>
  </si>
  <si>
    <t>HSJP3256298</t>
  </si>
  <si>
    <t>HSJP3256323</t>
  </si>
  <si>
    <t>HSJP3256332</t>
  </si>
  <si>
    <t>HSJP3256342</t>
  </si>
  <si>
    <t>HSJP3256350</t>
  </si>
  <si>
    <t>HSJP3256382</t>
  </si>
  <si>
    <t>HSJP3256389</t>
  </si>
  <si>
    <t>HSJP3256402</t>
  </si>
  <si>
    <t>HSJP3256434</t>
  </si>
  <si>
    <t>HSJP3256470</t>
  </si>
  <si>
    <t>HSJP3256518</t>
  </si>
  <si>
    <t>HSJP3256519</t>
  </si>
  <si>
    <t>HSJP3256532</t>
  </si>
  <si>
    <t>HSJP3256534</t>
  </si>
  <si>
    <t>HSJP3256558</t>
  </si>
  <si>
    <t>HSJP3256592</t>
  </si>
  <si>
    <t>HSJP3256603</t>
  </si>
  <si>
    <t>HSJP3256614</t>
  </si>
  <si>
    <t>HSJP3256629</t>
  </si>
  <si>
    <t>HSJP3256637</t>
  </si>
  <si>
    <t>HSJP3256648</t>
  </si>
  <si>
    <t>HSJP3256651</t>
  </si>
  <si>
    <t>HSJP3256656</t>
  </si>
  <si>
    <t>HSJP3256668</t>
  </si>
  <si>
    <t>HSJP3256687</t>
  </si>
  <si>
    <t>HSJP3256707</t>
  </si>
  <si>
    <t>HSJP3256720</t>
  </si>
  <si>
    <t>HSJP3256734</t>
  </si>
  <si>
    <t>HSJP3256735</t>
  </si>
  <si>
    <t>HSJP3256749</t>
  </si>
  <si>
    <t>HSJP3256762</t>
  </si>
  <si>
    <t>HSJP3256774</t>
  </si>
  <si>
    <t>HSJP3256778</t>
  </si>
  <si>
    <t>HSJP3256791</t>
  </si>
  <si>
    <t>HSJP3256813</t>
  </si>
  <si>
    <t>HSJP3256837</t>
  </si>
  <si>
    <t>HSJP3256841</t>
  </si>
  <si>
    <t>HSJP3256854</t>
  </si>
  <si>
    <t>HSJP3256860</t>
  </si>
  <si>
    <t>HSJP3256867</t>
  </si>
  <si>
    <t>HSJP3256877</t>
  </si>
  <si>
    <t>HSJP3256927</t>
  </si>
  <si>
    <t>HSJP3256931</t>
  </si>
  <si>
    <t>HSJP3256946</t>
  </si>
  <si>
    <t>HSJP3256976</t>
  </si>
  <si>
    <t>HSJP3256977</t>
  </si>
  <si>
    <t>HSJP3256981</t>
  </si>
  <si>
    <t>HSJP3256984</t>
  </si>
  <si>
    <t>HSJP3256997</t>
  </si>
  <si>
    <t>HSJP3257028</t>
  </si>
  <si>
    <t>HSJP3257035</t>
  </si>
  <si>
    <t>HSJP3257070</t>
  </si>
  <si>
    <t>HSJP3257089</t>
  </si>
  <si>
    <t>HSJP3257093</t>
  </si>
  <si>
    <t>HSJP3257096</t>
  </si>
  <si>
    <t>HSJP3257100</t>
  </si>
  <si>
    <t>HSJP3257102</t>
  </si>
  <si>
    <t>HSJP3257104</t>
  </si>
  <si>
    <t>HSJP3257106</t>
  </si>
  <si>
    <t>HSJP3257114</t>
  </si>
  <si>
    <t>HSJP3257132</t>
  </si>
  <si>
    <t>HSJP3257134</t>
  </si>
  <si>
    <t>HSJP3257139</t>
  </si>
  <si>
    <t>HSJP3257152</t>
  </si>
  <si>
    <t>HSJP3257160</t>
  </si>
  <si>
    <t>HSJP3257200</t>
  </si>
  <si>
    <t>HSJP3257266</t>
  </si>
  <si>
    <t>HSJP3257273</t>
  </si>
  <si>
    <t>HSJP3257285</t>
  </si>
  <si>
    <t>HSJP3257287</t>
  </si>
  <si>
    <t>HSJP3257292</t>
  </si>
  <si>
    <t>HSJP3257305</t>
  </si>
  <si>
    <t>HSJP3257321</t>
  </si>
  <si>
    <t>HSJP3257323</t>
  </si>
  <si>
    <t>HSJP3257333</t>
  </si>
  <si>
    <t>HSJP3257335</t>
  </si>
  <si>
    <t>HSJP3257349</t>
  </si>
  <si>
    <t>HSJP3257372</t>
  </si>
  <si>
    <t>HSJP3257402</t>
  </si>
  <si>
    <t>HSJP3257442</t>
  </si>
  <si>
    <t>HSJP3257457</t>
  </si>
  <si>
    <t>HSJP3257461</t>
  </si>
  <si>
    <t>HSJP3257495</t>
  </si>
  <si>
    <t>HSJP3257503</t>
  </si>
  <si>
    <t>HSJP3257523</t>
  </si>
  <si>
    <t>HSJP3257526</t>
  </si>
  <si>
    <t>HSJP3257572</t>
  </si>
  <si>
    <t>HSJP3257581</t>
  </si>
  <si>
    <t>HSJP3257589</t>
  </si>
  <si>
    <t>HSJP3257615</t>
  </si>
  <si>
    <t>HSJP3257628</t>
  </si>
  <si>
    <t>HSJP3257642</t>
  </si>
  <si>
    <t>HSJP3257644</t>
  </si>
  <si>
    <t>HSJP3257657</t>
  </si>
  <si>
    <t>HSJP3257661</t>
  </si>
  <si>
    <t>HSJP3257669</t>
  </si>
  <si>
    <t>HSJP3257747</t>
  </si>
  <si>
    <t>HSJP3257752</t>
  </si>
  <si>
    <t>HSJP3257763</t>
  </si>
  <si>
    <t>HSJP3257768</t>
  </si>
  <si>
    <t>HSJP3257770</t>
  </si>
  <si>
    <t>HSJP3257774</t>
  </si>
  <si>
    <t>HSJP3257825</t>
  </si>
  <si>
    <t>HSJP3257829</t>
  </si>
  <si>
    <t>HSJP3257833</t>
  </si>
  <si>
    <t>HSJP3257853</t>
  </si>
  <si>
    <t>HSJP3257854</t>
  </si>
  <si>
    <t>HSJP3257876</t>
  </si>
  <si>
    <t>HSJP3257905</t>
  </si>
  <si>
    <t>HSJP3257971</t>
  </si>
  <si>
    <t>HSJP3257995</t>
  </si>
  <si>
    <t>HSJP3258001</t>
  </si>
  <si>
    <t>HSJP3258013</t>
  </si>
  <si>
    <t>HSJP3258014</t>
  </si>
  <si>
    <t>HSJP3258015</t>
  </si>
  <si>
    <t>HSJP3258022</t>
  </si>
  <si>
    <t>HSJP3258034</t>
  </si>
  <si>
    <t>HSJP3258045</t>
  </si>
  <si>
    <t>HSJP3258059</t>
  </si>
  <si>
    <t>HSJP3258088</t>
  </si>
  <si>
    <t>HSJP3258108</t>
  </si>
  <si>
    <t>HSJP3258110</t>
  </si>
  <si>
    <t>HSJP3258125</t>
  </si>
  <si>
    <t>HSJP3258130</t>
  </si>
  <si>
    <t>HSJP3258132</t>
  </si>
  <si>
    <t>HSJP3258143</t>
  </si>
  <si>
    <t>HSJP3258149</t>
  </si>
  <si>
    <t>HSJP3258158</t>
  </si>
  <si>
    <t>HSJP3258161</t>
  </si>
  <si>
    <t>HSJP3258164</t>
  </si>
  <si>
    <t>HSJP3258167</t>
  </si>
  <si>
    <t>HSJP3258170</t>
  </si>
  <si>
    <t>HSJP3258171</t>
  </si>
  <si>
    <t>HSJP3258174</t>
  </si>
  <si>
    <t>HSJP3258176</t>
  </si>
  <si>
    <t>HSJP3258178</t>
  </si>
  <si>
    <t>HSJP3258181</t>
  </si>
  <si>
    <t>HSJP3258187</t>
  </si>
  <si>
    <t>HSJP3258207</t>
  </si>
  <si>
    <t>HSJP3258225</t>
  </si>
  <si>
    <t>HSJP3258227</t>
  </si>
  <si>
    <t>HSJP3258266</t>
  </si>
  <si>
    <t>HSJP3258280</t>
  </si>
  <si>
    <t>HSJP3258301</t>
  </si>
  <si>
    <t>HSJP3258303</t>
  </si>
  <si>
    <t>HSJP3258308</t>
  </si>
  <si>
    <t>HSJP3258328</t>
  </si>
  <si>
    <t>HSJP3258455</t>
  </si>
  <si>
    <t>HSJP3258459</t>
  </si>
  <si>
    <t>HSJP3258495</t>
  </si>
  <si>
    <t>HSJP3258503</t>
  </si>
  <si>
    <t>HSJP3258527</t>
  </si>
  <si>
    <t>HSJP3258545</t>
  </si>
  <si>
    <t>HSJP3258566</t>
  </si>
  <si>
    <t>HSJP3258567</t>
  </si>
  <si>
    <t>HSJP3258571</t>
  </si>
  <si>
    <t>HSJP3258572</t>
  </si>
  <si>
    <t>HSJP3258581</t>
  </si>
  <si>
    <t>HSJP3258586</t>
  </si>
  <si>
    <t>HSJP3258598</t>
  </si>
  <si>
    <t>HSJP3258603</t>
  </si>
  <si>
    <t>HSJP3258613</t>
  </si>
  <si>
    <t>HSJP3258618</t>
  </si>
  <si>
    <t>HSJP3258621</t>
  </si>
  <si>
    <t>HSJP3258628</t>
  </si>
  <si>
    <t>HSJP3258676</t>
  </si>
  <si>
    <t>HSJP3258683</t>
  </si>
  <si>
    <t>HSJP3258684</t>
  </si>
  <si>
    <t>HSJP3258685</t>
  </si>
  <si>
    <t>HSJP3258697</t>
  </si>
  <si>
    <t>HSJP3258705</t>
  </si>
  <si>
    <t>HSJP3258824</t>
  </si>
  <si>
    <t>HSJP3258829</t>
  </si>
  <si>
    <t>HSJP3258832</t>
  </si>
  <si>
    <t>HSJP3258840</t>
  </si>
  <si>
    <t>HSJP3258842</t>
  </si>
  <si>
    <t>HSJP3258845</t>
  </si>
  <si>
    <t>HSJP3258847</t>
  </si>
  <si>
    <t>HSJP3258857</t>
  </si>
  <si>
    <t>HSJP3258931</t>
  </si>
  <si>
    <t>HSJP3258983</t>
  </si>
  <si>
    <t>HSJP3258986</t>
  </si>
  <si>
    <t>HSJP3258988</t>
  </si>
  <si>
    <t>HSJP3259029</t>
  </si>
  <si>
    <t>HSJP3259044</t>
  </si>
  <si>
    <t>HSJP3259047</t>
  </si>
  <si>
    <t>HSJP3259067</t>
  </si>
  <si>
    <t>HSJP3259071</t>
  </si>
  <si>
    <t>HSJP3259078</t>
  </si>
  <si>
    <t>HSJP3259101</t>
  </si>
  <si>
    <t>HSJP3259103</t>
  </si>
  <si>
    <t>HSJP3259121</t>
  </si>
  <si>
    <t>HSJP3259132</t>
  </si>
  <si>
    <t>HSJP3259154</t>
  </si>
  <si>
    <t>HSJP3259177</t>
  </si>
  <si>
    <t>HSJP3259184</t>
  </si>
  <si>
    <t>HSJP3259235</t>
  </si>
  <si>
    <t>HSJP3259248</t>
  </si>
  <si>
    <t>HSJP3259264</t>
  </si>
  <si>
    <t>HSJP3259314</t>
  </si>
  <si>
    <t>HSJP3259332</t>
  </si>
  <si>
    <t>HSJP3259340</t>
  </si>
  <si>
    <t>HSJP3259347</t>
  </si>
  <si>
    <t>HSJP3259374</t>
  </si>
  <si>
    <t>HSJP3259379</t>
  </si>
  <si>
    <t>HSJP3259441</t>
  </si>
  <si>
    <t>HSJP3259446</t>
  </si>
  <si>
    <t>HSJP3259475</t>
  </si>
  <si>
    <t>HSJP3259476</t>
  </si>
  <si>
    <t>HSJP3259483</t>
  </si>
  <si>
    <t>HSJP3259524</t>
  </si>
  <si>
    <t>HSJP3259539</t>
  </si>
  <si>
    <t>HSJP3259545</t>
  </si>
  <si>
    <t>HSJP3259559</t>
  </si>
  <si>
    <t>HSJP3259613</t>
  </si>
  <si>
    <t>HSJP3259614</t>
  </si>
  <si>
    <t>HSJP3259624</t>
  </si>
  <si>
    <t>HSJP3259630</t>
  </si>
  <si>
    <t>HSJP3259659</t>
  </si>
  <si>
    <t>HSJP3259669</t>
  </si>
  <si>
    <t>HSJP3259681</t>
  </si>
  <si>
    <t>HSJP3259717</t>
  </si>
  <si>
    <t>HSJP3259718</t>
  </si>
  <si>
    <t>HSJP3259732</t>
  </si>
  <si>
    <t>HSJP3259743</t>
  </si>
  <si>
    <t>HSJP3259763</t>
  </si>
  <si>
    <t>HSJP3259764</t>
  </si>
  <si>
    <t>HSJP3259784</t>
  </si>
  <si>
    <t>HSJP3259817</t>
  </si>
  <si>
    <t>HSJP3259848</t>
  </si>
  <si>
    <t>HSJP3259896</t>
  </si>
  <si>
    <t>HSJP3259933</t>
  </si>
  <si>
    <t>HSJP3259939</t>
  </si>
  <si>
    <t>HSJP3259945</t>
  </si>
  <si>
    <t>HSJP3259957</t>
  </si>
  <si>
    <t>HSJP3259959</t>
  </si>
  <si>
    <t>HSJP3259972</t>
  </si>
  <si>
    <t>HSJP3259999</t>
  </si>
  <si>
    <t>HSJP3260048</t>
  </si>
  <si>
    <t>HSJP3260066</t>
  </si>
  <si>
    <t>HSJP3260082</t>
  </si>
  <si>
    <t>HSJP3260086</t>
  </si>
  <si>
    <t>HSJP3260103</t>
  </si>
  <si>
    <t>HSJP3260109</t>
  </si>
  <si>
    <t>HSJP3260129</t>
  </si>
  <si>
    <t>HSJP3260148</t>
  </si>
  <si>
    <t>HSJP3260194</t>
  </si>
  <si>
    <t>HSJP3260239</t>
  </si>
  <si>
    <t>HSJP3260247</t>
  </si>
  <si>
    <t>HSJP3260249</t>
  </si>
  <si>
    <t>HSJP3260265</t>
  </si>
  <si>
    <t>HSJP3260304</t>
  </si>
  <si>
    <t>HSJP3260318</t>
  </si>
  <si>
    <t>HSJP3260322</t>
  </si>
  <si>
    <t>HSJP3260328</t>
  </si>
  <si>
    <t>HSJP3260335</t>
  </si>
  <si>
    <t>HSJP3260347</t>
  </si>
  <si>
    <t>HSJP3260356</t>
  </si>
  <si>
    <t>HSJP3260363</t>
  </si>
  <si>
    <t>HSJP3260372</t>
  </si>
  <si>
    <t>HSJP3260392</t>
  </si>
  <si>
    <t>HSJP3260410</t>
  </si>
  <si>
    <t>HSJP3260417</t>
  </si>
  <si>
    <t>HSJP3260434</t>
  </si>
  <si>
    <t>HSJP3260457</t>
  </si>
  <si>
    <t>HSJP3260472</t>
  </si>
  <si>
    <t>HSJP3260504</t>
  </si>
  <si>
    <t>HSJP3260514</t>
  </si>
  <si>
    <t>HSJP3260525</t>
  </si>
  <si>
    <t>HSJP3260532</t>
  </si>
  <si>
    <t>HSJP3260559</t>
  </si>
  <si>
    <t>HSJP3260576</t>
  </si>
  <si>
    <t>HSJP3260591</t>
  </si>
  <si>
    <t>HSJP3260639</t>
  </si>
  <si>
    <t>HSJP3260640</t>
  </si>
  <si>
    <t>HSJP3260655</t>
  </si>
  <si>
    <t>HSJP3260676</t>
  </si>
  <si>
    <t>HSJP3260683</t>
  </si>
  <si>
    <t>HSJP3260711</t>
  </si>
  <si>
    <t>HSJP3260737</t>
  </si>
  <si>
    <t>HSJP3260769</t>
  </si>
  <si>
    <t>HSJP3260786</t>
  </si>
  <si>
    <t>HSJP3260835</t>
  </si>
  <si>
    <t>HSJP3260879</t>
  </si>
  <si>
    <t>HSJP3260884</t>
  </si>
  <si>
    <t>HSJP3260887</t>
  </si>
  <si>
    <t>HSJP3260892</t>
  </si>
  <si>
    <t>HSJP3260897</t>
  </si>
  <si>
    <t>HSJP3260906</t>
  </si>
  <si>
    <t>HSJP3260933</t>
  </si>
  <si>
    <t>HSJP3260984</t>
  </si>
  <si>
    <t>HSJP3260999</t>
  </si>
  <si>
    <t>HSJP3261023</t>
  </si>
  <si>
    <t>HSJP3261025</t>
  </si>
  <si>
    <t>HSJP3261028</t>
  </si>
  <si>
    <t>HSJP3261036</t>
  </si>
  <si>
    <t>HSJP3261063</t>
  </si>
  <si>
    <t>HSJP3261066</t>
  </si>
  <si>
    <t>HSJP3261125</t>
  </si>
  <si>
    <t>HSJP3261127</t>
  </si>
  <si>
    <t>HSJP3261137</t>
  </si>
  <si>
    <t>HSJP3261141</t>
  </si>
  <si>
    <t>HSJP3261184</t>
  </si>
  <si>
    <t>HSJP3261241</t>
  </si>
  <si>
    <t>HSJP3261269</t>
  </si>
  <si>
    <t>HSJP3261271</t>
  </si>
  <si>
    <t>HSJP3261288</t>
  </si>
  <si>
    <t>HSJP3261308</t>
  </si>
  <si>
    <t>HSJP3261358</t>
  </si>
  <si>
    <t>HSJP3261359</t>
  </si>
  <si>
    <t>HSJP3261370</t>
  </si>
  <si>
    <t>HSJP3261371</t>
  </si>
  <si>
    <t>HSJP3261372</t>
  </si>
  <si>
    <t>HSJP3261378</t>
  </si>
  <si>
    <t>HSJP3261437</t>
  </si>
  <si>
    <t>HSJP3261439</t>
  </si>
  <si>
    <t>HSJP3261448</t>
  </si>
  <si>
    <t>HSJP3261456</t>
  </si>
  <si>
    <t>HSJP3261462</t>
  </si>
  <si>
    <t>HSJP3261467</t>
  </si>
  <si>
    <t>HSJP3261473</t>
  </si>
  <si>
    <t>HSJP3261481</t>
  </si>
  <si>
    <t>HSJP3261486</t>
  </si>
  <si>
    <t>HSJP3261487</t>
  </si>
  <si>
    <t>HSJP3261489</t>
  </si>
  <si>
    <t>HSJP3261491</t>
  </si>
  <si>
    <t>HSJP3261494</t>
  </si>
  <si>
    <t>HSJP3261517</t>
  </si>
  <si>
    <t>HSJP3261519</t>
  </si>
  <si>
    <t>HSJP3261536</t>
  </si>
  <si>
    <t>HSJP3261542</t>
  </si>
  <si>
    <t>HSJP3261643</t>
  </si>
  <si>
    <t>HSJP3261646</t>
  </si>
  <si>
    <t>HSJP3261650</t>
  </si>
  <si>
    <t>HSJP3261653</t>
  </si>
  <si>
    <t>HSJP3261661</t>
  </si>
  <si>
    <t>HSJP3261729</t>
  </si>
  <si>
    <t>HSJP3261734</t>
  </si>
  <si>
    <t>HSJP3261739</t>
  </si>
  <si>
    <t>HSJP3261766</t>
  </si>
  <si>
    <t>HSJP3261775</t>
  </si>
  <si>
    <t>HSJP3261787</t>
  </si>
  <si>
    <t>HSJP3261800</t>
  </si>
  <si>
    <t>HSJP3261834</t>
  </si>
  <si>
    <t>HSJP3261843</t>
  </si>
  <si>
    <t>HSJP3261861</t>
  </si>
  <si>
    <t>HSJP3261890</t>
  </si>
  <si>
    <t>HSJP3261928</t>
  </si>
  <si>
    <t>HSJP3261936</t>
  </si>
  <si>
    <t>HSJP3261937</t>
  </si>
  <si>
    <t>HSJP3262011</t>
  </si>
  <si>
    <t>HSJP3262034</t>
  </si>
  <si>
    <t>HSJP3262049</t>
  </si>
  <si>
    <t>HSJP3262067</t>
  </si>
  <si>
    <t>HSJP3262073</t>
  </si>
  <si>
    <t>HSJP3262078</t>
  </si>
  <si>
    <t>HSJP3262089</t>
  </si>
  <si>
    <t>HSJP3262094</t>
  </si>
  <si>
    <t>HSJP3262103</t>
  </si>
  <si>
    <t>HSJP3262109</t>
  </si>
  <si>
    <t>HSJP3262112</t>
  </si>
  <si>
    <t>HSJP3262130</t>
  </si>
  <si>
    <t>HSJP3262145</t>
  </si>
  <si>
    <t>HSJP3262156</t>
  </si>
  <si>
    <t>HSJP3262242</t>
  </si>
  <si>
    <t>HSJP3262374</t>
  </si>
  <si>
    <t>HSJP3262378</t>
  </si>
  <si>
    <t>HSJP3262402</t>
  </si>
  <si>
    <t>HSJP3262456</t>
  </si>
  <si>
    <t>HSJP3262470</t>
  </si>
  <si>
    <t>HSJP3262503</t>
  </si>
  <si>
    <t>HSJP3262514</t>
  </si>
  <si>
    <t>HSJP3262518</t>
  </si>
  <si>
    <t>HSJP3262520</t>
  </si>
  <si>
    <t>HSJP3262522</t>
  </si>
  <si>
    <t>HSJP3262534</t>
  </si>
  <si>
    <t>HSJP3262550</t>
  </si>
  <si>
    <t>HSJP3262580</t>
  </si>
  <si>
    <t>HSJP3262582</t>
  </si>
  <si>
    <t>HSJP3262595</t>
  </si>
  <si>
    <t>HSJP3262600</t>
  </si>
  <si>
    <t>HSJP3262602</t>
  </si>
  <si>
    <t>HSJP3262666</t>
  </si>
  <si>
    <t>HSJP3262691</t>
  </si>
  <si>
    <t>HSJP3262780</t>
  </si>
  <si>
    <t>HSJP3262803</t>
  </si>
  <si>
    <t>HSJP3262830</t>
  </si>
  <si>
    <t>HSJP3262843</t>
  </si>
  <si>
    <t>HSJP3262915</t>
  </si>
  <si>
    <t>HSJP3262919</t>
  </si>
  <si>
    <t>HSJP3262927</t>
  </si>
  <si>
    <t>HSJP3262950</t>
  </si>
  <si>
    <t>HSJP3262963</t>
  </si>
  <si>
    <t>HSJP3262967</t>
  </si>
  <si>
    <t>HSJP3262976</t>
  </si>
  <si>
    <t>HSJP3262979</t>
  </si>
  <si>
    <t>HSJP3262994</t>
  </si>
  <si>
    <t>HSJP3262996</t>
  </si>
  <si>
    <t>HSJP3263035</t>
  </si>
  <si>
    <t>HSJP3263088</t>
  </si>
  <si>
    <t>HSJP3263099</t>
  </si>
  <si>
    <t>HSJP3263108</t>
  </si>
  <si>
    <t>HSJP3263148</t>
  </si>
  <si>
    <t>HSJP3263262</t>
  </si>
  <si>
    <t>HSJP3263274</t>
  </si>
  <si>
    <t>HSJP3263275</t>
  </si>
  <si>
    <t>HSJP3263292</t>
  </si>
  <si>
    <t>HSJP3263308</t>
  </si>
  <si>
    <t>HSJP3263321</t>
  </si>
  <si>
    <t>HSJP3263331</t>
  </si>
  <si>
    <t>HSJP3263336</t>
  </si>
  <si>
    <t>HSJP3263339</t>
  </si>
  <si>
    <t>HSJP3263342</t>
  </si>
  <si>
    <t>HSJP3263346</t>
  </si>
  <si>
    <t>HSJP3263365</t>
  </si>
  <si>
    <t>HSJP3263385</t>
  </si>
  <si>
    <t>HSJP3263392</t>
  </si>
  <si>
    <t>HSJP3263406</t>
  </si>
  <si>
    <t>HSJP3263411</t>
  </si>
  <si>
    <t>HSJP3263423</t>
  </si>
  <si>
    <t>HSJP3263428</t>
  </si>
  <si>
    <t>HSJP3263435</t>
  </si>
  <si>
    <t>HSJP3263476</t>
  </si>
  <si>
    <t>HSJP3263478</t>
  </si>
  <si>
    <t>HSJP3263487</t>
  </si>
  <si>
    <t>HSJP3263496</t>
  </si>
  <si>
    <t>HSJP3263571</t>
  </si>
  <si>
    <t>HSJP3263572</t>
  </si>
  <si>
    <t>HSJP3263602</t>
  </si>
  <si>
    <t>HSJP3263605</t>
  </si>
  <si>
    <t>HSJP3263615</t>
  </si>
  <si>
    <t>HSJP3263618</t>
  </si>
  <si>
    <t>HSJP3263649</t>
  </si>
  <si>
    <t>HSJP3263652</t>
  </si>
  <si>
    <t>HSJP3263675</t>
  </si>
  <si>
    <t>HSJP3263712</t>
  </si>
  <si>
    <t>HSJP3263714</t>
  </si>
  <si>
    <t>HSJP3263739</t>
  </si>
  <si>
    <t>HSJP3263747</t>
  </si>
  <si>
    <t>HSJP3263751</t>
  </si>
  <si>
    <t>HSJP3263754</t>
  </si>
  <si>
    <t>HSJP3263755</t>
  </si>
  <si>
    <t>HSJP3263761</t>
  </si>
  <si>
    <t>HSJP3263773</t>
  </si>
  <si>
    <t>HSJP3263792</t>
  </si>
  <si>
    <t>HSJP3263793</t>
  </si>
  <si>
    <t>HSJP3263797</t>
  </si>
  <si>
    <t>HSJP3263824</t>
  </si>
  <si>
    <t>HSJP3263862</t>
  </si>
  <si>
    <t>HSJP3263889</t>
  </si>
  <si>
    <t>HSJP3263893</t>
  </si>
  <si>
    <t>HSJP3263895</t>
  </si>
  <si>
    <t>HSJP3263904</t>
  </si>
  <si>
    <t>HSJP3263912</t>
  </si>
  <si>
    <t>HSJP3263914</t>
  </si>
  <si>
    <t>HSJP3263916</t>
  </si>
  <si>
    <t>HSJP3263940</t>
  </si>
  <si>
    <t>HSJP3263981</t>
  </si>
  <si>
    <t>HSJP3264001</t>
  </si>
  <si>
    <t>HSJP3264020</t>
  </si>
  <si>
    <t>HSJP3264021</t>
  </si>
  <si>
    <t>HSJP3264050</t>
  </si>
  <si>
    <t>HSJP3264056</t>
  </si>
  <si>
    <t>HSJP3264064</t>
  </si>
  <si>
    <t>HSJP3264066</t>
  </si>
  <si>
    <t>HSJP3264079</t>
  </si>
  <si>
    <t>HSJP3264143</t>
  </si>
  <si>
    <t>HSJP3264155</t>
  </si>
  <si>
    <t>HSJP3264156</t>
  </si>
  <si>
    <t>HSJP3264232</t>
  </si>
  <si>
    <t>HSJP3264249</t>
  </si>
  <si>
    <t>HSJP3264253</t>
  </si>
  <si>
    <t>HSJP3264305</t>
  </si>
  <si>
    <t>HSJP3264363</t>
  </si>
  <si>
    <t>HSJP3264388</t>
  </si>
  <si>
    <t>HSJP3264410</t>
  </si>
  <si>
    <t>HSJP3264442</t>
  </si>
  <si>
    <t>HSJP3264456</t>
  </si>
  <si>
    <t>HSJP3264504</t>
  </si>
  <si>
    <t>HSJP3264505</t>
  </si>
  <si>
    <t>HSJP3264515</t>
  </si>
  <si>
    <t>HSJP3264536</t>
  </si>
  <si>
    <t>HSJP3264561</t>
  </si>
  <si>
    <t>HSJP3264572</t>
  </si>
  <si>
    <t>HSJP3264591</t>
  </si>
  <si>
    <t>HSJP3264592</t>
  </si>
  <si>
    <t>HSJP3264594</t>
  </si>
  <si>
    <t>HSJP3264657</t>
  </si>
  <si>
    <t>HSJP3264668</t>
  </si>
  <si>
    <t>HSJP3264691</t>
  </si>
  <si>
    <t>HSJP3264720</t>
  </si>
  <si>
    <t>HSJP3264724</t>
  </si>
  <si>
    <t>HSJP3264764</t>
  </si>
  <si>
    <t>HSJP3264794</t>
  </si>
  <si>
    <t>HSJP3264829</t>
  </si>
  <si>
    <t>HSJP3264833</t>
  </si>
  <si>
    <t>HSJP3264871</t>
  </si>
  <si>
    <t>HSJP3264882</t>
  </si>
  <si>
    <t>HSJP3264886</t>
  </si>
  <si>
    <t>HSJP3264890</t>
  </si>
  <si>
    <t>HSJP3264895</t>
  </si>
  <si>
    <t>HSJP3264928</t>
  </si>
  <si>
    <t>HSJP3264962</t>
  </si>
  <si>
    <t>HSJP3264963</t>
  </si>
  <si>
    <t>HSJP3264971</t>
  </si>
  <si>
    <t>HSJP3265010</t>
  </si>
  <si>
    <t>HSJP3265067</t>
  </si>
  <si>
    <t>HSJP3265074</t>
  </si>
  <si>
    <t>HSJP3265085</t>
  </si>
  <si>
    <t>HSJP3265095</t>
  </si>
  <si>
    <t>HSJP3265099</t>
  </si>
  <si>
    <t>HSJP3265100</t>
  </si>
  <si>
    <t>HSJP3265152</t>
  </si>
  <si>
    <t>HSJP3265158</t>
  </si>
  <si>
    <t>HSJP3265180</t>
  </si>
  <si>
    <t>HSJP3265193</t>
  </si>
  <si>
    <t>HSJP3265200</t>
  </si>
  <si>
    <t>HSJP3265223</t>
  </si>
  <si>
    <t>HSJP3265243</t>
  </si>
  <si>
    <t>HSJP3265260</t>
  </si>
  <si>
    <t>HSJP3265270</t>
  </si>
  <si>
    <t>HSJP3265274</t>
  </si>
  <si>
    <t>HSJP3265278</t>
  </si>
  <si>
    <t>HSJP3265287</t>
  </si>
  <si>
    <t>HSJP3265296</t>
  </si>
  <si>
    <t>HSJP3265307</t>
  </si>
  <si>
    <t>HSJP3265325</t>
  </si>
  <si>
    <t>HSJP3265345</t>
  </si>
  <si>
    <t>HSJP3265346</t>
  </si>
  <si>
    <t>HSJP3265365</t>
  </si>
  <si>
    <t>HSJP3265410</t>
  </si>
  <si>
    <t>HSJP3265486</t>
  </si>
  <si>
    <t>HSJP3265510</t>
  </si>
  <si>
    <t>HSJP3265515</t>
  </si>
  <si>
    <t>HSJP3265547</t>
  </si>
  <si>
    <t>HSJP3265555</t>
  </si>
  <si>
    <t>HSJP3265558</t>
  </si>
  <si>
    <t>HSJP3265562</t>
  </si>
  <si>
    <t>HSJP3265565</t>
  </si>
  <si>
    <t>HSJP3265569</t>
  </si>
  <si>
    <t>HSJP3265598</t>
  </si>
  <si>
    <t>HSJP3265606</t>
  </si>
  <si>
    <t>HSJP3265610</t>
  </si>
  <si>
    <t>HSJP3265624</t>
  </si>
  <si>
    <t>HSJP3265640</t>
  </si>
  <si>
    <t>HSJP3265646</t>
  </si>
  <si>
    <t>HSJP3265655</t>
  </si>
  <si>
    <t>HSJP3265703</t>
  </si>
  <si>
    <t>HSJP3265706</t>
  </si>
  <si>
    <t>HSJP3265746</t>
  </si>
  <si>
    <t>HSJP3265759</t>
  </si>
  <si>
    <t>HSJP3265815</t>
  </si>
  <si>
    <t>HSJP3265837</t>
  </si>
  <si>
    <t>HSJP3265843</t>
  </si>
  <si>
    <t>HSJP3265848</t>
  </si>
  <si>
    <t>HSJP3265874</t>
  </si>
  <si>
    <t>HSJP3265880</t>
  </si>
  <si>
    <t>HSJP3265889</t>
  </si>
  <si>
    <t>HSJP3265893</t>
  </si>
  <si>
    <t>HSJP3265906</t>
  </si>
  <si>
    <t>HSJP3265908</t>
  </si>
  <si>
    <t>HSJP3265945</t>
  </si>
  <si>
    <t>HSJP3265954</t>
  </si>
  <si>
    <t>HSJP3265967</t>
  </si>
  <si>
    <t>HSJP3265985</t>
  </si>
  <si>
    <t>HSJP3265998</t>
  </si>
  <si>
    <t>HSJP3266029</t>
  </si>
  <si>
    <t>HSJP3266043</t>
  </si>
  <si>
    <t>HSJP3266044</t>
  </si>
  <si>
    <t>HSJP3266056</t>
  </si>
  <si>
    <t>HSJP3266096</t>
  </si>
  <si>
    <t>HSJP3266112</t>
  </si>
  <si>
    <t>HSJP3266126</t>
  </si>
  <si>
    <t>HSJP3266158</t>
  </si>
  <si>
    <t>HSJP3266189</t>
  </si>
  <si>
    <t>HSJP3266205</t>
  </si>
  <si>
    <t>HSJP3266225</t>
  </si>
  <si>
    <t>HSJP3266239</t>
  </si>
  <si>
    <t>HSJP3266242</t>
  </si>
  <si>
    <t>HSJP3266245</t>
  </si>
  <si>
    <t>HSJP3266250</t>
  </si>
  <si>
    <t>HSJP3266281</t>
  </si>
  <si>
    <t>HSJP3266293</t>
  </si>
  <si>
    <t>HSJP3266310</t>
  </si>
  <si>
    <t>HSJP3266331</t>
  </si>
  <si>
    <t>HSJP3266370</t>
  </si>
  <si>
    <t>HSJP3266375</t>
  </si>
  <si>
    <t>HSJP3266383</t>
  </si>
  <si>
    <t>HSJP3266452</t>
  </si>
  <si>
    <t>HSJP3266456</t>
  </si>
  <si>
    <t>HSJP3266462</t>
  </si>
  <si>
    <t>HSJP3266476</t>
  </si>
  <si>
    <t>HSJP3266498</t>
  </si>
  <si>
    <t>HSJP3266499</t>
  </si>
  <si>
    <t>HSJP3266513</t>
  </si>
  <si>
    <t>HSJP3266516</t>
  </si>
  <si>
    <t>HSJP3266552</t>
  </si>
  <si>
    <t>HSJP3266580</t>
  </si>
  <si>
    <t>HSJP3266645</t>
  </si>
  <si>
    <t>HSJP3266650</t>
  </si>
  <si>
    <t>HSJP3266683</t>
  </si>
  <si>
    <t>HSJP3266708</t>
  </si>
  <si>
    <t>HSJP3266710</t>
  </si>
  <si>
    <t>HSJP3266711</t>
  </si>
  <si>
    <t>HSJP3266719</t>
  </si>
  <si>
    <t>HSJP3266729</t>
  </si>
  <si>
    <t>HSJP3266734</t>
  </si>
  <si>
    <t>HSJP3266745</t>
  </si>
  <si>
    <t>HSJP3266756</t>
  </si>
  <si>
    <t>HSJP3266779</t>
  </si>
  <si>
    <t>HSJP3266786</t>
  </si>
  <si>
    <t>HSJP3266787</t>
  </si>
  <si>
    <t>HSJP3266793</t>
  </si>
  <si>
    <t>HSJP3266797</t>
  </si>
  <si>
    <t>HSJP3266843</t>
  </si>
  <si>
    <t>HSJP3266857</t>
  </si>
  <si>
    <t>HSJP3266867</t>
  </si>
  <si>
    <t>HSJP3266891</t>
  </si>
  <si>
    <t>HSJP3266932</t>
  </si>
  <si>
    <t>HSJP3266952</t>
  </si>
  <si>
    <t>HSJP3266969</t>
  </si>
  <si>
    <t>HSJP3266970</t>
  </si>
  <si>
    <t>HSJP3266978</t>
  </si>
  <si>
    <t>HSJP3266991</t>
  </si>
  <si>
    <t>HSJP3266992</t>
  </si>
  <si>
    <t>HSJP3267003</t>
  </si>
  <si>
    <t>HSJP3267010</t>
  </si>
  <si>
    <t>HSJP3267012</t>
  </si>
  <si>
    <t>HSJP3267013</t>
  </si>
  <si>
    <t>HSJP3267045</t>
  </si>
  <si>
    <t>HSJP3267048</t>
  </si>
  <si>
    <t>HSJP3267059</t>
  </si>
  <si>
    <t>HSJP3267093</t>
  </si>
  <si>
    <t>HSJP3267094</t>
  </si>
  <si>
    <t>HSJP3267096</t>
  </si>
  <si>
    <t>HSJP3267105</t>
  </si>
  <si>
    <t>HSJP3267116</t>
  </si>
  <si>
    <t>HSJP3267126</t>
  </si>
  <si>
    <t>HSJP3267143</t>
  </si>
  <si>
    <t>HSJP3267160</t>
  </si>
  <si>
    <t>HSJP3267202</t>
  </si>
  <si>
    <t>HSJP3267236</t>
  </si>
  <si>
    <t>HSJP3267242</t>
  </si>
  <si>
    <t>HSJP3267248</t>
  </si>
  <si>
    <t>HSJP3267312</t>
  </si>
  <si>
    <t>HSJP3267318</t>
  </si>
  <si>
    <t>HSJP3267319</t>
  </si>
  <si>
    <t>HSJP3267323</t>
  </si>
  <si>
    <t>HSJP3267347</t>
  </si>
  <si>
    <t>HSJP3267355</t>
  </si>
  <si>
    <t>HSJP3267392</t>
  </si>
  <si>
    <t>HSJP3267400</t>
  </si>
  <si>
    <t>HSJP3267404</t>
  </si>
  <si>
    <t>HSJP3267411</t>
  </si>
  <si>
    <t>HSJP3267425</t>
  </si>
  <si>
    <t>HSJP3267437</t>
  </si>
  <si>
    <t>HSJP3267439</t>
  </si>
  <si>
    <t>HSJP3267465</t>
  </si>
  <si>
    <t>HSJP3267468</t>
  </si>
  <si>
    <t>HSJP3267480</t>
  </si>
  <si>
    <t>HSJP3267484</t>
  </si>
  <si>
    <t>HSJP3267513</t>
  </si>
  <si>
    <t>HSJP3267518</t>
  </si>
  <si>
    <t>HSJP3267520</t>
  </si>
  <si>
    <t>HSJP3267550</t>
  </si>
  <si>
    <t>HSJP3267574</t>
  </si>
  <si>
    <t>HSJP3267579</t>
  </si>
  <si>
    <t>HSJP3267595</t>
  </si>
  <si>
    <t>HSJP3267598</t>
  </si>
  <si>
    <t>HSJP3267605</t>
  </si>
  <si>
    <t>HSJP3267613</t>
  </si>
  <si>
    <t>HSJP3267644</t>
  </si>
  <si>
    <t>HSJP3267652</t>
  </si>
  <si>
    <t>HSJP3267709</t>
  </si>
  <si>
    <t>HSJP3267721</t>
  </si>
  <si>
    <t>HSJP3267740</t>
  </si>
  <si>
    <t>HSJP3267765</t>
  </si>
  <si>
    <t>HSJP3267802</t>
  </si>
  <si>
    <t>HSJP3267820</t>
  </si>
  <si>
    <t>HSJP3267833</t>
  </si>
  <si>
    <t>HSJP3267850</t>
  </si>
  <si>
    <t>HSJP3267851</t>
  </si>
  <si>
    <t>HSJP3267857</t>
  </si>
  <si>
    <t>HSJP3267862</t>
  </si>
  <si>
    <t>HSJP3267884</t>
  </si>
  <si>
    <t>HSJP3267887</t>
  </si>
  <si>
    <t>HSJP3267889</t>
  </si>
  <si>
    <t>HSJP3267916</t>
  </si>
  <si>
    <t>HSJP3267962</t>
  </si>
  <si>
    <t>HSJP3267968</t>
  </si>
  <si>
    <t>HSJP3268000</t>
  </si>
  <si>
    <t>HSJP3268040</t>
  </si>
  <si>
    <t>HSJP3268061</t>
  </si>
  <si>
    <t>HSJP3268110</t>
  </si>
  <si>
    <t>HSJP3268123</t>
  </si>
  <si>
    <t>HSJP3268127</t>
  </si>
  <si>
    <t>HSJP3268134</t>
  </si>
  <si>
    <t>HSJP3268143</t>
  </si>
  <si>
    <t>HSJP3268155</t>
  </si>
  <si>
    <t>HSJP3268157</t>
  </si>
  <si>
    <t>HSJP3268166</t>
  </si>
  <si>
    <t>HSJP3268184</t>
  </si>
  <si>
    <t>HSJP3268186</t>
  </si>
  <si>
    <t>HSJP3268190</t>
  </si>
  <si>
    <t>HSJP3268207</t>
  </si>
  <si>
    <t>HSJP3268209</t>
  </si>
  <si>
    <t>HSJP3268227</t>
  </si>
  <si>
    <t>HSJP3268257</t>
  </si>
  <si>
    <t>HSJP3268293</t>
  </si>
  <si>
    <t>HSJP3268299</t>
  </si>
  <si>
    <t>HSJP3268303</t>
  </si>
  <si>
    <t>HSJP3268305</t>
  </si>
  <si>
    <t>HSJP3268309</t>
  </si>
  <si>
    <t>HSJP3268328</t>
  </si>
  <si>
    <t>HSJP3268356</t>
  </si>
  <si>
    <t>HSJP3268402</t>
  </si>
  <si>
    <t>HSJP3268477</t>
  </si>
  <si>
    <t>HSJP3268491</t>
  </si>
  <si>
    <t>HSJP3268523</t>
  </si>
  <si>
    <t>HSJP3268536</t>
  </si>
  <si>
    <t>HSJP3268546</t>
  </si>
  <si>
    <t>HSJP3268548</t>
  </si>
  <si>
    <t>HSJP3268553</t>
  </si>
  <si>
    <t>HSJP3268554</t>
  </si>
  <si>
    <t>HSJP3268565</t>
  </si>
  <si>
    <t>HSJP3268569</t>
  </si>
  <si>
    <t>HSJP3268571</t>
  </si>
  <si>
    <t>HSJP3268611</t>
  </si>
  <si>
    <t>HSJP3268613</t>
  </si>
  <si>
    <t>HSJP3268631</t>
  </si>
  <si>
    <t>HSJP3268644</t>
  </si>
  <si>
    <t>HSJP3268712</t>
  </si>
  <si>
    <t>HSJP3268713</t>
  </si>
  <si>
    <t>HSJP3268721</t>
  </si>
  <si>
    <t>HSJP3268741</t>
  </si>
  <si>
    <t>HSJP3268742</t>
  </si>
  <si>
    <t>HSJP3268792</t>
  </si>
  <si>
    <t>HSJP3268796</t>
  </si>
  <si>
    <t>HSJP3268816</t>
  </si>
  <si>
    <t>HSJP3268844</t>
  </si>
  <si>
    <t>HSJP3268868</t>
  </si>
  <si>
    <t>HSJP3268898</t>
  </si>
  <si>
    <t>HSJP3268910</t>
  </si>
  <si>
    <t>HSJP3268925</t>
  </si>
  <si>
    <t>HSJP3268981</t>
  </si>
  <si>
    <t>HSJP3268985</t>
  </si>
  <si>
    <t>HSJP3269006</t>
  </si>
  <si>
    <t>HSJP3269057</t>
  </si>
  <si>
    <t>HSJP3269064</t>
  </si>
  <si>
    <t>HSJP3269083</t>
  </si>
  <si>
    <t>HSJP3269085</t>
  </si>
  <si>
    <t>HSJP3269093</t>
  </si>
  <si>
    <t>HSJP3269094</t>
  </si>
  <si>
    <t>HSJP3269103</t>
  </si>
  <si>
    <t>HSJP3269117</t>
  </si>
  <si>
    <t>HSJP3269172</t>
  </si>
  <si>
    <t>HSJP3269178</t>
  </si>
  <si>
    <t>HSJP3269181</t>
  </si>
  <si>
    <t>HSJP3269197</t>
  </si>
  <si>
    <t>HSJP3269198</t>
  </si>
  <si>
    <t>HSJP3269208</t>
  </si>
  <si>
    <t>HSJP3269227</t>
  </si>
  <si>
    <t>HSJP3269236</t>
  </si>
  <si>
    <t>HSJP3269308</t>
  </si>
  <si>
    <t>HSJP3269329</t>
  </si>
  <si>
    <t>HSJP3269340</t>
  </si>
  <si>
    <t>HSJP3269347</t>
  </si>
  <si>
    <t>HSJP3269348</t>
  </si>
  <si>
    <t>HSJP3269381</t>
  </si>
  <si>
    <t>HSJP3269393</t>
  </si>
  <si>
    <t>HSJP3269395</t>
  </si>
  <si>
    <t>HSJP3269398</t>
  </si>
  <si>
    <t>HSJP3269405</t>
  </si>
  <si>
    <t>HSJP3269408</t>
  </si>
  <si>
    <t>HSJP3269411</t>
  </si>
  <si>
    <t>HSJP3269412</t>
  </si>
  <si>
    <t>HSJP3269464</t>
  </si>
  <si>
    <t>HSJP3269481</t>
  </si>
  <si>
    <t>HSJP3269502</t>
  </si>
  <si>
    <t>HSJP3269517</t>
  </si>
  <si>
    <t>HSJP3269533</t>
  </si>
  <si>
    <t>HSJP3269534</t>
  </si>
  <si>
    <t>HSJP3269557</t>
  </si>
  <si>
    <t>HSJP3269575</t>
  </si>
  <si>
    <t>HSJP3269613</t>
  </si>
  <si>
    <t>HSJP3269664</t>
  </si>
  <si>
    <t>HSJP3269695</t>
  </si>
  <si>
    <t>HSJP3269703</t>
  </si>
  <si>
    <t>HSJP3269707</t>
  </si>
  <si>
    <t>HSJP3269743</t>
  </si>
  <si>
    <t>HSJP3269763</t>
  </si>
  <si>
    <t>HSJP3269805</t>
  </si>
  <si>
    <t>HSJP3269848</t>
  </si>
  <si>
    <t>HSJP3269915</t>
  </si>
  <si>
    <t>HSJP3270049</t>
  </si>
  <si>
    <t>HSJP3270072</t>
  </si>
  <si>
    <t>HSJP3270110</t>
  </si>
  <si>
    <t>HSJP3270137</t>
  </si>
  <si>
    <t>HSJP3270140</t>
  </si>
  <si>
    <t>HSJP3270193</t>
  </si>
  <si>
    <t>HSJP3270196</t>
  </si>
  <si>
    <t>HSJP3270246</t>
  </si>
  <si>
    <t>HSJP3270248</t>
  </si>
  <si>
    <t>HSJP3270261</t>
  </si>
  <si>
    <t>HSJP3270277</t>
  </si>
  <si>
    <t>HSJP3270293</t>
  </si>
  <si>
    <t>HSJP3270309</t>
  </si>
  <si>
    <t>HSJP3270341</t>
  </si>
  <si>
    <t>HSJP3270345</t>
  </si>
  <si>
    <t>HSJP3270358</t>
  </si>
  <si>
    <t>HSJP3270361</t>
  </si>
  <si>
    <t>HSJP3270393</t>
  </si>
  <si>
    <t>HSJP3270397</t>
  </si>
  <si>
    <t>HSJP3270406</t>
  </si>
  <si>
    <t>HSJP3270408</t>
  </si>
  <si>
    <t>HSJP3270415</t>
  </si>
  <si>
    <t>HSJP3270448</t>
  </si>
  <si>
    <t>HSJP3270469</t>
  </si>
  <si>
    <t>HSJP3270472</t>
  </si>
  <si>
    <t>HSJP3270514</t>
  </si>
  <si>
    <t>HSJP3270522</t>
  </si>
  <si>
    <t>HSJP3270531</t>
  </si>
  <si>
    <t>HSJP3270540</t>
  </si>
  <si>
    <t>HSJP3270600</t>
  </si>
  <si>
    <t>HSJP3270650</t>
  </si>
  <si>
    <t>HSJP3270668</t>
  </si>
  <si>
    <t>HSJP3270676</t>
  </si>
  <si>
    <t>HSJP3270681</t>
  </si>
  <si>
    <t>HSJP3270717</t>
  </si>
  <si>
    <t>HSJP3270720</t>
  </si>
  <si>
    <t>HSJP3270772</t>
  </si>
  <si>
    <t>HSJP3270778</t>
  </si>
  <si>
    <t>HSJP3270783</t>
  </si>
  <si>
    <t>HSJP3270801</t>
  </si>
  <si>
    <t>HSJP3270818</t>
  </si>
  <si>
    <t>HSJP3270844</t>
  </si>
  <si>
    <t>HSJP3270880</t>
  </si>
  <si>
    <t>HSJP3270885</t>
  </si>
  <si>
    <t>HSJP3270905</t>
  </si>
  <si>
    <t>HSJP3270916</t>
  </si>
  <si>
    <t>HSJP3270918</t>
  </si>
  <si>
    <t>HSJP3270934</t>
  </si>
  <si>
    <t>HSJP3270973</t>
  </si>
  <si>
    <t>HSJP3270980</t>
  </si>
  <si>
    <t>HSJP3271016</t>
  </si>
  <si>
    <t>HSJP3271040</t>
  </si>
  <si>
    <t>HSJP3271052</t>
  </si>
  <si>
    <t>HSJP3271138</t>
  </si>
  <si>
    <t>HSJP3271145</t>
  </si>
  <si>
    <t>HSJP3271157</t>
  </si>
  <si>
    <t>HSJP3271162</t>
  </si>
  <si>
    <t>HSJP3271177</t>
  </si>
  <si>
    <t>HSJP3271185</t>
  </si>
  <si>
    <t>HSJP3271192</t>
  </si>
  <si>
    <t>HSJP3271227</t>
  </si>
  <si>
    <t>HSJP3271232</t>
  </si>
  <si>
    <t>HSJP3271255</t>
  </si>
  <si>
    <t>HSJP3271272</t>
  </si>
  <si>
    <t>HSJP3271315</t>
  </si>
  <si>
    <t>HSJP3271335</t>
  </si>
  <si>
    <t>HSJP3271346</t>
  </si>
  <si>
    <t>HSJP3271363</t>
  </si>
  <si>
    <t>HSJP3271377</t>
  </si>
  <si>
    <t>HSJP3271384</t>
  </si>
  <si>
    <t>HSJP3271394</t>
  </si>
  <si>
    <t>HSJP3271410</t>
  </si>
  <si>
    <t>HSJP3271484</t>
  </si>
  <si>
    <t>HSJP3271489</t>
  </si>
  <si>
    <t>HSJP3271492</t>
  </si>
  <si>
    <t>HSJP3271504</t>
  </si>
  <si>
    <t>HSJP3271510</t>
  </si>
  <si>
    <t>HSJP3271513</t>
  </si>
  <si>
    <t>HSJP3271515</t>
  </si>
  <si>
    <t>HSJP3271550</t>
  </si>
  <si>
    <t>HSJP3271555</t>
  </si>
  <si>
    <t>HSJP3271563</t>
  </si>
  <si>
    <t>HSJP3271596</t>
  </si>
  <si>
    <t>HSJP3271634</t>
  </si>
  <si>
    <t>HSJP3271648</t>
  </si>
  <si>
    <t>HSJP3271653</t>
  </si>
  <si>
    <t>HSJP3271679</t>
  </si>
  <si>
    <t>HSJP3271701</t>
  </si>
  <si>
    <t>HSJP3271749</t>
  </si>
  <si>
    <t>HSJP3271827</t>
  </si>
  <si>
    <t>HSJP3271832</t>
  </si>
  <si>
    <t>HSJP3271851</t>
  </si>
  <si>
    <t>HSJP3271862</t>
  </si>
  <si>
    <t>HSJP3271878</t>
  </si>
  <si>
    <t>HSJP3271916</t>
  </si>
  <si>
    <t>HSJP3271930</t>
  </si>
  <si>
    <t>HSJP3272061</t>
  </si>
  <si>
    <t>HSJP3272087</t>
  </si>
  <si>
    <t>HSJP3272104</t>
  </si>
  <si>
    <t>HSJP3272118</t>
  </si>
  <si>
    <t>HSJP3272179</t>
  </si>
  <si>
    <t>HSJP3272204</t>
  </si>
  <si>
    <t>HSJP3272214</t>
  </si>
  <si>
    <t>HSJP3272251</t>
  </si>
  <si>
    <t>HSJP3272260</t>
  </si>
  <si>
    <t>HSJP3272265</t>
  </si>
  <si>
    <t>HSJP3272268</t>
  </si>
  <si>
    <t>HSJP3272289</t>
  </si>
  <si>
    <t>HSJP3272300</t>
  </si>
  <si>
    <t>HSJP3272302</t>
  </si>
  <si>
    <t>HSJP3272306</t>
  </si>
  <si>
    <t>HSJP3272317</t>
  </si>
  <si>
    <t>HSJP3272320</t>
  </si>
  <si>
    <t>HSJP3272326</t>
  </si>
  <si>
    <t>HSJP3272333</t>
  </si>
  <si>
    <t>HSJP3272348</t>
  </si>
  <si>
    <t>HSJP3272359</t>
  </si>
  <si>
    <t>HSJP3272376</t>
  </si>
  <si>
    <t>HSJP3272379</t>
  </si>
  <si>
    <t>HSJP3272389</t>
  </si>
  <si>
    <t>HSJP3272397</t>
  </si>
  <si>
    <t>HSJP3272398</t>
  </si>
  <si>
    <t>HSJP3272399</t>
  </si>
  <si>
    <t>HSJP3272410</t>
  </si>
  <si>
    <t>HSJP3272414</t>
  </si>
  <si>
    <t>HSJP3272418</t>
  </si>
  <si>
    <t>HSJP3272431</t>
  </si>
  <si>
    <t>HSJP3272450</t>
  </si>
  <si>
    <t>HSJP3272493</t>
  </si>
  <si>
    <t>HSJP3272494</t>
  </si>
  <si>
    <t>HSJP3272560</t>
  </si>
  <si>
    <t>HSJP3272608</t>
  </si>
  <si>
    <t>HSJP3272629</t>
  </si>
  <si>
    <t>HSJP3272661</t>
  </si>
  <si>
    <t>HSJP3272670</t>
  </si>
  <si>
    <t>HSJP3272674</t>
  </si>
  <si>
    <t>HSJP3272699</t>
  </si>
  <si>
    <t>HSJP3272703</t>
  </si>
  <si>
    <t>HSJP3272704</t>
  </si>
  <si>
    <t>HSJP3272714</t>
  </si>
  <si>
    <t>HSJP3272719</t>
  </si>
  <si>
    <t>HSJP3272725</t>
  </si>
  <si>
    <t>HSJP3272735</t>
  </si>
  <si>
    <t>HSJP3272746</t>
  </si>
  <si>
    <t>HSJP3272749</t>
  </si>
  <si>
    <t>HSJP3272754</t>
  </si>
  <si>
    <t>HSJP3272790</t>
  </si>
  <si>
    <t>HSJP3272817</t>
  </si>
  <si>
    <t>HSJP3272873</t>
  </si>
  <si>
    <t>HSJP3272887</t>
  </si>
  <si>
    <t>HSJP3272888</t>
  </si>
  <si>
    <t>HSJP3272903</t>
  </si>
  <si>
    <t>HSJP3272911</t>
  </si>
  <si>
    <t>HSJP3272913</t>
  </si>
  <si>
    <t>HSJP3272962</t>
  </si>
  <si>
    <t>HSJP3272967</t>
  </si>
  <si>
    <t>HSJP3272976</t>
  </si>
  <si>
    <t>HSJP3273021</t>
  </si>
  <si>
    <t>HSJP3273038</t>
  </si>
  <si>
    <t>HSJP3273042</t>
  </si>
  <si>
    <t>HSJP3273044</t>
  </si>
  <si>
    <t>HSJP3273067</t>
  </si>
  <si>
    <t>HSJP3273085</t>
  </si>
  <si>
    <t>HSJP3273087</t>
  </si>
  <si>
    <t>HSJP3273100</t>
  </si>
  <si>
    <t>HSJP3273156</t>
  </si>
  <si>
    <t>HSJP3273220</t>
  </si>
  <si>
    <t>HSJP3273253</t>
  </si>
  <si>
    <t>HSJP3273284</t>
  </si>
  <si>
    <t>HSJP3273289</t>
  </si>
  <si>
    <t>HSJP3273291</t>
  </si>
  <si>
    <t>HSJP3273324</t>
  </si>
  <si>
    <t>HSJP3273328</t>
  </si>
  <si>
    <t>HSJP3273346</t>
  </si>
  <si>
    <t>HSJP3273417</t>
  </si>
  <si>
    <t>800231235_HSJP2002328</t>
  </si>
  <si>
    <t>800231235_HSJP3046731</t>
  </si>
  <si>
    <t>800231235_HSJP3046732</t>
  </si>
  <si>
    <t>800231235_HSJP3048048</t>
  </si>
  <si>
    <t>800231235_HSJP3064282</t>
  </si>
  <si>
    <t>800231235_HSJP3132662</t>
  </si>
  <si>
    <t>800231235_HSJP3132810</t>
  </si>
  <si>
    <t>800231235_HSJP3132918</t>
  </si>
  <si>
    <t>800231235_HSJP3133715</t>
  </si>
  <si>
    <t>800231235_HSJP3134014</t>
  </si>
  <si>
    <t>800231235_HSJP3134245</t>
  </si>
  <si>
    <t>800231235_HSJP3134421</t>
  </si>
  <si>
    <t>800231235_HSJP3135102</t>
  </si>
  <si>
    <t>800231235_HSJP3135116</t>
  </si>
  <si>
    <t>800231235_HSJP3135151</t>
  </si>
  <si>
    <t>800231235_HSJP3135268</t>
  </si>
  <si>
    <t>800231235_HSJP3135668</t>
  </si>
  <si>
    <t>800231235_HSJP3136253</t>
  </si>
  <si>
    <t>800231235_HSJP3136386</t>
  </si>
  <si>
    <t>800231235_HSJP3136824</t>
  </si>
  <si>
    <t>800231235_HSJP3136875</t>
  </si>
  <si>
    <t>800231235_HSJP3137112</t>
  </si>
  <si>
    <t>800231235_HSJP3137341</t>
  </si>
  <si>
    <t>800231235_HSJP3137536</t>
  </si>
  <si>
    <t>800231235_HSJP3137537</t>
  </si>
  <si>
    <t>800231235_HSJP3137559</t>
  </si>
  <si>
    <t>800231235_HSJP3137675</t>
  </si>
  <si>
    <t>800231235_HSJP3138551</t>
  </si>
  <si>
    <t>800231235_HSJP3138638</t>
  </si>
  <si>
    <t>800231235_HSJP3138785</t>
  </si>
  <si>
    <t>800231235_HSJP3139508</t>
  </si>
  <si>
    <t>800231235_HSJP3139706</t>
  </si>
  <si>
    <t>800231235_HSJP3139936</t>
  </si>
  <si>
    <t>800231235_HSJP3140169</t>
  </si>
  <si>
    <t>800231235_HSJP3140341</t>
  </si>
  <si>
    <t>800231235_HSJP3140478</t>
  </si>
  <si>
    <t>800231235_HSJP3140541</t>
  </si>
  <si>
    <t>800231235_HSJP3140557</t>
  </si>
  <si>
    <t>800231235_HSJP3140852</t>
  </si>
  <si>
    <t>800231235_HSJP3140896</t>
  </si>
  <si>
    <t>800231235_HSJP3140931</t>
  </si>
  <si>
    <t>800231235_HSJP3141015</t>
  </si>
  <si>
    <t>800231235_HSJP3141041</t>
  </si>
  <si>
    <t>800231235_HSJP3141207</t>
  </si>
  <si>
    <t>800231235_HSJP3141335</t>
  </si>
  <si>
    <t>800231235_HSJP3141365</t>
  </si>
  <si>
    <t>800231235_HSJP3141406</t>
  </si>
  <si>
    <t>800231235_HSJP3141591</t>
  </si>
  <si>
    <t>800231235_HSJP3141631</t>
  </si>
  <si>
    <t>800231235_HSJP3141637</t>
  </si>
  <si>
    <t>800231235_HSJP3142370</t>
  </si>
  <si>
    <t>800231235_HSJP3142477</t>
  </si>
  <si>
    <t>800231235_HSJP3142498</t>
  </si>
  <si>
    <t>800231235_HSJP3142500</t>
  </si>
  <si>
    <t>800231235_HSJP3142832</t>
  </si>
  <si>
    <t>800231235_HSJP3143130</t>
  </si>
  <si>
    <t>800231235_HSJP3143169</t>
  </si>
  <si>
    <t>800231235_HSJP3143299</t>
  </si>
  <si>
    <t>800231235_HSJP3143342</t>
  </si>
  <si>
    <t>800231235_HSJP3143371</t>
  </si>
  <si>
    <t>800231235_HSJP3143426</t>
  </si>
  <si>
    <t>800231235_HSJP3143556</t>
  </si>
  <si>
    <t>800231235_HSJP3143621</t>
  </si>
  <si>
    <t>800231235_HSJP3143706</t>
  </si>
  <si>
    <t>800231235_HSJP3143807</t>
  </si>
  <si>
    <t>800231235_HSJP3143808</t>
  </si>
  <si>
    <t>800231235_HSJP3143818</t>
  </si>
  <si>
    <t>800231235_HSJP3143857</t>
  </si>
  <si>
    <t>800231235_HSJP3144117</t>
  </si>
  <si>
    <t>800231235_HSJP3144464</t>
  </si>
  <si>
    <t>800231235_HSJP3144638</t>
  </si>
  <si>
    <t>800231235_HSJP3145752</t>
  </si>
  <si>
    <t>800231235_HSJP3145922</t>
  </si>
  <si>
    <t>800231235_HSJP3145954</t>
  </si>
  <si>
    <t>800231235_HSJP3145996</t>
  </si>
  <si>
    <t>800231235_HSJP3146004</t>
  </si>
  <si>
    <t>800231235_HSJP3146109</t>
  </si>
  <si>
    <t>800231235_HSJP3146295</t>
  </si>
  <si>
    <t>800231235_HSJP3146377</t>
  </si>
  <si>
    <t>800231235_HSJP3146397</t>
  </si>
  <si>
    <t>800231235_HSJP3146554</t>
  </si>
  <si>
    <t>800231235_HSJP3146587</t>
  </si>
  <si>
    <t>800231235_HSJP3146590</t>
  </si>
  <si>
    <t>800231235_HSJP3146599</t>
  </si>
  <si>
    <t>800231235_HSJP3146679</t>
  </si>
  <si>
    <t>800231235_HSJP3146732</t>
  </si>
  <si>
    <t>800231235_HSJP3146827</t>
  </si>
  <si>
    <t>800231235_HSJP3146905</t>
  </si>
  <si>
    <t>800231235_HSJP3146950</t>
  </si>
  <si>
    <t>800231235_HSJP3146963</t>
  </si>
  <si>
    <t>800231235_HSJP3147081</t>
  </si>
  <si>
    <t>800231235_HSJP3147089</t>
  </si>
  <si>
    <t>800231235_HSJP3147305</t>
  </si>
  <si>
    <t>800231235_HSJP3147322</t>
  </si>
  <si>
    <t>800231235_HSJP3147633</t>
  </si>
  <si>
    <t>800231235_HSJP3147791</t>
  </si>
  <si>
    <t>800231235_HSJP3147794</t>
  </si>
  <si>
    <t>800231235_HSJP3147799</t>
  </si>
  <si>
    <t>800231235_HSJP3147833</t>
  </si>
  <si>
    <t>800231235_HSJP3147847</t>
  </si>
  <si>
    <t>800231235_HSJP3147865</t>
  </si>
  <si>
    <t>800231235_HSJP3147967</t>
  </si>
  <si>
    <t>800231235_HSJP3148382</t>
  </si>
  <si>
    <t>800231235_HSJP3148386</t>
  </si>
  <si>
    <t>800231235_HSJP3148430</t>
  </si>
  <si>
    <t>800231235_HSJP3148690</t>
  </si>
  <si>
    <t>800231235_HSJP3149027</t>
  </si>
  <si>
    <t>800231235_HSJP3149275</t>
  </si>
  <si>
    <t>800231235_HSJP3149665</t>
  </si>
  <si>
    <t>800231235_HSJP3149916</t>
  </si>
  <si>
    <t>800231235_HSJP3149937</t>
  </si>
  <si>
    <t>800231235_HSJP3149980</t>
  </si>
  <si>
    <t>800231235_HSJP3150915</t>
  </si>
  <si>
    <t>800231235_HSJP3151053</t>
  </si>
  <si>
    <t>800231235_HSJP3151190</t>
  </si>
  <si>
    <t>800231235_HSJP3151289</t>
  </si>
  <si>
    <t>800231235_HSJP3151467</t>
  </si>
  <si>
    <t>800231235_HSJP3151497</t>
  </si>
  <si>
    <t>800231235_HSJP3151498</t>
  </si>
  <si>
    <t>800231235_HSJP3151822</t>
  </si>
  <si>
    <t>800231235_HSJP3151826</t>
  </si>
  <si>
    <t>800231235_HSJP3151929</t>
  </si>
  <si>
    <t>800231235_HSJP3151963</t>
  </si>
  <si>
    <t>800231235_HSJP3151997</t>
  </si>
  <si>
    <t>800231235_HSJP3152241</t>
  </si>
  <si>
    <t>800231235_HSJP3152293</t>
  </si>
  <si>
    <t>800231235_HSJP3152465</t>
  </si>
  <si>
    <t>800231235_HSJP3152570</t>
  </si>
  <si>
    <t>800231235_HSJP3152784</t>
  </si>
  <si>
    <t>800231235_HSJP3152878</t>
  </si>
  <si>
    <t>800231235_HSJP3153246</t>
  </si>
  <si>
    <t>800231235_HSJP3153386</t>
  </si>
  <si>
    <t>800231235_HSJP3153737</t>
  </si>
  <si>
    <t>800231235_HSJP3153758</t>
  </si>
  <si>
    <t>800231235_HSJP3153761</t>
  </si>
  <si>
    <t>800231235_HSJP3153765</t>
  </si>
  <si>
    <t>800231235_HSJP3154077</t>
  </si>
  <si>
    <t>800231235_HSJP3154087</t>
  </si>
  <si>
    <t>800231235_HSJP3154241</t>
  </si>
  <si>
    <t>800231235_HSJP3154406</t>
  </si>
  <si>
    <t>800231235_HSJP3154506</t>
  </si>
  <si>
    <t>800231235_HSJP3154629</t>
  </si>
  <si>
    <t>800231235_HSJP3154886</t>
  </si>
  <si>
    <t>800231235_HSJP3155227</t>
  </si>
  <si>
    <t>800231235_HSJP3155338</t>
  </si>
  <si>
    <t>800231235_HSJP3155420</t>
  </si>
  <si>
    <t>800231235_HSJP3155492</t>
  </si>
  <si>
    <t>800231235_HSJP3155699</t>
  </si>
  <si>
    <t>800231235_HSJP3155797</t>
  </si>
  <si>
    <t>800231235_HSJP3155982</t>
  </si>
  <si>
    <t>800231235_HSJP3155985</t>
  </si>
  <si>
    <t>800231235_HSJP3156017</t>
  </si>
  <si>
    <t>800231235_HSJP3156152</t>
  </si>
  <si>
    <t>800231235_HSJP3156306</t>
  </si>
  <si>
    <t>800231235_HSJP3156353</t>
  </si>
  <si>
    <t>800231235_HSJP3156369</t>
  </si>
  <si>
    <t>800231235_HSJP3156433</t>
  </si>
  <si>
    <t>800231235_HSJP3156668</t>
  </si>
  <si>
    <t>800231235_HSJP3156677</t>
  </si>
  <si>
    <t>800231235_HSJP3156826</t>
  </si>
  <si>
    <t>800231235_HSJP3157037</t>
  </si>
  <si>
    <t>800231235_HSJP3157204</t>
  </si>
  <si>
    <t>800231235_HSJP3157378</t>
  </si>
  <si>
    <t>800231235_HSJP3157985</t>
  </si>
  <si>
    <t>800231235_HSJP3158057</t>
  </si>
  <si>
    <t>800231235_HSJP3158166</t>
  </si>
  <si>
    <t>800231235_HSJP3158518</t>
  </si>
  <si>
    <t>800231235_HSJP3158637</t>
  </si>
  <si>
    <t>800231235_HSJP3158694</t>
  </si>
  <si>
    <t>800231235_HSJP3159167</t>
  </si>
  <si>
    <t>800231235_HSJP3159419</t>
  </si>
  <si>
    <t>800231235_HSJP3159678</t>
  </si>
  <si>
    <t>800231235_HSJP3159775</t>
  </si>
  <si>
    <t>800231235_HSJP3159905</t>
  </si>
  <si>
    <t>800231235_HSJP3160213</t>
  </si>
  <si>
    <t>800231235_HSJP3160314</t>
  </si>
  <si>
    <t>800231235_HSJP3160329</t>
  </si>
  <si>
    <t>800231235_HSJP3160379</t>
  </si>
  <si>
    <t>800231235_HSJP3160412</t>
  </si>
  <si>
    <t>800231235_HSJP3160735</t>
  </si>
  <si>
    <t>800231235_HSJP3160803</t>
  </si>
  <si>
    <t>800231235_HSJP3160815</t>
  </si>
  <si>
    <t>800231235_HSJP3161045</t>
  </si>
  <si>
    <t>800231235_HSJP3161046</t>
  </si>
  <si>
    <t>800231235_HSJP3161066</t>
  </si>
  <si>
    <t>800231235_HSJP3161184</t>
  </si>
  <si>
    <t>800231235_HSJP3161187</t>
  </si>
  <si>
    <t>800231235_HSJP3161470</t>
  </si>
  <si>
    <t>800231235_HSJP3161757</t>
  </si>
  <si>
    <t>800231235_HSJP3161791</t>
  </si>
  <si>
    <t>800231235_HSJP3162221</t>
  </si>
  <si>
    <t>800231235_HSJP3162445</t>
  </si>
  <si>
    <t>800231235_HSJP3162538</t>
  </si>
  <si>
    <t>800231235_HSJP3162707</t>
  </si>
  <si>
    <t>800231235_HSJP3163103</t>
  </si>
  <si>
    <t>800231235_HSJP3163177</t>
  </si>
  <si>
    <t>800231235_HSJP3163235</t>
  </si>
  <si>
    <t>800231235_HSJP3163244</t>
  </si>
  <si>
    <t>800231235_HSJP3163485</t>
  </si>
  <si>
    <t>800231235_HSJP3163527</t>
  </si>
  <si>
    <t>800231235_HSJP3163580</t>
  </si>
  <si>
    <t>800231235_HSJP3163722</t>
  </si>
  <si>
    <t>800231235_HSJP3163832</t>
  </si>
  <si>
    <t>800231235_HSJP3164229</t>
  </si>
  <si>
    <t>800231235_HSJP3164434</t>
  </si>
  <si>
    <t>800231235_HSJP3164468</t>
  </si>
  <si>
    <t>800231235_HSJP3164579</t>
  </si>
  <si>
    <t>800231235_HSJP3164833</t>
  </si>
  <si>
    <t>800231235_HSJP3165164</t>
  </si>
  <si>
    <t>800231235_HSJP3165330</t>
  </si>
  <si>
    <t>800231235_HSJP3165400</t>
  </si>
  <si>
    <t>800231235_HSJP3165644</t>
  </si>
  <si>
    <t>800231235_HSJP3165803</t>
  </si>
  <si>
    <t>800231235_HSJP3165821</t>
  </si>
  <si>
    <t>800231235_HSJP3165841</t>
  </si>
  <si>
    <t>800231235_HSJP3166030</t>
  </si>
  <si>
    <t>800231235_HSJP3166032</t>
  </si>
  <si>
    <t>800231235_HSJP3166141</t>
  </si>
  <si>
    <t>800231235_HSJP3166258</t>
  </si>
  <si>
    <t>800231235_HSJP3166601</t>
  </si>
  <si>
    <t>800231235_HSJP3166664</t>
  </si>
  <si>
    <t>800231235_HSJP3167011</t>
  </si>
  <si>
    <t>800231235_HSJP3167177</t>
  </si>
  <si>
    <t>800231235_HSJP3168078</t>
  </si>
  <si>
    <t>800231235_HSJP3168132</t>
  </si>
  <si>
    <t>800231235_HSJP3168317</t>
  </si>
  <si>
    <t>800231235_HSJP3169031</t>
  </si>
  <si>
    <t>800231235_HSJP3169047</t>
  </si>
  <si>
    <t>800231235_HSJP3169083</t>
  </si>
  <si>
    <t>800231235_HSJP3169165</t>
  </si>
  <si>
    <t>800231235_HSJP3169326</t>
  </si>
  <si>
    <t>800231235_HSJP3169327</t>
  </si>
  <si>
    <t>800231235_HSJP3169886</t>
  </si>
  <si>
    <t>800231235_HSJP3169894</t>
  </si>
  <si>
    <t>800231235_HSJP3170034</t>
  </si>
  <si>
    <t>800231235_HSJP3170582</t>
  </si>
  <si>
    <t>800231235_HSJP3170596</t>
  </si>
  <si>
    <t>800231235_HSJP3170750</t>
  </si>
  <si>
    <t>800231235_HSJP3170765</t>
  </si>
  <si>
    <t>800231235_HSJP3170778</t>
  </si>
  <si>
    <t>800231235_HSJP3170803</t>
  </si>
  <si>
    <t>800231235_HSJP3171142</t>
  </si>
  <si>
    <t>800231235_HSJP3171364</t>
  </si>
  <si>
    <t>800231235_HSJP3171530</t>
  </si>
  <si>
    <t>800231235_HSJP3171595</t>
  </si>
  <si>
    <t>800231235_HSJP3171899</t>
  </si>
  <si>
    <t>800231235_HSJP3171961</t>
  </si>
  <si>
    <t>800231235_HSJP3172120</t>
  </si>
  <si>
    <t>800231235_HSJP3172515</t>
  </si>
  <si>
    <t>800231235_HSJP3172529</t>
  </si>
  <si>
    <t>800231235_HSJP3172879</t>
  </si>
  <si>
    <t>800231235_HSJP3172893</t>
  </si>
  <si>
    <t>800231235_HSJP3172918</t>
  </si>
  <si>
    <t>800231235_HSJP3173275</t>
  </si>
  <si>
    <t>800231235_HSJP3173437</t>
  </si>
  <si>
    <t>800231235_HSJP3173788</t>
  </si>
  <si>
    <t>800231235_HSJP3173900</t>
  </si>
  <si>
    <t>800231235_HSJP3173930</t>
  </si>
  <si>
    <t>800231235_HSJP3174103</t>
  </si>
  <si>
    <t>800231235_HSJP3174448</t>
  </si>
  <si>
    <t>800231235_HSJP3174510</t>
  </si>
  <si>
    <t>800231235_HSJP3174691</t>
  </si>
  <si>
    <t>800231235_HSJP3175005</t>
  </si>
  <si>
    <t>800231235_HSJP3175034</t>
  </si>
  <si>
    <t>800231235_HSJP3175044</t>
  </si>
  <si>
    <t>800231235_HSJP3175103</t>
  </si>
  <si>
    <t>800231235_HSJP3175221</t>
  </si>
  <si>
    <t>800231235_HSJP3175260</t>
  </si>
  <si>
    <t>800231235_HSJP3175422</t>
  </si>
  <si>
    <t>800231235_HSJP3175572</t>
  </si>
  <si>
    <t>800231235_HSJP3175623</t>
  </si>
  <si>
    <t>800231235_HSJP3175630</t>
  </si>
  <si>
    <t>800231235_HSJP3175801</t>
  </si>
  <si>
    <t>800231235_HSJP3176196</t>
  </si>
  <si>
    <t>800231235_HSJP3176223</t>
  </si>
  <si>
    <t>800231235_HSJP3176458</t>
  </si>
  <si>
    <t>800231235_HSJP3176506</t>
  </si>
  <si>
    <t>800231235_HSJP3176550</t>
  </si>
  <si>
    <t>800231235_HSJP3176567</t>
  </si>
  <si>
    <t>800231235_HSJP3176857</t>
  </si>
  <si>
    <t>800231235_HSJP3177108</t>
  </si>
  <si>
    <t>800231235_HSJP3177413</t>
  </si>
  <si>
    <t>800231235_HSJP3177851</t>
  </si>
  <si>
    <t>800231235_HSJP3178172</t>
  </si>
  <si>
    <t>800231235_HSJP3178232</t>
  </si>
  <si>
    <t>800231235_HSJP3178264</t>
  </si>
  <si>
    <t>800231235_HSJP3178439</t>
  </si>
  <si>
    <t>800231235_HSJP3178499</t>
  </si>
  <si>
    <t>800231235_HSJP3178533</t>
  </si>
  <si>
    <t>800231235_HSJP3178574</t>
  </si>
  <si>
    <t>800231235_HSJP3178627</t>
  </si>
  <si>
    <t>800231235_HSJP3178645</t>
  </si>
  <si>
    <t>800231235_HSJP3178743</t>
  </si>
  <si>
    <t>800231235_HSJP3178849</t>
  </si>
  <si>
    <t>800231235_HSJP3179087</t>
  </si>
  <si>
    <t>800231235_HSJP3179091</t>
  </si>
  <si>
    <t>800231235_HSJP3179350</t>
  </si>
  <si>
    <t>800231235_HSJP3179709</t>
  </si>
  <si>
    <t>800231235_HSJP3179734</t>
  </si>
  <si>
    <t>800231235_HSJP3179822</t>
  </si>
  <si>
    <t>800231235_HSJP3179854</t>
  </si>
  <si>
    <t>800231235_HSJP3179869</t>
  </si>
  <si>
    <t>800231235_HSJP3180283</t>
  </si>
  <si>
    <t>800231235_HSJP3180562</t>
  </si>
  <si>
    <t>800231235_HSJP3181055</t>
  </si>
  <si>
    <t>800231235_HSJP3181211</t>
  </si>
  <si>
    <t>800231235_HSJP3181241</t>
  </si>
  <si>
    <t>800231235_HSJP3181296</t>
  </si>
  <si>
    <t>800231235_HSJP3181311</t>
  </si>
  <si>
    <t>800231235_HSJP3181481</t>
  </si>
  <si>
    <t>800231235_HSJP3181482</t>
  </si>
  <si>
    <t>800231235_HSJP3181491</t>
  </si>
  <si>
    <t>800231235_HSJP3181521</t>
  </si>
  <si>
    <t>800231235_HSJP3181534</t>
  </si>
  <si>
    <t>800231235_HSJP3181585</t>
  </si>
  <si>
    <t>800231235_HSJP3181594</t>
  </si>
  <si>
    <t>800231235_HSJP3181798</t>
  </si>
  <si>
    <t>800231235_HSJP3181827</t>
  </si>
  <si>
    <t>800231235_HSJP3181863</t>
  </si>
  <si>
    <t>800231235_HSJP3182016</t>
  </si>
  <si>
    <t>800231235_HSJP3182059</t>
  </si>
  <si>
    <t>800231235_HSJP3182211</t>
  </si>
  <si>
    <t>800231235_HSJP3182232</t>
  </si>
  <si>
    <t>800231235_HSJP3182312</t>
  </si>
  <si>
    <t>800231235_HSJP3182880</t>
  </si>
  <si>
    <t>800231235_HSJP3183011</t>
  </si>
  <si>
    <t>800231235_HSJP3183244</t>
  </si>
  <si>
    <t>800231235_HSJP3183696</t>
  </si>
  <si>
    <t>800231235_HSJP3183772</t>
  </si>
  <si>
    <t>800231235_HSJP3183792</t>
  </si>
  <si>
    <t>800231235_HSJP3183799</t>
  </si>
  <si>
    <t>800231235_HSJP3183807</t>
  </si>
  <si>
    <t>800231235_HSJP3183808</t>
  </si>
  <si>
    <t>800231235_HSJP3183968</t>
  </si>
  <si>
    <t>800231235_HSJP3184063</t>
  </si>
  <si>
    <t>800231235_HSJP3184373</t>
  </si>
  <si>
    <t>800231235_HSJP3184935</t>
  </si>
  <si>
    <t>800231235_HSJP3184939</t>
  </si>
  <si>
    <t>800231235_HSJP3185081</t>
  </si>
  <si>
    <t>800231235_HSJP3185475</t>
  </si>
  <si>
    <t>800231235_HSJP3185601</t>
  </si>
  <si>
    <t>800231235_HSJP3185621</t>
  </si>
  <si>
    <t>800231235_HSJP3185623</t>
  </si>
  <si>
    <t>800231235_HSJP3185836</t>
  </si>
  <si>
    <t>800231235_HSJP3185838</t>
  </si>
  <si>
    <t>800231235_HSJP3185842</t>
  </si>
  <si>
    <t>800231235_HSJP3185914</t>
  </si>
  <si>
    <t>800231235_HSJP3186031</t>
  </si>
  <si>
    <t>800231235_HSJP3186106</t>
  </si>
  <si>
    <t>800231235_HSJP3186205</t>
  </si>
  <si>
    <t>800231235_HSJP3186280</t>
  </si>
  <si>
    <t>800231235_HSJP3186296</t>
  </si>
  <si>
    <t>800231235_HSJP3186340</t>
  </si>
  <si>
    <t>800231235_HSJP3186459</t>
  </si>
  <si>
    <t>800231235_HSJP3186532</t>
  </si>
  <si>
    <t>800231235_HSJP3186756</t>
  </si>
  <si>
    <t>800231235_HSJP3186766</t>
  </si>
  <si>
    <t>800231235_HSJP3186779</t>
  </si>
  <si>
    <t>800231235_HSJP3187049</t>
  </si>
  <si>
    <t>800231235_HSJP3187229</t>
  </si>
  <si>
    <t>800231235_HSJP3187492</t>
  </si>
  <si>
    <t>800231235_HSJP3187549</t>
  </si>
  <si>
    <t>800231235_HSJP3187592</t>
  </si>
  <si>
    <t>800231235_HSJP3187670</t>
  </si>
  <si>
    <t>800231235_HSJP3187687</t>
  </si>
  <si>
    <t>800231235_HSJP3187784</t>
  </si>
  <si>
    <t>800231235_HSJP3187814</t>
  </si>
  <si>
    <t>800231235_HSJP3187886</t>
  </si>
  <si>
    <t>800231235_HSJP3187889</t>
  </si>
  <si>
    <t>800231235_HSJP3188046</t>
  </si>
  <si>
    <t>800231235_HSJP3188058</t>
  </si>
  <si>
    <t>800231235_HSJP3188187</t>
  </si>
  <si>
    <t>800231235_HSJP3188711</t>
  </si>
  <si>
    <t>800231235_HSJP3189256</t>
  </si>
  <si>
    <t>800231235_HSJP3189300</t>
  </si>
  <si>
    <t>800231235_HSJP3189335</t>
  </si>
  <si>
    <t>800231235_HSJP3189892</t>
  </si>
  <si>
    <t>800231235_HSJP3189901</t>
  </si>
  <si>
    <t>800231235_HSJP3189914</t>
  </si>
  <si>
    <t>800231235_HSJP3190054</t>
  </si>
  <si>
    <t>800231235_HSJP3190079</t>
  </si>
  <si>
    <t>800231235_HSJP3190462</t>
  </si>
  <si>
    <t>800231235_HSJP3190599</t>
  </si>
  <si>
    <t>800231235_HSJP3190673</t>
  </si>
  <si>
    <t>800231235_HSJP3190990</t>
  </si>
  <si>
    <t>800231235_HSJP3190998</t>
  </si>
  <si>
    <t>800231235_HSJP3191002</t>
  </si>
  <si>
    <t>800231235_HSJP3191004</t>
  </si>
  <si>
    <t>800231235_HSJP3191057</t>
  </si>
  <si>
    <t>800231235_HSJP3191058</t>
  </si>
  <si>
    <t>800231235_HSJP3191180</t>
  </si>
  <si>
    <t>800231235_HSJP3191248</t>
  </si>
  <si>
    <t>800231235_HSJP3191349</t>
  </si>
  <si>
    <t>800231235_HSJP3191618</t>
  </si>
  <si>
    <t>800231235_HSJP3191811</t>
  </si>
  <si>
    <t>800231235_HSJP3192006</t>
  </si>
  <si>
    <t>800231235_HSJP3192022</t>
  </si>
  <si>
    <t>800231235_HSJP3192168</t>
  </si>
  <si>
    <t>800231235_HSJP3192179</t>
  </si>
  <si>
    <t>800231235_HSJP3192220</t>
  </si>
  <si>
    <t>800231235_HSJP3192479</t>
  </si>
  <si>
    <t>800231235_HSJP3192767</t>
  </si>
  <si>
    <t>800231235_HSJP3192936</t>
  </si>
  <si>
    <t>800231235_HSJP3193015</t>
  </si>
  <si>
    <t>800231235_HSJP3193109</t>
  </si>
  <si>
    <t>800231235_HSJP3193503</t>
  </si>
  <si>
    <t>800231235_HSJP3193527</t>
  </si>
  <si>
    <t>800231235_HSJP3193642</t>
  </si>
  <si>
    <t>800231235_HSJP3193734</t>
  </si>
  <si>
    <t>800231235_HSJP3193735</t>
  </si>
  <si>
    <t>800231235_HSJP3193855</t>
  </si>
  <si>
    <t>800231235_HSJP3193915</t>
  </si>
  <si>
    <t>800231235_HSJP3194004</t>
  </si>
  <si>
    <t>800231235_HSJP3194071</t>
  </si>
  <si>
    <t>800231235_HSJP3194073</t>
  </si>
  <si>
    <t>800231235_HSJP3194211</t>
  </si>
  <si>
    <t>800231235_HSJP3194287</t>
  </si>
  <si>
    <t>800231235_HSJP3194866</t>
  </si>
  <si>
    <t>800231235_HSJP3194952</t>
  </si>
  <si>
    <t>800231235_HSJP3195251</t>
  </si>
  <si>
    <t>800231235_HSJP3195259</t>
  </si>
  <si>
    <t>800231235_HSJP3195266</t>
  </si>
  <si>
    <t>800231235_HSJP3195269</t>
  </si>
  <si>
    <t>800231235_HSJP3195273</t>
  </si>
  <si>
    <t>800231235_HSJP3195313</t>
  </si>
  <si>
    <t>800231235_HSJP3195318</t>
  </si>
  <si>
    <t>800231235_HSJP3195385</t>
  </si>
  <si>
    <t>800231235_HSJP3195416</t>
  </si>
  <si>
    <t>800231235_HSJP3195479</t>
  </si>
  <si>
    <t>800231235_HSJP3195543</t>
  </si>
  <si>
    <t>800231235_HSJP3195938</t>
  </si>
  <si>
    <t>800231235_HSJP3195995</t>
  </si>
  <si>
    <t>800231235_HSJP3196001</t>
  </si>
  <si>
    <t>800231235_HSJP3196175</t>
  </si>
  <si>
    <t>800231235_HSJP3196183</t>
  </si>
  <si>
    <t>800231235_HSJP3196483</t>
  </si>
  <si>
    <t>800231235_HSJP3196810</t>
  </si>
  <si>
    <t>800231235_HSJP3196943</t>
  </si>
  <si>
    <t>800231235_HSJP3197060</t>
  </si>
  <si>
    <t>800231235_HSJP3197224</t>
  </si>
  <si>
    <t>800231235_HSJP3197382</t>
  </si>
  <si>
    <t>800231235_HSJP3197669</t>
  </si>
  <si>
    <t>800231235_HSJP3197671</t>
  </si>
  <si>
    <t>800231235_HSJP3197785</t>
  </si>
  <si>
    <t>800231235_HSJP3197906</t>
  </si>
  <si>
    <t>800231235_HSJP3198192</t>
  </si>
  <si>
    <t>800231235_HSJP3198206</t>
  </si>
  <si>
    <t>800231235_HSJP3198286</t>
  </si>
  <si>
    <t>800231235_HSJP3198399</t>
  </si>
  <si>
    <t>800231235_HSJP3198593</t>
  </si>
  <si>
    <t>800231235_HSJP3198611</t>
  </si>
  <si>
    <t>800231235_HSJP3198915</t>
  </si>
  <si>
    <t>800231235_HSJP3199142</t>
  </si>
  <si>
    <t>800231235_HSJP3199175</t>
  </si>
  <si>
    <t>800231235_HSJP3199432</t>
  </si>
  <si>
    <t>800231235_HSJP3199601</t>
  </si>
  <si>
    <t>800231235_HSJP3199694</t>
  </si>
  <si>
    <t>800231235_HSJP3199742</t>
  </si>
  <si>
    <t>800231235_HSJP3199812</t>
  </si>
  <si>
    <t>800231235_HSJP3199857</t>
  </si>
  <si>
    <t>800231235_HSJP3200617</t>
  </si>
  <si>
    <t>800231235_HSJP3200742</t>
  </si>
  <si>
    <t>800231235_HSJP3200886</t>
  </si>
  <si>
    <t>800231235_HSJP3201243</t>
  </si>
  <si>
    <t>800231235_HSJP3201275</t>
  </si>
  <si>
    <t>800231235_HSJP3201359</t>
  </si>
  <si>
    <t>800231235_HSJP3201567</t>
  </si>
  <si>
    <t>800231235_HSJP3202013</t>
  </si>
  <si>
    <t>800231235_HSJP3202021</t>
  </si>
  <si>
    <t>800231235_HSJP3202042</t>
  </si>
  <si>
    <t>800231235_HSJP3202058</t>
  </si>
  <si>
    <t>800231235_HSJP3202067</t>
  </si>
  <si>
    <t>800231235_HSJP3202146</t>
  </si>
  <si>
    <t>800231235_HSJP3202283</t>
  </si>
  <si>
    <t>800231235_HSJP3202356</t>
  </si>
  <si>
    <t>800231235_HSJP3202386</t>
  </si>
  <si>
    <t>800231235_HSJP3202483</t>
  </si>
  <si>
    <t>800231235_HSJP3202485</t>
  </si>
  <si>
    <t>800231235_HSJP3202487</t>
  </si>
  <si>
    <t>800231235_HSJP3202490</t>
  </si>
  <si>
    <t>800231235_HSJP3202492</t>
  </si>
  <si>
    <t>800231235_HSJP3202530</t>
  </si>
  <si>
    <t>800231235_HSJP3202775</t>
  </si>
  <si>
    <t>800231235_HSJP3202963</t>
  </si>
  <si>
    <t>800231235_HSJP3202972</t>
  </si>
  <si>
    <t>800231235_HSJP3202993</t>
  </si>
  <si>
    <t>800231235_HSJP3203011</t>
  </si>
  <si>
    <t>800231235_HSJP3203027</t>
  </si>
  <si>
    <t>800231235_HSJP3203029</t>
  </si>
  <si>
    <t>800231235_HSJP3203038</t>
  </si>
  <si>
    <t>800231235_HSJP3203108</t>
  </si>
  <si>
    <t>800231235_HSJP3203124</t>
  </si>
  <si>
    <t>800231235_HSJP3203149</t>
  </si>
  <si>
    <t>800231235_HSJP3203171</t>
  </si>
  <si>
    <t>800231235_HSJP3203188</t>
  </si>
  <si>
    <t>800231235_HSJP3203192</t>
  </si>
  <si>
    <t>800231235_HSJP3203199</t>
  </si>
  <si>
    <t>800231235_HSJP3203270</t>
  </si>
  <si>
    <t>800231235_HSJP3203287</t>
  </si>
  <si>
    <t>800231235_HSJP3203322</t>
  </si>
  <si>
    <t>800231235_HSJP3203391</t>
  </si>
  <si>
    <t>800231235_HSJP3203409</t>
  </si>
  <si>
    <t>800231235_HSJP3203416</t>
  </si>
  <si>
    <t>800231235_HSJP3203424</t>
  </si>
  <si>
    <t>800231235_HSJP3203426</t>
  </si>
  <si>
    <t>800231235_HSJP3203431</t>
  </si>
  <si>
    <t>800231235_HSJP3203467</t>
  </si>
  <si>
    <t>800231235_HSJP3203504</t>
  </si>
  <si>
    <t>800231235_HSJP3203590</t>
  </si>
  <si>
    <t>800231235_HSJP3203613</t>
  </si>
  <si>
    <t>800231235_HSJP3203620</t>
  </si>
  <si>
    <t>800231235_HSJP3203636</t>
  </si>
  <si>
    <t>800231235_HSJP3203678</t>
  </si>
  <si>
    <t>800231235_HSJP3203683</t>
  </si>
  <si>
    <t>800231235_HSJP3203798</t>
  </si>
  <si>
    <t>800231235_HSJP3203824</t>
  </si>
  <si>
    <t>800231235_HSJP3203860</t>
  </si>
  <si>
    <t>800231235_HSJP3203881</t>
  </si>
  <si>
    <t>800231235_HSJP3203899</t>
  </si>
  <si>
    <t>800231235_HSJP3203907</t>
  </si>
  <si>
    <t>800231235_HSJP3203911</t>
  </si>
  <si>
    <t>800231235_HSJP3203961</t>
  </si>
  <si>
    <t>800231235_HSJP3203983</t>
  </si>
  <si>
    <t>800231235_HSJP3204044</t>
  </si>
  <si>
    <t>800231235_HSJP3204075</t>
  </si>
  <si>
    <t>800231235_HSJP3204085</t>
  </si>
  <si>
    <t>800231235_HSJP3204087</t>
  </si>
  <si>
    <t>800231235_HSJP3204119</t>
  </si>
  <si>
    <t>800231235_HSJP3204244</t>
  </si>
  <si>
    <t>800231235_HSJP3204306</t>
  </si>
  <si>
    <t>800231235_HSJP3204317</t>
  </si>
  <si>
    <t>800231235_HSJP3204321</t>
  </si>
  <si>
    <t>800231235_HSJP3204359</t>
  </si>
  <si>
    <t>800231235_HSJP3204372</t>
  </si>
  <si>
    <t>800231235_HSJP3204382</t>
  </si>
  <si>
    <t>800231235_HSJP3204438</t>
  </si>
  <si>
    <t>800231235_HSJP3204695</t>
  </si>
  <si>
    <t>800231235_HSJP3204710</t>
  </si>
  <si>
    <t>800231235_HSJP3204750</t>
  </si>
  <si>
    <t>800231235_HSJP3204803</t>
  </si>
  <si>
    <t>800231235_HSJP3204807</t>
  </si>
  <si>
    <t>800231235_HSJP3204910</t>
  </si>
  <si>
    <t>800231235_HSJP3204970</t>
  </si>
  <si>
    <t>800231235_HSJP3204971</t>
  </si>
  <si>
    <t>800231235_HSJP3204983</t>
  </si>
  <si>
    <t>800231235_HSJP3204984</t>
  </si>
  <si>
    <t>800231235_HSJP3205018</t>
  </si>
  <si>
    <t>800231235_HSJP3205049</t>
  </si>
  <si>
    <t>800231235_HSJP3205055</t>
  </si>
  <si>
    <t>800231235_HSJP3205074</t>
  </si>
  <si>
    <t>800231235_HSJP3205080</t>
  </si>
  <si>
    <t>800231235_HSJP3205083</t>
  </si>
  <si>
    <t>800231235_HSJP3205107</t>
  </si>
  <si>
    <t>800231235_HSJP3205114</t>
  </si>
  <si>
    <t>800231235_HSJP3205128</t>
  </si>
  <si>
    <t>800231235_HSJP3205136</t>
  </si>
  <si>
    <t>800231235_HSJP3205162</t>
  </si>
  <si>
    <t>800231235_HSJP3205203</t>
  </si>
  <si>
    <t>800231235_HSJP3205239</t>
  </si>
  <si>
    <t>800231235_HSJP3205254</t>
  </si>
  <si>
    <t>800231235_HSJP3205384</t>
  </si>
  <si>
    <t>800231235_HSJP3205494</t>
  </si>
  <si>
    <t>800231235_HSJP3205508</t>
  </si>
  <si>
    <t>800231235_HSJP3205553</t>
  </si>
  <si>
    <t>800231235_HSJP3205604</t>
  </si>
  <si>
    <t>800231235_HSJP3205690</t>
  </si>
  <si>
    <t>800231235_HSJP3205714</t>
  </si>
  <si>
    <t>800231235_HSJP3205733</t>
  </si>
  <si>
    <t>800231235_HSJP3205757</t>
  </si>
  <si>
    <t>800231235_HSJP3205760</t>
  </si>
  <si>
    <t>800231235_HSJP3205764</t>
  </si>
  <si>
    <t>800231235_HSJP3205804</t>
  </si>
  <si>
    <t>800231235_HSJP3205855</t>
  </si>
  <si>
    <t>800231235_HSJP3205877</t>
  </si>
  <si>
    <t>800231235_HSJP3205889</t>
  </si>
  <si>
    <t>800231235_HSJP3205947</t>
  </si>
  <si>
    <t>800231235_HSJP3206035</t>
  </si>
  <si>
    <t>800231235_HSJP3206038</t>
  </si>
  <si>
    <t>800231235_HSJP3206066</t>
  </si>
  <si>
    <t>800231235_HSJP3206142</t>
  </si>
  <si>
    <t>800231235_HSJP3206183</t>
  </si>
  <si>
    <t>800231235_HSJP3206234</t>
  </si>
  <si>
    <t>800231235_HSJP3206258</t>
  </si>
  <si>
    <t>800231235_HSJP3206293</t>
  </si>
  <si>
    <t>800231235_HSJP3206404</t>
  </si>
  <si>
    <t>800231235_HSJP3206421</t>
  </si>
  <si>
    <t>800231235_HSJP3206447</t>
  </si>
  <si>
    <t>800231235_HSJP3206468</t>
  </si>
  <si>
    <t>800231235_HSJP3206546</t>
  </si>
  <si>
    <t>800231235_HSJP3206589</t>
  </si>
  <si>
    <t>800231235_HSJP3206592</t>
  </si>
  <si>
    <t>800231235_HSJP3206606</t>
  </si>
  <si>
    <t>800231235_HSJP3206615</t>
  </si>
  <si>
    <t>800231235_HSJP3206621</t>
  </si>
  <si>
    <t>800231235_HSJP3206624</t>
  </si>
  <si>
    <t>800231235_HSJP3206640</t>
  </si>
  <si>
    <t>800231235_HSJP3206648</t>
  </si>
  <si>
    <t>800231235_HSJP3206676</t>
  </si>
  <si>
    <t>800231235_HSJP3206690</t>
  </si>
  <si>
    <t>800231235_HSJP3206735</t>
  </si>
  <si>
    <t>800231235_HSJP3206750</t>
  </si>
  <si>
    <t>800231235_HSJP3206782</t>
  </si>
  <si>
    <t>800231235_HSJP3206812</t>
  </si>
  <si>
    <t>800231235_HSJP3206822</t>
  </si>
  <si>
    <t>800231235_HSJP3206870</t>
  </si>
  <si>
    <t>800231235_HSJP3206899</t>
  </si>
  <si>
    <t>800231235_HSJP3206979</t>
  </si>
  <si>
    <t>800231235_HSJP3206987</t>
  </si>
  <si>
    <t>800231235_HSJP3206992</t>
  </si>
  <si>
    <t>800231235_HSJP3207017</t>
  </si>
  <si>
    <t>800231235_HSJP3207029</t>
  </si>
  <si>
    <t>800231235_HSJP3207050</t>
  </si>
  <si>
    <t>800231235_HSJP3207081</t>
  </si>
  <si>
    <t>800231235_HSJP3207093</t>
  </si>
  <si>
    <t>800231235_HSJP3207107</t>
  </si>
  <si>
    <t>800231235_HSJP3207123</t>
  </si>
  <si>
    <t>800231235_HSJP3207169</t>
  </si>
  <si>
    <t>800231235_HSJP3207179</t>
  </si>
  <si>
    <t>800231235_HSJP3207219</t>
  </si>
  <si>
    <t>800231235_HSJP3207248</t>
  </si>
  <si>
    <t>800231235_HSJP3207297</t>
  </si>
  <si>
    <t>800231235_HSJP3207332</t>
  </si>
  <si>
    <t>800231235_HSJP3207396</t>
  </si>
  <si>
    <t>800231235_HSJP3207399</t>
  </si>
  <si>
    <t>800231235_HSJP3207412</t>
  </si>
  <si>
    <t>800231235_HSJP3207426</t>
  </si>
  <si>
    <t>800231235_HSJP3207463</t>
  </si>
  <si>
    <t>800231235_HSJP3207465</t>
  </si>
  <si>
    <t>800231235_HSJP3207481</t>
  </si>
  <si>
    <t>800231235_HSJP3207532</t>
  </si>
  <si>
    <t>800231235_HSJP3207562</t>
  </si>
  <si>
    <t>800231235_HSJP3207632</t>
  </si>
  <si>
    <t>800231235_HSJP3207637</t>
  </si>
  <si>
    <t>800231235_HSJP3207663</t>
  </si>
  <si>
    <t>800231235_HSJP3207676</t>
  </si>
  <si>
    <t>800231235_HSJP3207677</t>
  </si>
  <si>
    <t>800231235_HSJP3207680</t>
  </si>
  <si>
    <t>800231235_HSJP3207741</t>
  </si>
  <si>
    <t>800231235_HSJP3207777</t>
  </si>
  <si>
    <t>800231235_HSJP3207802</t>
  </si>
  <si>
    <t>800231235_HSJP3207804</t>
  </si>
  <si>
    <t>800231235_HSJP3207821</t>
  </si>
  <si>
    <t>800231235_HSJP3207884</t>
  </si>
  <si>
    <t>800231235_HSJP3207885</t>
  </si>
  <si>
    <t>800231235_HSJP3207922</t>
  </si>
  <si>
    <t>800231235_HSJP3207953</t>
  </si>
  <si>
    <t>800231235_HSJP3207986</t>
  </si>
  <si>
    <t>800231235_HSJP3208106</t>
  </si>
  <si>
    <t>800231235_HSJP3208111</t>
  </si>
  <si>
    <t>800231235_HSJP3208139</t>
  </si>
  <si>
    <t>800231235_HSJP3208140</t>
  </si>
  <si>
    <t>800231235_HSJP3208174</t>
  </si>
  <si>
    <t>800231235_HSJP3208191</t>
  </si>
  <si>
    <t>800231235_HSJP3208207</t>
  </si>
  <si>
    <t>800231235_HSJP3208216</t>
  </si>
  <si>
    <t>800231235_HSJP3208308</t>
  </si>
  <si>
    <t>800231235_HSJP3208371</t>
  </si>
  <si>
    <t>800231235_HSJP3208375</t>
  </si>
  <si>
    <t>800231235_HSJP3208381</t>
  </si>
  <si>
    <t>800231235_HSJP3208401</t>
  </si>
  <si>
    <t>800231235_HSJP3208428</t>
  </si>
  <si>
    <t>800231235_HSJP3208429</t>
  </si>
  <si>
    <t>800231235_HSJP3208441</t>
  </si>
  <si>
    <t>800231235_HSJP3208468</t>
  </si>
  <si>
    <t>800231235_HSJP3208473</t>
  </si>
  <si>
    <t>800231235_HSJP3208504</t>
  </si>
  <si>
    <t>800231235_HSJP3208516</t>
  </si>
  <si>
    <t>800231235_HSJP3208519</t>
  </si>
  <si>
    <t>800231235_HSJP3208543</t>
  </si>
  <si>
    <t>800231235_HSJP3208551</t>
  </si>
  <si>
    <t>800231235_HSJP3208565</t>
  </si>
  <si>
    <t>800231235_HSJP3208600</t>
  </si>
  <si>
    <t>800231235_HSJP3208642</t>
  </si>
  <si>
    <t>800231235_HSJP3208644</t>
  </si>
  <si>
    <t>800231235_HSJP3208655</t>
  </si>
  <si>
    <t>800231235_HSJP3208686</t>
  </si>
  <si>
    <t>800231235_HSJP3208699</t>
  </si>
  <si>
    <t>800231235_HSJP3208701</t>
  </si>
  <si>
    <t>800231235_HSJP3208721</t>
  </si>
  <si>
    <t>800231235_HSJP3208753</t>
  </si>
  <si>
    <t>800231235_HSJP3208808</t>
  </si>
  <si>
    <t>800231235_HSJP3208821</t>
  </si>
  <si>
    <t>800231235_HSJP3208832</t>
  </si>
  <si>
    <t>800231235_HSJP3208854</t>
  </si>
  <si>
    <t>800231235_HSJP3208910</t>
  </si>
  <si>
    <t>800231235_HSJP3208911</t>
  </si>
  <si>
    <t>800231235_HSJP3208926</t>
  </si>
  <si>
    <t>800231235_HSJP3208937</t>
  </si>
  <si>
    <t>800231235_HSJP3208948</t>
  </si>
  <si>
    <t>800231235_HSJP3208951</t>
  </si>
  <si>
    <t>800231235_HSJP3208956</t>
  </si>
  <si>
    <t>800231235_HSJP3208963</t>
  </si>
  <si>
    <t>800231235_HSJP3208970</t>
  </si>
  <si>
    <t>800231235_HSJP3208995</t>
  </si>
  <si>
    <t>800231235_HSJP3209003</t>
  </si>
  <si>
    <t>800231235_HSJP3209009</t>
  </si>
  <si>
    <t>800231235_HSJP3209010</t>
  </si>
  <si>
    <t>800231235_HSJP3209012</t>
  </si>
  <si>
    <t>800231235_HSJP3209080</t>
  </si>
  <si>
    <t>800231235_HSJP3209124</t>
  </si>
  <si>
    <t>800231235_HSJP3209125</t>
  </si>
  <si>
    <t>800231235_HSJP3209139</t>
  </si>
  <si>
    <t>800231235_HSJP3209152</t>
  </si>
  <si>
    <t>800231235_HSJP3209171</t>
  </si>
  <si>
    <t>800231235_HSJP3209175</t>
  </si>
  <si>
    <t>800231235_HSJP3209183</t>
  </si>
  <si>
    <t>800231235_HSJP3209320</t>
  </si>
  <si>
    <t>800231235_HSJP3209338</t>
  </si>
  <si>
    <t>800231235_HSJP3209347</t>
  </si>
  <si>
    <t>800231235_HSJP3209375</t>
  </si>
  <si>
    <t>800231235_HSJP3209411</t>
  </si>
  <si>
    <t>800231235_HSJP3209424</t>
  </si>
  <si>
    <t>800231235_HSJP3209452</t>
  </si>
  <si>
    <t>800231235_HSJP3209461</t>
  </si>
  <si>
    <t>800231235_HSJP3209462</t>
  </si>
  <si>
    <t>800231235_HSJP3209464</t>
  </si>
  <si>
    <t>800231235_HSJP3209511</t>
  </si>
  <si>
    <t>800231235_HSJP3209581</t>
  </si>
  <si>
    <t>800231235_HSJP3209610</t>
  </si>
  <si>
    <t>800231235_HSJP3209616</t>
  </si>
  <si>
    <t>800231235_HSJP3209653</t>
  </si>
  <si>
    <t>800231235_HSJP3209785</t>
  </si>
  <si>
    <t>800231235_HSJP3209828</t>
  </si>
  <si>
    <t>800231235_HSJP3209835</t>
  </si>
  <si>
    <t>800231235_HSJP3209842</t>
  </si>
  <si>
    <t>800231235_HSJP3209877</t>
  </si>
  <si>
    <t>800231235_HSJP3209900</t>
  </si>
  <si>
    <t>800231235_HSJP3209916</t>
  </si>
  <si>
    <t>800231235_HSJP3209945</t>
  </si>
  <si>
    <t>800231235_HSJP3209951</t>
  </si>
  <si>
    <t>800231235_HSJP3209952</t>
  </si>
  <si>
    <t>800231235_HSJP3209953</t>
  </si>
  <si>
    <t>800231235_HSJP3209981</t>
  </si>
  <si>
    <t>800231235_HSJP3209990</t>
  </si>
  <si>
    <t>800231235_HSJP3209998</t>
  </si>
  <si>
    <t>800231235_HSJP3210037</t>
  </si>
  <si>
    <t>800231235_HSJP3210068</t>
  </si>
  <si>
    <t>800231235_HSJP3210079</t>
  </si>
  <si>
    <t>800231235_HSJP3210088</t>
  </si>
  <si>
    <t>800231235_HSJP3210180</t>
  </si>
  <si>
    <t>800231235_HSJP3210215</t>
  </si>
  <si>
    <t>800231235_HSJP3210243</t>
  </si>
  <si>
    <t>800231235_HSJP3210260</t>
  </si>
  <si>
    <t>800231235_HSJP3210264</t>
  </si>
  <si>
    <t>800231235_HSJP3210280</t>
  </si>
  <si>
    <t>800231235_HSJP3210305</t>
  </si>
  <si>
    <t>800231235_HSJP3210308</t>
  </si>
  <si>
    <t>800231235_HSJP3210320</t>
  </si>
  <si>
    <t>800231235_HSJP3210344</t>
  </si>
  <si>
    <t>800231235_HSJP3210389</t>
  </si>
  <si>
    <t>800231235_HSJP3210424</t>
  </si>
  <si>
    <t>800231235_HSJP3210443</t>
  </si>
  <si>
    <t>800231235_HSJP3210470</t>
  </si>
  <si>
    <t>800231235_HSJP3210477</t>
  </si>
  <si>
    <t>800231235_HSJP3210508</t>
  </si>
  <si>
    <t>800231235_HSJP3210553</t>
  </si>
  <si>
    <t>800231235_HSJP3210578</t>
  </si>
  <si>
    <t>800231235_HSJP3210604</t>
  </si>
  <si>
    <t>800231235_HSJP3210647</t>
  </si>
  <si>
    <t>800231235_HSJP3210653</t>
  </si>
  <si>
    <t>800231235_HSJP3210658</t>
  </si>
  <si>
    <t>800231235_HSJP3210682</t>
  </si>
  <si>
    <t>800231235_HSJP3210709</t>
  </si>
  <si>
    <t>800231235_HSJP3210797</t>
  </si>
  <si>
    <t>800231235_HSJP3210806</t>
  </si>
  <si>
    <t>800231235_HSJP3211016</t>
  </si>
  <si>
    <t>800231235_HSJP3211029</t>
  </si>
  <si>
    <t>800231235_HSJP3211035</t>
  </si>
  <si>
    <t>800231235_HSJP3211037</t>
  </si>
  <si>
    <t>800231235_HSJP3211072</t>
  </si>
  <si>
    <t>800231235_HSJP3211084</t>
  </si>
  <si>
    <t>800231235_HSJP3211105</t>
  </si>
  <si>
    <t>800231235_HSJP3211130</t>
  </si>
  <si>
    <t>800231235_HSJP3211131</t>
  </si>
  <si>
    <t>800231235_HSJP3211160</t>
  </si>
  <si>
    <t>800231235_HSJP3211180</t>
  </si>
  <si>
    <t>800231235_HSJP3211185</t>
  </si>
  <si>
    <t>800231235_HSJP3211216</t>
  </si>
  <si>
    <t>800231235_HSJP3211227</t>
  </si>
  <si>
    <t>800231235_HSJP3211301</t>
  </si>
  <si>
    <t>800231235_HSJP3211317</t>
  </si>
  <si>
    <t>800231235_HSJP3211324</t>
  </si>
  <si>
    <t>800231235_HSJP3211352</t>
  </si>
  <si>
    <t>800231235_HSJP3211360</t>
  </si>
  <si>
    <t>800231235_HSJP3211368</t>
  </si>
  <si>
    <t>800231235_HSJP3211394</t>
  </si>
  <si>
    <t>800231235_HSJP3211408</t>
  </si>
  <si>
    <t>800231235_HSJP3211411</t>
  </si>
  <si>
    <t>800231235_HSJP3211412</t>
  </si>
  <si>
    <t>800231235_HSJP3211428</t>
  </si>
  <si>
    <t>800231235_HSJP3211430</t>
  </si>
  <si>
    <t>800231235_HSJP3211491</t>
  </si>
  <si>
    <t>800231235_HSJP3211508</t>
  </si>
  <si>
    <t>800231235_HSJP3211539</t>
  </si>
  <si>
    <t>800231235_HSJP3211544</t>
  </si>
  <si>
    <t>800231235_HSJP3211545</t>
  </si>
  <si>
    <t>800231235_HSJP3211561</t>
  </si>
  <si>
    <t>800231235_HSJP3211585</t>
  </si>
  <si>
    <t>800231235_HSJP3211598</t>
  </si>
  <si>
    <t>800231235_HSJP3211633</t>
  </si>
  <si>
    <t>800231235_HSJP3211636</t>
  </si>
  <si>
    <t>800231235_HSJP3211637</t>
  </si>
  <si>
    <t>800231235_HSJP3211651</t>
  </si>
  <si>
    <t>800231235_HSJP3211659</t>
  </si>
  <si>
    <t>800231235_HSJP3211688</t>
  </si>
  <si>
    <t>800231235_HSJP3211704</t>
  </si>
  <si>
    <t>800231235_HSJP3211751</t>
  </si>
  <si>
    <t>800231235_HSJP3211752</t>
  </si>
  <si>
    <t>800231235_HSJP3211784</t>
  </si>
  <si>
    <t>800231235_HSJP3211848</t>
  </si>
  <si>
    <t>800231235_HSJP3211854</t>
  </si>
  <si>
    <t>800231235_HSJP3211861</t>
  </si>
  <si>
    <t>800231235_HSJP3211897</t>
  </si>
  <si>
    <t>800231235_HSJP3211898</t>
  </si>
  <si>
    <t>800231235_HSJP3211905</t>
  </si>
  <si>
    <t>800231235_HSJP3211911</t>
  </si>
  <si>
    <t>800231235_HSJP3211931</t>
  </si>
  <si>
    <t>800231235_HSJP3211936</t>
  </si>
  <si>
    <t>800231235_HSJP3211938</t>
  </si>
  <si>
    <t>800231235_HSJP3211942</t>
  </si>
  <si>
    <t>800231235_HSJP3211950</t>
  </si>
  <si>
    <t>800231235_HSJP3211957</t>
  </si>
  <si>
    <t>800231235_HSJP3211962</t>
  </si>
  <si>
    <t>800231235_HSJP3211966</t>
  </si>
  <si>
    <t>800231235_HSJP3211975</t>
  </si>
  <si>
    <t>800231235_HSJP3211983</t>
  </si>
  <si>
    <t>800231235_HSJP3211990</t>
  </si>
  <si>
    <t>800231235_HSJP3211998</t>
  </si>
  <si>
    <t>800231235_HSJP3212014</t>
  </si>
  <si>
    <t>800231235_HSJP3212021</t>
  </si>
  <si>
    <t>800231235_HSJP3212071</t>
  </si>
  <si>
    <t>800231235_HSJP3212116</t>
  </si>
  <si>
    <t>800231235_HSJP3212121</t>
  </si>
  <si>
    <t>800231235_HSJP3212148</t>
  </si>
  <si>
    <t>800231235_HSJP3212155</t>
  </si>
  <si>
    <t>800231235_HSJP3212176</t>
  </si>
  <si>
    <t>800231235_HSJP3212180</t>
  </si>
  <si>
    <t>800231235_HSJP3212231</t>
  </si>
  <si>
    <t>800231235_HSJP3212236</t>
  </si>
  <si>
    <t>800231235_HSJP3212264</t>
  </si>
  <si>
    <t>800231235_HSJP3212335</t>
  </si>
  <si>
    <t>800231235_HSJP3212351</t>
  </si>
  <si>
    <t>800231235_HSJP3212366</t>
  </si>
  <si>
    <t>800231235_HSJP3212371</t>
  </si>
  <si>
    <t>800231235_HSJP3212381</t>
  </si>
  <si>
    <t>800231235_HSJP3212383</t>
  </si>
  <si>
    <t>800231235_HSJP3212398</t>
  </si>
  <si>
    <t>800231235_HSJP3212403</t>
  </si>
  <si>
    <t>800231235_HSJP3212406</t>
  </si>
  <si>
    <t>800231235_HSJP3212425</t>
  </si>
  <si>
    <t>800231235_HSJP3212427</t>
  </si>
  <si>
    <t>800231235_HSJP3212456</t>
  </si>
  <si>
    <t>800231235_HSJP3212479</t>
  </si>
  <si>
    <t>800231235_HSJP3212482</t>
  </si>
  <si>
    <t>800231235_HSJP3212590</t>
  </si>
  <si>
    <t>800231235_HSJP3212591</t>
  </si>
  <si>
    <t>800231235_HSJP3212678</t>
  </si>
  <si>
    <t>800231235_HSJP3212714</t>
  </si>
  <si>
    <t>800231235_HSJP3212778</t>
  </si>
  <si>
    <t>800231235_HSJP3212782</t>
  </si>
  <si>
    <t>800231235_HSJP3212808</t>
  </si>
  <si>
    <t>800231235_HSJP3212819</t>
  </si>
  <si>
    <t>800231235_HSJP3212866</t>
  </si>
  <si>
    <t>800231235_HSJP3212867</t>
  </si>
  <si>
    <t>800231235_HSJP3212875</t>
  </si>
  <si>
    <t>800231235_HSJP3212892</t>
  </si>
  <si>
    <t>800231235_HSJP3212894</t>
  </si>
  <si>
    <t>800231235_HSJP3212903</t>
  </si>
  <si>
    <t>800231235_HSJP3212905</t>
  </si>
  <si>
    <t>800231235_HSJP3212908</t>
  </si>
  <si>
    <t>800231235_HSJP3212969</t>
  </si>
  <si>
    <t>800231235_HSJP3212980</t>
  </si>
  <si>
    <t>800231235_HSJP3212993</t>
  </si>
  <si>
    <t>800231235_HSJP3213010</t>
  </si>
  <si>
    <t>800231235_HSJP3213042</t>
  </si>
  <si>
    <t>800231235_HSJP3213047</t>
  </si>
  <si>
    <t>800231235_HSJP3213049</t>
  </si>
  <si>
    <t>800231235_HSJP3213074</t>
  </si>
  <si>
    <t>800231235_HSJP3213138</t>
  </si>
  <si>
    <t>800231235_HSJP3213178</t>
  </si>
  <si>
    <t>800231235_HSJP3213197</t>
  </si>
  <si>
    <t>800231235_HSJP3213222</t>
  </si>
  <si>
    <t>800231235_HSJP3213234</t>
  </si>
  <si>
    <t>800231235_HSJP3213266</t>
  </si>
  <si>
    <t>800231235_HSJP3213285</t>
  </si>
  <si>
    <t>800231235_HSJP3213313</t>
  </si>
  <si>
    <t>800231235_HSJP3213350</t>
  </si>
  <si>
    <t>800231235_HSJP3213358</t>
  </si>
  <si>
    <t>800231235_HSJP3213361</t>
  </si>
  <si>
    <t>800231235_HSJP3213362</t>
  </si>
  <si>
    <t>800231235_HSJP3213378</t>
  </si>
  <si>
    <t>800231235_HSJP3213386</t>
  </si>
  <si>
    <t>800231235_HSJP3213396</t>
  </si>
  <si>
    <t>800231235_HSJP3213433</t>
  </si>
  <si>
    <t>800231235_HSJP3213470</t>
  </si>
  <si>
    <t>800231235_HSJP3213506</t>
  </si>
  <si>
    <t>800231235_HSJP3213512</t>
  </si>
  <si>
    <t>800231235_HSJP3213680</t>
  </si>
  <si>
    <t>800231235_HSJP3213700</t>
  </si>
  <si>
    <t>800231235_HSJP3213701</t>
  </si>
  <si>
    <t>800231235_HSJP3213720</t>
  </si>
  <si>
    <t>800231235_HSJP3213733</t>
  </si>
  <si>
    <t>800231235_HSJP3213735</t>
  </si>
  <si>
    <t>800231235_HSJP3213753</t>
  </si>
  <si>
    <t>800231235_HSJP3213783</t>
  </si>
  <si>
    <t>800231235_HSJP3213792</t>
  </si>
  <si>
    <t>800231235_HSJP3213807</t>
  </si>
  <si>
    <t>800231235_HSJP3213810</t>
  </si>
  <si>
    <t>800231235_HSJP3213813</t>
  </si>
  <si>
    <t>800231235_HSJP3213819</t>
  </si>
  <si>
    <t>800231235_HSJP3213821</t>
  </si>
  <si>
    <t>800231235_HSJP3213830</t>
  </si>
  <si>
    <t>800231235_HSJP3213845</t>
  </si>
  <si>
    <t>800231235_HSJP3213871</t>
  </si>
  <si>
    <t>800231235_HSJP3213877</t>
  </si>
  <si>
    <t>800231235_HSJP3213988</t>
  </si>
  <si>
    <t>800231235_HSJP3214071</t>
  </si>
  <si>
    <t>800231235_HSJP3214125</t>
  </si>
  <si>
    <t>800231235_HSJP3214166</t>
  </si>
  <si>
    <t>800231235_HSJP3214186</t>
  </si>
  <si>
    <t>800231235_HSJP3214205</t>
  </si>
  <si>
    <t>800231235_HSJP3214218</t>
  </si>
  <si>
    <t>800231235_HSJP3214231</t>
  </si>
  <si>
    <t>800231235_HSJP3214233</t>
  </si>
  <si>
    <t>800231235_HSJP3214239</t>
  </si>
  <si>
    <t>800231235_HSJP3214242</t>
  </si>
  <si>
    <t>800231235_HSJP3214250</t>
  </si>
  <si>
    <t>800231235_HSJP3214261</t>
  </si>
  <si>
    <t>800231235_HSJP3214262</t>
  </si>
  <si>
    <t>800231235_HSJP3214266</t>
  </si>
  <si>
    <t>800231235_HSJP3214283</t>
  </si>
  <si>
    <t>800231235_HSJP3214286</t>
  </si>
  <si>
    <t>800231235_HSJP3214302</t>
  </si>
  <si>
    <t>800231235_HSJP3214330</t>
  </si>
  <si>
    <t>800231235_HSJP3214346</t>
  </si>
  <si>
    <t>800231235_HSJP3214351</t>
  </si>
  <si>
    <t>800231235_HSJP3214352</t>
  </si>
  <si>
    <t>800231235_HSJP3214367</t>
  </si>
  <si>
    <t>800231235_HSJP3214368</t>
  </si>
  <si>
    <t>800231235_HSJP3214432</t>
  </si>
  <si>
    <t>800231235_HSJP3214439</t>
  </si>
  <si>
    <t>800231235_HSJP3214447</t>
  </si>
  <si>
    <t>800231235_HSJP3214515</t>
  </si>
  <si>
    <t>800231235_HSJP3214521</t>
  </si>
  <si>
    <t>800231235_HSJP3214562</t>
  </si>
  <si>
    <t>800231235_HSJP3214569</t>
  </si>
  <si>
    <t>800231235_HSJP3214571</t>
  </si>
  <si>
    <t>800231235_HSJP3214578</t>
  </si>
  <si>
    <t>800231235_HSJP3214599</t>
  </si>
  <si>
    <t>800231235_HSJP3214601</t>
  </si>
  <si>
    <t>800231235_HSJP3214611</t>
  </si>
  <si>
    <t>800231235_HSJP3214618</t>
  </si>
  <si>
    <t>800231235_HSJP3214695</t>
  </si>
  <si>
    <t>800231235_HSJP3214717</t>
  </si>
  <si>
    <t>800231235_HSJP3214728</t>
  </si>
  <si>
    <t>800231235_HSJP3214732</t>
  </si>
  <si>
    <t>800231235_HSJP3214734</t>
  </si>
  <si>
    <t>800231235_HSJP3214778</t>
  </si>
  <si>
    <t>800231235_HSJP3214782</t>
  </si>
  <si>
    <t>800231235_HSJP3214800</t>
  </si>
  <si>
    <t>800231235_HSJP3214839</t>
  </si>
  <si>
    <t>800231235_HSJP3214847</t>
  </si>
  <si>
    <t>800231235_HSJP3214902</t>
  </si>
  <si>
    <t>800231235_HSJP3214943</t>
  </si>
  <si>
    <t>800231235_HSJP3215039</t>
  </si>
  <si>
    <t>800231235_HSJP3215042</t>
  </si>
  <si>
    <t>800231235_HSJP3215066</t>
  </si>
  <si>
    <t>800231235_HSJP3215082</t>
  </si>
  <si>
    <t>800231235_HSJP3215152</t>
  </si>
  <si>
    <t>800231235_HSJP3215153</t>
  </si>
  <si>
    <t>800231235_HSJP3215158</t>
  </si>
  <si>
    <t>800231235_HSJP3215222</t>
  </si>
  <si>
    <t>800231235_HSJP3215237</t>
  </si>
  <si>
    <t>800231235_HSJP3215268</t>
  </si>
  <si>
    <t>800231235_HSJP3215277</t>
  </si>
  <si>
    <t>800231235_HSJP3215289</t>
  </si>
  <si>
    <t>800231235_HSJP3215374</t>
  </si>
  <si>
    <t>800231235_HSJP3215382</t>
  </si>
  <si>
    <t>800231235_HSJP3215391</t>
  </si>
  <si>
    <t>800231235_HSJP3215434</t>
  </si>
  <si>
    <t>800231235_HSJP3215437</t>
  </si>
  <si>
    <t>800231235_HSJP3215439</t>
  </si>
  <si>
    <t>800231235_HSJP3215470</t>
  </si>
  <si>
    <t>800231235_HSJP3215493</t>
  </si>
  <si>
    <t>800231235_HSJP3215530</t>
  </si>
  <si>
    <t>800231235_HSJP3215534</t>
  </si>
  <si>
    <t>800231235_HSJP3215539</t>
  </si>
  <si>
    <t>800231235_HSJP3215544</t>
  </si>
  <si>
    <t>800231235_HSJP3215559</t>
  </si>
  <si>
    <t>800231235_HSJP3215561</t>
  </si>
  <si>
    <t>800231235_HSJP3215604</t>
  </si>
  <si>
    <t>800231235_HSJP3215623</t>
  </si>
  <si>
    <t>800231235_HSJP3215628</t>
  </si>
  <si>
    <t>800231235_HSJP3215630</t>
  </si>
  <si>
    <t>800231235_HSJP3215657</t>
  </si>
  <si>
    <t>800231235_HSJP3215678</t>
  </si>
  <si>
    <t>800231235_HSJP3215729</t>
  </si>
  <si>
    <t>800231235_HSJP3215764</t>
  </si>
  <si>
    <t>800231235_HSJP3215766</t>
  </si>
  <si>
    <t>800231235_HSJP3215772</t>
  </si>
  <si>
    <t>800231235_HSJP3215778</t>
  </si>
  <si>
    <t>800231235_HSJP3215932</t>
  </si>
  <si>
    <t>800231235_HSJP3215937</t>
  </si>
  <si>
    <t>800231235_HSJP3215955</t>
  </si>
  <si>
    <t>800231235_HSJP3215956</t>
  </si>
  <si>
    <t>800231235_HSJP3215960</t>
  </si>
  <si>
    <t>800231235_HSJP3215998</t>
  </si>
  <si>
    <t>800231235_HSJP3216093</t>
  </si>
  <si>
    <t>800231235_HSJP3216094</t>
  </si>
  <si>
    <t>800231235_HSJP3216105</t>
  </si>
  <si>
    <t>800231235_HSJP3216131</t>
  </si>
  <si>
    <t>800231235_HSJP3216151</t>
  </si>
  <si>
    <t>800231235_HSJP3216191</t>
  </si>
  <si>
    <t>800231235_HSJP3216195</t>
  </si>
  <si>
    <t>800231235_HSJP3216217</t>
  </si>
  <si>
    <t>800231235_HSJP3216252</t>
  </si>
  <si>
    <t>800231235_HSJP3216310</t>
  </si>
  <si>
    <t>800231235_HSJP3216360</t>
  </si>
  <si>
    <t>800231235_HSJP3216372</t>
  </si>
  <si>
    <t>800231235_HSJP3216413</t>
  </si>
  <si>
    <t>800231235_HSJP3216424</t>
  </si>
  <si>
    <t>800231235_HSJP3216435</t>
  </si>
  <si>
    <t>800231235_HSJP3216456</t>
  </si>
  <si>
    <t>800231235_HSJP3216460</t>
  </si>
  <si>
    <t>800231235_HSJP3216463</t>
  </si>
  <si>
    <t>800231235_HSJP3216480</t>
  </si>
  <si>
    <t>800231235_HSJP3216484</t>
  </si>
  <si>
    <t>800231235_HSJP3216493</t>
  </si>
  <si>
    <t>800231235_HSJP3216499</t>
  </si>
  <si>
    <t>800231235_HSJP3216509</t>
  </si>
  <si>
    <t>800231235_HSJP3216511</t>
  </si>
  <si>
    <t>800231235_HSJP3216522</t>
  </si>
  <si>
    <t>800231235_HSJP3216527</t>
  </si>
  <si>
    <t>800231235_HSJP3216531</t>
  </si>
  <si>
    <t>800231235_HSJP3216551</t>
  </si>
  <si>
    <t>800231235_HSJP3216559</t>
  </si>
  <si>
    <t>800231235_HSJP3216659</t>
  </si>
  <si>
    <t>800231235_HSJP3216696</t>
  </si>
  <si>
    <t>800231235_HSJP3216730</t>
  </si>
  <si>
    <t>800231235_HSJP3216758</t>
  </si>
  <si>
    <t>800231235_HSJP3216832</t>
  </si>
  <si>
    <t>800231235_HSJP3216846</t>
  </si>
  <si>
    <t>800231235_HSJP3216896</t>
  </si>
  <si>
    <t>800231235_HSJP3216897</t>
  </si>
  <si>
    <t>800231235_HSJP3216929</t>
  </si>
  <si>
    <t>800231235_HSJP3216956</t>
  </si>
  <si>
    <t>800231235_HSJP3216982</t>
  </si>
  <si>
    <t>800231235_HSJP3216990</t>
  </si>
  <si>
    <t>800231235_HSJP3217016</t>
  </si>
  <si>
    <t>800231235_HSJP3217032</t>
  </si>
  <si>
    <t>800231235_HSJP3217072</t>
  </si>
  <si>
    <t>800231235_HSJP3217124</t>
  </si>
  <si>
    <t>800231235_HSJP3217127</t>
  </si>
  <si>
    <t>800231235_HSJP3217138</t>
  </si>
  <si>
    <t>800231235_HSJP3217159</t>
  </si>
  <si>
    <t>800231235_HSJP3217165</t>
  </si>
  <si>
    <t>800231235_HSJP3217253</t>
  </si>
  <si>
    <t>800231235_HSJP3217258</t>
  </si>
  <si>
    <t>800231235_HSJP3217287</t>
  </si>
  <si>
    <t>800231235_HSJP3217295</t>
  </si>
  <si>
    <t>800231235_HSJP3217304</t>
  </si>
  <si>
    <t>800231235_HSJP3217312</t>
  </si>
  <si>
    <t>800231235_HSJP3217316</t>
  </si>
  <si>
    <t>800231235_HSJP3217335</t>
  </si>
  <si>
    <t>800231235_HSJP3217356</t>
  </si>
  <si>
    <t>800231235_HSJP3217412</t>
  </si>
  <si>
    <t>800231235_HSJP3217505</t>
  </si>
  <si>
    <t>800231235_HSJP3217561</t>
  </si>
  <si>
    <t>800231235_HSJP3217570</t>
  </si>
  <si>
    <t>800231235_HSJP3217583</t>
  </si>
  <si>
    <t>800231235_HSJP3217592</t>
  </si>
  <si>
    <t>800231235_HSJP3217595</t>
  </si>
  <si>
    <t>800231235_HSJP3217650</t>
  </si>
  <si>
    <t>800231235_HSJP3217664</t>
  </si>
  <si>
    <t>800231235_HSJP3217736</t>
  </si>
  <si>
    <t>800231235_HSJP3217740</t>
  </si>
  <si>
    <t>800231235_HSJP3217746</t>
  </si>
  <si>
    <t>800231235_HSJP3217764</t>
  </si>
  <si>
    <t>800231235_HSJP3217779</t>
  </si>
  <si>
    <t>800231235_HSJP3217793</t>
  </si>
  <si>
    <t>800231235_HSJP3217815</t>
  </si>
  <si>
    <t>800231235_HSJP3217848</t>
  </si>
  <si>
    <t>800231235_HSJP3217856</t>
  </si>
  <si>
    <t>800231235_HSJP3217973</t>
  </si>
  <si>
    <t>800231235_HSJP3217998</t>
  </si>
  <si>
    <t>800231235_HSJP3218014</t>
  </si>
  <si>
    <t>800231235_HSJP3218078</t>
  </si>
  <si>
    <t>800231235_HSJP3218105</t>
  </si>
  <si>
    <t>800231235_HSJP3218125</t>
  </si>
  <si>
    <t>800231235_HSJP3218165</t>
  </si>
  <si>
    <t>800231235_HSJP3218210</t>
  </si>
  <si>
    <t>800231235_HSJP3218282</t>
  </si>
  <si>
    <t>800231235_HSJP3218438</t>
  </si>
  <si>
    <t>800231235_HSJP3218478</t>
  </si>
  <si>
    <t>800231235_HSJP3218497</t>
  </si>
  <si>
    <t>800231235_HSJP3218528</t>
  </si>
  <si>
    <t>800231235_HSJP3218530</t>
  </si>
  <si>
    <t>800231235_HSJP3218540</t>
  </si>
  <si>
    <t>800231235_HSJP3218544</t>
  </si>
  <si>
    <t>800231235_HSJP3218547</t>
  </si>
  <si>
    <t>800231235_HSJP3218550</t>
  </si>
  <si>
    <t>800231235_HSJP3218551</t>
  </si>
  <si>
    <t>800231235_HSJP3218557</t>
  </si>
  <si>
    <t>800231235_HSJP3218558</t>
  </si>
  <si>
    <t>800231235_HSJP3218568</t>
  </si>
  <si>
    <t>800231235_HSJP3218573</t>
  </si>
  <si>
    <t>800231235_HSJP3218575</t>
  </si>
  <si>
    <t>800231235_HSJP3218584</t>
  </si>
  <si>
    <t>800231235_HSJP3218600</t>
  </si>
  <si>
    <t>800231235_HSJP3218606</t>
  </si>
  <si>
    <t>800231235_HSJP3218673</t>
  </si>
  <si>
    <t>800231235_HSJP3218680</t>
  </si>
  <si>
    <t>800231235_HSJP3218819</t>
  </si>
  <si>
    <t>800231235_HSJP3218823</t>
  </si>
  <si>
    <t>800231235_HSJP3218831</t>
  </si>
  <si>
    <t>800231235_HSJP3218877</t>
  </si>
  <si>
    <t>800231235_HSJP3218879</t>
  </si>
  <si>
    <t>800231235_HSJP3218888</t>
  </si>
  <si>
    <t>800231235_HSJP3218913</t>
  </si>
  <si>
    <t>800231235_HSJP3218921</t>
  </si>
  <si>
    <t>800231235_HSJP3218926</t>
  </si>
  <si>
    <t>800231235_HSJP3218937</t>
  </si>
  <si>
    <t>800231235_HSJP3219019</t>
  </si>
  <si>
    <t>800231235_HSJP3219033</t>
  </si>
  <si>
    <t>800231235_HSJP3219087</t>
  </si>
  <si>
    <t>800231235_HSJP3219102</t>
  </si>
  <si>
    <t>800231235_HSJP3219111</t>
  </si>
  <si>
    <t>800231235_HSJP3219142</t>
  </si>
  <si>
    <t>800231235_HSJP3219173</t>
  </si>
  <si>
    <t>800231235_HSJP3219184</t>
  </si>
  <si>
    <t>800231235_HSJP3219214</t>
  </si>
  <si>
    <t>800231235_HSJP3219226</t>
  </si>
  <si>
    <t>800231235_HSJP3219233</t>
  </si>
  <si>
    <t>800231235_HSJP3219269</t>
  </si>
  <si>
    <t>800231235_HSJP3219316</t>
  </si>
  <si>
    <t>800231235_HSJP3219317</t>
  </si>
  <si>
    <t>800231235_HSJP3219331</t>
  </si>
  <si>
    <t>800231235_HSJP3219332</t>
  </si>
  <si>
    <t>800231235_HSJP3219339</t>
  </si>
  <si>
    <t>800231235_HSJP3219395</t>
  </si>
  <si>
    <t>800231235_HSJP3219428</t>
  </si>
  <si>
    <t>800231235_HSJP3219464</t>
  </si>
  <si>
    <t>800231235_HSJP3219483</t>
  </si>
  <si>
    <t>800231235_HSJP3219515</t>
  </si>
  <si>
    <t>800231235_HSJP3219536</t>
  </si>
  <si>
    <t>800231235_HSJP3219543</t>
  </si>
  <si>
    <t>800231235_HSJP3219549</t>
  </si>
  <si>
    <t>800231235_HSJP3219557</t>
  </si>
  <si>
    <t>800231235_HSJP3219561</t>
  </si>
  <si>
    <t>800231235_HSJP3219583</t>
  </si>
  <si>
    <t>800231235_HSJP3219616</t>
  </si>
  <si>
    <t>800231235_HSJP3219666</t>
  </si>
  <si>
    <t>800231235_HSJP3219681</t>
  </si>
  <si>
    <t>800231235_HSJP3219686</t>
  </si>
  <si>
    <t>800231235_HSJP3219688</t>
  </si>
  <si>
    <t>800231235_HSJP3219695</t>
  </si>
  <si>
    <t>800231235_HSJP3219701</t>
  </si>
  <si>
    <t>800231235_HSJP3219710</t>
  </si>
  <si>
    <t>800231235_HSJP3219717</t>
  </si>
  <si>
    <t>800231235_HSJP3219727</t>
  </si>
  <si>
    <t>800231235_HSJP3219729</t>
  </si>
  <si>
    <t>800231235_HSJP3219734</t>
  </si>
  <si>
    <t>800231235_HSJP3219738</t>
  </si>
  <si>
    <t>800231235_HSJP3219741</t>
  </si>
  <si>
    <t>800231235_HSJP3219743</t>
  </si>
  <si>
    <t>800231235_HSJP3219749</t>
  </si>
  <si>
    <t>800231235_HSJP3219758</t>
  </si>
  <si>
    <t>800231235_HSJP3219764</t>
  </si>
  <si>
    <t>800231235_HSJP3219768</t>
  </si>
  <si>
    <t>800231235_HSJP3219824</t>
  </si>
  <si>
    <t>800231235_HSJP3219833</t>
  </si>
  <si>
    <t>800231235_HSJP3219852</t>
  </si>
  <si>
    <t>800231235_HSJP3219856</t>
  </si>
  <si>
    <t>800231235_HSJP3219859</t>
  </si>
  <si>
    <t>800231235_HSJP3219918</t>
  </si>
  <si>
    <t>800231235_HSJP3219945</t>
  </si>
  <si>
    <t>800231235_HSJP3219967</t>
  </si>
  <si>
    <t>800231235_HSJP3219988</t>
  </si>
  <si>
    <t>800231235_HSJP3219994</t>
  </si>
  <si>
    <t>800231235_HSJP3220005</t>
  </si>
  <si>
    <t>800231235_HSJP3220068</t>
  </si>
  <si>
    <t>800231235_HSJP3220103</t>
  </si>
  <si>
    <t>800231235_HSJP3220108</t>
  </si>
  <si>
    <t>800231235_HSJP3220122</t>
  </si>
  <si>
    <t>800231235_HSJP3220137</t>
  </si>
  <si>
    <t>800231235_HSJP3220148</t>
  </si>
  <si>
    <t>800231235_HSJP3220158</t>
  </si>
  <si>
    <t>800231235_HSJP3220184</t>
  </si>
  <si>
    <t>800231235_HSJP3220207</t>
  </si>
  <si>
    <t>800231235_HSJP3220209</t>
  </si>
  <si>
    <t>800231235_HSJP3220219</t>
  </si>
  <si>
    <t>800231235_HSJP3220223</t>
  </si>
  <si>
    <t>800231235_HSJP3220266</t>
  </si>
  <si>
    <t>800231235_HSJP3220298</t>
  </si>
  <si>
    <t>800231235_HSJP3220336</t>
  </si>
  <si>
    <t>800231235_HSJP3220351</t>
  </si>
  <si>
    <t>800231235_HSJP3220361</t>
  </si>
  <si>
    <t>800231235_HSJP3220363</t>
  </si>
  <si>
    <t>800231235_HSJP3220370</t>
  </si>
  <si>
    <t>800231235_HSJP3220398</t>
  </si>
  <si>
    <t>800231235_HSJP3220405</t>
  </si>
  <si>
    <t>800231235_HSJP3220408</t>
  </si>
  <si>
    <t>800231235_HSJP3220413</t>
  </si>
  <si>
    <t>800231235_HSJP3220445</t>
  </si>
  <si>
    <t>800231235_HSJP3220473</t>
  </si>
  <si>
    <t>800231235_HSJP3220474</t>
  </si>
  <si>
    <t>800231235_HSJP3220475</t>
  </si>
  <si>
    <t>800231235_HSJP3220487</t>
  </si>
  <si>
    <t>800231235_HSJP3220619</t>
  </si>
  <si>
    <t>800231235_HSJP3220741</t>
  </si>
  <si>
    <t>800231235_HSJP3220760</t>
  </si>
  <si>
    <t>800231235_HSJP3220781</t>
  </si>
  <si>
    <t>800231235_HSJP3220782</t>
  </si>
  <si>
    <t>800231235_HSJP3220820</t>
  </si>
  <si>
    <t>800231235_HSJP3220864</t>
  </si>
  <si>
    <t>800231235_HSJP3220879</t>
  </si>
  <si>
    <t>800231235_HSJP3220882</t>
  </si>
  <si>
    <t>800231235_HSJP3220904</t>
  </si>
  <si>
    <t>800231235_HSJP3220908</t>
  </si>
  <si>
    <t>800231235_HSJP3220973</t>
  </si>
  <si>
    <t>800231235_HSJP3220974</t>
  </si>
  <si>
    <t>800231235_HSJP3221019</t>
  </si>
  <si>
    <t>800231235_HSJP3221087</t>
  </si>
  <si>
    <t>800231235_HSJP3221104</t>
  </si>
  <si>
    <t>800231235_HSJP3221143</t>
  </si>
  <si>
    <t>800231235_HSJP3221179</t>
  </si>
  <si>
    <t>800231235_HSJP3221195</t>
  </si>
  <si>
    <t>800231235_HSJP3221196</t>
  </si>
  <si>
    <t>800231235_HSJP3221201</t>
  </si>
  <si>
    <t>800231235_HSJP3221207</t>
  </si>
  <si>
    <t>800231235_HSJP3221227</t>
  </si>
  <si>
    <t>800231235_HSJP3221241</t>
  </si>
  <si>
    <t>800231235_HSJP3221243</t>
  </si>
  <si>
    <t>800231235_HSJP3221246</t>
  </si>
  <si>
    <t>800231235_HSJP3221250</t>
  </si>
  <si>
    <t>800231235_HSJP3221257</t>
  </si>
  <si>
    <t>800231235_HSJP3221283</t>
  </si>
  <si>
    <t>800231235_HSJP3221291</t>
  </si>
  <si>
    <t>800231235_HSJP3221315</t>
  </si>
  <si>
    <t>800231235_HSJP3221324</t>
  </si>
  <si>
    <t>800231235_HSJP3221334</t>
  </si>
  <si>
    <t>800231235_HSJP3221342</t>
  </si>
  <si>
    <t>800231235_HSJP3221387</t>
  </si>
  <si>
    <t>800231235_HSJP3221402</t>
  </si>
  <si>
    <t>800231235_HSJP3221423</t>
  </si>
  <si>
    <t>800231235_HSJP3221512</t>
  </si>
  <si>
    <t>800231235_HSJP3221525</t>
  </si>
  <si>
    <t>800231235_HSJP3221538</t>
  </si>
  <si>
    <t>800231235_HSJP3221558</t>
  </si>
  <si>
    <t>800231235_HSJP3221560</t>
  </si>
  <si>
    <t>800231235_HSJP3221582</t>
  </si>
  <si>
    <t>800231235_HSJP3221599</t>
  </si>
  <si>
    <t>800231235_HSJP3221615</t>
  </si>
  <si>
    <t>800231235_HSJP3221633</t>
  </si>
  <si>
    <t>800231235_HSJP3221644</t>
  </si>
  <si>
    <t>800231235_HSJP3221677</t>
  </si>
  <si>
    <t>800231235_HSJP3221707</t>
  </si>
  <si>
    <t>800231235_HSJP3221732</t>
  </si>
  <si>
    <t>800231235_HSJP3221755</t>
  </si>
  <si>
    <t>800231235_HSJP3221765</t>
  </si>
  <si>
    <t>800231235_HSJP3221767</t>
  </si>
  <si>
    <t>800231235_HSJP3221795</t>
  </si>
  <si>
    <t>800231235_HSJP3221802</t>
  </si>
  <si>
    <t>800231235_HSJP3221805</t>
  </si>
  <si>
    <t>800231235_HSJP3221812</t>
  </si>
  <si>
    <t>800231235_HSJP3221824</t>
  </si>
  <si>
    <t>800231235_HSJP3221837</t>
  </si>
  <si>
    <t>800231235_HSJP3221918</t>
  </si>
  <si>
    <t>800231235_HSJP3221934</t>
  </si>
  <si>
    <t>800231235_HSJP3221977</t>
  </si>
  <si>
    <t>800231235_HSJP3222010</t>
  </si>
  <si>
    <t>800231235_HSJP3222012</t>
  </si>
  <si>
    <t>800231235_HSJP3222036</t>
  </si>
  <si>
    <t>800231235_HSJP3222041</t>
  </si>
  <si>
    <t>800231235_HSJP3222052</t>
  </si>
  <si>
    <t>800231235_HSJP3222068</t>
  </si>
  <si>
    <t>800231235_HSJP3222085</t>
  </si>
  <si>
    <t>800231235_HSJP3222086</t>
  </si>
  <si>
    <t>800231235_HSJP3222094</t>
  </si>
  <si>
    <t>800231235_HSJP3222097</t>
  </si>
  <si>
    <t>800231235_HSJP3222103</t>
  </si>
  <si>
    <t>800231235_HSJP3222111</t>
  </si>
  <si>
    <t>800231235_HSJP3222130</t>
  </si>
  <si>
    <t>800231235_HSJP3222181</t>
  </si>
  <si>
    <t>800231235_HSJP3222188</t>
  </si>
  <si>
    <t>800231235_HSJP3222198</t>
  </si>
  <si>
    <t>800231235_HSJP3222205</t>
  </si>
  <si>
    <t>800231235_HSJP3222245</t>
  </si>
  <si>
    <t>800231235_HSJP3222253</t>
  </si>
  <si>
    <t>800231235_HSJP3222257</t>
  </si>
  <si>
    <t>800231235_HSJP3222263</t>
  </si>
  <si>
    <t>800231235_HSJP3222264</t>
  </si>
  <si>
    <t>800231235_HSJP3222286</t>
  </si>
  <si>
    <t>800231235_HSJP3222345</t>
  </si>
  <si>
    <t>800231235_HSJP3222354</t>
  </si>
  <si>
    <t>800231235_HSJP3222370</t>
  </si>
  <si>
    <t>800231235_HSJP3222381</t>
  </si>
  <si>
    <t>800231235_HSJP3222386</t>
  </si>
  <si>
    <t>800231235_HSJP3222398</t>
  </si>
  <si>
    <t>800231235_HSJP3222435</t>
  </si>
  <si>
    <t>800231235_HSJP3222509</t>
  </si>
  <si>
    <t>800231235_HSJP3222514</t>
  </si>
  <si>
    <t>800231235_HSJP3222668</t>
  </si>
  <si>
    <t>800231235_HSJP3222669</t>
  </si>
  <si>
    <t>800231235_HSJP3222674</t>
  </si>
  <si>
    <t>800231235_HSJP3222675</t>
  </si>
  <si>
    <t>800231235_HSJP3222688</t>
  </si>
  <si>
    <t>800231235_HSJP3222712</t>
  </si>
  <si>
    <t>800231235_HSJP3222714</t>
  </si>
  <si>
    <t>800231235_HSJP3222733</t>
  </si>
  <si>
    <t>800231235_HSJP3222840</t>
  </si>
  <si>
    <t>800231235_HSJP3222857</t>
  </si>
  <si>
    <t>800231235_HSJP3222913</t>
  </si>
  <si>
    <t>800231235_HSJP3222921</t>
  </si>
  <si>
    <t>800231235_HSJP3222961</t>
  </si>
  <si>
    <t>800231235_HSJP3222974</t>
  </si>
  <si>
    <t>800231235_HSJP3222995</t>
  </si>
  <si>
    <t>800231235_HSJP3222998</t>
  </si>
  <si>
    <t>800231235_HSJP3223032</t>
  </si>
  <si>
    <t>800231235_HSJP3223047</t>
  </si>
  <si>
    <t>800231235_HSJP3223055</t>
  </si>
  <si>
    <t>800231235_HSJP3223069</t>
  </si>
  <si>
    <t>800231235_HSJP3223073</t>
  </si>
  <si>
    <t>800231235_HSJP3223081</t>
  </si>
  <si>
    <t>800231235_HSJP3223099</t>
  </si>
  <si>
    <t>800231235_HSJP3223114</t>
  </si>
  <si>
    <t>800231235_HSJP3223147</t>
  </si>
  <si>
    <t>800231235_HSJP3223235</t>
  </si>
  <si>
    <t>800231235_HSJP3223238</t>
  </si>
  <si>
    <t>800231235_HSJP3223252</t>
  </si>
  <si>
    <t>800231235_HSJP3223264</t>
  </si>
  <si>
    <t>800231235_HSJP3223265</t>
  </si>
  <si>
    <t>800231235_HSJP3223284</t>
  </si>
  <si>
    <t>800231235_HSJP3223288</t>
  </si>
  <si>
    <t>800231235_HSJP3223370</t>
  </si>
  <si>
    <t>800231235_HSJP3223390</t>
  </si>
  <si>
    <t>800231235_HSJP3223424</t>
  </si>
  <si>
    <t>800231235_HSJP3223499</t>
  </si>
  <si>
    <t>800231235_HSJP3223549</t>
  </si>
  <si>
    <t>800231235_HSJP3223617</t>
  </si>
  <si>
    <t>800231235_HSJP3223729</t>
  </si>
  <si>
    <t>800231235_HSJP3223738</t>
  </si>
  <si>
    <t>800231235_HSJP3223751</t>
  </si>
  <si>
    <t>800231235_HSJP3223756</t>
  </si>
  <si>
    <t>800231235_HSJP3223758</t>
  </si>
  <si>
    <t>800231235_HSJP3223762</t>
  </si>
  <si>
    <t>800231235_HSJP3223770</t>
  </si>
  <si>
    <t>800231235_HSJP3223772</t>
  </si>
  <si>
    <t>800231235_HSJP3223786</t>
  </si>
  <si>
    <t>800231235_HSJP3223792</t>
  </si>
  <si>
    <t>800231235_HSJP3223799</t>
  </si>
  <si>
    <t>800231235_HSJP3223801</t>
  </si>
  <si>
    <t>800231235_HSJP3223830</t>
  </si>
  <si>
    <t>800231235_HSJP3223832</t>
  </si>
  <si>
    <t>800231235_HSJP3223838</t>
  </si>
  <si>
    <t>800231235_HSJP3223850</t>
  </si>
  <si>
    <t>800231235_HSJP3223855</t>
  </si>
  <si>
    <t>800231235_HSJP3223861</t>
  </si>
  <si>
    <t>800231235_HSJP3223873</t>
  </si>
  <si>
    <t>800231235_HSJP3223889</t>
  </si>
  <si>
    <t>800231235_HSJP3223901</t>
  </si>
  <si>
    <t>800231235_HSJP3223911</t>
  </si>
  <si>
    <t>800231235_HSJP3223913</t>
  </si>
  <si>
    <t>800231235_HSJP3223943</t>
  </si>
  <si>
    <t>800231235_HSJP3223972</t>
  </si>
  <si>
    <t>800231235_HSJP3224009</t>
  </si>
  <si>
    <t>800231235_HSJP3224013</t>
  </si>
  <si>
    <t>800231235_HSJP3224038</t>
  </si>
  <si>
    <t>800231235_HSJP3224044</t>
  </si>
  <si>
    <t>800231235_HSJP3224057</t>
  </si>
  <si>
    <t>800231235_HSJP3224061</t>
  </si>
  <si>
    <t>800231235_HSJP3224065</t>
  </si>
  <si>
    <t>800231235_HSJP3224078</t>
  </si>
  <si>
    <t>800231235_HSJP3224098</t>
  </si>
  <si>
    <t>800231235_HSJP3224103</t>
  </si>
  <si>
    <t>800231235_HSJP3224113</t>
  </si>
  <si>
    <t>800231235_HSJP3224151</t>
  </si>
  <si>
    <t>800231235_HSJP3224163</t>
  </si>
  <si>
    <t>800231235_HSJP3224193</t>
  </si>
  <si>
    <t>800231235_HSJP3224201</t>
  </si>
  <si>
    <t>800231235_HSJP3224244</t>
  </si>
  <si>
    <t>800231235_HSJP3224284</t>
  </si>
  <si>
    <t>800231235_HSJP3224294</t>
  </si>
  <si>
    <t>800231235_HSJP3224296</t>
  </si>
  <si>
    <t>800231235_HSJP3224308</t>
  </si>
  <si>
    <t>800231235_HSJP3224317</t>
  </si>
  <si>
    <t>800231235_HSJP3224320</t>
  </si>
  <si>
    <t>800231235_HSJP3224381</t>
  </si>
  <si>
    <t>800231235_HSJP3224478</t>
  </si>
  <si>
    <t>800231235_HSJP3224490</t>
  </si>
  <si>
    <t>800231235_HSJP3224492</t>
  </si>
  <si>
    <t>800231235_HSJP3224494</t>
  </si>
  <si>
    <t>800231235_HSJP3224500</t>
  </si>
  <si>
    <t>800231235_HSJP3224514</t>
  </si>
  <si>
    <t>800231235_HSJP3224516</t>
  </si>
  <si>
    <t>800231235_HSJP3224550</t>
  </si>
  <si>
    <t>800231235_HSJP3224551</t>
  </si>
  <si>
    <t>800231235_HSJP3224556</t>
  </si>
  <si>
    <t>800231235_HSJP3224557</t>
  </si>
  <si>
    <t>800231235_HSJP3224561</t>
  </si>
  <si>
    <t>800231235_HSJP3224563</t>
  </si>
  <si>
    <t>800231235_HSJP3224565</t>
  </si>
  <si>
    <t>800231235_HSJP3224572</t>
  </si>
  <si>
    <t>800231235_HSJP3224589</t>
  </si>
  <si>
    <t>800231235_HSJP3224612</t>
  </si>
  <si>
    <t>800231235_HSJP3224616</t>
  </si>
  <si>
    <t>800231235_HSJP3224640</t>
  </si>
  <si>
    <t>800231235_HSJP3224643</t>
  </si>
  <si>
    <t>800231235_HSJP3224647</t>
  </si>
  <si>
    <t>800231235_HSJP3224663</t>
  </si>
  <si>
    <t>800231235_HSJP3224686</t>
  </si>
  <si>
    <t>800231235_HSJP3224733</t>
  </si>
  <si>
    <t>800231235_HSJP3224805</t>
  </si>
  <si>
    <t>800231235_HSJP3224821</t>
  </si>
  <si>
    <t>800231235_HSJP3224828</t>
  </si>
  <si>
    <t>800231235_HSJP3224907</t>
  </si>
  <si>
    <t>800231235_HSJP3224920</t>
  </si>
  <si>
    <t>800231235_HSJP3224923</t>
  </si>
  <si>
    <t>800231235_HSJP3224936</t>
  </si>
  <si>
    <t>800231235_HSJP3224944</t>
  </si>
  <si>
    <t>800231235_HSJP3224960</t>
  </si>
  <si>
    <t>800231235_HSJP3224973</t>
  </si>
  <si>
    <t>800231235_HSJP3224977</t>
  </si>
  <si>
    <t>800231235_HSJP3224994</t>
  </si>
  <si>
    <t>800231235_HSJP3225024</t>
  </si>
  <si>
    <t>800231235_HSJP3225104</t>
  </si>
  <si>
    <t>800231235_HSJP3225124</t>
  </si>
  <si>
    <t>800231235_HSJP3225129</t>
  </si>
  <si>
    <t>800231235_HSJP3225136</t>
  </si>
  <si>
    <t>800231235_HSJP3225137</t>
  </si>
  <si>
    <t>800231235_HSJP3225180</t>
  </si>
  <si>
    <t>800231235_HSJP3225198</t>
  </si>
  <si>
    <t>800231235_HSJP3225208</t>
  </si>
  <si>
    <t>800231235_HSJP3225228</t>
  </si>
  <si>
    <t>800231235_HSJP3225230</t>
  </si>
  <si>
    <t>800231235_HSJP3225239</t>
  </si>
  <si>
    <t>800231235_HSJP3225249</t>
  </si>
  <si>
    <t>800231235_HSJP3225265</t>
  </si>
  <si>
    <t>800231235_HSJP3225266</t>
  </si>
  <si>
    <t>800231235_HSJP3225277</t>
  </si>
  <si>
    <t>800231235_HSJP3225300</t>
  </si>
  <si>
    <t>800231235_HSJP3225316</t>
  </si>
  <si>
    <t>800231235_HSJP3225348</t>
  </si>
  <si>
    <t>800231235_HSJP3225364</t>
  </si>
  <si>
    <t>800231235_HSJP3225382</t>
  </si>
  <si>
    <t>800231235_HSJP3225405</t>
  </si>
  <si>
    <t>800231235_HSJP3225406</t>
  </si>
  <si>
    <t>800231235_HSJP3225418</t>
  </si>
  <si>
    <t>800231235_HSJP3225509</t>
  </si>
  <si>
    <t>800231235_HSJP3225552</t>
  </si>
  <si>
    <t>800231235_HSJP3225579</t>
  </si>
  <si>
    <t>800231235_HSJP3225632</t>
  </si>
  <si>
    <t>800231235_HSJP3225637</t>
  </si>
  <si>
    <t>800231235_HSJP3225646</t>
  </si>
  <si>
    <t>800231235_HSJP3225666</t>
  </si>
  <si>
    <t>800231235_HSJP3225669</t>
  </si>
  <si>
    <t>800231235_HSJP3225681</t>
  </si>
  <si>
    <t>800231235_HSJP3225690</t>
  </si>
  <si>
    <t>800231235_HSJP3225691</t>
  </si>
  <si>
    <t>800231235_HSJP3225694</t>
  </si>
  <si>
    <t>800231235_HSJP3225712</t>
  </si>
  <si>
    <t>800231235_HSJP3225715</t>
  </si>
  <si>
    <t>800231235_HSJP3225719</t>
  </si>
  <si>
    <t>800231235_HSJP3225734</t>
  </si>
  <si>
    <t>800231235_HSJP3225747</t>
  </si>
  <si>
    <t>800231235_HSJP3225760</t>
  </si>
  <si>
    <t>800231235_HSJP3225762</t>
  </si>
  <si>
    <t>800231235_HSJP3225763</t>
  </si>
  <si>
    <t>800231235_HSJP3225879</t>
  </si>
  <si>
    <t>800231235_HSJP3225888</t>
  </si>
  <si>
    <t>800231235_HSJP3225898</t>
  </si>
  <si>
    <t>800231235_HSJP3225922</t>
  </si>
  <si>
    <t>800231235_HSJP3225956</t>
  </si>
  <si>
    <t>800231235_HSJP3225957</t>
  </si>
  <si>
    <t>800231235_HSJP3225974</t>
  </si>
  <si>
    <t>800231235_HSJP3226035</t>
  </si>
  <si>
    <t>800231235_HSJP3226116</t>
  </si>
  <si>
    <t>800231235_HSJP3226135</t>
  </si>
  <si>
    <t>800231235_HSJP3226146</t>
  </si>
  <si>
    <t>800231235_HSJP3226213</t>
  </si>
  <si>
    <t>800231235_HSJP3226229</t>
  </si>
  <si>
    <t>800231235_HSJP3226244</t>
  </si>
  <si>
    <t>800231235_HSJP3226276</t>
  </si>
  <si>
    <t>800231235_HSJP3226308</t>
  </si>
  <si>
    <t>800231235_HSJP3226340</t>
  </si>
  <si>
    <t>800231235_HSJP3226373</t>
  </si>
  <si>
    <t>800231235_HSJP3226378</t>
  </si>
  <si>
    <t>800231235_HSJP3226498</t>
  </si>
  <si>
    <t>800231235_HSJP3226509</t>
  </si>
  <si>
    <t>800231235_HSJP3226518</t>
  </si>
  <si>
    <t>800231235_HSJP3226519</t>
  </si>
  <si>
    <t>800231235_HSJP3226525</t>
  </si>
  <si>
    <t>800231235_HSJP3226526</t>
  </si>
  <si>
    <t>800231235_HSJP3226529</t>
  </si>
  <si>
    <t>800231235_HSJP3226540</t>
  </si>
  <si>
    <t>800231235_HSJP3226552</t>
  </si>
  <si>
    <t>800231235_HSJP3226562</t>
  </si>
  <si>
    <t>800231235_HSJP3226568</t>
  </si>
  <si>
    <t>800231235_HSJP3226569</t>
  </si>
  <si>
    <t>800231235_HSJP3226596</t>
  </si>
  <si>
    <t>800231235_HSJP3226601</t>
  </si>
  <si>
    <t>800231235_HSJP3226608</t>
  </si>
  <si>
    <t>800231235_HSJP3226610</t>
  </si>
  <si>
    <t>800231235_HSJP3226615</t>
  </si>
  <si>
    <t>800231235_HSJP3226618</t>
  </si>
  <si>
    <t>800231235_HSJP3226629</t>
  </si>
  <si>
    <t>800231235_HSJP3226644</t>
  </si>
  <si>
    <t>800231235_HSJP3226653</t>
  </si>
  <si>
    <t>800231235_HSJP3226655</t>
  </si>
  <si>
    <t>800231235_HSJP3226657</t>
  </si>
  <si>
    <t>800231235_HSJP3226660</t>
  </si>
  <si>
    <t>800231235_HSJP3226671</t>
  </si>
  <si>
    <t>800231235_HSJP3226674</t>
  </si>
  <si>
    <t>800231235_HSJP3226679</t>
  </si>
  <si>
    <t>800231235_HSJP3226685</t>
  </si>
  <si>
    <t>800231235_HSJP3226689</t>
  </si>
  <si>
    <t>800231235_HSJP3226700</t>
  </si>
  <si>
    <t>800231235_HSJP3226703</t>
  </si>
  <si>
    <t>800231235_HSJP3226711</t>
  </si>
  <si>
    <t>800231235_HSJP3226721</t>
  </si>
  <si>
    <t>800231235_HSJP3226722</t>
  </si>
  <si>
    <t>800231235_HSJP3226728</t>
  </si>
  <si>
    <t>800231235_HSJP3226735</t>
  </si>
  <si>
    <t>800231235_HSJP3226743</t>
  </si>
  <si>
    <t>800231235_HSJP3226785</t>
  </si>
  <si>
    <t>800231235_HSJP3226829</t>
  </si>
  <si>
    <t>800231235_HSJP3226856</t>
  </si>
  <si>
    <t>800231235_HSJP3226877</t>
  </si>
  <si>
    <t>800231235_HSJP3226880</t>
  </si>
  <si>
    <t>800231235_HSJP3226906</t>
  </si>
  <si>
    <t>800231235_HSJP3226915</t>
  </si>
  <si>
    <t>800231235_HSJP3226931</t>
  </si>
  <si>
    <t>800231235_HSJP3226955</t>
  </si>
  <si>
    <t>800231235_HSJP3226961</t>
  </si>
  <si>
    <t>800231235_HSJP3226998</t>
  </si>
  <si>
    <t>800231235_HSJP3227032</t>
  </si>
  <si>
    <t>800231235_HSJP3227072</t>
  </si>
  <si>
    <t>800231235_HSJP3227079</t>
  </si>
  <si>
    <t>800231235_HSJP3227081</t>
  </si>
  <si>
    <t>800231235_HSJP3227105</t>
  </si>
  <si>
    <t>800231235_HSJP3227131</t>
  </si>
  <si>
    <t>800231235_HSJP3227146</t>
  </si>
  <si>
    <t>800231235_HSJP3227193</t>
  </si>
  <si>
    <t>800231235_HSJP3227211</t>
  </si>
  <si>
    <t>800231235_HSJP3227325</t>
  </si>
  <si>
    <t>800231235_HSJP3227350</t>
  </si>
  <si>
    <t>800231235_HSJP3227358</t>
  </si>
  <si>
    <t>800231235_HSJP3227405</t>
  </si>
  <si>
    <t>800231235_HSJP3227414</t>
  </si>
  <si>
    <t>800231235_HSJP3227432</t>
  </si>
  <si>
    <t>800231235_HSJP3227455</t>
  </si>
  <si>
    <t>800231235_HSJP3227475</t>
  </si>
  <si>
    <t>800231235_HSJP3227476</t>
  </si>
  <si>
    <t>800231235_HSJP3227478</t>
  </si>
  <si>
    <t>800231235_HSJP3227491</t>
  </si>
  <si>
    <t>800231235_HSJP3227500</t>
  </si>
  <si>
    <t>800231235_HSJP3227536</t>
  </si>
  <si>
    <t>800231235_HSJP3227585</t>
  </si>
  <si>
    <t>800231235_HSJP3227600</t>
  </si>
  <si>
    <t>800231235_HSJP3227620</t>
  </si>
  <si>
    <t>800231235_HSJP3227624</t>
  </si>
  <si>
    <t>800231235_HSJP3227637</t>
  </si>
  <si>
    <t>800231235_HSJP3227673</t>
  </si>
  <si>
    <t>800231235_HSJP3227683</t>
  </si>
  <si>
    <t>800231235_HSJP3227684</t>
  </si>
  <si>
    <t>800231235_HSJP3227696</t>
  </si>
  <si>
    <t>800231235_HSJP3227704</t>
  </si>
  <si>
    <t>800231235_HSJP3227723</t>
  </si>
  <si>
    <t>800231235_HSJP3227725</t>
  </si>
  <si>
    <t>800231235_HSJP3227727</t>
  </si>
  <si>
    <t>800231235_HSJP3227731</t>
  </si>
  <si>
    <t>800231235_HSJP3227733</t>
  </si>
  <si>
    <t>800231235_HSJP3227740</t>
  </si>
  <si>
    <t>800231235_HSJP3227746</t>
  </si>
  <si>
    <t>800231235_HSJP3227756</t>
  </si>
  <si>
    <t>800231235_HSJP3227758</t>
  </si>
  <si>
    <t>800231235_HSJP3227793</t>
  </si>
  <si>
    <t>800231235_HSJP3227800</t>
  </si>
  <si>
    <t>800231235_HSJP3227804</t>
  </si>
  <si>
    <t>800231235_HSJP3227819</t>
  </si>
  <si>
    <t>800231235_HSJP3227829</t>
  </si>
  <si>
    <t>800231235_HSJP3227851</t>
  </si>
  <si>
    <t>800231235_HSJP3227859</t>
  </si>
  <si>
    <t>800231235_HSJP3227869</t>
  </si>
  <si>
    <t>800231235_HSJP3227887</t>
  </si>
  <si>
    <t>800231235_HSJP3227888</t>
  </si>
  <si>
    <t>800231235_HSJP3227889</t>
  </si>
  <si>
    <t>800231235_HSJP3227892</t>
  </si>
  <si>
    <t>800231235_HSJP3227896</t>
  </si>
  <si>
    <t>800231235_HSJP3227898</t>
  </si>
  <si>
    <t>800231235_HSJP3227913</t>
  </si>
  <si>
    <t>800231235_HSJP3227966</t>
  </si>
  <si>
    <t>800231235_HSJP3227979</t>
  </si>
  <si>
    <t>800231235_HSJP3228013</t>
  </si>
  <si>
    <t>800231235_HSJP3228057</t>
  </si>
  <si>
    <t>800231235_HSJP3228069</t>
  </si>
  <si>
    <t>800231235_HSJP3228074</t>
  </si>
  <si>
    <t>800231235_HSJP3228077</t>
  </si>
  <si>
    <t>800231235_HSJP3228108</t>
  </si>
  <si>
    <t>800231235_HSJP3228118</t>
  </si>
  <si>
    <t>800231235_HSJP3228128</t>
  </si>
  <si>
    <t>800231235_HSJP3228189</t>
  </si>
  <si>
    <t>800231235_HSJP3228190</t>
  </si>
  <si>
    <t>800231235_HSJP3228198</t>
  </si>
  <si>
    <t>800231235_HSJP3228206</t>
  </si>
  <si>
    <t>800231235_HSJP3228210</t>
  </si>
  <si>
    <t>800231235_HSJP3228230</t>
  </si>
  <si>
    <t>800231235_HSJP3228236</t>
  </si>
  <si>
    <t>800231235_HSJP3228250</t>
  </si>
  <si>
    <t>800231235_HSJP3228256</t>
  </si>
  <si>
    <t>800231235_HSJP3228283</t>
  </si>
  <si>
    <t>800231235_HSJP3228368</t>
  </si>
  <si>
    <t>800231235_HSJP3228380</t>
  </si>
  <si>
    <t>800231235_HSJP3228408</t>
  </si>
  <si>
    <t>800231235_HSJP3228429</t>
  </si>
  <si>
    <t>800231235_HSJP3228519</t>
  </si>
  <si>
    <t>800231235_HSJP3228573</t>
  </si>
  <si>
    <t>800231235_HSJP3228575</t>
  </si>
  <si>
    <t>800231235_HSJP3228595</t>
  </si>
  <si>
    <t>800231235_HSJP3228600</t>
  </si>
  <si>
    <t>800231235_HSJP3228602</t>
  </si>
  <si>
    <t>800231235_HSJP3228603</t>
  </si>
  <si>
    <t>800231235_HSJP3228604</t>
  </si>
  <si>
    <t>800231235_HSJP3228607</t>
  </si>
  <si>
    <t>800231235_HSJP3228632</t>
  </si>
  <si>
    <t>800231235_HSJP3228645</t>
  </si>
  <si>
    <t>800231235_HSJP3228653</t>
  </si>
  <si>
    <t>800231235_HSJP3228668</t>
  </si>
  <si>
    <t>800231235_HSJP3228684</t>
  </si>
  <si>
    <t>800231235_HSJP3228701</t>
  </si>
  <si>
    <t>800231235_HSJP3228713</t>
  </si>
  <si>
    <t>800231235_HSJP3228736</t>
  </si>
  <si>
    <t>800231235_HSJP3228765</t>
  </si>
  <si>
    <t>800231235_HSJP3228779</t>
  </si>
  <si>
    <t>800231235_HSJP3228846</t>
  </si>
  <si>
    <t>800231235_HSJP3228886</t>
  </si>
  <si>
    <t>800231235_HSJP3228933</t>
  </si>
  <si>
    <t>800231235_HSJP3228971</t>
  </si>
  <si>
    <t>800231235_HSJP3228972</t>
  </si>
  <si>
    <t>800231235_HSJP3228982</t>
  </si>
  <si>
    <t>800231235_HSJP3228992</t>
  </si>
  <si>
    <t>800231235_HSJP3229014</t>
  </si>
  <si>
    <t>800231235_HSJP3229017</t>
  </si>
  <si>
    <t>800231235_HSJP3229054</t>
  </si>
  <si>
    <t>800231235_HSJP3229074</t>
  </si>
  <si>
    <t>800231235_HSJP3229110</t>
  </si>
  <si>
    <t>800231235_HSJP3229139</t>
  </si>
  <si>
    <t>800231235_HSJP3229154</t>
  </si>
  <si>
    <t>800231235_HSJP3229187</t>
  </si>
  <si>
    <t>800231235_HSJP3229230</t>
  </si>
  <si>
    <t>800231235_HSJP3229231</t>
  </si>
  <si>
    <t>800231235_HSJP3229270</t>
  </si>
  <si>
    <t>800231235_HSJP3229298</t>
  </si>
  <si>
    <t>800231235_HSJP3229302</t>
  </si>
  <si>
    <t>800231235_HSJP3229347</t>
  </si>
  <si>
    <t>800231235_HSJP3229366</t>
  </si>
  <si>
    <t>800231235_HSJP3229409</t>
  </si>
  <si>
    <t>800231235_HSJP3229440</t>
  </si>
  <si>
    <t>800231235_HSJP3229441</t>
  </si>
  <si>
    <t>800231235_HSJP3229444</t>
  </si>
  <si>
    <t>800231235_HSJP3229457</t>
  </si>
  <si>
    <t>800231235_HSJP3229470</t>
  </si>
  <si>
    <t>800231235_HSJP3229512</t>
  </si>
  <si>
    <t>800231235_HSJP3229514</t>
  </si>
  <si>
    <t>800231235_HSJP3229537</t>
  </si>
  <si>
    <t>800231235_HSJP3229597</t>
  </si>
  <si>
    <t>800231235_HSJP3229664</t>
  </si>
  <si>
    <t>800231235_HSJP3229686</t>
  </si>
  <si>
    <t>800231235_HSJP3229724</t>
  </si>
  <si>
    <t>800231235_HSJP3229745</t>
  </si>
  <si>
    <t>800231235_HSJP3229746</t>
  </si>
  <si>
    <t>800231235_HSJP3229768</t>
  </si>
  <si>
    <t>800231235_HSJP3229852</t>
  </si>
  <si>
    <t>800231235_HSJP3229863</t>
  </si>
  <si>
    <t>800231235_HSJP3229887</t>
  </si>
  <si>
    <t>800231235_HSJP3229892</t>
  </si>
  <si>
    <t>800231235_HSJP3229896</t>
  </si>
  <si>
    <t>800231235_HSJP3229915</t>
  </si>
  <si>
    <t>800231235_HSJP3229932</t>
  </si>
  <si>
    <t>800231235_HSJP3229933</t>
  </si>
  <si>
    <t>800231235_HSJP3229934</t>
  </si>
  <si>
    <t>800231235_HSJP3229935</t>
  </si>
  <si>
    <t>800231235_HSJP3229936</t>
  </si>
  <si>
    <t>800231235_HSJP3229951</t>
  </si>
  <si>
    <t>800231235_HSJP3229962</t>
  </si>
  <si>
    <t>800231235_HSJP3230007</t>
  </si>
  <si>
    <t>800231235_HSJP3230057</t>
  </si>
  <si>
    <t>800231235_HSJP3230068</t>
  </si>
  <si>
    <t>800231235_HSJP3230104</t>
  </si>
  <si>
    <t>800231235_HSJP3230118</t>
  </si>
  <si>
    <t>800231235_HSJP3230130</t>
  </si>
  <si>
    <t>800231235_HSJP3230131</t>
  </si>
  <si>
    <t>800231235_HSJP3230132</t>
  </si>
  <si>
    <t>800231235_HSJP3230185</t>
  </si>
  <si>
    <t>800231235_HSJP3230190</t>
  </si>
  <si>
    <t>800231235_HSJP3230221</t>
  </si>
  <si>
    <t>800231235_HSJP3230226</t>
  </si>
  <si>
    <t>800231235_HSJP3230267</t>
  </si>
  <si>
    <t>800231235_HSJP3230273</t>
  </si>
  <si>
    <t>800231235_HSJP3230284</t>
  </si>
  <si>
    <t>800231235_HSJP3230311</t>
  </si>
  <si>
    <t>800231235_HSJP3230332</t>
  </si>
  <si>
    <t>800231235_HSJP3230347</t>
  </si>
  <si>
    <t>800231235_HSJP3230357</t>
  </si>
  <si>
    <t>800231235_HSJP3230373</t>
  </si>
  <si>
    <t>800231235_HSJP3230385</t>
  </si>
  <si>
    <t>800231235_HSJP3230399</t>
  </si>
  <si>
    <t>800231235_HSJP3230402</t>
  </si>
  <si>
    <t>800231235_HSJP3230417</t>
  </si>
  <si>
    <t>800231235_HSJP3230424</t>
  </si>
  <si>
    <t>800231235_HSJP3230431</t>
  </si>
  <si>
    <t>800231235_HSJP3230442</t>
  </si>
  <si>
    <t>800231235_HSJP3230512</t>
  </si>
  <si>
    <t>800231235_HSJP3230533</t>
  </si>
  <si>
    <t>800231235_HSJP3230574</t>
  </si>
  <si>
    <t>800231235_HSJP3230582</t>
  </si>
  <si>
    <t>800231235_HSJP3230643</t>
  </si>
  <si>
    <t>800231235_HSJP3230666</t>
  </si>
  <si>
    <t>800231235_HSJP3230670</t>
  </si>
  <si>
    <t>800231235_HSJP3230689</t>
  </si>
  <si>
    <t>800231235_HSJP3230712</t>
  </si>
  <si>
    <t>800231235_HSJP3230720</t>
  </si>
  <si>
    <t>800231235_HSJP3230739</t>
  </si>
  <si>
    <t>800231235_HSJP3230743</t>
  </si>
  <si>
    <t>800231235_HSJP3230761</t>
  </si>
  <si>
    <t>800231235_HSJP3230786</t>
  </si>
  <si>
    <t>800231235_HSJP3230791</t>
  </si>
  <si>
    <t>800231235_HSJP3230917</t>
  </si>
  <si>
    <t>800231235_HSJP3230923</t>
  </si>
  <si>
    <t>800231235_HSJP3230943</t>
  </si>
  <si>
    <t>800231235_HSJP3230945</t>
  </si>
  <si>
    <t>800231235_HSJP3230946</t>
  </si>
  <si>
    <t>800231235_HSJP3230947</t>
  </si>
  <si>
    <t>800231235_HSJP3230950</t>
  </si>
  <si>
    <t>800231235_HSJP3230956</t>
  </si>
  <si>
    <t>800231235_HSJP3230966</t>
  </si>
  <si>
    <t>800231235_HSJP3230989</t>
  </si>
  <si>
    <t>800231235_HSJP3230990</t>
  </si>
  <si>
    <t>800231235_HSJP3230993</t>
  </si>
  <si>
    <t>800231235_HSJP3231009</t>
  </si>
  <si>
    <t>800231235_HSJP3231030</t>
  </si>
  <si>
    <t>800231235_HSJP3231033</t>
  </si>
  <si>
    <t>800231235_HSJP3231055</t>
  </si>
  <si>
    <t>800231235_HSJP3231083</t>
  </si>
  <si>
    <t>800231235_HSJP3231092</t>
  </si>
  <si>
    <t>800231235_HSJP3231243</t>
  </si>
  <si>
    <t>800231235_HSJP3231277</t>
  </si>
  <si>
    <t>800231235_HSJP3231289</t>
  </si>
  <si>
    <t>800231235_HSJP3231324</t>
  </si>
  <si>
    <t>800231235_HSJP3231343</t>
  </si>
  <si>
    <t>800231235_HSJP3231361</t>
  </si>
  <si>
    <t>800231235_HSJP3231365</t>
  </si>
  <si>
    <t>800231235_HSJP3231380</t>
  </si>
  <si>
    <t>800231235_HSJP3231389</t>
  </si>
  <si>
    <t>800231235_HSJP3231390</t>
  </si>
  <si>
    <t>800231235_HSJP3231391</t>
  </si>
  <si>
    <t>800231235_HSJP3231407</t>
  </si>
  <si>
    <t>800231235_HSJP3231564</t>
  </si>
  <si>
    <t>800231235_HSJP3231600</t>
  </si>
  <si>
    <t>800231235_HSJP3231615</t>
  </si>
  <si>
    <t>800231235_HSJP3231631</t>
  </si>
  <si>
    <t>800231235_HSJP3231672</t>
  </si>
  <si>
    <t>800231235_HSJP3231726</t>
  </si>
  <si>
    <t>800231235_HSJP3231730</t>
  </si>
  <si>
    <t>800231235_HSJP3231738</t>
  </si>
  <si>
    <t>800231235_HSJP3231745</t>
  </si>
  <si>
    <t>800231235_HSJP3231751</t>
  </si>
  <si>
    <t>800231235_HSJP3231767</t>
  </si>
  <si>
    <t>800231235_HSJP3231788</t>
  </si>
  <si>
    <t>800231235_HSJP3231794</t>
  </si>
  <si>
    <t>800231235_HSJP3231795</t>
  </si>
  <si>
    <t>800231235_HSJP3231810</t>
  </si>
  <si>
    <t>800231235_HSJP3231825</t>
  </si>
  <si>
    <t>800231235_HSJP3231828</t>
  </si>
  <si>
    <t>800231235_HSJP3231832</t>
  </si>
  <si>
    <t>800231235_HSJP3231872</t>
  </si>
  <si>
    <t>800231235_HSJP3231910</t>
  </si>
  <si>
    <t>800231235_HSJP3231918</t>
  </si>
  <si>
    <t>800231235_HSJP3231938</t>
  </si>
  <si>
    <t>800231235_HSJP3231964</t>
  </si>
  <si>
    <t>800231235_HSJP3231966</t>
  </si>
  <si>
    <t>800231235_HSJP3232087</t>
  </si>
  <si>
    <t>800231235_HSJP3232126</t>
  </si>
  <si>
    <t>800231235_HSJP3232165</t>
  </si>
  <si>
    <t>800231235_HSJP3232217</t>
  </si>
  <si>
    <t>800231235_HSJP3232253</t>
  </si>
  <si>
    <t>800231235_HSJP3232264</t>
  </si>
  <si>
    <t>800231235_HSJP3232269</t>
  </si>
  <si>
    <t>800231235_HSJP3232306</t>
  </si>
  <si>
    <t>800231235_HSJP3232369</t>
  </si>
  <si>
    <t>800231235_HSJP3232397</t>
  </si>
  <si>
    <t>800231235_HSJP3232457</t>
  </si>
  <si>
    <t>800231235_HSJP3232459</t>
  </si>
  <si>
    <t>800231235_HSJP3232491</t>
  </si>
  <si>
    <t>800231235_HSJP3232506</t>
  </si>
  <si>
    <t>800231235_HSJP3232549</t>
  </si>
  <si>
    <t>800231235_HSJP3232580</t>
  </si>
  <si>
    <t>800231235_HSJP3232596</t>
  </si>
  <si>
    <t>800231235_HSJP3232601</t>
  </si>
  <si>
    <t>800231235_HSJP3232607</t>
  </si>
  <si>
    <t>800231235_HSJP3232621</t>
  </si>
  <si>
    <t>800231235_HSJP3232631</t>
  </si>
  <si>
    <t>800231235_HSJP3232637</t>
  </si>
  <si>
    <t>800231235_HSJP3232652</t>
  </si>
  <si>
    <t>800231235_HSJP3232658</t>
  </si>
  <si>
    <t>800231235_HSJP3232677</t>
  </si>
  <si>
    <t>800231235_HSJP3232705</t>
  </si>
  <si>
    <t>800231235_HSJP3232730</t>
  </si>
  <si>
    <t>800231235_HSJP3232754</t>
  </si>
  <si>
    <t>800231235_HSJP3232783</t>
  </si>
  <si>
    <t>800231235_HSJP3232795</t>
  </si>
  <si>
    <t>800231235_HSJP3232850</t>
  </si>
  <si>
    <t>800231235_HSJP3232854</t>
  </si>
  <si>
    <t>800231235_HSJP3232936</t>
  </si>
  <si>
    <t>800231235_HSJP3232937</t>
  </si>
  <si>
    <t>800231235_HSJP3232962</t>
  </si>
  <si>
    <t>800231235_HSJP3232967</t>
  </si>
  <si>
    <t>800231235_HSJP3232971</t>
  </si>
  <si>
    <t>800231235_HSJP3232975</t>
  </si>
  <si>
    <t>800231235_HSJP3232981</t>
  </si>
  <si>
    <t>800231235_HSJP3233000</t>
  </si>
  <si>
    <t>800231235_HSJP3233027</t>
  </si>
  <si>
    <t>800231235_HSJP3233029</t>
  </si>
  <si>
    <t>800231235_HSJP3233031</t>
  </si>
  <si>
    <t>800231235_HSJP3233061</t>
  </si>
  <si>
    <t>800231235_HSJP3233066</t>
  </si>
  <si>
    <t>800231235_HSJP3233085</t>
  </si>
  <si>
    <t>800231235_HSJP3233299</t>
  </si>
  <si>
    <t>800231235_HSJP3233308</t>
  </si>
  <si>
    <t>800231235_HSJP3233333</t>
  </si>
  <si>
    <t>800231235_HSJP3233346</t>
  </si>
  <si>
    <t>800231235_HSJP3233352</t>
  </si>
  <si>
    <t>800231235_HSJP3233409</t>
  </si>
  <si>
    <t>800231235_HSJP3233504</t>
  </si>
  <si>
    <t>800231235_HSJP3233513</t>
  </si>
  <si>
    <t>800231235_HSJP3233565</t>
  </si>
  <si>
    <t>800231235_HSJP3233583</t>
  </si>
  <si>
    <t>800231235_HSJP3233662</t>
  </si>
  <si>
    <t>800231235_HSJP3233738</t>
  </si>
  <si>
    <t>800231235_HSJP3233757</t>
  </si>
  <si>
    <t>800231235_HSJP3233768</t>
  </si>
  <si>
    <t>800231235_HSJP3233780</t>
  </si>
  <si>
    <t>800231235_HSJP3233782</t>
  </si>
  <si>
    <t>800231235_HSJP3233786</t>
  </si>
  <si>
    <t>800231235_HSJP3233799</t>
  </si>
  <si>
    <t>800231235_HSJP3233813</t>
  </si>
  <si>
    <t>800231235_HSJP3233820</t>
  </si>
  <si>
    <t>800231235_HSJP3233825</t>
  </si>
  <si>
    <t>800231235_HSJP3233828</t>
  </si>
  <si>
    <t>800231235_HSJP3233844</t>
  </si>
  <si>
    <t>800231235_HSJP3233856</t>
  </si>
  <si>
    <t>800231235_HSJP3233868</t>
  </si>
  <si>
    <t>800231235_HSJP3233895</t>
  </si>
  <si>
    <t>800231235_HSJP3233903</t>
  </si>
  <si>
    <t>800231235_HSJP3233906</t>
  </si>
  <si>
    <t>800231235_HSJP3233923</t>
  </si>
  <si>
    <t>800231235_HSJP3233956</t>
  </si>
  <si>
    <t>800231235_HSJP3233979</t>
  </si>
  <si>
    <t>800231235_HSJP3233985</t>
  </si>
  <si>
    <t>800231235_HSJP3233995</t>
  </si>
  <si>
    <t>800231235_HSJP3234022</t>
  </si>
  <si>
    <t>800231235_HSJP3234041</t>
  </si>
  <si>
    <t>800231235_HSJP3234067</t>
  </si>
  <si>
    <t>800231235_HSJP3234101</t>
  </si>
  <si>
    <t>800231235_HSJP3234138</t>
  </si>
  <si>
    <t>800231235_HSJP3234153</t>
  </si>
  <si>
    <t>800231235_HSJP3234168</t>
  </si>
  <si>
    <t>800231235_HSJP3234198</t>
  </si>
  <si>
    <t>800231235_HSJP3234212</t>
  </si>
  <si>
    <t>800231235_HSJP3234226</t>
  </si>
  <si>
    <t>800231235_HSJP3234244</t>
  </si>
  <si>
    <t>800231235_HSJP3234256</t>
  </si>
  <si>
    <t>800231235_HSJP3234281</t>
  </si>
  <si>
    <t>800231235_HSJP3234394</t>
  </si>
  <si>
    <t>800231235_HSJP3234407</t>
  </si>
  <si>
    <t>800231235_HSJP3234424</t>
  </si>
  <si>
    <t>800231235_HSJP3234432</t>
  </si>
  <si>
    <t>800231235_HSJP3234463</t>
  </si>
  <si>
    <t>800231235_HSJP3234480</t>
  </si>
  <si>
    <t>800231235_HSJP3234485</t>
  </si>
  <si>
    <t>800231235_HSJP3234493</t>
  </si>
  <si>
    <t>800231235_HSJP3234512</t>
  </si>
  <si>
    <t>800231235_HSJP3234516</t>
  </si>
  <si>
    <t>800231235_HSJP3234517</t>
  </si>
  <si>
    <t>800231235_HSJP3234532</t>
  </si>
  <si>
    <t>800231235_HSJP3234541</t>
  </si>
  <si>
    <t>800231235_HSJP3234636</t>
  </si>
  <si>
    <t>800231235_HSJP3234648</t>
  </si>
  <si>
    <t>800231235_HSJP3234651</t>
  </si>
  <si>
    <t>800231235_HSJP3234657</t>
  </si>
  <si>
    <t>800231235_HSJP3234665</t>
  </si>
  <si>
    <t>800231235_HSJP3234672</t>
  </si>
  <si>
    <t>800231235_HSJP3234711</t>
  </si>
  <si>
    <t>800231235_HSJP3234730</t>
  </si>
  <si>
    <t>800231235_HSJP3234733</t>
  </si>
  <si>
    <t>800231235_HSJP3234739</t>
  </si>
  <si>
    <t>800231235_HSJP3234748</t>
  </si>
  <si>
    <t>800231235_HSJP3234753</t>
  </si>
  <si>
    <t>800231235_HSJP3234754</t>
  </si>
  <si>
    <t>800231235_HSJP3234760</t>
  </si>
  <si>
    <t>800231235_HSJP3234768</t>
  </si>
  <si>
    <t>800231235_HSJP3234837</t>
  </si>
  <si>
    <t>800231235_HSJP3234848</t>
  </si>
  <si>
    <t>800231235_HSJP3234852</t>
  </si>
  <si>
    <t>800231235_HSJP3234911</t>
  </si>
  <si>
    <t>800231235_HSJP3234968</t>
  </si>
  <si>
    <t>800231235_HSJP3235077</t>
  </si>
  <si>
    <t>800231235_HSJP3235106</t>
  </si>
  <si>
    <t>800231235_HSJP3235109</t>
  </si>
  <si>
    <t>800231235_HSJP3235124</t>
  </si>
  <si>
    <t>800231235_HSJP3235282</t>
  </si>
  <si>
    <t>800231235_HSJP3235283</t>
  </si>
  <si>
    <t>800231235_HSJP3235284</t>
  </si>
  <si>
    <t>800231235_HSJP3235285</t>
  </si>
  <si>
    <t>800231235_HSJP3235293</t>
  </si>
  <si>
    <t>800231235_HSJP3235309</t>
  </si>
  <si>
    <t>800231235_HSJP3235314</t>
  </si>
  <si>
    <t>800231235_HSJP3235420</t>
  </si>
  <si>
    <t>800231235_HSJP3235530</t>
  </si>
  <si>
    <t>800231235_HSJP3235552</t>
  </si>
  <si>
    <t>800231235_HSJP3235556</t>
  </si>
  <si>
    <t>800231235_HSJP3235616</t>
  </si>
  <si>
    <t>800231235_HSJP3235627</t>
  </si>
  <si>
    <t>800231235_HSJP3235679</t>
  </si>
  <si>
    <t>800231235_HSJP3235688</t>
  </si>
  <si>
    <t>800231235_HSJP3235695</t>
  </si>
  <si>
    <t>800231235_HSJP3235706</t>
  </si>
  <si>
    <t>800231235_HSJP3235712</t>
  </si>
  <si>
    <t>800231235_HSJP3235729</t>
  </si>
  <si>
    <t>800231235_HSJP3235733</t>
  </si>
  <si>
    <t>800231235_HSJP3235737</t>
  </si>
  <si>
    <t>800231235_HSJP3235765</t>
  </si>
  <si>
    <t>800231235_HSJP3235834</t>
  </si>
  <si>
    <t>800231235_HSJP3235837</t>
  </si>
  <si>
    <t>800231235_HSJP3235853</t>
  </si>
  <si>
    <t>800231235_HSJP3235865</t>
  </si>
  <si>
    <t>800231235_HSJP3235909</t>
  </si>
  <si>
    <t>800231235_HSJP3235943</t>
  </si>
  <si>
    <t>800231235_HSJP3235949</t>
  </si>
  <si>
    <t>800231235_HSJP3235952</t>
  </si>
  <si>
    <t>800231235_HSJP3235994</t>
  </si>
  <si>
    <t>800231235_HSJP3236075</t>
  </si>
  <si>
    <t>800231235_HSJP3236106</t>
  </si>
  <si>
    <t>800231235_HSJP3236114</t>
  </si>
  <si>
    <t>800231235_HSJP3236126</t>
  </si>
  <si>
    <t>800231235_HSJP3236137</t>
  </si>
  <si>
    <t>800231235_HSJP3236154</t>
  </si>
  <si>
    <t>800231235_HSJP3236231</t>
  </si>
  <si>
    <t>800231235_HSJP3236251</t>
  </si>
  <si>
    <t>800231235_HSJP3236254</t>
  </si>
  <si>
    <t>800231235_HSJP3236310</t>
  </si>
  <si>
    <t>800231235_HSJP3236316</t>
  </si>
  <si>
    <t>800231235_HSJP3236375</t>
  </si>
  <si>
    <t>800231235_HSJP3236378</t>
  </si>
  <si>
    <t>800231235_HSJP3236388</t>
  </si>
  <si>
    <t>800231235_HSJP3236389</t>
  </si>
  <si>
    <t>800231235_HSJP3236390</t>
  </si>
  <si>
    <t>800231235_HSJP3236393</t>
  </si>
  <si>
    <t>800231235_HSJP3236397</t>
  </si>
  <si>
    <t>800231235_HSJP3236403</t>
  </si>
  <si>
    <t>800231235_HSJP3236412</t>
  </si>
  <si>
    <t>800231235_HSJP3236420</t>
  </si>
  <si>
    <t>800231235_HSJP3236437</t>
  </si>
  <si>
    <t>800231235_HSJP3236456</t>
  </si>
  <si>
    <t>800231235_HSJP3236473</t>
  </si>
  <si>
    <t>800231235_HSJP3236474</t>
  </si>
  <si>
    <t>800231235_HSJP3236485</t>
  </si>
  <si>
    <t>800231235_HSJP3236499</t>
  </si>
  <si>
    <t>800231235_HSJP3236508</t>
  </si>
  <si>
    <t>800231235_HSJP3236535</t>
  </si>
  <si>
    <t>800231235_HSJP3236549</t>
  </si>
  <si>
    <t>800231235_HSJP3236554</t>
  </si>
  <si>
    <t>800231235_HSJP3236560</t>
  </si>
  <si>
    <t>800231235_HSJP3236589</t>
  </si>
  <si>
    <t>800231235_HSJP3236597</t>
  </si>
  <si>
    <t>800231235_HSJP3236600</t>
  </si>
  <si>
    <t>800231235_HSJP3236611</t>
  </si>
  <si>
    <t>800231235_HSJP3236683</t>
  </si>
  <si>
    <t>800231235_HSJP3236688</t>
  </si>
  <si>
    <t>800231235_HSJP3236694</t>
  </si>
  <si>
    <t>800231235_HSJP3236755</t>
  </si>
  <si>
    <t>800231235_HSJP3236808</t>
  </si>
  <si>
    <t>800231235_HSJP3236851</t>
  </si>
  <si>
    <t>800231235_HSJP3236852</t>
  </si>
  <si>
    <t>800231235_HSJP3236942</t>
  </si>
  <si>
    <t>800231235_HSJP3236948</t>
  </si>
  <si>
    <t>800231235_HSJP3236951</t>
  </si>
  <si>
    <t>800231235_HSJP3237068</t>
  </si>
  <si>
    <t>800231235_HSJP3237080</t>
  </si>
  <si>
    <t>800231235_HSJP3237096</t>
  </si>
  <si>
    <t>800231235_HSJP3237108</t>
  </si>
  <si>
    <t>800231235_HSJP3237120</t>
  </si>
  <si>
    <t>800231235_HSJP3237121</t>
  </si>
  <si>
    <t>800231235_HSJP3237143</t>
  </si>
  <si>
    <t>800231235_HSJP3237167</t>
  </si>
  <si>
    <t>800231235_HSJP3237169</t>
  </si>
  <si>
    <t>800231235_HSJP3237170</t>
  </si>
  <si>
    <t>800231235_HSJP3237172</t>
  </si>
  <si>
    <t>800231235_HSJP3237178</t>
  </si>
  <si>
    <t>800231235_HSJP3237179</t>
  </si>
  <si>
    <t>800231235_HSJP3237187</t>
  </si>
  <si>
    <t>800231235_HSJP3237207</t>
  </si>
  <si>
    <t>800231235_HSJP3237212</t>
  </si>
  <si>
    <t>800231235_HSJP3237215</t>
  </si>
  <si>
    <t>800231235_HSJP3237226</t>
  </si>
  <si>
    <t>800231235_HSJP3237300</t>
  </si>
  <si>
    <t>800231235_HSJP3237321</t>
  </si>
  <si>
    <t>800231235_HSJP3237391</t>
  </si>
  <si>
    <t>800231235_HSJP3237429</t>
  </si>
  <si>
    <t>800231235_HSJP3237435</t>
  </si>
  <si>
    <t>800231235_HSJP3237445</t>
  </si>
  <si>
    <t>800231235_HSJP3237453</t>
  </si>
  <si>
    <t>800231235_HSJP3237473</t>
  </si>
  <si>
    <t>800231235_HSJP3237523</t>
  </si>
  <si>
    <t>800231235_HSJP3237543</t>
  </si>
  <si>
    <t>800231235_HSJP3237575</t>
  </si>
  <si>
    <t>800231235_HSJP3237615</t>
  </si>
  <si>
    <t>800231235_HSJP3237662</t>
  </si>
  <si>
    <t>800231235_HSJP3237666</t>
  </si>
  <si>
    <t>800231235_HSJP3237681</t>
  </si>
  <si>
    <t>800231235_HSJP3237703</t>
  </si>
  <si>
    <t>800231235_HSJP3237775</t>
  </si>
  <si>
    <t>800231235_HSJP3237846</t>
  </si>
  <si>
    <t>800231235_HSJP3237853</t>
  </si>
  <si>
    <t>800231235_HSJP3237858</t>
  </si>
  <si>
    <t>800231235_HSJP3237900</t>
  </si>
  <si>
    <t>800231235_HSJP3237921</t>
  </si>
  <si>
    <t>800231235_HSJP3237941</t>
  </si>
  <si>
    <t>800231235_HSJP3237974</t>
  </si>
  <si>
    <t>800231235_HSJP3237976</t>
  </si>
  <si>
    <t>800231235_HSJP3237996</t>
  </si>
  <si>
    <t>800231235_HSJP3237998</t>
  </si>
  <si>
    <t>800231235_HSJP3238099</t>
  </si>
  <si>
    <t>800231235_HSJP3238126</t>
  </si>
  <si>
    <t>800231235_HSJP3238172</t>
  </si>
  <si>
    <t>800231235_HSJP3238205</t>
  </si>
  <si>
    <t>800231235_HSJP3238232</t>
  </si>
  <si>
    <t>800231235_HSJP3238236</t>
  </si>
  <si>
    <t>800231235_HSJP3238237</t>
  </si>
  <si>
    <t>800231235_HSJP3238288</t>
  </si>
  <si>
    <t>800231235_HSJP3238305</t>
  </si>
  <si>
    <t>800231235_HSJP3238337</t>
  </si>
  <si>
    <t>800231235_HSJP3238342</t>
  </si>
  <si>
    <t>800231235_HSJP3238363</t>
  </si>
  <si>
    <t>800231235_HSJP3238388</t>
  </si>
  <si>
    <t>800231235_HSJP3238393</t>
  </si>
  <si>
    <t>800231235_HSJP3238432</t>
  </si>
  <si>
    <t>800231235_HSJP3238433</t>
  </si>
  <si>
    <t>800231235_HSJP3238438</t>
  </si>
  <si>
    <t>800231235_HSJP3238452</t>
  </si>
  <si>
    <t>800231235_HSJP3238455</t>
  </si>
  <si>
    <t>800231235_HSJP3238457</t>
  </si>
  <si>
    <t>800231235_HSJP3238460</t>
  </si>
  <si>
    <t>800231235_HSJP3238465</t>
  </si>
  <si>
    <t>800231235_HSJP3238498</t>
  </si>
  <si>
    <t>800231235_HSJP3238499</t>
  </si>
  <si>
    <t>800231235_HSJP3238505</t>
  </si>
  <si>
    <t>800231235_HSJP3238511</t>
  </si>
  <si>
    <t>800231235_HSJP3238519</t>
  </si>
  <si>
    <t>800231235_HSJP3238573</t>
  </si>
  <si>
    <t>800231235_HSJP3238576</t>
  </si>
  <si>
    <t>800231235_HSJP3238603</t>
  </si>
  <si>
    <t>800231235_HSJP3238634</t>
  </si>
  <si>
    <t>800231235_HSJP3238651</t>
  </si>
  <si>
    <t>800231235_HSJP3238654</t>
  </si>
  <si>
    <t>800231235_HSJP3238738</t>
  </si>
  <si>
    <t>800231235_HSJP3238744</t>
  </si>
  <si>
    <t>800231235_HSJP3238785</t>
  </si>
  <si>
    <t>800231235_HSJP3238806</t>
  </si>
  <si>
    <t>800231235_HSJP3238809</t>
  </si>
  <si>
    <t>800231235_HSJP3238818</t>
  </si>
  <si>
    <t>800231235_HSJP3238819</t>
  </si>
  <si>
    <t>800231235_HSJP3238852</t>
  </si>
  <si>
    <t>800231235_HSJP3238910</t>
  </si>
  <si>
    <t>800231235_HSJP3238928</t>
  </si>
  <si>
    <t>800231235_HSJP3239066</t>
  </si>
  <si>
    <t>800231235_HSJP3239067</t>
  </si>
  <si>
    <t>800231235_HSJP3239092</t>
  </si>
  <si>
    <t>800231235_HSJP3239093</t>
  </si>
  <si>
    <t>800231235_HSJP3239097</t>
  </si>
  <si>
    <t>800231235_HSJP3239127</t>
  </si>
  <si>
    <t>800231235_HSJP3239137</t>
  </si>
  <si>
    <t>800231235_HSJP3239142</t>
  </si>
  <si>
    <t>800231235_HSJP3239143</t>
  </si>
  <si>
    <t>800231235_HSJP3239169</t>
  </si>
  <si>
    <t>800231235_HSJP3239172</t>
  </si>
  <si>
    <t>800231235_HSJP3239227</t>
  </si>
  <si>
    <t>800231235_HSJP3239245</t>
  </si>
  <si>
    <t>800231235_HSJP3239272</t>
  </si>
  <si>
    <t>800231235_HSJP3239294</t>
  </si>
  <si>
    <t>800231235_HSJP3239312</t>
  </si>
  <si>
    <t>800231235_HSJP3239318</t>
  </si>
  <si>
    <t>800231235_HSJP3239320</t>
  </si>
  <si>
    <t>800231235_HSJP3239334</t>
  </si>
  <si>
    <t>800231235_HSJP3239352</t>
  </si>
  <si>
    <t>800231235_HSJP3239361</t>
  </si>
  <si>
    <t>800231235_HSJP3239363</t>
  </si>
  <si>
    <t>800231235_HSJP3239396</t>
  </si>
  <si>
    <t>800231235_HSJP3239414</t>
  </si>
  <si>
    <t>800231235_HSJP3239430</t>
  </si>
  <si>
    <t>800231235_HSJP3239436</t>
  </si>
  <si>
    <t>800231235_HSJP3239454</t>
  </si>
  <si>
    <t>800231235_HSJP3239460</t>
  </si>
  <si>
    <t>800231235_HSJP3239472</t>
  </si>
  <si>
    <t>800231235_HSJP3239477</t>
  </si>
  <si>
    <t>800231235_HSJP3239500</t>
  </si>
  <si>
    <t>800231235_HSJP3239516</t>
  </si>
  <si>
    <t>800231235_HSJP3239519</t>
  </si>
  <si>
    <t>800231235_HSJP3239531</t>
  </si>
  <si>
    <t>800231235_HSJP3239549</t>
  </si>
  <si>
    <t>800231235_HSJP3239638</t>
  </si>
  <si>
    <t>800231235_HSJP3239642</t>
  </si>
  <si>
    <t>800231235_HSJP3239651</t>
  </si>
  <si>
    <t>800231235_HSJP3239679</t>
  </si>
  <si>
    <t>800231235_HSJP3239692</t>
  </si>
  <si>
    <t>800231235_HSJP3239721</t>
  </si>
  <si>
    <t>800231235_HSJP3239726</t>
  </si>
  <si>
    <t>800231235_HSJP3239802</t>
  </si>
  <si>
    <t>800231235_HSJP3239851</t>
  </si>
  <si>
    <t>800231235_HSJP3239878</t>
  </si>
  <si>
    <t>800231235_HSJP3239886</t>
  </si>
  <si>
    <t>800231235_HSJP3239910</t>
  </si>
  <si>
    <t>800231235_HSJP3239930</t>
  </si>
  <si>
    <t>800231235_HSJP3240027</t>
  </si>
  <si>
    <t>800231235_HSJP3240078</t>
  </si>
  <si>
    <t>800231235_HSJP3240079</t>
  </si>
  <si>
    <t>800231235_HSJP3240093</t>
  </si>
  <si>
    <t>800231235_HSJP3240097</t>
  </si>
  <si>
    <t>800231235_HSJP3240149</t>
  </si>
  <si>
    <t>800231235_HSJP3240180</t>
  </si>
  <si>
    <t>800231235_HSJP3240188</t>
  </si>
  <si>
    <t>800231235_HSJP3240209</t>
  </si>
  <si>
    <t>800231235_HSJP3240231</t>
  </si>
  <si>
    <t>800231235_HSJP3240267</t>
  </si>
  <si>
    <t>800231235_HSJP3240269</t>
  </si>
  <si>
    <t>800231235_HSJP3240273</t>
  </si>
  <si>
    <t>800231235_HSJP3240283</t>
  </si>
  <si>
    <t>800231235_HSJP3240336</t>
  </si>
  <si>
    <t>800231235_HSJP3240355</t>
  </si>
  <si>
    <t>800231235_HSJP3240365</t>
  </si>
  <si>
    <t>800231235_HSJP3240382</t>
  </si>
  <si>
    <t>800231235_HSJP3240410</t>
  </si>
  <si>
    <t>800231235_HSJP3240434</t>
  </si>
  <si>
    <t>800231235_HSJP3240439</t>
  </si>
  <si>
    <t>800231235_HSJP3240444</t>
  </si>
  <si>
    <t>800231235_HSJP3240456</t>
  </si>
  <si>
    <t>800231235_HSJP3240459</t>
  </si>
  <si>
    <t>800231235_HSJP3240518</t>
  </si>
  <si>
    <t>800231235_HSJP3240593</t>
  </si>
  <si>
    <t>800231235_HSJP3240601</t>
  </si>
  <si>
    <t>800231235_HSJP3240603</t>
  </si>
  <si>
    <t>800231235_HSJP3240618</t>
  </si>
  <si>
    <t>800231235_HSJP3240626</t>
  </si>
  <si>
    <t>800231235_HSJP3240630</t>
  </si>
  <si>
    <t>800231235_HSJP3240654</t>
  </si>
  <si>
    <t>800231235_HSJP3240659</t>
  </si>
  <si>
    <t>800231235_HSJP3240703</t>
  </si>
  <si>
    <t>800231235_HSJP3240718</t>
  </si>
  <si>
    <t>800231235_HSJP3240725</t>
  </si>
  <si>
    <t>800231235_HSJP3240767</t>
  </si>
  <si>
    <t>800231235_HSJP3240800</t>
  </si>
  <si>
    <t>800231235_HSJP3240892</t>
  </si>
  <si>
    <t>800231235_HSJP3240967</t>
  </si>
  <si>
    <t>800231235_HSJP3240977</t>
  </si>
  <si>
    <t>800231235_HSJP3241070</t>
  </si>
  <si>
    <t>800231235_HSJP3241085</t>
  </si>
  <si>
    <t>800231235_HSJP3241096</t>
  </si>
  <si>
    <t>800231235_HSJP3241115</t>
  </si>
  <si>
    <t>800231235_HSJP3241129</t>
  </si>
  <si>
    <t>800231235_HSJP3241133</t>
  </si>
  <si>
    <t>800231235_HSJP3241144</t>
  </si>
  <si>
    <t>800231235_HSJP3241199</t>
  </si>
  <si>
    <t>800231235_HSJP3241204</t>
  </si>
  <si>
    <t>800231235_HSJP3241234</t>
  </si>
  <si>
    <t>800231235_HSJP3241242</t>
  </si>
  <si>
    <t>800231235_HSJP3241255</t>
  </si>
  <si>
    <t>800231235_HSJP3241258</t>
  </si>
  <si>
    <t>800231235_HSJP3241259</t>
  </si>
  <si>
    <t>800231235_HSJP3241267</t>
  </si>
  <si>
    <t>800231235_HSJP3241274</t>
  </si>
  <si>
    <t>800231235_HSJP3241292</t>
  </si>
  <si>
    <t>800231235_HSJP3241299</t>
  </si>
  <si>
    <t>800231235_HSJP3241308</t>
  </si>
  <si>
    <t>800231235_HSJP3241311</t>
  </si>
  <si>
    <t>800231235_HSJP3241323</t>
  </si>
  <si>
    <t>800231235_HSJP3241330</t>
  </si>
  <si>
    <t>800231235_HSJP3241377</t>
  </si>
  <si>
    <t>800231235_HSJP3241391</t>
  </si>
  <si>
    <t>800231235_HSJP3241450</t>
  </si>
  <si>
    <t>800231235_HSJP3241459</t>
  </si>
  <si>
    <t>800231235_HSJP3241466</t>
  </si>
  <si>
    <t>800231235_HSJP3241473</t>
  </si>
  <si>
    <t>800231235_HSJP3241489</t>
  </si>
  <si>
    <t>800231235_HSJP3241490</t>
  </si>
  <si>
    <t>800231235_HSJP3241512</t>
  </si>
  <si>
    <t>800231235_HSJP3241516</t>
  </si>
  <si>
    <t>800231235_HSJP3241554</t>
  </si>
  <si>
    <t>800231235_HSJP3241557</t>
  </si>
  <si>
    <t>800231235_HSJP3241631</t>
  </si>
  <si>
    <t>800231235_HSJP3241639</t>
  </si>
  <si>
    <t>800231235_HSJP3241658</t>
  </si>
  <si>
    <t>800231235_HSJP3241663</t>
  </si>
  <si>
    <t>800231235_HSJP3241664</t>
  </si>
  <si>
    <t>800231235_HSJP3241712</t>
  </si>
  <si>
    <t>800231235_HSJP3241737</t>
  </si>
  <si>
    <t>800231235_HSJP3241768</t>
  </si>
  <si>
    <t>800231235_HSJP3241774</t>
  </si>
  <si>
    <t>800231235_HSJP3241789</t>
  </si>
  <si>
    <t>800231235_HSJP3241805</t>
  </si>
  <si>
    <t>800231235_HSJP3241823</t>
  </si>
  <si>
    <t>800231235_HSJP3241825</t>
  </si>
  <si>
    <t>800231235_HSJP3241835</t>
  </si>
  <si>
    <t>800231235_HSJP3241836</t>
  </si>
  <si>
    <t>800231235_HSJP3241837</t>
  </si>
  <si>
    <t>800231235_HSJP3241839</t>
  </si>
  <si>
    <t>800231235_HSJP3241846</t>
  </si>
  <si>
    <t>800231235_HSJP3241857</t>
  </si>
  <si>
    <t>800231235_HSJP3241860</t>
  </si>
  <si>
    <t>800231235_HSJP3241862</t>
  </si>
  <si>
    <t>800231235_HSJP3241863</t>
  </si>
  <si>
    <t>800231235_HSJP3241892</t>
  </si>
  <si>
    <t>800231235_HSJP3241895</t>
  </si>
  <si>
    <t>800231235_HSJP3241900</t>
  </si>
  <si>
    <t>800231235_HSJP3241922</t>
  </si>
  <si>
    <t>800231235_HSJP3241955</t>
  </si>
  <si>
    <t>800231235_HSJP3241976</t>
  </si>
  <si>
    <t>800231235_HSJP3242026</t>
  </si>
  <si>
    <t>800231235_HSJP3242046</t>
  </si>
  <si>
    <t>800231235_HSJP3242049</t>
  </si>
  <si>
    <t>800231235_HSJP3242066</t>
  </si>
  <si>
    <t>800231235_HSJP3242071</t>
  </si>
  <si>
    <t>800231235_HSJP3242076</t>
  </si>
  <si>
    <t>800231235_HSJP3242099</t>
  </si>
  <si>
    <t>800231235_HSJP3242117</t>
  </si>
  <si>
    <t>800231235_HSJP3242175</t>
  </si>
  <si>
    <t>800231235_HSJP3242181</t>
  </si>
  <si>
    <t>800231235_HSJP3242207</t>
  </si>
  <si>
    <t>800231235_HSJP3242266</t>
  </si>
  <si>
    <t>800231235_HSJP3242280</t>
  </si>
  <si>
    <t>800231235_HSJP3242320</t>
  </si>
  <si>
    <t>800231235_HSJP3242334</t>
  </si>
  <si>
    <t>800231235_HSJP3242335</t>
  </si>
  <si>
    <t>800231235_HSJP3242340</t>
  </si>
  <si>
    <t>800231235_HSJP3242356</t>
  </si>
  <si>
    <t>800231235_HSJP3242362</t>
  </si>
  <si>
    <t>800231235_HSJP3242485</t>
  </si>
  <si>
    <t>800231235_HSJP3242492</t>
  </si>
  <si>
    <t>800231235_HSJP3242500</t>
  </si>
  <si>
    <t>800231235_HSJP3242508</t>
  </si>
  <si>
    <t>800231235_HSJP3242517</t>
  </si>
  <si>
    <t>800231235_HSJP3242583</t>
  </si>
  <si>
    <t>800231235_HSJP3242586</t>
  </si>
  <si>
    <t>800231235_HSJP3242608</t>
  </si>
  <si>
    <t>800231235_HSJP3242611</t>
  </si>
  <si>
    <t>800231235_HSJP3242621</t>
  </si>
  <si>
    <t>800231235_HSJP3242622</t>
  </si>
  <si>
    <t>800231235_HSJP3242625</t>
  </si>
  <si>
    <t>800231235_HSJP3242628</t>
  </si>
  <si>
    <t>800231235_HSJP3242645</t>
  </si>
  <si>
    <t>800231235_HSJP3242657</t>
  </si>
  <si>
    <t>800231235_HSJP3242666</t>
  </si>
  <si>
    <t>800231235_HSJP3242683</t>
  </si>
  <si>
    <t>800231235_HSJP3242687</t>
  </si>
  <si>
    <t>800231235_HSJP3242701</t>
  </si>
  <si>
    <t>800231235_HSJP3242713</t>
  </si>
  <si>
    <t>800231235_HSJP3242718</t>
  </si>
  <si>
    <t>800231235_HSJP3242721</t>
  </si>
  <si>
    <t>800231235_HSJP3242724</t>
  </si>
  <si>
    <t>800231235_HSJP3242736</t>
  </si>
  <si>
    <t>800231235_HSJP3242748</t>
  </si>
  <si>
    <t>800231235_HSJP3242755</t>
  </si>
  <si>
    <t>800231235_HSJP3242757</t>
  </si>
  <si>
    <t>800231235_HSJP3242759</t>
  </si>
  <si>
    <t>800231235_HSJP3242762</t>
  </si>
  <si>
    <t>800231235_HSJP3242766</t>
  </si>
  <si>
    <t>800231235_HSJP3242767</t>
  </si>
  <si>
    <t>800231235_HSJP3242769</t>
  </si>
  <si>
    <t>800231235_HSJP3242771</t>
  </si>
  <si>
    <t>800231235_HSJP3242774</t>
  </si>
  <si>
    <t>800231235_HSJP3242778</t>
  </si>
  <si>
    <t>800231235_HSJP3242786</t>
  </si>
  <si>
    <t>800231235_HSJP3242854</t>
  </si>
  <si>
    <t>800231235_HSJP3242871</t>
  </si>
  <si>
    <t>800231235_HSJP3242921</t>
  </si>
  <si>
    <t>800231235_HSJP3242929</t>
  </si>
  <si>
    <t>800231235_HSJP3242930</t>
  </si>
  <si>
    <t>800231235_HSJP3242933</t>
  </si>
  <si>
    <t>800231235_HSJP3242957</t>
  </si>
  <si>
    <t>800231235_HSJP3242965</t>
  </si>
  <si>
    <t>800231235_HSJP3242967</t>
  </si>
  <si>
    <t>800231235_HSJP3242970</t>
  </si>
  <si>
    <t>800231235_HSJP3242994</t>
  </si>
  <si>
    <t>800231235_HSJP3243044</t>
  </si>
  <si>
    <t>800231235_HSJP3243073</t>
  </si>
  <si>
    <t>800231235_HSJP3243076</t>
  </si>
  <si>
    <t>800231235_HSJP3243103</t>
  </si>
  <si>
    <t>800231235_HSJP3243111</t>
  </si>
  <si>
    <t>800231235_HSJP3243136</t>
  </si>
  <si>
    <t>800231235_HSJP3243155</t>
  </si>
  <si>
    <t>800231235_HSJP3243165</t>
  </si>
  <si>
    <t>800231235_HSJP3243180</t>
  </si>
  <si>
    <t>800231235_HSJP3243189</t>
  </si>
  <si>
    <t>800231235_HSJP3243197</t>
  </si>
  <si>
    <t>800231235_HSJP3243207</t>
  </si>
  <si>
    <t>800231235_HSJP3243209</t>
  </si>
  <si>
    <t>800231235_HSJP3243210</t>
  </si>
  <si>
    <t>800231235_HSJP3243221</t>
  </si>
  <si>
    <t>800231235_HSJP3243233</t>
  </si>
  <si>
    <t>800231235_HSJP3243247</t>
  </si>
  <si>
    <t>800231235_HSJP3243283</t>
  </si>
  <si>
    <t>800231235_HSJP3243304</t>
  </si>
  <si>
    <t>800231235_HSJP3243324</t>
  </si>
  <si>
    <t>800231235_HSJP3243361</t>
  </si>
  <si>
    <t>800231235_HSJP3243427</t>
  </si>
  <si>
    <t>800231235_HSJP3243442</t>
  </si>
  <si>
    <t>800231235_HSJP3243444</t>
  </si>
  <si>
    <t>800231235_HSJP3243452</t>
  </si>
  <si>
    <t>800231235_HSJP3243468</t>
  </si>
  <si>
    <t>800231235_HSJP3243511</t>
  </si>
  <si>
    <t>800231235_HSJP3243538</t>
  </si>
  <si>
    <t>800231235_HSJP3243547</t>
  </si>
  <si>
    <t>800231235_HSJP3243549</t>
  </si>
  <si>
    <t>800231235_HSJP3243552</t>
  </si>
  <si>
    <t>800231235_HSJP3243555</t>
  </si>
  <si>
    <t>800231235_HSJP3243576</t>
  </si>
  <si>
    <t>800231235_HSJP3243588</t>
  </si>
  <si>
    <t>800231235_HSJP3243616</t>
  </si>
  <si>
    <t>800231235_HSJP3243626</t>
  </si>
  <si>
    <t>800231235_HSJP3243645</t>
  </si>
  <si>
    <t>800231235_HSJP3243646</t>
  </si>
  <si>
    <t>800231235_HSJP3243656</t>
  </si>
  <si>
    <t>800231235_HSJP3243662</t>
  </si>
  <si>
    <t>800231235_HSJP3243667</t>
  </si>
  <si>
    <t>800231235_HSJP3243693</t>
  </si>
  <si>
    <t>800231235_HSJP3243719</t>
  </si>
  <si>
    <t>800231235_HSJP3243733</t>
  </si>
  <si>
    <t>800231235_HSJP3243749</t>
  </si>
  <si>
    <t>800231235_HSJP3243776</t>
  </si>
  <si>
    <t>800231235_HSJP3243782</t>
  </si>
  <si>
    <t>800231235_HSJP3243793</t>
  </si>
  <si>
    <t>800231235_HSJP3243798</t>
  </si>
  <si>
    <t>800231235_HSJP3243802</t>
  </si>
  <si>
    <t>800231235_HSJP3243813</t>
  </si>
  <si>
    <t>800231235_HSJP3243821</t>
  </si>
  <si>
    <t>800231235_HSJP3243889</t>
  </si>
  <si>
    <t>800231235_HSJP3243902</t>
  </si>
  <si>
    <t>800231235_HSJP3243911</t>
  </si>
  <si>
    <t>800231235_HSJP3243955</t>
  </si>
  <si>
    <t>800231235_HSJP3243963</t>
  </si>
  <si>
    <t>800231235_HSJP3243978</t>
  </si>
  <si>
    <t>800231235_HSJP3244054</t>
  </si>
  <si>
    <t>800231235_HSJP3244060</t>
  </si>
  <si>
    <t>800231235_HSJP3244061</t>
  </si>
  <si>
    <t>800231235_HSJP3244114</t>
  </si>
  <si>
    <t>800231235_HSJP3244132</t>
  </si>
  <si>
    <t>800231235_HSJP3244180</t>
  </si>
  <si>
    <t>800231235_HSJP3244181</t>
  </si>
  <si>
    <t>800231235_HSJP3244190</t>
  </si>
  <si>
    <t>800231235_HSJP3244201</t>
  </si>
  <si>
    <t>800231235_HSJP3244238</t>
  </si>
  <si>
    <t>800231235_HSJP3244241</t>
  </si>
  <si>
    <t>800231235_HSJP3244248</t>
  </si>
  <si>
    <t>800231235_HSJP3244304</t>
  </si>
  <si>
    <t>800231235_HSJP3244307</t>
  </si>
  <si>
    <t>800231235_HSJP3244332</t>
  </si>
  <si>
    <t>800231235_HSJP3244341</t>
  </si>
  <si>
    <t>800231235_HSJP3244350</t>
  </si>
  <si>
    <t>800231235_HSJP3244363</t>
  </si>
  <si>
    <t>800231235_HSJP3244365</t>
  </si>
  <si>
    <t>800231235_HSJP3244370</t>
  </si>
  <si>
    <t>800231235_HSJP3244371</t>
  </si>
  <si>
    <t>800231235_HSJP3244377</t>
  </si>
  <si>
    <t>800231235_HSJP3244390</t>
  </si>
  <si>
    <t>800231235_HSJP3244453</t>
  </si>
  <si>
    <t>800231235_HSJP3244466</t>
  </si>
  <si>
    <t>800231235_HSJP3244491</t>
  </si>
  <si>
    <t>800231235_HSJP3244499</t>
  </si>
  <si>
    <t>800231235_HSJP3244505</t>
  </si>
  <si>
    <t>800231235_HSJP3244528</t>
  </si>
  <si>
    <t>800231235_HSJP3244537</t>
  </si>
  <si>
    <t>800231235_HSJP3244569</t>
  </si>
  <si>
    <t>800231235_HSJP3244592</t>
  </si>
  <si>
    <t>800231235_HSJP3244594</t>
  </si>
  <si>
    <t>800231235_HSJP3244636</t>
  </si>
  <si>
    <t>800231235_HSJP3244662</t>
  </si>
  <si>
    <t>800231235_HSJP3244669</t>
  </si>
  <si>
    <t>800231235_HSJP3244677</t>
  </si>
  <si>
    <t>800231235_HSJP3244687</t>
  </si>
  <si>
    <t>800231235_HSJP3244697</t>
  </si>
  <si>
    <t>800231235_HSJP3244708</t>
  </si>
  <si>
    <t>800231235_HSJP3244717</t>
  </si>
  <si>
    <t>800231235_HSJP3244721</t>
  </si>
  <si>
    <t>800231235_HSJP3244722</t>
  </si>
  <si>
    <t>800231235_HSJP3244730</t>
  </si>
  <si>
    <t>800231235_HSJP3244754</t>
  </si>
  <si>
    <t>800231235_HSJP3244755</t>
  </si>
  <si>
    <t>800231235_HSJP3244758</t>
  </si>
  <si>
    <t>800231235_HSJP3244760</t>
  </si>
  <si>
    <t>800231235_HSJP3244775</t>
  </si>
  <si>
    <t>800231235_HSJP3244791</t>
  </si>
  <si>
    <t>800231235_HSJP3244796</t>
  </si>
  <si>
    <t>800231235_HSJP3244828</t>
  </si>
  <si>
    <t>800231235_HSJP3244832</t>
  </si>
  <si>
    <t>800231235_HSJP3244847</t>
  </si>
  <si>
    <t>800231235_HSJP3244857</t>
  </si>
  <si>
    <t>800231235_HSJP3244864</t>
  </si>
  <si>
    <t>800231235_HSJP3244871</t>
  </si>
  <si>
    <t>800231235_HSJP3245049</t>
  </si>
  <si>
    <t>800231235_HSJP3245050</t>
  </si>
  <si>
    <t>800231235_HSJP3245121</t>
  </si>
  <si>
    <t>800231235_HSJP3245134</t>
  </si>
  <si>
    <t>800231235_HSJP3245202</t>
  </si>
  <si>
    <t>800231235_HSJP3245212</t>
  </si>
  <si>
    <t>800231235_HSJP3245231</t>
  </si>
  <si>
    <t>800231235_HSJP3245252</t>
  </si>
  <si>
    <t>800231235_HSJP3245258</t>
  </si>
  <si>
    <t>800231235_HSJP3245291</t>
  </si>
  <si>
    <t>800231235_HSJP3245311</t>
  </si>
  <si>
    <t>800231235_HSJP3245322</t>
  </si>
  <si>
    <t>800231235_HSJP3245360</t>
  </si>
  <si>
    <t>800231235_HSJP3245386</t>
  </si>
  <si>
    <t>800231235_HSJP3245392</t>
  </si>
  <si>
    <t>800231235_HSJP3245443</t>
  </si>
  <si>
    <t>800231235_HSJP3245447</t>
  </si>
  <si>
    <t>800231235_HSJP3245467</t>
  </si>
  <si>
    <t>800231235_HSJP3245489</t>
  </si>
  <si>
    <t>800231235_HSJP3245495</t>
  </si>
  <si>
    <t>800231235_HSJP3245500</t>
  </si>
  <si>
    <t>800231235_HSJP3245507</t>
  </si>
  <si>
    <t>800231235_HSJP3245523</t>
  </si>
  <si>
    <t>800231235_HSJP3245555</t>
  </si>
  <si>
    <t>800231235_HSJP3245558</t>
  </si>
  <si>
    <t>800231235_HSJP3245563</t>
  </si>
  <si>
    <t>800231235_HSJP3245571</t>
  </si>
  <si>
    <t>800231235_HSJP3245591</t>
  </si>
  <si>
    <t>800231235_HSJP3245599</t>
  </si>
  <si>
    <t>800231235_HSJP3245603</t>
  </si>
  <si>
    <t>800231235_HSJP3245617</t>
  </si>
  <si>
    <t>800231235_HSJP3245627</t>
  </si>
  <si>
    <t>800231235_HSJP3245632</t>
  </si>
  <si>
    <t>800231235_HSJP3245637</t>
  </si>
  <si>
    <t>800231235_HSJP3245645</t>
  </si>
  <si>
    <t>800231235_HSJP3245654</t>
  </si>
  <si>
    <t>800231235_HSJP3245658</t>
  </si>
  <si>
    <t>800231235_HSJP3245666</t>
  </si>
  <si>
    <t>800231235_HSJP3245697</t>
  </si>
  <si>
    <t>800231235_HSJP3245706</t>
  </si>
  <si>
    <t>800231235_HSJP3245724</t>
  </si>
  <si>
    <t>800231235_HSJP3245782</t>
  </si>
  <si>
    <t>800231235_HSJP3245784</t>
  </si>
  <si>
    <t>800231235_HSJP3245793</t>
  </si>
  <si>
    <t>800231235_HSJP3245797</t>
  </si>
  <si>
    <t>800231235_HSJP3245846</t>
  </si>
  <si>
    <t>800231235_HSJP3245868</t>
  </si>
  <si>
    <t>800231235_HSJP3245878</t>
  </si>
  <si>
    <t>800231235_HSJP3245916</t>
  </si>
  <si>
    <t>800231235_HSJP3245918</t>
  </si>
  <si>
    <t>800231235_HSJP3245928</t>
  </si>
  <si>
    <t>800231235_HSJP3245952</t>
  </si>
  <si>
    <t>800231235_HSJP3245959</t>
  </si>
  <si>
    <t>800231235_HSJP3245963</t>
  </si>
  <si>
    <t>800231235_HSJP3246037</t>
  </si>
  <si>
    <t>800231235_HSJP3246096</t>
  </si>
  <si>
    <t>800231235_HSJP3246112</t>
  </si>
  <si>
    <t>800231235_HSJP3246116</t>
  </si>
  <si>
    <t>800231235_HSJP3246120</t>
  </si>
  <si>
    <t>800231235_HSJP3246125</t>
  </si>
  <si>
    <t>800231235_HSJP3246148</t>
  </si>
  <si>
    <t>800231235_HSJP3246150</t>
  </si>
  <si>
    <t>800231235_HSJP3246164</t>
  </si>
  <si>
    <t>800231235_HSJP3246276</t>
  </si>
  <si>
    <t>800231235_HSJP3246285</t>
  </si>
  <si>
    <t>800231235_HSJP3246299</t>
  </si>
  <si>
    <t>800231235_HSJP3246313</t>
  </si>
  <si>
    <t>800231235_HSJP3246325</t>
  </si>
  <si>
    <t>800231235_HSJP3246328</t>
  </si>
  <si>
    <t>800231235_HSJP3246375</t>
  </si>
  <si>
    <t>800231235_HSJP3246382</t>
  </si>
  <si>
    <t>800231235_HSJP3246405</t>
  </si>
  <si>
    <t>800231235_HSJP3246418</t>
  </si>
  <si>
    <t>800231235_HSJP3246440</t>
  </si>
  <si>
    <t>800231235_HSJP3246451</t>
  </si>
  <si>
    <t>800231235_HSJP3246461</t>
  </si>
  <si>
    <t>800231235_HSJP3246463</t>
  </si>
  <si>
    <t>800231235_HSJP3246476</t>
  </si>
  <si>
    <t>800231235_HSJP3246487</t>
  </si>
  <si>
    <t>800231235_HSJP3246492</t>
  </si>
  <si>
    <t>800231235_HSJP3246503</t>
  </si>
  <si>
    <t>800231235_HSJP3246527</t>
  </si>
  <si>
    <t>800231235_HSJP3246549</t>
  </si>
  <si>
    <t>800231235_HSJP3246554</t>
  </si>
  <si>
    <t>800231235_HSJP3246557</t>
  </si>
  <si>
    <t>800231235_HSJP3246584</t>
  </si>
  <si>
    <t>800231235_HSJP3246622</t>
  </si>
  <si>
    <t>800231235_HSJP3246627</t>
  </si>
  <si>
    <t>800231235_HSJP3246662</t>
  </si>
  <si>
    <t>800231235_HSJP3246669</t>
  </si>
  <si>
    <t>800231235_HSJP3246755</t>
  </si>
  <si>
    <t>800231235_HSJP3246781</t>
  </si>
  <si>
    <t>800231235_HSJP3246784</t>
  </si>
  <si>
    <t>800231235_HSJP3246828</t>
  </si>
  <si>
    <t>800231235_HSJP3246855</t>
  </si>
  <si>
    <t>800231235_HSJP3246860</t>
  </si>
  <si>
    <t>800231235_HSJP3246873</t>
  </si>
  <si>
    <t>800231235_HSJP3246908</t>
  </si>
  <si>
    <t>800231235_HSJP3246934</t>
  </si>
  <si>
    <t>800231235_HSJP3246964</t>
  </si>
  <si>
    <t>800231235_HSJP3246965</t>
  </si>
  <si>
    <t>800231235_HSJP3246982</t>
  </si>
  <si>
    <t>800231235_HSJP3246995</t>
  </si>
  <si>
    <t>800231235_HSJP3247002</t>
  </si>
  <si>
    <t>800231235_HSJP3247016</t>
  </si>
  <si>
    <t>800231235_HSJP3247025</t>
  </si>
  <si>
    <t>800231235_HSJP3247035</t>
  </si>
  <si>
    <t>800231235_HSJP3247056</t>
  </si>
  <si>
    <t>800231235_HSJP3247066</t>
  </si>
  <si>
    <t>800231235_HSJP3247073</t>
  </si>
  <si>
    <t>800231235_HSJP3247082</t>
  </si>
  <si>
    <t>800231235_HSJP3247089</t>
  </si>
  <si>
    <t>800231235_HSJP3247096</t>
  </si>
  <si>
    <t>800231235_HSJP3247123</t>
  </si>
  <si>
    <t>800231235_HSJP3247132</t>
  </si>
  <si>
    <t>800231235_HSJP3247213</t>
  </si>
  <si>
    <t>800231235_HSJP3247251</t>
  </si>
  <si>
    <t>800231235_HSJP3247353</t>
  </si>
  <si>
    <t>800231235_HSJP3247363</t>
  </si>
  <si>
    <t>800231235_HSJP3247371</t>
  </si>
  <si>
    <t>800231235_HSJP3247377</t>
  </si>
  <si>
    <t>800231235_HSJP3247380</t>
  </si>
  <si>
    <t>800231235_HSJP3247388</t>
  </si>
  <si>
    <t>800231235_HSJP3247412</t>
  </si>
  <si>
    <t>800231235_HSJP3247431</t>
  </si>
  <si>
    <t>800231235_HSJP3247433</t>
  </si>
  <si>
    <t>800231235_HSJP3247456</t>
  </si>
  <si>
    <t>800231235_HSJP3247463</t>
  </si>
  <si>
    <t>800231235_HSJP3247486</t>
  </si>
  <si>
    <t>800231235_HSJP3247491</t>
  </si>
  <si>
    <t>800231235_HSJP3247548</t>
  </si>
  <si>
    <t>800231235_HSJP3247575</t>
  </si>
  <si>
    <t>800231235_HSJP3247599</t>
  </si>
  <si>
    <t>800231235_HSJP3247635</t>
  </si>
  <si>
    <t>800231235_HSJP3247643</t>
  </si>
  <si>
    <t>800231235_HSJP3247662</t>
  </si>
  <si>
    <t>800231235_HSJP3247669</t>
  </si>
  <si>
    <t>800231235_HSJP3247694</t>
  </si>
  <si>
    <t>800231235_HSJP3247709</t>
  </si>
  <si>
    <t>800231235_HSJP3247740</t>
  </si>
  <si>
    <t>800231235_HSJP3247845</t>
  </si>
  <si>
    <t>800231235_HSJP3247868</t>
  </si>
  <si>
    <t>800231235_HSJP3247873</t>
  </si>
  <si>
    <t>800231235_HSJP3247874</t>
  </si>
  <si>
    <t>800231235_HSJP3247883</t>
  </si>
  <si>
    <t>800231235_HSJP3247895</t>
  </si>
  <si>
    <t>800231235_HSJP3247911</t>
  </si>
  <si>
    <t>800231235_HSJP3247951</t>
  </si>
  <si>
    <t>800231235_HSJP3247989</t>
  </si>
  <si>
    <t>800231235_HSJP3248005</t>
  </si>
  <si>
    <t>800231235_HSJP3248083</t>
  </si>
  <si>
    <t>800231235_HSJP3248087</t>
  </si>
  <si>
    <t>800231235_HSJP3248105</t>
  </si>
  <si>
    <t>800231235_HSJP3248108</t>
  </si>
  <si>
    <t>800231235_HSJP3248114</t>
  </si>
  <si>
    <t>800231235_HSJP3248147</t>
  </si>
  <si>
    <t>800231235_HSJP3248161</t>
  </si>
  <si>
    <t>800231235_HSJP3248228</t>
  </si>
  <si>
    <t>800231235_HSJP3248253</t>
  </si>
  <si>
    <t>800231235_HSJP3248261</t>
  </si>
  <si>
    <t>800231235_HSJP3248303</t>
  </si>
  <si>
    <t>800231235_HSJP3248321</t>
  </si>
  <si>
    <t>800231235_HSJP3248325</t>
  </si>
  <si>
    <t>800231235_HSJP3248329</t>
  </si>
  <si>
    <t>800231235_HSJP3248338</t>
  </si>
  <si>
    <t>800231235_HSJP3248344</t>
  </si>
  <si>
    <t>800231235_HSJP3248360</t>
  </si>
  <si>
    <t>800231235_HSJP3248369</t>
  </si>
  <si>
    <t>800231235_HSJP3248375</t>
  </si>
  <si>
    <t>800231235_HSJP3248380</t>
  </si>
  <si>
    <t>800231235_HSJP3248391</t>
  </si>
  <si>
    <t>800231235_HSJP3248402</t>
  </si>
  <si>
    <t>800231235_HSJP3248404</t>
  </si>
  <si>
    <t>800231235_HSJP3248423</t>
  </si>
  <si>
    <t>800231235_HSJP3248430</t>
  </si>
  <si>
    <t>800231235_HSJP3248465</t>
  </si>
  <si>
    <t>800231235_HSJP3248466</t>
  </si>
  <si>
    <t>800231235_HSJP3248523</t>
  </si>
  <si>
    <t>800231235_HSJP3248526</t>
  </si>
  <si>
    <t>800231235_HSJP3248540</t>
  </si>
  <si>
    <t>800231235_HSJP3248541</t>
  </si>
  <si>
    <t>800231235_HSJP3248561</t>
  </si>
  <si>
    <t>800231235_HSJP3248586</t>
  </si>
  <si>
    <t>800231235_HSJP3248626</t>
  </si>
  <si>
    <t>800231235_HSJP3248630</t>
  </si>
  <si>
    <t>800231235_HSJP3248669</t>
  </si>
  <si>
    <t>800231235_HSJP3248684</t>
  </si>
  <si>
    <t>800231235_HSJP3248733</t>
  </si>
  <si>
    <t>800231235_HSJP3248758</t>
  </si>
  <si>
    <t>800231235_HSJP3248783</t>
  </si>
  <si>
    <t>800231235_HSJP3248785</t>
  </si>
  <si>
    <t>800231235_HSJP3248799</t>
  </si>
  <si>
    <t>800231235_HSJP3248802</t>
  </si>
  <si>
    <t>800231235_HSJP3248818</t>
  </si>
  <si>
    <t>800231235_HSJP3248847</t>
  </si>
  <si>
    <t>800231235_HSJP3248872</t>
  </si>
  <si>
    <t>800231235_HSJP3248878</t>
  </si>
  <si>
    <t>800231235_HSJP3248882</t>
  </si>
  <si>
    <t>800231235_HSJP3248886</t>
  </si>
  <si>
    <t>800231235_HSJP3248899</t>
  </si>
  <si>
    <t>800231235_HSJP3248902</t>
  </si>
  <si>
    <t>800231235_HSJP3248912</t>
  </si>
  <si>
    <t>800231235_HSJP3249014</t>
  </si>
  <si>
    <t>800231235_HSJP3249026</t>
  </si>
  <si>
    <t>800231235_HSJP3249027</t>
  </si>
  <si>
    <t>800231235_HSJP3249041</t>
  </si>
  <si>
    <t>800231235_HSJP3249044</t>
  </si>
  <si>
    <t>800231235_HSJP3249056</t>
  </si>
  <si>
    <t>800231235_HSJP3249079</t>
  </si>
  <si>
    <t>800231235_HSJP3249082</t>
  </si>
  <si>
    <t>800231235_HSJP3249084</t>
  </si>
  <si>
    <t>800231235_HSJP3249096</t>
  </si>
  <si>
    <t>800231235_HSJP3249101</t>
  </si>
  <si>
    <t>800231235_HSJP3249119</t>
  </si>
  <si>
    <t>800231235_HSJP3249137</t>
  </si>
  <si>
    <t>800231235_HSJP3249139</t>
  </si>
  <si>
    <t>800231235_HSJP3249157</t>
  </si>
  <si>
    <t>800231235_HSJP3249176</t>
  </si>
  <si>
    <t>800231235_HSJP3249191</t>
  </si>
  <si>
    <t>800231235_HSJP3249201</t>
  </si>
  <si>
    <t>800231235_HSJP3249269</t>
  </si>
  <si>
    <t>800231235_HSJP3249280</t>
  </si>
  <si>
    <t>800231235_HSJP3249282</t>
  </si>
  <si>
    <t>800231235_HSJP3249323</t>
  </si>
  <si>
    <t>800231235_HSJP3249395</t>
  </si>
  <si>
    <t>800231235_HSJP3249411</t>
  </si>
  <si>
    <t>800231235_HSJP3249423</t>
  </si>
  <si>
    <t>800231235_HSJP3249458</t>
  </si>
  <si>
    <t>800231235_HSJP3249478</t>
  </si>
  <si>
    <t>800231235_HSJP3249488</t>
  </si>
  <si>
    <t>800231235_HSJP3249492</t>
  </si>
  <si>
    <t>800231235_HSJP3249500</t>
  </si>
  <si>
    <t>800231235_HSJP3249515</t>
  </si>
  <si>
    <t>800231235_HSJP3249532</t>
  </si>
  <si>
    <t>800231235_HSJP3249542</t>
  </si>
  <si>
    <t>800231235_HSJP3249594</t>
  </si>
  <si>
    <t>800231235_HSJP3249601</t>
  </si>
  <si>
    <t>800231235_HSJP3249607</t>
  </si>
  <si>
    <t>800231235_HSJP3249609</t>
  </si>
  <si>
    <t>800231235_HSJP3249622</t>
  </si>
  <si>
    <t>800231235_HSJP3249624</t>
  </si>
  <si>
    <t>800231235_HSJP3249646</t>
  </si>
  <si>
    <t>800231235_HSJP3249649</t>
  </si>
  <si>
    <t>800231235_HSJP3249651</t>
  </si>
  <si>
    <t>800231235_HSJP3249665</t>
  </si>
  <si>
    <t>800231235_HSJP3249668</t>
  </si>
  <si>
    <t>800231235_HSJP3249671</t>
  </si>
  <si>
    <t>800231235_HSJP3249702</t>
  </si>
  <si>
    <t>800231235_HSJP3249706</t>
  </si>
  <si>
    <t>800231235_HSJP3249708</t>
  </si>
  <si>
    <t>800231235_HSJP3249718</t>
  </si>
  <si>
    <t>800231235_HSJP3249719</t>
  </si>
  <si>
    <t>800231235_HSJP3249724</t>
  </si>
  <si>
    <t>800231235_HSJP3249739</t>
  </si>
  <si>
    <t>800231235_HSJP3249741</t>
  </si>
  <si>
    <t>800231235_HSJP3249742</t>
  </si>
  <si>
    <t>800231235_HSJP3249743</t>
  </si>
  <si>
    <t>800231235_HSJP3249751</t>
  </si>
  <si>
    <t>800231235_HSJP3249758</t>
  </si>
  <si>
    <t>800231235_HSJP3249761</t>
  </si>
  <si>
    <t>800231235_HSJP3249764</t>
  </si>
  <si>
    <t>800231235_HSJP3249771</t>
  </si>
  <si>
    <t>800231235_HSJP3249783</t>
  </si>
  <si>
    <t>800231235_HSJP3249785</t>
  </si>
  <si>
    <t>800231235_HSJP3249832</t>
  </si>
  <si>
    <t>800231235_HSJP3249845</t>
  </si>
  <si>
    <t>800231235_HSJP3249849</t>
  </si>
  <si>
    <t>800231235_HSJP3249850</t>
  </si>
  <si>
    <t>800231235_HSJP3249851</t>
  </si>
  <si>
    <t>800231235_HSJP3249863</t>
  </si>
  <si>
    <t>800231235_HSJP3249871</t>
  </si>
  <si>
    <t>800231235_HSJP3249876</t>
  </si>
  <si>
    <t>800231235_HSJP3249890</t>
  </si>
  <si>
    <t>800231235_HSJP3249925</t>
  </si>
  <si>
    <t>800231235_HSJP3249931</t>
  </si>
  <si>
    <t>800231235_HSJP3249990</t>
  </si>
  <si>
    <t>800231235_HSJP3249999</t>
  </si>
  <si>
    <t>800231235_HSJP3250022</t>
  </si>
  <si>
    <t>800231235_HSJP3250024</t>
  </si>
  <si>
    <t>800231235_HSJP3250025</t>
  </si>
  <si>
    <t>800231235_HSJP3250029</t>
  </si>
  <si>
    <t>800231235_HSJP3250032</t>
  </si>
  <si>
    <t>800231235_HSJP3250046</t>
  </si>
  <si>
    <t>800231235_HSJP3250078</t>
  </si>
  <si>
    <t>800231235_HSJP3250079</t>
  </si>
  <si>
    <t>800231235_HSJP3250080</t>
  </si>
  <si>
    <t>800231235_HSJP3250083</t>
  </si>
  <si>
    <t>800231235_HSJP3250096</t>
  </si>
  <si>
    <t>800231235_HSJP3250106</t>
  </si>
  <si>
    <t>800231235_HSJP3250150</t>
  </si>
  <si>
    <t>800231235_HSJP3250170</t>
  </si>
  <si>
    <t>800231235_HSJP3250212</t>
  </si>
  <si>
    <t>800231235_HSJP3250234</t>
  </si>
  <si>
    <t>800231235_HSJP3250241</t>
  </si>
  <si>
    <t>800231235_HSJP3250343</t>
  </si>
  <si>
    <t>800231235_HSJP3250354</t>
  </si>
  <si>
    <t>800231235_HSJP3250360</t>
  </si>
  <si>
    <t>800231235_HSJP3250372</t>
  </si>
  <si>
    <t>800231235_HSJP3250433</t>
  </si>
  <si>
    <t>800231235_HSJP3250456</t>
  </si>
  <si>
    <t>800231235_HSJP3250460</t>
  </si>
  <si>
    <t>800231235_HSJP3250461</t>
  </si>
  <si>
    <t>800231235_HSJP3250493</t>
  </si>
  <si>
    <t>800231235_HSJP3250496</t>
  </si>
  <si>
    <t>800231235_HSJP3250544</t>
  </si>
  <si>
    <t>800231235_HSJP3250552</t>
  </si>
  <si>
    <t>800231235_HSJP3250579</t>
  </si>
  <si>
    <t>800231235_HSJP3250585</t>
  </si>
  <si>
    <t>800231235_HSJP3250589</t>
  </si>
  <si>
    <t>800231235_HSJP3250613</t>
  </si>
  <si>
    <t>800231235_HSJP3250624</t>
  </si>
  <si>
    <t>800231235_HSJP3250641</t>
  </si>
  <si>
    <t>800231235_HSJP3250646</t>
  </si>
  <si>
    <t>800231235_HSJP3250655</t>
  </si>
  <si>
    <t>800231235_HSJP3250688</t>
  </si>
  <si>
    <t>800231235_HSJP3250728</t>
  </si>
  <si>
    <t>800231235_HSJP3250823</t>
  </si>
  <si>
    <t>800231235_HSJP3250830</t>
  </si>
  <si>
    <t>800231235_HSJP3250848</t>
  </si>
  <si>
    <t>800231235_HSJP3250855</t>
  </si>
  <si>
    <t>800231235_HSJP3250888</t>
  </si>
  <si>
    <t>800231235_HSJP3250928</t>
  </si>
  <si>
    <t>800231235_HSJP3250946</t>
  </si>
  <si>
    <t>800231235_HSJP3250996</t>
  </si>
  <si>
    <t>800231235_HSJP3251039</t>
  </si>
  <si>
    <t>800231235_HSJP3251127</t>
  </si>
  <si>
    <t>800231235_HSJP3251175</t>
  </si>
  <si>
    <t>800231235_HSJP3251249</t>
  </si>
  <si>
    <t>800231235_HSJP3251273</t>
  </si>
  <si>
    <t>800231235_HSJP3251314</t>
  </si>
  <si>
    <t>800231235_HSJP3251322</t>
  </si>
  <si>
    <t>800231235_HSJP3251323</t>
  </si>
  <si>
    <t>800231235_HSJP3251328</t>
  </si>
  <si>
    <t>800231235_HSJP3251333</t>
  </si>
  <si>
    <t>800231235_HSJP3251342</t>
  </si>
  <si>
    <t>800231235_HSJP3251352</t>
  </si>
  <si>
    <t>800231235_HSJP3251359</t>
  </si>
  <si>
    <t>800231235_HSJP3251380</t>
  </si>
  <si>
    <t>800231235_HSJP3251399</t>
  </si>
  <si>
    <t>800231235_HSJP3251421</t>
  </si>
  <si>
    <t>800231235_HSJP3251436</t>
  </si>
  <si>
    <t>800231235_HSJP3251440</t>
  </si>
  <si>
    <t>800231235_HSJP3251444</t>
  </si>
  <si>
    <t>800231235_HSJP3251470</t>
  </si>
  <si>
    <t>800231235_HSJP3251484</t>
  </si>
  <si>
    <t>800231235_HSJP3251498</t>
  </si>
  <si>
    <t>800231235_HSJP3251515</t>
  </si>
  <si>
    <t>800231235_HSJP3251520</t>
  </si>
  <si>
    <t>800231235_HSJP3251522</t>
  </si>
  <si>
    <t>800231235_HSJP3251584</t>
  </si>
  <si>
    <t>800231235_HSJP3251586</t>
  </si>
  <si>
    <t>800231235_HSJP3251592</t>
  </si>
  <si>
    <t>800231235_HSJP3251646</t>
  </si>
  <si>
    <t>800231235_HSJP3251658</t>
  </si>
  <si>
    <t>800231235_HSJP3251671</t>
  </si>
  <si>
    <t>800231235_HSJP3251676</t>
  </si>
  <si>
    <t>800231235_HSJP3251700</t>
  </si>
  <si>
    <t>800231235_HSJP3251705</t>
  </si>
  <si>
    <t>800231235_HSJP3251723</t>
  </si>
  <si>
    <t>800231235_HSJP3251728</t>
  </si>
  <si>
    <t>800231235_HSJP3251729</t>
  </si>
  <si>
    <t>800231235_HSJP3251750</t>
  </si>
  <si>
    <t>800231235_HSJP3251822</t>
  </si>
  <si>
    <t>800231235_HSJP3251838</t>
  </si>
  <si>
    <t>800231235_HSJP3251849</t>
  </si>
  <si>
    <t>800231235_HSJP3251870</t>
  </si>
  <si>
    <t>800231235_HSJP3251891</t>
  </si>
  <si>
    <t>800231235_HSJP3251970</t>
  </si>
  <si>
    <t>800231235_HSJP3251977</t>
  </si>
  <si>
    <t>800231235_HSJP3251978</t>
  </si>
  <si>
    <t>800231235_HSJP3251993</t>
  </si>
  <si>
    <t>800231235_HSJP3252019</t>
  </si>
  <si>
    <t>800231235_HSJP3252060</t>
  </si>
  <si>
    <t>800231235_HSJP3252066</t>
  </si>
  <si>
    <t>800231235_HSJP3252100</t>
  </si>
  <si>
    <t>800231235_HSJP3252119</t>
  </si>
  <si>
    <t>800231235_HSJP3252127</t>
  </si>
  <si>
    <t>800231235_HSJP3252136</t>
  </si>
  <si>
    <t>800231235_HSJP3252163</t>
  </si>
  <si>
    <t>800231235_HSJP3252169</t>
  </si>
  <si>
    <t>800231235_HSJP3252237</t>
  </si>
  <si>
    <t>800231235_HSJP3252238</t>
  </si>
  <si>
    <t>800231235_HSJP3252243</t>
  </si>
  <si>
    <t>800231235_HSJP3252245</t>
  </si>
  <si>
    <t>800231235_HSJP3252270</t>
  </si>
  <si>
    <t>800231235_HSJP3252281</t>
  </si>
  <si>
    <t>800231235_HSJP3252291</t>
  </si>
  <si>
    <t>800231235_HSJP3252292</t>
  </si>
  <si>
    <t>800231235_HSJP3252296</t>
  </si>
  <si>
    <t>800231235_HSJP3252302</t>
  </si>
  <si>
    <t>800231235_HSJP3252361</t>
  </si>
  <si>
    <t>800231235_HSJP3252382</t>
  </si>
  <si>
    <t>800231235_HSJP3252390</t>
  </si>
  <si>
    <t>800231235_HSJP3252424</t>
  </si>
  <si>
    <t>800231235_HSJP3252433</t>
  </si>
  <si>
    <t>800231235_HSJP3252437</t>
  </si>
  <si>
    <t>800231235_HSJP3252465</t>
  </si>
  <si>
    <t>800231235_HSJP3252469</t>
  </si>
  <si>
    <t>800231235_HSJP3252479</t>
  </si>
  <si>
    <t>800231235_HSJP3252481</t>
  </si>
  <si>
    <t>800231235_HSJP3252507</t>
  </si>
  <si>
    <t>800231235_HSJP3252510</t>
  </si>
  <si>
    <t>800231235_HSJP3252572</t>
  </si>
  <si>
    <t>800231235_HSJP3252575</t>
  </si>
  <si>
    <t>800231235_HSJP3252595</t>
  </si>
  <si>
    <t>800231235_HSJP3252596</t>
  </si>
  <si>
    <t>800231235_HSJP3252603</t>
  </si>
  <si>
    <t>800231235_HSJP3252613</t>
  </si>
  <si>
    <t>800231235_HSJP3252645</t>
  </si>
  <si>
    <t>800231235_HSJP3252701</t>
  </si>
  <si>
    <t>800231235_HSJP3252726</t>
  </si>
  <si>
    <t>800231235_HSJP3252740</t>
  </si>
  <si>
    <t>800231235_HSJP3252819</t>
  </si>
  <si>
    <t>800231235_HSJP3252830</t>
  </si>
  <si>
    <t>800231235_HSJP3252835</t>
  </si>
  <si>
    <t>800231235_HSJP3252842</t>
  </si>
  <si>
    <t>800231235_HSJP3252894</t>
  </si>
  <si>
    <t>800231235_HSJP3252902</t>
  </si>
  <si>
    <t>800231235_HSJP3252928</t>
  </si>
  <si>
    <t>800231235_HSJP3252933</t>
  </si>
  <si>
    <t>800231235_HSJP3252934</t>
  </si>
  <si>
    <t>800231235_HSJP3252935</t>
  </si>
  <si>
    <t>800231235_HSJP3252946</t>
  </si>
  <si>
    <t>800231235_HSJP3252952</t>
  </si>
  <si>
    <t>800231235_HSJP3252956</t>
  </si>
  <si>
    <t>800231235_HSJP3252962</t>
  </si>
  <si>
    <t>800231235_HSJP3252968</t>
  </si>
  <si>
    <t>800231235_HSJP3252977</t>
  </si>
  <si>
    <t>800231235_HSJP3252986</t>
  </si>
  <si>
    <t>800231235_HSJP3252987</t>
  </si>
  <si>
    <t>800231235_HSJP3253010</t>
  </si>
  <si>
    <t>800231235_HSJP3253023</t>
  </si>
  <si>
    <t>800231235_HSJP3253044</t>
  </si>
  <si>
    <t>800231235_HSJP3253052</t>
  </si>
  <si>
    <t>800231235_HSJP3253057</t>
  </si>
  <si>
    <t>800231235_HSJP3253060</t>
  </si>
  <si>
    <t>800231235_HSJP3253062</t>
  </si>
  <si>
    <t>800231235_HSJP3253066</t>
  </si>
  <si>
    <t>800231235_HSJP3253067</t>
  </si>
  <si>
    <t>800231235_HSJP3253072</t>
  </si>
  <si>
    <t>800231235_HSJP3253092</t>
  </si>
  <si>
    <t>800231235_HSJP3253143</t>
  </si>
  <si>
    <t>800231235_HSJP3253156</t>
  </si>
  <si>
    <t>800231235_HSJP3253164</t>
  </si>
  <si>
    <t>800231235_HSJP3253168</t>
  </si>
  <si>
    <t>800231235_HSJP3253185</t>
  </si>
  <si>
    <t>800231235_HSJP3253191</t>
  </si>
  <si>
    <t>800231235_HSJP3253211</t>
  </si>
  <si>
    <t>800231235_HSJP3253234</t>
  </si>
  <si>
    <t>800231235_HSJP3253257</t>
  </si>
  <si>
    <t>800231235_HSJP3253264</t>
  </si>
  <si>
    <t>800231235_HSJP3253274</t>
  </si>
  <si>
    <t>800231235_HSJP3253276</t>
  </si>
  <si>
    <t>800231235_HSJP3253308</t>
  </si>
  <si>
    <t>800231235_HSJP3253319</t>
  </si>
  <si>
    <t>800231235_HSJP3253385</t>
  </si>
  <si>
    <t>800231235_HSJP3253394</t>
  </si>
  <si>
    <t>800231235_HSJP3253395</t>
  </si>
  <si>
    <t>800231235_HSJP3253402</t>
  </si>
  <si>
    <t>800231235_HSJP3253403</t>
  </si>
  <si>
    <t>800231235_HSJP3253407</t>
  </si>
  <si>
    <t>800231235_HSJP3253421</t>
  </si>
  <si>
    <t>800231235_HSJP3253448</t>
  </si>
  <si>
    <t>800231235_HSJP3253483</t>
  </si>
  <si>
    <t>800231235_HSJP3253491</t>
  </si>
  <si>
    <t>800231235_HSJP3253510</t>
  </si>
  <si>
    <t>800231235_HSJP3253512</t>
  </si>
  <si>
    <t>800231235_HSJP3253536</t>
  </si>
  <si>
    <t>800231235_HSJP3253608</t>
  </si>
  <si>
    <t>800231235_HSJP3253614</t>
  </si>
  <si>
    <t>800231235_HSJP3253638</t>
  </si>
  <si>
    <t>800231235_HSJP3253680</t>
  </si>
  <si>
    <t>800231235_HSJP3253698</t>
  </si>
  <si>
    <t>800231235_HSJP3253731</t>
  </si>
  <si>
    <t>800231235_HSJP3253750</t>
  </si>
  <si>
    <t>800231235_HSJP3253770</t>
  </si>
  <si>
    <t>800231235_HSJP3253821</t>
  </si>
  <si>
    <t>800231235_HSJP3253868</t>
  </si>
  <si>
    <t>800231235_HSJP3253872</t>
  </si>
  <si>
    <t>800231235_HSJP3253896</t>
  </si>
  <si>
    <t>800231235_HSJP3253942</t>
  </si>
  <si>
    <t>800231235_HSJP3253956</t>
  </si>
  <si>
    <t>800231235_HSJP3253971</t>
  </si>
  <si>
    <t>800231235_HSJP3253997</t>
  </si>
  <si>
    <t>800231235_HSJP3254008</t>
  </si>
  <si>
    <t>800231235_HSJP3254043</t>
  </si>
  <si>
    <t>800231235_HSJP3254122</t>
  </si>
  <si>
    <t>800231235_HSJP3254125</t>
  </si>
  <si>
    <t>800231235_HSJP3254180</t>
  </si>
  <si>
    <t>800231235_HSJP3254205</t>
  </si>
  <si>
    <t>800231235_HSJP3254228</t>
  </si>
  <si>
    <t>800231235_HSJP3254243</t>
  </si>
  <si>
    <t>800231235_HSJP3254258</t>
  </si>
  <si>
    <t>800231235_HSJP3254262</t>
  </si>
  <si>
    <t>800231235_HSJP3254281</t>
  </si>
  <si>
    <t>800231235_HSJP3254294</t>
  </si>
  <si>
    <t>800231235_HSJP3254296</t>
  </si>
  <si>
    <t>800231235_HSJP3254310</t>
  </si>
  <si>
    <t>800231235_HSJP3254312</t>
  </si>
  <si>
    <t>800231235_HSJP3254329</t>
  </si>
  <si>
    <t>800231235_HSJP3254337</t>
  </si>
  <si>
    <t>800231235_HSJP3254347</t>
  </si>
  <si>
    <t>800231235_HSJP3254398</t>
  </si>
  <si>
    <t>800231235_HSJP3254449</t>
  </si>
  <si>
    <t>800231235_HSJP3254462</t>
  </si>
  <si>
    <t>800231235_HSJP3254467</t>
  </si>
  <si>
    <t>800231235_HSJP3254523</t>
  </si>
  <si>
    <t>800231235_HSJP3254527</t>
  </si>
  <si>
    <t>800231235_HSJP3254539</t>
  </si>
  <si>
    <t>800231235_HSJP3254562</t>
  </si>
  <si>
    <t>800231235_HSJP3254574</t>
  </si>
  <si>
    <t>800231235_HSJP3254581</t>
  </si>
  <si>
    <t>800231235_HSJP3254582</t>
  </si>
  <si>
    <t>800231235_HSJP3254589</t>
  </si>
  <si>
    <t>800231235_HSJP3254612</t>
  </si>
  <si>
    <t>800231235_HSJP3254617</t>
  </si>
  <si>
    <t>800231235_HSJP3254653</t>
  </si>
  <si>
    <t>800231235_HSJP3254654</t>
  </si>
  <si>
    <t>800231235_HSJP3254679</t>
  </si>
  <si>
    <t>800231235_HSJP3254688</t>
  </si>
  <si>
    <t>800231235_HSJP3254809</t>
  </si>
  <si>
    <t>800231235_HSJP3254810</t>
  </si>
  <si>
    <t>800231235_HSJP3254826</t>
  </si>
  <si>
    <t>800231235_HSJP3254857</t>
  </si>
  <si>
    <t>800231235_HSJP3254925</t>
  </si>
  <si>
    <t>800231235_HSJP3254951</t>
  </si>
  <si>
    <t>800231235_HSJP3254958</t>
  </si>
  <si>
    <t>800231235_HSJP3254986</t>
  </si>
  <si>
    <t>800231235_HSJP3254991</t>
  </si>
  <si>
    <t>800231235_HSJP3255014</t>
  </si>
  <si>
    <t>800231235_HSJP3255016</t>
  </si>
  <si>
    <t>800231235_HSJP3255021</t>
  </si>
  <si>
    <t>800231235_HSJP3255033</t>
  </si>
  <si>
    <t>800231235_HSJP3255129</t>
  </si>
  <si>
    <t>800231235_HSJP3255143</t>
  </si>
  <si>
    <t>800231235_HSJP3255176</t>
  </si>
  <si>
    <t>800231235_HSJP3255177</t>
  </si>
  <si>
    <t>800231235_HSJP3255183</t>
  </si>
  <si>
    <t>800231235_HSJP3255190</t>
  </si>
  <si>
    <t>800231235_HSJP3255220</t>
  </si>
  <si>
    <t>800231235_HSJP3255222</t>
  </si>
  <si>
    <t>800231235_HSJP3255234</t>
  </si>
  <si>
    <t>800231235_HSJP3255319</t>
  </si>
  <si>
    <t>800231235_HSJP3255321</t>
  </si>
  <si>
    <t>800231235_HSJP3255335</t>
  </si>
  <si>
    <t>800231235_HSJP3255347</t>
  </si>
  <si>
    <t>800231235_HSJP3255353</t>
  </si>
  <si>
    <t>800231235_HSJP3255357</t>
  </si>
  <si>
    <t>800231235_HSJP3255398</t>
  </si>
  <si>
    <t>800231235_HSJP3255462</t>
  </si>
  <si>
    <t>800231235_HSJP3255480</t>
  </si>
  <si>
    <t>800231235_HSJP3255483</t>
  </si>
  <si>
    <t>800231235_HSJP3255492</t>
  </si>
  <si>
    <t>800231235_HSJP3255493</t>
  </si>
  <si>
    <t>800231235_HSJP3255499</t>
  </si>
  <si>
    <t>800231235_HSJP3255539</t>
  </si>
  <si>
    <t>800231235_HSJP3255552</t>
  </si>
  <si>
    <t>800231235_HSJP3255560</t>
  </si>
  <si>
    <t>800231235_HSJP3255561</t>
  </si>
  <si>
    <t>800231235_HSJP3255563</t>
  </si>
  <si>
    <t>800231235_HSJP3255605</t>
  </si>
  <si>
    <t>800231235_HSJP3255608</t>
  </si>
  <si>
    <t>800231235_HSJP3255618</t>
  </si>
  <si>
    <t>800231235_HSJP3255629</t>
  </si>
  <si>
    <t>800231235_HSJP3255643</t>
  </si>
  <si>
    <t>800231235_HSJP3255709</t>
  </si>
  <si>
    <t>800231235_HSJP3255717</t>
  </si>
  <si>
    <t>800231235_HSJP3255734</t>
  </si>
  <si>
    <t>800231235_HSJP3255741</t>
  </si>
  <si>
    <t>800231235_HSJP3255778</t>
  </si>
  <si>
    <t>800231235_HSJP3255837</t>
  </si>
  <si>
    <t>800231235_HSJP3255839</t>
  </si>
  <si>
    <t>800231235_HSJP3255860</t>
  </si>
  <si>
    <t>800231235_HSJP3255891</t>
  </si>
  <si>
    <t>800231235_HSJP3255898</t>
  </si>
  <si>
    <t>800231235_HSJP3255904</t>
  </si>
  <si>
    <t>800231235_HSJP3255905</t>
  </si>
  <si>
    <t>800231235_HSJP3255925</t>
  </si>
  <si>
    <t>800231235_HSJP3255929</t>
  </si>
  <si>
    <t>800231235_HSJP3255930</t>
  </si>
  <si>
    <t>800231235_HSJP3255934</t>
  </si>
  <si>
    <t>800231235_HSJP3255944</t>
  </si>
  <si>
    <t>800231235_HSJP3256111</t>
  </si>
  <si>
    <t>800231235_HSJP3256208</t>
  </si>
  <si>
    <t>800231235_HSJP3256291</t>
  </si>
  <si>
    <t>800231235_HSJP3256298</t>
  </si>
  <si>
    <t>800231235_HSJP3256323</t>
  </si>
  <si>
    <t>800231235_HSJP3256332</t>
  </si>
  <si>
    <t>800231235_HSJP3256342</t>
  </si>
  <si>
    <t>800231235_HSJP3256350</t>
  </si>
  <si>
    <t>800231235_HSJP3256382</t>
  </si>
  <si>
    <t>800231235_HSJP3256389</t>
  </si>
  <si>
    <t>800231235_HSJP3256402</t>
  </si>
  <si>
    <t>800231235_HSJP3256434</t>
  </si>
  <si>
    <t>800231235_HSJP3256470</t>
  </si>
  <si>
    <t>800231235_HSJP3256518</t>
  </si>
  <si>
    <t>800231235_HSJP3256519</t>
  </si>
  <si>
    <t>800231235_HSJP3256532</t>
  </si>
  <si>
    <t>800231235_HSJP3256534</t>
  </si>
  <si>
    <t>800231235_HSJP3256558</t>
  </si>
  <si>
    <t>800231235_HSJP3256592</t>
  </si>
  <si>
    <t>800231235_HSJP3256603</t>
  </si>
  <si>
    <t>800231235_HSJP3256614</t>
  </si>
  <si>
    <t>800231235_HSJP3256629</t>
  </si>
  <si>
    <t>800231235_HSJP3256637</t>
  </si>
  <si>
    <t>800231235_HSJP3256648</t>
  </si>
  <si>
    <t>800231235_HSJP3256651</t>
  </si>
  <si>
    <t>800231235_HSJP3256656</t>
  </si>
  <si>
    <t>800231235_HSJP3256668</t>
  </si>
  <si>
    <t>800231235_HSJP3256687</t>
  </si>
  <si>
    <t>800231235_HSJP3256707</t>
  </si>
  <si>
    <t>800231235_HSJP3256720</t>
  </si>
  <si>
    <t>800231235_HSJP3256734</t>
  </si>
  <si>
    <t>800231235_HSJP3256735</t>
  </si>
  <si>
    <t>800231235_HSJP3256749</t>
  </si>
  <si>
    <t>800231235_HSJP3256762</t>
  </si>
  <si>
    <t>800231235_HSJP3256774</t>
  </si>
  <si>
    <t>800231235_HSJP3256778</t>
  </si>
  <si>
    <t>800231235_HSJP3256791</t>
  </si>
  <si>
    <t>800231235_HSJP3256813</t>
  </si>
  <si>
    <t>800231235_HSJP3256837</t>
  </si>
  <si>
    <t>800231235_HSJP3256841</t>
  </si>
  <si>
    <t>800231235_HSJP3256854</t>
  </si>
  <si>
    <t>800231235_HSJP3256860</t>
  </si>
  <si>
    <t>800231235_HSJP3256867</t>
  </si>
  <si>
    <t>800231235_HSJP3256877</t>
  </si>
  <si>
    <t>800231235_HSJP3256927</t>
  </si>
  <si>
    <t>800231235_HSJP3256931</t>
  </si>
  <si>
    <t>800231235_HSJP3256946</t>
  </si>
  <si>
    <t>800231235_HSJP3256976</t>
  </si>
  <si>
    <t>800231235_HSJP3256977</t>
  </si>
  <si>
    <t>800231235_HSJP3256981</t>
  </si>
  <si>
    <t>800231235_HSJP3256984</t>
  </si>
  <si>
    <t>800231235_HSJP3256997</t>
  </si>
  <si>
    <t>800231235_HSJP3257028</t>
  </si>
  <si>
    <t>800231235_HSJP3257035</t>
  </si>
  <si>
    <t>800231235_HSJP3257070</t>
  </si>
  <si>
    <t>800231235_HSJP3257089</t>
  </si>
  <si>
    <t>800231235_HSJP3257093</t>
  </si>
  <si>
    <t>800231235_HSJP3257096</t>
  </si>
  <si>
    <t>800231235_HSJP3257100</t>
  </si>
  <si>
    <t>800231235_HSJP3257102</t>
  </si>
  <si>
    <t>800231235_HSJP3257104</t>
  </si>
  <si>
    <t>800231235_HSJP3257106</t>
  </si>
  <si>
    <t>800231235_HSJP3257114</t>
  </si>
  <si>
    <t>800231235_HSJP3257132</t>
  </si>
  <si>
    <t>800231235_HSJP3257134</t>
  </si>
  <si>
    <t>800231235_HSJP3257139</t>
  </si>
  <si>
    <t>800231235_HSJP3257152</t>
  </si>
  <si>
    <t>800231235_HSJP3257160</t>
  </si>
  <si>
    <t>800231235_HSJP3257200</t>
  </si>
  <si>
    <t>800231235_HSJP3257266</t>
  </si>
  <si>
    <t>800231235_HSJP3257273</t>
  </si>
  <si>
    <t>800231235_HSJP3257285</t>
  </si>
  <si>
    <t>800231235_HSJP3257287</t>
  </si>
  <si>
    <t>800231235_HSJP3257292</t>
  </si>
  <si>
    <t>800231235_HSJP3257305</t>
  </si>
  <si>
    <t>800231235_HSJP3257321</t>
  </si>
  <si>
    <t>800231235_HSJP3257323</t>
  </si>
  <si>
    <t>800231235_HSJP3257333</t>
  </si>
  <si>
    <t>800231235_HSJP3257335</t>
  </si>
  <si>
    <t>800231235_HSJP3257349</t>
  </si>
  <si>
    <t>800231235_HSJP3257372</t>
  </si>
  <si>
    <t>800231235_HSJP3257402</t>
  </si>
  <si>
    <t>800231235_HSJP3257442</t>
  </si>
  <si>
    <t>800231235_HSJP3257457</t>
  </si>
  <si>
    <t>800231235_HSJP3257461</t>
  </si>
  <si>
    <t>800231235_HSJP3257495</t>
  </si>
  <si>
    <t>800231235_HSJP3257503</t>
  </si>
  <si>
    <t>800231235_HSJP3257523</t>
  </si>
  <si>
    <t>800231235_HSJP3257526</t>
  </si>
  <si>
    <t>800231235_HSJP3257572</t>
  </si>
  <si>
    <t>800231235_HSJP3257581</t>
  </si>
  <si>
    <t>800231235_HSJP3257589</t>
  </si>
  <si>
    <t>800231235_HSJP3257615</t>
  </si>
  <si>
    <t>800231235_HSJP3257628</t>
  </si>
  <si>
    <t>800231235_HSJP3257642</t>
  </si>
  <si>
    <t>800231235_HSJP3257644</t>
  </si>
  <si>
    <t>800231235_HSJP3257657</t>
  </si>
  <si>
    <t>800231235_HSJP3257661</t>
  </si>
  <si>
    <t>800231235_HSJP3257669</t>
  </si>
  <si>
    <t>800231235_HSJP3257747</t>
  </si>
  <si>
    <t>800231235_HSJP3257752</t>
  </si>
  <si>
    <t>800231235_HSJP3257763</t>
  </si>
  <si>
    <t>800231235_HSJP3257768</t>
  </si>
  <si>
    <t>800231235_HSJP3257770</t>
  </si>
  <si>
    <t>800231235_HSJP3257774</t>
  </si>
  <si>
    <t>800231235_HSJP3257825</t>
  </si>
  <si>
    <t>800231235_HSJP3257829</t>
  </si>
  <si>
    <t>800231235_HSJP3257833</t>
  </si>
  <si>
    <t>800231235_HSJP3257853</t>
  </si>
  <si>
    <t>800231235_HSJP3257854</t>
  </si>
  <si>
    <t>800231235_HSJP3257876</t>
  </si>
  <si>
    <t>800231235_HSJP3257905</t>
  </si>
  <si>
    <t>800231235_HSJP3257971</t>
  </si>
  <si>
    <t>800231235_HSJP3257995</t>
  </si>
  <si>
    <t>800231235_HSJP3258001</t>
  </si>
  <si>
    <t>800231235_HSJP3258013</t>
  </si>
  <si>
    <t>800231235_HSJP3258014</t>
  </si>
  <si>
    <t>800231235_HSJP3258015</t>
  </si>
  <si>
    <t>800231235_HSJP3258022</t>
  </si>
  <si>
    <t>800231235_HSJP3258034</t>
  </si>
  <si>
    <t>800231235_HSJP3258045</t>
  </si>
  <si>
    <t>800231235_HSJP3258059</t>
  </si>
  <si>
    <t>800231235_HSJP3258088</t>
  </si>
  <si>
    <t>800231235_HSJP3258108</t>
  </si>
  <si>
    <t>800231235_HSJP3258110</t>
  </si>
  <si>
    <t>800231235_HSJP3258125</t>
  </si>
  <si>
    <t>800231235_HSJP3258130</t>
  </si>
  <si>
    <t>800231235_HSJP3258132</t>
  </si>
  <si>
    <t>800231235_HSJP3258143</t>
  </si>
  <si>
    <t>800231235_HSJP3258149</t>
  </si>
  <si>
    <t>800231235_HSJP3258158</t>
  </si>
  <si>
    <t>800231235_HSJP3258161</t>
  </si>
  <si>
    <t>800231235_HSJP3258164</t>
  </si>
  <si>
    <t>800231235_HSJP3258167</t>
  </si>
  <si>
    <t>800231235_HSJP3258170</t>
  </si>
  <si>
    <t>800231235_HSJP3258171</t>
  </si>
  <si>
    <t>800231235_HSJP3258174</t>
  </si>
  <si>
    <t>800231235_HSJP3258176</t>
  </si>
  <si>
    <t>800231235_HSJP3258178</t>
  </si>
  <si>
    <t>800231235_HSJP3258181</t>
  </si>
  <si>
    <t>800231235_HSJP3258187</t>
  </si>
  <si>
    <t>800231235_HSJP3258207</t>
  </si>
  <si>
    <t>800231235_HSJP3258225</t>
  </si>
  <si>
    <t>800231235_HSJP3258227</t>
  </si>
  <si>
    <t>800231235_HSJP3258266</t>
  </si>
  <si>
    <t>800231235_HSJP3258280</t>
  </si>
  <si>
    <t>800231235_HSJP3258301</t>
  </si>
  <si>
    <t>800231235_HSJP3258303</t>
  </si>
  <si>
    <t>800231235_HSJP3258308</t>
  </si>
  <si>
    <t>800231235_HSJP3258328</t>
  </si>
  <si>
    <t>800231235_HSJP3258455</t>
  </si>
  <si>
    <t>800231235_HSJP3258459</t>
  </si>
  <si>
    <t>800231235_HSJP3258495</t>
  </si>
  <si>
    <t>800231235_HSJP3258503</t>
  </si>
  <si>
    <t>800231235_HSJP3258527</t>
  </si>
  <si>
    <t>800231235_HSJP3258545</t>
  </si>
  <si>
    <t>800231235_HSJP3258566</t>
  </si>
  <si>
    <t>800231235_HSJP3258567</t>
  </si>
  <si>
    <t>800231235_HSJP3258571</t>
  </si>
  <si>
    <t>800231235_HSJP3258572</t>
  </si>
  <si>
    <t>800231235_HSJP3258581</t>
  </si>
  <si>
    <t>800231235_HSJP3258586</t>
  </si>
  <si>
    <t>800231235_HSJP3258598</t>
  </si>
  <si>
    <t>800231235_HSJP3258603</t>
  </si>
  <si>
    <t>800231235_HSJP3258613</t>
  </si>
  <si>
    <t>800231235_HSJP3258618</t>
  </si>
  <si>
    <t>800231235_HSJP3258621</t>
  </si>
  <si>
    <t>800231235_HSJP3258628</t>
  </si>
  <si>
    <t>800231235_HSJP3258676</t>
  </si>
  <si>
    <t>800231235_HSJP3258683</t>
  </si>
  <si>
    <t>800231235_HSJP3258684</t>
  </si>
  <si>
    <t>800231235_HSJP3258685</t>
  </si>
  <si>
    <t>800231235_HSJP3258697</t>
  </si>
  <si>
    <t>800231235_HSJP3258705</t>
  </si>
  <si>
    <t>800231235_HSJP3258824</t>
  </si>
  <si>
    <t>800231235_HSJP3258829</t>
  </si>
  <si>
    <t>800231235_HSJP3258832</t>
  </si>
  <si>
    <t>800231235_HSJP3258840</t>
  </si>
  <si>
    <t>800231235_HSJP3258842</t>
  </si>
  <si>
    <t>800231235_HSJP3258845</t>
  </si>
  <si>
    <t>800231235_HSJP3258847</t>
  </si>
  <si>
    <t>800231235_HSJP3258857</t>
  </si>
  <si>
    <t>800231235_HSJP3258931</t>
  </si>
  <si>
    <t>800231235_HSJP3258983</t>
  </si>
  <si>
    <t>800231235_HSJP3258986</t>
  </si>
  <si>
    <t>800231235_HSJP3258988</t>
  </si>
  <si>
    <t>800231235_HSJP3259029</t>
  </si>
  <si>
    <t>800231235_HSJP3259044</t>
  </si>
  <si>
    <t>800231235_HSJP3259047</t>
  </si>
  <si>
    <t>800231235_HSJP3259067</t>
  </si>
  <si>
    <t>800231235_HSJP3259071</t>
  </si>
  <si>
    <t>800231235_HSJP3259078</t>
  </si>
  <si>
    <t>800231235_HSJP3259101</t>
  </si>
  <si>
    <t>800231235_HSJP3259103</t>
  </si>
  <si>
    <t>800231235_HSJP3259121</t>
  </si>
  <si>
    <t>800231235_HSJP3259132</t>
  </si>
  <si>
    <t>800231235_HSJP3259154</t>
  </si>
  <si>
    <t>800231235_HSJP3259177</t>
  </si>
  <si>
    <t>800231235_HSJP3259184</t>
  </si>
  <si>
    <t>800231235_HSJP3259235</t>
  </si>
  <si>
    <t>800231235_HSJP3259248</t>
  </si>
  <si>
    <t>800231235_HSJP3259264</t>
  </si>
  <si>
    <t>800231235_HSJP3259314</t>
  </si>
  <si>
    <t>800231235_HSJP3259332</t>
  </si>
  <si>
    <t>800231235_HSJP3259340</t>
  </si>
  <si>
    <t>800231235_HSJP3259347</t>
  </si>
  <si>
    <t>800231235_HSJP3259374</t>
  </si>
  <si>
    <t>800231235_HSJP3259379</t>
  </si>
  <si>
    <t>800231235_HSJP3259441</t>
  </si>
  <si>
    <t>800231235_HSJP3259446</t>
  </si>
  <si>
    <t>800231235_HSJP3259475</t>
  </si>
  <si>
    <t>800231235_HSJP3259476</t>
  </si>
  <si>
    <t>800231235_HSJP3259483</t>
  </si>
  <si>
    <t>800231235_HSJP3259524</t>
  </si>
  <si>
    <t>800231235_HSJP3259539</t>
  </si>
  <si>
    <t>800231235_HSJP3259545</t>
  </si>
  <si>
    <t>800231235_HSJP3259559</t>
  </si>
  <si>
    <t>800231235_HSJP3259613</t>
  </si>
  <si>
    <t>800231235_HSJP3259614</t>
  </si>
  <si>
    <t>800231235_HSJP3259624</t>
  </si>
  <si>
    <t>800231235_HSJP3259630</t>
  </si>
  <si>
    <t>800231235_HSJP3259659</t>
  </si>
  <si>
    <t>800231235_HSJP3259669</t>
  </si>
  <si>
    <t>800231235_HSJP3259681</t>
  </si>
  <si>
    <t>800231235_HSJP3259717</t>
  </si>
  <si>
    <t>800231235_HSJP3259718</t>
  </si>
  <si>
    <t>800231235_HSJP3259732</t>
  </si>
  <si>
    <t>800231235_HSJP3259743</t>
  </si>
  <si>
    <t>800231235_HSJP3259763</t>
  </si>
  <si>
    <t>800231235_HSJP3259764</t>
  </si>
  <si>
    <t>800231235_HSJP3259784</t>
  </si>
  <si>
    <t>800231235_HSJP3259817</t>
  </si>
  <si>
    <t>800231235_HSJP3259848</t>
  </si>
  <si>
    <t>800231235_HSJP3259896</t>
  </si>
  <si>
    <t>800231235_HSJP3259933</t>
  </si>
  <si>
    <t>800231235_HSJP3259939</t>
  </si>
  <si>
    <t>800231235_HSJP3259945</t>
  </si>
  <si>
    <t>800231235_HSJP3259957</t>
  </si>
  <si>
    <t>800231235_HSJP3259959</t>
  </si>
  <si>
    <t>800231235_HSJP3259972</t>
  </si>
  <si>
    <t>800231235_HSJP3259999</t>
  </si>
  <si>
    <t>800231235_HSJP3260048</t>
  </si>
  <si>
    <t>800231235_HSJP3260066</t>
  </si>
  <si>
    <t>800231235_HSJP3260082</t>
  </si>
  <si>
    <t>800231235_HSJP3260086</t>
  </si>
  <si>
    <t>800231235_HSJP3260103</t>
  </si>
  <si>
    <t>800231235_HSJP3260109</t>
  </si>
  <si>
    <t>800231235_HSJP3260129</t>
  </si>
  <si>
    <t>800231235_HSJP3260148</t>
  </si>
  <si>
    <t>800231235_HSJP3260194</t>
  </si>
  <si>
    <t>800231235_HSJP3260239</t>
  </si>
  <si>
    <t>800231235_HSJP3260247</t>
  </si>
  <si>
    <t>800231235_HSJP3260249</t>
  </si>
  <si>
    <t>800231235_HSJP3260265</t>
  </si>
  <si>
    <t>800231235_HSJP3260304</t>
  </si>
  <si>
    <t>800231235_HSJP3260318</t>
  </si>
  <si>
    <t>800231235_HSJP3260322</t>
  </si>
  <si>
    <t>800231235_HSJP3260328</t>
  </si>
  <si>
    <t>800231235_HSJP3260335</t>
  </si>
  <si>
    <t>800231235_HSJP3260347</t>
  </si>
  <si>
    <t>800231235_HSJP3260356</t>
  </si>
  <si>
    <t>800231235_HSJP3260363</t>
  </si>
  <si>
    <t>800231235_HSJP3260372</t>
  </si>
  <si>
    <t>800231235_HSJP3260392</t>
  </si>
  <si>
    <t>800231235_HSJP3260410</t>
  </si>
  <si>
    <t>800231235_HSJP3260417</t>
  </si>
  <si>
    <t>800231235_HSJP3260434</t>
  </si>
  <si>
    <t>800231235_HSJP3260457</t>
  </si>
  <si>
    <t>800231235_HSJP3260472</t>
  </si>
  <si>
    <t>800231235_HSJP3260504</t>
  </si>
  <si>
    <t>800231235_HSJP3260514</t>
  </si>
  <si>
    <t>800231235_HSJP3260525</t>
  </si>
  <si>
    <t>800231235_HSJP3260532</t>
  </si>
  <si>
    <t>800231235_HSJP3260559</t>
  </si>
  <si>
    <t>800231235_HSJP3260576</t>
  </si>
  <si>
    <t>800231235_HSJP3260591</t>
  </si>
  <si>
    <t>800231235_HSJP3260639</t>
  </si>
  <si>
    <t>800231235_HSJP3260640</t>
  </si>
  <si>
    <t>800231235_HSJP3260655</t>
  </si>
  <si>
    <t>800231235_HSJP3260676</t>
  </si>
  <si>
    <t>800231235_HSJP3260683</t>
  </si>
  <si>
    <t>800231235_HSJP3260711</t>
  </si>
  <si>
    <t>800231235_HSJP3260737</t>
  </si>
  <si>
    <t>800231235_HSJP3260769</t>
  </si>
  <si>
    <t>800231235_HSJP3260786</t>
  </si>
  <si>
    <t>800231235_HSJP3260835</t>
  </si>
  <si>
    <t>800231235_HSJP3260879</t>
  </si>
  <si>
    <t>800231235_HSJP3260884</t>
  </si>
  <si>
    <t>800231235_HSJP3260887</t>
  </si>
  <si>
    <t>800231235_HSJP3260892</t>
  </si>
  <si>
    <t>800231235_HSJP3260897</t>
  </si>
  <si>
    <t>800231235_HSJP3260906</t>
  </si>
  <si>
    <t>800231235_HSJP3260933</t>
  </si>
  <si>
    <t>800231235_HSJP3260984</t>
  </si>
  <si>
    <t>800231235_HSJP3260999</t>
  </si>
  <si>
    <t>800231235_HSJP3261023</t>
  </si>
  <si>
    <t>800231235_HSJP3261025</t>
  </si>
  <si>
    <t>800231235_HSJP3261028</t>
  </si>
  <si>
    <t>800231235_HSJP3261036</t>
  </si>
  <si>
    <t>800231235_HSJP3261063</t>
  </si>
  <si>
    <t>800231235_HSJP3261066</t>
  </si>
  <si>
    <t>800231235_HSJP3261125</t>
  </si>
  <si>
    <t>800231235_HSJP3261127</t>
  </si>
  <si>
    <t>800231235_HSJP3261137</t>
  </si>
  <si>
    <t>800231235_HSJP3261141</t>
  </si>
  <si>
    <t>800231235_HSJP3261184</t>
  </si>
  <si>
    <t>800231235_HSJP3261241</t>
  </si>
  <si>
    <t>800231235_HSJP3261269</t>
  </si>
  <si>
    <t>800231235_HSJP3261271</t>
  </si>
  <si>
    <t>800231235_HSJP3261288</t>
  </si>
  <si>
    <t>800231235_HSJP3261308</t>
  </si>
  <si>
    <t>800231235_HSJP3261358</t>
  </si>
  <si>
    <t>800231235_HSJP3261359</t>
  </si>
  <si>
    <t>800231235_HSJP3261370</t>
  </si>
  <si>
    <t>800231235_HSJP3261371</t>
  </si>
  <si>
    <t>800231235_HSJP3261372</t>
  </si>
  <si>
    <t>800231235_HSJP3261378</t>
  </si>
  <si>
    <t>800231235_HSJP3261437</t>
  </si>
  <si>
    <t>800231235_HSJP3261439</t>
  </si>
  <si>
    <t>800231235_HSJP3261448</t>
  </si>
  <si>
    <t>800231235_HSJP3261456</t>
  </si>
  <si>
    <t>800231235_HSJP3261462</t>
  </si>
  <si>
    <t>800231235_HSJP3261467</t>
  </si>
  <si>
    <t>800231235_HSJP3261473</t>
  </si>
  <si>
    <t>800231235_HSJP3261481</t>
  </si>
  <si>
    <t>800231235_HSJP3261486</t>
  </si>
  <si>
    <t>800231235_HSJP3261487</t>
  </si>
  <si>
    <t>800231235_HSJP3261489</t>
  </si>
  <si>
    <t>800231235_HSJP3261491</t>
  </si>
  <si>
    <t>800231235_HSJP3261494</t>
  </si>
  <si>
    <t>800231235_HSJP3261517</t>
  </si>
  <si>
    <t>800231235_HSJP3261519</t>
  </si>
  <si>
    <t>800231235_HSJP3261536</t>
  </si>
  <si>
    <t>800231235_HSJP3261542</t>
  </si>
  <si>
    <t>800231235_HSJP3261643</t>
  </si>
  <si>
    <t>800231235_HSJP3261646</t>
  </si>
  <si>
    <t>800231235_HSJP3261650</t>
  </si>
  <si>
    <t>800231235_HSJP3261653</t>
  </si>
  <si>
    <t>800231235_HSJP3261661</t>
  </si>
  <si>
    <t>800231235_HSJP3261729</t>
  </si>
  <si>
    <t>800231235_HSJP3261734</t>
  </si>
  <si>
    <t>800231235_HSJP3261739</t>
  </si>
  <si>
    <t>800231235_HSJP3261766</t>
  </si>
  <si>
    <t>800231235_HSJP3261775</t>
  </si>
  <si>
    <t>800231235_HSJP3261787</t>
  </si>
  <si>
    <t>800231235_HSJP3261800</t>
  </si>
  <si>
    <t>800231235_HSJP3261834</t>
  </si>
  <si>
    <t>800231235_HSJP3261843</t>
  </si>
  <si>
    <t>800231235_HSJP3261861</t>
  </si>
  <si>
    <t>800231235_HSJP3261890</t>
  </si>
  <si>
    <t>800231235_HSJP3261928</t>
  </si>
  <si>
    <t>800231235_HSJP3261936</t>
  </si>
  <si>
    <t>800231235_HSJP3261937</t>
  </si>
  <si>
    <t>800231235_HSJP3262011</t>
  </si>
  <si>
    <t>800231235_HSJP3262034</t>
  </si>
  <si>
    <t>800231235_HSJP3262049</t>
  </si>
  <si>
    <t>800231235_HSJP3262067</t>
  </si>
  <si>
    <t>800231235_HSJP3262073</t>
  </si>
  <si>
    <t>800231235_HSJP3262078</t>
  </si>
  <si>
    <t>800231235_HSJP3262089</t>
  </si>
  <si>
    <t>800231235_HSJP3262094</t>
  </si>
  <si>
    <t>800231235_HSJP3262103</t>
  </si>
  <si>
    <t>800231235_HSJP3262109</t>
  </si>
  <si>
    <t>800231235_HSJP3262112</t>
  </si>
  <si>
    <t>800231235_HSJP3262130</t>
  </si>
  <si>
    <t>800231235_HSJP3262145</t>
  </si>
  <si>
    <t>800231235_HSJP3262156</t>
  </si>
  <si>
    <t>800231235_HSJP3262242</t>
  </si>
  <si>
    <t>800231235_HSJP3262374</t>
  </si>
  <si>
    <t>800231235_HSJP3262378</t>
  </si>
  <si>
    <t>800231235_HSJP3262402</t>
  </si>
  <si>
    <t>800231235_HSJP3262456</t>
  </si>
  <si>
    <t>800231235_HSJP3262470</t>
  </si>
  <si>
    <t>800231235_HSJP3262503</t>
  </si>
  <si>
    <t>800231235_HSJP3262514</t>
  </si>
  <si>
    <t>800231235_HSJP3262518</t>
  </si>
  <si>
    <t>800231235_HSJP3262520</t>
  </si>
  <si>
    <t>800231235_HSJP3262522</t>
  </si>
  <si>
    <t>800231235_HSJP3262534</t>
  </si>
  <si>
    <t>800231235_HSJP3262550</t>
  </si>
  <si>
    <t>800231235_HSJP3262580</t>
  </si>
  <si>
    <t>800231235_HSJP3262582</t>
  </si>
  <si>
    <t>800231235_HSJP3262595</t>
  </si>
  <si>
    <t>800231235_HSJP3262600</t>
  </si>
  <si>
    <t>800231235_HSJP3262602</t>
  </si>
  <si>
    <t>800231235_HSJP3262666</t>
  </si>
  <si>
    <t>800231235_HSJP3262691</t>
  </si>
  <si>
    <t>800231235_HSJP3262780</t>
  </si>
  <si>
    <t>800231235_HSJP3262803</t>
  </si>
  <si>
    <t>800231235_HSJP3262830</t>
  </si>
  <si>
    <t>800231235_HSJP3262843</t>
  </si>
  <si>
    <t>800231235_HSJP3262915</t>
  </si>
  <si>
    <t>800231235_HSJP3262919</t>
  </si>
  <si>
    <t>800231235_HSJP3262927</t>
  </si>
  <si>
    <t>800231235_HSJP3262950</t>
  </si>
  <si>
    <t>800231235_HSJP3262963</t>
  </si>
  <si>
    <t>800231235_HSJP3262967</t>
  </si>
  <si>
    <t>800231235_HSJP3262976</t>
  </si>
  <si>
    <t>800231235_HSJP3262979</t>
  </si>
  <si>
    <t>800231235_HSJP3262994</t>
  </si>
  <si>
    <t>800231235_HSJP3262996</t>
  </si>
  <si>
    <t>800231235_HSJP3263035</t>
  </si>
  <si>
    <t>800231235_HSJP3263088</t>
  </si>
  <si>
    <t>800231235_HSJP3263099</t>
  </si>
  <si>
    <t>800231235_HSJP3263108</t>
  </si>
  <si>
    <t>800231235_HSJP3263148</t>
  </si>
  <si>
    <t>800231235_HSJP3263262</t>
  </si>
  <si>
    <t>800231235_HSJP3263274</t>
  </si>
  <si>
    <t>800231235_HSJP3263275</t>
  </si>
  <si>
    <t>800231235_HSJP3263292</t>
  </si>
  <si>
    <t>800231235_HSJP3263308</t>
  </si>
  <si>
    <t>800231235_HSJP3263321</t>
  </si>
  <si>
    <t>800231235_HSJP3263331</t>
  </si>
  <si>
    <t>800231235_HSJP3263336</t>
  </si>
  <si>
    <t>800231235_HSJP3263339</t>
  </si>
  <si>
    <t>800231235_HSJP3263342</t>
  </si>
  <si>
    <t>800231235_HSJP3263346</t>
  </si>
  <si>
    <t>800231235_HSJP3263365</t>
  </si>
  <si>
    <t>800231235_HSJP3263385</t>
  </si>
  <si>
    <t>800231235_HSJP3263392</t>
  </si>
  <si>
    <t>800231235_HSJP3263406</t>
  </si>
  <si>
    <t>800231235_HSJP3263411</t>
  </si>
  <si>
    <t>800231235_HSJP3263423</t>
  </si>
  <si>
    <t>800231235_HSJP3263428</t>
  </si>
  <si>
    <t>800231235_HSJP3263435</t>
  </si>
  <si>
    <t>800231235_HSJP3263476</t>
  </si>
  <si>
    <t>800231235_HSJP3263478</t>
  </si>
  <si>
    <t>800231235_HSJP3263487</t>
  </si>
  <si>
    <t>800231235_HSJP3263496</t>
  </si>
  <si>
    <t>800231235_HSJP3263571</t>
  </si>
  <si>
    <t>800231235_HSJP3263572</t>
  </si>
  <si>
    <t>800231235_HSJP3263602</t>
  </si>
  <si>
    <t>800231235_HSJP3263605</t>
  </si>
  <si>
    <t>800231235_HSJP3263615</t>
  </si>
  <si>
    <t>800231235_HSJP3263618</t>
  </si>
  <si>
    <t>800231235_HSJP3263649</t>
  </si>
  <si>
    <t>800231235_HSJP3263652</t>
  </si>
  <si>
    <t>800231235_HSJP3263675</t>
  </si>
  <si>
    <t>800231235_HSJP3263712</t>
  </si>
  <si>
    <t>800231235_HSJP3263714</t>
  </si>
  <si>
    <t>800231235_HSJP3263739</t>
  </si>
  <si>
    <t>800231235_HSJP3263747</t>
  </si>
  <si>
    <t>800231235_HSJP3263751</t>
  </si>
  <si>
    <t>800231235_HSJP3263754</t>
  </si>
  <si>
    <t>800231235_HSJP3263755</t>
  </si>
  <si>
    <t>800231235_HSJP3263761</t>
  </si>
  <si>
    <t>800231235_HSJP3263773</t>
  </si>
  <si>
    <t>800231235_HSJP3263792</t>
  </si>
  <si>
    <t>800231235_HSJP3263793</t>
  </si>
  <si>
    <t>800231235_HSJP3263797</t>
  </si>
  <si>
    <t>800231235_HSJP3263824</t>
  </si>
  <si>
    <t>800231235_HSJP3263862</t>
  </si>
  <si>
    <t>800231235_HSJP3263889</t>
  </si>
  <si>
    <t>800231235_HSJP3263893</t>
  </si>
  <si>
    <t>800231235_HSJP3263895</t>
  </si>
  <si>
    <t>800231235_HSJP3263904</t>
  </si>
  <si>
    <t>800231235_HSJP3263912</t>
  </si>
  <si>
    <t>800231235_HSJP3263914</t>
  </si>
  <si>
    <t>800231235_HSJP3263916</t>
  </si>
  <si>
    <t>800231235_HSJP3263940</t>
  </si>
  <si>
    <t>800231235_HSJP3263981</t>
  </si>
  <si>
    <t>800231235_HSJP3264001</t>
  </si>
  <si>
    <t>800231235_HSJP3264020</t>
  </si>
  <si>
    <t>800231235_HSJP3264021</t>
  </si>
  <si>
    <t>800231235_HSJP3264050</t>
  </si>
  <si>
    <t>800231235_HSJP3264056</t>
  </si>
  <si>
    <t>800231235_HSJP3264064</t>
  </si>
  <si>
    <t>800231235_HSJP3264066</t>
  </si>
  <si>
    <t>800231235_HSJP3264079</t>
  </si>
  <si>
    <t>800231235_HSJP3264143</t>
  </si>
  <si>
    <t>800231235_HSJP3264155</t>
  </si>
  <si>
    <t>800231235_HSJP3264156</t>
  </si>
  <si>
    <t>800231235_HSJP3264232</t>
  </si>
  <si>
    <t>800231235_HSJP3264249</t>
  </si>
  <si>
    <t>800231235_HSJP3264253</t>
  </si>
  <si>
    <t>800231235_HSJP3264305</t>
  </si>
  <si>
    <t>800231235_HSJP3264363</t>
  </si>
  <si>
    <t>800231235_HSJP3264388</t>
  </si>
  <si>
    <t>800231235_HSJP3264410</t>
  </si>
  <si>
    <t>800231235_HSJP3264442</t>
  </si>
  <si>
    <t>800231235_HSJP3264456</t>
  </si>
  <si>
    <t>800231235_HSJP3264504</t>
  </si>
  <si>
    <t>800231235_HSJP3264505</t>
  </si>
  <si>
    <t>800231235_HSJP3264515</t>
  </si>
  <si>
    <t>800231235_HSJP3264536</t>
  </si>
  <si>
    <t>800231235_HSJP3264561</t>
  </si>
  <si>
    <t>800231235_HSJP3264572</t>
  </si>
  <si>
    <t>800231235_HSJP3264591</t>
  </si>
  <si>
    <t>800231235_HSJP3264592</t>
  </si>
  <si>
    <t>800231235_HSJP3264594</t>
  </si>
  <si>
    <t>800231235_HSJP3264657</t>
  </si>
  <si>
    <t>800231235_HSJP3264668</t>
  </si>
  <si>
    <t>800231235_HSJP3264691</t>
  </si>
  <si>
    <t>800231235_HSJP3264720</t>
  </si>
  <si>
    <t>800231235_HSJP3264724</t>
  </si>
  <si>
    <t>800231235_HSJP3264764</t>
  </si>
  <si>
    <t>800231235_HSJP3264794</t>
  </si>
  <si>
    <t>800231235_HSJP3264829</t>
  </si>
  <si>
    <t>800231235_HSJP3264833</t>
  </si>
  <si>
    <t>800231235_HSJP3264871</t>
  </si>
  <si>
    <t>800231235_HSJP3264882</t>
  </si>
  <si>
    <t>800231235_HSJP3264886</t>
  </si>
  <si>
    <t>800231235_HSJP3264890</t>
  </si>
  <si>
    <t>800231235_HSJP3264895</t>
  </si>
  <si>
    <t>800231235_HSJP3264928</t>
  </si>
  <si>
    <t>800231235_HSJP3264962</t>
  </si>
  <si>
    <t>800231235_HSJP3264963</t>
  </si>
  <si>
    <t>800231235_HSJP3264971</t>
  </si>
  <si>
    <t>800231235_HSJP3265010</t>
  </si>
  <si>
    <t>800231235_HSJP3265067</t>
  </si>
  <si>
    <t>800231235_HSJP3265074</t>
  </si>
  <si>
    <t>800231235_HSJP3265085</t>
  </si>
  <si>
    <t>800231235_HSJP3265095</t>
  </si>
  <si>
    <t>800231235_HSJP3265099</t>
  </si>
  <si>
    <t>800231235_HSJP3265100</t>
  </si>
  <si>
    <t>800231235_HSJP3265152</t>
  </si>
  <si>
    <t>800231235_HSJP3265158</t>
  </si>
  <si>
    <t>800231235_HSJP3265180</t>
  </si>
  <si>
    <t>800231235_HSJP3265193</t>
  </si>
  <si>
    <t>800231235_HSJP3265200</t>
  </si>
  <si>
    <t>800231235_HSJP3265223</t>
  </si>
  <si>
    <t>800231235_HSJP3265243</t>
  </si>
  <si>
    <t>800231235_HSJP3265260</t>
  </si>
  <si>
    <t>800231235_HSJP3265270</t>
  </si>
  <si>
    <t>800231235_HSJP3265274</t>
  </si>
  <si>
    <t>800231235_HSJP3265278</t>
  </si>
  <si>
    <t>800231235_HSJP3265287</t>
  </si>
  <si>
    <t>800231235_HSJP3265296</t>
  </si>
  <si>
    <t>800231235_HSJP3265307</t>
  </si>
  <si>
    <t>800231235_HSJP3265325</t>
  </si>
  <si>
    <t>800231235_HSJP3265345</t>
  </si>
  <si>
    <t>800231235_HSJP3265346</t>
  </si>
  <si>
    <t>800231235_HSJP3265365</t>
  </si>
  <si>
    <t>800231235_HSJP3265410</t>
  </si>
  <si>
    <t>800231235_HSJP3265486</t>
  </si>
  <si>
    <t>800231235_HSJP3265510</t>
  </si>
  <si>
    <t>800231235_HSJP3265515</t>
  </si>
  <si>
    <t>800231235_HSJP3265547</t>
  </si>
  <si>
    <t>800231235_HSJP3265555</t>
  </si>
  <si>
    <t>800231235_HSJP3265558</t>
  </si>
  <si>
    <t>800231235_HSJP3265562</t>
  </si>
  <si>
    <t>800231235_HSJP3265565</t>
  </si>
  <si>
    <t>800231235_HSJP3265569</t>
  </si>
  <si>
    <t>800231235_HSJP3265598</t>
  </si>
  <si>
    <t>800231235_HSJP3265606</t>
  </si>
  <si>
    <t>800231235_HSJP3265610</t>
  </si>
  <si>
    <t>800231235_HSJP3265624</t>
  </si>
  <si>
    <t>800231235_HSJP3265640</t>
  </si>
  <si>
    <t>800231235_HSJP3265646</t>
  </si>
  <si>
    <t>800231235_HSJP3265655</t>
  </si>
  <si>
    <t>800231235_HSJP3265703</t>
  </si>
  <si>
    <t>800231235_HSJP3265706</t>
  </si>
  <si>
    <t>800231235_HSJP3265746</t>
  </si>
  <si>
    <t>800231235_HSJP3265759</t>
  </si>
  <si>
    <t>800231235_HSJP3265815</t>
  </si>
  <si>
    <t>800231235_HSJP3265837</t>
  </si>
  <si>
    <t>800231235_HSJP3265843</t>
  </si>
  <si>
    <t>800231235_HSJP3265848</t>
  </si>
  <si>
    <t>800231235_HSJP3265874</t>
  </si>
  <si>
    <t>800231235_HSJP3265880</t>
  </si>
  <si>
    <t>800231235_HSJP3265889</t>
  </si>
  <si>
    <t>800231235_HSJP3265893</t>
  </si>
  <si>
    <t>800231235_HSJP3265906</t>
  </si>
  <si>
    <t>800231235_HSJP3265908</t>
  </si>
  <si>
    <t>800231235_HSJP3265945</t>
  </si>
  <si>
    <t>800231235_HSJP3265954</t>
  </si>
  <si>
    <t>800231235_HSJP3265967</t>
  </si>
  <si>
    <t>800231235_HSJP3265985</t>
  </si>
  <si>
    <t>800231235_HSJP3265998</t>
  </si>
  <si>
    <t>800231235_HSJP3266029</t>
  </si>
  <si>
    <t>800231235_HSJP3266043</t>
  </si>
  <si>
    <t>800231235_HSJP3266044</t>
  </si>
  <si>
    <t>800231235_HSJP3266056</t>
  </si>
  <si>
    <t>800231235_HSJP3266096</t>
  </si>
  <si>
    <t>800231235_HSJP3266112</t>
  </si>
  <si>
    <t>800231235_HSJP3266126</t>
  </si>
  <si>
    <t>800231235_HSJP3266158</t>
  </si>
  <si>
    <t>800231235_HSJP3266189</t>
  </si>
  <si>
    <t>800231235_HSJP3266205</t>
  </si>
  <si>
    <t>800231235_HSJP3266225</t>
  </si>
  <si>
    <t>800231235_HSJP3266239</t>
  </si>
  <si>
    <t>800231235_HSJP3266242</t>
  </si>
  <si>
    <t>800231235_HSJP3266245</t>
  </si>
  <si>
    <t>800231235_HSJP3266250</t>
  </si>
  <si>
    <t>800231235_HSJP3266281</t>
  </si>
  <si>
    <t>800231235_HSJP3266293</t>
  </si>
  <si>
    <t>800231235_HSJP3266310</t>
  </si>
  <si>
    <t>800231235_HSJP3266331</t>
  </si>
  <si>
    <t>800231235_HSJP3266370</t>
  </si>
  <si>
    <t>800231235_HSJP3266375</t>
  </si>
  <si>
    <t>800231235_HSJP3266383</t>
  </si>
  <si>
    <t>800231235_HSJP3266452</t>
  </si>
  <si>
    <t>800231235_HSJP3266456</t>
  </si>
  <si>
    <t>800231235_HSJP3266462</t>
  </si>
  <si>
    <t>800231235_HSJP3266476</t>
  </si>
  <si>
    <t>800231235_HSJP3266498</t>
  </si>
  <si>
    <t>800231235_HSJP3266499</t>
  </si>
  <si>
    <t>800231235_HSJP3266513</t>
  </si>
  <si>
    <t>800231235_HSJP3266516</t>
  </si>
  <si>
    <t>800231235_HSJP3266552</t>
  </si>
  <si>
    <t>800231235_HSJP3266580</t>
  </si>
  <si>
    <t>800231235_HSJP3266645</t>
  </si>
  <si>
    <t>800231235_HSJP3266650</t>
  </si>
  <si>
    <t>800231235_HSJP3266683</t>
  </si>
  <si>
    <t>800231235_HSJP3266708</t>
  </si>
  <si>
    <t>800231235_HSJP3266710</t>
  </si>
  <si>
    <t>800231235_HSJP3266711</t>
  </si>
  <si>
    <t>800231235_HSJP3266719</t>
  </si>
  <si>
    <t>800231235_HSJP3266729</t>
  </si>
  <si>
    <t>800231235_HSJP3266734</t>
  </si>
  <si>
    <t>800231235_HSJP3266745</t>
  </si>
  <si>
    <t>800231235_HSJP3266756</t>
  </si>
  <si>
    <t>800231235_HSJP3266779</t>
  </si>
  <si>
    <t>800231235_HSJP3266786</t>
  </si>
  <si>
    <t>800231235_HSJP3266787</t>
  </si>
  <si>
    <t>800231235_HSJP3266793</t>
  </si>
  <si>
    <t>800231235_HSJP3266797</t>
  </si>
  <si>
    <t>800231235_HSJP3266843</t>
  </si>
  <si>
    <t>800231235_HSJP3266857</t>
  </si>
  <si>
    <t>800231235_HSJP3266867</t>
  </si>
  <si>
    <t>800231235_HSJP3266891</t>
  </si>
  <si>
    <t>800231235_HSJP3266932</t>
  </si>
  <si>
    <t>800231235_HSJP3266952</t>
  </si>
  <si>
    <t>800231235_HSJP3266969</t>
  </si>
  <si>
    <t>800231235_HSJP3266970</t>
  </si>
  <si>
    <t>800231235_HSJP3266978</t>
  </si>
  <si>
    <t>800231235_HSJP3266991</t>
  </si>
  <si>
    <t>800231235_HSJP3266992</t>
  </si>
  <si>
    <t>800231235_HSJP3267003</t>
  </si>
  <si>
    <t>800231235_HSJP3267010</t>
  </si>
  <si>
    <t>800231235_HSJP3267012</t>
  </si>
  <si>
    <t>800231235_HSJP3267013</t>
  </si>
  <si>
    <t>800231235_HSJP3267045</t>
  </si>
  <si>
    <t>800231235_HSJP3267048</t>
  </si>
  <si>
    <t>800231235_HSJP3267059</t>
  </si>
  <si>
    <t>800231235_HSJP3267093</t>
  </si>
  <si>
    <t>800231235_HSJP3267094</t>
  </si>
  <si>
    <t>800231235_HSJP3267096</t>
  </si>
  <si>
    <t>800231235_HSJP3267105</t>
  </si>
  <si>
    <t>800231235_HSJP3267116</t>
  </si>
  <si>
    <t>800231235_HSJP3267126</t>
  </si>
  <si>
    <t>800231235_HSJP3267143</t>
  </si>
  <si>
    <t>800231235_HSJP3267160</t>
  </si>
  <si>
    <t>800231235_HSJP3267202</t>
  </si>
  <si>
    <t>800231235_HSJP3267236</t>
  </si>
  <si>
    <t>800231235_HSJP3267242</t>
  </si>
  <si>
    <t>800231235_HSJP3267248</t>
  </si>
  <si>
    <t>800231235_HSJP3267312</t>
  </si>
  <si>
    <t>800231235_HSJP3267318</t>
  </si>
  <si>
    <t>800231235_HSJP3267319</t>
  </si>
  <si>
    <t>800231235_HSJP3267323</t>
  </si>
  <si>
    <t>800231235_HSJP3267347</t>
  </si>
  <si>
    <t>800231235_HSJP3267355</t>
  </si>
  <si>
    <t>800231235_HSJP3267392</t>
  </si>
  <si>
    <t>800231235_HSJP3267400</t>
  </si>
  <si>
    <t>800231235_HSJP3267404</t>
  </si>
  <si>
    <t>800231235_HSJP3267411</t>
  </si>
  <si>
    <t>800231235_HSJP3267425</t>
  </si>
  <si>
    <t>800231235_HSJP3267437</t>
  </si>
  <si>
    <t>800231235_HSJP3267439</t>
  </si>
  <si>
    <t>800231235_HSJP3267465</t>
  </si>
  <si>
    <t>800231235_HSJP3267468</t>
  </si>
  <si>
    <t>800231235_HSJP3267480</t>
  </si>
  <si>
    <t>800231235_HSJP3267484</t>
  </si>
  <si>
    <t>800231235_HSJP3267513</t>
  </si>
  <si>
    <t>800231235_HSJP3267518</t>
  </si>
  <si>
    <t>800231235_HSJP3267520</t>
  </si>
  <si>
    <t>800231235_HSJP3267550</t>
  </si>
  <si>
    <t>800231235_HSJP3267574</t>
  </si>
  <si>
    <t>800231235_HSJP3267579</t>
  </si>
  <si>
    <t>800231235_HSJP3267595</t>
  </si>
  <si>
    <t>800231235_HSJP3267598</t>
  </si>
  <si>
    <t>800231235_HSJP3267605</t>
  </si>
  <si>
    <t>800231235_HSJP3267613</t>
  </si>
  <si>
    <t>800231235_HSJP3267644</t>
  </si>
  <si>
    <t>800231235_HSJP3267652</t>
  </si>
  <si>
    <t>800231235_HSJP3267709</t>
  </si>
  <si>
    <t>800231235_HSJP3267721</t>
  </si>
  <si>
    <t>800231235_HSJP3267740</t>
  </si>
  <si>
    <t>800231235_HSJP3267765</t>
  </si>
  <si>
    <t>800231235_HSJP3267802</t>
  </si>
  <si>
    <t>800231235_HSJP3267820</t>
  </si>
  <si>
    <t>800231235_HSJP3267833</t>
  </si>
  <si>
    <t>800231235_HSJP3267850</t>
  </si>
  <si>
    <t>800231235_HSJP3267851</t>
  </si>
  <si>
    <t>800231235_HSJP3267857</t>
  </si>
  <si>
    <t>800231235_HSJP3267862</t>
  </si>
  <si>
    <t>800231235_HSJP3267884</t>
  </si>
  <si>
    <t>800231235_HSJP3267887</t>
  </si>
  <si>
    <t>800231235_HSJP3267889</t>
  </si>
  <si>
    <t>800231235_HSJP3267916</t>
  </si>
  <si>
    <t>800231235_HSJP3267962</t>
  </si>
  <si>
    <t>800231235_HSJP3267968</t>
  </si>
  <si>
    <t>800231235_HSJP3268000</t>
  </si>
  <si>
    <t>800231235_HSJP3268040</t>
  </si>
  <si>
    <t>800231235_HSJP3268061</t>
  </si>
  <si>
    <t>800231235_HSJP3268110</t>
  </si>
  <si>
    <t>800231235_HSJP3268123</t>
  </si>
  <si>
    <t>800231235_HSJP3268127</t>
  </si>
  <si>
    <t>800231235_HSJP3268134</t>
  </si>
  <si>
    <t>800231235_HSJP3268143</t>
  </si>
  <si>
    <t>800231235_HSJP3268155</t>
  </si>
  <si>
    <t>800231235_HSJP3268157</t>
  </si>
  <si>
    <t>800231235_HSJP3268166</t>
  </si>
  <si>
    <t>800231235_HSJP3268184</t>
  </si>
  <si>
    <t>800231235_HSJP3268186</t>
  </si>
  <si>
    <t>800231235_HSJP3268190</t>
  </si>
  <si>
    <t>800231235_HSJP3268207</t>
  </si>
  <si>
    <t>800231235_HSJP3268209</t>
  </si>
  <si>
    <t>800231235_HSJP3268227</t>
  </si>
  <si>
    <t>800231235_HSJP3268257</t>
  </si>
  <si>
    <t>800231235_HSJP3268293</t>
  </si>
  <si>
    <t>800231235_HSJP3268299</t>
  </si>
  <si>
    <t>800231235_HSJP3268303</t>
  </si>
  <si>
    <t>800231235_HSJP3268305</t>
  </si>
  <si>
    <t>800231235_HSJP3268309</t>
  </si>
  <si>
    <t>800231235_HSJP3268328</t>
  </si>
  <si>
    <t>800231235_HSJP3268356</t>
  </si>
  <si>
    <t>800231235_HSJP3268402</t>
  </si>
  <si>
    <t>800231235_HSJP3268477</t>
  </si>
  <si>
    <t>800231235_HSJP3268491</t>
  </si>
  <si>
    <t>800231235_HSJP3268523</t>
  </si>
  <si>
    <t>800231235_HSJP3268536</t>
  </si>
  <si>
    <t>800231235_HSJP3268546</t>
  </si>
  <si>
    <t>800231235_HSJP3268548</t>
  </si>
  <si>
    <t>800231235_HSJP3268553</t>
  </si>
  <si>
    <t>800231235_HSJP3268554</t>
  </si>
  <si>
    <t>800231235_HSJP3268565</t>
  </si>
  <si>
    <t>800231235_HSJP3268569</t>
  </si>
  <si>
    <t>800231235_HSJP3268571</t>
  </si>
  <si>
    <t>800231235_HSJP3268611</t>
  </si>
  <si>
    <t>800231235_HSJP3268613</t>
  </si>
  <si>
    <t>800231235_HSJP3268631</t>
  </si>
  <si>
    <t>800231235_HSJP3268644</t>
  </si>
  <si>
    <t>800231235_HSJP3268712</t>
  </si>
  <si>
    <t>800231235_HSJP3268713</t>
  </si>
  <si>
    <t>800231235_HSJP3268721</t>
  </si>
  <si>
    <t>800231235_HSJP3268741</t>
  </si>
  <si>
    <t>800231235_HSJP3268742</t>
  </si>
  <si>
    <t>800231235_HSJP3268792</t>
  </si>
  <si>
    <t>800231235_HSJP3268796</t>
  </si>
  <si>
    <t>800231235_HSJP3268816</t>
  </si>
  <si>
    <t>800231235_HSJP3268844</t>
  </si>
  <si>
    <t>800231235_HSJP3268868</t>
  </si>
  <si>
    <t>800231235_HSJP3268898</t>
  </si>
  <si>
    <t>800231235_HSJP3268910</t>
  </si>
  <si>
    <t>800231235_HSJP3268925</t>
  </si>
  <si>
    <t>800231235_HSJP3268981</t>
  </si>
  <si>
    <t>800231235_HSJP3268985</t>
  </si>
  <si>
    <t>800231235_HSJP3269006</t>
  </si>
  <si>
    <t>800231235_HSJP3269057</t>
  </si>
  <si>
    <t>800231235_HSJP3269064</t>
  </si>
  <si>
    <t>800231235_HSJP3269083</t>
  </si>
  <si>
    <t>800231235_HSJP3269085</t>
  </si>
  <si>
    <t>800231235_HSJP3269093</t>
  </si>
  <si>
    <t>800231235_HSJP3269094</t>
  </si>
  <si>
    <t>800231235_HSJP3269103</t>
  </si>
  <si>
    <t>800231235_HSJP3269117</t>
  </si>
  <si>
    <t>800231235_HSJP3269172</t>
  </si>
  <si>
    <t>800231235_HSJP3269178</t>
  </si>
  <si>
    <t>800231235_HSJP3269181</t>
  </si>
  <si>
    <t>800231235_HSJP3269197</t>
  </si>
  <si>
    <t>800231235_HSJP3269198</t>
  </si>
  <si>
    <t>800231235_HSJP3269208</t>
  </si>
  <si>
    <t>800231235_HSJP3269227</t>
  </si>
  <si>
    <t>800231235_HSJP3269236</t>
  </si>
  <si>
    <t>800231235_HSJP3269308</t>
  </si>
  <si>
    <t>800231235_HSJP3269329</t>
  </si>
  <si>
    <t>800231235_HSJP3269340</t>
  </si>
  <si>
    <t>800231235_HSJP3269347</t>
  </si>
  <si>
    <t>800231235_HSJP3269348</t>
  </si>
  <si>
    <t>800231235_HSJP3269381</t>
  </si>
  <si>
    <t>800231235_HSJP3269393</t>
  </si>
  <si>
    <t>800231235_HSJP3269395</t>
  </si>
  <si>
    <t>800231235_HSJP3269398</t>
  </si>
  <si>
    <t>800231235_HSJP3269405</t>
  </si>
  <si>
    <t>800231235_HSJP3269408</t>
  </si>
  <si>
    <t>800231235_HSJP3269411</t>
  </si>
  <si>
    <t>800231235_HSJP3269412</t>
  </si>
  <si>
    <t>800231235_HSJP3269464</t>
  </si>
  <si>
    <t>800231235_HSJP3269481</t>
  </si>
  <si>
    <t>800231235_HSJP3269502</t>
  </si>
  <si>
    <t>800231235_HSJP3269517</t>
  </si>
  <si>
    <t>800231235_HSJP3269533</t>
  </si>
  <si>
    <t>800231235_HSJP3269534</t>
  </si>
  <si>
    <t>800231235_HSJP3269557</t>
  </si>
  <si>
    <t>800231235_HSJP3269575</t>
  </si>
  <si>
    <t>800231235_HSJP3269613</t>
  </si>
  <si>
    <t>800231235_HSJP3269664</t>
  </si>
  <si>
    <t>800231235_HSJP3269695</t>
  </si>
  <si>
    <t>800231235_HSJP3269703</t>
  </si>
  <si>
    <t>800231235_HSJP3269707</t>
  </si>
  <si>
    <t>800231235_HSJP3269743</t>
  </si>
  <si>
    <t>800231235_HSJP3269763</t>
  </si>
  <si>
    <t>800231235_HSJP3269805</t>
  </si>
  <si>
    <t>800231235_HSJP3269848</t>
  </si>
  <si>
    <t>800231235_HSJP3269915</t>
  </si>
  <si>
    <t>800231235_HSJP3270049</t>
  </si>
  <si>
    <t>800231235_HSJP3270072</t>
  </si>
  <si>
    <t>800231235_HSJP3270110</t>
  </si>
  <si>
    <t>800231235_HSJP3270137</t>
  </si>
  <si>
    <t>800231235_HSJP3270140</t>
  </si>
  <si>
    <t>800231235_HSJP3270193</t>
  </si>
  <si>
    <t>800231235_HSJP3270196</t>
  </si>
  <si>
    <t>800231235_HSJP3270246</t>
  </si>
  <si>
    <t>800231235_HSJP3270248</t>
  </si>
  <si>
    <t>800231235_HSJP3270261</t>
  </si>
  <si>
    <t>800231235_HSJP3270277</t>
  </si>
  <si>
    <t>800231235_HSJP3270293</t>
  </si>
  <si>
    <t>800231235_HSJP3270309</t>
  </si>
  <si>
    <t>800231235_HSJP3270341</t>
  </si>
  <si>
    <t>800231235_HSJP3270345</t>
  </si>
  <si>
    <t>800231235_HSJP3270358</t>
  </si>
  <si>
    <t>800231235_HSJP3270361</t>
  </si>
  <si>
    <t>800231235_HSJP3270393</t>
  </si>
  <si>
    <t>800231235_HSJP3270397</t>
  </si>
  <si>
    <t>800231235_HSJP3270406</t>
  </si>
  <si>
    <t>800231235_HSJP3270408</t>
  </si>
  <si>
    <t>800231235_HSJP3270415</t>
  </si>
  <si>
    <t>800231235_HSJP3270448</t>
  </si>
  <si>
    <t>800231235_HSJP3270469</t>
  </si>
  <si>
    <t>800231235_HSJP3270472</t>
  </si>
  <si>
    <t>800231235_HSJP3270514</t>
  </si>
  <si>
    <t>800231235_HSJP3270522</t>
  </si>
  <si>
    <t>800231235_HSJP3270531</t>
  </si>
  <si>
    <t>800231235_HSJP3270540</t>
  </si>
  <si>
    <t>800231235_HSJP3270600</t>
  </si>
  <si>
    <t>800231235_HSJP3270650</t>
  </si>
  <si>
    <t>800231235_HSJP3270668</t>
  </si>
  <si>
    <t>800231235_HSJP3270676</t>
  </si>
  <si>
    <t>800231235_HSJP3270681</t>
  </si>
  <si>
    <t>800231235_HSJP3270717</t>
  </si>
  <si>
    <t>800231235_HSJP3270720</t>
  </si>
  <si>
    <t>800231235_HSJP3270772</t>
  </si>
  <si>
    <t>800231235_HSJP3270778</t>
  </si>
  <si>
    <t>800231235_HSJP3270783</t>
  </si>
  <si>
    <t>800231235_HSJP3270801</t>
  </si>
  <si>
    <t>800231235_HSJP3270818</t>
  </si>
  <si>
    <t>800231235_HSJP3270844</t>
  </si>
  <si>
    <t>800231235_HSJP3270880</t>
  </si>
  <si>
    <t>800231235_HSJP3270885</t>
  </si>
  <si>
    <t>800231235_HSJP3270905</t>
  </si>
  <si>
    <t>800231235_HSJP3270916</t>
  </si>
  <si>
    <t>800231235_HSJP3270918</t>
  </si>
  <si>
    <t>800231235_HSJP3270934</t>
  </si>
  <si>
    <t>800231235_HSJP3270973</t>
  </si>
  <si>
    <t>800231235_HSJP3270980</t>
  </si>
  <si>
    <t>800231235_HSJP3271016</t>
  </si>
  <si>
    <t>800231235_HSJP3271040</t>
  </si>
  <si>
    <t>800231235_HSJP3271052</t>
  </si>
  <si>
    <t>800231235_HSJP3271138</t>
  </si>
  <si>
    <t>800231235_HSJP3271145</t>
  </si>
  <si>
    <t>800231235_HSJP3271157</t>
  </si>
  <si>
    <t>800231235_HSJP3271162</t>
  </si>
  <si>
    <t>800231235_HSJP3271177</t>
  </si>
  <si>
    <t>800231235_HSJP3271185</t>
  </si>
  <si>
    <t>800231235_HSJP3271192</t>
  </si>
  <si>
    <t>800231235_HSJP3271227</t>
  </si>
  <si>
    <t>800231235_HSJP3271232</t>
  </si>
  <si>
    <t>800231235_HSJP3271255</t>
  </si>
  <si>
    <t>800231235_HSJP3271272</t>
  </si>
  <si>
    <t>800231235_HSJP3271315</t>
  </si>
  <si>
    <t>800231235_HSJP3271335</t>
  </si>
  <si>
    <t>800231235_HSJP3271346</t>
  </si>
  <si>
    <t>800231235_HSJP3271363</t>
  </si>
  <si>
    <t>800231235_HSJP3271377</t>
  </si>
  <si>
    <t>800231235_HSJP3271384</t>
  </si>
  <si>
    <t>800231235_HSJP3271394</t>
  </si>
  <si>
    <t>800231235_HSJP3271410</t>
  </si>
  <si>
    <t>800231235_HSJP3271484</t>
  </si>
  <si>
    <t>800231235_HSJP3271489</t>
  </si>
  <si>
    <t>800231235_HSJP3271492</t>
  </si>
  <si>
    <t>800231235_HSJP3271504</t>
  </si>
  <si>
    <t>800231235_HSJP3271510</t>
  </si>
  <si>
    <t>800231235_HSJP3271513</t>
  </si>
  <si>
    <t>800231235_HSJP3271515</t>
  </si>
  <si>
    <t>800231235_HSJP3271550</t>
  </si>
  <si>
    <t>800231235_HSJP3271555</t>
  </si>
  <si>
    <t>800231235_HSJP3271563</t>
  </si>
  <si>
    <t>800231235_HSJP3271596</t>
  </si>
  <si>
    <t>800231235_HSJP3271634</t>
  </si>
  <si>
    <t>800231235_HSJP3271648</t>
  </si>
  <si>
    <t>800231235_HSJP3271653</t>
  </si>
  <si>
    <t>800231235_HSJP3271679</t>
  </si>
  <si>
    <t>800231235_HSJP3271701</t>
  </si>
  <si>
    <t>800231235_HSJP3271749</t>
  </si>
  <si>
    <t>800231235_HSJP3271827</t>
  </si>
  <si>
    <t>800231235_HSJP3271832</t>
  </si>
  <si>
    <t>800231235_HSJP3271851</t>
  </si>
  <si>
    <t>800231235_HSJP3271862</t>
  </si>
  <si>
    <t>800231235_HSJP3271878</t>
  </si>
  <si>
    <t>800231235_HSJP3271916</t>
  </si>
  <si>
    <t>800231235_HSJP3271930</t>
  </si>
  <si>
    <t>800231235_HSJP3272061</t>
  </si>
  <si>
    <t>800231235_HSJP3272087</t>
  </si>
  <si>
    <t>800231235_HSJP3272104</t>
  </si>
  <si>
    <t>800231235_HSJP3272118</t>
  </si>
  <si>
    <t>800231235_HSJP3272179</t>
  </si>
  <si>
    <t>800231235_HSJP3272204</t>
  </si>
  <si>
    <t>800231235_HSJP3272214</t>
  </si>
  <si>
    <t>800231235_HSJP3272251</t>
  </si>
  <si>
    <t>800231235_HSJP3272260</t>
  </si>
  <si>
    <t>800231235_HSJP3272265</t>
  </si>
  <si>
    <t>800231235_HSJP3272268</t>
  </si>
  <si>
    <t>800231235_HSJP3272289</t>
  </si>
  <si>
    <t>800231235_HSJP3272300</t>
  </si>
  <si>
    <t>800231235_HSJP3272302</t>
  </si>
  <si>
    <t>800231235_HSJP3272306</t>
  </si>
  <si>
    <t>800231235_HSJP3272317</t>
  </si>
  <si>
    <t>800231235_HSJP3272320</t>
  </si>
  <si>
    <t>800231235_HSJP3272326</t>
  </si>
  <si>
    <t>800231235_HSJP3272333</t>
  </si>
  <si>
    <t>800231235_HSJP3272348</t>
  </si>
  <si>
    <t>800231235_HSJP3272359</t>
  </si>
  <si>
    <t>800231235_HSJP3272376</t>
  </si>
  <si>
    <t>800231235_HSJP3272379</t>
  </si>
  <si>
    <t>800231235_HSJP3272389</t>
  </si>
  <si>
    <t>800231235_HSJP3272397</t>
  </si>
  <si>
    <t>800231235_HSJP3272398</t>
  </si>
  <si>
    <t>800231235_HSJP3272399</t>
  </si>
  <si>
    <t>800231235_HSJP3272410</t>
  </si>
  <si>
    <t>800231235_HSJP3272414</t>
  </si>
  <si>
    <t>800231235_HSJP3272418</t>
  </si>
  <si>
    <t>800231235_HSJP3272431</t>
  </si>
  <si>
    <t>800231235_HSJP3272450</t>
  </si>
  <si>
    <t>800231235_HSJP3272493</t>
  </si>
  <si>
    <t>800231235_HSJP3272494</t>
  </si>
  <si>
    <t>800231235_HSJP3272560</t>
  </si>
  <si>
    <t>800231235_HSJP3272608</t>
  </si>
  <si>
    <t>800231235_HSJP3272629</t>
  </si>
  <si>
    <t>800231235_HSJP3272661</t>
  </si>
  <si>
    <t>800231235_HSJP3272670</t>
  </si>
  <si>
    <t>800231235_HSJP3272674</t>
  </si>
  <si>
    <t>800231235_HSJP3272699</t>
  </si>
  <si>
    <t>800231235_HSJP3272703</t>
  </si>
  <si>
    <t>800231235_HSJP3272704</t>
  </si>
  <si>
    <t>800231235_HSJP3272714</t>
  </si>
  <si>
    <t>800231235_HSJP3272719</t>
  </si>
  <si>
    <t>800231235_HSJP3272725</t>
  </si>
  <si>
    <t>800231235_HSJP3272735</t>
  </si>
  <si>
    <t>800231235_HSJP3272746</t>
  </si>
  <si>
    <t>800231235_HSJP3272749</t>
  </si>
  <si>
    <t>800231235_HSJP3272754</t>
  </si>
  <si>
    <t>800231235_HSJP3272790</t>
  </si>
  <si>
    <t>800231235_HSJP3272817</t>
  </si>
  <si>
    <t>800231235_HSJP3272873</t>
  </si>
  <si>
    <t>800231235_HSJP3272887</t>
  </si>
  <si>
    <t>800231235_HSJP3272888</t>
  </si>
  <si>
    <t>800231235_HSJP3272903</t>
  </si>
  <si>
    <t>800231235_HSJP3272911</t>
  </si>
  <si>
    <t>800231235_HSJP3272913</t>
  </si>
  <si>
    <t>800231235_HSJP3272962</t>
  </si>
  <si>
    <t>800231235_HSJP3272967</t>
  </si>
  <si>
    <t>800231235_HSJP3272976</t>
  </si>
  <si>
    <t>800231235_HSJP3273021</t>
  </si>
  <si>
    <t>800231235_HSJP3273038</t>
  </si>
  <si>
    <t>800231235_HSJP3273042</t>
  </si>
  <si>
    <t>800231235_HSJP3273044</t>
  </si>
  <si>
    <t>800231235_HSJP3273067</t>
  </si>
  <si>
    <t>800231235_HSJP3273085</t>
  </si>
  <si>
    <t>800231235_HSJP3273087</t>
  </si>
  <si>
    <t>800231235_HSJP3273100</t>
  </si>
  <si>
    <t>800231235_HSJP3273156</t>
  </si>
  <si>
    <t>800231235_HSJP3273220</t>
  </si>
  <si>
    <t>800231235_HSJP3273253</t>
  </si>
  <si>
    <t>800231235_HSJP3273284</t>
  </si>
  <si>
    <t>800231235_HSJP3273289</t>
  </si>
  <si>
    <t>800231235_HSJP3273291</t>
  </si>
  <si>
    <t>800231235_HSJP3273324</t>
  </si>
  <si>
    <t>800231235_HSJP3273328</t>
  </si>
  <si>
    <t>800231235_HSJP3273346</t>
  </si>
  <si>
    <t>800231235_HSJP3273417</t>
  </si>
  <si>
    <t>Señores : HOSPITAL UNIVERSITARIO SAN JORGE (PEREIRA)</t>
  </si>
  <si>
    <t>FACTURA NO RADICADA</t>
  </si>
  <si>
    <t>COVID-19</t>
  </si>
  <si>
    <t>Validación Covid-19</t>
  </si>
  <si>
    <t>ESTADO DOS</t>
  </si>
  <si>
    <t>Objeción</t>
  </si>
  <si>
    <t xml:space="preserve">.PERTINENCIA MEDICA: SE GLOSA FACTURA DR MAIBER ACEVEDO 106 Cánula nasal facturan 2 se acepta 1 por estancia$1326       607 Meropenem facturan 61. Se aceptan 42. Formulan 2 Gr cada $93350 .                                                    Estancia: Paciente extubado el 6 de Junio, hemodinamicament  sin soporte vasoactivo, se acepta UCI hasta el 7 de Junio.8 de Junio con Oxígeno por cánula nasal, se acepta UCIN el 8 601- 101 Estancia: Paciente a quien el 9 de Junio le define10-15 de Junio se acepta como habitación bipersonal ($334.00                                                                                                                                                                                    </t>
  </si>
  <si>
    <t xml:space="preserve">AUT:_ SE DEVUELVE FACTURA CON SOPORTES COMPLETOS NO ANEXAN AUTORIZACION DE LOS SERVICIOS </t>
  </si>
  <si>
    <t xml:space="preserve">se devuelve factura con soportes completos , no tiene autorizacion del servicio , favor anexar para continuar           tramite.(espirometria) yufrey hernandez truque.                                                                                                                                                                                                                                                                                                                                                                                                                                                                                                                                                                         </t>
  </si>
  <si>
    <t xml:space="preserve">.TARIFA:se glosa factura por valor mayor cobrado en laborator io examen Treponema pallidum ANTICUERPOS (PRUEBA TREPONEMIMANUAL O SEMIAUTOMATIZADA O AUTOMATIZADA pactada $38304 yufrey hernnadez                                                                                                                                                                                                                                                                                                                                                                                                                                                                                                                                                </t>
  </si>
  <si>
    <t xml:space="preserve">AUT:se devuelve factura con soportes completos , los servici os , no cuentas con autorizacion para los servicios . favorsolicitar autorizacion capautorizaciones. para poder darle tramite ala factura.yufrey hernandez                                                                                                                                                                                                                                                                                                                                                                                                                                                                                                                         </t>
  </si>
  <si>
    <t xml:space="preserve">AUT: se devuelve factura con soportes completos por que no tiene autorizacion de los servicios de internacion           favor anexar autorizacion para continuar tramite. yufrey hernadez truque                                                                                                                                                                                                                                                                                                                                                                                                                                                                                                                                                </t>
  </si>
  <si>
    <t xml:space="preserve">AUT:se devuelve factura con soportes completos favor solicitar autorizacion de internacion para                         continuar tramite. yufrey hernandez                                                                                                                                                                                                                                                                                                                                                                                                                                                                                                                                                                                     </t>
  </si>
  <si>
    <t xml:space="preserve">.SE REALIZA OBJECCION EXTENDIDO DE SANGRE PERIFERICA NO SOPOR TADO $8.000 OBJECCIONES REALIZADAS POR AUDITORIA INSULINA ARGINA 100 UI SOL INY FCO VIAL X 10 ML (6 DIAS DE  ESTANCIA  25 UNIDADES PROMEDIO DIA, FACTURAN 6, SE RECONOCEN 2 SE OBJ 4 FRASCOS ($119797) INSULINA GLULISINA 100 UI SOL INY VIAL  X 10 ML (6 DIAS DE ESTANCIA 10 UND 3 VECES AL DIA, 180 UND PROMEDIO, FACTURAN 5 SE RECONOCEN 2 SE OBJETA 3 ($75,210) .JENNIFER REBOLLEDO                                                                                                                                                                                                                                                                                           </t>
  </si>
  <si>
    <t xml:space="preserve">AUTORIZACION: se devuelve factura con soportes completos no anexan autorizacion de los internacion, favor anexar        soporte continuar tramite. yufrey hernandez                                                                                                                                                                                                                                                                                                                                                                                                                                                                                                                                                                             </t>
  </si>
  <si>
    <t xml:space="preserve">AUT:se devuelve factura con soportes completos por la autorizacion realizada dirigida a otro prestador clinica nue      va, 220928516059714. yufrey hernnadez                                                                                                                                                                                                                                                                                                                                                                                                                                                                                                                                                                                   </t>
  </si>
  <si>
    <t xml:space="preserve">.TARIFA: SE GLOSA FACTURA POR MAYOR VALOR CObrado en AORTOGRAMA TORACICO tarifa pactada $243756                         yufrey hernnadez                                                                                                                                                                                                                                                                                                                                                                                                                                                                                                                                                                                                        </t>
  </si>
  <si>
    <t xml:space="preserve">.tarifa.se glosa factura mayor valor cobrado cita de hematolo gia, cups: 890251 hematologia tarifa pactada $  57677     yufrey hernandez                                                                                                                                                                                                                                                                                                                                                                                                                                                                                                                                                                                                        </t>
  </si>
  <si>
    <t xml:space="preserve">AUT:se devuelve factura con soportes completos ,por que la autorizacion del servicio neurociruujia cups. 890273         REMITIDA A OTRO PRESTADOR . yufrey hernandez                                                                                                                                                                                                                                                                                                                                                                                                                                                                                                                                                                            </t>
  </si>
  <si>
    <t xml:space="preserve">AUTORIZACION. se devuelve factura con soportes completos no presenta autorizacion servicio                              yufrey hernandez                                                                                                                                                                                                                                                                                                                                                                                                                                                                                                                                                                                                        </t>
  </si>
  <si>
    <t xml:space="preserve">.TARIFA:se glosa factura mayor valor conbrado en examenes de laboratorio, hepatitis b,cups 906221 tarifa pactada $31700 y estan cobrando $76500, beta igm ,igm,cardiolipina. yufrey hernandez                                                                                                                                                                                                                                                                                                                                                                                                                                                                                                                                                   </t>
  </si>
  <si>
    <t xml:space="preserve">.FACTURACION: SE GLOSA FACTURA POR PERTINENCIA MEDICA JEFE NORA BARRIOS EN MEDICAMENTO INSULINA GLARGINA 100 UI SO      SE RECONOCEN 3 FCOS SE OBJETAN 5 (119797) Y INSULINA GLULISI 100  SE RECONOCEN 2 FCOS SE OBJETAN 5 (75210).YUFREY HERNAN                                                                                                                                                                                                                                                                                                                                                                                                                                                                                                </t>
  </si>
  <si>
    <t xml:space="preserve">.SOPORTE:SOPORTE ECOGRAFIA OBSTETRICA CON EVALUACION DE CIRCU LACION PLACENTARIA Y FETAL Y SOPORTE  ECOGRAFIA DE DETALLEANTOMICO FETAL. ANDRES FERNANDEZ                                                                                                                                                                                                                                                                                                                                                                                                                                                                                                                                                                                        </t>
  </si>
  <si>
    <t xml:space="preserve">.SPTE INCOMPLETOS: SE GLOSA EL SERVICIO COD 898101 ESTUDIO DE COLORACION BASICA EN BIOPSIA X 118400 FALTA SOPORTE NO ESTSUSTENTADO. ANDRES FERNANDEZ                                                                                                                                                                                                                                                                                                                                                                                                                                                                                                                                                                                            </t>
  </si>
  <si>
    <t xml:space="preserve">SE SOSTINE GLOSA:SOPORTE INCOMPLETO: SE GLOSA FACTURA POR MA YOR VALOR COBRADO FACTURA SE OBJETA FACTURA POR MEDICAMNETOCUP 29523-03.ESTAN COBRAND O 11 Y SOPORTAN 5 SE OBJETAN 6 PO R VALOR $12960 PAC: 1118236025 MARIA ESPERANZA VELEZ                                                                                                                                                                                                                                                                                                                                                                                                                                                                                                                                                                                                                                                                                                                                                                                                                                                                                                                                                                                                                                                                                                                                                                                                                                                                                                                   </t>
  </si>
  <si>
    <t xml:space="preserve">.TARIFA:se glosa factura procedimientos no pactados en las ta rifas cups : 873500 UTILIZACION DE EQUIPO PORTATIL CONVENCcups: 903062 MEDICION DE GASES EN SANGRE VENOSA yufrey hernandez                                                                                                                                                                                                                                                                                                                                                                                                                                                                                                                                                        </t>
  </si>
  <si>
    <t xml:space="preserve">AUTORIZACION: SE DEVUELVE FACTURA CON SOPORTES COMPLETOS NO AUTORIZACION INTERNACION , FAVOR ANEXAR PARA CONTINUAR      TRAMITE. YUFREY HERNNADEZ                                                                                                                                                                                                                                                                                                                                                                                                                                                                                                                                                                                               </t>
  </si>
  <si>
    <t xml:space="preserve">AUT: DEVOLUCION DE FACTURA CON SOPORTES COMPLETOS POR SERVIC IO FACTURADO QUE NO CUENTA CON AUTORIZACION. ANDRES FERNANDZ                                                                                                                                                                                                                                                                                                                                                                                                                                                                                                                                                                                                                       </t>
  </si>
  <si>
    <t>.TARIFA. SE GLOSA FACTURA POR MATERIALES ESTAN INCLUIDOS Los derechos de sala para suturas o curaciones</t>
  </si>
  <si>
    <t xml:space="preserve">SE DEVUELVE FACTURA CON SOPORTES COMPLETOS ,POR QUE ESTAN FACTURANDO 5 Y SOLO SUSTENTAN2 , FAVOR SOPORTAR NUTRIC        ION.ENSURE CLINICAL , FCO POR 220.... YUFREY HERNANDEZ TRUQUE                                                                                                                                                                                                                                                                                                                                                                                                                                                                                                                                                           </t>
  </si>
  <si>
    <t xml:space="preserve">.C.COPAGO:se glosa factura, paciente beneficiario . tenia que cancelar coopago. no descontado en la factura.            yufrey hernandez                                                                                                                                                                                                                                                                                                                                                                                                                                                                                                                                                                                                        </t>
  </si>
  <si>
    <t xml:space="preserve">AUT.se devuelve factura con soportes completos, solicitudes no han sido enviadas al correo de la CAP                    en la malla y en el correo y ninguna registra remitir HC, factura y Anexo 3 a capautorizaciones ,hospitali                                                                                                                                                                                                                                                                                                                                                                                                                                                                                                              </t>
  </si>
  <si>
    <t xml:space="preserve">SE devuelve factura con soportes completos , no reportan histira clinica de la valoracion de especialista.              anexan historia de otro paciente.favor anexar para continuar tramite. yufrey hernandez t.                                                                                                                                                                                                                                                                                                                                                                                                                                                                                                                               </t>
  </si>
  <si>
    <t xml:space="preserve">SPTE.INCOMPLETO: se devuelve factura con soportes completos por no presenta evidencia de resultado de ecografia de adomen cup: 881305 . favor anexar soporte continuar tramite. yufrey hernandez                                                                                                                                                                                                                                                                                                                                                                                                                                                                                                                                                </t>
  </si>
  <si>
    <t xml:space="preserve">AUT.se devuelve factura soportes completos falta autor. internacion,solicitudes no han sido enviadas al correo de la    cap.malla y en el correo y ninguna registra prestador debe remitir HC, factura y Anexo 3 a capautorizaci                                                                                                                                                                                                                                                                                                                                                                                                                                                                                                                </t>
  </si>
  <si>
    <t xml:space="preserve">se devuelve factura con soportes completos, certificacion de  consulta , esta diferente ala consulta de la historia clinca ..favor validar continuar tramite. yufrey hernandez                                                                                                                                                                                                                                                                                                                                                                                                                                                                                                                                                                  </t>
  </si>
  <si>
    <t xml:space="preserve">AUT:se devuelve factura con soportes completos, falta auto hospitalizacion,solicitudes no han sido enviadas al correo d e la cap,en la malla y en el correo y ninguna registra, el prestador debe remitir HC, factura y Anexo 3 a capautoriz                                                                                                                                                                                                                                                                                                                                                                                                                                                                                                    </t>
  </si>
  <si>
    <t xml:space="preserve">SE SOSTINE GLOSA:.SPTE INCOMPLETO: SE GLOSA FACTURA POR MEDI CAMENTOS NO SOPORTADOS EN EL CONTROL DE MEDICAMENTOS SODIO %500 FACTURAN 2 Y SOPORTAN 1 Y ACETAMINOFEN COBRAN 6 Y SOPOR TAN 4  PAC: 1092456458 LAURA DANIELA LOAIZA RIOB                                                                                                                                                                                                                                                                                                                                                                                                                                                                                                                                                                                                                                                                                                                                                                                                                                                                                                                                                                                                                                                                                                                                                                                                                                                                                                                       </t>
  </si>
  <si>
    <t xml:space="preserve">AUTO:SE DEVUELVE FACTURA CON SOPORRES COMPLETOS NO ANEXAN AUTORIZACION DE INTERNACION Y LOS SERVICIOS                   FAVOR ANEXAR PARA CONTINUAR TRAMITE. YUFREY HERNNÁNDEZ                                                                                                                                                                                                                                                                                                                                                                                                                                                                                                                                                                  </t>
  </si>
  <si>
    <t xml:space="preserve">.SPTE INCOMPLETOS SE REALIZA OBJECCION ELECTROCARDIOGRAMA CAN T:2 NO SOPORTADO $87.600,HEMOCLASIFICACION NO SOPORTADO $3600 ,ANTICUERPOS IRREGULARES $36.000,GAMAGLUTAMIL $11.600,5E COLORACION BASICA EN BIOPSIA CANT:5 NO SOPORTADAS $592.000 FAVOR VALIDAR Y SOPORTAR PARA DAR TRAMITE.JENNIFER REBOLLEDO /YUFREI H                                                                                                                                                                                                                                                                                                                                                                                                                          </t>
  </si>
  <si>
    <t xml:space="preserve">autorizacion:se devuelve factura con soportes completos falt a autorizacion hosp.se valida en la malla y en el correo y remitir HC, factura y Anexo 3 a capautorizaciones , Para proceder con la gestión de las mismas. y no registra .                                                                                                                                                                                                                                                                                                                                                                                                                                                                                                         </t>
  </si>
  <si>
    <t xml:space="preserve">AUTORIZACION: se devulve factura con soportes completos no revise en la malla y en el correo y ninguna registra falta   Por lo tanto el prestador debe remitir HC, factura y Anexo capautorizaciones@EPSComfenalcovalle.com.co,Para proceder co                                                                                                                                                                                                                                                                                                                                                                                                                                                                                                 </t>
  </si>
  <si>
    <t xml:space="preserve">AUT:se devuelve factura con soportes completos,no autor. hospitalizacion,solicitudes no han sido enviadasal correo      cap,malla y en el correo y ninguna registra el prestador debe remitir HC, factura y Anexo 3 a capautoriz                                                                                                                                                                                                                                                                                                                                                                                                                                                                                                                </t>
  </si>
  <si>
    <t xml:space="preserve">.TRIFA: SE GLOSA FACTURA POR MAYOR VALOR COBRADO CITA DE ESPECIALESTA CUP:890378 CITA DE ONCOLOGIA                      PACIENTE LUIS OCTAVIO FRANCO. YUFREY HERNANDEZ                                                                                                                                                                                                                                                                                                                                                                                                                                                                                                                                                                          </t>
  </si>
  <si>
    <t xml:space="preserve">SPTE.INCOMPLETO: se devuelve factura con soportes completos no soportan la prueba de laboratorio hemoglobina glicosiladacups. 903426.ANEXAR SOPORTES PARA CONTINUAR TRAMITE YUFREY HERNNADEZ                                                                                                                                                                                                                                                                                                                                                                                                                                                                                                                                                    </t>
  </si>
  <si>
    <t xml:space="preserve">AUT:se devuelve factura con soportes completos, no auto, internacion,solicitudes no han sido enviadas correo            cap,la malla y en el correo y ninguna registra prestador debe remitir HC, factura y Anexo 3 a capautorizaci                                                                                                                                                                                                                                                                                                                                                                                                                                                                                                             </t>
  </si>
  <si>
    <t xml:space="preserve">AUT:se devuielve factura con soportes completos, no autoriza internacion,solicitudes no han sido enviadas al correo de lcap,malla y en el correo y ninguna registra prestador debe remitir HC, factura y Anexo 3 a capautorizaci                                                                                                                                                                                                                                                                                                                                                                                                                                                                                                                </t>
  </si>
  <si>
    <t xml:space="preserve">SPTE.INCOMPLETO:se devuelve factura con soportes completos por anexar pruebas diagnosticas de laboratorio ,anexar para  continuar tramite.microalbumina. hemoglobina glicosilada. yufrey hernandez                                                                                                                                                                                                                                                                                                                                                                                                                                                                                                                                              </t>
  </si>
  <si>
    <t xml:space="preserve">SPTE.INCOMPLETO:se devuelve factura con soportes completos no reportan pruebas de examenes de laboratorio               progestona ,testosterona,hidroxiprogesterona.anexar continua r tramite. yufrey hernandez                                                                                                                                                                                                                                                                                                                                                                                                                                                                                                                                </t>
  </si>
  <si>
    <t xml:space="preserve">AUT:se devuelve factura con soportes completos no autor. internacion,solicitudes no han sido enviadas al correo de la   cap,prestador debe remitir HC, factura y Anexo 3 a capautori malla y en el correo y ninguna registra.yufrey hernandez                                                                                                                                                                                                                                                                                                                                                                                                                                                                                                   </t>
  </si>
  <si>
    <t xml:space="preserve">AUT: se devuelve factura con soportes completos, no aut. internacion,solicitudes no han sido enviadas al correo de la   cap.malla y en el correo y ninguna registra prestador debe remitir HC, factura y Anexo 3 a capautorizaci                                                                                                                                                                                                                                                                                                                                                                                                                                                                                                                </t>
  </si>
  <si>
    <t xml:space="preserve">AUT:se devuelve factura con soportes completos, noautorizaci on hospit.estas solicitudes no han sido enviadas al correo e la cap,prestador debe remitir HC, factura y Anexo 3 a capa en la malla y en el correo y ninguna registra.yufrey hernan                                                                                                                                                                                                                                                                                                                                                                                                                                                                                                </t>
  </si>
  <si>
    <t xml:space="preserve">AUTORIZACION.se deveulve factura con soportes completos no aut,internaci.solicitudes no han sido enviadas al correo     de la cap,malla y en el correo y ninguna registra el prestador debe remitir HC, factura y Anexo 3 a capautoriz                                                                                                                                                                                                                                                                                                                                                                                                                                                                                                          </t>
  </si>
  <si>
    <t xml:space="preserve">AUT.se devuelve factura con soportes completos no autor. internacion,solicitudes no han sido enviadas al correo de la   cap,malla y en el correo y ninguna registra prestador debe remitir HC, factura y Anexo 3 a capautorizaci                                                                                                                                                                                                                                                                                                                                                                                                                                                                                                                </t>
  </si>
  <si>
    <t xml:space="preserve">AUT.se devuelve factura con soportes completos,falta autoriz a hospitalizacion,solicitudes no han sido enviadas al correen la malla y en el correo y ninguna registra,el prestador d ebe remitir hc.factura y Anexo 3 a capautorizaciones yufrey                                                                                                                                                                                                                                                                                                                                                                                                                                                                                                </t>
  </si>
  <si>
    <t xml:space="preserve">FACTURACIOn SE DEVUELVE FACTURA CON SOPORTES COMPLETOS LA AUTORIZACION 221093360302172 FUE PAGADA FACTURA               3143342.CONSULTA DE PEDIATRIA YUFREY  HERNANDEZ                                                                                                                                                                                                                                                                                                                                                                                                                                                                                                                                                                         </t>
  </si>
  <si>
    <t xml:space="preserve">.TARIFA: se glosa factura por mayor valor cobrado tarifa hematologia pactada $ 57677.cups 890251                        yufrey hernandez truque                                                                                                                                                                                                                                                                                                                                                                                                                                                                                                                                                                                                 </t>
  </si>
  <si>
    <t xml:space="preserve">AUT:se devuelve factura con soportes completos,falta autoriz acion hospi.solicitudes no han sido enviadas al correo de lcap,, revise en la malla y en el correo y ninguna registra proceder con la gestión de las mismas.yufrey hernandez                                                                                                                                                                                                                                                                                                                                                                                                                                                                                                       </t>
  </si>
  <si>
    <t xml:space="preserve">AUTORIZACION:se devuelve factura con soportes completos no autor.internacion,solicitudes no han sido enviadas al correo de cap,malla y en el correo y ninguna registra prestador debe remitir HC, factura y Anexo 3 a capautorizaci                                                                                                                                                                                                                                                                                                                                                                                                                                                                                                             </t>
  </si>
  <si>
    <t xml:space="preserve">AUT.PARA OTRA IPS: se devuelve factura con soportes completo s, autorizacion remitida para otro prestador validar,      para continuar tramite.221273360556165 pte efrain duque yufrey hernnadez                                                                                                                                                                                                                                                                                                                                                                                                                                                                                                                                                </t>
  </si>
  <si>
    <t xml:space="preserve">SPTE.INCOMPLETO:se devuelve factura con soportes completos por que no anexaron resultados de muestra de labporatorio    transaminasas , favor anexar resultado continuar tramite yufrey hernandez                                                                                                                                                                                                                                                                                                                                                                                                                                                                                                                                               </t>
  </si>
  <si>
    <t xml:space="preserve">SE deveulve factura con soportes completos por que la factura no soportan historia clinica del consulta de ortoped      ia, y certificacion yno dice que consulta fue prestada. yufrey hernandez                                                                                                                                                                                                                                                                                                                                                                                                                                                                                                                                                </t>
  </si>
  <si>
    <t xml:space="preserve">AUT:se deveulve factura soportes completos,autorizacion hospitali.no soportan,y estas solicitudes no han sido enviad    al correo cap,malla y en el correo y ninguna registra prestador debe remitir HC, factura y Anexo 3 a capautorizaci                                                                                                                                                                                                                                                                                                                                                                                                                                                                                                      </t>
  </si>
  <si>
    <t xml:space="preserve">AUT.se devuelve factura con soportes completos,falta autori hospit.y estas solicitudes no han sido enviadas al correo decap,prestador debe remitir HC, factura y Anexo 3 a capautori proceder con la gestión de las mismas. yufrey hernadez                                                                                                                                                                                                                                                                                                                                                                                                                                                                                                     </t>
  </si>
  <si>
    <t>AUTORIZACION</t>
  </si>
  <si>
    <t xml:space="preserve">AUTO: SE DEVUELVE FACTURA CON SOPORTES COMPLETOS NO PRESENTA AUTORIZACION DE INTERNACION , FAVOR ANEXAR                 EL SOPORTE PARA CONTINUAR TRAMITE. YUFREY HERNNADEZ                                                                                                                                                                                                                                                                                                                                                                                                                                                                                                                                                                     </t>
  </si>
  <si>
    <t xml:space="preserve">AUT.se devuelve factura con soportes completos falta aut. internacion,.solicitudes no han sido enviadas al correo de l  la malla y en el correo y ninguna registra,yufrey hernnade prestador debe remitir HC, factura y Anexo 3 a capautorizaci                                                                                                                                                                                                                                                                                                                                                                                                                                                                                                 </t>
  </si>
  <si>
    <t xml:space="preserve">.TARIFA: SE GLOSA FACTURA POR MAYOR VALOR COBRADO LABORATORIO Mycobacterium tuberculosis PRUEBAS CUP: 908885 POR VALOR D$ 175800 PACIENTE: MARIA ROSALBA ZAPATA YUFREY HERNANDEZ                                                                                                                                                                                                                                                                                                                                                                                                                                                                                                                                                                </t>
  </si>
  <si>
    <t xml:space="preserve">AUT. se devuelve factura con soportes completos no auto internacion,solicitudes no han sido enviadas al correo de la    cap,malla y en el correo y ninguna registra,yufrey hernandez prestador debe remitir HC, factura y Anexo 3 a capautorizac                                                                                                                                                                                                                                                                                                                                                                                                                                                                                                </t>
  </si>
  <si>
    <t xml:space="preserve">AUT PARA OTRA IPS:se devuelve factura con soportes completos por que la autorizacion remitida a otra ips                221273360554979, favor validar cpontinuar tramite. yufrey hernandez                                                                                                                                                                                                                                                                                                                                                                                                                                                                                                                                                     </t>
  </si>
  <si>
    <t xml:space="preserve">.FACTURACION:GLOSA NO PERTINENTE FACTURACION COLOCACION CATE TER ARTERIAL PERIFERICO LINEA. ANDRES FERNANDEZ                                                                                                                                                                                                                                                                                                                                                                                                                                                                                                                                                                                                                                    </t>
  </si>
  <si>
    <t xml:space="preserve">SPTE.INCOMPLETO: SE DEVUELVE FACTURA CON SOPORTES COMPLETOS POR FECHA DE REPORTE EN LA WESERVIS.VALIDAR PARA            CONTINUAR CON EL TRAMITE.VALIDAR FECHA YUFREY HERNNDEZ                                                                                                                                                                                                                                                                                                                                                                                                                                                                                                                                                                  </t>
  </si>
  <si>
    <t xml:space="preserve">AUT:se devuelve factura con soportes completos,no autoriza hospit.solicitudes no han sido enviadas al correo de la CAP  la malla y en el correo y ninguna registra el prestador debe remitir HC, factura y Anexo 3 a capautoriz                                                                                                                                                                                                                                                                                                                                                                                                                                                                                                                 </t>
  </si>
  <si>
    <t xml:space="preserve">AUTOR. se devuelve factura con soportes completos anexar la autorizacion de internacion para continuar tramite          yufrey hernnadez                                                                                                                                                                                                                                                                                                                                                                                                                                                                                                                                                                                                        </t>
  </si>
  <si>
    <t xml:space="preserve">AUTORIZACION: SE DEVUELVE FACTURA CON SOPORTES COMPLETOS NO REPORTAN AUTORIZACION DE LOS SERVICIOS ANEXAR SOPORTE       CONTINUAR TRAMITE. YUFREY                                                                                                                                                                                                                                                                                                                                                                                                                                                                                                                                                                                               </t>
  </si>
  <si>
    <t xml:space="preserve">AUTORIZACION: SE DEVUELVE FACTURA CON SOPORTES COMPLETOS NO ANEXAN AUTORIZACION EL SERVICIO , FAVOR ANEXAR PARA         CONTINUAR TRAMITE. YUFREY HERNANDEZ                                                                                                                                                                                                                                                                                                                                                                                                                                                                                                                                                                                     </t>
  </si>
  <si>
    <t xml:space="preserve">SPTE INCOMPLETO: SE DEVUELVE FACTURA CON SOPORTES COMPLETOS NO ANEXAN LA HOSTORIA DE DERMATOLOGIA , ANEXAN LA DE NUTRICION. ANEXAR CONTINUAR TRAMITE YUFREY HERNNADEZ                                                                                                                                                                                                                                                                                                                                                                                                                                                                                                                                                                           </t>
  </si>
  <si>
    <t xml:space="preserve">.FACTURACION: SE GLOSA FACTURA POR PROCEDIEMIENTO CURACION DE ULCERAS POR PRESION NO PACTADO ENTRE                      LAS TARIFA. YUFREY HERNNSDEZ                                                                                                                                                                                                                                                                                                                                                                                                                                                                                                                                                                                            </t>
  </si>
  <si>
    <t xml:space="preserve">.FACTURACION. se glosa factura por mayor valor cobrado en consulta de nutricion .cup 890406                             yufrey herndez                                                                                                                                                                                                                                                                                                                                                                                                                                                                                                                                                                                                          </t>
  </si>
  <si>
    <t xml:space="preserve">AUTOR: SE DEVUELVE FACTURA CON SOPORTES COMPLETOS NO ANEXAN AUTORIZACION DE INTERNACION ,FAVOR ANEXAR PARA              CONTINUAR TRAMITE. YUFREY HERNANDEZ                                                                                                                                                                                                                                                                                                                                                                                                                                                                                                                                                                                     </t>
  </si>
  <si>
    <t xml:space="preserve">AUTORIZACION. se devuelve factura con soportes completos la autorizacion no concuerda con lo facturado ,                validar para continuar tramite cup : 893821 facturado autorizado cup: 894402 .yufrey hernnadez                                                                                                                                                                                                                                                                                                                                                                                                                                                                                                                          </t>
  </si>
  <si>
    <t xml:space="preserve">AUT: SE DEVUELVE FACTURA CON SOPORTES COMPLETOS NO ANEXAN AUTORIZACION DE INTERNACION , FAVOR ANEXAR PARA CONTI         NUAR TRAMITE. YUFREY HERNANDEZ                                                                                                                                                                                                                                                                                                                                                                                                                                                                                                                                                                                          </t>
  </si>
  <si>
    <t xml:space="preserve">.SE glosa valor por mayor valor cobrado VITAMINA D 25 HIDROXI TOTAL [D2-D3] [CALCIFEROL]                                $72.646. yufrey hernandez truque.                                                                                                                                                                                                                                                                                                                                                                                                                                                                                                                                                                                       </t>
  </si>
  <si>
    <t xml:space="preserve">AUT: SE DEVEULVE FACTURA CON SOPORTES COMPLETOS NO ANEXAN SOPORTE DE AUTORIZACION .FAVOR ANEXAR PARA CONTINUAR TRAMITE  YUFREY HERNNADEZ                                                                                                                                                                                                                                                                                                                                                                                                                                                                                                                                                                                                        </t>
  </si>
  <si>
    <t xml:space="preserve">AUT:SE DEVUELVE FACTURA CON SOPORTES COMPLETOS NO ANEXAN AUTORIZACION SOPORTES , ANEXAR PARA CONTINUAR                  TRAMITE.YUFREY HERNANDEZ                                                                                                                                                                                                                                                                                                                                                                                                                                                                                                                                                                                                </t>
  </si>
  <si>
    <t xml:space="preserve">SE SOSTINE GLOSA:.FACTURACION: SE REALIZA OBJECCION ADECUACI ÓN DOSIS UNITARIA A ESTÉRILES NO FACTURABLES .JENNIFER REBOLEDO PAC: 9956097 CESAR AUGUSTO AGUDELO GIL                                                                                                                                                                                                                                                                                                                                                                                                                                                                                                                                                                                                                                                                                                                                                                                                                                                                                                                                                                                                                                                                                                                                                                                                                                                                                                                                                                                         </t>
  </si>
  <si>
    <t xml:space="preserve">AUT: SE DEVUELVE FACTURA CON SOPORTES COMPLETOS NO ANEXAR SOPORTE DE AUTORIZACION ,FAVOR ANEXAR PARA CONTINUAR TRAMITE  YUFREY HERNNADEZ                                                                                                                                                                                                                                                                                                                                                                                                                                                                                                                                                                                                        </t>
  </si>
  <si>
    <t xml:space="preserve">SE SOSTINE GLOSA:.SPTE INCOMPLETO : SE GLOSA FACTURA MEDICAM ENTOS NO SOPORTADO SY POR TARIFA.se objeta factura cloruro e sodio no soportados 10 y por ta rifa pactado 1546 y estan cobrando $2160.diferencia $24665.ENOxoparina 40 $ 29577 estan soportando solo 1 y facurando 2 se valida nota tecnica con venio$15079- se objeta diferenciatramadol 100 $4600 soporta10 y objetan 7 no soportados en la historia de control de me dicamentos y la tarifa $475.segun nota tencica. diclofenaco100 mg $4889 soportan 9 yse objetan 2 y tarifa segun nota te ncia convenio $338. yufreyPAC: 42090593 LUCERO VASQUEZ HURTDO                                                                                                                                                                                                                                                                                                                                                                                                                                                                                                                                                                                                                                                                                                                                                                                                                                                                                                                                  </t>
  </si>
  <si>
    <t xml:space="preserve">.PTCIA MEDICA. SE GLOSA FACTURA POR PERTINENCIA MEDICA Y MATERIALES Y MEDICAMENTOS                                      FACTURA HOSPITALARIA IMPLATACION DE CSTETER VENOSO INCLUIDO SALA JEFE NORHA.38408-01 OMEPRAZOL $2820.19968918-01 ALBUMIN$42164 .29523-05 SODIO 9% $12904. 20041864-04 KETAMINA 50 $48225  19931880-09 FENTAMILO $29767 58816-01                 SEVOFLURANO TOPE CIRCULAR 12 $ $ 34.674 19969997 PUNTA PARA LAPIZ $15764 -20147889 CIRCUITO $68867                      20147889 CIRCUITO JACSON $58524 PERTINENCIA MEDICA CATETER $597400 - 20011900 $88727 - 20092476 SONDA SEDACION          $128400 - 53072 CATETER ARTERIAL $ 76620 20132088 CATTER VENOSO $109512 .MATERIALES NO PACTADOS.                        PAC: 1111542399 LUISA FERNANDA VILLARREAL                                                                                                                                                                                                                                                                                                                                                                                                                                                                                                                                                                                                                                                                                                                                                                   </t>
  </si>
  <si>
    <t xml:space="preserve">AUT: SE DEVUELVE FACTURA CON SOPORTES COMPLETOS NO ANEXAN SOPORTE DE AUTORIZACION , FAVOR ANEXAR PARA CONTINUAR TRAMIT  E.YUFREY HERMNANDEZ CUP890484                                                                                                                                                                                                                                                                                                                                                                                                                                                                                                                                                                                           </t>
  </si>
  <si>
    <t xml:space="preserve">.SPTE.INCOMPLETO SE GLOSA FACTURA POR OBJECION MEDICA JEFE NORA LABORATORIOS NO SOPORTADOS Y TOMOGRFIA                  CUP 879301 YUFREY HERNSNDEZ                                                                                                                                                                                                                                                                                                                                                                                                                                                                                                                                                                                             </t>
  </si>
  <si>
    <t xml:space="preserve">AUT:SE DEVUELVE FACTURA NO CUENTA CON AUTORIZACION POR LOS S ERVICIOS PRESTADOS ESTANCIA FAVOR SOLICITAR AL CORREO CAPAUORIZACIONES@EPSCOMFENALCO.COM.CO PARA DAR TRAMITE.JENNIFER R YUFREI H                                                                                                                                                                                                                                                                                                                                                                                                                                                                                                                                                   </t>
  </si>
  <si>
    <t xml:space="preserve">NO PBS: SE DEVUELVE FACTURA CON SOPORTES SE VALIDA REPORTE ENTREGA Y NO HAN Cambiando CODIGO DE REPORTE                 EN LA WESERVIS # 20109427 .FAVOR CAMBIAR REPORTE DEL CODIGO ALIMENTO PARA DARLE TRAMITE ALA FACTURA.YUFREY                                                                                                                                                                                                                                                                                                                                                                                                                                                                                                              </t>
  </si>
  <si>
    <t xml:space="preserve">SE SOSTINE GLOSA:.SPORTE.INCOMPLETO: SE GLOSA FACTURA MEDICA MENTOS FACTURA DE URGENCIA.SE OBJETA FACTURA SOPORTE DE MEDCAMENTO HEPARINA SODICA FAC TURA 6 Y SOPORTAN 2 $80784 Y CAT ETER 18 NO SOPORTADO HISTORIA CLINICA .$5760 YUFEY HERNANDEPAC: 1231026 AICARDO PASTOR ZAPATA OSO                                                                                                                                                                                                                                                                                                                                                                                                                                                                                                                                                                                                                                                                                                                                                                                                                                                                                                                                                                                                                                                                                                                                                                                                                                                                      </t>
  </si>
  <si>
    <t xml:space="preserve">AUTO: SE DEVUELVE FACTURA CON SOPORTES COMPLETOS NO ANEXAN AUTORIZACION DE LOS SERVICIOS , FAVOR ANEXAR PARA            CONTINUAR TRAMITE. YUFREY HERNNADEZ                                                                                                                                                                                                                                                                                                                                                                                                                                                                                                                                                                                     </t>
  </si>
  <si>
    <t xml:space="preserve">SPTE.INCPMPLETO/PERTINENCIA/TARIFA: DE ACUERDO A ACTA DE CON CILIACION SE SOSTIENEN LAS SIGUIENTES GLOSAS POR AUDITORIA DICA CPRE + ESFINTERECTOMIA Y PAPILOTOMIA  10/05/2022 PERO  ESTA FUE FALLIDA DADO EL ABUNDANTE CONTENIDO ALIMENTARIO Y SOSPECHA DE OBSTRUCCION INTESTINAL15632002-ALIMENTO TAR TARIFA NO PACTADANO SE EVIDENCIA COTIZACION O CORREO CON LACEPTACION DE LA MISMA $1.972.299.JENNIFER REBOLLEDO                                                                                                                                                                                                                                                                                                                                                                                                                                                                                                                                                                                                                                                                                                                                                                                                                                                                                                                                                                                                                                                                                                                                </t>
  </si>
  <si>
    <t xml:space="preserve">.SPTE.INCOMPLETOS: SE GLOSA FACTURA PTICIA MEDICA. OBJECION DE LA NORA EN RX ECOGRAFIA OBSTETRICA CON EVALUACIO         ESTUDIO DE COLORACION BASICA EN ESPECIMEN CON RESECCION DE M NO SOPORTADOS HISTORIA. YUFREY HERNANDEZ                                                                                                                                                                                                                                                                                                                                                                                                                                                                                                                   </t>
  </si>
  <si>
    <t xml:space="preserve">FACTURACION: SE DEVEULVE FACTURA CON SOPORTES COMPLETOS LA AUTORIZACION FUE PAGADA FACTURA # PAGADA3148386              YUFREY HERNANDEZ                                                                                                                                                                                                                                                                                                                                                                                                                                                                                                                                                                                                        </t>
  </si>
  <si>
    <t xml:space="preserve">AUT: SE DEVUIELVE FACTURA CON SOPORTES COMPLETOS NO ANEXAN AUTORIZACION DE INTERNACION, FAVOR ANEXAR PARA               CONTINUAR TRAMITE. YUFREY HERNNDEZ                                                                                                                                                                                                                                                                                                                                                                                                                                                                                                                                                                                      </t>
  </si>
  <si>
    <t xml:space="preserve">AUTO:SE DEVUELVE FACTURA CON SOPORTES COMPLETOS NO PRESENTA AUTORIZACION DE LA INTERNACION ,SOLICITARLA                 PARA CONTINUAR TRAMITE. YUFREY HERNANDEZ                                                                                                                                                                                                                                                                                                                                                                                                                                                                                                                                                                                </t>
  </si>
  <si>
    <t xml:space="preserve">.TARIFA: SE GLOSA FACTURA POR CUP: 873500 UTILIZACION DE EQUIPO PORTATIL CONVENCIONAL NO PACTADO                        PACTADO TARISFARIO. YUFREY HWERNANDEZ                                                                                                                                                                                                                                                                                                                                                                                                                                                                                                                                                                                   </t>
  </si>
  <si>
    <t xml:space="preserve">AUT: SE DEVUELVE FACTURA CON SOPORTES COMPLETOS NO PRESENTA AUTORIZACION DEL SERVICIO FAVOR ANEXAR                      SOPORTE PARA CONTINUAR TRAMITE. YUFREY HERNNADEZ                                                                                                                                                                                                                                                                                                                                                                                                                                                                                                                                                                        </t>
  </si>
  <si>
    <t xml:space="preserve">AUT: SE DEVUELVE FACTURA CON SOPORTES COMPLETOS NO ANEXAN SOPORTES DE LABORATORIO ANEXAR PARA CONTINUAR TRAMITE         YUFREY HERNANEZ                                                                                                                                                                                                                                                                                                                                                                                                                                                                                                                                                                                                         </t>
  </si>
  <si>
    <t xml:space="preserve">AUTO: SE DEVUIELVE FACTURA CON SOPORTES COMPLETOS NO REPORTAN AUTORIZACION CUP 890374 , ANEXAR SOPORTES                 CONTINUAR TRAMITE. YUFREY HERNANDEZ                                                                                                                                                                                                                                                                                                                                                                                                                                                                                                                                                                                     </t>
  </si>
  <si>
    <t xml:space="preserve">AUT: SE DEVUELVE FACTURA CON SOPORTES  COMPLETOS NO PRESENTA AUTORIZACION DE LA CITA DE ESPECIALISTA CUIDAD             O PLAIATIVO CUPS. 890243 anexar para continuar tramite. yufrey hernnadez                                                                                                                                                                                                                                                                                                                                                                                                                                                                                                                                                </t>
  </si>
  <si>
    <t xml:space="preserve">.TARIFA: SE GLOSA FACTURA POR MAYOR VALOR COBRADO EN TARIFA DE ESPECIALISTA CUPS 890278                                                                                                                                                                                                                                                                                                                                                                                                                                                                                                                                                                                                                                                         </t>
  </si>
  <si>
    <t xml:space="preserve">AUT: SE DEVUELVE FACTURA AL VALIDAR NO CUENTA CON AUTORIZACI ON POR LOS SERVICIOS PRESTADOS ESTANCIA Y PROCEDIMIENTOS FAOR SOLICITAR AL CORREO CAPAUTORIZACIONES@EPSCOMFENALCOVALLE. COM.CO PARA DAR TRAMITE.JENNIFER REBOLLEDO/YUFREI H                                                                                                                                                                                                                                                                                                                                                                                                                                                                                                        </t>
  </si>
  <si>
    <t xml:space="preserve">.SPTE INCOMPLETO: SE REALIZA OBJECCION FACTURAN 3 ECOGRAFIA S DE ABDOMEN TOTAL SOLO SOPORTAN 2 DEL DIA 4 Y 8 DE JUNIO SEBJETA 1 NO SOPORTADA FAVOR VALIDAR.JENNIFER REBOLLEDO                                                                                                                                                                                                                                                                                                                                                                                                                                                                                                                                                                   </t>
  </si>
  <si>
    <t xml:space="preserve">AUTORIZACION: SE DEVUELVE FACTURA CON SOPORTES COMPLETOS POR QUE NO CUENTA CON LA AUTORIZACION DE  LOS SERVICIOS        FAVOR ANEXAR SOPORTE CONTINUAR TRAMITE. YUFREY HERNANDEZ                                                                                                                                                                                                                                                                                                                                                                                                                                                                                                                                                                </t>
  </si>
  <si>
    <t xml:space="preserve">AUTORIZACION. se devuelve factura con soportes completos no anexan la autorizacion del servicios anexar para continua   r tramite. yufrey hernndez                                                                                                                                                                                                                                                                                                                                                                                                                                                                                                                                                                                              </t>
  </si>
  <si>
    <t xml:space="preserve">.TARIFA. se glosa factura por mayor valor cobrado en los materiales van incluidos sala de materiales                    Los derechos de sala para suturas o curaciones, incluyen : u instrumental, material de sutura y curación, anestesia loca                                                                                                                                                                                                                                                                                                                                                                                                                                                                                                </t>
  </si>
  <si>
    <t xml:space="preserve">.TARIFA: se glosa factura mayor valor cobrado cups.890251 consulta hematologo , pactada $ 57.677 .pte alfredo gonzalez  yufrey hernandez truq                                                                                                                                                                                                                                                                                                                                                                                                                                                                                                                                                                                                   </t>
  </si>
  <si>
    <t xml:space="preserve">.TARIFA: SE GLOSA FACTURA POR MAYIOR VALOR COBRADO EN LABORAT ORIOS CARIOLIPINAS Y BETAS TARIFAS NO PACTADAS            YUFREY HERNAMNDEZ                                                                                                                                                                                                                                                                                                                                                                                                                                                                                                                                                                                                       </t>
  </si>
  <si>
    <t xml:space="preserve">AUT: SE DEVUELVE FACTURA CON SOPORTES COMPLETOS NO REPORTAN AUTORIZACION DE LOS SERVICIOS,                              ANEXAR SOPORTE PARA CONTINUAR TRAMITE. YUFREY HERNANDEZ                                                                                                                                                                                                                                                                                                                                                                                                                                                                                                                                                                 </t>
  </si>
  <si>
    <t xml:space="preserve">.FACTURACION: SE GLOSA FACTURA POR PERTINENCIA MEDICA JEFE NORA BARRIOS INSULINA GLARGINA 100 UI SOL INY FCO VIAL       479188 Y INSULINA GLULISINA 100 UI SOL INY VIAL X 10 ML ® (S NO SOPORTADOS HISTORIA. YUFREY HERNANDEZ                                                                                                                                                                                                                                                                                                                                                                                                                                                                                                                   </t>
  </si>
  <si>
    <t xml:space="preserve">.TARIFA . se glosa factura procediemientos no pactados en las tarifas de equipo portatil cup 873500 $40800              medicion de sangre venosa cup: 903062 $ 38000 yufrey hernndez                                                                                                                                                                                                                                                                                                                                                                                                                                                                                                                                                           </t>
  </si>
  <si>
    <t xml:space="preserve">AUTORI: SE DEVUELVE FACTURA CON SOPORTES COMPLETOS LA AUTORIZACION FUE GENREADA PARA OTRO PRESTADOR VALIDAR             PARA CONTINUAR TRAMITE. YUFREY HERNNDEZ                                                                                                                                                                                                                                                                                                                                                                                                                                                                                                                                                                                 </t>
  </si>
  <si>
    <t xml:space="preserve">AUT: SE DEVEULVE FACTURA CON SOPORTES COMPLETOS NO ANEXAN AUTORIZACION DE LOS SERVICIOS .FAVOR ANEXAR PARA CONTINUAR    TRAMITE. YUFREY HERNNADEZ                                                                                                                                                                                                                                                                                                                                                                                                                                                                                                                                                                                               </t>
  </si>
  <si>
    <t xml:space="preserve">AUT: SE DEVUELVE FACTURA CON SOPORTES COMPLETOS LA AUTORIZACION DE LA CITA INTERNISTA ESTA REMITIDA A OTRO              PRESTADOR. YUFREY HWERNNADEZ                                                                                                                                                                                                                                                                                                                                                                                                                                                                                                                                                                                            </t>
  </si>
  <si>
    <t xml:space="preserve">SPTE.INCOMPLETO: SE DEVUELVE FACTURA CON SOPORTES COMPLETOS CON SE EVIDENCIA EXAMEN TOMADO ,AUTORIZACION AUTORIZADA CUP 898004 Y ESTA RECOBRANDO CUP: 898201. YUFREY HERNANDEZ                                                                                                                                                                                                                                                                                                                                                                                                                                                                                                                                                                  </t>
  </si>
  <si>
    <t xml:space="preserve">.TARIFA: se glosa factura por mayor valor cobrado cup: 890243 cita de especialsta cuidado paliativo                     pactada $57677. yufrey hernandez t.                                                                                                                                                                                                                                                                                                                                                                                                                                                                                                                                                                                     </t>
  </si>
  <si>
    <t xml:space="preserve">SPE.INCOMPLETO: SE DEVUELVE FACTURA CON SOPORTES COMPLETOS NO SOPORTAN AUTORIZACION DE LOS SERVICIOS , ANEXAR PARA      CONTINUAR TRAMITE. YUFREY HERNNADEZ                                                                                                                                                                                                                                                                                                                                                                                                                                                                                                                                                                                     </t>
  </si>
  <si>
    <t xml:space="preserve">SPT.INCOMPLETO_ SE DEVUELVE FACTURA CON SOPORTES COMPLETOS CORREGIR DETALLE DE FACTURA COLOCAR EL MISMO CODIGO QUE      REPORTAR ENA LA FACTURA EL MISMO CODIGO QUE REPORTARON- WESERVIS 150101. YUFEY HERNANDEZ                                                                                                                                                                                                                                                                                                                                                                                                                                                                                                                                </t>
  </si>
  <si>
    <t xml:space="preserve">TARIFA. SE DEVUELVE FACTURA CON SOPORTES COMPLETOS LABORATORIO TARIFA NO ,PACTADA CUPS 904902 COSTO                     $22454.                                                                                                                                                                                                                                                                                                                                                                                                                                                                                                                                                                                                                 </t>
  </si>
  <si>
    <t xml:space="preserve">.FACTURACION: DE GLOSA FACTURA POR MAYOR VALOR COBRADO EN LABORATORIO TSH CUP 904902                                    YUFREY HERNANDEZ                                                                                                                                                                                                                                                                                                                                                                                                                                                                                                                                                                                                        </t>
  </si>
  <si>
    <t xml:space="preserve">AUTO: SE DEVUELVE FACTURA CON SOPORTES COMPLETOS FAVOR ANEXAR AUTORIZACION DE LOS SERVICIOS PARA                        CONTINUAR TRAMITE. YUFREY HERNNADEZ                                                                                                                                                                                                                                                                                                                                                                                                                                                                                                                                                                                     </t>
  </si>
  <si>
    <t xml:space="preserve">.TARIFA : se glosa factura mayor cobrado laboratorio cups 905 306 BENZODIACEPINAS SEMICUANTITATIVO MANUAL O SEMIAUTOMATItarifa pactada $ 38304. yufrey hernnadez                                                                                                                                                                                                                                                                                                                                                                                                                                                                                                                                                                                </t>
  </si>
  <si>
    <t xml:space="preserve">AUT: SE DEVUELVE FACTURA CON SOPORTES COMPLETOS NO ANEXAN AU TORIZACION DE LOA SERVICIOS. ANEXAR PARA CONTINUAR TRAMITE.YUFREY HERNNADEZ                                                                                                                                                                                                                                                                                                                                                                                                                                                                                                                                                                                                        </t>
  </si>
  <si>
    <t xml:space="preserve">AUTOR: SE DEVUELVE FACTURA CON SOPORTES COMPLETOS SOLICITAR LA AUTORIZACION PARA CONTINUAR CON EL TRAMITE.                                                                                                                                                                                                                                                                                                                                                                                                                                                                                                                                                                                                                                      </t>
  </si>
  <si>
    <t xml:space="preserve">AUTORIZACION. se devuelve factura con soportes completos no anexan autorizacion de urgencia .pedirla a capautorizacio   nes@epsdelagente.com.co. para darle tramite ala factura. yufrey hermnandez                                                                                                                                                                                                                                                                                                                                                                                                                                                                                                                                              </t>
  </si>
  <si>
    <t xml:space="preserve">AUTO. se devuelve factura con soportes completos no anexan autorizacion de la internacion .favor                        anexarla para continuar tramite. yufrey hernndez                                                                                                                                                                                                                                                                                                                                                                                                                                                                                                                                                                        </t>
  </si>
  <si>
    <t xml:space="preserve">.TARIFA:se glosa factura por FUNDAS ESTERILES, incluida MATERIAL SUTURA Y OTROS ELEMENTOS no recobrable.                yufrey hernandez                                                                                                                                                                                                                                                                                                                                                                                                                                                                                                                                                                                                        </t>
  </si>
  <si>
    <t xml:space="preserve">.TARIFA: SE GLOSA FACTURA POR MAYOR VALOR COBRADO EN LABORATO RIOS DIFERENCIA TARIFA PACTADA                            YUFREY HERNANDEZ                                                                                                                                                                                                                                                                                                                                                                                                                                                                                                                                                                                                        </t>
  </si>
  <si>
    <t xml:space="preserve">AUT: Se devuelve factura con soportes completos no anexan autorizacion de internacion solicitarla capautorizaciones@ep  sdelagente.com.co. para darletramite ala factura                                                                                                                                                                                                                                                                                                                                                                                                                                                                                                                                                                        </t>
  </si>
  <si>
    <t xml:space="preserve">AUT:SE GLOSA FACTURA CON SOPORTES COMPLETOS LOS SERVICIOS NO ANEXAN AUTORIZACION DE INTERNACION DE LOS SERVICIOS        SOLICITAR AUTORIZACION ALA CAP. YUFREY HERNANDEZ                                                                                                                                                                                                                                                                                                                                                                                                                                                                                                                                                                        </t>
  </si>
  <si>
    <t xml:space="preserve">AUT: SE DEVUELVE FACTURA AL VALIDAR NO CUENTA CON AUTORIZACI ON POR LOS SERVICIOS PRESTADOS FAVOR SOLICITAR AL CORREO CAAUTORIZACIONES.COM.CO PARA DAR TRAMITE.JENNIFER R/YUFREI H                                                                                                                                                                                                                                                                                                                                                                                                                                                                                                                                                              </t>
  </si>
  <si>
    <t xml:space="preserve">.FACTURACION. se glosa factura por mayor valor cobrado labora torio cup  906466 peptido                                 yufrey hernnadez                                                                                                                                                                                                                                                                                                                                                                                                                                                                                                                                                                                                        </t>
  </si>
  <si>
    <t xml:space="preserve">.SPTE INCOMPLETO SE REALIZA OBJECCION PARACLINICOS NO OPORTAD OS CULTIVOS  3 $192.000 ,MYCOBACTERIUM EN PRUEBAS MOLECULAS$217.900 FAVOR VALIDAR.JENNIFER REBOLLEDO                                                                                                                                                                                                                                                                                                                                                                                                                                                                                                                                                                              </t>
  </si>
  <si>
    <t xml:space="preserve">.PERTINENCIA SE APLICA GLOSA A ESTANCIA PROLONGADA POR TRAMI TES ADMINISTRATIVOS QUE NO SE EVIDENCIAN SOPORTES DE LA IPA LA EPS EN HC PAG 48 HACE REFERENCIA: CONTINUA MANEJO MEDI CO PENDIENTE ANGIOPLASTIA FEMORAL (EN PROCESO DE CONSECUSIODE INSUMOS) Y SOLO HASTA JUNIO 17 SE REALIZA PX SE OBJETAN 2 8 DIAS X 244500                                           CLAUDIA DIAZ                                                                                                                                                                                                                                                                                                                                                            </t>
  </si>
  <si>
    <t xml:space="preserve">.TARIFA:SE REALIZA OBJECCION MAYOR VALOR COBRADO EN CONSULTA POR HEMATOLOGIA TARIFA CONVENIDA $57.677 VALOR COBRADO $68.00 SE OBJETA DIFERENCIA $10.723.JENNIFE RREBOLLEDO                                                                                                                                                                                                                                                                                                                                                                                                                                                                                                                                                                      </t>
  </si>
  <si>
    <t xml:space="preserve">AUTO: SE DEVUELVE FACTURA CON SOPORTES COMPLETOS LOS SERVICIOS FACTURADOS NO CUENTAN CON AUTORIZACION                   DE INTERNACION .SOLICIATRLA PARA CONTINIUAR TRAMITE. YUFREY HERNANDEZ                                                                                                                                                                                                                                                                                                                                                                                                                                                                                                                                                   </t>
  </si>
  <si>
    <t xml:space="preserve">SPTE.INCOMPLETO: SE DEVUELVE FACTURA CON SOPORTES COMPLETOS RESULTADO DE COVID REPORTADO EN                             REPORTADO A QUINDIO EPS YUFREY HERNANDEZ                                                                                                                                                                                                                                                                                                                                                                                                                                                                                                                                                                                </t>
  </si>
  <si>
    <t xml:space="preserve">.FACTRUACION. se glosa factura por mayor valor caobrado en laboratorios cup 906466.906913                               yufrey hernsndez                                                                                                                                                                                                                                                                                                                                                                                                                                                                                                                                                                                                        </t>
  </si>
  <si>
    <t xml:space="preserve">AUT: SE DEVUELVE FACTURA AL VALIDAR NO SE EVIDENCIA AUT POR LOS SERVICIOS PRESTADOS FAVOR SOLICITAR OARA DAR TRAMITE.JENNIFER REBOLLEDO                                                                                                                                                                                                                                                                                                                                                                                                                                                                                                                                                                                                         </t>
  </si>
  <si>
    <t xml:space="preserve">.FACTURACION. SE GLOSA POR MAYOR VALOR COBRADO EN LABORATORIO CALPROTECTINA EN HECES CUP:906851 PACTADA POR$ 129442     YUFREY HERNNDEZ                                                                                                                                                                                                                                                                                                                                                                                                                                                                                                                                                                                                         </t>
  </si>
  <si>
    <t xml:space="preserve">.TARIFA: SE GLOSA FACTURA POR MAYOR VALOR COBRADO EN CITA DE ESPECIALISTA CUP:890251 CONSULTA DE PRIMERA VEZ POR ESPEC  HEMATOLOGIA. YUFREY HERNANDEZ                                                                                                                                                                                                                                                                                                                                                                                                                                                                                                                                                                                           </t>
  </si>
  <si>
    <t xml:space="preserve">AUT: SE DEVUELVE FACTURA CON SOPORTES COMPLETOS NO ANEXAN AUTORIZACION DE INTERNACION.                                  FAVOR ANEXAR PARA CONTINUAR TRAMITE. YUFEY HERNANDEZ                                                                                                                                                                                                                                                                                                                                                                                                                                                                                                                                                                    </t>
  </si>
  <si>
    <t xml:space="preserve">AUT:se develve factura con soportes completos no soportan autorizacion de internacion tiene objecion auditoria medic    a jefe nohra INSULINA GLARGINA 100 UI SOL INY FCO VIAL X 10 INSULINA GLULISINA 100 UI SOL INY VIAL X 10 ML, SE RECONOCE $1289839 Y ENOXAPARINA $29712 Y SODIO $16578 CLINDAMICINA $ 4352.                                                       SE VALIDA TARISFARIO DE MEDIACAMENTOS.                                                                                                                                                                                                                                                                                                                                  </t>
  </si>
  <si>
    <t xml:space="preserve">AUT: SE DEVEULVE FACTURA CON SOPORTES COMPLETOS NO SOPORTAN AUTORIZACION DEL SERVICIO ANEXAR PARA                       CONTINUAR TRAMITE. YUFREY HERNANDEZ                                                                                                                                                                                                                                                                                                                                                                                                                                                                                                                                                                                     </t>
  </si>
  <si>
    <t xml:space="preserve">AUTORIZACION: SE DEVUELVE FACTURA CON SOPORTES COMPLETOS LA AUTORIZACION ESTA SOLO POR UNA CONSULTA Y ESTAN LIQUIDAND   3 ,VALIDAR PARA CONTINUAR TRAMITE. YUFREY HERNANDEZ                                                                                                                                                                                                                                                                                                                                                                                                                                                                                                                                                                     </t>
  </si>
  <si>
    <t xml:space="preserve">AUTORIZACION. SE DEVUELVE FACTURA CON SOPORTES COMPLETOS NO ANEXAN AUTORIZACION DE LOS SERVICIOS                        YUFREY HERNNADEZ                                                                                                                                                                                                                                                                                                                                                                                                                                                                                                                                                                                                        </t>
  </si>
  <si>
    <t xml:space="preserve">AUT: SERVICIO FACTURADO SIN AUTORIZACION. ANDRES FERNANDEZ                                                                                                                                                                                                                                                                                                                                                                                                                                                                                                                                                                                                                                                                                      </t>
  </si>
  <si>
    <t xml:space="preserve">AUT: SE DEVUELVE FACTURA CON SOPORTES COMPLETOS NO NO ANEXAN AUTORIZACION DE LOS PROCEDIMIENTOS ANEXAR                  PARA CONTINUAR TRAMITE. YUFREY HERNNADEZ                                                                                                                                                                                                                                                                                                                                                                                                                                                                                                                                                                                </t>
  </si>
  <si>
    <t xml:space="preserve">AUT: SE DEVEULVE FACTURA CON SOPORTES COMPLETOS NOA ANEXAN AUTORIZACION DE INTERNACION ,ANEXAR PARA CONTINUAR TRAMITE.  YUFREY HERJNADEZ                                                                                                                                                                                                                                                                                                                                                                                                                                                                                                                                                                                                        </t>
  </si>
  <si>
    <t xml:space="preserve">.PTCIA.MEDICA: SE SOSTIENE OBJECCION NO CONCILIADA EN MESA DE TRABAJO REALIZADA EL 27/02/2023Estancia: Facturan 4 camas (5 días )- 3 camas (8 días). Paciente a quien el 1 de Julio le definen procedimiento quirúrgico el cual le realizan el de Julio por falta de material deosteosintesis. Por lo anter ior se objeta la estancia de los días Julio 2- 7 por inoporunidad en procedimiento quirúrgico. (3 dias 4 camas + 3 días 3 camas).JENNIFER REBOLLEDO                                                                                                                                                                                                                                                                                PAC: 18532549 ROBERTO RAMIREZ MACHADO                                                                                                                                                                                                                                                                                                                                                                                                                                                                                                                                                                                                                                                                                                                                                                       </t>
  </si>
  <si>
    <t xml:space="preserve">AUTO: SE DEVUELVE FACTURA CON SOPORTES COMPLETOS NO ANEXAN AUTORIZACION DE INTERNACION Y DE LOS SERVICIOS               YUFREY HERNNANDEZ                                                                                                                                                                                                                                                                                                                                                                                                                                                                                                                                                                                                       </t>
  </si>
  <si>
    <t xml:space="preserve">AUTO; SE DEVUELVE FACTURA CON SOPORTES COMPLETOS NO ANEXAN AUTORIZACION DE INTERNACION Y DE LOS SERVICIOS               YUFREY HERNANDEZ                                                                                                                                                                                                                                                                                                                                                                                                                                                                                                                                                                                                        </t>
  </si>
  <si>
    <t xml:space="preserve">AUT: SE DEVUELVE FACTURA CON SOPORTES COMPLETOS NO CUENTA AUTORIZACION DE LOS SERVICIOS DE INTERNACION.                 SOLICITARLA CAPAUTORZACIONES@EPSDELAGENTE.COM.CO YUFREY HERNWNDEZ                                                                                                                                                                                                                                                                                                                                                                                                                                                                                                                                                       </t>
  </si>
  <si>
    <t xml:space="preserve">.SPTE ICNOMPLETO: SE REALIZA OBJECCION PARACLINICOS NO SOPORT ADOS CULTIVO $88.300, HEMOGLOBINA GLICOSILADA $48.800 21 GCOMETRIAS NO SOPORTADAS $75,600 FAVOR VALIDAR.JENNIFER R/YUF REI H                                                                                                                                                                                                                                                                                                                                                                                                                                                                                                                                                      </t>
  </si>
  <si>
    <t xml:space="preserve">.SPTE INCOMPLETO SE REALIZA OBJECCION FACTURAN 16 BGLUCOMETRI AS SOPORTAN 10 SE OBJETAN 6 POR $21.600 FAVOR VALIDAR PARAAR TRAMITE.JENNIFER REBOLLEDO                                                                                                                                                                                                                                                                                                                                                                                                                                                                                                                                                                                           </t>
  </si>
  <si>
    <t xml:space="preserve">AUTO: SE DEVUELVE FACTURA CON SOPORTES COMPLETOS NO PRESENTA AUTORIZACION SERVICIOS ANEXAR PARA CONTINUAR TRAMIT        E. YUFREY HERNANANDEZ                                                                                                                                                                                                                                                                                                                                                                                                                                                                                                                                                                                                   </t>
  </si>
  <si>
    <t xml:space="preserve">.FACTURACION. se glosa factura por mayor valor cobrado en materiales cobran 2 veces.                                    yufrey hernandez                                                                                                                                                                                                                                                                                                                                                                                                                                                                                                                                                                                                        </t>
  </si>
  <si>
    <t xml:space="preserve">AUT: SE DEVUELVE FACTURA AL VALIDAR NO CUENTA CON AUTORIZACI ON POR LOS SERVICIOS PRESTADOS FAVOR VALIDAR PARA DAR TRAMI.JENNIFER REBOLLDO/YUFREI H                                                                                                                                                                                                                                                                                                                                                                                                                                                                                                                                                                                             </t>
  </si>
  <si>
    <t xml:space="preserve">.TARIFA: SE GLOSA POR MAYOR VALOR COBRADO EN REVISION (REPROGRAMACION) DE CARDIOVERSOR VALOR PACTADO $108               000 CUPS: 378503 YUFREY HERNANDEZ                                                                                                                                                                                                                                                                                                                                                                                                                                                                                                                                                                                       </t>
  </si>
  <si>
    <t xml:space="preserve">AUTORI: SE DEVUELVE FACTURA CON SOPORTES COMPLETOS NO ANEXAN AUTORIZACION DE INTERNACION DE LOS SERVICIOS               ANEXAR PARA CONTINUAR TRAMITE. YUFREY HERNNDEZ                                                                                                                                                                                                                                                                                                                                                                                                                                                                                                                                                                          </t>
  </si>
  <si>
    <t xml:space="preserve">.FACTURACION. se glosa factura por mayor valor cobrado en materieles de cirujia cobran 2 veces                          yufrey hernndez                                                                                                                                                                                                                                                                                                                                                                                                                                                                                                                                                                                                         </t>
  </si>
  <si>
    <t xml:space="preserve">.FACTURACION. SE GLOSA FACTURA POR MAYOR VALOR COBRADO EN ANESTESILOGO. AYUDANTE .MATERIALES 2 VECES                    YUFREY HERNANDEZ                                                                                                                                                                                                                                                                                                                                                                                                                                                                                                                                                                                                        </t>
  </si>
  <si>
    <t xml:space="preserve">.TARIFA: SE GLOSA FACTURA POR MAYOR VALOR COBRADO EN LABORATORIO TIROIDES                                               YUFREY HERNNADEZ                                                                                                                                                                                                                                                                                                                                                                                                                                                                                                                                                                                                        </t>
  </si>
  <si>
    <t xml:space="preserve">. TARIFA: SE SOSTIENE OBJECCION DE ACUERDO A ACTA DE CONCILIA  ION SE SOSTIENE DEBIDO A QUE NO SE ENCUENTRA PACTADA TARU POR SEDACION Y NO SE EVIDENCIA COTIZACION.JENNIFER REBOLLED                                                                                                                                                                                                                                                                                                                                                                                                                                                                                                                                                            PAC: 10061723 JORGE WILLIAM GALVIS LOAI                                                                                                                                                                                                                                                                                                                                                                                                                                                                                                                                                                                                                                                                                                                                                                     </t>
  </si>
  <si>
    <t xml:space="preserve">.TARIFA: SE GLOSA EL SERVICIO FACTURADO CUPS 890243 SE COBRA POR VALOR POR ENCIMA LO ESTABLECIDO PARA EL                SERVICIO ES DE 57676 Y LO FACTURAN POR 63200 DIF -5524 ANDRES FERNANDEZ                                                                                                                                                                                                                                                                                                                                                                                                                                                                                                                                                 </t>
  </si>
  <si>
    <t>TARIFA: SE GLOSA EL SERVICIO FACTURADO CUPS 890343 SE COBRA POR VALOR POR ENCIMA LO ESTABLECIDO PARA EL SERVICIO ES DE 57676 Y LO FACTURAN POR 66900 DIF -9224 ANDRES FERNANDEZ</t>
  </si>
  <si>
    <t xml:space="preserve">AUT: DEVOLUCION LA AUT 221923360436728 RELACIONADA ESTA AUTO RIZADA PARA OTRO PRESTADOR. ANDRES FERNANDEZ                                                                                                                                                                                                                                                                                                                                                                                                                                                                                                                                                                                                                                       </t>
  </si>
  <si>
    <t>TARIFA: SE GLOSA EL SERVICIO FACTURADO CUPS 903866 SE COBRA POR VALOR POR ENCIMA LO ESTABLECIDO PARA EL SERVICIO ES DE 29000 Y LO FACTURAN POR 46400 DIF -17400 ANDRES FERNANDEZ</t>
  </si>
  <si>
    <t xml:space="preserve">AUT: DEVOLUCION LA AUT 221576051620769 RELACIONADA YA ESTA P AGA EN LA FACTURA HSJP 3149930 POR FAVOR GESTINAR NUEVA AUT ANDRES FERNANDEZ                                                                                                                                                                                                                                                                                                                                                                                                                                                                                                                                                                                                       </t>
  </si>
  <si>
    <t xml:space="preserve">AUT: DEVOLUCION LA AUT 222103360341561 RELACIONADA ESTA PAGA EN LA FACTURA HSJP 3163818 GESTIONAR AUTORIZACION . ANDRES ERNANDEZ                                                                                                                                                                                                                                                                                                                                                                                                                                                                                                                                                                                                                </t>
  </si>
  <si>
    <t xml:space="preserve">.TARIFA: SE GLOSA FACTURA POR MAYOR VALOR COBRADO EN MEDICAMENTOS Y CITA DE NUTRICION SEGUN NOTA TECNICA                YUFREY HERNSNDEZ                                                                                                                                                                                                                                                                                                                                                                                                                                                                                                                                                                                                        </t>
  </si>
  <si>
    <t xml:space="preserve">AUT: DEVOLUCION SERVICIO FACTURADO SIN AUTORIZACION ANDRES FERNANDEZ                                                                                                                                                                                                                                                                                                                                                                                                                                                                                                                                                                                                                                                                            </t>
  </si>
  <si>
    <t>TARIFA: SE GLOSA EL SERVICIO FACTURADO CUPS 890251 SE COBRA POR VALOR POR ENCIMA LO ESTABLECIDO PARA EL SERVICIO ES DE 57676 Y LO FACTURAN POR 68400 DIF -10724 ANDRES FERNANDEZ</t>
  </si>
  <si>
    <t xml:space="preserve">.SPTE.INCOMPLETO : SE SOSTIENE OBJECCION NO SUBSANADA EN MESD A DE CONCILIACION REALIZADA EL 27/02/2023 EKG NO SOPORTADOI INTERPRETADO EN HISTORIA CLINICA .JENNIFER REBOLLEDO                                                                                                                                                                                                                                                                                                                                                                                                                                                                                                                                                                  PAC: 25055892 ALBERTINA LARGO DE MORALE                                                                                                                                                                                                                                                                                                                                                                                                                                                                                                                                                                                                                                                                                                                                                                     </t>
  </si>
  <si>
    <t xml:space="preserve">AUT: DEVOLUCION LA AUT 221993360435383 RELACIONADA ESTA AUTO RIZADA PARA OTRO PRESTADOR. ANDRES FERNANDEZ                                                                                                                                                                                                                                                                                                                                                                                                                                                                                                                                                                                                                                       </t>
  </si>
  <si>
    <t xml:space="preserve">AUT: DEVOLUCION LA AUT 221993360477066 RELACIONADA ESTA AUTO RIZADA PARA OTRO PRESTADOR. ANDRES FERNANDEZ                                                                                                                                                                                                                                                                                                                                                                                                                                                                                                                                                                                                                                       </t>
  </si>
  <si>
    <t xml:space="preserve">AUT: DEVOLUCION LA AUT 220898516366747 RELACIONADA ESTA PAGA EN LA FACTURA HSJ 3136227 GESTIONAR OTRA AUTORIZACION. ANDRS FERNANDEZ                                                                                                                                                                                                                                                                                                                                                                                                                                                                                                                                                                                                             </t>
  </si>
  <si>
    <t xml:space="preserve">AUTO: SE DEVUELVE FACTURA CON SOPORTES COMPLETOS NOA ANEXAN AUTORIZACION DE INTERNACION SOLICIATRLA CAPAUTORI           ZACIONES@EPSDELAGENTE.COM.CO PARA DARLE TRAMITE ALA FACTURA YUFREY HERNWNDEZ                                                                                                                                                                                                                                                                                                                                                                                                                                                                                                                                            </t>
  </si>
  <si>
    <t xml:space="preserve">.SPTEINCOMPLETO: Se glosa factura por mayor valor cobrado en medicamento ENOXAPARINA SODICA 40 y no soportado medico    especialista historia clinica . yufrey  hernndez                                                                                                                                                                                                                                                                                                                                                                                                                                                                                                                                                                        </t>
  </si>
  <si>
    <t xml:space="preserve">.TARIFA: SE GLOSA FACTURA POR MAYIR VALOR COBRADO EN MEDICAMENTOS SEGUN NOTA TECNICA .                                  YUFREY HERNANDEZ                                                                                                                                                                                                                                                                                                                                                                                                                                                                                                                                                                                                        </t>
  </si>
  <si>
    <t xml:space="preserve">AUT: SE DEVUELVE FACTURA CON SOPORTES COMPLETOS LA AUTORIZAC ION FUE PAGADA EN LA FACTURA HSJP 3161877.                 YUFREY HERNANDEZ TRUQUE                                                                                                                                                                                                                                                                                                                                                                                                                                                                                                                                                                                                 </t>
  </si>
  <si>
    <t xml:space="preserve">TARIFA: SE GLOSA FACTURA POR MAYOR VALOR COBRADO EN EXAMEN DE LABORATORIO VITAMINA D 25 VALOR PACTADO SEGUN NOTA TENCIC A $72646. ELIZABETH FERNANDEZ-TUFREY HERNANDEZ                                                                                                                                                                                                                                                                                                                                                                                                                                                                                                                                                                          </t>
  </si>
  <si>
    <t xml:space="preserve">AUTORIZA: SE DEVUELVE FACTURA CON SOPORTES COMPLETOS NO CUENTA CON LA AUTORIZACION DE MASTOLGIA .                       SOLICITARLA CAPAUTORIZACIONES@EPSDELAGENTE.COM.CO PARA DARLE TRAMITE. YUFREY HERNNEZ                                                                                                                                                                                                                                                                                                                                                                                                                                                                                                                                    </t>
  </si>
  <si>
    <t xml:space="preserve">AUT: SE devuelve factura con soportes completos no anexan autorizacion de internacion solicitarla capautoriz            aciones@epsdelagente.com.co para darle tramite ala factura. yufrey hernandez                                                                                                                                                                                                                                                                                                                                                                                                                                                                                                                                            </t>
  </si>
  <si>
    <t xml:space="preserve">AUT: se deveulve factura con soportes completos no anexan autorizacion de internacion favor solicitarla capautorizacio  nes@epsdelagente.com.co para darle tramite ala factura yufrey hernandez                                                                                                                                                                                                                                                                                                                                                                                                                                                                                                                                                 </t>
  </si>
  <si>
    <t xml:space="preserve">NO PBS: SERVICIO NO REPORTADO EN EL MODULO MIPRES 2.0.  ANDRES FERNANDEZ                                                                                                                                                                                                                                                                                                                                                                                                                                                                                                                                                                                                                                                                        </t>
  </si>
  <si>
    <t xml:space="preserve">.TARIFA: SE GLOSA FACTURA POR MAYIOR VALOR COBRADO EN CONSULT A DE CUIDADO PALIATIVO CUP 890243                         YUFREY HERNNADEZ                                                                                                                                                                                                                                                                                                                                                                                                                                                                                                                                                                                                        </t>
  </si>
  <si>
    <t>TARIFA: SE GLOSA EL SERVICIO FACTURADO CUPS 890243 SE COBRA POR VALOR POR ENCIMA LO ESTABLECIDO PARA EL SERVICIO ES DE 57676 Y LO FACTURAN POR 66900 DIF -9224 ANDRES FERNANDEZ</t>
  </si>
  <si>
    <t xml:space="preserve">.TARIFA: SE GLOSA FACTURA POR MAYOR VALOR COBRADO EN CONSULTA CUP 890243 POR TARIFA .DOLOR Y CUIDADO PALIATIVO          YUFREY HERNANDEZ                                                                                                                                                                                                                                                                                                                                                                                                                                                                                                                                                                                                        </t>
  </si>
  <si>
    <t xml:space="preserve">AUT: SE DEVUELVE FACTURA CON SOPORTES COMPLETOS NO ANEXAN AUTORIZACION DE INTERNACION.SOLICITARLA ALA                   CAPAUTORIZACIONES@EPSDELAGENTE.COM.CO. PARA DARLE TRAMITE ALA FACTURA.YUFREY HERNANDEZ}                                                                                                                                                                                                                                                                                                                                                                                                                                                                                                                                 </t>
  </si>
  <si>
    <t xml:space="preserve">.tarifa. se glosa factura por mayir valor cobrado en consulta de hematologia cups 890251.                               yufrey hernandez                                                                                                                                                                                                                                                                                                                                                                                                                                                                                                                                                                                                        </t>
  </si>
  <si>
    <t xml:space="preserve">.SPTE.INCPMPLETO: SE SOSTIENE OBJECCION POR PERTINENCIA MEDIC A NO SUBSANADA EN MESA DE CONCILIACION REALIZADA EL 27/02/23RADIOGRAFIA DE CADERA O ARTICULACION COXOFEMORAL AP LATER AL (agosto 19 y 21) SE OBJETA 4 X 43200ENOXAPARINA SODICA 0 MG/0.4 ML SOL INY UNA AMPOLLA/DIA SE OBJETA UNADEXMEDETOM MIDINA 400 MCG/4ML SOL INY (NO HAY REGISTRO).SE ENVIA FORMAO.JENNIFER REBOLLEDO                                                                                                                                                                                                                                                                                                                                                    PAC: 4351581 JAIRO ANTONIO BOTERO CANO                      </t>
  </si>
  <si>
    <t xml:space="preserve">AUT: SE DEVUELVE FACTURA NO CUENTA CON AUTORIZACION POR LOS SERVICIOS PRESTADOS, EL NAP QUE ANEXAN 222293360278012 SE ENCUENTRA DIRECCIONADO PARA OTRA IPS FAVOR VALIDAR Y SOLICITAR  AUTORIZACION PARA DAR TRAMITE.JENNIFER REBOLLEDO                                                                                                                                                                                                                                                                                                                                                                                                                                                                                                          </t>
  </si>
  <si>
    <t xml:space="preserve">.tarifa: se glosa factura por mayor valor cobrado en laborato rios cup 906221 hepatitis b ..valor pactado $ 31700       yufrey hernsndez                                                                                                                                                                                                                                                                                                                                                                                                                                                                                                                                                                                                        </t>
  </si>
  <si>
    <t xml:space="preserve">.SE APLICA GLOSA POR SOPORTES AL SERVICIO PIELOGRAFIA RETROGR ADA FACTURAN 2 SE RECONOCEN 1 - UROCULTIVO NO SOPORTADO - SES ARTERIALES NO SOPORTADOS - HIERRO TOTAL NO SOPORTADO. CLAUDIA DIAZ                                                                                                                                                                                                                                                                                                                                                                                                                                                                                                                                                  PAC: 25195903 YANERY MORENO PATIÑO                                                                                                                                                                                                                                                                                                                                                                                                                                                                                                                                                                                                                                                                                                                                                                          </t>
  </si>
  <si>
    <t xml:space="preserve">TAFIRA: SE SOTIENE GLOSA TARIFA:se glosa factura por mayor v alor cobrado en medicamentos  y TORACENTESIS DE DRENAJE O DSCOMPRESIVA sodio 100 y 500 ENOXAPARINA SODICA 40 y 60 ANDRES FERNANDEZ                                                                                                                                                                                                                                                                                                                                                                                                                                                                                                                                                 </t>
  </si>
  <si>
    <t xml:space="preserve">.SE APLICA GLOSA POR FACTURACION IMPLANTACION DE CATETER VENO SO SUBCLAVIO O FEMORAL NO SOPORTADO.                      CLAUDIA DIAZ                                                                                                                                                                                                                                                                                                                                                                                                                                                                                                                                                                                                            PAC: 4507152 JORGE HORACIO LOPEZ MOSQU                                                                                                                                                                                                                                                                                                                                                                                                                                                                                                                                                                                                                                                                                                                                                                      </t>
  </si>
  <si>
    <t xml:space="preserve">.TARIFA: SE GLOSA FACTURA POR MAYOR VALOR COBRADO EN MEDIO DE CONTRASTE  SE VALIDA PRESTADOR DE 4 NIVEL Y ESTA PO       R ENCIMA $100200 Y ENOXAPARINA SODICA 40 $ 15079 SEGUN NOTA TECNICA DE MEDICAMENTOS .YUFREY HERNANDEZ                                                                                                                                                                                                                                                                                                                                                                                                                                                                                                                   </t>
  </si>
  <si>
    <t xml:space="preserve">.tarifa: se glosa factura por mayor valor cobrado laboratorio progesterona cup 904510.tarifa menor valor pactada        yufrey hernnsdez                                                                                                                                                                                                                                                                                                                                                                                                                                                                                                                                                                                                        </t>
  </si>
  <si>
    <t xml:space="preserve">.TARIFA. se glosa factura por mayor valor cobrado en medicame ntos. segun nota tecnica.                                 yufrey hernandez                                                                                                                                                                                                                                                                                                                                                                                                                                                                                                                                                                                                        </t>
  </si>
  <si>
    <t xml:space="preserve">tarifa: se glosa factura por mayir valor cobrado en consulta de oncologia valor pactado segun nota tecnica$ 57677.      ELIZABETH FERNANDEZ Y YUFREY HERNANDEZ                                                                                                                                                                                                                                                                                                                                                                                                                                                                                                                                                                                  </t>
  </si>
  <si>
    <t xml:space="preserve">AUT: SE DEVUELVE FACTURA CON SOPORTES COMPLETOS NO ANEXAN AU TORIZACION DE INTERNACION SOLICITARLA ALA CAPAUTORIZACIONESEPSDELAGENTE.COM.CO PARA DARLE TRAMITE ALA FACTURA YUFREY HERNDNEZ                                                                                                                                                                                                                                                                                                                                                                                                                                                                                                                                                      </t>
  </si>
  <si>
    <t xml:space="preserve">.SE APLICA GLOSA POR TARIFA AL SERVICIO COLOCACION DE CATETER ARTERIAL PERIFERICO LINEA ARTERIAL NO FACTURABLE MAYOR VAL COBRADO $112.000 CLAUDIA DIAZ                                                                                                                                                                                                                                                                                                                                                                                                                                                                                                                                                                                          PAC: 1006016018 MARIA CAMILA OSPINA TREJO                                                                                                                                                                                                                                                                                                                                                                                                                                                                                                                                                                                                                                                                                                                                                                   </t>
  </si>
  <si>
    <t xml:space="preserve">.tarifa: se glosa factura por mayor valor cobrado en laborato rios cardiolipina,fosfolipidos,beta2 tarifa pactada menor valor .yufrey hernsndez                                                                                                                                                                                                                                                                                                                                                                                                                                                                                                                                                                                                 </t>
  </si>
  <si>
    <t xml:space="preserve">AUT: SE DEVUELVE FACTURA CON SOPORTES COMPLETOS NO ANEXAN AU TORIZACION DE INTERNACION PEDIRLA ALA CAPAUTORIZACIONES@EPSELAGENTE.COM.CO PARA DARLE TRAMITE ALA FACTURA. YUFREY HERNANDEZ}                                                                                                                                                                                                                                                                                                                                                                                                                                                                                                                                                       </t>
  </si>
  <si>
    <t xml:space="preserve">AUT: SE DEVUELVE FACTURA CON SOPORTES COMPLETOS NO ANEXAN AU TORIZACION DE INTERNACION,SOLICIATARLA CAPAUTORIZACIONES@EPDELAGENTE.COM.CO.PARA DARLE TRAMITE ALA FACTURA YUFREY HERNANDEZ                                                                                                                                                                                                                                                                                                                                                                                                                                                                                                                                                        </t>
  </si>
  <si>
    <t xml:space="preserve">SE SOSTINE GLOSA:.AUT/TARIFA: SE REALIZA OBJECCION CUPS NO A UTORIZADOS 814725 $1.364.300807603 POR $1.269.000 FAVOR SOLCITAR MAYOR VAL COBRADO EN MATERIAL DE OSTEOSINTESIS SE RECO NOCE VALOR DE F CTURA DE COMPRA +12% TORNILLO DIFERENCIA $19.876KIT DIF$ $219.639GUIA DIF$117.928ULTRABLATOR DIF$323.03 0STERLING D IFERENCIA $298.824SUTURA DIF$32.857 PAC: 1851422 WILLIAM ANTONIO LONDOÑO A                                                                                                                                                                                                                                                                                                                                                                                                                                                                                                                                                                                                                                                                                                                                                                                                                                                                                                                                                                                                                                                                                                                                                         </t>
  </si>
  <si>
    <t xml:space="preserve">.tarifa: se glosa factura por mayor cobrado en examnes de lab oratorio .                                                yufrey hernandez                                                                                                                                                                                                                                                                                                                                                                                                                                                                                                                                                                                                        </t>
  </si>
  <si>
    <t xml:space="preserve">SPTEINCOMPLETO: SE DEVUELVE FACTURA CON SOPORTES COMPLETOS POR EXAMEN DE LABORATORIO FUE REMITIDO A OTRO PRESTADOR.     YUFEY HERNNADEZ                                                                                                                                                                                                                                                                                                                                                                                                                                                                                                                                                                                                         </t>
  </si>
  <si>
    <t xml:space="preserve">.tarifa: se glosa factura por mayor valor cobrado en laborato rios vitamina D25 CUP 903706.                             YUFREY HERNANDEZ                                                                                                                                                                                                                                                                                                                                                                                                                                                                                                                                                                                                        </t>
  </si>
  <si>
    <t xml:space="preserve">SPTE: SE DEVEULVE FACTURA CON SOPORTES COMPLETOS LA AUTORIZACION FUE REMITIDA PARA OTRO PRESTADOR                       YUFREY HERNNSDEZ                                                                                                                                                                                                                                                                                                                                                                                                                                                                                                                                                                                                        </t>
  </si>
  <si>
    <t xml:space="preserve">TARIFA. SE GLOSA FACTURA POR MAYOR VALOR COBRADO EN CONSULTA CUPS: 890251 SEGUIN NOTA TECNICA CUESTA 57677              ELIZABETH FERNANDEZ Y YUFREY HERNANDEZ                                                                                                                                                                                                                                                                                                                                                                                                                                                                                                                                                                                  </t>
  </si>
  <si>
    <t xml:space="preserve">.tarifa: se glosa factura por mayor valor cobrado en consulta  de hematologia segun nota tecnica  cuesta $57677.        yufrey hernandez                                                                                                                                                                                                                                                                                                                                                                                                                                                                                                                                                                                                        </t>
  </si>
  <si>
    <t xml:space="preserve">AUT: SE DEVUELVE FACTURA CON SOPORTES COMPLETOS NOA ANEXAN AUTORIZACION DE INTERNACION SOLICITARLA CAPAUTORI            ZACIONES@EPSDELAGENTE.COM.CO.PARA DARLE TRAMITE ALA FACTURA YUFREY HERNANDEZ                                                                                                                                                                                                                                                                                                                                                                                                                                                                                                                                            </t>
  </si>
  <si>
    <t xml:space="preserve">AUT: SE DEVUELVE FACTURA NO CUENTA CON AUTORIZACION POR LOS ERVICIOS PRESTADOS EL NAP QUE ANEXAN SE ENCUENTRA PAGO EN LA FACTURA HSJP-3164717 FAVOR SOLICITAR PARA DAR TRAMITE.JENNI FER REBOLLEDO                                                                                                                                                                                                                                                                                                                                                                                                                                                                                                                                              </t>
  </si>
  <si>
    <t xml:space="preserve">SPTE: SE DEVUELVE FACTURA CON SOPORTES COMPLETOS LA AUTORIZACION REMITIDA A OTRO PRESTADOR VALIDAR PARA                 CONTINUAR TRAMITE. YUFREY HERNSNDEZ                                                                                                                                                                                                                                                                                                                                                                                                                                                                                                                                                                                     </t>
  </si>
  <si>
    <t xml:space="preserve">TARIFA: SE REALIZA OBJECCION MAYOR VALOR COBRADO EN ESTRADIO L CUPS 904503 VP$23.775 VC$26.000 SE OBJETA LA DIFERENCIA. ELIZABETH FERNANDEZ - JENNIFER REBOLLEDO                                                                                                                                                                                                                                                                                                                                                                                                                                                                                                                                                                                </t>
  </si>
  <si>
    <t xml:space="preserve">.TARIFA: SE GLOSA FACTURA POR MAYOR VALOR COBRADO EN LABORATO RIOS CUP 903706 VITAMINA D25                              YUFREY HERNNSDEZ                                                                                                                                                                                                                                                                                                                                                                                                                                                                                                                                                                                                        </t>
  </si>
  <si>
    <t xml:space="preserve">AUTO: SE DEVUELVE FACTURA CON SOPORTES COMPLETOS NO ANEXAN A UTORIZACION DE INTERNACION SOLICIATARLA CAPAUTORIZACIONES@ESDELAGENTE.COM.CO PARA DARLE TRAMITE ALA FACTURA. YUFREY HERNSNDEZ                                                                                                                                                                                                                                                                                                                                                                                                                                                                                                                                                      </t>
  </si>
  <si>
    <t xml:space="preserve">.TARIFA: SE GLOSA FACTURA POR MAYOR VALOR COBRADO EN LABORATO RIO 903706 VITAMINA D25.                                  YUFREY HERNSNDEZ                                                                                                                                                                                                                                                                                                                                                                                                                                                                                                                                                                                                        </t>
  </si>
  <si>
    <t xml:space="preserve">AUT: SE DEVUELVE FACTURA AL VALIDAR EL NAP QUE ANEXAN NO SE ENCUENTRA APTO PARA PAGO FAVOR SOLICITAR AL AREA DE AUTORIZACIONES PARA DAR TRAMITE.YUFREY HERNANDEZ/JENNIFER R                                                                                                                                                                                                                                                                                                                                                                                                                                                                                                                                                                     </t>
  </si>
  <si>
    <t xml:space="preserve">tarifa: se glosa factura por mayor valor cobrado en consulta de junta medica segun convenio $93075                      convenio SOAT-20% . ELIZABETH FERNANDEZ - YUFREY HERNANDEZ                                                                                                                                                                                                                                                                                                                                                                                                                                                                                                                                                              </t>
  </si>
  <si>
    <t xml:space="preserve">.TARIFA: SE GLOSA FACTURA POR MAYOR VALOR COBRADO EN MEDICAMENTOS SEGUN NOTA TECNICA DE TARISFARIO                      YUFREY HERNNSDEZ                                                                                                                                                                                                                                                                                                                                                                                                                                                                                                                                                                                                        </t>
  </si>
  <si>
    <t xml:space="preserve">AUT: SE DEVUELVE FACTURA AL VALIDAR NO CUENTA CON AUTORIZACI ON POR LOS SERVICIOS PRESTADOS EL NAP QUE ANEXAN SE ENCUENTA PAGO EN LA FACTURA HSJP-3149366 FAVOR SOLICITAR PARA DAR T RAMITE. JENNIFER REBOLLEDO/YUFREI H                                                                                                                                                                                                                                                                                                                                                                                                                                                                                                                        </t>
  </si>
  <si>
    <t xml:space="preserve">TARIFA:SE REALIZA OBJECCION MAYOR VALOR COBRADO EN CONSULTA ESPECIALISTA HEMATOLOGIA CUPS 890251 VP$57.677 VC$68.400 S OBJETA LA DIFERENCIA.convenio SOAT-20% . ELIZABETH FERNANDEZ - JENNIFER REBOLLEDO.                                                                                                                                                                                                                                                                                                                                                                                                                                                                                                                                       </t>
  </si>
  <si>
    <t xml:space="preserve">.TARIFA: SE GLOSA FACTURA POR MAYOR VALOR COBRADO LABORATORIO VITAMINA D25.                                             YUFREY HERNANDEZ                                                                                                                                                                                                                                                                                                                                                                                                                                                                                                                                                                                                        </t>
  </si>
  <si>
    <t xml:space="preserve">TARIFA: SE REALIZA OBJECCION MAYOR VALOR COBRADO EN PARACLIN ICO VITAMINA D25 CUPS 903706 VP$ 72.650 VC$75.200 SE OBJETALA DIFERENCIA .convenio SOAT-20% . ELIZABETH FERNANDEZ - JENNIDER REBOLLEDO                                                                                                                                                                                                                                                                                                                                                                                                                                                                                                                                             </t>
  </si>
  <si>
    <t xml:space="preserve">AUT. SE DEVEULVE FACTURA CON SOPORTES COMPLETOS NO ANEXAN AUTORIZACION DELOS SERVICIOS.SOLICITARLA CAPAUTORI            ZACIONES@EPSDELAGENTE.COM.CO YUFREY HERNSNDEZ                                                                                                                                                                                                                                                                                                                                                                                                                                                                                                                                                                           </t>
  </si>
  <si>
    <t xml:space="preserve">AUT. se devuelve factura con soportes completos no anexan autorizacion de los servicios solicitarlo ala                 capautorizaciones@epsdelagente.com.co yufrey hernnez                                                                                                                                                                                                                                                                                                                                                                                                                                                                                                                                                                    </t>
  </si>
  <si>
    <t xml:space="preserve">.SE APLICA GLOSA POR FACTURACION A LOS MEDICAMENTOS 19914262- 02 INSULINA GLARGINA 100UI SOL INY FCO VIAL X 10 FACTURAN FCPS SE RECONOCEN 7 SOPORTADOS $1197970 -  19950478-01 INS ULINA GLULISINA 100 UI SOL INY X 10 ML FACTURAN 11 SE RECONCEN 8 FCOS SOPORTADOS $ 225.630                                                                                         CLAUDIA DIAZ                                                                                                                                                                                                                                                                                                                                                            PAC: 10110963 CARLOS MARIN OBANDO                           </t>
  </si>
  <si>
    <t xml:space="preserve">.TARIFA: SE GLOSA FACTURA  POR VALOR DE MEDICAMENTOS MAYOR . COMPARADO EN LA,NOTA TECNICA DEL CONTRACTO                 YUFREY HERNNSDEZ                                                                                                                                                                                                                                                                                                                                                                                                                                                                                                                                                                                                        </t>
  </si>
  <si>
    <t xml:space="preserve">.TARIFA: SE REALIZA OBJECCION MAYOR VALOR COBRADO EN LABORATO RIO VITAMINA D25 VP$72.650 VC $75.200 SE OBJETA LA DIFERENA .YUFREI HERNANDEZ/JENNIFER R                                                                                                                                                                                                                                                                                                                                                                                                                                                                                                                                                                                          </t>
  </si>
  <si>
    <t xml:space="preserve">SPTE.INCOMPLETO: SE DEVEULVE FACTURA CON SOPORTES COMPLETOS NO ANEXAN RESULTADO DE LABORATORIO , ANEXAR PARA DARLE TRAMITE ALA FACTURA.COVID YUFREY HERNNDEZ                                                                                                                                                                                                                                                                                                                                                                                                                                                                                                                                                                                    </t>
  </si>
  <si>
    <t xml:space="preserve">AUTO. se devuelve factura con soportes completos no soportan autorizacion servicios .pedirla ala capautorizacion        es@epsdelagente.com.co yufrey hernnadez                                                                                                                                                                                                                                                                                                                                                                                                                                                                                                                                                                                 </t>
  </si>
  <si>
    <t xml:space="preserve">AUT:se devuelve factura con soportes completos no anexan aut orizacion de internacion.solicitarla capautorizaciones@epsdlafente.com.co para darle tramite ala factura.yufrey hernand ez.                                                                                                                                                                                                                                                                                                                                                                                                                                                                                                                                                        </t>
  </si>
  <si>
    <t xml:space="preserve">.TARIFA:se glosa factura por mayor valor cobrado en medicamen tos segun nota tecnica.SODIO CLORURO AL 0.9 SOL INY X 500 SODIO CLORURO AL 0.9 SOL INY X 100 ML BOLSA ENOXAPARINA SODICA 40 MG/0.4 ML SOL INY. yufrey hernandez                                                                                                                                                                                                                                                                                                                                                                                                                                                                                                                   </t>
  </si>
  <si>
    <t xml:space="preserve">FACTURACION: SE APLICA GLOSA POR FACTURACION AL SERVICIO RES  ONANCIA MAGNETICA CON ANGIOGRAFIA NO SOPORTADA EN HC AUD PRT NORHA BARRIOS CLAUDIA DIAZ PAC: 10092076 MARIO VARGAS CAT AÑO                                                                                                                                                                                                                                                                                                                                                                                                                                                                                                                                                                                                                                                                                                                                                                                                                                                                                                                                                                                                                                                                                                                                                                                                                                                                                                                                                                    </t>
  </si>
  <si>
    <t xml:space="preserve">.TARIFA: SE GLOSA FACTURA POR MAYOR VALOR COBRADO EN MEDICAME NTOS .SEGUN CONVENIO DE TARIFAS.                          YUFREY HERNNADEZ                                                                                                                                                                                                                                                                                                                                                                                                                                                                                                                                                                                                        </t>
  </si>
  <si>
    <t xml:space="preserve">.tarifa: s eglosa factura por mayor cobrado en drechos de materiles y especialesta                                      yufrey hernandez                                                                                                                                                                                                                                                                                                                                                                                                                                                                                                                                                                                                        </t>
  </si>
  <si>
    <t xml:space="preserve">.spte.incomleto: se glosa factura por funda steril no soportada historia clinica . validar para poder darle             tramite ala factura. yufrey hernandez                                                                                                                                                                                                                                                                                                                                                                                                                                                                                                                                                                                   </t>
  </si>
  <si>
    <t xml:space="preserve">AUTO:se devuelve factura con soportes completos no anexan au torizacion de internacion. solicitarlaala capautorizacionesepsdelagente.com.mayor valor cobrado cirujia pactada valor$ $1819026-20%=$1455221 va incluida malla $778548y medicamento                                                                                                                                                                                                                                                                                                                                                                                                                                                                                                </t>
  </si>
  <si>
    <t xml:space="preserve">AUT: SE DEVEULVE FACTURA CON SOPORTES COMPLETOS LA AUTORIZACION FUE ASIGNADA AL PRESTADOR IDIME                         YUFREY HER NNADEZ                                                                                                                                                                                                                                                                                                                                                                                                                                                                                                                                                                                                       </t>
  </si>
  <si>
    <t xml:space="preserve">.c.moderadora. SE GLOSA FACTURA CUOTA MODERADORA USUARIO DEBIA PAGAR Y NO FUE DESCONTADO DELA FACTURA.                  YUFREY HERNANDEZ                                                                                                                                                                                                                                                                                                                                                                                                                                                                                                                                                                                                        </t>
  </si>
  <si>
    <t xml:space="preserve">AUTORIZACION: se devuelve factura con soportescompletos no anexan autorizacion de los servicios.solicitarla ala capa    utorizaciones@epsdelagente.com.co.para darle tramite ala fac tura.yufrey hernnadez                                                                                                                                                                                                                                                                                                                                                                                                                                                                                                                                      </t>
  </si>
  <si>
    <t>CTURACION. se glosa factura por mayor valor cobrado factura hospitalaria: por capautorizaciones se glosa estanci        a uci#6 dias estancia 3 cmascup#17401385107. funda esteril no pactada nota tecnica$223200</t>
  </si>
  <si>
    <t xml:space="preserve">AUTORIZACION. se devuelve factura con soportes completos no anexan autorizacion servicios solicitarla ala capautoriza   ciones@epsdelagente.com.co para darle tramite ala fgactura. yufrey hernsde                                                                                                                                                                                                                                                                                                                                                                                                                                                                                                                                              </t>
  </si>
  <si>
    <t xml:space="preserve">AUT:se devuelve factura con soportes completos factura hospitalaria.no anexan la autorizacion de internacio             n y los servicios .correo no corresponde. solicitarla capautorizaciones@epsdelagente.com.co tramitarla                                                                                                                                                                                                                                                                                                                                                                                                                                                                                                                  </t>
  </si>
  <si>
    <t xml:space="preserve">TARIFA: SE SOSTIENE GLOSA POR INFILTRACION PROCEDIEMNTO NO P ACTADO SEGUN NOTA TECNICA CUPS 861401.VALIDAR CON AREA DE CNTRATACIONES. ELIZABETH FERNANDEZ                                                                                                                                                                                                                                                                                                                                                                                                                                                                                                                                                                                       </t>
  </si>
  <si>
    <t xml:space="preserve">AUT: SE DEVUELVE FACTURA CON SOPORTES COMPLETOS FACTURA hospitalaria. no anexan autorizacion d einternacion             Y LOS SERVICIOS . CORREO ENVIADO NO CORRESPONDE slolicitarlo ala capautorizaciones@epsdelagente.com.co                                                                                                                                                                                                                                                                                                                                                                                                                                                                                                                  </t>
  </si>
  <si>
    <t xml:space="preserve">.tarifa: se glosa factura por mayor valor cobrado en laborato rio vitamina d 25 .tarifa pactada$72656 cup :903706       yufrey hernnez                                                                                                                                                                                                                                                                                                                                                                                                                                                                                                                                                                                                          </t>
  </si>
  <si>
    <t xml:space="preserve">SE SOSTINE GLOSA:.SPTEINCOMPLETO/TARIFA: SE REALIZA OBJECCIO N ESTUDIO DE COLO RACION BASICA EN BIOPSIA CANT:2 NO SOPORTDAS $236.800 MAR VALOR COBRADO EN PROCEDIMIENTO CUPS 219302 TURBINOPLASTIA PAC: 25194080 LUZ STELLA PAREJA VANEGAS                                                                                                                                                                                                                                                                                                                                                                                                                                                                                                                                                                                                                                                                                                                                                                                                                                                                                                                                                                                                                                                                                                                                                                                                                                                                                                                  </t>
  </si>
  <si>
    <t xml:space="preserve">AUTORIZACION. se devuelve factura con soportes completos no anexan autorizacion de internacion y los servicios solici   tarla ala capautorizaciones@epsdelagente.com.co                                                                                                                                                                                                                                                                                                                                                                                                                                                                                                                                                                         </t>
  </si>
  <si>
    <t xml:space="preserve">.TARIFA: SE GLOSA FACTURA POR MAYOR VALOR COBRADO EN LABORATORIO PRO PEPTIDO CUP $ 95100 VALOR PACTADO                  YUFREY HERNNADEZ                                                                                                                                                                                                                                                                                                                                                                                                                                                                                                                                                                                                        </t>
  </si>
  <si>
    <t xml:space="preserve">.TARIFA: SE GLOSA FACTURA POR MAYOR VALOR COBRADO EN MEDICAME NTOS ENOXAPARINA SODICA 40 Y SODIO  X100 ML CUP: 19947837-YUFEY HERNANDEZ                                                                                                                                                                                                                                                                                                                                                                                                                                                                                                                                                                                                         </t>
  </si>
  <si>
    <t xml:space="preserve">.TARIFA: SE GLOSA FACTURA POR MAYOR VALOR COBRADO EN MEDICAMENTOS SODIO CLORURO X 500 Y 100 %                           YUFREY HERNANDEZ                                                                                                                                                                                                                                                                                                                                                                                                                                                                                                                                                                                                        </t>
  </si>
  <si>
    <t xml:space="preserve">FACTURACION. se glosa factura con soportes completos 222293360469892. la autorizacion cancelada # 3163462               yufrey hernnadez                                                                                                                                                                                                                                                                                                                                                                                                                                                                                                                                                                                                        </t>
  </si>
  <si>
    <t xml:space="preserve">aut: se devuelve factura con soportes completos la autorizacion esta anulada.validar para darle tramite                 ala factura. yufrey hernnadez                                                                                                                                                                                                                                                                                                                                                                                                                                                                                                                                                                                           </t>
  </si>
  <si>
    <t xml:space="preserve">.TARIFA: SE GLOSA FACTURA POR MAYOR VALOR COBRADO EN MEDICAME NTOS SODIO CLORURO X500 Y 100 ML                          YUFREY HERNNDEZ                                                                                                                                                                                                                                                                                                                                                                                                                                                                                                                                                                                                         </t>
  </si>
  <si>
    <t xml:space="preserve">.TARIFA: SE GLOSA FACTURA CON SOPORTES COMPLETOS POR MAYOR VA LOR COBRADO EN MEDICAMENTO ENOXAPARINA SODICA 60 MG/0.6 MLSEGUN  NOTA TECNICA CUESTA$  $18.968 YUFREY HERNNADEZ                                                                                                                                                                                                                                                                                                                                                                                                                                                                                                                                                                   </t>
  </si>
  <si>
    <t xml:space="preserve">TARIFA:SE SOSTIENE GLOSA POR MAYO VALOR COBRADO EN CONSULTA REVISION (REPROGRAMACION) DE CARDIOVERSOR, VALOR SEGUN NOTA TECNICA $ 108.000. ELIZABETH FERNANDEZ                                                                                                                                                                                                                                                                                                                                                                                                                                                                                                                                                                                  </t>
  </si>
  <si>
    <t xml:space="preserve">AUTORIZACION: SE DEVUELVE FACTURA CON SOPORTES COMPLETOS NO SOPORTAN AUTORIZACION SERVICIOS SOLICIATRLOS ALA  CAPAUTORIZACIONES@EPSDELAGENTE.COM.CO.PARA DARLE TRAMITE ALA FACTURA. YUFREY HERNNADEZ                                                                                                                                                                                                                                                                                                                                                                                                                                                                                                                                            </t>
  </si>
  <si>
    <t xml:space="preserve">AUTO: se devuelve factura con soportes completos no anexan autorizacion de servicios .solicitarlaalacapautori           zaciones@epsdelagente.com.co yufrey hermnandez                                                                                                                                                                                                                                                                                                                                                                                                                                                                                                                                                                          </t>
  </si>
  <si>
    <t xml:space="preserve">FACTURACION. se devuelve fctura con soportes completos la autorizacion 222103360501440 . fue pagada en la factura #     3175790. yufrey hernnadez                                                                                                                                                                                                                                                                                                                                                                                                                                                                                                                                                                                               </t>
  </si>
  <si>
    <t xml:space="preserve">TARIFA: SE SOSTIENE GLOSA POR CUPS 898106 ESTUDIO DE CITOMET RIA DE FLUJO EN BIOPSIA NO PACTADA SEGUN NOTA TECTICA, FAVO ANEXEXAR COTIZACION. ELIZABETH FERNANDEZ                                                                                                                                                                                                                                                                                                                                                                                                                                                                                                                                                                               </t>
  </si>
  <si>
    <t xml:space="preserve">AUT: SE DEVEULVE FACTURA CON SOPORTES COMPLETOS LA AUTORIZACION CORRESPONDE A OTRO PRESTADOR.                           222533360263533.VALIDAR PARA DARLE TRAMITE ALA FACTURA. YUFREY HERNNADE                                                                                                                                                                                                                                                                                                                                                                                                                                                                                                                                                 </t>
  </si>
  <si>
    <t xml:space="preserve">AUT: SE DEVUELVE FACTURA CON SOPORTES COMPLETOS factura hospitalaria:no anexan autorizacion de internacion              y los servicios. correo no corresponde. soliciatrlo ala capautorizaciones@epsdelagente.com.co                                                                                                                                                                                                                                                                                                                                                                                                                                                                                                                           </t>
  </si>
  <si>
    <t xml:space="preserve">.FACTURACION. se glosa factura por mayor valor cobrado en medicamento MISOPROSTOL 200MCG TAB cum. 19914260-03           SEGUN NOTA TECNICA CUESTA$ 2006,4 YUFREY                                                                                                                                                                                                                                                                                                                                                                                                                                                                                                                                                                                </t>
  </si>
  <si>
    <t xml:space="preserve">AUTO: SE DEVUELVE FACTURA CON SOPORTES COMPLETOS LA AUTORIZACION ESTA GENERADA  PARA OTRO PRESTADOR                     222373360400734. FAVOR VALIDAR PARA DARLE TRAMITE ALA FACTURA.YUFEY HERNANDEZ                                                                                                                                                                                                                                                                                                                                                                                                                                                                                                                                           </t>
  </si>
  <si>
    <t xml:space="preserve">SPTE.INCOMPLETO: SE DEVUELVE FACTURA CON SOPORTES FACTURA AMBULATORIA: SEGUN REPORTE DE CORDINADORA DE FACTURA          CION DE LABORATORIO LA PACIENTE NO SE PRESENTO AL EXAMNEN. YUFREY                                                                                                                                                                                                                                                                                                                                                                                                                                                                                                                                                       </t>
  </si>
  <si>
    <t xml:space="preserve">.TARIFA: SE GLOSA FACTURA POR MAYOR VALOR COBRADO EN CONSULTA  DE HEMATOLOGIA CUP 890251.SEGUN NOTA TECNICA DE CONVENIO 57677. YUFREY HERNANDEZ                                                                                                                                                                                                                                                                                                                                                                                                                                                                                                                                                                                                 </t>
  </si>
  <si>
    <t xml:space="preserve">AUT:se devuelve factura con soportes completos. factura hospitalaria no anexan autorizacion de internacion y los servicios.correo enviado no corrssponde soliciatrlo alacapautorizaciones@epsdelagente.com.co </t>
  </si>
  <si>
    <t xml:space="preserve">AUTO: SE DEVUELVE FACTURSA CON SOPORTES COMPLETOS . factura .HOSPITALARIA NO anexan autorizacion de internacion         y los servocios .correo enviado no corresponde. solicitarlo ala capautorizaciones@epsdelagente.com.co                                                                                                                                                                                                                                                                                                                                                                                                                                                                                                                   </t>
  </si>
  <si>
    <t xml:space="preserve">TARIFA: SE GLOSA FACTURA POR MAYOR VALOR COBRADO FACTURA HOSPITALARIA. cup 386200 toma de injerto se reconoce           50%no facturable derecho sala y materiales se reconce ayudan te.cup 824611 MIORRAFIA DE FLEXORES se reconce 50% y se objOBJETA la diferencia mismo especialista $190050 cup:380303 trombolotomia se objeta procedimiento i nterpreta            do historia clinica. cup867202 procedimiento no interpretado  historia clinica $1563700.materiales resucitador no conven$128400 .resucitador $307500 no pactado tarifas enviar cotiz acion .medicamentos cefalexina 1 gramo $28660 tarifa       sodio 9%500 $20969 mayor valor cobrado .sodio9/100$58944 FAVOR REVISAR EN MESA DE CONCILICION. ELIZABETH F.                                                                                                                                                                                                                                                                                                                                                                                                                                                                                                                                                                                                                                                                                                                                                                                                                         </t>
  </si>
  <si>
    <t xml:space="preserve">.tarifa: se glosa factura por material de funda steril favor enviar cotizacion. no esta bo                                                                                                                                                                                                                                                                                                                                                                                                                                                                                                                                                                                                                                                      </t>
  </si>
  <si>
    <t xml:space="preserve">AUT: SE DEVUELVE FACTURA CON SOPORTES COMPLETOS LA AUTORIZACION FUE GENERADA PARA OTRO PRESTADOR                        VALIDAR PARA DARLE TRAMITE ALA FACTURA . YUFREY  HERNANDEZ                                                                                                                                                                                                                                                                                                                                                                                                                                                                                                                                                              </t>
  </si>
  <si>
    <t xml:space="preserve">AUT: SE DEVUELVE FACTURA CON SOPORTES COMPLETOS FACTURA HOSPITALARIA: NO ANEXAN LA AUTORIZACI0ON DE INTERNAC            IO Y LOS SERVICIOS SOLICITARLA ALA CAPAUTORIZACIONES@EPSDELA GENTE.COM.CO PARA DARLE TRAMITE ALA FACTURA.YUFREY                                                                                                                                                                                                                                                                                                                                                                                                                                                                                                         </t>
  </si>
  <si>
    <t xml:space="preserve">.tarifa: se glosa factura por mayor valor cobrado en laboratorio tarifa pactada $125480                                 ANTICUERPOS ANTI RECEPTOR DE TSH SEMIAUTOMATIZADO O AUTOMATI yufrey hernnadez                                                                                                                                                                                                                                                                                                                                                                                                                                                                                                                                           </t>
  </si>
  <si>
    <t xml:space="preserve">.FACTURACION. se glosa factura por insumos factura urgencia: se valida control de medicamentos y insumo                 s cloruro de sodio 9% *500 se evidencia 4 cloruro sw sosio 9*100 se evidencia 5 .                                                                                                                                                                                                                                                                                                                                                                                                                                                                                                                                       </t>
  </si>
  <si>
    <t xml:space="preserve">.FACTURACION. se glosa factura por laboratorios factura urgencia: laboratorios ordenados por medicina                   1 de cada uno . estan facturando 2 de cada uno transaminasas cup 903866 y cup 903867 .. yufey                                                                                                                                                                                                                                                                                                                                                                                                                                                                                                                           </t>
  </si>
  <si>
    <t xml:space="preserve">AUTORIZACION,. se devuelve factura con soportes completos no anexan autorizacion de insumos .                           solicitarla ala capautorizaciones                                                                                                                                                                                                                                                                                                                                                                                                                                                                                                                                                                                       </t>
  </si>
  <si>
    <t xml:space="preserve">AUTORIZACION. se devuelve factura con soportes completos no anexana autorizacion de internacion y soportes de los ser   vicios soliciatrla ala capautorizaciones@epsdelagente.com.co para darle tramite. yufrey                                                                                                                                                                                                                                                                                                                                                                                                                                                                                                                                 </t>
  </si>
  <si>
    <t xml:space="preserve">AUTORIZACION: SE DEVEULVE FACTURA CON SOPORTES COMPLETOS LA AUTORIZACION FUE REMITIDA A OTRO PRESTADOR.                 VALIAR PARA DARLE TRAMITE ALA FACTURA. YUFREY HERMNNADEZ                                                                                                                                                                                                                                                                                                                                                                                                                                                                                                                                                                </t>
  </si>
  <si>
    <t xml:space="preserve">AUT: SE DEVEULVE FACTURA CON SOPORTES COMPLETOS FACTURA HOSPITALARIA . NO ANEXAN AUTORIZACION DE INTERNACIOM            Y SERVICIOS .PACIENTE SUFRIO ACCIDENTE ANEXAR CARTA TOPES SE SOAT. SOLICITAR LA AUTORIOZACION CAPAUTORIZACIONES@EPSDELAG                                                                                                                                                                                                                                                                                                                                                                                                                                                                                                </t>
  </si>
  <si>
    <t xml:space="preserve">FACTURACION. se devuelve factura con soportes completos la autorizacion fue pagada 222873360548533 factura 3194480      yufrey hernnadez                                                                                                                                                                                                                                                                                                                                                                                                                                                                                                                                                                                                        </t>
  </si>
  <si>
    <t xml:space="preserve">AUTORIZACION: se devuelve factura con soportes completos factura hospitalaria.sin autorizacion de internacion           correo no corresponde. capautorizaciones@epscomfenalcovalle. ENVIARLO  capautorizaciones@epsdelagente.com.co   YUFREY                                                                                                                                                                                                                                                                                                                                                                                                                                                                                                   </t>
  </si>
  <si>
    <t xml:space="preserve">TARIFA:SE SOSTIENE GLOSA MAYOR VALOR COBRADO EN CONSULTA DE HEMATOLOGIA CUPS 890251 SEGUN NOTA TECNICA POR $ 57.677.    ELIZABETH FERNANDEEZ                                                                                                                                                                                                                                                                                                                                                                                                                                                                                                                                                                                                    </t>
  </si>
  <si>
    <t xml:space="preserve">TARIFA; SE SOSTIENE GLOSA POR MAYOR VALOR COBRADO EN PROCEDI MIENTO BIOPSIA DE HUESO CUPS 774002 EN SITIO NO ESPECIFICAD,VIA PERCUTANEA POR $ 214.480. ELIZABETH FERNANDEZ                                                                                                                                                                                                                                                                                                                                                                                                                                                                                                                                                                      </t>
  </si>
  <si>
    <t xml:space="preserve">AUTORIZACION; SE DEVUELVE FACTURA CON SOPORTES COMPLETOS NO ANEXAN AUTORIZACION DE INTERNACION Y LOS SERVICIOS SOLICI   TAELA ALA CAPAUTORIZACIONES.COM.CO PARA DAR TRAMITE YUFREY                                                                                                                                                                                                                                                                                                                                                                                                                                                                                                                                                              </t>
  </si>
  <si>
    <t xml:space="preserve">SE SOSTINE GLOSA:.SPTE.INCOMPLETO: SE REALIZA OBJECCION NO S E EVIDENCIA SOPORT E NI INTERPRETACION DE LOS SIGUIENTES PAACLINICOS: ANTICUERPOS NUCLEARES EXTRACTABLESTOTALES ENA $58 .800CITOPL ASMA DE NEUTROFILOS ANTICUERPOS TOTALES $49.200DA n ANTICANTICUERPOS POR EIA $26.000ANTICUERPOS ANTINUCLEARE S SEMIAU TOMATIZADOS $20.500COLINESTERASA SERICA SEUDOCOLINSTERASA$19.800 PUNCION LUMBAR FACTURAN 2 SOPORTAN 1 $83.000. JENNIF ER REBOLLEDO PAC: 1093559074 SARA MICHELL MORENO LOPZ                                                                                                                                                                                                                                                                                                                                                                                                                                                                                                                                                                                                                                                                                                                                                                                                                                                                                                                                                                                                                                                           </t>
  </si>
  <si>
    <t xml:space="preserve">AUTORIZACION. se devuelve factura con soportes completos no anexan autorizacion de internacion.solicitarla ala capaut   orizaciones@epsdelagente.com.co yufrey hernnsdez                                                                                                                                                                                                                                                                                                                                                                                                                                                                                                                                                                        </t>
  </si>
  <si>
    <t xml:space="preserve">AUTORIZACION. SE DEVUELVE FACTURA CON SOPORTES COMPLETOS NO ANEXAN AUTORIZACION DE LOS SERVICIOS SOLICITARLA ALA CAPA   UTORIZACIONES@EPSDELAGENTE.COM.CO YUFREY                                                                                                                                                                                                                                                                                                                                                                                                                                                                                                                                                                                </t>
  </si>
  <si>
    <t xml:space="preserve">SE SOSTINE GLOSA:.SPTE.INCOMPLETO: SE REALIZA OBJECCION FACT URAN 30 TIGECICLIN A SE EVIDENCIA 25 SOPORTADAS SE OBJETAN $780.245CLORUROE SODIO 100 ML FACTURAN 121 SE EVIDENCIAN 24 SOPORTADOS SE O BJETAN 97 $209.520PIPERACILINA FACTURAN 39 SOPORTAN 33SE OBJETAN 6 $180.822 FAVOR VALIDAR.JENNIFER REBOL LEDOPAC: 10113769 VICTOR HUGO BETANCUR ARIS                                                                                                                                                                                                                                                                                                                                                                                                                                                                                                                                                                                                                                                                                                                                                                                                                                                                                                                                                                                                                                                                                                                                                                                                    </t>
  </si>
  <si>
    <t xml:space="preserve">TARIFA: SE GLOSA POR MAYOR VALOR COBRADO EN CONSULTA DE ONCO LOGIA CPS 890278 SEGUN NOTA TECNICA POR $ 57677.           ELIZABETH FERNANDEZ                                                                                                                                                                                                                                                                                                                                                                                                                                                                                                                                                                                                     </t>
  </si>
  <si>
    <t xml:space="preserve">TARIFA SE GLOSA FACTURA POR MAYOR VALOR COBRADO EN CONSULTA DE HEMATOLGIA SEGUN NOTA TECNICA CUESTA$57677               convenio SOAT-20% . ELIZABETH FERNANDEZ                                                                                                                                                                                                                                                                                                                                                                                                                                                                                                                                                                                 </t>
  </si>
  <si>
    <t xml:space="preserve">AUTORIZACION:SE DEVUELVE FACTURA CON SOPORTES COMPLETOS NO ANEXAN AUTORIZACION DE INTERNACION Y LOS SERVICIOS SOLICI    TARLA ALA CAPAUTORIZACIONES@EPSDELAGENTE.COM.CO YUFREY HERNNSDEZ                                                                                                                                                                                                                                                                                                                                                                                                                                                                                                                                                        </t>
  </si>
  <si>
    <t xml:space="preserve">TARIFA:SE SOSTIENE GLOSA POR MAYOR VALOR COBRADO EN CONSULTA  DE ONCOLOGIA CUPS 890337 SEGUN NOTA TECNICA VALOR $ 57.677ELIZABETH FERNANDEZ                                                                                                                                                                                                                                                                                                                                                                                                                                                                                                                                                                                                     </t>
  </si>
  <si>
    <t xml:space="preserve">TARIFA: SE SOSTIENE GLOSA MAYOR VALOR COBRADO EN CONSULTA CX  ONCOLOGICA CUPS 890237 SEGUN NOTA TECNICA VALOR $ 57.677. ELIZABETH FERNANDEZ                                                                                                                                                                                                                                                                                                                                                                                                                                                                                                                                                                                                     </t>
  </si>
  <si>
    <t xml:space="preserve">TARIFA: SE SOSTIENE GLOSA MAYOR VALOR COBRADO EN CONSULTA HE MATOLOGIA CUPS 890251 SEGUN NOTA TECNICA VALOR $ 57.677.   ELIZABETH FERNANDEZ                                                                                                                                                                                                                                                                                                                                                                                                                                                                                                                                                                                                     </t>
  </si>
  <si>
    <t xml:space="preserve">AUTORIZACION:SE DEVUELVE FACTURA CON SOPORTES COMPLETOS NO ANEXAN AUTORIZACION DELOS SERVICIOS Y INTERNACION SOLICITARL A ALA CAPAUTORIZACIONES@EPSDELAGENTE.COM.CO YUFREY HERNNADEZ                                                                                                                                                                                                                                                                                                                                                                                                                                                                                                                                                            </t>
  </si>
  <si>
    <t xml:space="preserve">.TARIFA:se realiza objecion mayor valor cobrado en los siguie ntes medicamentos.factura hospitalaria .                  19908307-02 omeprazol diferencia$470.29523-03 sodio vp$1547 diferencia$5517 .19992498-01 salbutamol vp$5122 difer$1892  19993036-08 DIPIRONA VP$292 DIFERENCIA$720 1999513-06 QUIATINA VP$482-DIFERENCIA $204                                                                                                                                                                                                                                                                                   CAROLINA /YUFFREY                                                                                                                                                                   </t>
  </si>
  <si>
    <t xml:space="preserve">SE SOSTINE GLOSA:.TARIFA:SE REALIZA GLOSA MEDICO - ADMINISTR ATIVA 1.SE RECONOCW 24 GLUCOMETRIA EN EL PRIMER DIA DE ESTACIA YESPUES CADA 8 HORAS_SE GLOSA LA DIFERENCIA $435000 2.SE GLOSULTIMO DIA DE ESTANCIA $244500 3.SE GLOSA ROCURONIO BROURNo se evidencia Soporte Aduanero (Vital no disponible)-No seevindencia Codigo IUM $20040 4.-20063203-2 DEXMEDETOMIDINA400MCG TOPE CIRUCULA13$161323 COBRADO $170640 GLOSA TOTAL$37 268 5.-19950478-01 INSULINA GLULISINA Cir.013 $74240-cobro S $75210_TOTAL GLOSA$11640.5.IMPLANTACION CATETER VENOSO SU BCLACO $240000 6.INSULINA GLARGINA SE OBJETAN 10 $1197970 7INSULINA GLUSILINA SE OBJETAN 8 $601680  NORHA BARRIOS PAC: 2 5073726 NOHELVA BUENO DE GAÑAN                                                                                                                                                                                                                                                                                                                                                                                                                                                                                                                                                                                                                                                                                                                                                                                                                                         </t>
  </si>
  <si>
    <t xml:space="preserve">FACTURACION: SE DEVUELVE FACTURA CON SOPORTES COMPLETOS FACTURA AMBULATORIA : YA PAGADA EN LA FACTURA.                  SERVICIO DUPLICADO EN LA FACTURA 800231235_HSJP_3185842 YUFREY HERNNADEZ                                                                                                                                                                                                                                                                                                                                                                                                                                                                                                                                                </t>
  </si>
  <si>
    <t xml:space="preserve">.PERTINENCIA MEDICA:SE GLOSA COD 10A003 POR VALOR $3.178.500 se objeta 13 dias de estancia del 6 al 18 de octubre.$ 244.00 X13 DIAS,VALOR GLOSADO $3.176.500.CAROLINA MOSQUERA TRIVI ÑO                                                                                                                                                                                                                                                                                                                                                                                                                                                                                                                                                         PAC: 1125083689 NICOL FLOREZ ALZATE                         </t>
  </si>
  <si>
    <t xml:space="preserve">SE SOSTINE GLOSA:.TARIFA/FACTURACION: SE REALIZA OBJECCION I NSUMOS NO PACTADOS N Y NO SE EVIDENCIA COTIZACION APOSITO HDROCOLOIDE 20X30 $172.474APOSITO HIDROCOLOIDE 15X15 DELGADO CANT:2 $81.268 APOSITO HIDROCOLOIDE 15X15 CM STANDAR CNAT:2 $91.366 FAVORVALIDAR.JENNIFER REBOLLEDOPAC: 26385808 MARIA O FELIA VERA DE CRUZ                                                                                                                                                                                                                                                                                                                                                                                                                                                                                                                                                                                                                                                                                                                                                                                                                                                                                                                                                                                                                                                                                                                                                                                                                             </t>
  </si>
  <si>
    <t xml:space="preserve">SE SOSTINE GLOSA:.FACTURACION: SE REALIZA OBJECCION MEDICAME NTO NOPBS SE DEBE DE FACTURAR APARTE PRESENTAR MIPRES VIGENE DENTRO DEL RANG DE LA HOSPITALIZACION REPORTADO EN LA WEB SERVICESADECUACI ÓN DOSIS UNITARIA ESTÉRILES NO FACTURABLES $37.000 FAVOR VAIDAR  PAC: 25191148 ALBA MELIDA CATAÑO ALVAR                                                                                                                                                                                                                                                                                                                                                                                                                                                                                                                                                                                                                                                                                                                                                                                                                                                                                                                                                                                                                                                                                                                                                                                                                                                </t>
  </si>
  <si>
    <t xml:space="preserve">TARIFA: SE SOSTIENE GLOSA POR MAYOR VALOR COBRADO EN INSUMOS CLORURO DE SODIO SEGUN NOTA TECNICA                        ELIZABETH FERNANDEZ                                                                                                                                                                                                                                                                                                                                                                                                                                                                                                                                                                                                     </t>
  </si>
  <si>
    <t xml:space="preserve">SE SOSTINE GLOSA:.SPTE.INCOMPLETO/PTCIA MEDICA: SE REALIZA O BJECCION PARACLINI COS NO INTERPRETADOS ESTUDIO DE COLORACIN BASICA $136.400ANTIGENO CARCIOEMBRIONARIO $141.700ANTIGENO DE CANCER DE OV ARIO $171.300ANTIGENO DE CANCER DE TUBO DIGSTIVO $171.300OBJECCION REALIZADA POR AUDITORIA MEDICAPacien te que le soli citan Colangioresonancia el dia 5/03 fue intrpretada de forma efectiva el día 8/03 con este reporteeste día cirugi gia general solicita realización de colecistectomia se conssidera falta de oportunidad por lo que glosa estan cia de lodías 6 y 7 de marzo.$588.200  PAC: 25055267 FLOR MARIA LARGO LARGO                                                                                                                                                                                                                                                                                                                                                                                                                                                                                                                                                                                                                                                                                                                                                                                                                                                                                                                    </t>
  </si>
  <si>
    <t xml:space="preserve">.Tarifa : se realiza objecion por mayor valor cobrado en medicamentos y habitacion intermedia factura hospitalaria      19914260 misoprosol vp$2006 diferencia$2896..sodio x500 vp$ 1872 diferencia$3483.. sodio*100 vp$1547 diferencia$1223    54615-15 ACIDO TRANEXAMICO VP$2892 DIFERENCIA$4502 37193-02 ERGONOVINA VP$2892 DIFERENCIA$4502                          53560 ACETAMINOFEN VP$36 DIFERENCIA $56                                                                                 HABITACION INTERMEDIA VP$713063 DIFERENCIA$31837                                                                        CAROLINA/YUFREY                                                                                                                                                                     </t>
  </si>
  <si>
    <t xml:space="preserve">AUTORIZACION. SE DEVUELVE FACTURA CON SOPORTES COMPLETOS NO ANEXAN AUTORIZACION DELOS SERVICIOS FAVOR SOLICITARLA ALA   CAPAUTORIZACIONES@EPSDELAGENTE.COM.CO PARA DARLE TRAMITE ALA FACTURA.YUFREY                                                                                                                                                                                                                                                                                                                                                                                                                                                                                                                                             </t>
  </si>
  <si>
    <t xml:space="preserve">TARIFA; SE GLOSA FACTURA POR MAYOR VALOR COBRADO EN CONSUTA DE HEMATOLOGIA SEGUN NOTA TECNICA CUESTA$57677              convenio SOAT-20% . ELIZABETH FERNANDEZ                                                                                                                                                                                                                                                                                                                                                                                                                                                                                                                                                                                 </t>
  </si>
  <si>
    <t xml:space="preserve">AUTORIZACION. se devuelve factura con soportes completos no anexan autorizacion delos servicios ,solicitarla ala capa   utorizaciones@epsdelagente.com.co yufrey hernnadez                                                                                                                                                                                                                                                                                                                                                                                                                                                                                                                                                                      </t>
  </si>
  <si>
    <t xml:space="preserve">AUTORIZACION: se devuelve factura con soportes completos factura hospitalaria.sin autorizacion de internacion           correo no corresponde. capautorizaciones@epscomfenalcovalle. solicitarlo capautorizaciones@epsdelagente.com.co                                                                                                                                                                                                                                                                                                                                                                                                                                                                                                          </t>
  </si>
  <si>
    <t xml:space="preserve">AUTORIZACION: SE DEVUELVE FACTURA CON SOPORTES COMPLETOS LA AUTORIZACION FUE REMITIDA PARA OTRO PRESTADOR VALIDAR       CON CAPAUTORIZACIONES PARA DARLE TRAMITE ALA FACTURA. YUFREY HERNNAXEZ                                                                                                                                                                                                                                                                                                                                                                                                                                                                                                                                                  </t>
  </si>
  <si>
    <t xml:space="preserve">FACTURACION. SE DEVUELVE FACTURA CON SOPORTES COMPLETOS EL LABORATORIO ANTICUERPOS NUCLEARES. LA AUTORIZACION           223153360374543 FUE PAGADA FACTURA 3191891 YUFREY HERNANDEZ                                                                                                                                                                                                                                                                                                                                                                                                                                                                                                                                                             </t>
  </si>
  <si>
    <t xml:space="preserve">TARIFA: SE SOSTIENE GLOSA MAYOR VALOR COBRADO EN LABORATORIO VITAMINA D 25 CUPS 903706 SEGUN NOTA TECNICA VALOR $ 72.646ELIZABETH FERNANDEZ                                                                                                                                                                                                                                                                                                                                                                                                                                                                                                                                                                                                     </t>
  </si>
  <si>
    <t xml:space="preserve">.tarifa: se objeta factura por mayor valor cobrado medicament ios y ayuda diagnostica factura hospitalaria .            881401 ecografia vp$87120 diferencia$8280.19943380-15 glinda micina vp$1343 diferencia$26148..35814-01 gentamicina vp$56DIFERENCIA$7548..29523-03 SODIO VP$1547 DIFERENCIA$ 10421                                                                                                                                                                                                                                                                                                               CAROLINA /YUFREY                                                                                                                                                                    </t>
  </si>
  <si>
    <t xml:space="preserve">TARIFA: SE SOSTIENE GLOSA MATERIALES NO PACTADOS FUNDA ESTER IL SEGUN FICHA TECNICA O ENVIAR COTIZACION.                ELIZABETH FERNANDEZ                                                                                                                                                                                                                                                                                                                                                                                                                                                                                                                                                                                                     </t>
  </si>
  <si>
    <t xml:space="preserve">TARIFA: SE SOSTIENE GLOSA POR MAYOR VALOR COBRADO EN CUPS 86 7203 COLGAJO LOCAL DE PIEL tarifa pactada soat -20 $ 1.159.17. ELIZABETH FERNANDEZ                                                                                                                                                                                                                                                                                                                                                                                                                                                                                                                                                                                                 </t>
  </si>
  <si>
    <t xml:space="preserve">AUT:se deveulve factura con soportes completos factura hospitalaria .no anexan autorizacion de internacion              y los servicios. correoenviado no corresponde soliciatrloalacapautorizaciones@epsdelagente.com.co                                                                                                                                                                                                                                                                                                                                                                                                                                                                                                                       </t>
  </si>
  <si>
    <t xml:space="preserve">AUTORIZACION. se devuelve factura con soportes completos no anexan autorizacion de internacion y los servicios          favor solicitarla ala capautorizaciones@epsdelagente.com.co para darle tramite ala factura.yufrey                                                                                                                                                                                                                                                                                                                                                                                                                                                                                                                       </t>
  </si>
  <si>
    <t xml:space="preserve">TARIFA:SE SOSTIENE GLOSA POR MAYOR VALOR COBRADO EN CONSULTA  DE HEMATOLOGIA CUPS 890251 SEGUN NOTA TECNICA VALOR        $ 57.677.                                                                                                                                                                                                                                                                                                                                                                                                                                                                                                                                                                                                              </t>
  </si>
  <si>
    <t xml:space="preserve">NO PBS: SE DEVUELVE FACTURA CON SOPORTES COMPLETOS EL CODIGO REPORTADO WESRVIS 20147063 NO CORRESPONDE                  AL SERVICIO CODIGO MIPRES EL REAL ES # 150116 FAVOR VALIDAR PARA DARLE TRAMITE. YUFREY                                                                                                                                                                                                                                                                                                                                                                                                                                                                                                                                  </t>
  </si>
  <si>
    <t xml:space="preserve">AUT: SE DEVUELVE FACTURA CON SOPORTES COMPLETOS FACTURA AMBULATORIA :TRSALADO DE PACIENTE NO CUENTA CON LA A            UTORIZACION FACTURA NO POS SOLICITARLALACAPAUTORIZACIONES@EP SDELAGENTE.COM.CO YUFREY                                                                                                                                                                                                                                                                                                                                                                                                                                                                                                                                   </t>
  </si>
  <si>
    <t xml:space="preserve">AUT: SE DEVUELVE FACTURTA CON SOPORTES COMPLETOS FACTURA AMBULATORIA: TRASLADO DE PACIENTE FACTURA NO POS               QUE NO CUENTA CON LA AUTORIZACION DEL TRASLADO. SOLICIATRLA ALA CAPAUTORIZACIONES@EPSDELAGENTE.COM.CO                                                                                                                                                                                                                                                                                                                                                                                                                                                                                                                   </t>
  </si>
  <si>
    <t xml:space="preserve">SE SOSTINE GLOSA:.SPTE.INCOMPLETO/PERTINENCIA MEDICA: SE REA LIZA OBJECION EKG NO SOPORTADO NI INTERPRETADO $43.800 FACTRAN 42 NOREPRINEFSOPORTAN 26 ADMINISTRADAS $37.920 OBJECCION REALIZADA POR A UDITORIA MEDICA JEFE NHORA IMPLANTACION DE ATETER VENOSO SBCLAVIO O FEMORALCOLOCACION CATETER ARTERIAL PERIFERICO LIN ARTERIAL NO FACTURABES INCLUIDO EN DERECHO DESALA.JENNIFERREBOLLEOD PAC: 4333773 MARINO ANTONIO BALLESTER                                                                                                                                                                                                                                                                                                                                                                                                                                                                                                                                                                                                                                                                                                                                                                                                                                                                                                                                                                                                                                                                                                                        </t>
  </si>
  <si>
    <t xml:space="preserve">TARIFA:SE SOSTIENE GLOSA POR TARIFA NO PACTADA EN NOTA TECNI CA CONSULTA POR FONOAUDIOLOGIA CUPS 890210.                ELIZABETH FERNANDEZ                                                                                                                                                                                                                                                                                                                                                                                                                                                                                                                                                                                                     </t>
  </si>
  <si>
    <t xml:space="preserve">AUT: SE DEVUELVE FACTURA CON SOPORTES COMPLETOS FACTURA AMBULATORIA :SOLICITAR LA AUTORIZACION ALA CAPAUTORI            ZACIONES@EPSDELAGENTE.COM.CO . POR QUE ESTA AUTORIZACION SE PAGO EXAMEN CON LA FACTURA 3196670 PARA DARLE TRAMITE YUFREY                                                                                                                                                                                                                                                                                                                                                                                                                                                                                                </t>
  </si>
  <si>
    <t xml:space="preserve">SPTEINCOMPLETO: SE DEVUELVE FACTURA CON SOPORTES COMPLETOS LA AUTORIZACION FUE REMITIDA A OTRO PRESTADOR .              SOLICITAR EL CAMBIO ALA CAPAUTORIZACIONES@EPSDELAGENTE.COM.C O. PARA DARLE TRAMITE ALA FACTURA.YUFREY                                                                                                                                                                                                                                                                                                                                                                                                                                                                                                                   </t>
  </si>
  <si>
    <t xml:space="preserve">AUTORIZACION. se devuelve factura con soportes completos no anexan autorizacion de los internacion y los servicios      solicitarla ala capautorizaciones@epsdelagente.com.co yufrey                                                                                                                                                                                                                                                                                                                                                                                                                                                                                                                                                            </t>
  </si>
  <si>
    <t xml:space="preserve">TARIFA:SE SOSTIENE GLOSA MAYOR VALOR COBRADO EN MEDICAMENTO ENOXAPARINA SODICA 60MG/0.6 INY CUM 19950453-0 SGUN NOTA TECNICA VALOR $ 18.968.ELIZABETH FERNANDEZ                                                                                                                                                                                                                                                                                                                                                                                                                                                                                                                                                                                 </t>
  </si>
  <si>
    <t xml:space="preserve">SE SOSTINE GLOSA:.SPTE.INCOMPLETO: SE REALIZA OBJECCION PARA CLINICOS NO INTERP RETADOS NI SOPORTADOS EN HISTORIA CLINIC:AMILASA $17.300BILIRRUBINA $36.000CLORO $10.100DESHIDROGENA SA $15.700 FOSFATASA ALCALINA $32.600GLUCOSA $13.300NITROGEENO $64.200 $64.200POTASIO $95.100SODIO $78.300 TRANSAMINASA S $92.700 CREATININA $96.000HEMOCLASIFICACION $37.600ESTUDIS DE COORACIONCANT:2 $136.400                                                                                                                                                                                                                                                                                                                                                                                                                                                                                                                                                                                                                                                                                                                                                                                                                                                                                                                                                                                                                                                                                                                                                       </t>
  </si>
  <si>
    <t xml:space="preserve">TARIFA:SE SOSTIENE GLOSA POR MATERIALES FUNDA ESTERIL NO PAC TADA ENTRE LAS TARIFAS SEGUN NOTA TECNICA, FAVOR ANEXAR COTZACION. ELIZABETH FERNANDEZ                                                                                                                                                                                                                                                                                                                                                                                                                                                                                                                                                                                             </t>
  </si>
  <si>
    <t xml:space="preserve">TARIFA: SE SOSTIENE GLOSA POR MAYOR VALOR COBRADO EN PROCEDI MIENTO ESTRACCION DE DISPOSITIVO IMPLANTADO EN TIBIA O PEROE CUPS 786701 VALOR NOTA TECNICA $ 382.672. ELIZABETH FERNANDEZ                                                                                                                                                                                                                                                                                                                                                                                                                                                                                                                                                         </t>
  </si>
  <si>
    <t xml:space="preserve">SE SOSTINE GLOSA:.AUT/TARIFA: SE REALIZA OBJECCION PROCEDIMI ENTO 282101 AMIGDA LECTOMIA NO CUENTA CON AUTORIZACIONMAYORVALOR COBRADOCUPS 286101 ADENOIDECTOMIA VP$897.346 FAVOR VAL IDARPAC: 1090096976 DYLAN MISAEL MORENO OSORN                                                                                                                                                                                                                                                                                                                                                                                                                                                                                                                                                                                                                                                                                                                                                                                                                                                                                                                                                                                                                                                                                                                                                                                                                                                                                                                          </t>
  </si>
  <si>
    <t xml:space="preserve">SE SOSTINE GLOSA:.SPTE.INCOMPLETO/TARIFA/PTCIA MEDICA: SE RE ALIZA OBJECCION EL CTROCARDIOGRAMA NO INTERPRETADO NI SOPORTADO43800FACTUN 3 NITROGENO SOPORTAN 2 $10.700POTASIO FACTUR TAN 2 $10.700POTASIO FACTURAN 3 SOPORTAN2 $31.700 MEDICAMENTAN 2 $10.700POTASIO FACTURAN 3 SOPORTAN2 $31.700 MEDICAMENT O ERITROPOYETINA TOPE CIRCULAR 13 $24.800 SE OBJETA LA DIFEENCIA POR 14 UNIDADES $215.040FAVOR VALIDAR.JENNIFER REBOLLE DOPAC: 25196553 LUZ CARIME SANCHEZ GRANAD                                                                                                                                                                                                                                                                                                                                                                                                                                                                                                                                                                                                                                                                                                                                                                                                                                                                                                                                                                                                                                                                              </t>
  </si>
  <si>
    <t xml:space="preserve">AUT SE DEVUELVE FACTURA NO HAY AUTORIZACION PARA EL SERVICIO FACTURADO GESTIONAR CON EL AREA ENCARGADA  YUFREY                                                                                                                                                                                                                                                                                                                                                                                                                                                                                                                                                                                                                                  </t>
  </si>
  <si>
    <t xml:space="preserve">tarifa: se glosa factura por mayor valor cobrado en consulta  de cup890243 CONSULTA DE PRIMERA VEZ POR ESPECIALISTA EN D$ 57677 segun nota tecnica .convenio SOAT-20% . ELIZABETH FERNANDEZ                                                                                                                                                                                                                                                                                                                                                                                                                                                                                                                                                     </t>
  </si>
  <si>
    <t xml:space="preserve">.tarifa: se glosa factura por mayor valor cobrado en consulta de cuidado paliativo cup 890243.                          se valida con la nota tecnica cuesta $57677 yufrey hernnadez                                                                                                                                                                                                                                                                                                                                                                                                                                                                                                                                                            </t>
  </si>
  <si>
    <t xml:space="preserve">SPTEINCOMPLETO:se deveulve factura con soportes completos la factura no figura reportada veservis.se valida y no esta   reportada.favor reportarla para darle tramite ala factura. yufrey                                                                                                                                                                                                                                                                                                                                                                                                                                                                                                                                                       </t>
  </si>
  <si>
    <t xml:space="preserve">TARIFA: SE SOSTIENE GLOSA POR MAYOR VALOR COBRADO EN MEDICAM ENTO ENOXAPARINA SODICA 40MG/0.4ML SOL INY CUM 19947837-02 EGUN NOTA TECNICA VALOR $ 15.079. ELIZABETH FERNANDEZ                                                                                                                                                                                                                                                                                                                                                                                                                                                                                                                                                                   </t>
  </si>
  <si>
    <t xml:space="preserve">TARIFA: SE GLOSA FACTURA POR MAYOR VALOR COBRADO MEDICAMENTO ENOXAPARINA 40MG CUM 19947837-02 SEGU N NOTA TECNICA CUESTA $15.079 Y LABORATORIO PETIDO. ELIZABETH FERNANDEZ                                                                                                                                                                                                                                                                                                                                                                                                                                                                                                                                                                      </t>
  </si>
  <si>
    <t xml:space="preserve">AUT SE DEVUELVE FACTURA SOLO HAY AUTORIZACION DE LA URGENCIA 223368524355146 URG                                         GESTIONAR CON AREA ENCARGADA AUT PARA LOS OTROS SERVICIOS Y UFREY                                                                                                                                                                                                                                                                                                                                                                                                                                                                                                                                                      </t>
  </si>
  <si>
    <t xml:space="preserve">.TARIFA:se glosa factura por mayor valor cobrado en examen de laboratorio cup 903706. factura ambulatoria.              se valida nota tecnica de convenio cuesta$ 72646 vitamina d25.  yufrey                                                                                                                                                                                                                                                                                                                                                                                                                                                                                                                                                  </t>
  </si>
  <si>
    <t xml:space="preserve">AUT: SE DEVEULVE FACTURA CON SOPORTES COMPLETOS FACTURA HOSPITALARIA NO ANEXAN AUTORIZACION D EINTERNACION              Y LOS S ERVICIOS .CORREO ENVIADO NO CORRESPONDE soliciarklo capautorizaciones@espdelagente.com.co                                                                                                                                                                                                                                                                                                                                                                                                                                                                                                                       </t>
  </si>
  <si>
    <t xml:space="preserve">SE SOSTINE GLOSA:.PTCIA MEDICA/SPTE INCOMPLETO/FACTURACION:  SE REALIZA OBJECCI ON PARACLINICOS NO SOPORTADOS HEMOGLOBINA GLICOSILADA $48.0ALBUMINA $9.100CLORO FACTURAN 2 SOPORTAN 1$10.100FOSFORO $17.900 HORMONA PARATIROIDEA $41.00073 GLUCOMETRIAS NO SOORTADAS $284.400NO SE EVIDENCIA FACTURA DE MATE RIAL DE OSTE OSINTESIS SE RECONOCE AL VALOR +12% ADECUACIONDOSIS UNITAA ESTERILES NO FACTURABLE CANT:35 $129.500OBJECCI ONES REALI ZDAS POR AUDITORIA MEDICA QUE SUMAN $3.287.201 SANEXA FORATO DE DEVOLUCIONES.JENNIFER REBOLLEDOPAC: 24895340 ALBA BRANCH RUIZ                                                                                                                                                                                                                                                                                                                                                                                                                                                                                                                                                                                                                                                                                                                                                                                                                                                                                                                                                                               </t>
  </si>
  <si>
    <t xml:space="preserve">.tarifa: se glosa factura por mayor valor cobrado en consulta de cuifactura ambulatoria  de cuidado paliativo cup: 89024se valida nota tecnica cuesta $57677. yufrey hernnadez                                                                                                                                                                                                                                                                                                                                                                                                                                                                                                                                                                  </t>
  </si>
  <si>
    <t xml:space="preserve">.tarifa: se glosa factura por mayor valor cobrado factura ambulatoria.EXAMEN DE LABORATORIO ANTICUERPOS                 CUP. 906438 segun nota tecnica cuesta $35663 YUFREY                                                                                                                                                                                                                                                                                                                                                                                                                                                                                                                                                                     </t>
  </si>
  <si>
    <t xml:space="preserve">.SE APLICA GLOSA POR FACTURACION AL SERVICIO TOMOGRAFIA COMPU TADA DE VASOS FACTURAN 2 SOPORTAN SOLO 1 $667.100         308 SE APLICA GLOSA POR SOPORTES AL SERVICIO TRASLASDO ASIST NCIAL BASICO TERRESTRE SECUNDARIO FACTURAN 15 $84.000. DIAZ                                                                                                                                                                                                                                                                                                                                                                                                                                                                                                PAC: 4351923 RAMON ANTONIO ZAPATA REST                                                                                                                                                                                                                                                                                                                                                                                                                                                                                                                                                                                                                                                                                                                                                                      </t>
  </si>
  <si>
    <t xml:space="preserve">.tarifa: se glosa factura por mayor valor caobrado factura ambulatoria: consulta de cuidados intensivos                 cup:890343 se valida en la nota tecnica. yufrey hernnadez                                                                                                                                                                                                                                                                                                                                                                                                                                                                                                                                                               </t>
  </si>
  <si>
    <t xml:space="preserve">.FACTURACION. se glosa factura por mayor valor cobrado ciruji factura ambualtoria: procedimiento donde la 3 cirujia no  deben cobrar sala quirojano,ni materiales se valida ratisfri o soot.yufrey                                                                                                                                                                                                                                                                                                                                                                                                                                                                                                                                              </t>
  </si>
  <si>
    <t xml:space="preserve">.tarifa: se glosa factura por mayor valor cobrado. factura ambulatoria:examne de laboratorio TIROGLOBULINA              904920 $30379 se valida en la nota tecnica. yufrey hernnadez                                                                                                                                                                                                                                                                                                                                                                                                                                                                                                                                                            </t>
  </si>
  <si>
    <t xml:space="preserve">AUT SE DEVUELVE FACTURA SOLO HAY AUTORIZACION DE LA URGENCIA 223368524548314 URG                                         GESTIONAR CON AREA ENCARGADA AUT PARA LOS OTROS SERVICIOS Y UFREY                                                                                                                                                                                                                                                                                                                                                                                                                                                                                                                                                      </t>
  </si>
  <si>
    <t xml:space="preserve">AUT: SE DEVUELVE FACTURA CON SOPORTES COMPLETOS FACTURA HOSPITALARIA NO ANEXAN AUTORIZACION DE INTERNACION              Y LOS S ERVICIOS . SOLICIATARLA CAPAUTORIZACIONES@EPSDELAGENTE.COM.CO                                                                                                                                                                                                                                                                                                                                                                                                                                                                                                                                                   </t>
  </si>
  <si>
    <t xml:space="preserve">AUT: SE DEVEULVE FACTURA CON SOPORTES COMPLETOS FACTURA AMBULATORIa. NO ANEXAN AUTORIZACION DE INTERNACION              Y LOS S ERVICIOS. CORREO ENVIADO NO CORRSPONDE SOLICIATRLOCAPAUTORIZACIONES@EPSDELAGENTE.COM.CO                                                                                                                                                                                                                                                                                                                                                                                                                                                                                                                         </t>
  </si>
  <si>
    <t xml:space="preserve">TARIFA/INSUMOS: SE GLOSA FACTURA materiales.sala quirofano factura hospitalaria: servicio anestesia$305000salaquirofan o$839200materiales quirurgico$419200procedimientos incluid o paquete .CLIP DE TITANIO no pactado nota tecnica $91544  laboratorio hemograma 1 $27700 no intrepreato histporia medicamentos solucion salina9%100$ 22718 mayor valor nota te    cnica </t>
  </si>
  <si>
    <t xml:space="preserve">STE.INCOMPLETO: SE DEVUELVE FACTURA CON SOPORTES COMPLETOS FACTURA URGENCIA: POR SOPORTE DE EDIVENCIA DE HISTORIACLINIC A ESPECILAISTA FAVOR ANEXARLO PARA DARLE TRAMITE ALA FACTURA YUFREY                                                                                                                                                                                                                                                                                                                                                                                                                                                                                                                                                     </t>
  </si>
  <si>
    <t xml:space="preserve">.PERTINENCIA MEDICA;SE GLOSA COD 999872 no es facturable, inc luida en prueba cruzada(2)$75.200,COD 890402 interconsultacon medicina critica no pertinente(1)$97.500,COD 895100 no pertinente, paciente sin clinica de sca, no interpretado.    $43.800,COD 903437 no pertinente,  paciente sin clinica de s sca $68.300 (1),CAROLINA MOSQUERA TRIVIÑO.                                                                                                                                                                                                                                                                                                                                                                                         PAC: 24898817 MARIA ALBA LOPEZ DE TORRE                     </t>
  </si>
  <si>
    <t xml:space="preserve">TARIFA: SE DEVUELVE FACTURA CON SOPORTES COMPLETOS PROCEDIMEINTO DE BIOPSIA DE PIEL CON SACABOCADO Y SUTURA SIM         SIMPLE NOTA TECNICA CUESTA $66702 Y ESTAN COBRANDO$268000 VALIDA RPARA DARLE TRSMITE LA FACTURA. YUFREY                                                                                                                                                                                                                                                                                                                                                                                                                                                                                                                 </t>
  </si>
  <si>
    <t xml:space="preserve">AUT.se deveulve factura con soportes completos factura hospitalaria: no anexan autorizacion de internacion              y los servicios . cooreo no corresponde. solicitarlo capautorizaciones@epsdelagente.com.co para trami                                                                                                                                                                                                                                                                                                                                                                                                                                                                                                                   </t>
  </si>
  <si>
    <t>TARIFA/FACTURACION:se objeta factura por ($16068588):estanci a uniper#29 diasauditoria cap$9970200insumo estuche no patado NT$3432000MTO.mercaptopurina#212$1236384 mvf/trf pacta daNT$9750 se objt.dif</t>
  </si>
  <si>
    <t xml:space="preserve">SPTE.INCOMPLETO: SE DEVUELVE FACTURA CON SOPORTES COMPLETOS SE VALIDA REPORTE DE ENTREGA WESERVIS Y FACTURAN 90 Y REPORTARON 30 VALIDAR PARA DARLE TRAMITE ALA FACTURA YUFREY HERNNADEZ                                                                                                                                                                                                                                                                                                                                                                                                                                                                                                                                                         </t>
  </si>
  <si>
    <t xml:space="preserve">AUT: SE DEVEULVE FACTURA CON SOPORTES COMPLETOS FACTURA HOSPITALARIA: NO ANEXAN AUTORIZACION DE INTERNACION             Y SERVICIOS .CORREO ENVIADO NO CORRESPONDE SOLICITARLOCAPAUTORIZACIONES@EPSDELAGENTE.COM.CO                                                                                                                                                                                                                                                                                                                                                                                                                                                                                                                             </t>
  </si>
  <si>
    <t xml:space="preserve">SPTE INCOMPLETO: SE DEVEULVE FACTURA CON SOPORTES COMPLETOS FACTURA AMBULATORIA:POR LA AUTORIZACION NO CORRESPONDE      CUP AUTORIZADO NO CORRESPONDE ALO FACTURADO.VALIDAR PARA DARLE TRAMITE ALA FACTURA.YUFREY                                                                                                                                                                                                                                                                                                                                                                                                                                                                                                                               </t>
  </si>
  <si>
    <t xml:space="preserve">autorizacion . se devuelve factura con soportes completos factura ambulatoria no cuenta autorizacion del servicio inte  rnista. yufrey hernandez                                                                                                                                                                                                                                                                                                                                                                                                                                                                                                                                                                                                                                                                                                                                                                                                                                                                                                                                                                                                                                                                                                                                                                                                                                                                                                                                                                                                            </t>
  </si>
  <si>
    <t xml:space="preserve">AUT:SE DEVUELVE FACTURA CON SOPORTES COMPLETOS FACTURA HOSPITALARIA NO ANEXAN AUTORIZACION DE INTERNACION Y             LOS SERVICIOS .CORREO NO CORRESPONDE. solicitarlalacapautorizaciones@epsdelagente.com .co para tra                                                                                                                                                                                                                                                                                                                                                                                                                                                                                                                      </t>
  </si>
  <si>
    <t xml:space="preserve">.TARIFA: SE GLOSA FACTURA POR INSUMO NO PACTADO FACTURA HOSPITALARIA. FUNDAS ESTERILES NO PACTADA NOTA TECNI            CA DEL CONVENIO ANEXAR COTIZACION PARA DARLE TRAMITE . YUFREY HERNNADEZ                                                                                                                                                                                                                                                                                                                                                                                                                                                                                                                                                 </t>
  </si>
  <si>
    <t xml:space="preserve">.aut:se glosa factura por procedimientos. factura:ambulatoria no cuenta con la autorizacion de                          extracion de cuerposexteaños conducto auditivos y insumos de fundas esteriles no pactados anexar cotizacion. yufrey                                                                                                                                                                                                                                                                                                                                                                                                                                                                                                     </t>
  </si>
  <si>
    <t xml:space="preserve">SE SOSTINE GLOSA:.FACTURACION: SE GLOSA FACTURA POR MATERIAL ES FACTURA AMBULATORIA SE REALIZA OBJECION DE MATERIALES FUDA ESTERIL NO ES FACTUR ABLE.$232200PAC: 1089378233 DANIELA CASTAÑEDA TABORDA                                                                                                                                                                                                                                                                                                                                                                                                                                                                                                                                                                                                                                                                                                                                                                                                                                                                                                                                                                                                                                                                                                                                                                                                                                                                                                                                                       </t>
  </si>
  <si>
    <t xml:space="preserve">AUTORIZACION: SE DEVUELVE FACTURA CON SOPORTES COMPLETOS FACTURA HOSPITALARIA NO ANEXAN AUTORIZACION DE INTERNACION     SOLICITARLA ALA CAPAUTORIZACIONES@EPSDELAGENTE.COM.CO YUFREY                                                                                                                                                                                                                                                                                                                                                                                                                                                                                                                                                                                                                                                                                                                                                                                                                                                                                                                                                                                                                                                                                                                                                                                                                                                                                                                                                                        </t>
  </si>
  <si>
    <t xml:space="preserve">.TARIFA . se objeta factura por mayir valor cobrado factura ambulatoria examne de laboratorio                           cup 901236 $ 73001 se objeta diferencia yugrey                                                                                                                                                                                                                                                                                                                                                                                                                                                                                                                                                                          PAC: 30303957 FLORALBA MORALES                                                                                                                                                                                                                                                                                                                                                                                                                                                                                                                                                                                                                                                                                                                                                                              </t>
  </si>
  <si>
    <t xml:space="preserve">.TARIFA: SE GLOSA FACTURA POR MAYOR VALOR COBRADO FACTURA AMBULATORIA. se objeta factura por examnes de labora          torio segun convenio cup 902045 y 902049 yufrey hernandez                                                                                                                                                                                                                                                                                                                                                                                                                                                                                                                                                               PAC: 42143808 LUZ BIBIANA MARULANDA JAR                                                                                                                                                                                                                                                                                                                                                                                                                                                                                                                                                                                                                                                                                                                                                                     </t>
  </si>
  <si>
    <t xml:space="preserve">.TARIFA: REALIZA OBJECION POR MAYOR VALOR COBRADO SEGÚN CONVE NIO SE OBJETA LA DIFERENCIA.YUFREY                                                                                                                                                                                                                                                                                                                                                                                                                                                                                                                                                                                                                                                PAC: 25193679 LUZ MARY CANO SALINAS                                                                                                                                                                                                                                                                                                                                                                                                                                                                                                                                                                                                                                                                                                                                                                         </t>
  </si>
  <si>
    <t xml:space="preserve">.tarifa: se glosa factura por mayor valor cobrado factura ambulatoria ae objeta por examnenesa de laboratorio           cup 903895.902210. 903026 yufrey hernandez                                                                                                                                                                                                                                                                                                                                                                                                                                                                                                                                                                              PAC: 1255399 VICTOR MANUEL MORENO OSPI                                                                                                                                                                                                                                                                                                                                                                                                                                                                                                                                                                                                                                                                                                                                                                      </t>
  </si>
  <si>
    <t xml:space="preserve">.TARIFA: REALIZA OBJECION POR MAYOR VALOR COBRADO SEGÚN CONVE NIO SE OBJETA LA DIFERENCIA.YUFREY                                                                                                                                                                                                                                                                                                                                                                                                                                                                                                                                                                                                                                                PAC: 1089646601 AZAHARAT VASCO PINEDA                                                                                                                                                                                                                                                                                                                                                                                                                                                                                                                                                                                                                                                                                                                                                                       </t>
  </si>
  <si>
    <t xml:space="preserve">.TARIFA: REALIZA OBJECION POR MAYOR VALOR COBRADO SEGÚN CONVE NIO SE OBJETA LA DIFERENCIA.YUFREY                                                                                                                                                                                                                                                                                                                                                                                                                                                                                                                                                                                                                                                PAC: 26520661 ESTHER JULIA TORRES DE ES                                                                                                                                                                                                                                                                                                                                                                                                                                                                                                                                                                                                                                                                                                                                                                     </t>
  </si>
  <si>
    <t xml:space="preserve">AUTORIZACION:SE DEVUELVE FACTURA CON SOPORTES COMPLETOS FACTURA HOSPITALARIA NO ANEXAN AUTORIZACION DE INTERNACION      SOLICITARLA ALA CAPAUTORIZACIONES@EPSDELAGENTE.CCOM.CO PARA DARLE TRAMITE ALA FACTURA.YUFREY                                                                                                                                                                                                                                                                                                                                                                                                                                                                                                                                                                                                                                                                                                                                                                                                                                                                                                                                                                                                                                                                                                                                                                                                                                                                                                                                        </t>
  </si>
  <si>
    <t xml:space="preserve">.PERTINENCIA MEDICA . glosa afctura por pertinencia medica materiales y medicamento y soporte imco factura hospitalaria estancia $1542100 .soporte factor semiautomatizado$ 106600 facturacion aguja de biposia $148876. HEPATITIS B $64600     MAYOR VALOR COBRADO .                                                                                                   906221 hepatis b automatizado semia utomatizado $44800 15180590067 JERINGA INYECTOR NO PACTADA .                        29523-05 SODIO *500 $4839                                                                                               YUFRRY                                                                                                                  PAC: 12951156 GILBERTO JAVIER ESPAÑA AY                                                                                                                                                                                                                                                                                                                                                                                                                                                                                                                                                                                                                                                                                                                                                                     </t>
  </si>
  <si>
    <t xml:space="preserve">.TARIFA: SE GLOSA FACTURA POR MAYOR VALOR COBRADO FACTURA AMBULATORIA ESPIROMETRIA CUP 893805                           SEGUN NOTA TECNICA $$ 125.568 SE OBJETA DIFERENCIA YUFREY                                                                                                                                                                                                                                                                                                                                                                                                                                                                                                                                                               PAC: 3410876 POMPILIO RODRIGUEZ RODRIG                                                                                                                                                                                                                                                                                                                                                                                                                                                                                                                                                                                                                                                                                                                                                                      </t>
  </si>
  <si>
    <t xml:space="preserve">.TARIFA SE GLOSA FACTURA POR MAYIR VALOR COBRADO FACTURA AMBULATORIA ESPIROMETRÍA O CURVA DE FLUJO VOLUMEN PR           CUP 890805 $$ 125.568 SE OBJETA DIFENCIA SEGUN NOTA TECNICA SE VALIDA . YUFREY                                                                                                                                                                                                                                                                                                                                                                                                                                                                                                                                          PAC: 3409725 JOSE LUIS BEDOYA SANMARTI                                                                                                                                                                                                                                                                                                                                                                                                                                                                                                                                                                                                                                                                                                                                                                      </t>
  </si>
  <si>
    <t xml:space="preserve">AUTORIZACION . se deveulve factura con soportes completos factura hospitaalria no anexan autorizacion internacion       soliciatarla ala capautorizaciones@epsdelagente.com.co yufrey                                                                                                                                                                                                                                                                                                                                                                                                                                                                                                                                                                                                                                                                                                                                                                                                                                                                                                                                                                                                                                                                                                                                                                                                                                                                                                                                                                       </t>
  </si>
  <si>
    <t xml:space="preserve">AUTORIZACION. se deveulve factura con soportes completos factura ambualtoria no anexan autorizacion de internacion      soliciatrla ala capautorizaciones@epsdelagente.com.co yufrey                                                                                                                                                                                                                                                                                                                                                                                                                                                                                                                                                                                                                                                                                                                                                                                                                                                                                                                                                                                                                                                                                                                                                                                                                                                                                                                                                                        </t>
  </si>
  <si>
    <t xml:space="preserve">AUTORIZACION. se deveulve factura con soportes completos factura hospitalaria no anexan autorizacion de internacion     solicitarla capautorizaciones@epsdelagente.com.co para darle tramite ala factura.yufrey                                                                                                                                                                                                                                                                                                                                                                                                                                                                                                                                                                                                                                                                                                                                                                                                                                                                                                                                                                                                                                                                                                                                                                                                                                                                                                                                             </t>
  </si>
  <si>
    <t xml:space="preserve">.TARIFA: SE SOSTIENE  GLOSA TARIFA POR MAYOR VALOR COBRADO E N CUPS 9088 85 901101 901230 908873 DIFERENCIA DE 115544   TARIFA PROPIAS .JENNIFER REBOLLEDO/ELIZABETH F                                                                                                                                                                                                                                                                                                                                                                                                                                                                                                                                                                                                                                                                                                                                                                                                                                                                                                                                                                                                                                                                                                                                                                                                                                                                                                                                                                                      </t>
  </si>
  <si>
    <t xml:space="preserve">.TARIFA: REALIZA OBJECION POR MAYOR VALOR COBRADO SEGÚN CONVE NIO SE OBJETA LA DIFERENCIA.YUFREY                                                                                                                                                                                                                                                                                                                                                                                                                                                                                                                                                                                                                                                PAC: 24790936 MARIA NELCY BEDOYA BOLIVA                                                                                                                                                                                                                                                                                                                                                                                                                                                                                                                                                                                                                                                                                                                                                                     </t>
  </si>
  <si>
    <t xml:space="preserve">.TARIFA: REALIZA OBJECION POR MAYOR VALOR COBRADO SEGÚN CONVE NIO SE OBJETA LA DIFERENCIA.YUFREY                                                                                                                                                                                                                                                                                                                                                                                                                                                                                                                                                                                                                                                PAC: 1030140836 MIGUEL ANGEL LOPEZ                                                                                                                                                                                                                                                                                                                                                                                                                                                                                                                                                                                                                                                                                                                                                                          </t>
  </si>
  <si>
    <t xml:space="preserve">.TARIFA: SE GLOSA FACTURA POR MAYOR VALOR COBRADO FACTURA AMBULATORIA ESOFAGOGASTRODUODENOSCOPIA [EGD] CON O S          441302 COLONOSCOPIA TOTAL CUP 452301 SE OBJETA LA DIFERENCIA SEGUN NOTA TECNICA CONVENIO.YUFREY                                                                                                                                                                                                                                                                                                                                                                                                                                                                                                                         PAC: 14567345 RODILSON HERNANDEZ GRANAD                                                                                                                                                                                                                                                                                                                                                                                                                                                                                                                                                                                                                                                                                                                                                                     </t>
  </si>
  <si>
    <t xml:space="preserve">.TARIFA: REALIZA OBJECION POR MAYOR VALOR COBRADO SEGÚN CONVE NIO SE OBJETA LA DIFERENCIA.YUFREY                                                                                                                                                                                                                                                                                                                                                                                                                                                                                                                                                                                                                                                PAC: 29464859 EMILENA MONSALVE HENAO                                                                                                                                                                                                                                                                                                                                                                                                                                                                                                                                                                                                                                                                                                                                                                        </t>
  </si>
  <si>
    <t xml:space="preserve">.TARIFA. se glosa factura por mayir valor cobrado factura ambulatoria ESPIROMETRÍA cup 893703                           $51425 SE OBJETA KLA DIFERENCIA SEGUN NOTA NTECNICA DEL CONV ENIO ..YUFREY                                                                                                                                                                                                                                                                                                                                                                                                                                                                                                                                              PAC: 4586491 FABIO HOYOS BERMUDEZ                                                                                                                                                                                                                                                                                                                                                                                                                                                                                                                                                                                                                                                                                                                                                                           </t>
  </si>
  <si>
    <t xml:space="preserve">TARIFA: SESOSTIENE OBJECCION MAYOR VALOR COBRADO EN CUPS 881 112 ECO CEREBRAL VP$86.000 DIF $8.200.JENNIFER REBOLLEDO   ELIZABABETH FERNANDEZ                                                                                                                                                                                                                                                                                                                                                                                                                                                                                                                                                                                                                                                                                                                                                                                                                                                                                                                                                                                                                                                                                                                                                                                                                                                                                                                                                                                                               </t>
  </si>
  <si>
    <t xml:space="preserve">.TARIFA: REALIZA OBJECION POR MAYOR VALOR COBRADO SEGÚN CONVE NIO SE OBJETA LA DIFERENCIA.YUFREY                                                                                                                                                                                                                                                                                                                                                                                                                                                                                                                                                                                                                                                PAC: 24546634 CRUZ ELENA MONTOYA DE VER                                                                                                                                                                                                                                                                                                                                                                                                                                                                                                                                                                                                                                                                                                                                                                     </t>
  </si>
  <si>
    <t xml:space="preserve">TARIFA. se glosa factura por mayor valor cobrado factura de urgencia consulta especialiazada no soportada               historia clinica y radiografia 873333 mayor valor ELIZABETH FERNANDEZ                                                                                                                                                                                                                                                                                                                                                                                                                                                                                                                                                                                                                                                                                                                                                                                                                                                                                                                                                                                                                                                                                                                                                                                                                                                                                                                                                               </t>
  </si>
  <si>
    <t xml:space="preserve">.TARIFA: SE GLOSA FACTURA POR MAYOR VALOR COBRADO FACTURA AMBULATORIA SE OBJETA POR LABORATORIOS                        SE VALIDA SEGUN NOTA TECNICA CUP 903895. 906913 YUFREY                                                                                                                                                                                                                                                                                                                                                                                                                                                                                                                                                                  PAC: 25201748 LUZ DAMARI ORTIZ LONDOÑO                                                                                                                                                                                                                                                                                                                                                                                                                                                                                                                                                                                                                                                                                                                                                                      </t>
  </si>
  <si>
    <t xml:space="preserve">.TARIFA: REALIZA OBJECION POR MAYOR VALOR COBRADO SEGÚN CONVE NIO SE OBJETA LA DIFERENCIA.YUFREY                                                                                                                                                                                                                                                                                                                                                                                                                                                                                                                                                                                                                                                PAC: 22128890 LUZ ELENA GRANADA DE OSPI                                                                                                                                                                                                                                                                                                                                                                                                                                                                                                                                                                                                                                                                                                                                                                     </t>
  </si>
  <si>
    <t xml:space="preserve">AUTORIZACION.se devuelve factura con soportes completos factura hospitalaria no anexan autorizacion de internacion      soliciatrla ala capautorizaciones@epsdelagente.com.co para darle tramite ala factura. yufrey                                                                                                                                                                                                                                                                                                                                                                                                                                                                                                                                                                                                                                                                                                                                                                                                                                                                                                                                                                                                                                                                                                                                                                                                                                                                                                                                        </t>
  </si>
  <si>
    <t xml:space="preserve">SPTE.INCOMPLETO SE REALIZA OBJECCION MONITORIA FETAL NO INT E RPRETADA NI SOPORTADA FAVOR VALIDAR.JENNIFER REBOLLEDO                                                                                                                                                                                                                                                                                                                                                                                                                                                                                                                                                                                                                                                                                                                                                                                                                                                                                                                                                                                                                                                                                                                                                                                                                                                                                                                                                                                                                                        </t>
  </si>
  <si>
    <t>TARIFA: SE REALIZA OBJECCION MAYOR VALOR COBRADO EN CUPS SEGUN VP 890202,890701,389002,740001,10A002,S121011 VALOR GLOSADO$442.571. CAROLINA MOSQUERA</t>
  </si>
  <si>
    <t xml:space="preserve">tarifa. SE GLOSA FACTURA POR MAYOR VALOR COBRADO EN ECOCARDIOGRMA CUP 881204 . SE OBJETA LA DIFERENCIA SE VAL           IDA NOTA TECNICA. ELIZABETH FERNANDEZ                                                                                                                                                                                                                                                                                                                                                                                                                                                                                                                                                                                                                                                                                                                                                                                                                                                                                                                                                                                                                                                                                                                                                                                                                                                                                                                                                                                               </t>
  </si>
  <si>
    <t xml:space="preserve">.FACTURACION: SE GLOSA FACTURA POR MAYOR VALOR FACTURA DE URGENCIA.CUP 890202 CONSULTA ESPECIALIZADA                    20138788 SET BOMBA DE INFUSION SE OBJETA POR NO SOPORTADA HI STORIA CLINICA .YUFREY HERNANDEZ                                                                                                                                                                                                                                                                                                                                                                                                                                                                                                                           PAC: 24953934 LUZ MARY BERNAL LONDOÑO                                                                                                                                                                                                                                                                                                                                                                                                                                                                                                                                                                                                                                                                                                                                                                       </t>
  </si>
  <si>
    <t xml:space="preserve">.TARIFA: REALIZA OBJECION POR MAYOR VALOR COBRADO SEGÚN CONVE NIO SE OBJETA LA DIFERENCIA.YUFREY                                                                                                                                                                                                                                                                                                                                                                                                                                                                                                                                                                                                                                                PAC: 24282795 MIRYAM RUBIO DE LOPEZ                                                                                                                                                                                                                                                                                                                                                                                                                                                                                                                                                                                                                                                                                                                                                                         </t>
  </si>
  <si>
    <t xml:space="preserve">.tarifa se glosa factura por mayor valor cobrado facrura ambulatoria en laboratorios cup 906406$ 59438                  906417 $ 25096 se objeta diferencia segun nota tecnica conve nio .yufrey                                                                                                                                                                                                                                                                                                                                                                                                                                                                                                                                                PAC: 42028586 GLORIA PATRICIA ARROYAVE                                                                                                                                                                                                                                                                                                                                                                                                                                                                                                                                                                                                                                                                                                                                                                      </t>
  </si>
  <si>
    <t xml:space="preserve">AUTORIZACION. se deveulve factura con soportes completos factura hospitaalria no anexan autorizacion de internacion     soliciatrla ala CAPAUTORIZACIONES@EPSDELAGENTE.COM.CO YUFREY                                                                                                                                                                                                                                                                                                                                                                                                                                                                                                                                                                                                                                                                                                                                                                                                                                                                                                                                                                                                                                                                                                                                                                                                                                                                                                                                                                        </t>
  </si>
  <si>
    <t xml:space="preserve">.TARIFA: REALIZA OBJECION POR MAYOR VALOR COBRADO SEGÚN CONVE NIO SE OBJETA LA DIFERENCIA.YUFREY                                                                                                                                                                                                                                                                                                                                                                                                                                                                                                                                                                                                                                                PAC: 1230774 ELEUTERIO CORRALES RODAS                                                                                                                                                                                                                                                                                                                                                                                                                                                                                                                                                                                                                                                                                                                                                                       </t>
  </si>
  <si>
    <t xml:space="preserve">.TARIFA: REALIZA OBJECION POR MAYOR VALOR COBRADO SEGÚN CONVE NIO SE OBJETA LA DIFERENCIA.YUFREY                                                                                                                                                                                                                                                                                                                                                                                                                                                                                                                                                                                                                                                PAC: 25191683 MARIA NIDIA RAMIREZ VELAS                                                                                                                                                                                                                                                                                                                                                                                                                                                                                                                                                                                                                                                                                                                                                                     </t>
  </si>
  <si>
    <t xml:space="preserve">.TARIFA:SE SOSTIENE OBJECCION MAYOR VALOR COBRADO EN PARACLIN OS TARIFA PROPIA PACTADA CREATININA VP$16,000 DIF$2,600 , VP$40,300 DIF$6500 , PTT VP$39,300 DIF$6,300 , UROCULTIVO VP $73,000 DIF$11,700 , HEMOGRAMA VP$27,600 DIF$4,500 , CONSULTA POR MEDICINA ESPECIALIZADA VP$87,900 DIF$14,100 .JENNIFER  REBOLLEDO                                                                                                                                                                                                                                                                                                                                                                                                                                                                                     </t>
  </si>
  <si>
    <t xml:space="preserve">.tarifa se glosa factura por mayor valor cobrado factura ambulatoria ESPIROMETRÍA O CURVA DE FLUJO VOLUMEN PR           $ 125568 se objeta diferencia segun notatecnica convenio. yufrey                                                                                                                                                                                                                                                                                                                                                                                                                                                                                                                                                        PAC: 4351537 OVIDIO CANO ARANGO                                                                                                                                                                                                                                                                                                                                                                                                                                                                                                                                                                                                                                                                                                                                                                             </t>
  </si>
  <si>
    <t xml:space="preserve">.TARIFA: REALIZA OBJECION POR MAYOR VALOR COBRADO SEGÚN CONVE NIO SE OBJETA LA DIFERENCIA.YUFREY                                                                                                                                                                                                                                                                                                                                                                                                                                                                                                                                                                                                                                                PAC: 42005917 ELIZABETH BARCO JARAMILLO                                                                                                                                                                                                                                                                                                                                                                                                                                                                                                                                                                                                                                                                                                                                                                     </t>
  </si>
  <si>
    <t xml:space="preserve">.TARIFA: REALIZA OBJECION POR MAYOR VALOR COBRADO SEGÚN CONVE NIO SE OBJETA LA DIFERENCIA.YUFREY                                                                                                                                                                                                                                                                                                                                                                                                                                                                                                                                                                                                                                                PAC: 4591378 HERNANDO DE JESUS CASTRIL                                                                                                                                                                                                                                                                                                                                                                                                                                                                                                                                                                                                                                                                                                                                                                      </t>
  </si>
  <si>
    <t xml:space="preserve">.tarifa: se glos afactura por mayir valor cobrado factura ambulatoria ESOFAGOGASTRODUODENOSCOPIA [EGD] CON O S          $ 219343 cup 441302 COLONOSCOPIA TOTAL $359531 cup452301 se objeta factura. yufrey                                                                                                                                                                                                                                                                                                                                                                                                                                                                                                                                      PAC: 18531706 ABELARDO ANTONIO FLOREZ R                                                                                                                                                                                                                                                                                                                                                                                                                                                                                                                                                                                                                                                                                                                                                                     </t>
  </si>
  <si>
    <t xml:space="preserve">AUTORIZACION. SE DEVEULVE FACTURA CON SOPORTES COMPLETOS FACTURA HOSPITALARIA NO SOPORTAN LA AUTORIZACION DE INTERNAC   ION Y LOS SERVICIOS SOLICITARLA ALA CAPAUTORIZACIONES@EPSDEL AGENTE.COM.CO YUFREY                                                                                                                                                                                                                                                                                                                                                                                                                                                                                                                                                                                                                                                                                                                                                                                                                                                                                                                                                                                                                                                                                                                                                                                                                                                                                                                                                   </t>
  </si>
  <si>
    <t xml:space="preserve">TARIFA. s eglosa factura por mayor valor cobrado factura de urgencia consulta especializada 890202                      $87900 se objteta  la diferencia ELIZABETH FERNANDEZ                                                                                                                                                                                                                                                                                                                                                                                                                                                                                                                                                                                                                                                                                                                                                                                                                                                                                                                                                                                                                                                                                                                                                                                                                                                                                                                                                                                </t>
  </si>
  <si>
    <t xml:space="preserve">.TARIFA: REALIZA OBJECION POR MAYOR VALOR COBRADO SEGÚN CONVE NIO SE OBJETA LA DIFERENCIA.YUFREY                                                                                                                                                                                                                                                                                                                                                                                                                                                                                                                                                                                                                                                PAC: 25081762 MARIA DORIS RIVERA LADINO                                                                                                                                                                                                                                                                                                                                                                                                                                                                                                                                                                                                                                                                                                                                                                     </t>
  </si>
  <si>
    <t xml:space="preserve">.TARIFA: REALIZA OBJECION POR MAYOR VALOR COBRADO SEGÚN CONVE NIO SE OBJETA LA DIFERENCIA.YUFREY                                                                                                                                                                                                                                                                                                                                                                                                                                                                                                                                                                                                                                                PAC: 1093558618 ALEJANDRO SANCHEZ RIOS                                                                                                                                                                                                                                                                                                                                                                                                                                                                                                                                                                                                                                                                                                                                                                      </t>
  </si>
  <si>
    <t xml:space="preserve">.TARIFA: REALIZA OBJECION POR MAYOR VALOR COBRADO SEGÚN CONVE NIO SE OBJETA LA DIFERENCIA.YUFREY                                                                                                                                                                                                                                                                                                                                                                                                                                                                                                                                                                                                                                                PAC: 42096004 MARIA ROCIO GIRALDO VELEZ                                                                                                                                                                                                                                                                                                                                                                                                                                                                                                                                                                                                                                                                                                                                                                     </t>
  </si>
  <si>
    <t xml:space="preserve">.TARIFA: REALIZA OBJECION POR MAYOR VALOR COBRADO SEGÚN CONVE NIO SE OBJETA LA DIFERENCIA.YUFREY                                                                                                                                                                                                                                                                                                                                                                                                                                                                                                                                                                                                                                                PAC: 42028586 GLORIA PATRICIA ARROYAVE                                                                                                                                                                                                                                                                                                                                                                                                                                                                                                                                                                                                                                                                                                                                                                      </t>
  </si>
  <si>
    <t xml:space="preserve">.TARIFA: REALIZA OBJECION POR MAYOR VALOR COBRADO SEGÚN CONVE NIO SE OBJETA LA DIFERENCIA.YUFREY                                                                                                                                                                                                                                                                                                                                                                                                                                                                                                                                                                                                                                                PAC: 25201519 AMPARO DE JESUS GIRALDO C                                                                                                                                                                                                                                                                                                                                                                                                                                                                                                                                                                                                                                                                                                                                                                     </t>
  </si>
  <si>
    <t xml:space="preserve">.TARIFA: SE GLOSA FACTURA POR MAYOR VALOR COBRADO FACTURA AMBULATORIA CONSULTA DE OFTAMOLOGIA CUP 890276                SE OBJETA LA DIFERENCIA.                                                                                                                                                                                                                                                                                                                                                                                                                                                                                                                                                                                                PAC: 1221718375 SEBASTIAN DAVID CASTILLO                                                                                                                                                                                                                                                                                                                                                                                                                                                                                                                                                                                                                                                                                                                                                                    </t>
  </si>
  <si>
    <t xml:space="preserve">.TARIFA: REALIZA OBJECION POR MAYOR VALOR COBRADO SEGÚN CONVE NIO SE OBJETA LA DIFERENCIA.YUFREY                                                                                                                                                                                                                                                                                                                                                                                                                                                                                                                                                                                                                                                PAC: 24763438 GLORIA AMPARO FRANCO ALVA                                                                                                                                                                                                                                                                                                                                                                                                                                                                                                                                                                                                                                                                                                                                                                     </t>
  </si>
  <si>
    <t xml:space="preserve">.TARIFA: REALIZA OBJECION POR MAYOR VALOR COBRADO SEGÚN CONVE NIO SE OBJETA LA DIFERENCIA.YUFREY                                                                                                                                                                                                                                                                                                                                                                                                                                                                                                                                                                                                                                                PAC: 1142521813 GABRIEL GARCIA MARIN                                                                                                                                                                                                                                                                                                                                                                                                                                                                                                                                                                                                                                                                                                                                                                        </t>
  </si>
  <si>
    <t>.TARIFA: SE GLOSA FACTURA POR MAYOR VALOR COBRADO FACTURA HOSPITALARIA CONSULTA ESPECIALIZADA CUP 890202                NO INTERPRETADO EN LA HISTORIA 897011</t>
  </si>
  <si>
    <t xml:space="preserve">.TARIFA: REALIZA OBJECION POR MAYOR VALOR COBRADO SEGÚN CONVE NIO SE OBJETA LA DIFERENCIA.YUFREY                                                                                                                                                                                                                                                                                                                                                                                                                                                                                                                                                                                                                                                PAC: 1093559074 SARA MICHELL MORENO LOPEZ                                                                                                                                                                                                                                                                                                                                                                                                                                                                                                                                                                                                                                                                                                                                                                   </t>
  </si>
  <si>
    <t xml:space="preserve">.TARIFA: REALIZA OBJECION POR MAYOR VALOR COBRADO SEGÚN CONVE NIO SE OBJETA LA DIFERENCIA.YUFREY                                                                                                                                                                                                                                                                                                                                                                                                                                                                                                                                                                                                                                                PAC: 42128993 LUZ ELENA MARTINEZ CONTRE                                                                                                                                                                                                                                                                                                                                                                                                                                                                                                                                                                                                                                                                                                                                                                     </t>
  </si>
  <si>
    <t xml:space="preserve">.TARIFA: REALIZA OBJECION POR MAYOR VALOR COBRADO SEGÚN CONVE NIO SE OBJETA LA DIFERENCIA.YUFREY                                                                                                                                                                                                                                                                                                                                                                                                                                                                                                                                                                                                                                                PAC: 25191007 HERMINIA BENITEZ CANO                                                                                                                                                                                                                                                                                                                                                                                                                                                                                                                                                                                                                                                                                                                                                                         </t>
  </si>
  <si>
    <t xml:space="preserve">.TARIFA: REALIZA OBJECION POR MAYOR VALOR COBRADO SEGÚN CONVE NIO SE OBJETA LA DIFERENCIA.YUFREY                                                                                                                                                                                                                                                                                                                                                                                                                                                                                                                                                                                                                                                PAC: 14872520 JESUS ANTONIO ECHEVERRY O                                                                                                                                                                                                                                                                                                                                                                                                                                                                                                                                                                                                                                                                                                                                                                     </t>
  </si>
  <si>
    <t xml:space="preserve">.TARIFA: REALIZA OBJECION POR MAYOR VALOR COBRADO SEGÚN CONVE NIO SE OBJETA LA DIFERENCIA.YUFREY                                                                                                                                                                                                                                                                                                                                                                                                                                                                                                                                                                                                                                                PAC: 1369818 CUSTODIO CRUZ LOPEZ                                                                                                                                                                                                                                                                                                                                                                                                                                                                                                                                                                                                                                                                                                                                                                            </t>
  </si>
  <si>
    <t xml:space="preserve">.TARIFA: REALIZA OBJECION POR MAYOR VALOR COBRADO SEGÚN CONVE NIO SE OBJETA LA DIFERENCIA.YUFREY                                                                                                                                                                                                                                                                                                                                                                                                                                                                                                                                                                                                                                                PAC: 25055267 FLOR MARIA LARGO LARGO                                                                                                                                                                                                                                                                                                                                                                                                                                                                                                                                                                                                                                                                                                                                                                        </t>
  </si>
  <si>
    <t xml:space="preserve">.TARIFA SE GLOSA FACTURA POR MAYOR VALOR COBRADO FACTURA AMBULATORIA CONSUÑLTA DE OFTAMOLOGIA CUP 890276                SE OBJETA DIFERENCIA SE VALIDA NOTA TECNICA CONVENIO. YUFREY                                                                                                                                                                                                                                                                                                                                                                                                                                                                                                                                                            PAC: 18603877 LUIS NOLBERTO RAMIREZ                                                                                                                                                                                                                                                                                                                                                                                                                                                                                                                                                                                                                                                                                                                                                                         </t>
  </si>
  <si>
    <t xml:space="preserve">.TARIFA: REALIZA OBJECION POR MAYOR VALOR COBRADO SEGÚN CONVE NIO SE OBJETA LA DIFERENCIA.YUFREY                                                                                                                                                                                                                                                                                                                                                                                                                                                                                                                                                                                                                                                PAC: 1088258541 LAURA JULIANA MARIN ARBOL                                                                                                                                                                                                                                                                                                                                                                                                                                                                                                                                                                                                                                                                                                                                                                   </t>
  </si>
  <si>
    <t xml:space="preserve">.TARIFA: REALIZA OBJECION POR MAYOR VALOR COBRADO SEGÚN CONVE NIO SE OBJETA LA DIFERENCIA.YUFREY                                                                                                                                                                                                                                                                                                                                                                                                                                                                                                                                                                                                                                                PAC: 4586491 FABIO HOYOS BERMUDEZ                                                                                                                                                                                                                                                                                                                                                                                                                                                                                                                                                                                                                                                                                                                                                                           </t>
  </si>
  <si>
    <t xml:space="preserve">.TARIFA: REALIZA OBJECION POR MAYOR VALOR COBRADO SEGÚN CONVE NIO SE OBJETA LA DIFERENCIA.YUFREY                                                                                                                                                                                                                                                                                                                                                                                                                                                                                                                                                                                                                                                PAC: 4590788 GILDARDO DE JESUS RINCON                                                                                                                                                                                                                                                                                                                                                                                                                                                                                                                                                                                                                                                                                                                                                                       </t>
  </si>
  <si>
    <t xml:space="preserve">.tarifa. SE GLOSA FACTURA POR MAYOR VALOR COBRADO FACTURA AMBULATORIA SE OBJETA POR DIFERENCIA DE VALOR                 CONSULTA DE CIRUJIA CUP 890330 PACTADA $65526.YUFREY                                                                                                                                                                                                                                                                                                                                                                                                                                                                                                                                                                    PAC: 24951512 MELIDA POSADA DE TAMAYO                                                                                                                                                                                                                                                                                                                                                                                                                                                                                                                                                                                                                                                                                                                                                                       </t>
  </si>
  <si>
    <t xml:space="preserve">.TARIFA: REALIZA OBJECION POR MAYOR VALOR COBRADO SEGÚN CONVE NIO SE OBJETA LA DIFERENCIA.YUFREY                                                                                                                                                                                                                                                                                                                                                                                                                                                                                                                                                                                                                                                PAC: 25200534 OLGA ALICIA RINCON GRAJAL                                                                                                                                                                                                                                                                                                                                                                                                                                                                                                                                                                                                                                                                                                                                                                     </t>
  </si>
  <si>
    <t xml:space="preserve">.TARIFA: REALIZA OBJECION POR MAYOR VALOR COBRADO SEGÚN CONVE NIO SE OBJETA LA DIFERENCIA.YUFREY                                                                                                                                                                                                                                                                                                                                                                                                                                                                                                                                                                                                                                                PAC: 1089941543 KEYNER STIVEN LARGO CASTR                                                                                                                                                                                                                                                                                                                                                                                                                                                                                                                                                                                                                                                                                                                                                                   </t>
  </si>
  <si>
    <t xml:space="preserve">TARIFA.SE GLOSA FACTURA POR AMYOR VALOR COBRADO FACTURA AMBULATIORIA CONSULTA DE DERMATOLOGIA 890242                    S$65526 SE OBJETA DIFERENCIA . ELIZABETH FERNANDEZ                                                                                                                                                                                                                                                                                                                                                                                                                                                                                                                                                                                                                                                                                                                                                                                                                                                                                                                                                                                                                                                                                                                                                                                                                                                                                                                                                                                  </t>
  </si>
  <si>
    <t xml:space="preserve">.TARIFA. SE GLOSA FACTURA MAYOR VALOR COBRADO FACTURA AMBULATORIA CONSULTA DE CARDIOLOGIA 890328                        SE OBJETA DIFERENCIA SE VALIDA NOTA TECNICA CONVENIO YUFREY                                                                                                                                                                                                                                                                                                                                                                                                                                                                                                                                                             PAC: 6190578 ROBERTO ARTURO CORREA HEN                                                                                                                                                                                                                                                                                                                                                                                                                                                                                                                                                                                                                                                                                                                                                                      </t>
  </si>
  <si>
    <t xml:space="preserve">.TARIFA: REALIZA OBJECION POR MAYOR VALOR COBRADO SEGÚN CONVE NIO SE OBJETA LA DIFERENCIA.YUFREY                                                                                                                                                                                                                                                                                                                                                                                                                                                                                                                                                                                                                                                PAC: 70810172 JOSE HERIBERTO AGUDELO AR                                                                                                                                                                                                                                                                                                                                                                                                                                                                                                                                                                                                                                                                                                                                                                     </t>
  </si>
  <si>
    <t xml:space="preserve">.TARIFA: REALIZA OBJECION POR MAYOR VALOR COBRADO SEGÚN CONVE NIO SE OBJETA LA DIFERENCIA.YUFREY                                                                                                                                                                                                                                                                                                                                                                                                                                                                                                                                                                                                                                                PAC: 1086278170 MARY LUZ ESPINAL OQUENDO                                                                                                                                                                                                                                                                                                                                                                                                                                                                                                                                                                                                                                                                                                                                                                    </t>
  </si>
  <si>
    <t xml:space="preserve">.TARIFA: REALIZA OBJECION POR MAYOR VALOR COBRADO SEGÚN CONVE NIO SE OBJETA LA DIFERENCIA.YUFREY                                                                                                                                                                                                                                                                                                                                                                                                                                                                                                                                                                                                                                                PAC: 21465719 LUZ MATILDE BEDOYA DE GOM                                                                                                                                                                                                                                                                                                                                                                                                                                                                                                                                                                                                                                                                                                                                                                     </t>
  </si>
  <si>
    <t xml:space="preserve">TARIFA: SE GLOSA FACTURA POR MAYOR VALOR COBRADO FACTURA AMBULATORIA GASTROLOGIA 890346 $65526                          SE OBJETA DIFERENCIA. ELIZABETH FERNANDEZ                                                                                                                                                                                                                                                                                                                                                                                                                                                                                                                                                                                                                                                                                                                                                                                                                                                                                                                                                                                                                                                                                                                                                                                                                                                                                                                                                                                           </t>
  </si>
  <si>
    <t xml:space="preserve">.TARIFA: REALIZA OBJECION POR MAYOR VALOR COBRADO SEGÚN CONVE NIO SE OBJETA LA DIFERENCIA.YUFREY                                                                                                                                                                                                                                                                                                                                                                                                                                                                                                                                                                                                                                                PAC: 1090150608 FRANCY ELENA ARISTIZABAL                                                                                                                                                                                                                                                                                                                                                                                                                                                                                                                                                                                                                                                                                                                                                                    </t>
  </si>
  <si>
    <t xml:space="preserve">.TARIFA:SE SOSTIENE OBJECCION MAYOR VALOR COBRADO EN SERVICIO CON TARIA PROPIA CUPS 890202 VP$87,900 DIF$14,100, HEMOGRAVP$27,600 DIF$4,500 , PCR VP$47,550 DIF$7,650 .JENNIFER REBO LLEDO                                                                                                                                                                                                                                                                                                                                                                                                                                                                                                                                                                                                                  </t>
  </si>
  <si>
    <t xml:space="preserve">.tarifa: se glosa factura por mayor valor cobrado factura ambulatoria ESPIROMETRÍA cup 893703 $ 51425                   se onjeta la diferencia se valida nota tecnica. yufey                                                                                                                                                                                                                                                                                                                                                                                                                                                                                                                                                                   PAC: 4349467 MARTIN ALONSO GUTIERREZ Q                                                                                                                                                                                                                                                                                                                                                                                                                                                                                                                                                                                                                                                                                                                                                                      </t>
  </si>
  <si>
    <t xml:space="preserve">autorizacion. SE DEVEULVE FACTURA CON SOPORTES COMPLETOS FACTURA HOSPITALARIA NO ANEXAN AUTORIZACION DE INTERNACION     SOLICIATRLA ALA CAPAUTORIZACIONES@EPSDELAGENTE.COM.CO YUFEY                                                                                                                                                                                                                                                                                                                                                                                                                                                                                                                                                                                                                                                                                                                                                                                                                                                                                                                                                                                                                                                                                                                                                                                                                                                                                                                                                                         </t>
  </si>
  <si>
    <t xml:space="preserve">.TARIFA: REALIZA OBJECION POR MAYOR VALOR COBRADO SEGÚN CONVE NIO SE OBJETA LA DIFERENCIA.YUFREY                                                                                                                                                                                                                                                                                                                                                                                                                                                                                                                                                                                                                                                PAC: 4565512 JOSE JESUS ORTIZ CAMPUZAN                                                                                                                                                                                                                                                                                                                                                                                                                                                                                                                                                                                                                                                                                                                                                                      </t>
  </si>
  <si>
    <t xml:space="preserve">.tarifa se glosa factura por mayor valor cobrado factura ambulatoria 906417 dna.902205 ERITROSEDIMENTACIÓN [V           906906 serico 3 .906908 serico 4 906913 proteina c reativa se objeta diferencia. yufrey                                                                                                                                                                                                                                                                                                                                                                                                                                                                                                                                 PAC: 24413544 OLGA LUCIA ARROYAVE ROJAS                                                                                                                                                                                                                                                                                                                                                                                                                                                                                                                                                                                                                                                                                                                                                                     </t>
  </si>
  <si>
    <t xml:space="preserve">.TARIFA: REALIZA OBJECION POR MAYOR VALOR COBRADO SEGÚN CONVE NIO SE OBJETA LA DIFERENCIA.YUFREY                                                                                                                                                                                                                                                                                                                                                                                                                                                                                                                                                                                                                                                PAC: 25106805 ROSALBA MARIN DE MARIN                                                                                                                                                                                                                                                                                                                                                                                                                                                                                                                                                                                                                                                                                                                                                                        </t>
  </si>
  <si>
    <t xml:space="preserve">.TARIFA: REALIZA OBJECION POR MAYOR VALOR COBRADO SEGÚN CONVE NIO SE OBJETA LA DIFERENCIA.YUFREY                                                                                                                                                                                                                                                                                                                                                                                                                                                                                                                                                                                                                                                PAC: 1003853698 ERIKA YULIZA MOSQUERA PER                                                                                                                                                                                                                                                                                                                                                                                                                                                                                                                                                                                                                                                                                                                                                                   </t>
  </si>
  <si>
    <t xml:space="preserve">.TARIFA: REALIZA OBJECION POR MAYOR VALOR COBRADO SEGÚN CONVE NIO SE OBJETA LA DIFERENCIA.YUFREY                                                                                                                                                                                                                                                                                                                                                                                                                                                                                                                                                                                                                                                PAC: 25202512 RUBIELA AGUDELO RODRIGUEZ                                                                                                                                                                                                                                                                                                                                                                                                                                                                                                                                                                                                                                                                                                                                                                     </t>
  </si>
  <si>
    <t xml:space="preserve">.TARIFA: REALIZA OBJECION POR MAYOR VALOR COBRADO SEGÚN CONVE NIO SE OBJETA LA DIFERENCIA.YUFREY                                                                                                                                                                                                                                                                                                                                                                                                                                                                                                                                                                                                                                                PAC: 1004794581 VICTOR MANUEL ESPINOSA YE                                                                                                                                                                                                                                                                                                                                                                                                                                                                                                                                                                                                                                                                                                                                                                   </t>
  </si>
  <si>
    <t xml:space="preserve">.TARIFA: REALIZA OBJECION POR MAYOR VALOR COBRADO SEGÚN CONVE NIO SE OBJETA LA DIFERENCIA.YUFREY                                                                                                                                                                                                                                                                                                                                                                                                                                                                                                                                                                                                                                                PAC: 1421565 CONRADO HINCAPIE HERRERA                                                                                                                                                                                                                                                                                                                                                                                                                                                                                                                                                                                                                                                                                                                                                                       </t>
  </si>
  <si>
    <t xml:space="preserve">.PERTINENCIA MEDICA:SE GLOSA CUM 19914262-02 FACTURAN 7 PERTI NENCIA 1$718.784,CUM 19950478-01 facturan 4, pertinente 1 $225.630.CUM 19992498-01 FACTURAN 2 PERTINENTE 1$7.014 COD 879301TC facturan 2, pertinente 1 $614.400.VALOR GLOSADO     $1.565.828.CAROLINA MOSQUERA TRIVIÑO                                                                                                                                                                                                                                                                                                                                                                                                                                                            PAC: 10028154 ALBERT JOANNY CARDONA TRE                     </t>
  </si>
  <si>
    <t xml:space="preserve">AUTORIZACION. SE DEVEULVE FACTURA CON SOPORTES COMPLETOS FACTURA HOSPITALARIA NOA ANEXAN AUTORIZACION DE INTERNACION    SOLICIATARLA CAPAUTORIZACIONES@EPSDELAGENTE.COM.CO YUFREY HERNANDEZ                                                                                                                                                                                                                                                                                                                                                                                                                                                                                                                                                                                                                                                                                                                                                                                                                                                                                                                                                                                                                                                                                                                                                                                                                                                                                                                                                                 </t>
  </si>
  <si>
    <t xml:space="preserve">.tarifa. se glosa factura por mayor valor cobrado facrura ambulatoria:PRO PÉPTIDO ATRIAL NATRIURÉTICO [PRO-BNP          cup 903065 $ 95.100 se objeta diferencia segun nota tecnica convenio.yufrey                                                                                                                                                                                                                                                                                                                                                                                                                                                                                                                                             PAC: 10089537 ALFONSO VASQUEZ ESCOBAR                                                                                                                                                                                                                                                                                                                                                                                                                                                                                                                                                                                                                                                                                                                                                                       </t>
  </si>
  <si>
    <t xml:space="preserve">.TARIFA. SE GLOSA FACTUR APOR MAYOR VALOR COBRADO FACTURA AMBULATORIA CONSULTA DE MEDICINA INTERNA 890266               SE OBJETA DIFERENCIA SE VALIDA NOTA TECNICA CONVENIO YUFREY                                                                                                                                                                                                                                                                                                                                                                                                                                                                                                                                                             PAC: 42118546 ASTRID YINETH MENDEZ ALZA                                                                                                                                                                                                                                                                                                                                                                                                                                                                                                                                                                                                                                                                                                                                                                     </t>
  </si>
  <si>
    <t xml:space="preserve">.FACTURACION: SE GLOSA FACTURA POR MAYOR VALOR COBRADO FACTURA DE URGENCIA:SE OBJETA FACTURA POR CONSULTA DE MEDICI     NA ESPECIALIZADA NO SUSTENTADA HISTORIA CLINICA . YUFREY HERNANDEZ T.                                                                                                                                                                                                                                                                                                                                                                                                                                                                                                                                                   PAC: 1088351902 ANGIE TATIANA HERNANDEZ B                                                                                                                                                                                                                                                                                                                                                                                                                                                                                                                                                                                                                                                                                                                                                                   </t>
  </si>
  <si>
    <t xml:space="preserve">AUTORIZACION.se devuelve factura con soportes completos factura hospitalaria no anexan autorizacion de internacion      solicitarla ala capautorizaciones@epsdelagente.com.co para darle tramite ala factura.yufrey                                                                                                                                                                                                                                                                                                                                                                                                                                                                                                                                                                                                                                                                                                                                                                                                                                                                                                                                                                                                                                                                                                                                                                                                                                                                                                                                         </t>
  </si>
  <si>
    <t xml:space="preserve">.TARIFA: REALIZA OBJECION POR MAYOR VALOR COBRADO SEGÚN CONVE NIO SE OBJETA LA DIFERENCIA.YUFREY                                                                                                                                                                                                                                                                                                                                                                                                                                                                                                                                                                                                                                                PAC: 1088538999 MAIKOL ANDRES FRANCO MONT                                                                                                                                                                                                                                                                                                                                                                                                                                                                                                                                                                                                                                                                                                                                                                   </t>
  </si>
  <si>
    <t xml:space="preserve">AUTORIZACIOn: se devuelve factura con soportes completos factura hospitalaria no anexanautorizacion de internacion      soliciatrla ala capautorizaciones@epsdelagente.com.co para darle tramite.ala factura .yufrey                                                                                                                                                                                                                                                                                                                                                                                                                                                                                                                                                                                                                                                                                                                                                                                                                                                                                                                                                                                                                                                                                                                                                                                                                                                                                                                                        </t>
  </si>
  <si>
    <t xml:space="preserve">.TARIFA: REALIZA OBJECION POR MAYOR VALOR COBRADO SEGÚN CONVE NIO SE OBJETA LA DIFERENCIA.YUFREY                                                                                                                                                                                                                                                                                                                                                                                                                                                                                                                                                                                                                                                PAC: 1088308554 PAOLA ANDREA HERRERA MART                                                                                                                                                                                                                                                                                                                                                                                                                                                                                                                                                                                                                                                                                                                                                                   </t>
  </si>
  <si>
    <t xml:space="preserve">.TARIFA: REALIZA OBJECION POR MAYOR VALOR COBRADO SEGÚN CONVE NIO SE OBJETA LA DIFERENCIA.YUFREY                                                                                                                                                                                                                                                                                                                                                                                                                                                                                                                                                                                                                                                PAC: 1088359839 JUAN MAURICIO MONCADA                                                                                                                                                                                                                                                                                                                                                                                                                                                                                                                                                                                                                                                                                                                                                                       </t>
  </si>
  <si>
    <t xml:space="preserve">.tarifa. SE GLOSA FACTURA POR AMYIR VALOR COBRADO FACTURA AMBULATORIA CREAtinina 903895 $16000                          se objeta diferencia segun  nota tecnica convenio. yufrey                                                                                                                                                                                                                                                                                                                                                                                                                                                                                                                                                               PAC: 4591378 HERNANDO DE JESUS CASTRIL                                                                                                                                                                                                                                                                                                                                                                                                                                                                                                                                                                                                                                                                                                                                                                      </t>
  </si>
  <si>
    <t xml:space="preserve">.TARIFA: REALIZA OBJECION POR MAYOR VALOR COBRADO SEGÚN CONVE NIO SE OBJETA LA DIFERENCIA.YUFREY                                                                                                                                                                                                                                                                                                                                                                                                                                                                                                                                                                                                                                                PAC: 30303957 FLORALBA MORALES                                                                                                                                                                                                                                                                                                                                                                                                                                                                                                                                                                                                                                                                                                                                                                              </t>
  </si>
  <si>
    <t xml:space="preserve">.TARIFA. SE GLOSA FACTURA POR MAYOR VALOR COBRADO FACTURA URGENCIA CONSULTA ESPECIALIZADA NO SOPORTADA HISTORI          A CLINICA 890202  .SE OBJETA LA DIFERENCIA YUFREY                                                                                                                                                                                                                                                                                                                                                                                                                                                                                                                                                                       PAC: 1086278365 BIBIANA ANDREA TORRES HER                                                                                                                                                                                                                                                                                                                                                                                                                                                                                                                                                                                                                                                                                                                                                                   </t>
  </si>
  <si>
    <t xml:space="preserve">.tarifa. SE GLOSA FACTURA POR AMYIR VALOR COBRADO FACTURA AMBULATORIA ESTUDIO DE COLORACIÓN BÁSICA EN BIOPSIA           CUP 898101 $ 118.365 SE OBJETA DIFERENCIA SE VALIDA NOTA TEC NICA .YUFREY                                                                                                                                                                                                                                                                                                                                                                                                                                                                                                                                               PAC: 25201932 MARIA DORIS AGUDELO RODRI                                                                                                                                                                                                                                                                                                                                                                                                                                                                                                                                                                                                                                                                                                                                                                     </t>
  </si>
  <si>
    <t xml:space="preserve">AUTORIZACION. se devuelve factura con soportes completos factura hospitaalria no anexan autorizacion de internacion     soliciatrla ala capautorizaciones@epsdelagente.com.co para darle tramite ala factura.yufrey                                                                                                                                                                                                                                                                                                                                                                                                                                                                                                                                                                                                                                                                                                                                                                                                                                                                                                                                                                                                                                                                                                                                                                                                                                                                                                                                         </t>
  </si>
  <si>
    <t xml:space="preserve">.tarifa. se glosa factura por mayor valor cobrado factura ambulatoria consulta dermatologia cup 890342                  se objeta diferencia se valida nota tecnica convenio yufrey                                                                                                                                                                                                                                                                                                                                                                                                                                                                                                                                                             PAC: 1088352099 LADY MICHELLE DUQUE OSORI                                                                                                                                                                                                                                                                                                                                                                                                                                                                                                                                                                                                                                                                                                                                                                   </t>
  </si>
  <si>
    <t xml:space="preserve">.TARIFA: REALIZA OBJECION POR MAYOR VALOR COBRADO SEGÚN CONVE NIO SE OBJETA LA DIFERENCIA.YUFREY                                                                                                                                                                                                                                                                                                                                                                                                                                                                                                                                                                                                                                                PAC: 25073726 NOHELVA BUENO DE GAÑAN                                                                                                                                                                                                                                                                                                                                                                                                                                                                                                                                                                                                                                                                                                                                                                        </t>
  </si>
  <si>
    <t xml:space="preserve">.TARIFA: REALIZA OBJECION POR MAYOR VALOR COBRADO SEGÚN CONVE NIO SE OBJETA LA DIFERENCIA.YUFREY                                                                                                                                                                                                                                                                                                                                                                                                                                                                                                                                                                                                                                                PAC: 1142526810 ARIADNA LUCIA DUSSAN VILL                                                                                                                                                                                                                                                                                                                                                                                                                                                                                                                                                                                                                                                                                                                                                                   </t>
  </si>
  <si>
    <t xml:space="preserve">.TARIFA: REALIZA OBJECION POR MAYOR VALOR COBRADO SEGÚN CONVE NIO SE OBJETA LA DIFERENCIA.YUFREY                                                                                                                                                                                                                                                                                                                                                                                                                                                                                                                                                                                                                                                PAC: 25093840 MARIA INFALIA GALVIS DE H                                                                                                                                                                                                                                                                                                                                                                                                                                                                                                                                                                                                                                                                                                                                                                     </t>
  </si>
  <si>
    <t xml:space="preserve">.TARIFA: REALIZA OBJECION POR MAYOR VALOR COBRADO SEGÚN CONVE NIO SE OBJETA LA DIFERENCIA.YUFREY                                                                                                                                                                                                                                                                                                                                                                                                                                                                                                                                                                                                                                                PAC: 21711945 MARIA ROCIO CARDONA VELAS                                                                                                                                                                                                                                                                                                                                                                                                                                                                                                                                                                                                                                                                                                                                                                     </t>
  </si>
  <si>
    <t xml:space="preserve">SPTE.INCOMPLETO.SE DEVEULVE FACTURA CON SOPORTES COMPLETOS FACTURA AMBUALTORIA LA AUTORIZACION 223643360346435          ESTA DIRIGIDA A OTRO PRESTADOR. YUFREY HERNANDEZ                                                                                                                                                                                                                                                                                                                                                                                                                                                                                                                                                                                                                                                                                                                                                                                                                                                                                                                                                                                                                                                                                                                                                                                                                                                                                                                                                                                    </t>
  </si>
  <si>
    <t xml:space="preserve">.TARIFA: REALIZA OBJECION POR MAYOR VALOR COBRADO SEGÚN CONVE NIO SE OBJETA LA DIFERENCIA.YUFREY                                                                                                                                                                                                                                                                                                                                                                                                                                                                                                                                                                                                                                                PAC: 4349238 HUMBERTO EMILIO BOLIVAR O                                                                                                                                                                                                                                                                                                                                                                                                                                                                                                                                                                                                                                                                                                                                                                      </t>
  </si>
  <si>
    <t xml:space="preserve">.TARIFA: REALIZA OBJECION POR MAYOR VALOR COBRADO SEGÚN CONVE NIO SE OBJETA LA DIFERENCIA.YUFREY                                                                                                                                                                                                                                                                                                                                                                                                                                                                                                                                                                                                                                                PAC: 10104507 JAIR ANTONIO LOPEZ AGUIRR                                                                                                                                                                                                                                                                                                                                                                                                                                                                                                                                                                                                                                                                                                                                                                     </t>
  </si>
  <si>
    <t xml:space="preserve">.TARIFA: SE GLOSA POR MAYOR VALOR COBRDAO EN CUPS 890235 V/p $ 65.526 V/F $ 76.00 DIF $ 10474                           ELIZABETH FERNANDEZ                                                                                                                                                                                                                                                                                                                                                                                                                                                                                                                                                                                                     PAC: 25195962 LUZ DARY CHALARCA OCAMPO                                                                                                                                                                                                                                                                                                                                                                                                                                                                                                                                                                                                                                                                                                                                                                      </t>
  </si>
  <si>
    <t xml:space="preserve">.TARIFA: REALIZA OBJECION POR MAYOR VALOR COBRADO SEGÚN CONVE NIO SE OBJETA LA DIFERENCIA.YUFREY                                                                                                                                                                                                                                                                                                                                                                                                                                                                                                                                                                                                                                                PAC: 25192884 DORA DE JESUS ESPINOSA GR                                                                                                                                                                                                                                                                                                                                                                                                                                                                                                                                                                                                                                                                                                                                                                     </t>
  </si>
  <si>
    <t xml:space="preserve">.TARIFA: REALIZA OBJECION POR MAYOR VALOR COBRADO SEGÚN CONVE NIO SE OBJETA LA DIFERENCIA.YUFREY                                                                                                                                                                                                                                                                                                                                                                                                                                                                                                                                                                                                                                                PAC: 42165405 LUISA FERNANDA CARDENAS V                                                                                                                                                                                                                                                                                                                                                                                                                                                                                                                                                                                                                                                                                                                                                                     </t>
  </si>
  <si>
    <t xml:space="preserve">TARIFA: SE DEVEULVE FACTURA CON SOPORTES COMPLETOS FACTURA HOSPITALARIA NO ANEXAN AUTORIZACION DE INTERNACION           Y LOS SERVICIOS SOLICITARLA ALA CAPAAUTORIZACIONES@EPSDELAGE NTE.COM.CO  YUFREY                                                                                                                                                                                                                                                                                                                                                                                                                                                                                                                                                                                                                                                                                                                                                                                                                                                                                                                                                                                                                                                                                                                                                                                                                                                                                                                                                     </t>
  </si>
  <si>
    <t xml:space="preserve">.TARIFA: REALIZA OBJECION POR MAYOR VALOR COBRADO SEGÚN CONVE NIO SE OBJETA LA DIFERENCIA.YUFREY                                                                                                                                                                                                                                                                                                                                                                                                                                                                                                                                                                                                                                                PAC: 25201080 MARGARITA CARDENAS ZAPATA                                                                                                                                                                                                                                                                                                                                                                                                                                                                                                                                                                                                                                                                                                                                                                     </t>
  </si>
  <si>
    <t xml:space="preserve">.TARIFA: REALIZA OBJECION POR MAYOR VALOR COBRADO SEGÚN CONVE NIO SE OBJETA LA DIFERENCIA.YUFREY                                                                                                                                                                                                                                                                                                                                                                                                                                                                                                                                                                                                                                                PAC: 24315826 ROSALBA ESCOBAR ESCOBAR                                                                                                                                                                                                                                                                                                                                                                                                                                                                                                                                                                                                                                                                                                                                                                       </t>
  </si>
  <si>
    <t xml:space="preserve">.TARIFA SE GLOSA FACTURA POR MAYIR VALOR COBRADO FACTURA AMBULATORIA  CONSULTA DE DERMATOLOGIA CUP 890388               SE OBJETA DIFERENCIA SE VALIDA NOTA TECNICA CONVENIO YUFREY                                                                                                                                                                                                                                                                                                                                                                                                                                                                                                                                                             PAC: 25201701 RUBY NERY SALDARRIAGA LOP                                                                                                                                                                                                                                                                                                                                                                                                                                                                                                                                                                                                                                                                                                                                                                     </t>
  </si>
  <si>
    <t xml:space="preserve">.TARIFA: REALIZA OBJECION POR MAYOR VALOR COBRADO SEGÚN CONVE NIO SE OBJETA LA DIFERENCIA.YUFREY                                                                                                                                                                                                                                                                                                                                                                                                                                                                                                                                                                                                                                                PAC: 24411755 MARIA ROSALBA MUÑOZ BETAN                                                                                                                                                                                                                                                                                                                                                                                                                                                                                                                                                                                                                                                                                                                                                                     </t>
  </si>
  <si>
    <t xml:space="preserve">.TARIFA: REALIZA OBJECION POR MAYOR VALOR COBRADO SEGÚN CONVE NIO SE OBJETA LA DIFERENCIA.YUFREY                                                                                                                                                                                                                                                                                                                                                                                                                                                                                                                                                                                                                                                PAC: 24914854 MARIELA GALLEGO HENAO                                                                                                                                                                                                                                                                                                                                                                                                                                                                                                                                                                                                                                                                                                                                                                         </t>
  </si>
  <si>
    <t xml:space="preserve">.TARIFA: SE GLOSA FACTURA POR MAYOR VALOR COBRADO FACTURA AMBULATORIA CONSULTA DE REUMATOLOGIA 890388                   SE OBJETA DIFERENCIA SE VALIDA NOTA TECNICA CONVENIO YUFREY                                                                                                                                                                                                                                                                                                                                                                                                                                                                                                                                                             PAC: 21911447 BLANCA NURIA HERNANDEZ SU                                                                                                                                                                                                                                                                                                                                                                                                                                                                                                                                                                                                                                                                                                                                                                     </t>
  </si>
  <si>
    <t xml:space="preserve">.TARIFA: REALIZA OBJECION POR MAYOR VALOR COBRADO SEGÚN CONVE NIO SE OBJETA LA DIFERENCIA.YUFREY                                                                                                                                                                                                                                                                                                                                                                                                                                                                                                                                                                                                                                                PAC: 24412848 OLGA LIBIA CRUZ CASTAÑO                                                                                                                                                                                                                                                                                                                                                                                                                                                                                                                                                                                                                                                                                                                                                                       </t>
  </si>
  <si>
    <t xml:space="preserve">.TARIFA: REALIZA OBJECION POR MAYOR VALOR COBRADO SEGÚN CONVE NIO SE OBJETA LA DIFERENCIA.YUFREY                                                                                                                                                                                                                                                                                                                                                                                                                                                                                                                                                                                                                                                PAC: 1004680715 JONIER PAREJA RESTREPO                                                                                                                                                                                                                                                                                                                                                                                                                                                                                                                                                                                                                                                                                                                                                                      </t>
  </si>
  <si>
    <t xml:space="preserve">AUTORIZACION: SE DEVUELV EFACTURA CON SOPORTES COMPLETOS FACTURA HOSPITALARIA NO ANEXAN AUTORIZACION DE INTERNACION     SOLICIATRLA ALA CAPAUTORIZACIONES@EPSDELAGENTE.COM.CO                                                                                                                                                                                                                                                                                                                                                                                                                                                                                                                                                                                                                                                                                                                                                                                                                                                                                                                                                                                                                                                                                                                                                                                                                                                                                                                                                                               </t>
  </si>
  <si>
    <t xml:space="preserve">.TARIFA: REALIZA OBJECION POR MAYOR VALOR COBRADO SEGÚN CONVE NIO SE OBJETA LA DIFERENCIA.YUFREY                                                                                                                                                                                                                                                                                                                                                                                                                                                                                                                                                                                                                                                PAC: 25190774 MARIA CECILIA OSSA BEDOYA                                                                                                                                                                                                                                                                                                                                                                                                                                                                                                                                                                                                                                                                                                                                                                     </t>
  </si>
  <si>
    <t xml:space="preserve">AUTORIZACION. se deveulve factura con soportes completos factura hospitalaria no anexan autorizacion de internacion     solicitarla ala capautorizaciones@epsdelagente.com.co para darle tramite ala factura. yufey                                                                                                                                                                                                                                                                                                                                                                                                                                                                                                                                                                                                                                                                                                                                                                                                                                                                                                                                                                                                                                                                                                                                                                                                                                                                                                                                         </t>
  </si>
  <si>
    <t xml:space="preserve">.TARIFA: REALIZA OBJECION POR MAYOR VALOR COBRADO SEGÚN CONVE NIO SE OBJETA LA DIFERENCIA.YUFREY                                                                                                                                                                                                                                                                                                                                                                                                                                                                                                                                                                                                                                                PAC: 42081298 DORIS MARIA GIRALDO RAMIR                                                                                                                                                                                                                                                                                                                                                                                                                                                                                                                                                                                                                                                                                                                                                                     </t>
  </si>
  <si>
    <t xml:space="preserve">AUTORIZACION. se deveulve factura con soportes completos factura hospitalaria no anexan autorizacion de internacion     solicitarla ala capautorizaciones@epsdelagente.com.co para darle tramite ala factura. yufwey                                                                                                                                                                                                                                                                                                                                                                                                                                                                                                                                                                                                                                                                                                                                                                                                                                                                                                                                                                                                                                                                                                                                                                                                                                                                                                                                        </t>
  </si>
  <si>
    <t>TARIFA: SE REALIZA OBJECCION MAYOR VALOR COBRADO EN CUPS 219302 VP$1.159.217 DIFERENCIA $960.683-CUPS 219302 CX BILAT VP$1.159.217 75% DIFERENCIA $503.387. CAROLINA MOSQUERA</t>
  </si>
  <si>
    <t xml:space="preserve">.TARIFA: REALIZA OBJECION POR MAYOR VALOR COBRADO SEGÚN CONVE NIO SE OBJETA LA DIFERENCIA.YUFREY                                                                                                                                                                                                                                                                                                                                                                                                                                                                                                                                                                                                                                                PAC: 24411338 GEMA ESPERANZA DIAZ ALZAT                                                                                                                                                                                                                                                                                                                                                                                                                                                                                                                                                                                                                                                                                                                                                                     </t>
  </si>
  <si>
    <t xml:space="preserve">.tarifa se glosa factura por mayir valor cobrado factura hospitalaria cratinina .903895                                 EXTENDIDO DE SANGRE PERIFÉRICA ESTUDIO DE MORFOLOGÍA hemograma 902210 se objeta diferencia .yufrey                                                                                                                                                                                                                                                                                                                                                                                                                                                                                                                      PAC: 1092915471 MATIAS MARIN AMAYA                                                                                                                                                                                                                                                                                                                                                                                                                                                                                                                                                                                                                                                                                                                                                                          </t>
  </si>
  <si>
    <t xml:space="preserve">.TARIFA: REALIZA OBJECION POR MAYOR VALOR COBRADO SEGÚN CONVE NIO SE OBJETA LA DIFERENCIA.YUFREY                                                                                                                                                                                                                                                                                                                                                                                                                                                                                                                                                                                                                                                PAC: 1112931802 KERLIN YULIETH FRANCO GAR                                                                                                                                                                                                                                                                                                                                                                                                                                                                                                                                                                                                                                                                                                                                                                   </t>
  </si>
  <si>
    <t xml:space="preserve">.TARIFA: REALIZA OBJECION POR MAYOR VALOR COBRADO SEGÚN CONVE NIO SE OBJETA LA DIFERENCIA.YUFREY                                                                                                                                                                                                                                                                                                                                                                                                                                                                                                                                                                                                                                                PAC: 25194080 LUZ STELLA PAREJA VANEGAS                                                                                                                                                                                                                                                                                                                                                                                                                                                                                                                                                                                                                                                                                                                                                                     </t>
  </si>
  <si>
    <t xml:space="preserve">.TARIFA: REALIZA OBJECION POR MAYOR VALOR COBRADO SEGÚN CONVE NIO SE OBJETA LA DIFERENCIA.YUFREY                                                                                                                                                                                                                                                                                                                                                                                                                                                                                                                                                                                                                                                PAC: 1004733392 MICHELLE DAYANNA LOPEZ CA                                                                                                                                                                                                                                                                                                                                                                                                                                                                                                                                                                                                                                                                                                                                                                   </t>
  </si>
  <si>
    <t>TARIFA: SE REALIZA OBJECCION MAYOR VALOR COBRADO EN CUPS SEGUN VP,10A004,902210,902049,902045,895100,881332 881202,879201,890488,890474,890473,890468,890428,890202 VALOR GLOSA $685.358. CAROLIAN MOSQUERA</t>
  </si>
  <si>
    <t xml:space="preserve">.tarifa. SE GLOSA FACTURA POR MAYOR VALOR COBRADO FACTURA AMBULATORIA CONSULTA DE SPICOLOGIA 890208                     SE OBJJETA DIFENCIA SE VALIDA NOTA TECNICA CONVENIO. YUFREY                                                                                                                                                                                                                                                                                                                                                                                                                                                                                                                                                             PAC: 1089609001 JERONIMO SANCHEZ MARIN                                                                                                                                                                                                                                                                                                                                                                                                                                                                                                                                                                                                                                                                                                                                                                      </t>
  </si>
  <si>
    <t xml:space="preserve">.TARIFA: SE GLOSA FACTURA POR MAYOR VALOR COBRADO FACTURA AMBULATORIA CONSULTA DE OFTAMOLOGIA SEGUN NOTA TECNI          CA .YUFREY                                                                                                                                                                                                                                                                                                                                                                                                                                                                                                                                                                                                              PAC: 39801446 ANA ELCY PEREZ CAVIEDES                                                                                                                                                                                                                                                                                                                                                                                                                                                                                                                                                                                                                                                                                                                                                                       </t>
  </si>
  <si>
    <t xml:space="preserve">.TARIFA: REALIZA OBJECION POR MAYOR VALOR COBRADO SEGÚN CONVE NIO SE OBJETA LA DIFERENCIA.YUFREY                                                                                                                                                                                                                                                                                                                                                                                                                                                                                                                                                                                                                                                PAC: 18530513 FERNEY ANTONIO MONCADA VE                                                                                                                                                                                                                                                                                                                                                                                                                                                                                                                                                                                                                                                                                                                                                                     </t>
  </si>
  <si>
    <t xml:space="preserve">.TARIFA: REALIZA OBJECION POR MAYOR VALOR COBRADO SEGÚN CONVE NIO SE OBJETA LA DIFERENCIA.YUFREY                                                                                                                                                                                                                                                                                                                                                                                                                                                                                                                                                                                                                                                PAC: 42110955 MARIA LUZ DEDY HERNANDEZ                                                                                                                                                                                                                                                                                                                                                                                                                                                                                                                                                                                                                                                                                                                                                                      </t>
  </si>
  <si>
    <t xml:space="preserve">.TARIFA. SE GLOSA FACTURA POR MAYOR VALOR COBRADO FACTURA AMBULATORIA ESOFAGOGASTRODUODENOSCOPIA [EGD] CON O S          441302 $ 219342 SE OBJETA DIFERNCIA SE VALIDA NOTA TECNICA YUFREY                                                                                                                                                                                                                                                                                                                                                                                                                                                                                                                                                       PAC: 9955475 GILBERTO ALZATE OROZCO                                                                                                                                                                                                                                                                                                                                                                                                                                                                                                                                                                                                                                                                                                                                                                         </t>
  </si>
  <si>
    <t xml:space="preserve">.tarifa: se glosa factura por mayor valor cobrado factura ambulatoria PRUEBA DE BRONCOMOTRICIDAD CON EJERCICIO          893821 $173.294 se objeta diferencia se valida nota tencica convenio.yufrey                                                                                                                                                                                                                                                                                                                                                                                                                                                                                                                                             PAC: 24643292 MARIA MERCEDES VALENCIA M                                                                                                                                                                                                                                                                                                                                                                                                                                                                                                                                                                                                                                                                                                                                                                     </t>
  </si>
  <si>
    <t xml:space="preserve">AUTORIZACION: SE DEVUELVE FACTURA CON SOPORTES COMPLETOS FACTURA HOSPITALARIA NO ANEXAN AUTORIZACION DE INTERNACION     SOLICITARLA CAPAUTORIZACIONES@EPSDELAGENTE.COM.CO YUFREY                                                                                                                                                                                                                                                                                                                                                                                                                                                                                                                                                                                                                                                                                                                                                                                                                                                                                                                                                                                                                                                                                                                                                                                                                                                                                                                                                                            </t>
  </si>
  <si>
    <t xml:space="preserve">.TARIfa. S EGLOSA FACTURA POR MAYOR VALOR CPOBRADO FACTURA AMBUALTORIA RESECCION DE PTERIGION CUP 103104                Valor pactado $1274152-20% ..yufrey                                                                                                                                                                                                                                                                                                                                                                                                                                                                                                                                                                                     PAC: 24811438 STELLA DEL SOCORRO RIVERA                                                                                                                                                                                                                                                                                                                                                                                                                                                                                                                                                                                                                                                                                                                                                                     </t>
  </si>
  <si>
    <t xml:space="preserve">.TARIFA: SE GLOSA FACTURA POR MAYOR VALOR COBRADO FACTURA HOSPITALARIA CORRECCION ENTROPION                             CUP : 83603 $1159217-20% YUFREY                                                                                                                                                                                                                                                                                                                                                                                                                                                                                                                                                                                         PAC: 25200547 MARIA CELINA SILVA DE LON                                                                                                                                                                                                                                                                                                                                                                                                                                                                                                                                                                                                                                                                                                                                                                     </t>
  </si>
  <si>
    <t xml:space="preserve">.TARIFA: SE GLOSA FACTURA POR MAYOR VALOR COBRADO FACTURA HOSPITALARIA CORRECCION DE ECTROPION POR ACORTAMIENT          CUP 83701 MAYOR VALOR COBRADO $180126 VALOR PACTADO$1159217- 20% YUFREY                                                                                                                                                                                                                                                                                                                                                                                                                                                                                                                                                 PAC: 10064358 DIEGO RUIZ LOPEZ                                                                                                                                                                                                                                                                                                                                                                                                                                                                                                                                                                                                                                                                                                                                                                              </t>
  </si>
  <si>
    <t xml:space="preserve">moderadora/coopago: s e glosa factura por moderadora factura no se descuenta coopago del servicio                       paciente beneficiario no descontado de la factura. ELIZABETH FERNANDEZ                                                                                                                                                                                                                                                                                                                                                                                                                                                                                                                                                                                                                                                                                                                                                                                                                                                                                                                                                                                                                                                                                                                                                                                                                                                                                                                                                              </t>
  </si>
  <si>
    <t xml:space="preserve">.tarifa: se glosa factura por mayir valor cobrado factura ambulatoria FENOBARBITAL NIVELES SÉRICOS AUTOMATIZAD          cup 905214 se objeta diferencia segun nota tencnica del conv enio yufrey                                                                                                                                                                                                                                                                                                                                                                                                                                                                                                                                                PAC: 42056612 AIDEE GOMEZ OSPINA                                                                                                                                                                                                                                                                                                                                                                                                                                                                                                                                                                                                                                                                                                                                                                            </t>
  </si>
  <si>
    <t xml:space="preserve">.TARIFA: REALIZA OBJECION POR MAYOR VALOR COBRADO SEGÚN CONVE NIO SE OBJETA LA DIFERENCIA.YUFREY                                                                                                                                                                                                                                                                                                                                                                                                                                                                                                                                                                                                                                                PAC: 42152199 MISS MELVA VASCO ALADINO                                                                                                                                                                                                                                                                                                                                                                                                                                                                                                                                                                                                                                                                                                                                                                      </t>
  </si>
  <si>
    <t xml:space="preserve">.tarifa se glosa factura por mayor valor cobrado factura ambulatoria consulta dermatolgia 890342                        se objeta difencia se valida con la nota tecnica convenio yufrey                                                                                                                                                                                                                                                                                                                                                                                                                                                                                                                                                        PAC: 1089609001 JERONIMO SANCHEZ MARIN                                                                                                                                                                                                                                                                                                                                                                                                                                                                                                                                                                                                                                                                                                                                                                      </t>
  </si>
  <si>
    <t xml:space="preserve">.tarifa: se glosa factura por mayor valor cobrado factura ambulatoria faringografia cup 874910                          se objeta la diferencia se valida con nota tecnica convenio yufrey                                                                                                                                                                                                                                                                                                                                                                                                                                                                                                                                                      PAC: 4590474 ANTONIO JOSE RIOS CORREA                                                                                                                                                                                                                                                                                                                                                                                                                                                                                                                                                                                                                                                                                                                                                                       </t>
  </si>
  <si>
    <t xml:space="preserve">.TARIFA: REALIZA OBJECION POR MAYOR VALOR COBRADO SEGÚN CONVE NIO SE OBJETA LA DIFERENCIA.YUFREY                                                                                                                                                                                                                                                                                                                                                                                                                                                                                                                                                                                                                                                PAC: 24936279 LUZ VERY JARAMILLO DE AGU                                                                                                                                                                                                                                                                                                                                                                                                                                                                                                                                                                                                                                                                                                                                                                     </t>
  </si>
  <si>
    <t xml:space="preserve">.tarifa: SE GLOSA FACTURA POR MAYOR COBRADO FACTURA AMBULATORIA RESONANCIA MAGNÉTICA DE CEREBRO                         883101 $ 351.394 SE OBJETA DIRERNCIA SEGUN NOTA TECNICA CONV ENIO .YUFREY                                                                                                                                                                                                                                                                                                                                                                                                                                                                                                                                               PAC: 4497200 LUIS ENRIQUE GALLEGO HENA                                                                                                                                                                                                                                                                                                                                                                                                                                                                                                                                                                                                                                                                                                                                                                      </t>
  </si>
  <si>
    <t xml:space="preserve">.TARIFA: REALIZA OBJECION POR MAYOR VALOR COBRADO SEGÚN CONVE NIO SE OBJETA LA DIFERENCIA.YUFREY                                                                                                                                                                                                                                                                                                                                                                                                                                                                                                                                                                                                                                                PAC: 1090096094 ESTEBAN URIBE OROZCO                                                                                                                                                                                                                                                                                                                                                                                                                                                                                                                                                                                                                                                                                                                                                                        </t>
  </si>
  <si>
    <t xml:space="preserve">.TARIFA: REALIZA OBJECION POR MAYOR VALOR COBRADO SEGÚN CONVE NIO SE OBJETA LA DIFERENCIA.YUFREY                                                                                                                                                                                                                                                                                                                                                                                                                                                                                                                                                                                                                                                PAC: 4602943 ELIDER DE JESUS VERGARA G                                                                                                                                                                                                                                                                                                                                                                                                                                                                                                                                                                                                                                                                                                                                                                      </t>
  </si>
  <si>
    <t xml:space="preserve">.TARIFA: REALIZA OBJECION POR MAYOR VALOR COBRADO SEGÚN CONVE NIO SE OBJETA LA DIFERENCIA.YUFREY                                                                                                                                                                                                                                                                                                                                                                                                                                                                                                                                                                                                                                                PAC: 1090151269 VICTORIA LOPEZ VELASQUEZ                                                                                                                                                                                                                                                                                                                                                                                                                                                                                                                                                                                                                                                                                                                                                                    </t>
  </si>
  <si>
    <t xml:space="preserve">.TARIFA:E SOSTIENE OBJECCION MAYOR VALOR COBRADO EN LOS SIGUI IENTES SERVICIOS PACTADOS CON TARIFA PROPIA CUPS 890202 VP7,900 DIF$14,100 , ECOGRAFIA DE VIAS URINARIAS VP$99,800 DIF $27,000 ,  CREATININA VP$16,000 DIF$2,600 , PT VP$40,300 DI6500 , PTT VP$39,300 DIF$6,300 HEMOGRAMA VP$27,600 DIF$4,500 .JENNIFER REBOLLEDO                                                                                                                                                                                                                                                                                                                                                                                                                                                                            </t>
  </si>
  <si>
    <t xml:space="preserve">.TARIFa s eglosa factura por mayir valo cobrado factura ambulatoria ESOFAGOGASTRODUODENOSCOPIA [EGD] CON O S            cup 441302 $219343 se objeta dierencia se vlida nota tencica . yufrey                                                                                                                                                                                                                                                                                                                                                                                                                                                                                                                                                   PAC: 33966452 ADRIANA JULIETA PALACIO S                                                                                                                                                                                                                                                                                                                                                                                                                                                                                                                                                                                                                                                                                                                                                                     </t>
  </si>
  <si>
    <t xml:space="preserve">.TARIFA: REALIZA OBJECION POR MAYOR VALOR COBRADO SEGÚN CONVE NIO SE OBJETA LA DIFERENCIA.YUFREY                                                                                                                                                                                                                                                                                                                                                                                                                                                                                                                                                                                                                                                PAC: 2485383 JORGE LEY GIRALDO GIRALDO                                                                                                                                                                                                                                                                                                                                                                                                                                                                                                                                                                                                                                                                                                                                                                      </t>
  </si>
  <si>
    <t xml:space="preserve">.TARIFA/AUT:SE REALIZA OBJECCION MAYOR VALOR COBRADO EN PARAC LINICOS PEPTIDO CUPS 906466 VP$44.909 DIF $8.994 ACIDO FOCO CUPS 903106 VP$66.042 DIF $10.558  CUPS NO AUTORIZADO 90 3106 ACIDO FOLICO NO CUENTA CON AUTORIZACION $76.600 FAVORVALIDAR. CAROLINA MOSQUERA.                                                                                                                                                                                                                                                                                                                                                                                                                                                                     </t>
  </si>
  <si>
    <t xml:space="preserve">TARIFA SE GLOSA FACTURA POR MAYOR VALOR COBRADO FACTURA AMBULATORIA CONSULTA DE ORTOPEDIA 890380 $65526                 SE OBJETA LA DIFERENCIA . ELIZABETH FERNANDEZ                                                                                                                                                                                                                                                                                                                                                                                                                                                                                                                                                                                                                                                                                                                                                                                                                                                                                                                                                                                                                                                                                                                                                                                                                                                                                                                                                                                       </t>
  </si>
  <si>
    <t xml:space="preserve">.tarifa. se glosa factura por mayir valor cobrado factura ambulatoria consulta de neumologia 890271                     se objeta diferencia se valida con la nota tecnica convenio. yufrey                                                                                                                                                                                                                                                                                                                                                                                                                                                                                                                                                     PAC: 42013289 NANCY CLARENA MARIN GOMEZ                                                                                                                                                                                                                                                                                                                                                                                                                                                                                                                                                                                                                                                                                                                                                                     </t>
  </si>
  <si>
    <t xml:space="preserve">.tarifa. SE GLOSA FACTURA POR MAYOR VALOR COBRADO FACTURA AMBULATORIO SE OBJETA FACTURA POR LABORATORIO                 CUP 908338 $92459. SE VALIDA SEGUN NOTA TECNICA DEL CONVENIO  YUFREY                                                                                                                                                                                                                                                                                                                                                                                                                                                                                                                                                    PAC: 1086278425 MARIA CAMILA JIMENEZ PELA                                                                                                                                                                                                                                                                                                                                                                                                                                                                                                                                                                                                                                                                                                                                                                   </t>
  </si>
  <si>
    <t xml:space="preserve">TARIFA: S EGLOSA FACTURA MAYOR VALOR COBRADO FACTURA AMBULATORIA microalbumina  903026                                  hormona paratoidea CUP 904912 SE OBJETA LA DIFERENCIA SE VALIDA NOTA TECNICA. ELIZABTEH FERNANDEZ                                                                                                                                                                                                                                                                                                                                                                                                                                                                                                                                                                                                                                                                                                                                                                                                                                                                                                                                                                                                                                                                                                                                                                                                                                                                                                                                   </t>
  </si>
  <si>
    <t xml:space="preserve">.TARIFA: REALIZA OBJECION POR MAYOR VALOR COBRADO SEGÚN CONVE NIO SE OBJETA LA DIFERENCIA.YUFREY                                                                                                                                                                                                                                                                                                                                                                                                                                                                                                                                                                                                                                                PAC: 25154219 MARIA MERY SALAZAR LEON                                                                                                                                                                                                                                                                                                                                                                                                                                                                                                                                                                                                                                                                                                                                                                       </t>
  </si>
  <si>
    <t xml:space="preserve">.TARIFA: REALIZA OBJECION POR MAYOR VALOR COBRADO SEGÚN CONVE NIO SE OBJETA LA DIFERENCIA.YUFREY                                                                                                                                                                                                                                                                                                                                                                                                                                                                                                                                                                                                                                                PAC: 42101983 ADELVALINA MOTATO MOTATO                                                                                                                                                                                                                                                                                                                                                                                                                                                                                                                                                                                                                                                                                                                                                                      </t>
  </si>
  <si>
    <t xml:space="preserve">.TARIFA:SE SOSTIENE OBJECCION MAYOR VALOR COBRADO EN SERVICIO  CON TARIA PROPIA: HEMOGRAMA VP$27,600 DIF$4,500 , PCR VP$550 DIF$7,650 , HEMOCULTIVO VP$79,000 DIF $25,200 CANT:2 .JE NNIFER REBOLLEDO                                                                                                                                                                                                                                                                                                                                                                                                                                                                                                                                                                                                       </t>
  </si>
  <si>
    <t xml:space="preserve">.tarifa . SE GLOSA FACTURA POR MAYOR VALOR COBRADO FACTURA AMBULATORIA ESPIROMETRÍA O CURVA DE FLUJO VOLUMEN PR         $125568  SE OBJEYTA DIFRENCIA SE VALIDA NOTA NTECNICA.YUFREY                                                                                                                                                                                                                                                                                                                                                                                                                                                                                                                                                            PAC: 4744426 CONRADO ANTONIO ZAPATA VA                                                                                                                                                                                                                                                                                                                                                                                                                                                                                                                                                                                                                                                                                                                                                                      </t>
  </si>
  <si>
    <t xml:space="preserve">TAREIFA: SE GLOSA FACTURA POR MAYOR VALOR COBRADO FACTURA AMBUALTORIA CONSULTA DE ORTOPEDIA CUP 890380                  $65526 SE OBJETA LA DIFERENCIA ELIZABETH FERNANDEZ                                                                                                                                                                                                                                                                                                                                                                                                                                                                                                                                                                                                                                                                                                                                                                                                                                                                                                                                                                                                                                                                                                                                                                                                                                                                                                                                                                                  </t>
  </si>
  <si>
    <t xml:space="preserve">.tarifa se glosa factura por mayor valor cobrado facrura ambulatoria consulta de nutricion cup 890206                   se objeta diferencia se valida nota tecnica convenio. yufrey                                                                                                                                                                                                                                                                                                                                                                                                                                                                                                                                                            PAC: 42142621 CAROLINA SANCHEZ MARIN                                                                                                                                                                                                                                                                                                                                                                                                                                                                                                                                                                                                                                                                                                                                                                        </t>
  </si>
  <si>
    <t xml:space="preserve">.TARIFA: REALIZA OBJECION POR MAYOR VALOR COBRADO SEGÚN CONVE NIO SE OBJETA LA DIFERENCIA.YUFREY                                                                                                                                                                                                                                                                                                                                                                                                                                                                                                                                                                                                                                                PAC: 1142521550 ALEJANDRO GARCIA GUAPACHA                                                                                                                                                                                                                                                                                                                                                                                                                                                                                                                                                                                                                                                                                                                                                                   </t>
  </si>
  <si>
    <t xml:space="preserve">.TARIFA: REALIZA OBJECION POR MAYOR VALOR COBRADO SEGÚN CONVE NIO SE OBJETA LA DIFERENCIA.YUFREY                                                                                                                                                                                                                                                                                                                                                                                                                                                                                                                                                                                                                                                PAC: 28757536 MARIA CLOTILDE PRADA                                                                                                                                                                                                                                                                                                                                                                                                                                                                                                                                                                                                                                                                                                                                                                          </t>
  </si>
  <si>
    <t xml:space="preserve">.TARIFA: REALIZA OBJECION POR MAYOR VALOR COBRADO SEGÚN CONVE NIO SE OBJETA LA DIFERENCIA.YUFREY                                                                                                                                                                                                                                                                                                                                                                                                                                                                                                                                                                                                                                                PAC: 1030140388 KEVIN CANO LOAIZA                                                                                                                                                                                                                                                                                                                                                                                                                                                                                                                                                                                                                                                                                                                                                                           </t>
  </si>
  <si>
    <t xml:space="preserve">.E SOSTIENE OBJECCION MAYOR VALOR COBRADO EN LOS SIGUIENTES S SERVICIOS PACTADOS CON TARIFA PROPIA CUPS 890202 VP$87,900DIF$14,100 ,CREATININA VP$16,000 DIF$2,600 , PT VP$40,300 DI DIF$6500 , PTT VP$39,300 DIF$6,300 HEMOGRAMA VP$27,600 DIF$,500 , RX DE TORAX VP$57,600 DIF$7,000 , TAC CREANEO VP$254, 500 DIF$40,600.JENNIFER REBOLLEDO                                                                                                                                                                                                                                                                                                                                                                                                                                                              </t>
  </si>
  <si>
    <t xml:space="preserve">.TARIFA. SE GLOSA FACTURA POR MAYIR VALOR COBRADO FACTURA AMBULATORIA ESPIROMETRÍA O CURVA DE FLUJO VOLUMEN PR          CUP 893805 $125568 SE OBJETA DIFERENCIASE VALIDA NOTA TECNIC A.YUFEY                                                                                                                                                                                                                                                                                                                                                                                                                                                                                                                                                    PAC: 1093558128 YENI LORENA GRAJALES REST                                                                                                                                                                                                                                                                                                                                                                                                                                                                                                                                                                                                                                                                                                                                                                   </t>
  </si>
  <si>
    <t xml:space="preserve">.TARIFA. se glosa factura por mayor valor cobrado factura consulta especialista 890200cup $ 14109                       hemograma $902209 $4400 proteina c reativa $ 7650 h $35220 . sodio 29523-03$614. yufry                                                                                                                                                                                                                                                                                                                                                                                                                                                                                                                                  PAC: 1086605530 EMILIANO MONCADA PATIÑO                                                                                                                                                                                                                                                                                                                                                                                                                                                                                                                                                                                                                                                                                                                                                                     </t>
  </si>
  <si>
    <t xml:space="preserve">AUTORIZACION: SE DEVUELVE FACTURA CON SOPORTES COMPLETOS FACTURA HOSPITALARIA NO CUENTA CON LA AUTORIZACION DE INTERN   ACION SOLICIATRLA ALA CAPAUTORIZACIONES@EPSDELAGENTE.COM.CO YUFREY                                                                                                                                                                                                                                                                                                                                                                                                                                                                                                                                                                                                                                                                                                                                                                                                                                                                                                                                                                                                                                                                                                                                                                                                                                                                                                                                                                  </t>
  </si>
  <si>
    <t xml:space="preserve">.TARIFA: REALIZA OBJECION POR MAYOR VALOR COBRADO SEGÚN CONVE NIO SE OBJETA LA DIFERENCIA.YUFREY                                                                                                                                                                                                                                                                                                                                                                                                                                                                                                                                                                                                                                                PAC: 9527383 JOSE IVAN DIAZ ALVAREZ                                                                                                                                                                                                                                                                                                                                                                                                                                                                                                                                                                                                                                                                                                                                                                         </t>
  </si>
  <si>
    <t xml:space="preserve">.TARIFA: REALIZA OBJECION POR MAYOR VALOR COBRADO SEGÚN CONVE NIO SE OBJETA LA DIFERENCIA.YUFREY                                                                                                                                                                                                                                                                                                                                                                                                                                                                                                                                                                                                                                                PAC: 18531706 ABELARDO ANTONIO FLOREZ R                                                                                                                                                                                                                                                                                                                                                                                                                                                                                                                                                                                                                                                                                                                                                                     </t>
  </si>
  <si>
    <t xml:space="preserve">.TARIFA: SE GLOSA FACTURA POR MAYOR VALOR COBRADO FACTURA AMBULATORIA COLONOSCOPIA TOTAL CUP 452301 $359531             SE OBJETA LA DIFERENCIA SE VALIDA NOTA TECNICA.YUFREY                                                                                                                                                                                                                                                                                                                                                                                                                                                                                                                                                                   PAC: 25202481 BEATRIZ ELENA AGUDELO VER                                                                                                                                                                                                                                                                                                                                                                                                                                                                                                                                                                                                                                                                                                                                                                     </t>
  </si>
  <si>
    <t xml:space="preserve">.TARIFA: REALIZA OBJECION POR MAYOR VALOR COBRADO SEGÚN CONVE NIO SE OBJETA LA DIFERENCIA.YUFREY                                                                                                                                                                                                                                                                                                                                                                                                                                                                                                                                                                                                                                                PAC: 9955511 GUSTAVO ADOLFO SALDARRIAG                                                                                                                                                                                                                                                                                                                                                                                                                                                                                                                                                                                                                                                                                                                                                                      </t>
  </si>
  <si>
    <t xml:space="preserve">.TARIFA: REALIZA OBJECION POR MAYOR VALOR COBRADO SEGÚN CONVE NIO SE OBJETA LA DIFERENCIA.YUFREY                                                                                                                                                                                                                                                                                                                                                                                                                                                                                                                                                                                                                                                PAC: 25200225 AURA EDITH VANEGAS DE RIN                                                                                                                                                                                                                                                                                                                                                                                                                                                                                                                                                                                                                                                                                                                                                                     </t>
  </si>
  <si>
    <t xml:space="preserve">.TARIFA: REALIZA OBJECION POR MAYOR VALOR COBRADO SEGÚN CONVE NIO SE OBJETA LA DIFERENCIA.YUFREY                                                                                                                                                                                                                                                                                                                                                                                                                                                                                                                                                                                                                                                PAC: 66917135 EDITH GUEVARA BAYTER                                                                                                                                                                                                                                                                                                                                                                                                                                                                                                                                                                                                                                                                                                                                                                          </t>
  </si>
  <si>
    <t xml:space="preserve">.TARIFA: REALIZA OBJECION POR MAYOR VALOR COBRADO SEGÚN CONVE NIO SE OBJETA LA DIFERENCIA.YUFREY                                                                                                                                                                                                                                                                                                                                                                                                                                                                                                                                                                                                                                                PAC: 1088002647 LEIDY JOHANNA BETANCOURT                                                                                                                                                                                                                                                                                                                                                                                                                                                                                                                                                                                                                                                                                                                                                                    </t>
  </si>
  <si>
    <t xml:space="preserve">.TARIFA: SE GLOSA FACTURA POR MAYOR VALOR COBRADO FACTURA AMBULATORIA ESTUDIO DE COLORACIÓN BÁSICA EN BIOPSIA           CU 898101 $118365 SSE OBJETA DIFERENCIA SE VALIDA NOTA TECNI CA CONVENIO .YUFREY                                                                                                                                                                                                                                                                                                                                                                                                                                                                                                                                        PAC: 9955475 GILBERTO ALZATE OROZCO                                                                                                                                                                                                                                                                                                                                                                                                                                                                                                                                                                                                                                                                                                                                                                         </t>
  </si>
  <si>
    <t xml:space="preserve">.TARIFA: REALIZA OBJECION POR MAYOR VALOR COBRADO SEGÚN CONVE NIO SE OBJETA LA DIFERENCIA.YUFREY                                                                                                                                                                                                                                                                                                                                                                                                                                                                                                                                                                                                                                                PAC: 10089537 ALFONSO VASQUEZ ESCOBAR                                                                                                                                                                                                                                                                                                                                                                                                                                                                                                                                                                                                                                                                                                                                                                       </t>
  </si>
  <si>
    <t xml:space="preserve">.TARIFA: REALIZA OBJECION POR MAYOR VALOR COBRADO SEGÚN CONVE NIO SE OBJETA LA DIFERENCIA.YUFREY                                                                                                                                                                                                                                                                                                                                                                                                                                                                                                                                                                                                                                                PAC: 6209773 GONZALO NAVIA TABARES                                                                                                                                                                                                                                                                                                                                                                                                                                                                                                                                                                                                                                                                                                                                                                          </t>
  </si>
  <si>
    <t xml:space="preserve">.TARIFA: REALIZA OBJECION POR MAYOR VALOR COBRADO SEGÚN CONVE NIO SE OBJETA LA DIFERENCIA.YUFREY                                                                                                                                                                                                                                                                                                                                                                                                                                                                                                                                                                                                                                                PAC: 4589825 ANTONIO JOSE CARDENAS BED                                                                                                                                                                                                                                                                                                                                                                                                                                                                                                                                                                                                                                                                                                                                                                      </t>
  </si>
  <si>
    <t xml:space="preserve">.TARIFA: REALIZA OBJECION POR MAYOR VALOR COBRADO SEGÚN CONVE NIO SE OBJETA LA DIFERENCIA.YUFREY                                                                                                                                                                                                                                                                                                                                                                                                                                                                                                                                                                                                                                                PAC: 85464392 JOSE CARLOS MORRON ARIAS                                                                                                                                                                                                                                                                                                                                                                                                                                                                                                                                                                                                                                                                                                                                                                      </t>
  </si>
  <si>
    <t xml:space="preserve">.TARIFA. SE GLOSA FACRTURA POR MAYIR VALOR COBRADO FACTURA AMBULATORIA . consulta de cardiologia cup 890328             se objeta diferencia se vaklida nota tecnica convenio yufrey                                                                                                                                                                                                                                                                                                                                                                                                                                                                                                                                                            PAC: 16549781 IVAN DE JESUS LOPEZ VELAS                                                                                                                                                                                                                                                                                                                                                                                                                                                                                                                                                                                                                                                                                                                                                                     </t>
  </si>
  <si>
    <t xml:space="preserve">.TARIFA: REALIZA OBJECION POR MAYOR VALOR COBRADO SEGÚN CONVE NIO SE OBJETA LA DIFERENCIA.YUFREY                                                                                                                                                                                                                                                                                                                                                                                                                                                                                                                                                                                                                                                PAC: 1409893 BERNARDO DE JESUS NARANJO                                                                                                                                                                                                                                                                                                                                                                                                                                                                                                                                                                                                                                                                                                                                                                      </t>
  </si>
  <si>
    <t xml:space="preserve">AUTORIZACION. se devuelve factura con soportes completos factura hospitalaria no anexan autorizacion de internacion     solicuiatarla ala capautorizaciones@epsdelagente.com.co yufrey hernnadez                                                                                                                                                                                                                                                                                                                                                                                                                                                                                                                                                                                                                                                                                                                                                                                                                                                                                                                                                                                                                                                                                                                                                                                                                                                                                                                                                            </t>
  </si>
  <si>
    <t xml:space="preserve">AUTORIZACION. se devuelve factura con soportes completos factura hospitalaria no anexan autorizacion internacion        y los servicios .solicitarla ala capautorizaciones@epsdelage nte.com. se validan tarifas con la nota tecnica del conveniESTAN MAYOR VALOR COBRADO.                                                                                              YUFREY HERNANDEZ                                                                                                                                                                                                                                                                                                                                                                                                                                                                                                                                                                                                                                                                                                                                                                                                                                                                                                                                                                                                                                                                                                                                                                    </t>
  </si>
  <si>
    <t xml:space="preserve">.TARIFA: REALIZA OBJECION POR MAYOR VALOR COBRADO SEGÚN CONVE NIO SE OBJETA LA DIFERENCIA.YUFREY                                                                                                                                                                                                                                                                                                                                                                                                                                                                                                                                                                                                                                                PAC: 42072531 MARIA MARLENY ARANGO HERR                                                                                                                                                                                                                                                                                                                                                                                                                                                                                                                                                                                                                                                                                                                                                                     </t>
  </si>
  <si>
    <t xml:space="preserve">FACTURACION/SE SOSTIENE OBSJECCION POR CONSULTA DE ESPECIALI STA CUPS 890202 NO INTERPRETADA EN HISTORIA CLINICA FAVOR NEXAR VALORACION POR ESPECIALISTA Y MAYOR VALOR COBRADO. ELIZABETH FERNANDEZ                                                                                                                                                                                                                                                                                                                                                                                                                                                                                                                                                                                                        </t>
  </si>
  <si>
    <t xml:space="preserve">.TARIFA: REALIZA OBJECION POR MAYOR VALOR COBRADO SEGÚN CONVE NIO SE OBJETA LA DIFERENCIA.YUFREY                                                                                                                                                                                                                                                                                                                                                                                                                                                                                                                                                                                                                                                PAC: 42156469 MARIA DEL CARMEN SANCHEZ                                                                                                                                                                                                                                                                                                                                                                                                                                                                                                                                                                                                                                                                                                                                                                      </t>
  </si>
  <si>
    <t xml:space="preserve">.TARIFA: REALIZA OBJECION POR MAYOR VALOR COBRADO SEGÚN CONVE NIO SE OBJETA LA DIFERENCIA.YUFREY                                                                                                                                                                                                                                                                                                                                                                                                                                                                                                                                                                                                                                                PAC: 34041501 MARTHA LUCIA DAZA CIFUENT                                                                                                                                                                                                                                                                                                                                                                                                                                                                                                                                                                                                                                                                                                                                                                     </t>
  </si>
  <si>
    <t xml:space="preserve">.TARIFA: REALIZA OBJECION POR MAYOR VALOR COBRADO SEGÚN CONVE NIO SE OBJETA LA DIFERENCIA.YUFREY                                                                                                                                                                                                                                                                                                                                                                                                                                                                                                                                                                                                                                                PAC: 1087552184 EULIMAYELI MANZANARES BED                                                                                                                                                                                                                                                                                                                                                                                                                                                                                                                                                                                                                                                                                                                                                                   </t>
  </si>
  <si>
    <t xml:space="preserve">.TARIFA: REALIZA OBJECION POR MAYOR VALOR COBRADO SEGÚN CONVE NIO SE OBJETA LA DIFERENCIA.YUFREY                                                                                                                                                                                                                                                                                                                                                                                                                                                                                                                                                                                                                                                PAC: 9955143 FABIO GIRON LOPEZ                                                                                                                                                                                                                                                                                                                                                                                                                                                                                                                                                                                                                                                                                                                                                                              </t>
  </si>
  <si>
    <t xml:space="preserve">.TARIFA: REALIZA OBJECION POR MAYOR VALOR COBRADO SEGÚN CONVE NIO SE OBJETA LA DIFERENCIA.YUFREY                                                                                                                                                                                                                                                                                                                                                                                                                                                                                                                                                                                                                                                PAC: 1088018423 JENNIFER VARGAS GOMEZ                                                                                                                                                                                                                                                                                                                                                                                                                                                                                                                                                                                                                                                                                                                                                                       </t>
  </si>
  <si>
    <t xml:space="preserve">.TARIFA: REALIZA OBJECION POR MAYOR VALOR COBRADO SEGÚN CONVE NIO SE OBJETA LA DIFERENCIA.YUFREY                                                                                                                                                                                                                                                                                                                                                                                                                                                                                                                                                                                                                                                PAC: 24395133 MARIA FLORENTINA MURILLO                                                                                                                                                                                                                                                                                                                                                                                                                                                                                                                                                                                                                                                                                                                                                                      </t>
  </si>
  <si>
    <t xml:space="preserve">.TARIFA: REALIZA OBJECION POR MAYOR VALOR COBRADO SEGÚN CONVE NIO SE OBJETA LA DIFERENCIA.YUFREY                                                                                                                                                                                                                                                                                                                                                                                                                                                                                                                                                                                                                                                PAC: 4344883 GILDARDO ANTONIO RENDON P                                                                                                                                                                                                                                                                                                                                                                                                                                                                                                                                                                                                                                                                                                                                                                      </t>
  </si>
  <si>
    <t xml:space="preserve">.TARIFA. SE GLOSA FACTURA POR MAYIR VALOR COBRADO FACTURA AMBULATORIO CONSULTA DE REUMATOLOGIA CUP 890388               SE OBJETA DIERENCIA SE VALIDA NOTA TECNICA CONVENIO YUFREY                                                                                                                                                                                                                                                                                                                                                                                                                                                                                                                                                              PAC: 42117129 MARY LUZ OCHOA ANGARITA                                                                                                                                                                                                                                                                                                                                                                                                                                                                                                                                                                                                                                                                                                                                                                       </t>
  </si>
  <si>
    <t xml:space="preserve">.TARIFA: REALIZA OBJECION POR MAYOR VALOR COBRADO SEGÚN CONVE NIO SE OBJETA LA DIFERENCIA.YUFREY                                                                                                                                                                                                                                                                                                                                                                                                                                                                                                                                                                                                                                                PAC: 42097077 EDILMA RESTREPO TREJOS                                                                                                                                                                                                                                                                                                                                                                                                                                                                                                                                                                                                                                                                                                                                                                        </t>
  </si>
  <si>
    <t xml:space="preserve">.TARIFA: REALIZA OBJECION POR MAYOR VALOR COBRADO SEGÚN CONVE NIO SE OBJETA LA DIFERENCIA.YUFREY                                                                                                                                                                                                                                                                                                                                                                                                                                                                                                                                                                                                                                                PAC: 16051020 BERTULFO ZAPATA GARCIA                                                                                                                                                                                                                                                                                                                                                                                                                                                                                                                                                                                                                                                                                                                                                                        </t>
  </si>
  <si>
    <t xml:space="preserve">.TARIFA: REALIZA OBJECION POR MAYOR VALOR COBRADO SEGÚN CONVE NIO SE OBJETA LA DIFERENCIA.YUFREY                                                                                                                                                                                                                                                                                                                                                                                                                                                                                                                                                                                                                                                PAC: 24765689 RITA HELENA CARDONA GIRAL                                                                                                                                                                                                                                                                                                                                                                                                                                                                                                                                                                                                                                                                                                                                                                     </t>
  </si>
  <si>
    <t xml:space="preserve">.TARIFA: REALIZA OBJECION POR MAYOR VALOR COBRADO SEGÚN CONVE NIO SE OBJETA LA DIFERENCIA.YUFREY                                                                                                                                                                                                                                                                                                                                                                                                                                                                                                                                                                                                                                                PAC: 18561010 ORLANDO ESCOBAR HERNANDEZ                                                                                                                                                                                                                                                                                                                                                                                                                                                                                                                                                                                                                                                                                                                                                                     </t>
  </si>
  <si>
    <t xml:space="preserve">.TARIFA: S EGLOSA FACTURA POR MAYIR VALOR COBRADO FACTURA AMBULATORIA CONSULTA D EINFECTOGIA CUP 890254                 SE OBJETA DIFERENCIA SE VALIDA CON LA NOTA TECNICA CONVENIO YUFREY                                                                                                                                                                                                                                                                                                                                                                                                                                                                                                                                                      PAC: 42118546 ASTRID YINETH MENDEZ ALZA                                                                                                                                                                                                                                                                                                                                                                                                                                                                                                                                                                                                                                                                                                                                                                     </t>
  </si>
  <si>
    <t xml:space="preserve">.TARIFA: REALIZA OBJECION POR MAYOR VALOR COBRADO SEGÚN CONVE NIO SE OBJETA LA DIFERENCIA.YUFREY                                                                                                                                                                                                                                                                                                                                                                                                                                                                                                                                                                                                                                                PAC: 25190558 MARIA FANNY GALLEGO VALEN                                                                                                                                                                                                                                                                                                                                                                                                                                                                                                                                                                                                                                                                                                                                                                     </t>
  </si>
  <si>
    <t xml:space="preserve">.SE SOSTIENE OBJECCION MAYOR VALOR COBRADO EN LOS SIGUIENTES SERVICIOS PACTADOS CON TARIFA PROPIA CUPS 890202 VP$87,900 DIF$14,100 ,CREATININA VP$16,000 DIF$2,600 , HEMOGRAMA VP$27 ,600 DIF$4,500, PCR VP$ 47,550 DIF $7,650, RX DE TORAX VP$5600 DIF$7,000 .JENNIFER REBOLLEDO                                                                                                                                                                                                                                                                                                                                                                                                                                                                                                                           </t>
  </si>
  <si>
    <t xml:space="preserve">AUTORIZACION. se devuelve factura con soportes completos factura hospitalaria no anexan autorizacion de internacion     soliciatrla ala capautorizaciones@epsdelagente.com.co yufrey                                                                                                                                                                                                                                                                                                                                                                                                                                                                                                                                                                                                                                                                                                                                                                                                                                                                                                                                                                                                                                                                                                                                                                                                                                                                                                                                                                        </t>
  </si>
  <si>
    <t xml:space="preserve">.TARIFA: SE GLOSA FACTURA POR MAYOR VALOR COBRADO FACTURA HOSPITALARIA SE OBJETA FACTURA POR MAYOR VALOR                EN PARACLINICOS .MEDICAMENTOS .RADIOGRAFIA .HABITACION CUP 871121 .902045.902049. 902210 .19993036-08 .YUFREY                                                                                                                                                                                                                                                                                                                                                                                                                                                                                                           PAC: 30303957 FLORALBA MORALES                                                                                                                                                                                                                                                                                                                                                                                                                                                                                                                                                                                                                                                                                                                                                                              </t>
  </si>
  <si>
    <t xml:space="preserve">.TARIFA: REALIZA OBJECION POR MAYOR VALOR COBRADO SEGÚN CONVE NIO SE OBJETA LA DIFERENCIA.YUFREY                                                                                                                                                                                                                                                                                                                                                                                                                                                                                                                                                                                                                                                PAC: 10126390 JOSE FERNANDO HENAO VELEZ                                                                                                                                                                                                                                                                                                                                                                                                                                                                                                                                                                                                                                                                                                                                                                     </t>
  </si>
  <si>
    <t xml:space="preserve">.TARIFA: REALIZA OBJECION POR MAYOR VALOR COBRADO SEGÚN CONVE NIO SE OBJETA LA DIFERENCIA.YUFREY                                                                                                                                                                                                                                                                                                                                                                                                                                                                                                                                                                                                                                                PAC: 42127811 MARIA DEL CARMEN GRAJALES                                                                                                                                                                                                                                                                                                                                                                                                                                                                                                                                                                                                                                                                                                                                                                     </t>
  </si>
  <si>
    <t xml:space="preserve">.TARIFA: REALIZA OBJECION POR MAYOR VALOR COBRADO SEGÚN CONVE NIO SE OBJETA LA DIFERENCIA.YUFREY                                                                                                                                                                                                                                                                                                                                                                                                                                                                                                                                                                                                                                                PAC: 25195878 DIANA MARIA OSORIO RENDON                                                                                                                                                                                                                                                                                                                                                                                                                                                                                                                                                                                                                                                                                                                                                                     </t>
  </si>
  <si>
    <t xml:space="preserve">AUTORIZACION. SE DEVUELVE FACTURA CON SOPORTES COMPLETOS FACTURA HOSPITALARIA NO ANEXAN AUTORIZACION D EINTERNACION     SOLICITARLA ALA CAPAUTORIZACIONES@EPSDELAGENTE.COM.CO YUFREY                                                                                                                                                                                                                                                                                                                                                                                                                                                                                                                                                                                                                                                                                                                                                                                                                                                                                                                                                                                                                                                                                                                                                                                                                                                                                                                                                                        </t>
  </si>
  <si>
    <t xml:space="preserve">.TARIFA. se glosa factura por mayor valor cobrado factura ambulatoria ESPIROMETRÍA cup 893703 $51425                    se objeta diferencia se valida nota tecnica convenio. yufrey                                                                                                                                                                                                                                                                                                                                                                                                                                                                                                                                                            PAC: 18596246 ESNORALDO VALENCIA CORREA                                                                                                                                                                                                                                                                                                                                                                                                                                                                                                                                                                                                                                                                                                                                                                     </t>
  </si>
  <si>
    <t xml:space="preserve">.TARIFA: REALIZA OBJECION POR MAYOR VALOR COBRADO SEGÚN CONVE NIO SE OBJETA LA DIFERENCIA.YUFREY                                                                                                                                                                                                                                                                                                                                                                                                                                                                                                                                                                                                                                                PAC: 42132821 BLANCA EVENIDES MUÑOZ BEC                                                                                                                                                                                                                                                                                                                                                                                                                                                                                                                                                                                                                                                                                                                                                                     </t>
  </si>
  <si>
    <t xml:space="preserve">.TARIFA: REALIZA OBJECION POR MAYOR VALOR COBRADO SEGÚN CONVE NIO SE OBJETA LA DIFERENCIA.YUFREY                                                                                                                                                                                                                                                                                                                                                                                                                                                                                                                                                                                                                                                PAC: 25202314 MARIELLY PATIÑO VELEZ                                                                                                                                                                                                                                                                                                                                                                                                                                                                                                                                                                                                                                                                                                                                                                         </t>
  </si>
  <si>
    <t>TARIFA: SE REALIZA OBJECCION MAYOR VALOR COBRADO EN CUPS 512104 VP $6.267.330 DIFERENCIA $1.002.770. CAROLINA MOSQUERA</t>
  </si>
  <si>
    <t xml:space="preserve">.TARIFA. SE GOSA FACTURA POR MAYOR VALOR COBRADO FACTURA AMBUALTORIA CONSUÑLTA ESPECIALIZADA                            890202$ 87891 YUFREY                                                                                                                                                                                                                                                                                                                                                                                                                                                                                                                                                                                                    PAC: 25200231 MARIA MARLENY OSPINA OSPI                                                                                                                                                                                                                                                                                                                                                                                                                                                                                                                                                                                                                                                                                                                                                                     </t>
  </si>
  <si>
    <t xml:space="preserve">.TARIFA .SE GLOSA FACTURA POR MAYIR VALOR COBRADO FACTURA AMBULATORIA: CONSULTA OFTAMOLOGIA CUP 890276                  SE OBJETA DIFERENCIA SE VALIDA NOTA TECNICA CONVENIO YUFREY                                                                                                                                                                                                                                                                                                                                                                                                                                                                                                                                                             PAC: 42118546 ASTRID YINETH MENDEZ ALZA                                                                                                                                                                                                                                                                                                                                                                                                                                                                                                                                                                                                                                                                                                                                                                     </t>
  </si>
  <si>
    <t xml:space="preserve">.TARIFA .se glosa factura por amyor valor cobrado factura de urgencia 890202 consulta especializada $87891              radiografia 873420 se objeta la diferencia yufrey                                                                                                                                                                                                                                                                                                                                                                                                                                                                                                                                                                       PAC: 6429255 JOSE ADRIAN RINCON ARANGO                                                                                                                                                                                                                                                                                                                                                                                                                                                                                                                                                                                                                                                                                                                                                                      </t>
  </si>
  <si>
    <t xml:space="preserve">AUTORIZACION. se devuelve factura con soportes completos factura hospitalaria. se deveulve factura con soportes compl   etos no anexan la autorizacion de hospitalizacion y los serv icios solicitarla ala capautorizaciones@epsdelagente.com   FAVOR VALIDAR TARIFAS ESTAN POR MAYOR VALOR                                                                             NOTA TECNICA DEL CONVENIO.                                                                                              YUFREY HERNANDEZ                                                                                                                                                                                                                                                                                                                                                                                                                                                                                                                                                                                                                                                                                                                                                                                                                                                                                                                                                                                                                                            </t>
  </si>
  <si>
    <t xml:space="preserve">.TARIFA:SE REALIZA OBJECCION MAYOR VALOR COBRADO EN PARACLINI CO CUPS 898101 ESTUDIO DE COLORACION BASICA EN BIOPSIA    VP$118.365 DIFERENCIA $18.938 X3=                                                                                                                                                                                                                                                                                                                                                                                                                                                                                                                                                                                       PAC: 33966452 ADRIANA JULIETA PALACIO S                                                                                                                                                                                                                                                                                                                                                                                                                                                                                                                                                                                                                                                                                                                                                                     </t>
  </si>
  <si>
    <t xml:space="preserve">.TARIFA. SE GLOSA FACTURA POR MAYOR VALOR COBRADO FACTURA AMBULATORIO CONSULTA DE OTORRINO CUP 890382                   SE VALIDA CON NOTA TECNICA.$65526 YUFREY                                                                                                                                                                                                                                                                                                                                                                                                                                                                                                                                                                                PAC: 16207122 MARCO TULIO HERNANDEZ GUT                                                                                                                                                                                                                                                                                                                                                                                                                                                                                                                                                                                                                                                                                                                                                                     </t>
  </si>
  <si>
    <t xml:space="preserve">.TARIFA: SE GLOSA FACTURA POR AMYIR VALOR COBRADO FACTURA AMBULATORIA ANTICUERPOS NUCLEARES EXTRACTABLES TOTAL          CUP 906406$ 59438 DNA n ANTICUERPOS SEMIAUTOMATIZADO O AUTOM CUP 906442 $ 25096 SE OBJETA DIFERENCIA SE VALIDA NOTA TECN                                                                                                                                                                                                                                                                                                                                                                                                                                                                                                PAC: 24546634 CRUZ ELENA MONTOYA DE VER                                                                                                                                                                                                                                                                                                                                                                                                                                                                                                                                                                                                                                                                                                                                                                     </t>
  </si>
  <si>
    <t xml:space="preserve">SPTE.INCOMPLETO: SE DEVEULVE FACTURA CON SOPORTE INCOMPLETO FACTURA AMBUALTORIA SERVICIO YA FUE FACTURADO NO CUENTA     CON AUTORIZACION. YUFREY                                                                                                                                                                                                                                                                                                                                                                                                                                                                                                                                                                                                                                                                                                                                                                                                                                                                                                                                                                                                                                                                                                                                                                                                                                                                                                                                                                                                            </t>
  </si>
  <si>
    <t xml:space="preserve">.TARIFA. SE GLOSA FACTURA POR MAYOR VALOR COBRADO FACTURA AMBUALTORIA .consulta de otorrino 890382                      se objeta diferencia se valida nota tecnica conveno. yufrey                                                                                                                                                                                                                                                                                                                                                                                                                                                                                                                                                             PAC: 4588716 ORLANDO DE JESUS ZAPATA M                                                                                                                                                                                                                                                                                                                                                                                                                                                                                                                                                                                                                                                                                                                                                                      </t>
  </si>
  <si>
    <t xml:space="preserve">.TARIFA: SE GLOSA FACTURA POR MAYOR VALOR COBRADO FACTURA AMBULATORIA REALIZA OBJECION POR MAYOR VALOR COBRADO          NIO SE OBJETA LA DIFERENCIA.YUFREY                                                                                                                                                                                                                                                                                                                                                                                                                                                                                                                                                                                      PAC: 42014717 BLANCA EDILIA GAVIRIA CUE                                                                                                                                                                                                                                                                                                                                                                                                                                                                                                                                                                                                                                                                                                                                                                     </t>
  </si>
  <si>
    <t xml:space="preserve">.TARIFA: S EGLOSA FACTURA POR MAYIR VALOR COBRADO FACTURA AMBULATORIA ESPIROMETRÍA O CURVA DE FLUJO VOLUMEN PR          893805 $ 125568 SE VALIDA NOTA TECNICA CONVENIO YUFREY                                                                                                                                                                                                                                                                                                                                                                                                                                                                                                                                                                  PAC: 10028154 ALBERT JOANNY CARDONA TRE                                                                                                                                                                                                                                                                                                                                                                                                                                                                                                                                                                                                                                                                                                                                                                     </t>
  </si>
  <si>
    <t xml:space="preserve">.TARIFA: SE GLOSA FACTURA POR MAYOR VALOR COBRADO FACTURA AMBUALTORIA ESPIROMETRÍA $51425 SE VALIDA NOTA                TECNICA CONVENIO.YUFEY                                                                                                                                                                                                                                                                                                                                                                                                                                                                                                                                                                                                  PAC: 24413255 GLORIA INES MESA QUINTERO                                                                                                                                                                                                                                                                                                                                                                                                                                                                                                                                                                                                                                                                                                                                                                     </t>
  </si>
  <si>
    <t xml:space="preserve">.TARIFA: REALIZA OBJECION POR MAYOR VALOR COBRADO SEGÚN CONVE NIO SE OBJETA LA DIFERENCIA.YUFREY                                                                                                                                                                                                                                                                                                                                                                                                                                                                                                                                                                                                                                                PAC: 1093558830 JHOANA MARCELA JIMENEZ PE                                                                                                                                                                                                                                                                                                                                                                                                                                                                                                                                                                                                                                                                                                                                                                   </t>
  </si>
  <si>
    <t xml:space="preserve">AUTORIZACION:se deveulve factura con soportes completos factura hospitaalaria no anexan autorizacion de internacion     y los servicios solicitarla añla capautorizaciones@epsdelage nte.com.co. se valida tarifas con la nota tencnica y estan MAYOR VALOR QUE EL CONVENIO.                                                                                            YUFREY HERNANDEZ                                                                                                                                                                                                                                                                                                                                                                                                                                                                                                                                                                                                                                                                                                                                                                                                                                                                                                                                                                                                                                                                                                                                                                    </t>
  </si>
  <si>
    <t xml:space="preserve">.TARIFA: SE GLOSA FACTURA POR MAYOR VALOR COBRado factura ambualtoria ESPIROMETRÍA O CURVA DE FLUJO VOLUMEN PR          cup 893805 se objeta diferencia se vlaida nota tecnica yufrey                                                                                                                                                                                                                                                                                                                                                                                                                                                                                                                                                           PAC: 1410503 RICAURTE DE JESUS VASQUEZ                                                                                                                                                                                                                                                                                                                                                                                                                                                                                                                                                                                                                                                                                                                                                                      </t>
  </si>
  <si>
    <t xml:space="preserve">tarifa: se glosa factura mayor valor cobrado factura ambualtoria ESPIROMETRÍA O CURVA DE FLUJO VOLUMEN PR               cup 893805 $ 125668 se obheta diferencia se valida nota tecn ica convenio. yufrey                                                                                                                                                                                                                                                                                                                                                                                                                                                                                                                                                                                                                                                                                                                                                                                                                                                                                                                                                                                                                                                                                                                                                                                                                                                                                                                                                   </t>
  </si>
  <si>
    <t xml:space="preserve">.TARIFA: REALIZA OBJECION POR MAYOR VALOR COBRADO SEGÚN CONVE NIO SE OBJETA LA DIFERENCIA.YUFREY                                                                                                                                                                                                                                                                                                                                                                                                                                                                                                                                                                                                                                                PAC: 33945260 IRMA LUCIA GRAJALES MARTI                                                                                                                                                                                                                                                                                                                                                                                                                                                                                                                                                                                                                                                                                                                                                                     </t>
  </si>
  <si>
    <t>TARIFA: SE REALIZA OBJECCION MAYOR VALOR COBRADO EN CUPS 890202, 890210,890403,890701,881431,881435,897011,902024,902 045,902049,902210,7353002,10A002,S121011 POR UN VALOR TOTAL DE $1.481.641. CAROLINA MOSQUERA</t>
  </si>
  <si>
    <t xml:space="preserve">.TARIFA: SE GLOSA FACTURA POR MAYOR VALOR COBRADO FACTURA AMBULATORIA CURACIONES CUP 151021                             SE OBJETA DIFERENCIA SE VALIDA NOTA TECNICA CONVENIO YUFREY                                                                                                                                                                                                                                                                                                                                                                                                                                                                                                                                                             PAC: 25055267 FLOR MARIA LARGO LARGO                                                                                                                                                                                                                                                                                                                                                                                                                                                                                                                                                                                                                                                                                                                                                                        </t>
  </si>
  <si>
    <t xml:space="preserve">.TARIFA: REALIZA OBJECION POR MAYOR VALOR COBRADO SEGÚN CONVE NIO SE OBJETA LA DIFERENCIA.YUFREY                                                                                                                                                                                                                                                                                                                                                                                                                                                                                                                                                                                                                                                PAC: 42130719 DORA MILENA GAVIRIA ZULET                                                                                                                                                                                                                                                                                                                                                                                                                                                                                                                                                                                                                                                                                                                                                                     </t>
  </si>
  <si>
    <t xml:space="preserve">.TARIFA: SE GLOSA FACTURA POR MAYOR VALOR COBRADO FACTUR AMBULATORIA CONSULTA DE NUTRICION 890306                       $26000 SE OBJETA LA DIFERNECIA SE VALIDA CON LA NOTA TECNICA DEL CONVENIO.YUFREY                                                                                                                                                                                                                                                                                                                                                                                                                                                                                                                                        PAC: 14957375 HUMBERTO RAMIRO INSUASTI                                                                                                                                                                                                                                                                                                                                                                                                                                                                                                                                                                                                                                                                                                                                                                      </t>
  </si>
  <si>
    <t xml:space="preserve">.TARIFA: REALIZA OBJECION POR MAYOR VALOR COBRADO SEGÚN CONVE NIO SE OBJETA LA DIFERENCIA.YUFREY                                                                                                                                                                                                                                                                                                                                                                                                                                                                                                                                                                                                                                                PAC: 10080542 ORLANDO ANTONIO AGUIRRE B                                                                                                                                                                                                                                                                                                                                                                                                                                                                                                                                                                                                                                                                                                                                                                     </t>
  </si>
  <si>
    <t xml:space="preserve">.TARIFA: REALIZA OBJECION POR MAYOR VALOR COBRADO SEGÚN CONVE NIO SE OBJETA LA DIFERENCIA.YUFREY                                                                                                                                                                                                                                                                                                                                                                                                                                                                                                                                                                                                                                                PAC: 25201748 LUZ DAMARI ORTIZ LONDOÑO                                                                                                                                                                                                                                                                                                                                                                                                                                                                                                                                                                                                                                                                                                                                                                      </t>
  </si>
  <si>
    <t xml:space="preserve">.TARIFA: REALIZA OBJECION POR MAYOR VALOR COBRADO SEGÚN CONVE NIO SE OBJETA LA DIFERENCIA.YUFREY                                                                                                                                                                                                                                                                                                                                                                                                                                                                                                                                                                                                                                                PAC: 1004686866 JUANA VALENTINA GONZALEZ                                                                                                                                                                                                                                                                                                                                                                                                                                                                                                                                                                                                                                                                                                                                                                    </t>
  </si>
  <si>
    <t xml:space="preserve">AUTORIZACION: SE DEVUELVE FACTURA CON SOPORTES COMPLETOS FACTURA HOSPITALARIA NO ANEXAN AUTORIZACION DELA HOSPITALIZA   CION Y LOS SERVICIOS DE LABORATORIO Y RADIOGRFIA SOLICITARLO ALA CAPAUTORIZACIONES@EPSDELAGENTE.COM.CO. VALIDAR TARIFAS SE VALIDA CON LA NOTA TECNICA CONVENIO Y ESTAN POR MAYOR VALOR.                                                         YUFREY HERNANDEZ                                                                                                                                                                                                                                                                                                                                                                                                                                                                                                                                                                                                                                                                                                                                                                                                                                                                                                                                                                                                                                                                                                                                                                    </t>
  </si>
  <si>
    <t xml:space="preserve">.TARIFA: SE GLOSA FACTURA POR MAYOR VALOR COBRADO FACTURA AMBULATORIA CONSULTA DE INTERNISTA CUP 890366                 SEGUN NOTA TECNICA CUESTA $65526. YUFREY                                                                                                                                                                                                                                                                                                                                                                                                                                                                                                                                                                                PAC: 42093678 CIRLEY PALACIO TREJOS                                                                                                                                                                                                                                                                                                                                                                                                                                                                                                                                                                                                                                                                                                                                                                         </t>
  </si>
  <si>
    <t xml:space="preserve">AUT: SE DEVUELVE FACTURA CON SOPORTES COMPLETOS FACTUR AMBULATORIA AUTORIZACION DEL SERVICIO CORRESPONDE                A OTRO PRESTADOR. CONSULTA  GINECOLOGIA CUP 890250 YUFREY                                                                                                                                                                                                                                                                                                                                                                                                                                                                                                                                                                                                                                                                                                                                                                                                                                                                                                                                                                                                                                                                                                                                                                                                                                                                                                                                                                           </t>
  </si>
  <si>
    <t>FACTURACION: SE REALIZA OBJECCION  FUNDAS ESTERILES MODELO O OPMI VARIO 700 NO FACTURABLES INCLUIDOS EN DERECHOS DE SALA,  TARIFA NO PACTADA.JENNIFER REBOLLEDO</t>
  </si>
  <si>
    <t xml:space="preserve">.TARIFA: REALIZA OBJECION POR MAYOR VALOR COBRADO SEGÚN CONVE NIO SE OBJETA LA DIFERENCIA.YUFREY                                                                                                                                                                                                                                                                                                                                                                                                                                                                                                                                                                                                                                                PAC: 1142516691 YULIANA OSORIO GAVIRIA                                                                                                                                                                                                                                                                                                                                                                                                                                                                                                                                                                                                                                                                                                                                                                      </t>
  </si>
  <si>
    <t>AUTORIZACION: SE DEVUELVE FACTURA CON SOPORTES COMPLETOS FACTURA HOSPITALARIA: NO SOPORTAN AUTORIZACION DE INTERNACIO   N Y LOS SERVICIOS DE LABORATORIO Y ECOGRAFIA. SE VALIDA TARI FAS CON LA NOTA TECNICA LOS SERVICIOS ESTAN POR MAYOR VALORSEGUN NOTA CONVENIO. validar las tarifas. HABITACION 4 CAMAS</t>
  </si>
  <si>
    <t xml:space="preserve">.TARIFA: REALIZA OBJECION POR MAYOR VALOR COBRADO SEGÚN CONVE NIO SE OBJETA LA DIFERENCIA.YUFREY                                                                                                                                                                                                                                                                                                                                                                                                                                                                                                                                                                                                                                                PAC: 1092861503 LUCIANA MACHADO BALLESTER                                                                                                                                                                                                                                                                                                                                                                                                                                                                                                                                                                                                                                                                                                                                                                   </t>
  </si>
  <si>
    <t xml:space="preserve">.tarifa . SE GLOSA FACTURA POR AMYOR VALOR COBRADO FACTURA AMBULATORIa TOMOGRAFÍA COMPUTADA DE CRÁNEO SIMPLE            cup 879111 se objeta diferencia se valida nota tecnica conve nio. yufrey                                                                                                                                                                                                                                                                                                                                                                                                                                                                                                                                                PAC: 10126390 JOSE FERNANDO HENAO VELEZ                                                                                                                                                                                                                                                                                                                                                                                                                                                                                                                                                                                                                                                                                                                                                                     </t>
  </si>
  <si>
    <t xml:space="preserve">.TARIFA: REALIZA OBJECION POR MAYOR VALOR COBRADO SEGÚN CONVE NIO SE OBJETA LA DIFERENCIA.YUFREY                                                                                                                                                                                                                                                                                                                                                                                                                                                                                                                                                                                                                                                PAC: 29449415 EVELYN YULIANA GARCIA GIR                                                                                                                                                                                                                                                                                                                                                                                                                                                                                                                                                                                                                                                                                                                                                                     </t>
  </si>
  <si>
    <t xml:space="preserve">.TARIFA: REALIZA OBJECION POR MAYOR VALOR COBRADO SEGÚN CONVE NIO SE OBJETA LA DIFERENCIA.YUFREY                                                                                                                                                                                                                                                                                                                                                                                                                                                                                                                                                                                                                                                PAC: 1089938843 MIGUEL ANGEL TREJOS VASCO                                                                                                                                                                                                                                                                                                                                                                                                                                                                                                                                                                                                                                                                                                                                                                   </t>
  </si>
  <si>
    <t xml:space="preserve">.TARIFA: SE GLOSA FACTURA POR MAYOR VALOR COBRADO FACTURA AMBULATORIA: COLONOSCOPIA TOTAL CU452301                      SE OBJETA DIFERENCIA SE VALIDA NOTA TECNICA CONVENIO YUFREY                                                                                                                                                                                                                                                                                                                                                                                                                                                                                                                                                             PAC: 1088538684 JUAN SEBASTIAN PULGARIN S                                                                                                                                                                                                                                                                                                                                                                                                                                                                                                                                                                                                                                                                                                                                                                   </t>
  </si>
  <si>
    <t xml:space="preserve">.TARIFA: SE REALIZA OBJECCION MAYOR VALOR COBRADO EN CUPS 890368 VP$65.526 DIFERENCIA $10.474 SE GLOSA LA DIEFRENCIA.   CAROLINA MOSQUERA                                                                                                                                                                                                                                                                                                                                                                                                                                                                                                                                                                                                       PAC: 1337084 NELSON SANIN SALAZAR                                                                                                                                                                                                                                                                                                                                                                                                                                                                                                                                                                                                                                                                                                                                                                           </t>
  </si>
  <si>
    <t xml:space="preserve">.TARIFA: SE REALIZA OBJECCION MAYOR VALOR COBRADO EN CUPS890268 VP$65.526 DIFERENCIA $10.474 SE GLOSA DIFERENCIA.       CAROLINA MOSQUERA.                                                                                                                                                                                                                                                                                                                                                                                                                                                                                                                                                                                                      PAC: 14935962 OLIDEN MARIN NIETO                                                                                                                                                                                                                                                                                                                                                                                                                                                                                                                                                                                                                                                                                                                                                                            </t>
  </si>
  <si>
    <t xml:space="preserve">.TARIFA: SE REALIZA OBJECCION MAYOR VALOR COBRADO EN CUPS 890 306 VALOR PACTADO $23158 VALOR COBRADO $26000 DIFERENCIA P$2842 FAVOR VALIDAR PARA DAR TRAMITE.CAROLINA MOSQUERA                                                                                                                                                                                                                                                                                                                                                                                                                                                                                                                                                                  PAC: 1004701444 MARIA DE LOS ANGELES HERN                                                                                                                                                                                                                                                                                                                                                                                                                                                                                                                                                                                                                                                                                                                                                                   </t>
  </si>
  <si>
    <t xml:space="preserve">.TARIFA: SE REALIZA OBJECCION MAYOR VALOR COBRADO EN CUPS 890280 VP$65.526 DIFERENCIA $10.474 SE GLOSA DIFERENCIA.      [12:04 p. m.] Carolina Mosquera Triviño                                                                                                                                                                                                                                                                                                                                                                                                                                                                                                                                                                                 PAC: 30301953 CECILIA GUTIERREZ ARANZAZ                                                                                                                                                                                                                                                                                                                                                                                                                                                                                                                                                                                                                                                                                                                                                                     </t>
  </si>
  <si>
    <t xml:space="preserve">.TARIFA: SE REALIZA OBJECCION MAYOR VALOR COBRADO EN CUPS 890339 VP$65.526 DIFERENCIA $10.474 SE GLOSA DIFERENCIA.      CAROLINA MOSQUERA.                                                                                                                                                                                                                                                                                                                                                                                                                                                                                                                                                                                                      PAC: 1086604958 DILAN SANTIAGO RENDON TOR                                                                                                                                                                                                                                                                                                                                                                                                                                                                                                                                                                                                                                                                                                                                                                   </t>
  </si>
  <si>
    <t>TARIFA:Se objeta factura servicio ambulatorio CONSULTA DE MEDICIN INTERNA cups 890366, facturado por mayor valor, pactada NT $65.526 se objeta la diferencia $8,574 Gladys Vivas.</t>
  </si>
  <si>
    <t xml:space="preserve">.TARIFA: SE REALIZA OBJECCION MAYOR VALOR COBRADO EN CUPS 890383 VP$65.526 DIFERENCIA $10.474 SE GLOSA DIFERENCIA.      CAROLINA MOSQUERA                                                                                                                                                                                                                                                                                                                                                                                                                                                                                                                                                                                                       PAC: 1088352779 ISABELLA CARMONA OSORIO                                                                                                                                                                                                                                                                                                                                                                                                                                                                                                                                                                                                                                                                                                                                                                     </t>
  </si>
  <si>
    <t xml:space="preserve">.TARIFA: SE REALIZA OBJECCION MAYOR VALOR COBRADO EN CUPS 890242 VP$65.526 DIFERENCIA $10.474 SE GLOSA DIFERENCIA.      CAROLINA MOSQUERA                                                                                                                                                                                                                                                                                                                                                                                                                                                                                                                                                                                                       PAC: 34051649 ANA LUCENY HERRERA GARCIA                                                                                                                                                                                                                                                                                                                                                                                                                                                                                                                                                                                                                                                                                                                                                                     </t>
  </si>
  <si>
    <t xml:space="preserve">.TARIFA: SE REALIZA OBJECCION MAYOR VALOR COBRADO EN CUPS 890383 VP$65.526 DIFERENCIA $10.474 SE GLOSA DIFERENCIA.      CAROLINA MOSQUERA                                                                                                                                                                                                                                                                                                                                                                                                                                                                                                                                                                                                       PAC: 1085723571 LAURA SOFIA SUAREZ ROJAS                                                                                                                                                                                                                                                                                                                                                                                                                                                                                                                                                                                                                                                                                                                                                                    </t>
  </si>
  <si>
    <t xml:space="preserve">.TARIFA: SE REALIZA OBJECCION MAYOR VALOR COBRADO EN CUPS 890283 VP$65.526 DIFERENCIA $10.474 SE GLOSA DIFERENCIA.      CAROLINA MOSQUERA                                                                                                                                                                                                                                                                                                                                                                                                                                                                                                                                                                                                       PAC: 1090096826 EMILY SOFIA RAIGOSA ARANG                                                                                                                                                                                                                                                                                                                                                                                                                                                                                                                                                                                                                                                                                                                                                                   </t>
  </si>
  <si>
    <t xml:space="preserve">.TARIFA: SE REALIZA OBJECCION MAYOR VALOR COBRADO EN CUPS 890388 VP$111.862 DIFERENCIA $17.938 SE GLOSA DIFERENCIA.     CAROLINA MOSQUERA.                                                                                                                                                                                                                                                                                                                                                                                                                                                                                                                                                                                                      PAC: 31968157 GLORIA ELENA BERMUDEZ CAS                                                                                                                                                                                                                                                                                                                                                                                                                                                                                                                                                                                                                                                                                                                                                                     </t>
  </si>
  <si>
    <t xml:space="preserve">.TARIFA: SE REALIZA OBJECCION MAYOR VALOR COBRADO EN CUPS 890380 VP$65.526 DIFERENCIA $10.474 SE GLOSA DIFERENCIA.      CAROLINA MOSQUERA.                                                                                                                                                                                                                                                                                                                                                                                                                                                                                                                                                                                                      PAC: 1089103092 ZAIRA ASPRILLA MOSQUERA                                                                                                                                                                                                                                                                                                                                                                                                                                                                                                                                                                                                                                                                                                                                                                     </t>
  </si>
  <si>
    <t>TARIFA Se glosa mayor valor facturados en los siguientes CUP S 1)10A004 #4 DÍAS $139.280; 2)10A002 #10 días $470.980; 3) 542101 $234.249; 4)542201 $203.538; 5)881202 $87.990; 6) 898201 $21.835; 7)902045 #2 $12.932; 8)890602 $8.699;  9) 902049 #2 $12.532; 10)902210 #3 $13.299; 11)906221 $57.100 12)906225 $21.666; 13)906249 $15.333; 14)906603 $22.633; 15)906605 $27.365; 16)906606 $27.365...SE envia detallado de objeciones por correo  en excel  José Avilio Manquillo / Carolina Mosquera</t>
  </si>
  <si>
    <t xml:space="preserve">.TARIFA: SE REALIZA OBJECCION MAYOR VALOR COBRADO EN CUPS 890206 VP$23.159 DIFERENCIA $2.841 SE GLOSA DIFERENCIA.       CAROLINA MOSQUERA.                                                                                                                                                                                                                                                                                                                                                                                                                                                                                                                                                                                                      PAC: 42054941 GLORIA VICENTA CALDERON D                                                                                                                                                                                                                                                                                                                                                                                                                                                                                                                                                                                                                                                                                                                                                                     </t>
  </si>
  <si>
    <t xml:space="preserve">.TARIFA: SE REALIZA OBJECCION MAYOR VALOR COBRADO EN CUPS 890383 VP$65.526 DIFERENCIA $10.474 SE GLOSA DIFERENCIA.      CAROLINA MOSQUERA                                                                                                                                                                                                                                                                                                                                                                                                                                                                                                                                                                                                       PAC: 1088039740 JEREMY CANDAMIL OSPINA                                                                                                                                                                                                                                                                                                                                                                                                                                                                                                                                                                                                                                                                                                                                                                      </t>
  </si>
  <si>
    <t xml:space="preserve">TARIFA:Se objeta factura servicio ambulatorio CONSULTA DE CI RUGIA GENERAL cups 890235 facturado por mayor valor tarifa actada NT 65526 se objeta la diferencia 10474 Gladys Vivas P AC: 6558551 CARLOS ARIEL GARCIA VALLE                                                                                                                                                                                                                                                                                                                                                                                                                                                                                                                                                                                                                                                                                                                                                                                                                                                                                                                                                                                                                                                                                                                                                                                                                                                                                                                                  </t>
  </si>
  <si>
    <t xml:space="preserve">TARIFA:Se objeta factura servicio ambulatorio CONSULTA DE EN DOCRINOLOGIA facturado por mayor valor tarifa pactada NT6968 se objeta la diferencia 11182---gladys vivas PAC: 29282870  MARIA NUBIA OSORIO HERNAN                                                                                                                                                                                                                                                                                                                                                                                                                                                                                                                                                                                                                                                                                                                                                                                                                                                                                                                                                                                                                                                                                                                                                                                                                                                                                                                                             </t>
  </si>
  <si>
    <t xml:space="preserve">AUT:Se devuelve factura completa servicio ambulatorio CONSULTA DE MEDICINA INTERNA cups 890266 no autorizado            nap de 15 digitos anexado 223463360544629 corresponde a otra entidad 2-Se objeta servicio mayor valor facturado tarifa pactada según NT $65.526 se objeta la diferencia $10.474 gladys vivas....                                                                                                                                                                                                                                                                                                                                                                                                                                                                                                                                                                                                                                                                                                                                                                                                                                                                                                                                                                                                                                                                                                                                                                                                                                   </t>
  </si>
  <si>
    <t xml:space="preserve">.TARIFA: SE REALIZA OBJECCION MAYOR VALOR COBRADO EN CUPS 890 368 VALOR PACTADO $65526 VALOR COBRADO $76000 DIFERENCIA P$10474 FAVOR VALIDAR PARA DAR TRAMITE.CAROLINA MOSQUERA                                                                                                                                                                                                                                                                                                                                                                                                                                                                                                                                                                 PAC: 24944712 MARIA MAGDALENA GARCIA MU                                                                                                                                                                                                                                                                                                                                                                                                                                                                                                                                                                                                                                                                                                                                                                     </t>
  </si>
  <si>
    <t xml:space="preserve">.TARIFA: SE REALIZA OBJECCION MAYOR VALOR COBRADO EN CUPS 890 206 VALOR PACTADO $23158 VALOR COBRADO $26000 DIFERENCIA P$2842 FAVOR VALIDAR PARA DAR TRAMITE.CAROLINA MOSQUERA                                                                                                                                                                                                                                                                                                                                                                                                                                                                                                                                                                  PAC: 42013112 CRISTINA PATRICIA BETANCO                                                                                                                                                                                                                                                                                                                                                                                                                                                                                                                                                                                                                                                                                                                                                                     </t>
  </si>
  <si>
    <t xml:space="preserve">TARIFA:Se objeta factura servicio ambulatorio CONSULTA DE NE UROCX cups 890273facturado por mayor valor tarifapactada NT65526 se objeta la diferencia 10474 Gladys VivasPAC: 8308594 8 OMAR PATIÑO CORDOBA                                                                                                                                                                                                                                                                                                                                                                                                                                                                                                                                                                                                                                                                                                                                                                                                                                                                                                                                                                                                                                                                                                                                                                                                                                                                                                                                                  </t>
  </si>
  <si>
    <t xml:space="preserve">.TARIFA: SE REALIZA OBJECCION MAYOR VALOR COBRADO EN CUPS 890 335 VALOR PACTADO $65526 VALOR COBRADO $76000 DIFERENCIA P$10474 FAVOR VALIDAR PARA DAR TRAMITE.CAROLINA MOSQUERA                                                                                                                                                                                                                                                                                                                                                                                                                                                                                                                                                                 PAC: 24869306 SOR MARIA ARISTIZABAL GAR                                                                                                                                                                                                                                                                                                                                                                                                                                                                                                                                                                                                                                                                                                                                                                     </t>
  </si>
  <si>
    <t xml:space="preserve">AUTORIZACION:Se devuelve factura hospitalaria completa servicios de internación no cuentan con autorización             nap de 15 digitos. 2 -se objeta servicios facturados con valor soat 2023 se reconoce soat 2022 segun tarifas                                                                                                                                                                                                                                                                                                                                                                                                                                                                                                                                                                                                                                                                                                                                                                                                                                                                                                                                                                                                                                                                                                                                                                                                                                                                                                                        </t>
  </si>
  <si>
    <t xml:space="preserve">.PERTINENCIA MEDICA: Se objeta insumo codigo 15180590687 por valor de $258.900 incluido dentro del derecho de sala.     CAROLINA MOSQUERA                                                                                                                                                                                                                                                                                                                                                                                                                                                                                                                                                                                                       PAC: 1088306018 JENNY VIVIANA SANCHEZ PER                                                                                                                                                                                                                                                                                                                                                                                                                                                                                                                                                                                                                                                                                                                                                                   </t>
  </si>
  <si>
    <t xml:space="preserve">TARIFA:Se objeta factura servicio ambulatorio CONSULTA DE CA RDIOLOGICO Cups 890228facturado por mayor valor tarifa pactda NT 65526 se objeta la diferencia 10474 Gladys VivasPAC: 4 423060 LUIS ALDINEVER RENDON CAS                                                                                                                                                                                                                                                                                                                                                                                                                                                                                                                                                                                                                                                                                                                                                                                                                                                                                                                                                                                                                                                                                                                                                                                                                                                                                                                                       </t>
  </si>
  <si>
    <t>AUT:SE DEVUELVE FACTURA NO CUENTA CON AUTORIZACION POR ESTAN CIA FAVOR SOLICITARPARACLINICOS NO INTERPRETADOS NI SOPORTDOS CREATININA CANT:2 $32.600ANTICUERPOS DNA $30.100EKG $5 0.800 MAYOR VALOR COBRADO EN SERVICIOS :890202 DIF $14.200890202 DIF$14.200 890602 DIF$17.400890701 DIF$8.300871121  DIF$9.000</t>
  </si>
  <si>
    <t xml:space="preserve">.TARIFA: SE REALIZA OBJECCION MAYOR VALOR COBRADO EN CUPS 890 280 VALOR PACTADO $65526 VALOR COBRADO $76000 DIFERENCIA P$10474 FAVOR VALIDAR PARA DAR TRAMITE.CAROLINA MOSQUERA                                                                                                                                                                                                                                                                                                                                                                                                                                                                                                                                                                 PAC: 9815150 JOSE IVAN VILLARRAGA TAMA                                                                                                                                                                                                                                                                                                                                                                                                                                                                                                                                                                                                                                                                                                                                                                      </t>
  </si>
  <si>
    <t xml:space="preserve">.TARIFA: SE REALIZA OBJECCION MAYOR VALOR COBRADO EN CUPS 890 383 VALOR PACTADO $65526 VALOR COBRADO $76000 DIFERENCIA P$10474 FAVOR VALIDAR PARA DAR TRAMITE.CAROLINA MOSQUERA                                                                                                                                                                                                                                                                                                                                                                                                                                                                                                                                                                 PAC: 1089103796 MATHEW OSPINA LONDOÑO                                                                                                                                                                                                                                                                                                                                                                                                                                                                                                                                                                                                                                                                                                                                                                       </t>
  </si>
  <si>
    <t xml:space="preserve">.TARIFA: SE REALIZA OBJECCION MAYOR VALOR COBRADO EN CUPS 890 240 VALOR PACTADO $65526 VALOR COBRADO $76000 DIFERENCIA P$10474 FAVOR VALIDAR PARA DAR TRAMITE.CAROLINA MOSQUERA                                                                                                                                                                                                                                                                                                                                                                                                                                                                                                                                                                 PAC: 25202204 LUZ AMPARO GONZALEZ PALAC                                                                                                                                                                                                                                                                                                                                                                                                                                                                                                                                                                                                                                                                                                                                                                     </t>
  </si>
  <si>
    <t xml:space="preserve">.TARIFA: SE REALIZA OBJECCION MAYOR VALOR COBRADO EN CUPS  282101 VP$1.159.217 DIFERENCIA $112.183 SE GLOSA LA          DIFERENCIA. CAROLINA MOSQUERA                                                                                                                                                                                                                                                                                                                                                                                                                                                                                                                                                                                           PAC: 1090149516 GLORIA LILIANA GRISALES P                                                                                                                                                                                                                                                                                                                                                                                                                                                                                                                                                                                                                                                                                                                                                                   </t>
  </si>
  <si>
    <t xml:space="preserve">TARIFA:Se objeta factura servicio ambulatorio CONSULTA DE CA RDIOLOGIA cups 890328 facturado por mayor valor tarifapactaa NT 65526 se objeta la diferencia 10474 Gladys Vivas PAC: 1 0110782 JOSE OSCAR GALVIS RESTREP                                                                                                                                                                                                                                                                                                                                                                                                                                                                                                                                                                                                                                                                                                                                                                                                                                                                                                                                                                                                                                                                                                                                                                                                                                                                                                                                      </t>
  </si>
  <si>
    <t xml:space="preserve">TARIFA:Se objeta factura servicio ambulatorio CONSULTA DE CX  CARDIOVASCULAR cups 890230 facturado por mayor valor tarif pactada NT 65526 se objeta la diferencia 10474 Gladys Vivas                                                                                                                                                                                                                                                                                                                                                                                                                                                                                                                                                                                                                                                                                                                                                                                                                                                                                                                                                                                                                                                                                                                                                                                                                                                                                                                                                                        </t>
  </si>
  <si>
    <t xml:space="preserve">.TARIFA: SE REALIZA OBJECCION MAYOR VALOR COBRADO EN CUPS 219302 VP$1.159.217 DIFERENCIA $960.683-CUPS 219302 CX BILAT  VP$1.159.217 75% DIFERENCIA $503.387-CUPS 286101 VP$897.346 3 ACTO QX 50% DIFERENCIA $453.027 Y CUPS 210001 VP $72.294  DIFERENCIA $11.506. CAROLINA MOSQUERA                                                                                                                                                                                                                                                                                                                                                                                                                                                           PAC: 1094928057 JUAN DAVID GARZON ALVAREZ                                                                                                                                                                                                                                                                                                                                                                                                                                                                                                                                                                                                                                                                                                                                                                   </t>
  </si>
  <si>
    <t xml:space="preserve">.TARIFA: SE REALIZA OBJECCION MAYOR VALOR COBRADO EN CUPS 890 206 VALOR PACTADO $23158 VALOR COBRADO $26000 DIFERENCIA P$2842 FAVOR VALIDAR PARA DAR TRAMITE.CAROLINA MOSQUERA                                                                                                                                                                                                                                                                                                                                                                                                                                                                                                                                                                  PAC: 42165405 LUISA FERNANDA CARDENAS V                                                                                                                                                                                                                                                                                                                                                                                                                                                                                                                                                                                                                                                                                                                                                                     </t>
  </si>
  <si>
    <t xml:space="preserve">AUT:Se devuelve factura hospitalaria completa servicios de internación no cuentan con autorización nap de 15 digitos    2 -se objeta servicios facturados con valor soat 2023 se reconoce soat 2022 segun tarifas pactadas.CAROLINA MOSQUE                                                                                                                                                                                                                                                                                                                                                                                                                                                                                                                                                                                                                                                                                                                                                                                                                                                                                                                                                                                                                                                                                                                                                                                                                                                                                                                  </t>
  </si>
  <si>
    <t>TARIFA: SE REALIZA OBJECCION MAYOR VALOR COBRADO EN CUPSá 890202,890701,879111,902210,906249,5DSA01, SEGUN TARIFAS PACTADAS en la NOTA TECNICA. SE GLOSA LA DIFERENCIA $123.306 CAROLINA MOSQUERA</t>
  </si>
  <si>
    <t xml:space="preserve">.TARIFA: SE REALIZA OBJECCION MAYOR VALOR COBRADO EN CUPS 881 205 VALOR PACTADO $717304 VALOR COBRADO $832100 DIFERENCIAOR $114796 FAVOR VALIDAR PARA DAR TRAMITE.CAROLINA MOSQUERA                                                                                                                                                                                                                                                                                                                                                                                                                                                                                                                                                             PAC: 21465719 LUZ MATILDE BEDOYA DE GOM                                                                                                                                                                                                                                                                                                                                                                                                                                                                                                                                                                                                                                                                                                                                                                     </t>
  </si>
  <si>
    <t xml:space="preserve">.TARIFA: SE REALIZA OBJECCION MAYOR VALOR COBRADO EN CUPS 890 266 VALOR PACTADO $65525 VALOR COBRADO $76000 DIFERENCIA P$10475 FAVOR VALIDAR PARA DAR TRAMITE.CAROLINA MOSQUERA                                                                                                                                                                                                                                                                                                                                                                                                                                                                                                                                                                 PAC: 42054941 GLORIA VICENTA CALDERON D                                                                                                                                                                                                                                                                                                                                                                                                                                                                                                                                                                                                                                                                                                                                                                     </t>
  </si>
  <si>
    <t xml:space="preserve">TARIFA:Se objeta factura servicio ambulatorio CONSULTA DE OT ORRINO cups 890382facturado por mayor valor tarifa pactada T 65526 se objeta la diferencia 10474 Gladys Vivas PAC: 1089 099958 JOSE MIGUEL TASAMA GARCIA                                                                                                                                                                                                                                                                                                                                                                                                                                                                                                                                                                                                                                                                                                                                                                                                                                                                                                                                                                                                                                                                                                                                                                                                                                                                                                                                       </t>
  </si>
  <si>
    <t xml:space="preserve">.TARIFA: SE REALIZA OBJECCION MAYOR VALOR COBRADO EN CUPS 890 274 VALOR PACTADO $65525 VALOR COBRADO $76000 DIFERENCIA P$10475 FAVOR VALIDAR PARA DAR TRAMITE.CAROLINA MOSQUERA                                                                                                                                                                                                                                                                                                                                                                                                                                                                                                                                                                 PAC: 1090150798 ANGIE PAOLA JARAMILLO RAI                                                                                                                                                                                                                                                                                                                                                                                                                                                                                                                                                                                                                                                                                                                                                                   </t>
  </si>
  <si>
    <t xml:space="preserve"> TARIFA:Se objeta factura paraclinicos facturados por mayorvalor según NT, se objeta la diferencia:(CREATININA $300 -TARIFA:Se objeta factura paraclinicos facturados por mayor VSG $967 -HEMOGRAMA $4.433-CITRULINA $8.991-FACTOR REUMATOID $3.893- PCR $7.650 -UROCULTIVO $11.699- FERRITINA $10.233 -S SATURACIÓN DE TRANSFERRINA $5.562; cups objetados:903895-902205-902210-906466-906910-906913-901236-903016-903044) total glosa $53,728-----gladys vivas.</t>
  </si>
  <si>
    <t xml:space="preserve">.TARIFA: SE REALIZA OBJECCION MAYOR VALOR COBRADO EN CUPS 890 266 VALOR PACTADO $65525 VALOR COBRADO $76000 DIFERENCIA P$10475 FAVOR VALIDAR PARA DAR TRAMITE.CAROLINA MOSQUERA                                                                                                                                                                                                                                                                                                                                                                                                                                                                                                                                                                 PAC: 1088275970 LUISA FERNANDA SALAZAR CO                                                                                                                                                                                                                                                                                                                                                                                                                                                                                                                                                                                                                                                                                                                                                                   </t>
  </si>
  <si>
    <t xml:space="preserve">TARIFA:Se objeta factura servicio ambulatorio LINFOCITOS T C D4 cups 906714 facturado por mayor valor tarifa pactada NT 6042 se objeta la diferencia 10058--gladys vivas PAC: 421185 46 ASTRID YINETH MENDEZ ALZA                                                                                                                                                                                                                                                                                                                                                                                                                                                                                                                                                                                                                                                                                                                                                                                                                                                                                                                                                                                                                                                                                                                                                                                                                                                                                                                                           </t>
  </si>
  <si>
    <t xml:space="preserve">.TARIFA: SE  SOSTIENE GLOSA MAYOR VALOR COBRADO EL CUPS 8902 50 ESTA PAC TADO POR 65526 Y LO FACT 76000 DIF DE 10474    TARIFA PROPIAS .JENNIFER REBOLLEDO/ELIZABETH F                                                                                                                                                                                                                                                                                                                                                                                                                                                                                                                                                                                                                                                                                                                                                                                                                                                                                                                                                                                                                                                                                                                                                                                                                                                                                                                                                                                      </t>
  </si>
  <si>
    <t xml:space="preserve">.TARIFA: SE REALIZA OBJECCION MAYOR VALOR COBRADO EN CUPS 890 308 VALOR PACTADO $21837 VALOR COBRADO $25300 DIFERENCIA P$3463 FAVOR VALIDAR PARA DAR TRAMITE.CAROLINA MOSQUERA                                                                                                                                                                                                                                                                                                                                                                                                                                                                                                                                                                  PAC: 1088288868 IAN ANDREI CASTRILLON HIN                                                                                                                                                                                                                                                                                                                                                                                                                                                                                                                                                                                                                                                                                                                                                                   </t>
  </si>
  <si>
    <t xml:space="preserve">.TARIFA: SE REALIZA OBJECCION MAYOR VALOR COBRADO EN CUPS 890 380 VALOR PACTADO $65526 VALOR COBRADO $76000 DIFERENCIA P$10474 FAVOR VALIDAR PARA DAR TRAMITE.CAROLINA MOSQUERA                                                                                                                                                                                                                                                                                                                                                                                                                                                                                                                                                                 PAC: 25200709 MARIA MARLENY GARCIA DE D                                                                                                                                                                                                                                                                                                                                                                                                                                                                                                                                                                                                                                                                                                                                                                     </t>
  </si>
  <si>
    <t xml:space="preserve">TARIFA:Se objeta factura servicio ambulatorio ECOGRAFIA DE H  IGADO facturado por mayor valor tarifa NC pactada 82440 seobjeta la diferencia 22260----gladys vivasPAC: 42760119 LUZ MARY LORA SANCHEZ                                                                                                                                                                                                                                                                                                                                                                                                                                                                                                                                                                                                                                                                                                                                                                                                                                                                                                                                                                                                                                                                                                                                                                                                                                                                                                                                                       </t>
  </si>
  <si>
    <t>TARIFA: SE REALIZA OBJECCION MAYOR VALOR COBRADO EN SERVICIO CONSULTA ESPECIALIZADA VP$87.200 DIF $14.200,MANEJO INTRAHOS PITALARIO VP$53.600 DIF $8.700,CONSULTA DE URGENCIAS VP$52.6 00 DIF $8.300,RX TORAX VP$55.600 DIF $9000,DOPLER ARTERIAL Y VENOSO VP$348.120 C/U DIF$55.680,PT VP$40.300 DIF$6.500,PTTVP$39.300 DIF$6.300,DIMERO VP$50.000,DIF $8.000,HEMOGRAMA VP$27.600 DIF$4.500,INTERNACION 3 CAMAS VP$244.503 DIF $39.100FAVOR VALIDAR.JENNIFER REBOLLEDO</t>
  </si>
  <si>
    <t xml:space="preserve">.TARIFA: SE REALIZA OBJECCION MAYOR VALOR COBRADO EN CUPS 890 380 VALOR PACTADO $65526 VALOR COBRADO $76000 DIFERENCIA P$10474 FAVOR VALIDAR PARA DAR TRAMITE.CAROLINA MOSQUERA                                                                                                                                                                                                                                                                                                                                                                                                                                                                                                                                                                 PAC: 24413253 MARIA LUZ ARANGO SEPULVED                                                                                                                                                                                                                                                                                                                                                                                                                                                                                                                                                                                                                                                                                                                                                                     </t>
  </si>
  <si>
    <t xml:space="preserve">.TARIFA: SE REALIZA OBJECCION MAYOR VALOR COBRADO EN CUPS 441 302 VALOR PACTADO $219342 VALOR COBRADO $254400 DIFERENCIAOR $35058 FAVOR VALIDAR PARA DAR TRAMITE.CAROLINA MOSQUERA                                                                                                                                                                                                                                                                                                                                                                                                                                                                                                                                                              PAC: 12951156 GILBERTO JAVIER ESPAÑA AY                                                                                                                                                                                                                                                                                                                                                                                                                                                                                                                                                                                                                                                                                                                                                                     </t>
  </si>
  <si>
    <t>TARIFA: SE REALIZA OBJECCION MAYOR VALOR COBRADO EN CUPS SEGUN TARIFAS PACTADAS, 890202,890473,890602,890701,879111 10A004, POR UN VALOR DE $116.501. CAROLINA MOSQUERA</t>
  </si>
  <si>
    <t>TARIFA: SE REALIZA OBJECCION MAYOR VALOR COBRADO EN PROCEDIMIENTO CUPS 130002 EXTRACCION EXTRACAPSULAR MANUAL DE CRISTAL INO VP$1.941.628 SE OBJETA LA DIFERENCIA.JENNIFER REBOLLEDO</t>
  </si>
  <si>
    <t>TARIFA:Se objeta factura procedimiento 130002-EXTRACCIÓN EXTEXTRACAPSULAR MANUAL mayor valor facturado tarifa pactada según NT $1,941,628 se glosa la diferencia $211,672 gladys Vivas.</t>
  </si>
  <si>
    <t xml:space="preserve">DEVOLUCIONSe devuelve factura hospitalaria completa servicios de internación no cuentan con autorización nap de        15 digitos 2 -se objeta servicios facturados con valor soat se reconoce soat 2022 según tarifas pactadas. CAROLINA MOSQ                                                                                                                                                                                                                                                                                                                                                                                                                                                                                                                                                                                                                                                                                                                                                                                                                                                                                                                                                                                                                                                                                                                                                                                                                                                                                                            </t>
  </si>
  <si>
    <t xml:space="preserve">.PERTINENCIA MEDICA: Se objeta insumo código 15180590687 por valor de $258.900 incluido dentro del derecho de sala.     CAROLINA MOSQUERA                                                                                                                                                                                                                                                                                                                                                                                                                                                                                                                                                                                                       PAC: 42134875 MARIA GLADYS COLORADO LON                                                                                                                                                                                                                                                                                                                                                                                                                                                                                                                                                                                                                                                                                                                                                                     </t>
  </si>
  <si>
    <t xml:space="preserve">.PERTINENCIA MEDICA: Se objeta insumo código 15180590687 por valor de $258.900 incluido dentro del derecho de sala.     CAROLINA MOSQUERA                                                                                                                                                                                                                                                                                                                                                                                                                                                                                                                                                                                                       PAC: 6440719 JAIME RAMIREZ QUICENO                                                                                                                                                                                                                                                                                                                                                                                                                                                                                                                                                                                                                                                                                                                                                                          </t>
  </si>
  <si>
    <t xml:space="preserve">AUT:Se devuelve factura hospitalaria completa servicios de internación no cuentan con autorización nap de 15            digitos 2 -se objeta servicios facturados con valor soat 2023 se reconoce soat 2022 según tarifas pactadas.CAROLINA M                                                                                                                                                                                                                                                                                                                                                                                                                                                                                                                                                                                                                                                                                                                                                                                                                                                                                                                                                                                                                                                                                                                                                                                                                                                                                                              </t>
  </si>
  <si>
    <t xml:space="preserve">AUTORIZACION/TARIFAS: SE REALIZA DEVOLUCION DE LA FACTURA SE RVICIOS DE INTERNACION NO CUENTAN CON AUTORIZACION (NAP DE  DIGITOS) - 2. SE OBJETA SERVICIOS FACTURADOS A TARIFA SOAT 2023 SE RECONOCEN A SOAT 2022 SEGUN TARIFAS PACTADAS. DIAZ}                                                                                                                                                                                                                                                                                                                                                                                                                                                                                                                                                                                                                                                                                                                                                                                                                                                                                                                                                                                                                                                                                                                                                                                                                                                                                                             </t>
  </si>
  <si>
    <t xml:space="preserve">.TARIFA: SE REALIZA OBJECCION MAYOR VALOR COBRADO EN CUPS 890 276 VALOR PACTADO $65525 VALOR COBRADO $76000 DIFERENCIA P$10475 FAVOR VALIDAR PARA DAR TRAMITE.CAROLINA MOSQUERA                                                                                                                                                                                                                                                                                                                                                                                                                                                                                                                                                                 PAC: 25190785 FANNY BOLIVAR OSPINA                                                                                                                                                                                                                                                                                                                                                                                                                                                                                                                                                                                                                                                                                                                                                                          </t>
  </si>
  <si>
    <t xml:space="preserve">.TARIFA: SE REALIZA OBJECCION MAYOR VALOR COBRADO EN CUPS 890 276 VALOR PACTADO $65525 VALOR COBRADO $76000 DIFERENCIA P$10475 FAVOR VALIDAR PARA DAR TRAMITE.CAROLINA MOSQUERA                                                                                                                                                                                                                                                                                                                                                                                                                                                                                                                                                                 PAC: 42081811 ROSA PATRICIA RAMIREZ LOP                                                                                                                                                                                                                                                                                                                                                                                                                                                                                                                                                                                                                                                                                                                                                                     </t>
  </si>
  <si>
    <t xml:space="preserve">.TARIFA: SE REALIZA OBJECCION MAYOR VALOR COBRADO EN CUPS 890 342 VALOR PACTADO $65525 VALOR COBRADO $76000 DIFERENCIA P$10475 FAVOR VALIDAR PARA DAR TRAMITE.CAROLINA MOSQUERA                                                                                                                                                                                                                                                                                                                                                                                                                                                                                                                                                                 PAC: 6272396 MANUEL ANTONIO HENAO                                                                                                                                                                                                                                                                                                                                                                                                                                                                                                                                                                                                                                                                                                                                                                           </t>
  </si>
  <si>
    <t xml:space="preserve">.TARIFA: SE REALIZA OBJECCION MAYOR VALOR COBRADO EN CUPS 890 276 VALOR PACTADO $65525 VALOR COBRADO $76000 DIFERENCIA P$10475 FAVOR VALIDAR PARA DAR TRAMITE.CAROLINA MOSQUERA                                                                                                                                                                                                                                                                                                                                                                                                                                                                                                                                                                 PAC: 17120421 CARLOS JULIO ZOQUE LEGUIZ                                                                                                                                                                                                                                                                                                                                                                                                                                                                                                                                                                                                                                                                                                                                                                     </t>
  </si>
  <si>
    <t xml:space="preserve">.TARIFA:Se objeta factura servicio ambulatorio CONSULTA DE OTORRINO cups 890382 facturado por mayor valor tarifa       pactada NT $65.526 se objeta la diferencia $10474 Gladys Vivas.                                                                                                                                                                                                                                                                                                                                                                                                                                                                                                                                                        PAC: 42013289 NANCY CLARENA MARIN GOMEZ                     </t>
  </si>
  <si>
    <t xml:space="preserve">.TARIFA: SE REALIZA OBJECCION MAYOR VALOR COBRADO EN CUPS 890 276 VALOR PACTADO $65525 VALOR COBRADO $76000 DIFERENCIA P$10475 FAVOR VALIDAR PARA DAR TRAMITE.CAROLINA MOSQUERA                                                                                                                                                                                                                                                                                                                                                                                                                                                                                                                                                                 PAC: 25106805 ROSALBA MARIN DE MARIN                                                                                                                                                                                                                                                                                                                                                                                                                                                                                                                                                                                                                                                                                                                                                                        </t>
  </si>
  <si>
    <t xml:space="preserve">.TARIFA: SE REALIZA OBJECCION MAYOR VALOR COBRADO EN CUPS 890 335 VALOR PACTADO $65526 VALOR COBRADO $76000 DIFERENCIA P$10474 FAVOR VALIDAR PARA DAR TRAMITE.CAROLINA MOSQUERA                                                                                                                                                                                                                                                                                                                                                                                                                                                                                                                                                                 PAC: 4352491 CARLOS ALBERTO GRAJALES G                                                                                                                                                                                                                                                                                                                                                                                                                                                                                                                                                                                                                                                                                                                                                                      </t>
  </si>
  <si>
    <t xml:space="preserve">TARIFA:Se objeta factura servicio ambulatorio CONSULTA DE OF TALMOLOGIA cups 890376 facturado por mayor valor tarifa pacada NT 65526 se objeta la diferencia 10474 Gladys VivasPAC: 24937545 GABRIELA ORTIZ DE TORO                                                                                                                                                                                                                                                                                                                                                                                                                                                                                                                                                                                                                                                                                                                                                                                                                                                                                                                                                                                                                                                                                                                                                                                                                                                                                                                                         </t>
  </si>
  <si>
    <t>TARIFA:Se objeta factura paraclinicos facturados X mayor Valor se objeta la diferencia según valor NT:(TP$6.466 -TTP $6.266-HEMOGRAMA$4.433-FERRITINA $10.233 -SATURACION DE TRAN $5.562 -CERULOPLASMINA$5.916 -MITOCONDRIA ANT $5.079 -MUSCUL MUSCULO LISO $7.137 -ANTICUERPOS ANTINUCLEARES $2.667.)cups glosados 902045-902049-902210-903016-903044-903417- 906434-906438-906442: t/glosa $53.759 ---gladys vivas.</t>
  </si>
  <si>
    <t xml:space="preserve">.TARIFA: SE REALIZA OBJECCION MAYOR VALOR COBRADO EN CUPS 890 382 VALOR PACTADO $65526 VALOR COBRADO $76000 DIFERENCIA P$10474 FAVOR VALIDAR PARA DAR TRAMITE.CAROLINA MOSQUERA                                                                                                                                                                                                                                                                                                                                                                                                                                                                                                                                                                 PAC: 25194273 MARIA EUGENIA GARCIA BEDO                                                                                                                                                                                                                                                                                                                                                                                                                                                                                                                                                                                                                                                                                                                                                                     </t>
  </si>
  <si>
    <t xml:space="preserve">.TARIFA: SE REALIZA OBJECCION MAYOR VALOR COBRADO EN CUPS 890 276 VALOR PACTADO $65525 VALOR COBRADO $76000 DIFERENCIA P$10475 FAVOR VALIDAR PARA DAR TRAMITE.CAROLINA MOSQUERA                                                                                                                                                                                                                                                                                                                                                                                                                                                                                                                                                                 PAC: 4478514 FRANCISCO JAVIER LOAIZA G                                                                                                                                                                                                                                                                                                                                                                                                                                                                                                                                                                                                                                                                                                                                                                      </t>
  </si>
  <si>
    <t xml:space="preserve">.TARIFA: SE REALIZA OBJECCION MAYOR VALOR COBRADO EN CUPS 890 276 VALOR PACTADO $65525 VALOR COBRADO $76000 DIFERENCIA P$10475 FAVOR VALIDAR PARA DAR TRAMITE.CAROLINA MOSQUERA                                                                                                                                                                                                                                                                                                                                                                                                                                                                                                                                                                 PAC: 10080877 PEDRO ANTONIO HENAO GOMEZ                                                                                                                                                                                                                                                                                                                                                                                                                                                                                                                                                                                                                                                                                                                                                                     </t>
  </si>
  <si>
    <t xml:space="preserve">.TARIFA: SE REALIZA OBJECCION MAYOR VALOR COBRADO EN CUPS 890 276 VALOR PACTADO $65525 VALOR COBRADO $76000 DIFERENCIA P$10475 FAVOR VALIDAR PARA DAR TRAMITE.CAROLINA MOSQUERA                                                                                                                                                                                                                                                                                                                                                                                                                                                                                                                                                                 PAC: 24616967 FABIOLA ALARCON DE ZULUAG                                                                                                                                                                                                                                                                                                                                                                                                                                                                                                                                                                                                                                                                                                                                                                     </t>
  </si>
  <si>
    <t xml:space="preserve">.TARIFA: SE REALIZA OBJECCION MAYOR VALOR COBRADO EN CUPS 890 276 VALOR PACTADO $65525 VALOR COBRADO $76000 DIFERENCIA P$10475 FAVOR VALIDAR PARA DAR TRAMITE.CAROLINA MOSQUERA                                                                                                                                                                                                                                                                                                                                                                                                                                                                                                                                                                 PAC: 42095750 IRMA CECILIA FRANCO MARTI                                                                                                                                                                                                                                                                                                                                                                                                                                                                                                                                                                                                                                                                                                                                                                     </t>
  </si>
  <si>
    <t xml:space="preserve">.TARIFA: SE REALIZA OBJECCION MAYOR VALOR COBRADO EN CUPS 890 266 VALOR PACTADO $65525 VALOR COBRADO $76000 DIFERENCIA P$10475 FAVOR VALIDAR PARA DAR TRAMITE.CAROLINA MOSQUERA                                                                                                                                                                                                                                                                                                                                                                                                                                                                                                                                                                 PAC: 4349475 GUSTAVO RENDON PULGARIN                                                                                                                                                                                                                                                                                                                                                                                                                                                                                                                                                                                                                                                                                                                                                                        </t>
  </si>
  <si>
    <t xml:space="preserve">.TARIFA: SE REALIZA OBJECCION MAYOR VALOR COBRADO EN CUPS 890 283 VALOR PACTADO $65526 VALOR COBRADO $76000 DIFERENCIA P$10474 FAVOR VALIDAR PARA DAR TRAMITE.CAROLINA MOSQUERA                                                                                                                                                                                                                                                                                                                                                                                                                                                                                                                                                                 PAC: 1089384679 ESTEFANY VALENCIA SALAZAR                                                                                                                                                                                                                                                                                                                                                                                                                                                                                                                                                                                                                                                                                                                                                                   </t>
  </si>
  <si>
    <t xml:space="preserve">.TARIFA: SE REALIZA OBJECCION MAYOR VALOR COBRADO EN CUPS 890 242 VALOR PACTADO $65525 VALOR COBRADO $76000 DIFERENCIA P$10475 FAVOR VALIDAR PARA DAR TRAMITE.CAROLINA MOSQUERA                                                                                                                                                                                                                                                                                                                                                                                                                                                                                                                                                                 PAC: 1004667362 SEBASTIAN PEREZ GRISALES                                                                                                                                                                                                                                                                                                                                                                                                                                                                                                                                                                                                                                                                                                                                                                    </t>
  </si>
  <si>
    <t xml:space="preserve">AUT/TARIFA:Se objeta factura servicios de internación no cue ntan con autorización nap de 15 digitos favor solicitar alárea encargada 2-se objeta servicios facturados por mayor valor tarifa pactada NT:890202-consulta especializada dif $                                                                                                                                                                                                                                                                                                                                                                                                                                                                                                                                                                                                                                                                                                                                                                                                                                                                                                                                                                                                                                                                                                                                                                                                                                                                                                              </t>
  </si>
  <si>
    <t xml:space="preserve">.TARIFA: SE REALIZA OBJECCION MAYOR VALOR COBRADO EN CUPS 890 238 VALOR PACTADO $65525 VALOR COBRADO $76000 DIFERENCIA P$10475 FAVOR VALIDAR PARA DAR TRAMITE.CAROLINA MOSQUERA                                                                                                                                                                                                                                                                                                                                                                                                                                                                                                                                                                 PAC: 1086605013 JOSE DAVID SERNA GALLEGO                                                                                                                                                                                                                                                                                                                                                                                                                                                                                                                                                                                                                                                                                                                                                                    </t>
  </si>
  <si>
    <t xml:space="preserve">.TARIFA: SE REALIZA OBJECCION MAYOR VALOR COBRADO EN CUPS 890 283 VALOR PACTADO $65526 VALOR COBRADO $76000 DIFERENCIA P$10474 FAVOR VALIDAR PARA DAR TRAMITE.CAROLINA MOSQUERA                                                                                                                                                                                                                                                                                                                                                                                                                                                                                                                                                                 PAC: 1088010806 ANDREA MANUELA VASQUEZ RE                                                                                                                                                                                                                                                                                                                                                                                                                                                                                                                                                                                                                                                                                                                                                                   </t>
  </si>
  <si>
    <t xml:space="preserve">.TARIFA: SE REALIZA OBJECCION MAYOR VALOR COBRADO EN CUPS 890 240 VALOR PACTADO $65526 VALOR COBRADO $76000 DIFERENCIA P$10474 FAVOR VALIDAR PARA DAR TRAMITE.CAROLINA MOSQUERA                                                                                                                                                                                                                                                                                                                                                                                                                                                                                                                                                                 PAC: 42127916 DEYFAN MERY JARAMILLO TRU                                                                                                                                                                                                                                                                                                                                                                                                                                                                                                                                                                                                                                                                                                                                                                     </t>
  </si>
  <si>
    <t xml:space="preserve">TARIFA:Se objeta factura servicio ambulatorio CONSULTA DE NU TRICION cups 890206 facturado por mayor valor tarifa pactad NT 65526 se objeta la diferencia 2841 Gladys Vivas PAC: 420 80885 ENNERIETH GARCIA RAMIREZ                                                                                                                                                                                                                                                                                                                                                                                                                                                                                                                                                                                                                                                                                                                                                                                                                                                                                                                                                                                                                                                                                                                                                                                                                                                                                                                                         </t>
  </si>
  <si>
    <t xml:space="preserve">.TARIFA: SE REALIZA OBJECCION MAYOR VALOR COBRADO EN CUPS 893 805 VALOR PACTADO $125567 VALOR COBRADO $145700 DIFERENCIAOR $20133 FAVOR VALIDAR PARA DAR TRAMITE.CAROLINA MOSQUERA                                                                                                                                                                                                                                                                                                                                                                                                                                                                                                                                                              PAC: 4555619 JOSE REINALDO HENAO GARCI                                                                                                                                                                                                                                                                                                                                                                                                                                                                                                                                                                                                                                                                                                                                                                      </t>
  </si>
  <si>
    <t>TARIFA Se glosa Mayor Vr. Facturado en los CUPS: 1)10A004 $34.820; 2)10A002 $47.098; 3)110A01 #2 Días $424.196; 4) 778942 $178.272; 5)393204 $401.986; 6)890701 $8.331;  7) 879161 $37.840; 8)871121 $8.920; 9)882112 $55.680; 10)9020454 $12.932; 11)902049 $12.532; 12)902210 $8.866; 13)890406 $3.634;   se envia por correo detallado de objeciones en excel   José Avilio Manquillo/ Carolina Mosquera</t>
  </si>
  <si>
    <t xml:space="preserve">.TARIFA: SE REALIZA OBJECCION MAYOR VALOR COBRADO EN CUPS 890 366 VALOR PACTADO $65525 VALOR COBRADO $74100 DIFERENCIA P$8575 FAVOR VALIDAR PARA DAR TRAMITE.CAROLINA MOSQUERA                                                                                                                                                                                                                                                                                                                                                                                                                                                                                                                                                                  PAC: 24790936 MARIA NELCY BEDOYA BOLIVA                                                                                                                                                                                                                                                                                                                                                                                                                                                                                                                                                                                                                                                                                                                                                                     </t>
  </si>
  <si>
    <t xml:space="preserve">.TARIFA: SE REALIZA OBJECCION MAYOR VALOR COBRADO EN CUPS 890 374 VALOR PACTADO $65525 VALOR COBRADO $76000 DIFERENCIA P$10475 FAVOR VALIDAR PARA DAR TRAMITE.CAROLINA MOSQUERA                                                                                                                                                                                                                                                                                                                                                                                                                                                                                                                                                                 PAC: 1032356810 FREDY ALEXANDER MISAS SIE                                                                                                                                                                                                                                                                                                                                                                                                                                                                                                                                                                                                                                                                                                                                                                   </t>
  </si>
  <si>
    <t>TARIFA:Se objeta factura paraclinicos facturados por mayor valor según tarifa NT, se objeta la diferencia: ERITROSEDIME diferencia $967; HEMOGRAM $4.433 -PROTEINA C REACTIVA $7.650 gladys vivas.</t>
  </si>
  <si>
    <t xml:space="preserve">.TARIFA: SE REALIZA OBJECCION MAYOR VALOR COBRADO EN CUPS 902 045 VALOR PACTADO $40333 VALOR COBRADO $46800 DIFERENCIA P$6467 FAVOR VALIDAR PARA DAR TRAMITE.CAROLINA MOSQUERA                                                                                                                                                                                                                                                                                                                                                                                                                                                                                                                                                                  PAC: 25195711 BLANCA NIDIA CASTAÑEDA VA                                                                                                                                                                                                                                                                                                                                                                                                                                                                                                                                                                                                                                                                                                                                                                     </t>
  </si>
  <si>
    <t xml:space="preserve">.TARIFA: SE REALIZA OBJECCION MAYOR VALOR COBRADO EN CUPS 890 273 VALOR PACTADO $65526 VALOR COBRADO $76000 DIFERENCIA P$10474 FAVOR VALIDAR PARA DAR TRAMITE.CAROLINA MOSQUERA                                                                                                                                                                                                                                                                                                                                                                                                                                                                                                                                                                 PAC: 1089639296 EMILY CASTRO CARDENAS                                                                                                                                                                                                                                                                                                                                                                                                                                                                                                                                                                                                                                                                                                                                                                       </t>
  </si>
  <si>
    <t xml:space="preserve">.TARIFA: SE REALIZA OBJECCION MAYOR VALOR COBRADO EN CUPS 890 374 VALOR PACTADO $65525 VALOR COBRADO $76000 DIFERENCIA P$10475 FAVOR VALIDAR PARA DAR TRAMITE.CAROLINA MOSQUERA                                                                                                                                                                                                                                                                                                                                                                                                                                                                                                                                                                 PAC: 1086279909 LEIDY VIVIANA OSPINA URIB                                                                                                                                                                                                                                                                                                                                                                                                                                                                                                                                                                                                                                                                                                                                                                   </t>
  </si>
  <si>
    <t xml:space="preserve">.TARIFA: SE REALIZA OBJECCION MAYOR VALOR COBRADO EN CUPS 890 246 VALOR PACTADO $65525 VALOR COBRADO $76000 DIFERENCIA P$10475 FAVOR VALIDAR PARA DAR TRAMITE.CAROLINA MOSQUERA                                                                                                                                                                                                                                                                                                                                                                                                                                                                                                                                                                 PAC: 42076338 OLGA LUCIA ANTIA HERRERA                                                                                                                                                                                                                                                                                                                                                                                                                                                                                                                                                                                                                                                                                                                                                                      </t>
  </si>
  <si>
    <t xml:space="preserve">.TARIFA: SE REALIZA OBJECCION MAYOR VALOR COBRADO EN CUPS 890 246 VALOR PACTADO $65525 VALOR COBRADO $76000 DIFERENCIA P$10475 FAVOR VALIDAR PARA DAR TRAMITE.CAROLINA MOSQUERA                                                                                                                                                                                                                                                                                                                                                                                                                                                                                                                                                                 PAC: 29448613 ROSA ADELA CAÑAVERAL FLOR                                                                                                                                                                                                                                                                                                                                                                                                                                                                                                                                                                                                                                                                                                                                                                     </t>
  </si>
  <si>
    <t xml:space="preserve">.TARIFA: SE REALIZA OBJECCION MAYOR VALOR COBRADO EN CUPS 378 501 VALOR PACTADO $80200 VALOR COBRADO $83500 DIFERENCIA P$3300 FAVOR VALIDAR PARA DAR TRAMITE.CAROLINA MOSQUERA                                                                                                                                                                                                                                                                                                                                                                                                                                                                                                                                                                  PAC: 24906924 MARIA DOLLY MARIN TORRES                                                                                                                                                                                                                                                                                                                                                                                                                                                                                                                                                                                                                                                                                                                                                                      </t>
  </si>
  <si>
    <t xml:space="preserve">.TARIFA: SE REALIZA OBJECCION MAYOR VALOR COBRADO EN CUPS 890 246 VALOR PACTADO $65525 VALOR COBRADO $76000 DIFERENCIA P$10475 FAVOR VALIDAR PARA DAR TRAMITE.CAROLINA MOSQUERA                                                                                                                                                                                                                                                                                                                                                                                                                                                                                                                                                                 PAC: 24415129 LUZ AMALIA ACEVEDO OSORIO                                                                                                                                                                                                                                                                                                                                                                                                                                                                                                                                                                                                                                                                                                                                                                     </t>
  </si>
  <si>
    <t xml:space="preserve">AUT:Se devuelve factura hospitalaria completa servicios de internación no cuentan con autorización nap de 15 digitos    2 -se objeta servicios facturados con valor soat 2023 se reconoce soat 2022 según tarifas pactadas. CAROLINA MOSQUERA                                                                                                                                                                                                                                                                                                                                                                                                                                                                                                                                                                                                                                                                                                                                                                                                                                                                                                                                                                                                                                                                                                                                                                                                                                                                                                               </t>
  </si>
  <si>
    <t xml:space="preserve">.TARIFA: SE REALIZA OBJECCION MAYOR VALOR COBRADO EN CUPS 890 346 VALOR PACTADO $65525 VALOR COBRADO $76000 DIFERENCIA P$10475 FAVOR VALIDAR PARA DAR TRAMITE.CAROLINA MOSQUERA                                                                                                                                                                                                                                                                                                                                                                                                                                                                                                                                                                 PAC: 31968157 GLORIA ELENA BERMUDEZ CAS                                                                                                                                                                                                                                                                                                                                                                                                                                                                                                                                                                                                                                                                                                                                                                     </t>
  </si>
  <si>
    <t xml:space="preserve">TARIFA:Se objeta factura servicio ambulatorio CONSULTA DE NE UROCX cups 890373 facturado por mayor valor tarifapactada N 65526 se objeta la diferencia 10474 Gladys VivasPAC: 185321 72 JHON JAMES ZAPATA MONTOYA                                                                                                                                                                                                                                                                                                                                                                                                                                                                                                                                                                                                                                                                                                                                                                                                                                                                                                                                                                                                                                                                                                                                                                                                                                                                                                                                           </t>
  </si>
  <si>
    <t xml:space="preserve">TARIFA:Se objeta factura servicio ambulatorio CONSULTA DE GA STROENTEROLOGIA CUPS 890246 facturado por mayor valor tarif pactada NT 65526 se objeta la diferencia 10474 Gladys Vivas  PAC: 26468153 MARIA TERESA GUEVARA PERE                                                                                                                                                                                                                                                                                                                                                                                                                                                                                                                                                                                                                                                                                                                                                                                                                                                                                                                                                                                                                                                                                                                                                                                                                                                                                                                               </t>
  </si>
  <si>
    <t xml:space="preserve">.TARIFA: SE REALIZA OBJECCION MAYOR VALOR COBRADO EN CUPS 890 328 VALOR PACTADO $65526 VALOR COBRADO $76000 DIFERENCIA P$10474 FAVOR VALIDAR PARA DAR TRAMITE.CAROLINA MOSQUERA                                                                                                                                                                                                                                                                                                                                                                                                                                                                                                                                                                 PAC: 42104787 LUZ AMPARO GONZALEZ ESCOB                                                                                                                                                                                                                                                                                                                                                                                                                                                                                                                                                                                                                                                                                                                                                                     </t>
  </si>
  <si>
    <t xml:space="preserve">.TARIFA: SE REALIZA OBJECCION MAYOR VALOR COBRADO EN CUPS 890 266 VALOR PACTADO $65525 VALOR COBRADO $76000 DIFERENCIA P$10475 FAVOR VALIDAR PARA DAR TRAMITE.CAROLINA MOSQUERA                                                                                                                                                                                                                                                                                                                                                                                                                                                                                                                                                                 PAC: 25180530 SANDRA MILENA CORREA VALE                                                                                                                                                                                                                                                                                                                                                                                                                                                                                                                                                                                                                                                                                                                                                                     </t>
  </si>
  <si>
    <t xml:space="preserve">.TARIFA: SE REALIZA OBJECCION MAYOR VALOR COBRADO EN CUPS 890 275 VALOR PACTADO $93701 VALOR COBRADO $108700 DIFERENCIA R $14999 FAVOR VALIDAR PARA DAR TRAMITE.CAROLINA MOSQUERA                                                                                                                                                                                                                                                                                                                                                                                                                                                                                                                                                               PAC: 1093559869 JACOBO GARCIA JARAMILLO                                                                                                                                                                                                                                                                                                                                                                                                                                                                                                                                                                                                                                                                                                                                                                     </t>
  </si>
  <si>
    <t xml:space="preserve">.TARIFA: SE REALIZA OBJECCION MAYOR VALOR COBRADO EN CUPS 890 275 VALOR PACTADO $93701 VALOR COBRADO $108700 DIFERENCIA R $14999 FAVOR VALIDAR PARA DAR TRAMITE.CAROLINA MOSQUERA                                                                                                                                                                                                                                                                                                                                                                                                                                                                                                                                                               PAC: 1089933049 JUAN ESTEBAN OLIVEROS ROT                                                                                                                                                                                                                                                                                                                                                                                                                                                                                                                                                                                                                                                                                                                                                                   </t>
  </si>
  <si>
    <t xml:space="preserve">.TARIFA: SE REALIZA OBJECCION MAYOR VALOR COBRADO EN CUPS 890 366 VALOR PACTADO $65525 VALOR COBRADO $74100 DIFERENCIA P$8575 FAVOR VALIDAR PARA DAR TRAMITE.CAROLINA MOSQUERA                                                                                                                                                                                                                                                                                                                                                                                                                                                                                                                                                                  PAC: 10017296 CARLOS ALBERTO VERA CASTR                                                                                                                                                                                                                                                                                                                                                                                                                                                                                                                                                                                                                                                                                                                                                                     </t>
  </si>
  <si>
    <t xml:space="preserve">.TARIFA: SE REALIZA OBJECCION MAYOR VALOR COBRADO EN CUPS 890 242 VALOR PACTADO $65525 VALOR COBRADO $76000 DIFERENCIA P$10475 FAVOR VALIDAR PARA DAR TRAMITE.CAROLINA MOSQUERA                                                                                                                                                                                                                                                                                                                                                                                                                                                                                                                                                                 PAC: 42105952 CLAUDIA JANETH GOMEZ SANT                                                                                                                                                                                                                                                                                                                                                                                                                                                                                                                                                                                                                                                                                                                                                                     </t>
  </si>
  <si>
    <t xml:space="preserve">TARIFA:Se objeta factura paraclinicos facturados por mayor valor según NT:TP:/tarifa pactada NC$40,334 se objeta dif$6,466; TTP dif $6,266; HEMOGRAMA dif$4.433; CREATININA dif$300- cups(902045-902049-902210-903895)t/glosa$17.465--GV </t>
  </si>
  <si>
    <t xml:space="preserve">TARIFA:Se objeta factura servicio ambulatorio CONSULTA DE NE FROLOGIA cups 890268 facturado por mayor valor tarifa pactaa NT 65526 se objeta la diferencia 10474 Gladys VivasPAC: 10 094751 NESTOR ALONSO GOMEZ LOAIZ                                                                                                                                                                                                                                                                                                                                                                                                                                                                                                                                                                                                                                                                                                                                                                                                                                                                                                                                                                                                                                                                                                                                                                                                                                                                                                                                       </t>
  </si>
  <si>
    <t xml:space="preserve">.TARIFA: SE REALIZA OBJECCION MAYOR VALOR COBRADO EN CUPS 890 250 VALOR PACTADO $65526 VALOR COBRADO $76000 DIFERENCIA P$10474 FAVOR VALIDAR PARA DAR TRAMITE.CAROLINA MOSQUERA                                                                                                                                                                                                                                                                                                                                                                                                                                                                                                                                                                 PAC: 25247269 GLORIA EMILCE GRAJALES                                                                                                                                                                                                                                                                                                                                                                                                                                                                                                                                                                                                                                                                                                                                                                        </t>
  </si>
  <si>
    <t xml:space="preserve">.TARIFA: SE REALIZA OBJECCION MAYOR VALOR COBRADO EN CUPS 890 380 VALOR PACTADO $65526 VALOR COBRADO $76000 DIFERENCIA P$10474 FAVOR VALIDAR PARA DAR TRAMITE.CAROLINA MOSQUERA                                                                                                                                                                                                                                                                                                                                                                                                                                                                                                                                                                 PAC: 1088536588 MARIA JOSE VALLEJO BURITI                                                                                                                                                                                                                                                                                                                                                                                                                                                                                                                                                                                                                                                                                                                                                                   </t>
  </si>
  <si>
    <t xml:space="preserve">TARIFA:Se objeta factura servicio ambulatorio CONSULTA DE NE UMOLOGIA cups 890271facturado por mayor valor tarifa pactad NT 65526 se objeta la diferencia 10474 Gladys VivasPAC: 645 4413 JORGE OVIDIO IDARRAGA MON                                                                                                                                                                                                                                                                                                                                                                                                                                                                                                                                                                                                                                                                                                                                                                                                                                                                                                                                                                                                                                                                                                                                                                                                                                                                                                                                         </t>
  </si>
  <si>
    <t xml:space="preserve">.TARIFA: SE REALIZA OBJECCION MAYOR VALOR COBRADO EN CUPS 896 101 VALOR PACTADO $422932 VALOR COBRADO $490600 DIFERENCIAOR $67668 FAVOR VALIDAR PARA DAR TRAMITE.CAROLINA MOSQUERA                                                                                                                                                                                                                                                                                                                                                                                                                                                                                                                                                              PAC: 24415475 BEATRIZ ELENA GRAJALES                                                                                                                                                                                                                                                                                                                                                                                                                                                                                                                                                                                                                                                                                                                                                                        </t>
  </si>
  <si>
    <t>TARIFA:Se objeta factura paraclinicos facturados por mayor valor según tarifa NC, se objeta la diferencia:902206- EXTENDIDO DE SANGRE.$1.600- HEMOGRAMA $4.433 -GAMMA GLUTAMIL $2.273 -CREATININA $300----gladys vivas.</t>
  </si>
  <si>
    <t xml:space="preserve">.TARIFA: SE REALIZA OBJECCION MAYOR VALOR COBRADO EN CUPS 890 271 VALOR PACTADO $65526 VALOR COBRADO $76000 DIFERENCIA P$10474 FAVOR VALIDAR PARA DAR TRAMITE.CAROLINA MOSQUERA                                                                                                                                                                                                                                                                                                                                                                                                                                                                                                                                                                 PAC: 4349475 GUSTAVO RENDON PULGARIN                                                                                                                                                                                                                                                                                                                                                                                                                                                                                                                                                                                                                                                                                                                                                                        </t>
  </si>
  <si>
    <t xml:space="preserve">.TARIFA: SE REALIZA OBJECCION MAYOR VALOR COBRADO EN CUPS 441 302 VALOR PACTADO $219342 VALOR COBRADO $254400 DIFERENCIAOR $35058 FAVOR VALIDAR PARA DAR TRAMITE.CAROLINA MOSQUERA                                                                                                                                                                                                                                                                                                                                                                                                                                                                                                                                                              PAC: 42116080 LUZ ELVIRA MACHETE URRUTI                                                                                                                                                                                                                                                                                                                                                                                                                                                                                                                                                                                                                                                                                                                                                                     </t>
  </si>
  <si>
    <t xml:space="preserve">.TARIFA: SE REALIZA OBJECCION MAYOR VALOR COBRADO EN CUPS 890 250 VALOR PACTADO $65526 VALOR COBRADO $76000 DIFERENCIA P$10474 FAVOR VALIDAR PARA DAR TRAMITE.CAROLINA MOSQUERA                                                                                                                                                                                                                                                                                                                                                                                                                                                                                                                                                                 PAC: 1088275970 LUISA FERNANDA SALAZAR CO                                                                                                                                                                                                                                                                                                                                                                                                                                                                                                                                                                                                                                                                                                                                                                   </t>
  </si>
  <si>
    <t xml:space="preserve">.TARIFA: SE REALIZA OBJECCION MAYOR VALOR COBRADO EN CUPS 890 383 VALOR PACTADO $65526 VALOR COBRADO $76000 DIFERENCIA P$10474 FAVOR VALIDAR PARA DAR TRAMITE.CAROLINA MOSQUERA                                                                                                                                                                                                                                                                                                                                                                                                                                                                                                                                                                 PAC: 1089646601 AZAHARAT VASCO PINEDA                                                                                                                                                                                                                                                                                                                                                                                                                                                                                                                                                                                                                                                                                                                                                                       </t>
  </si>
  <si>
    <t xml:space="preserve">.TARIFA: SE REALIZA OBJECCION MAYOR VALOR COBRADO EN CUPS 890 374 VALOR PACTADO $65525 VALOR COBRADO $76000 DIFERENCIA P$10475 FAVOR VALIDAR PARA DAR TRAMITE.CAROLINA MOSQUERA                                                                                                                                                                                                                                                                                                                                                                                                                                                                                                                                                                 PAC: 42081298 DORIS MARIA GIRALDO RAMIR                                                                                                                                                                                                                                                                                                                                                                                                                                                                                                                                                                                                                                                                                                                                                                     </t>
  </si>
  <si>
    <t xml:space="preserve">.TARIFA: SE REALIZA OBJECCION MAYOR VALOR COBRADO EN CUPS 890 373 VALOR PACTADO $65526 VALOR COBRADO $76000 DIFERENCIA P$10474 FAVOR VALIDAR PARA DAR TRAMITE.CAROLINA MOSQUERA                                                                                                                                                                                                                                                                                                                                                                                                                                                                                                                                                                 PAC: 42099088 DORALIZ MOLINA ALVAREZ                                                                                                                                                                                                                                                                                                                                                                                                                                                                                                                                                                                                                                                                                                                                                                        </t>
  </si>
  <si>
    <t xml:space="preserve">.TARIFA: SE REALIZA OBJECCION MAYOR VALOR COBRADO EN CUPS 890 250 VALOR PACTADO $65526 VALOR COBRADO $76000 DIFERENCIA P$10474 FAVOR VALIDAR PARA DAR TRAMITE.CAROLINA MOSQUERA                                                                                                                                                                                                                                                                                                                                                                                                                                                                                                                                                                 PAC: 1192812961 VERONICA CARMONA SANCHEZ                                                                                                                                                                                                                                                                                                                                                                                                                                                                                                                                                                                                                                                                                                                                                                    </t>
  </si>
  <si>
    <t xml:space="preserve">.TARIFA: SE REALIZA OBJECCION MAYOR VALOR COBRADO EN CUPS 890 274 VALOR PACTADO $65525 VALOR COBRADO $76000 DIFERENCIA P$10475 FAVOR VALIDAR PARA DAR TRAMITE.CAROLINA MOSQUERA                                                                                                                                                                                                                                                                                                                                                                                                                                                                                                                                                                 PAC: 25200559 MAGNOLIA BEDOYA CARDONA                                                                                                                                                                                                                                                                                                                                                                                                                                                                                                                                                                                                                                                                                                                                                                       </t>
  </si>
  <si>
    <t xml:space="preserve">.TARIFA: SE REALIZA OBJECCION MAYOR VALOR COBRADO EN CUPS 890 274 VALOR PACTADO $65525 VALOR COBRADO $76000 DIFERENCIA P$10475 FAVOR VALIDAR PARA DAR TRAMITE.CAROLINA MOSQUERA                                                                                                                                                                                                                                                                                                                                                                                                                                                                                                                                                                 PAC: 25194082 LOURDES DEL SOCORRO JIMEN                                                                                                                                                                                                                                                                                                                                                                                                                                                                                                                                                                                                                                                                                                                                                                     </t>
  </si>
  <si>
    <t xml:space="preserve">.TARIFA: SE REALIZA OBJECCION MAYOR VALOR COBRADO EN CUPS 879 460 VALOR PACTADO $236760 VALOR COBRADO $274600 DIFERENCIAOR $37840 FAVOR VALIDAR PARA DAR TRAMITE.CAROLINA MOSQUERA                                                                                                                                                                                                                                                                                                                                                                                                                                                                                                                                                              PAC: 18531208 IVAN ANTONIO GRANADOS CAD                                                                                                                                                                                                                                                                                                                                                                                                                                                                                                                                                                                                                                                                                                                                                                     </t>
  </si>
  <si>
    <t xml:space="preserve">AUT/TARIFA/ Se devuelve factura procedimiento ambulatorio 793303  REDUCCION ABIERTA DE FRACTURA EN SEGMENTO distal de  cubito o radio NO autorizado materiales e insumos no autori zados para procedimiento ambulatorio.  Se glosa mayor valorfacturado en cups 873501  FLUOROSCOPIA COMO GUIA PARA PROCEDIMIENTOS VF $157.100  TP $146.640  Dif. $10.460             mayor valor facturado  Servicio ambulatorio no autorizado no se evidencia en HC solicitud de NAP procedimiento ambula torio debe estar  autorizado antes de la prestación del servicio (Correo de solicitud autorizaciones errado)            José Avilio Manquillo / Carolina Mosquera                                                                                                                                                                                                                                                                                                                                                                                                                                                                                                                                                                                                                                                                                                                                                                                                                                                                                           </t>
  </si>
  <si>
    <t xml:space="preserve">.TARIFA: SE REALIZA OBJECCION MAYOR VALOR COBRADO EN CUPS 890 235 VALOR PACTADO $65526 VALOR COBRADO $76000 DIFERENCIA P$10474 FAVOR VALIDAR PARA DAR TRAMITE.CAROLINA MOSQUERA                                                                                                                                                                                                                                                                                                                                                                                                                                                                                                                                                                 PAC: 42071871 OLGA LUCIA RINCON LOAIZA                                                                                                                                                                                                                                                                                                                                                                                                                                                                                                                                                                                                                                                                                                                                                                      </t>
  </si>
  <si>
    <t xml:space="preserve">.TARIFA: SE REALIZA OBJECCION MAYOR VALOR COBRADO EN CUPS 890 274 VALOR PACTADO $65525 VALOR COBRADO $76000 DIFERENCIA P$10475 FAVOR VALIDAR PARA DAR TRAMITE.CAROLINA MOSQUERA                                                                                                                                                                                                                                                                                                                                                                                                                                                                                                                                                                 PAC: 25192737 ALBA LUCIA BEDOYA DE DURA                                                                                                                                                                                                                                                                                                                                                                                                                                                                                                                                                                                                                                                                                                                                                                     </t>
  </si>
  <si>
    <t xml:space="preserve">.TARIFA: SE REALIZA OBJECCION MAYOR VALOR COBRADO EN CUPS 681105 VP$382.672 DIFERENCIA $61.228.                                                                                                                                                                                                                                                                                                                                                                                                                                                                                                                                                                                                                                                 PAC: 25200904 MARIA EDELMIRA MADRID HOY                                                                                                                                                                                                                                                                                                                                                                                                                                                                                                                                                                                                                                                                                                                                                                     </t>
  </si>
  <si>
    <t xml:space="preserve">.TARIFA: SE REALIZA OBJECCION MAYOR VALOR COBRADO EN CUPS 906 406 VALOR PACTADO $59437 VALOR COBRADO $68200 DIFERENCIA P$8763 FAVOR VALIDAR PARA DAR TRAMITE.CAROLINA MOSQUERA                                                                                                                                                                                                                                                                                                                                                                                                                                                                                                                                                                  PAC: 29135287 LUZ DIDIA PUERTA RAMIREZ                                                                                                                                                                                                                                                                                                                                                                                                                                                                                                                                                                                                                                                                                                                                                                      </t>
  </si>
  <si>
    <t xml:space="preserve">.TARIFA: SE REALIZA OBJECCION MAYOR VALOR COBRADO EN CUPS 890 250 VALOR PACTADO $65526 VALOR COBRADO $76000 DIFERENCIA P$10474 FAVOR VALIDAR PARA DAR TRAMITE.CAROLINA MOSQUERA                                                                                                                                                                                                                                                                                                                                                                                                                                                                                                                                                                 PAC: 1001508672 FRANCI NATALIA VALDERRAMA                                                                                                                                                                                                                                                                                                                                                                                                                                                                                                                                                                                                                                                                                                                                                                   </t>
  </si>
  <si>
    <t xml:space="preserve">.TARIFA: SE REALIZA OBJECCION MAYOR VALOR COBRADO EN CUPS 890 274 VALOR PACTADO $65525 VALOR COBRADO $76000 DIFERENCIA P$10475 FAVOR VALIDAR PARA DAR TRAMITE.CAROLINA MOSQUERA                                                                                                                                                                                                                                                                                                                                                                                                                                                                                                                                                                 PAC: 24765689 RITA HELENA CARDONA GIRAL                                                                                                                                                                                                                                                                                                                                                                                                                                                                                                                                                                                                                                                                                                                                                                     </t>
  </si>
  <si>
    <t xml:space="preserve">AUT/TARIFA:Se objeta factura paraclinicos no cuentan con autorización nap de 15 digitos nap anexado 223603360532870    corresponde a otra entidad 2-cups 902210-hemograma mvf/tari fa pactada según valor NT: $ 27667 se objeta diferencia $ $4.433 CUPS 903862-PROTEINAS Mvf/tarifa pactada NT $12667  se objeta diferencia $2033-----GLADYS VIVAS.                                                                                                                                                                                                                                                                                                                                                                                                                                                  </t>
  </si>
  <si>
    <t xml:space="preserve">.TARIFA: SE REALIZA OBJECCION MAYOR VALOR COBRADO EN CUPS 890 273 VALOR PACTADO $65526 VALOR COBRADO $76000 DIFERENCIA P$10474 FAVOR VALIDAR PARA DAR TRAMITE.CAROLINA MOSQUERA                                                                                                                                                                                                                                                                                                                                                                                                                                                                                                                                                                 PAC: 10190178 HUMBERTO SUAREZ OSORIO                                                                                                                                                                                                                                                                                                                                                                                                                                                                                                                                                                                                                                                                                                                                                                        </t>
  </si>
  <si>
    <t xml:space="preserve">.TARIFA: SE REALIZA OBJECCION MAYOR VALOR COBRADO EN CUPS 890 273 VALOR PACTADO $65526 VALOR COBRADO $76000 DIFERENCIA P$10474 FAVOR VALIDAR PARA DAR TRAMITE.CAROLINA MOSQUERA                                                                                                                                                                                                                                                                                                                                                                                                                                                                                                                                                                 PAC: 1092341227 YENIFER LISBETH GARCIA RI                                                                                                                                                                                                                                                                                                                                                                                                                                                                                                                                                                                                                                                                                                                                                                   </t>
  </si>
  <si>
    <t xml:space="preserve">.TARIFA: SE REALIZA OBJECCION MAYOR VALOR COBRADO EN CUPS 890 266 VALOR PACTADO $65525 VALOR COBRADO $76000 DIFERENCIA P$10475 FAVOR VALIDAR PARA DAR TRAMITE.CAROLINA MOSQUERA                                                                                                                                                                                                                                                                                                                                                                                                                                                                                                                                                                 PAC: 10028846 JOSE NAYARDO USUGA ARIAS                                                                                                                                                                                                                                                                                                                                                                                                                                                                                                                                                                                                                                                                                                                                                                      </t>
  </si>
  <si>
    <t xml:space="preserve">.TARIFA: SE REALIZA OBJECCION MAYOR VALOR COBRADO EN CUPS 890 274 VALOR PACTADO $65525 VALOR COBRADO $76000 DIFERENCIA P$10475 FAVOR VALIDAR PARA DAR TRAMITE.CAROLINA MOSQUERA                                                                                                                                                                                                                                                                                                                                                                                                                                                                                                                                                                 PAC: 1004794529 DUEINY DANEYRA SIERRA GOE                                                                                                                                                                                                                                                                                                                                                                                                                                                                                                                                                                                                                                                                                                                                                                   </t>
  </si>
  <si>
    <t xml:space="preserve">.TARIFA: SE REALIZA OBJECCION MAYOR VALOR COBRADO EN CUPS 890 373 VALOR PACTADO $65526 VALOR COBRADO $76000 DIFERENCIA P$10474 FAVOR VALIDAR PARA DAR TRAMITE.CAROLINA MOSQUERA                                                                                                                                                                                                                                                                                                                                                                                                                                                                                                                                                                 PAC: 70810172 JOSE HERIBERTO AGUDELO AR                                                                                                                                                                                                                                                                                                                                                                                                                                                                                                                                                                                                                                                                                                                                                                     </t>
  </si>
  <si>
    <t xml:space="preserve">.TARIFA: SE REALIZA OBJECCION MAYOR VALOR COBRADO EN CUPS 890 282 VALOR PACTADO $65526 VALOR COBRADO $76000 DIFERENCIA P$10474 FAVOR VALIDAR PARA DAR TRAMITE.CAROLINA MOSQUERA                                                                                                                                                                                                                                                                                                                                                                                                                                                                                                                                                                 PAC: 25200832 ELIZABETH TORRES MOLINA                                                                                                                                                                                                                                                                                                                                                                                                                                                                                                                                                                                                                                                                                                                                                                       </t>
  </si>
  <si>
    <t xml:space="preserve">.TARIFA: SE REALIZA OBJECCION MAYOR VALOR COBRADO EN CUPS 890 371 VALOR PACTADO $65526 VALOR COBRADO $76000 DIFERENCIA P$10474 FAVOR VALIDAR PARA DAR TRAMITE.CAROLINA MOSQUERA                                                                                                                                                                                                                                                                                                                                                                                                                                                                                                                                                                 PAC: 4587732 RUBIEL DE JESUS CANO GRAN                                                                                                                                                                                                                                                                                                                                                                                                                                                                                                                                                                                                                                                                                                                                                                      </t>
  </si>
  <si>
    <t xml:space="preserve">TARIFA:Se objeta factura servicio ambulatorio consulta de Re umatologia mayor valor facturado tarifa pactada NC 11186 2 e objeta la diferencia 17938---gladys vivasPAC: 70810998 JAV IER DE JESUS BUSTAMANT                                                                                                                                                                                                                                                                                                                                                                                                                                                                                                                                                                                                                                                                                                                                                                                                                                                                                                                                                                                                                                                                                                                                                                                                                                                                                                                                                 </t>
  </si>
  <si>
    <t xml:space="preserve">.TARIFA: SE REALIZA OBJECCION MAYOR VALOR COBRADO EN CUPS 890 206 VALOR PACTADO $23158 VALOR COBRADO $26000 DIFERENCIA P$2842 FAVOR VALIDAR PARA DAR TRAMITE.CAROLINA MOSQUERA                                                                                                                                                                                                                                                                                                                                                                                                                                                                                                                                                                  PAC: 4390038 SIGNER DE JESUS ARROYAVE                                                                                                                                                                                                                                                                                                                                                                                                                                                                                                                                                                                                                                                                                                                                                                       </t>
  </si>
  <si>
    <t xml:space="preserve">.TARIFA: SE REALIZA OBJECCION MAYOR VALOR COBRADO EN CUPS 890 383 VALOR PACTADO $65526 VALOR COBRADO $76000 DIFERENCIA P$10474 FAVOR VALIDAR PARA DAR TRAMITE.CAROLINA MOSQUERA                                                                                                                                                                                                                                                                                                                                                                                                                                                                                                                                                                 PAC: 1089641615 LUCIANA RAMIREZ GIRALDO                                                                                                                                                                                                                                                                                                                                                                                                                                                                                                                                                                                                                                                                                                                                                                     </t>
  </si>
  <si>
    <t xml:space="preserve">.TARIFA: SE REALIZA OBJECCION MAYOR VALOR COBRADO EN CUPS 890 240 VALOR PACTADO $65526 VALOR COBRADO $76000 DIFERENCIA P$10474 FAVOR VALIDAR PARA DAR TRAMITE.CAROLINA MOSQUERA                                                                                                                                                                                                                                                                                                                                                                                                                                                                                                                                                                 PAC: 25194404 DORA ALBA RESTREPO GUZMAN                                                                                                                                                                                                                                                                                                                                                                                                                                                                                                                                                                                                                                                                                                                                                                     </t>
  </si>
  <si>
    <t xml:space="preserve">.TARIFA: SE REALIZA OBJECCION MAYOR VALOR COBRADO EN CUPS 890 228 VALOR PACTADO $65526 VALOR COBRADO $76000 DIFERENCIA P$10474 FAVOR VALIDAR PARA DAR TRAMITE.CAROLINA MOSQUERA                                                                                                                                                                                                                                                                                                                                                                                                                                                                                                                                                                 PAC: 10102380 JOSE ELIECER CARDONA LOPE                                                                                                                                                                                                                                                                                                                                                                                                                                                                                                                                                                                                                                                                                                                                                                     </t>
  </si>
  <si>
    <t xml:space="preserve">AUT/TARIFA:Se devuelve factura completa servicio ambulatorio CONSULTA DE NEUROLOGIA cups 890274 no autorizada nap anexad223533360537431 pagado en la factura  HSJP-3201656 2-MVF/ tarifa pactada $65.526 se objeta la dif $10.474.--Gladys V.                                                                                                                                                                                                                                                                                                                                                                                                                                                                                                                                                                                                                                                                                                                                                                                                                                                                                                                                                                                                                                                                                                                                                                                                                                                                                                              </t>
  </si>
  <si>
    <t xml:space="preserve">.TARIFA: SE REALIZA OBJECCION MAYOR VALOR COBRADO EN CUPS 902 045 VALOR PACTADO $40333 VALOR COBRADO $46800 DIFERENCIA P$6467 FAVOR VALIDAR PARA DAR TRAMITE.CAROLINA MOSQUERA                                                                                                                                                                                                                                                                                                                                                                                                                                                                                                                                                                  PAC: 25203262 MILEYDI MARITZA GALLEGO J                                                                                                                                                                                                                                                                                                                                                                                                                                                                                                                                                                                                                                                                                                                                                                     </t>
  </si>
  <si>
    <t xml:space="preserve">.TARIFA: SE REALIZA OBJECCION MAYOR VALOR COBRADO EN CUPS 441 302 VALOR PACTADO $219342 VALOR COBRADO $254400 DIFERENCIAOR $35058 FAVOR VALIDAR PARA DAR TRAMITE.CAROLINA MOSQUERA                                                                                                                                                                                                                                                                                                                                                                                                                                                                                                                                                              PAC: 1088316705 ANYI VANESSA GIRALDO REND                                                                                                                                                                                                                                                                                                                                                                                                                                                                                                                                                                                                                                                                                                                                                                   </t>
  </si>
  <si>
    <t xml:space="preserve">.TARIFA: SE REALIZA OBJECCION MAYOR VALOR COBRADO EN CUPS 890 382 VALOR PACTADO $65526 VALOR COBRADO $76000 DIFERENCIA P$10474 FAVOR VALIDAR PARA DAR TRAMITE.CAROLINA MOSQUERA                                                                                                                                                                                                                                                                                                                                                                                                                                                                                                                                                                 PAC: 25201668 MARIA LUCIDIA RAMIREZ MOL                                                                                                                                                                                                                                                                                                                                                                                                                                                                                                                                                                                                                                                                                                                                                                     </t>
  </si>
  <si>
    <t xml:space="preserve">.TARIFA: SE REALIZA OBJECCION MAYOR VALOR COBRADO EN CUPS 890 282 VALOR PACTADO $65526 VALOR COBRADO $76000 DIFERENCIA P$10474 FAVOR VALIDAR PARA DAR TRAMITE.CAROLINA MOSQUERA                                                                                                                                                                                                                                                                                                                                                                                                                                                                                                                                                                 PAC: 1113866073 SAMANTA PINO FARFAN                                                                                                                                                                                                                                                                                                                                                                                                                                                                                                                                                                                                                                                                                                                                                                         </t>
  </si>
  <si>
    <t xml:space="preserve">TARIFA:Se objeta factura servicio ambulatorio CONSULTA DE OR TOPEDIA Y TRAUMcups 890280 facturado por mayor valortarifa actada NT 65526 se objeta la diferencia 10474 Gladys VivasPA C: 1089379554 HAMILTON ANDRES MORALES M                                                                                                                                                                                                                                                                                                                                                                                                                                                                                                                                                                                                                                                                                                                                                                                                                                                                                                                                                                                                                                                                                                                                                                                                                                                                                                                                </t>
  </si>
  <si>
    <t xml:space="preserve">.TARIFA: SE REALIZA OBJECCION MAYOR VALOR COBRADO EN CUPS 890 242 VALOR PACTADO $65525 VALOR COBRADO $76000 DIFERENCIA P$10475 FAVOR VALIDAR PARA DAR TRAMITE.CAROLINA MOSQUERA                                                                                                                                                                                                                                                                                                                                                                                                                                                                                                                                                                 PAC: 59862057 MARTHA LUZ GAVIRIA GUERRE                                                                                                                                                                                                                                                                                                                                                                                                                                                                                                                                                                                                                                                                                                                                                                     </t>
  </si>
  <si>
    <t xml:space="preserve">TARIFA:Se objeta factura servicio ambulatorio CONSULTA DE PS ICOLOGIA cups 890208 facturado por mayor valor tarifapactad NT 21838 se objeta la diferencia 5062 Gladys Vivas PAC: 420 80885 ENNERIETH GARCIA RAMIREZ                                                                                                                                                                                                                                                                                                                                                                                                                                                                                                                                                                                                                                                                                                                                                                                                                                                                                                                                                                                                                                                                                                                                                                                                                                                                                                                                         </t>
  </si>
  <si>
    <t xml:space="preserve">.TARIFA: SE REALIZA OBJECCION MAYOR VALOR COBRADO EN CUPS 890 242 VALOR PACTADO $65525 VALOR COBRADO $76000 DIFERENCIA P$10475 FAVOR VALIDAR PARA DAR TRAMITE.CAROLINA MOSQUERA                                                                                                                                                                                                                                                                                                                                                                                                                                                                                                                                                                 PAC: 1088002671 LUISA MARIA GARCIA MESA                                                                                                                                                                                                                                                                                                                                                                                                                                                                                                                                                                                                                                                                                                                                                                     </t>
  </si>
  <si>
    <t>TARIFA:Se objeta factura procedimiento 130003-EXTRACCIÓN EXTEXTRACAPSULAR MANUAL facturado po rmayor valor, según NT $1,941,628 se glosa la diferencia $ 211,672--Gladys Vivas.</t>
  </si>
  <si>
    <t xml:space="preserve">.TARIFA: SE REALIZA OBJECCION MAYOR VALOR COBRADO EN CUPS 890 266 VALOR PACTADO $65525 VALOR COBRADO $76000 DIFERENCIA P$10475 FAVOR VALIDAR PARA DAR TRAMITE.CAROLINA MOSQUERA                                                                                                                                                                                                                                                                                                                                                                                                                                                                                                                                                                 PAC: 1354693 OSCAR RESTREPO SANCHEZ                                                                                                                                                                                                                                                                                                                                                                                                                                                                                                                                                                                                                                                                                                                                                                         </t>
  </si>
  <si>
    <t>TARIFA:Se objeta factura procedimiento 130002-EXTRACCIÓN EXTEXTRACAPSULAR MANUAL facturado por mayor valor tarifa pactadNT $1,941,628 se glosa la diferencia $211,672. Gladys Vivas.</t>
  </si>
  <si>
    <t xml:space="preserve">.TARIFA: SE REALIZA OBJECCION MAYOR VALOR COBRADO EN CUPS 441 302 VALOR PACTADO $219342 VALOR COBRADO $254400 DIFERENCIAOR $35058 FAVOR VALIDAR PARA DAR TRAMITE.CAROLINA MOSQUERA                                                                                                                                                                                                                                                                                                                                                                                                                                                                                                                                                              PAC: 25202566 MARIA NELCY ARANGO MARIN                                                                                                                                                                                                                                                                                                                                                                                                                                                                                                                                                                                                                                                                                                                                                                      </t>
  </si>
  <si>
    <t xml:space="preserve">.TARIFA: SE REALIZA OBJECCION MAYOR VALOR COBRADO EN CUPS 896 101 VALOR PACTADO $422932 VALOR COBRADO $490600 DIFERENCIAOR $67668 FAVOR VALIDAR PARA DAR TRAMITE.CAROLINA MOSQUERA                                                                                                                                                                                                                                                                                                                                                                                                                                                                                                                                                              PAC: 29449087 ROSA MARIA URIBE CRIOLLO                                                                                                                                                                                                                                                                                                                                                                                                                                                                                                                                                                                                                                                                                                                                                                      </t>
  </si>
  <si>
    <t xml:space="preserve">.TARIFA: SE REALIZA OBJECCION MAYOR VALOR COBRADO EN CUPS 890 250 VALOR PACTADO $65526 VALOR COBRADO $76000 DIFERENCIA P$10474 FAVOR VALIDAR PARA DAR TRAMITE.CAROLINA MOSQUERA                                                                                                                                                                                                                                                                                                                                                                                                                                                                                                                                                                 PAC: 1088010806 ANDREA MANUELA VASQUEZ RE                                                                                                                                                                                                                                                                                                                                                                                                                                                                                                                                                                                                                                                                                                                                                                   </t>
  </si>
  <si>
    <t xml:space="preserve">.TARIFA: SE REALIZA OBJECCION MAYOR VALOR COBRADO EN CUPS 890 266 VALOR PACTADO $65525 VALOR COBRADO $76000 DIFERENCIA P$10475 FAVOR VALIDAR PARA DAR TRAMITE.CAROLINA MOSQUERA                                                                                                                                                                                                                                                                                                                                                                                                                                                                                                                                                                 PAC: 4390038 SIGNER DE JESUS ARROYAVE                                                                                                                                                                                                                                                                                                                                                                                                                                                                                                                                                                                                                                                                                                                                                                       </t>
  </si>
  <si>
    <t xml:space="preserve">.TARIFA: SE REALIZA OBJECCION MAYOR VALOR COBRADO EN CUPS 898 003 VALOR PACTADO $69948 VALOR COBRADO $81100 DIFERENCIA P$11152 FAVOR VALIDAR PARA DAR TRAMITE.CAROLINA MOSQUERA                                                                                                                                                                                                                                                                                                                                                                                                                                                                                                                                                                 PAC: 42146395 OLGA LUCIA TORO RODRIGUEZ                                                                                                                                                                                                                                                                                                                                                                                                                                                                                                                                                                                                                                                                                                                                                                     </t>
  </si>
  <si>
    <t xml:space="preserve">.TARIFA: SE REALIZA OBJECCION MAYOR VALOR COBRADO EN CUPS 890 242 VALOR PACTADO $65525 VALOR COBRADO $76000 DIFERENCIA P$10475 FAVOR VALIDAR PARA DAR TRAMITE.CAROLINA MOSQUERA                                                                                                                                                                                                                                                                                                                                                                                                                                                                                                                                                                 PAC: 42165405 LUISA FERNANDA CARDENAS V                                                                                                                                                                                                                                                                                                                                                                                                                                                                                                                                                                                                                                                                                                                                                                     </t>
  </si>
  <si>
    <t xml:space="preserve">.PRESTADOR ACEPTA EL VALOR DE 27795 EN COONCILIACION SEGUN AC TA CON ELIZABETH CHILITO.                                                                                                                                                                                                                                                                                                                                                                                                                                                                                                                                                                                                                                                                                                                     .URGENCIAS SIN AUTORIZACION. CAROLINA MOSQUERA                                                                                                                                                                                                                                                                                                                                                                                                                                                                                                                                                                                                                                                                                                  </t>
  </si>
  <si>
    <t xml:space="preserve">.TARIFA: SE REALIZA OBJECCION MAYOR VALOR COBRADO EN CUPS 896 101 VALOR PACTADO $422932 VALOR COBRADO $448310 DIFERENCIAOR $25378 FAVOR VALIDAR PARA DAR TRAMITE.CAROLINA MOSQUERA                                                                                                                                                                                                                                                                                                                                                                                                                                                                                                                                                              PAC: 18531205 ALEJANDRO ANTONIO HOYOS P                                                                                                                                                                                                                                                                                                                                                                                                                                                                                                                                                                                                                                                                                                                                                                     </t>
  </si>
  <si>
    <t xml:space="preserve">.TARIFA: SE REALIZA OBJECCION MAYOR VALOR COBRADO EN CUPS 890 350 VALOR PACTADO $65526 VALOR COBRADO $76000 DIFERENCIA P$10474 FAVOR VALIDAR PARA DAR TRAMITE.CAROLINA MOSQUERA                                                                                                                                                                                                                                                                                                                                                                                                                                                                                                                                                                 PAC: 24410849 ESTERSILIA TUQUERRES MARI                                                                                                                                                                                                                                                                                                                                                                                                                                                                                                                                                                                                                                                                                                                                                                     </t>
  </si>
  <si>
    <t xml:space="preserve">.TARIFA: SE REALIZA OBJECCION MAYOR VALOR COBRADO EN CUPS 902 219 VALOR PACTADO $17667 VALOR COBRADO $18000 DIFERENCIA P$333 FAVOR VALIDAR PARA DAR TRAMITE.CAROLINA MOSQUERA                                                                                                                                                                                                                                                                                                                                                                                                                                                                                                                                                                   PAC: 1011225790 DAHIANA AGUDELO YEPES                                                                                                                                                                                                                                                                                                                                                                                                                                                                                                                                                                                                                                                                                                                                                                       </t>
  </si>
  <si>
    <t xml:space="preserve">.TARIFA: SE REALIZA OBJECCION MAYOR VALOR COBRADO EN CUPS 890 276 VALOR PACTADO $65525 VALOR COBRADO $76000 DIFERENCIA P$10475 FAVOR VALIDAR PARA DAR TRAMITE.CAROLINA MOSQUERA                                                                                                                                                                                                                                                                                                                                                                                                                                                                                                                                                                 PAC: 25200497 ROSALBA CANO DE MARTINEZ                                                                                                                                                                                                                                                                                                                                                                                                                                                                                                                                                                                                                                                                                                                                                                      </t>
  </si>
  <si>
    <t xml:space="preserve">.TARIFA: SE REALIZA OBJECCION MAYOR VALOR COBRADO EN CUPS 890 273 VALOR PACTADO $65526 VALOR COBRADO $76000 DIFERENCIA P$10474 FAVOR VALIDAR PARA DAR TRAMITE.CAROLINA MOSQUERA                                                                                                                                                                                                                                                                                                                                                                                                                                                                                                                                                                 PAC: 34055313 MARIA DILIA SALAZAR MONTE                                                                                                                                                                                                                                                                                                                                                                                                                                                                                                                                                                                                                                                                                                                                                                     </t>
  </si>
  <si>
    <t xml:space="preserve">.TARIFA: SE REALIZA OBJECCION MAYOR VALOR COBRADO EN CUPS 890 276 VALOR PACTADO $65525 VALOR COBRADO $76000 DIFERENCIA P$10475 FAVOR VALIDAR PARA DAR TRAMITE.CAROLINA MOSQUERA                                                                                                                                                                                                                                                                                                                                                                                                                                                                                                                                                                 PAC: 42092865 MARIA DEL CARMEN IDARRAGA                                                                                                                                                                                                                                                                                                                                                                                                                                                                                                                                                                                                                                                                                                                                                                     </t>
  </si>
  <si>
    <t xml:space="preserve">.TARIFA: SE REALIZA OBJECCION MAYOR VALOR COBRADO EN CUPS 890 276 VALOR PACTADO $65525 VALOR COBRADO $76000 DIFERENCIA P$10475 FAVOR VALIDAR PARA DAR TRAMITE.CAROLINA MOSQUERA                                                                                                                                                                                                                                                                                                                                                                                                                                                                                                                                                                 PAC: 6287520 JESUS MARIN DIAZ                                                                                                                                                                                                                                                                                                                                                                                                                                                                                                                                                                                                                                                                                                                                                                               </t>
  </si>
  <si>
    <t xml:space="preserve">.TARIFA: SE REALIZA OBJECCION MAYOR VALOR COBRADO EN CUPS 890 276 VALOR PACTADO $65525 VALOR COBRADO $76000 DIFERENCIA P$10475 FAVOR VALIDAR PARA DAR TRAMITE.CAROLINA MOSQUERA                                                                                                                                                                                                                                                                                                                                                                                                                                                                                                                                                                 PAC: 42154498 CELMIRA GUAPACHA CLAVIJO                                                                                                                                                                                                                                                                                                                                                                                                                                                                                                                                                                                                                                                                                                                                                                      </t>
  </si>
  <si>
    <t xml:space="preserve">.TARIFA: SE REALIZA OBJECCION MAYOR VALOR COBRADO EN CUPS 890 276 VALOR PACTADO $65525 VALOR COBRADO $76000 DIFERENCIA P$10475 FAVOR VALIDAR PARA DAR TRAMITE.CAROLINA MOSQUERA                                                                                                                                                                                                                                                                                                                                                                                                                                                                                                                                                                 PAC: 9955294 OSCAR DE JESUS DIAZ CORRA                                                                                                                                                                                                                                                                                                                                                                                                                                                                                                                                                                                                                                                                                                                                                                      </t>
  </si>
  <si>
    <t xml:space="preserve">.TARIFA: SE REALIZA OBJECCION MAYOR VALOR COBRADO EN CUPS 890 276 VALOR PACTADO $65525 VALOR COBRADO $76000 DIFERENCIA P$10475 FAVOR VALIDAR PARA DAR TRAMITE.CAROLINA MOSQUERA                                                                                                                                                                                                                                                                                                                                                                                                                                                                                                                                                                 PAC: 24415299 MARY LUZ GUTIERREZ HENAO                                                                                                                                                                                                                                                                                                                                                                                                                                                                                                                                                                                                                                                                                                                                                                      </t>
  </si>
  <si>
    <t xml:space="preserve">.TARIFA: SE REALIZA OBJECCION MAYOR VALOR COBRADO EN CUPS 890 376 VALOR PACTADO $65525 VALOR COBRADO $76000 DIFERENCIA P$10475 FAVOR VALIDAR PARA DAR TRAMITE.CAROLINA MOSQUERA                                                                                                                                                                                                                                                                                                                                                                                                                                                                                                                                                                 PAC: 25192678 MARIA CONSUELO OSORIO DE                                                                                                                                                                                                                                                                                                                                                                                                                                                                                                                                                                                                                                                                                                                                                                      </t>
  </si>
  <si>
    <t xml:space="preserve">TARIFA:Se objeta factura servicio ambulatorio CONSULTA DE OF TALMOLOGIA CUPS 890276 facturado por mayor valor tarifa pacada NT 65526 se objeta la diferencia 10474 Gladys VivasPAC: 30274336 MARIA ALEYDA LOPEZ DE ORO                                                                                                                                                                                                                                                                                                                                                                                                                                                                                                                                                                                                                                                                                                                                                                                                                                                                                                                                                                                                                                                                                                                                                                                                                                                                                                                                      </t>
  </si>
  <si>
    <t xml:space="preserve">.TARIFA: SE REALIZA OBJECCION MAYOR VALOR COBRADO EN CUPS 890 388 VALOR PACTADO $111861 VALOR COBRADO $129800 DIFERENCIAOR $17939 FAVOR VALIDAR PARA DAR TRAMITE.CAROLINA MOSQUERA                                                                                                                                                                                                                                                                                                                                                                                                                                                                                                                                                              PAC: 25202044 MARIA DORIS ARBOLEDA LOND                                                                                                                                                                                                                                                                                                                                                                                                                                                                                                                                                                                                                                                                                                                                                                     </t>
  </si>
  <si>
    <t xml:space="preserve">.TARIFA: SE REALIZA OBJECCION MAYOR VALOR COBRADO EN CUPS 890 276 VALOR PACTADO $65525 VALOR COBRADO $76000 DIFERENCIA P$10475 FAVOR VALIDAR PARA DAR TRAMITE.CAROLINA MOSQUERA                                                                                                                                                                                                                                                                                                                                                                                                                                                                                                                                                                 PAC: 1128910591 DAHIAN PUERTA ACEVEDO                                                                                                                                                                                                                                                                                                                                                                                                                                                                                                                                                                                                                                                                                                                                                                       </t>
  </si>
  <si>
    <t xml:space="preserve">TARIFA:Se objeta factura servicio ambulatorio CONSULTA DE ME D INTERNAcups 890266 facturado por mayor valor tarifa pactaa NT 65526 se objeta la diferencia 10474 Gladys VivasPAC: 42 012425 YASMIN GARCIA VELEZ                                                                                                                                                                                                                                                                                                                                                                                                                                                                                                                                                                                                                                                                                                                                                                                                                                                                                                                                                                                                                                                                                                                                                                                                                                                                                                                                             </t>
  </si>
  <si>
    <t xml:space="preserve">.TARIFA: SE REALIZA OBJECCION MAYOR VALOR COBRADO EN CUPS 890 382 VALOR PACTADO $65526 VALOR COBRADO $76000 DIFERENCIA P$10474 FAVOR VALIDAR PARA DAR TRAMITE.CAROLINA MOSQUERA                                                                                                                                                                                                                                                                                                                                                                                                                                                                                                                                                                 PAC: 42134875 MARIA GLADYS COLORADO LON                                                                                                                                                                                                                                                                                                                                                                                                                                                                                                                                                                                                                                                                                                                                                                     </t>
  </si>
  <si>
    <t xml:space="preserve">.TARIFA: SE REALIZA OBJECCION MAYOR VALOR COBRADO EN CUPS 890 382 VALOR PACTADO $65526 VALOR COBRADO $76000 DIFERENCIA P$10474 FAVOR VALIDAR PARA DAR TRAMITE.CAROLINA MOSQUERA                                                                                                                                                                                                                                                                                                                                                                                                                                                                                                                                                                 PAC: 1088306018 JENNY VIVIANA SANCHEZ PER                                                                                                                                                                                                                                                                                                                                                                                                                                                                                                                                                                                                                                                                                                                                                                   </t>
  </si>
  <si>
    <t>TARIFA:Se objeta factura servicio ambulatorio CONSULTA DE GINECOLOGIA CUPS 890250,facturado por mayor valor, tarifa pactada NT $65.526 se objeta la diferencia $10,474 Gladys Vivas.</t>
  </si>
  <si>
    <t xml:space="preserve">.TARIFA: SE REALIZA OBJECCION MAYOR VALOR COBRADO EN CUPS 890 246 VALOR PACTADO $65525 VALOR COBRADO $76000 DIFERENCIA P$10475 FAVOR VALIDAR PARA DAR TRAMITE.CAROLINA MOSQUERA                                                                                                                                                                                                                                                                                                                                                                                                                                                                                                                                                                 PAC: 25200225 AURA EDITH VANEGAS DE RIN                                                                                                                                                                                                                                                                                                                                                                                                                                                                                                                                                                                                                                                                                                                                                                     </t>
  </si>
  <si>
    <t xml:space="preserve">DEVOLUCION:Se devuelve factura hospitalaria completa servicios de internación no cuentan con autorización nap de        15 digitos 2 -se objeta servicios facturados con valor soat 2023 se reconoce soat 2022 según tarifas pactadas.CAROLINA                                                                                                                                                                                                                                                                                                                                                                                                                                                                                                                                                                                                                                                                                                                                                                                                                                                                                                                                                                                                                                                                                                                                                                                                                                                                                                             </t>
  </si>
  <si>
    <t xml:space="preserve">.TARIFA: SE REALIZA OBJECCION MAYOR VALOR COBRADO EN CUPS 890 340 VALOR PACTADO $65526 VALOR COBRADO $76000 DIFERENCIA P$10474 FAVOR VALIDAR PARA DAR TRAMITE.CAROLINA MOSQUERA                                                                                                                                                                                                                                                                                                                                                                                                                                                                                                                                                                 PAC: 4565512 JOSE JESUS ORTIZ CAMPUZAN                                                                                                                                                                                                                                                                                                                                                                                                                                                                                                                                                                                                                                                                                                                                                                      </t>
  </si>
  <si>
    <t xml:space="preserve">.TARIFA: SE REALIZA OBJECCION MAYOR VALOR COBRADO EN CUPS 890 240 VALOR PACTADO $65526 VALOR COBRADO $76000 DIFERENCIA P$10474 FAVOR VALIDAR PARA DAR TRAMITE.CAROLINA MOSQUERA                                                                                                                                                                                                                                                                                                                                                                                                                                                                                                                                                                 PAC: 20803608 MARIA BELLANIRE DIAZ RODR                                                                                                                                                                                                                                                                                                                                                                                                                                                                                                                                                                                                                                                                                                                                                                     </t>
  </si>
  <si>
    <t xml:space="preserve">.TARIFA: SE REALIZA OBJECCION MAYOR VALOR COBRADO EN CUPS 890 350 VALOR PACTADO $65526 VALOR COBRADO $76000 DIFERENCIA P$10474 FAVOR VALIDAR PARA DAR TRAMITE.CAROLINA MOSQUERA                                                                                                                                                                                                                                                                                                                                                                                                                                                                                                                                                                 PAC: 25196324 LUZMILA NARANJO MONTOYA                                                                                                                                                                                                                                                                                                                                                                                                                                                                                                                                                                                                                                                                                                                                                                       </t>
  </si>
  <si>
    <t xml:space="preserve">AUTORIZACION:SE DEVUELVE FACTURA AMBULATORIA COMPLETA,SERVIC IO PRESTADO,IGUAL FECHA Y MISMO PACTE YA PAGADOS EN LA FACTRA HSJP 3214447,POR FAVOR VERIFICAR.CAROLINA MOSQUERA TRIVIÑ 0                                                                                                                                                                                                                                                                                                                                                                                                                                                                                                                                                                                                                                                                                                                                                                                                                                                                                                                                                                                                                                                                                                                                                                                                                                                                                                                                                                      </t>
  </si>
  <si>
    <t xml:space="preserve">.TARIFA: SE REALIZA OBJECCION MAYOR VALOR COBRADO EN CUPS 890 238 VALOR PACTADO $65525 VALOR COBRADO $76000 DIFERENCIA P$10475 FAVOR VALIDAR PARA DAR TRAMITE.CAROLINA MOSQUERA                                                                                                                                                                                                                                                                                                                                                                                                                                                                                                                                                                 PAC: 1090096976 DYLAN MISAEL MORENO OSORN                                                                                                                                                                                                                                                                                                                                                                                                                                                                                                                                                                                                                                                                                                                                                                   </t>
  </si>
  <si>
    <t xml:space="preserve">.TARIFA: SE REALIZA OBJECCION MAYOR VALOR COBRADO EN CUPS 890 250 VALOR PACTADO $65526 VALOR COBRADO $76000 DIFERENCIA P$10474 FAVOR VALIDAR PARA DAR TRAMITE.CAROLINA MOSQUERA                                                                                                                                                                                                                                                                                                                                                                                                                                                                                                                                                                 PAC: 42101746 MARIA CRISTINA LOZANO CAS                                                                                                                                                                                                                                                                                                                                                                                                                                                                                                                                                                                                                                                                                                                                                                     </t>
  </si>
  <si>
    <t xml:space="preserve">.TARIFA: SE REALIZA OBJECCION MAYOR VALOR COBRADO EN CUPS 890 366 VALOR PACTADO $65525 VALOR COBRADO $74100 DIFERENCIA P$8575 FAVOR VALIDAR PARA DAR TRAMITE.CAROLINA MOSQUERA                                                                                                                                                                                                                                                                                                                                                                                                                                                                                                                                                                  PAC: 10126390 JOSE FERNANDO HENAO VELEZ                                                                                                                                                                                                                                                                                                                                                                                                                                                                                                                                                                                                                                                                                                                                                                     </t>
  </si>
  <si>
    <t xml:space="preserve">.TARIFA: SE REALIZA OBJECCION MAYOR VALOR COBRADO EN CUPS 890 269 VALOR PACTADO $83163 VALOR COBRADO $96500 DIFERENCIA P$13337 FAVOR VALIDAR PARA DAR TRAMITE.CAROLINA MOSQUERA                                                                                                                                                                                                                                                                                                                                                                                                                                                                                                                                                                 PAC: 1114153547 MARIA JOSE VALENCIA URIBE                                                                                                                                                                                                                                                                                                                                                                                                                                                                                                                                                                                                                                                                                                                                                                   </t>
  </si>
  <si>
    <t xml:space="preserve">.TARIFA: SE REALIZA OBJECCION MAYOR VALOR COBRADO EN CUPS 890 266 VALOR PACTADO $65525 VALOR COBRADO $76000 DIFERENCIA P$10475 FAVOR VALIDAR PARA DAR TRAMITE.CAROLINA MOSQUERA                                                                                                                                                                                                                                                                                                                                                                                                                                                                                                                                                                 PAC: 1087988878 MARIA ARACELLY MEDINA MED                                                                                                                                                                                                                                                                                                                                                                                                                                                                                                                                                                                                                                                                                                                                                                   </t>
  </si>
  <si>
    <t>TARIFA: Se objeta factura servicio ambulatorio HEMOGRAMA facturado por mayor valor, según NT $27,667 se objeta difere ncia $4.433 -----Gladys Vivas.</t>
  </si>
  <si>
    <t>TARIFA:Se objeta factura paraclinicos facturados por mayor valor según NT: 902045-TP:Mvf/tarifa pactada NC$40,334 se objeta diferencia $6,466; 902049-TPP:Mvf/tarifa pactada NT $39,334 se objeta diferencia $6,266---Gladys Vivas.</t>
  </si>
  <si>
    <t xml:space="preserve">.TARIFA: SE REALIZA OBJECCION MAYOR VALOR COBRADO EN CUPS 890 269 VALOR PACTADO $83163 VALOR COBRADO $96500 DIFERENCIA P$13337 FAVOR VALIDAR PARA DAR TRAMITE.CAROLINA MOSQUERA                                                                                                                                                                                                                                                                                                                                                                                                                                                                                                                                                                 PAC: 1030140836 MIGUEL ANGEL LOPEZ                                                                                                                                                                                                                                                                                                                                                                                                                                                                                                                                                                                                                                                                                                                                                                          </t>
  </si>
  <si>
    <t xml:space="preserve">TARIFA:Se objeta factura servicio ambulatorio ESOFAGOGASTRO DUODENOSCOPIA mayor valor facturado tarifa pactada NC 21943 se objeta la diferencia 35057---gladys VivasPAC: 42760119 LU Z MARY LORA SANCHEZ                                                                                                                                                                                                                                                                                                                                                                                                                                                                                                                                                                                                                                                                                                                                                                                                                                                                                                                                                                                                                                                                                                                                                                                                                                                                                                                                                    </t>
  </si>
  <si>
    <t xml:space="preserve">.TARIFA: SE REALIZA OBJECCION MAYOR VALOR COBRADO EN CUPS 890 388 VALOR PACTADO $111861 VALOR COBRADO $129800 DIFERENCIAOR $17939 FAVOR VALIDAR PARA DAR TRAMITE.CAROLINA MOSQUERA                                                                                                                                                                                                                                                                                                                                                                                                                                                                                                                                                              PAC: 24413544 OLGA LUCIA ARROYAVE ROJAS                                                                                                                                                                                                                                                                                                                                                                                                                                                                                                                                                                                                                                                                                                                                                                     </t>
  </si>
  <si>
    <t xml:space="preserve">.TARIFA: SE REALIZA OBJECCION MAYOR VALOR COBRADO EN CUPS 890 366 VALOR PACTADO $65525 VALOR COBRADO $74100 DIFERENCIA P$8575 FAVOR VALIDAR PARA DAR TRAMITE.CAROLINA MOSQUERA                                                                                                                                                                                                                                                                                                                                                                                                                                                                                                                                                                  PAC: 30303957 FLORALBA MORALES                                                                                                                                                                                                                                                                                                                                                                                                                                                                                                                                                                                                                                                                                                                                                                              </t>
  </si>
  <si>
    <t xml:space="preserve">.TARIFA: SE REALIZA OBJECCION MAYOR VALOR COBRADO EN CUPS 890 288 VALOR PACTADO $111861 VALOR COBRADO $129800 DIFERENCIAOR $17939 FAVOR VALIDAR PARA DAR TRAMITE.CAROLINA MOSQUERA                                                                                                                                                                                                                                                                                                                                                                                                                                                                                                                                                              PAC: 1090150798 ANGIE PAOLA JARAMILLO RAI                                                                                                                                                                                                                                                                                                                                                                                                                                                                                                                                                                                                                                                                                                                                                                   </t>
  </si>
  <si>
    <t xml:space="preserve">TARIFA:Se objeta factura servicio ambulatorio CONSULTA DE NE FROLOGIA cups 890268facturado por mayor valor tarifa pactad NT 65526 se objeta la diferencia 10474 Gladys VivasPAC: 459 0492 LEONEL PEREZ ZAPATA                                                                                                                                                                                                                                                                                                                                                                                                                                                                                                                                                                                                                                                                                                                                                                                                                                                                                                                                                                                                                                                                                                                                                                                                                                                                                                                                               </t>
  </si>
  <si>
    <t xml:space="preserve">TARIFA:Se objeta factura servicio ambulatorio CONSULTA DE ME DICINA INTERNA cups 890366 facturado por mayor valor tarifapactada NT 65526 se objeta la diferencia 8574 Gladys Vivas P AC: 24937545 GABRIELA ORTIZ DE TORO                                                                                                                                                                                                                                                                                                                                                                                                                                                                                                                                                                                                                                                                                                                                                                                                                                                                                                                                                                                                                                                                                                                                                                                                                                                                                                                                    </t>
  </si>
  <si>
    <t>TARIFA Se glosa mayor valor facturado en los siguientes CUPS: 1)218301 $350.035; 2)219504 $581.650; 3)778104, $11.385 4)15180204460  VASELINA CAJA X 100 GR  Insumo no fac, turable $4.840; 5)151827354557 ADECUACIÓN DOSIS UNITARIA EST$4,200 x 7 $29.400  No Insumos  facturables, 29523-03 SODIO CLORURO AL 0.9 SOL INY X 100 ML  BOLSA VF $ $2,160  TP $1,547 Se   Dif. $613 x 11 $6,743 Se envia detallado de glosas en excel  por correo Se envia detallado de glosas en excel  por correo. José Avilio Manquillo / Carolina Mosquera</t>
  </si>
  <si>
    <t xml:space="preserve">TARIFA:Se objeta factura servicio ambulatorio CONSULTA DE CA RDIOLOGIA cups 890228 facturado por mayor valor tarifapactaa NT 65526 se objeta la diferencia 10474 Gladys VivasPAC: 24 950973 MARIA RUBY SANDOVAL DE GO                                                                                                                                                                                                                                                                                                                                                                                                                                                                                                                                                                                                                                                                                                                                                                                                                                                                                                                                                                                                                                                                                                                                                                                                                                                                                                                                       </t>
  </si>
  <si>
    <t xml:space="preserve">.TARIFA: SE REALIZA OBJECCION MAYOR VALOR COBRADO EN CUPS 890 328 VALOR PACTADO $65526 VALOR COBRADO $76000 DIFERENCIA P$10474 FAVOR VALIDAR PARA DAR TRAMITE.CAROLINA MOSQUERA                                                                                                                                                                                                                                                                                                                                                                                                                                                                                                                                                                 PAC: 25193309 OLGA CECILIA VARGAS RODRI                                                                                                                                                                                                                                                                                                                                                                                                                                                                                                                                                                                                                                                                                                                                                                     </t>
  </si>
  <si>
    <t xml:space="preserve">.TARIFA: SE REALIZA OBJECCION MAYOR VALOR COBRADO EN CUPS 890 328 VALOR PACTADO $65526 VALOR COBRADO $76000 DIFERENCIA P$10474 FAVOR VALIDAR PARA DAR TRAMITE.CAROLINA MOSQUERA                                                                                                                                                                                                                                                                                                                                                                                                                                                                                                                                                                 PAC: 42107769 MARIA EFIGENIA PRIETO RIV                                                                                                                                                                                                                                                                                                                                                                                                                                                                                                                                                                                                                                                                                                                                                                     </t>
  </si>
  <si>
    <t xml:space="preserve">AUT:Se devuelve factura hospitalaria completa servicios de internación no cuentan con autorización nap de 15 digitos   2 -se objeta servicios facturados con valor soat 2023 se reconoce soat 2022 según tarifas pactadas. CAROLINA MOSQUERA                                                                                                                                                                                                                                                                                                                                                                                                                                                                                                                                                                                                                                                                                                                                                                                                                                                                                                                                                                                                                                                                                                                                                                                                                                                                                                               </t>
  </si>
  <si>
    <t xml:space="preserve">TARIFA:Se objeta factura servicio ambulatorio CONSULTA DE NU TRICION cups 890206 facturado por mayor valor tarifa pactad NT 23159 se objeta la diferencia 2841 Gladys Vivas PAC: 421 18546 ASTRID YINETH MENDEZ ALZA                                                                                                                                                                                                                                                                                                                                                                                                                                                                                                                                                                                                                                                                                                                                                                                                                                                                                                                                                                                                                                                                                                                                                                                                                                                                                                                                        </t>
  </si>
  <si>
    <t xml:space="preserve">.TARIFA: SE REALIZA OBJECCION MAYOR VALOR COBRADO EN CUPS 860 101 VALOR PACTADO $53361 VALOR COBRADO $310800 DIFERENCIA R $257439 FAVOR VALIDAR PARA DAR TRAMITE.CAROLINA MOSQUERA                                                                                                                                                                                                                                                                                                                                                                                                                                                                                                                                                              PAC: 1354693 OSCAR RESTREPO SANCHEZ                                                                                                                                                                                                                                                                                                                                                                                                                                                                                                                                                                                                                                                                                                                                                                         </t>
  </si>
  <si>
    <t xml:space="preserve">.TARIFA: SE REALIZA OBJECCION MAYOR VALOR COBRADO EN CUPS 890 251 VALOR PACTADO $80200 VALOR COBRADO $90700 DIFERENCIA P$10500 FAVOR VALIDAR PARA DAR TRAMITE.CAROLINA MOSQUERA                                                                                                                                                                                                                                                                                                                                                                                                                                                                                                                                                                 PAC: 24944788 ROSALBA RODRIGUEZ RODRIGU                                                                                                                                                                                                                                                                                                                                                                                                                                                                                                                                                                                                                                                                                                                                                                     </t>
  </si>
  <si>
    <t xml:space="preserve">TARIFA:Se objeta factura servicio ambulatorio CONSULTA DE NE UMOLOGIA cups 890371facturado por mayor valor tarifapactadaNT65526 se objeta la diferencia 10474 Gladys Vivas PAC: 4208 3167 ALIS MARINA ARENAS GOMEZ                                                                                                                                                                                                                                                                                                                                                                                                                                                                                                                                                                                                                                                                                                                                                                                                                                                                                                                                                                                                                                                                                                                                                                                                                                                                                                                                          </t>
  </si>
  <si>
    <t xml:space="preserve">.TARIFA: SE REALIZA OBJECCION MAYOR VALOR COBRADO EN CUPS 906 406 VALOR PACTADO $59437 VALOR COBRADO $68200 DIFERENCIA P$8763 FAVOR VALIDAR PARA DAR TRAMITE.CAROLINA MOSQUERA                                                                                                                                                                                                                                                                                                                                                                                                                                                                                                                                                                  PAC: 1055478148 LILIANA CRISTINA DIAZ NAR                                                                                                                                                                                                                                                                                                                                                                                                                                                                                                                                                                                                                                                                                                                                                                   </t>
  </si>
  <si>
    <t xml:space="preserve">TARIFA:Se objeta factura servicio ambulatorio CONSULTA DE OR TOPEDIA Y TRAUMcups 890280 facturado por mayor valortarifa actada NT 65526 se objeta la diferencia 10474 Gladys Vivas P AC: 42821464 ANGELA MARIA MONTOYA PANI                                                                                                                                                                                                                                                                                                                                                                                                                                                                                                                                                                                                                                                                                                                                                                                                                                                                                                                                                                                                                                                                                                                                                                                                                                                                                                                                 </t>
  </si>
  <si>
    <t xml:space="preserve">.TARIFA: SE REALIZA OBJECCION MAYOR VALOR COBRADO EN CUPS  61002 VP$210.480 DIFERENCIA $62.320- CUPS 881701 VP$180.240  DIFERENCIA $3.860 E INSUMO INCLUIDO DENTRO DEL PROCEDIMIENTO 15180590847 POR VALOR $400. CAROLINA MOSQUERA                                                                                                                                                                                                                                                                                                                                                                                                                                                                                                              PAC: 42146395 OLGA LUCIA TORO RODRIGUEZ                                                                                                                                                                                                                                                                                                                                                                                                                                                                                                                                                                                                                                                                                                                                                                     </t>
  </si>
  <si>
    <t xml:space="preserve">.TARIFA: SE REALIZA OBJECCION MAYOR VALOR COBRADO EN CUPS 890 239 VALOR PACTADO $65526 VALOR COBRADO $76000 DIFERENCIA P$10474 FAVOR VALIDAR PARA DAR TRAMITE.CAROLINA MOSQUERA                                                                                                                                                                                                                                                                                                                                                                                                                                                                                                                                                                 PAC: 1088307074 DEISY GIL CUARTAS                                                                                                                                                                                                                                                                                                                                                                                                                                                                                                                                                                                                                                                                                                                                                                           </t>
  </si>
  <si>
    <t xml:space="preserve">.TARIFA: SE REALIZA OBJECCION MAYOR VALOR COBRADO EN CUPS 898 201 VALOR PACTADO $136365 VALOR COBRADO $158200 DIFERENCIAOR $21835 FAVOR VALIDAR PARA DAR TRAMITE.CAROLINA MOSQUERA                                                                                                                                                                                                                                                                                                                                                                                                                                                                                                                                                              PAC: 1354693 OSCAR RESTREPO SANCHEZ                                                                                                                                                                                                                                                                                                                                                                                                                                                                                                                                                                                                                                                                                                                                                                         </t>
  </si>
  <si>
    <t xml:space="preserve">.TARIFA: SE REALIZA OBJECCION MAYOR VALOR COBRADO EN CUPS 890 280 VALOR PACTADO $65526 VALOR COBRADO $76000 DIFERENCIA P$10474 FAVOR VALIDAR PARA DAR TRAMITE.CAROLINA MOSQUERA                                                                                                                                                                                                                                                                                                                                                                                                                                                                                                                                                                 PAC: 29448765 CARMEN ELENA ARCILA MARIN                                                                                                                                                                                                                                                                                                                                                                                                                                                                                                                                                                                                                                                                                                                                                                     </t>
  </si>
  <si>
    <t xml:space="preserve">.TARIFA: SE REALIZA OBJECCION MAYOR VALOR COBRADO EN CUPS 890 283 VALOR PACTADO $65526 VALOR COBRADO $76000 DIFERENCIA P$10474 FAVOR VALIDAR PARA DAR TRAMITE.CAROLINA MOSQUERA                                                                                                                                                                                                                                                                                                                                                                                                                                                                                                                                                                 PAC: 1089389960 DOMINICK JARED TOBON PALO                                                                                                                                                                                                                                                                                                                                                                                                                                                                                                                                                                                                                                                                                                                                                                   </t>
  </si>
  <si>
    <t xml:space="preserve">.TARIFA: SE REALIZA OBJECCION MAYOR VALOR COBRADO EN CUPS 890 283 VALOR PACTADO $65526 VALOR COBRADO $76000 DIFERENCIA P$10474 FAVOR VALIDAR PARA DAR TRAMITE.CAROLINA MOSQUERA                                                                                                                                                                                                                                                                                                                                                                                                                                                                                                                                                                 PAC: 1089386166 EMILY DIAZ PALOMINO                                                                                                                                                                                                                                                                                                                                                                                                                                                                                                                                                                                                                                                                                                                                                                         </t>
  </si>
  <si>
    <t xml:space="preserve">.TARIFA: SE REALIZA OBJECCION MAYOR VALOR COBRADO EN CUPS 890 250 VALOR PACTADO $65526 VALOR COBRADO $76000 DIFERENCIA P$10474 FAVOR VALIDAR PARA DAR TRAMITE.CAROLINA MOSQUERA                                                                                                                                                                                                                                                                                                                                                                                                                                                                                                                                                                 PAC: 25234217 MARIA DEL SOCORRO GRISALE                                                                                                                                                                                                                                                                                                                                                                                                                                                                                                                                                                                                                                                                                                                                                                     </t>
  </si>
  <si>
    <t xml:space="preserve">.TARIFA: SE REALIZA OBJECCION MAYOR VALOR COBRADO EN CUPS 890 283 VALOR PACTADO $65526 VALOR COBRADO $76000 DIFERENCIA P$10474 FAVOR VALIDAR PARA DAR TRAMITE.CAROLINA MOSQUERA                                                                                                                                                                                                                                                                                                                                                                                                                                                                                                                                                                 PAC: 1089104315 JACOBO FLOREZ JIMENEZ                                                                                                                                                                                                                                                                                                                                                                                                                                                                                                                                                                                                                                                                                                                                                                       </t>
  </si>
  <si>
    <t xml:space="preserve">.TARIFA: SE REALIZA OBJECCION MAYOR VALOR COBRADO EN CUPS 890 250 VALOR PACTADO $65526 VALOR COBRADO $76000 DIFERENCIA P$10474 FAVOR VALIDAR PARA DAR TRAMITE.CAROLINA MOSQUERA                                                                                                                                                                                                                                                                                                                                                                                                                                                                                                                                                                 PAC: 42165405 LUISA FERNANDA CARDENAS V                                                                                                                                                                                                                                                                                                                                                                                                                                                                                                                                                                                                                                                                                                                                                                     </t>
  </si>
  <si>
    <t xml:space="preserve">.TARIFA: SE REALIZA OBJECCION MAYOR VALOR COBRADO EN CUPS 890 366 VALOR PACTADO $65525 VALOR COBRADO $74100 DIFERENCIA P$8575 FAVOR VALIDAR PARA DAR TRAMITE.CAROLINA MOSQUERA                                                                                                                                                                                                                                                                                                                                                                                                                                                                                                                                                                  PAC: 1087486411 LUIS CARLOS GUZMAN ARIAS                                                                                                                                                                                                                                                                                                                                                                                                                                                                                                                                                                                                                                                                                                                                                                    </t>
  </si>
  <si>
    <t xml:space="preserve">.TARIFA: SE REALIZA OBJECCION MAYOR VALOR COBRADO EN CUPS 890 280 VALOR PACTADO $65526 VALOR COBRADO $76000 DIFERENCIA P$10474 FAVOR VALIDAR PARA DAR TRAMITE.CAROLINA MOSQUERA                                                                                                                                                                                                                                                                                                                                                                                                                                                                                                                                                                 PAC: 11830425 BERNARDO PINILLA GARRIDO                                                                                                                                                                                                                                                                                                                                                                                                                                                                                                                                                                                                                                                                                                                                                                      </t>
  </si>
  <si>
    <t xml:space="preserve">.TARIFA: SE REALIZA OBJECCION MAYOR VALOR COBRADO EN CUPS 890 282 VALOR PACTADO $65526 VALOR COBRADO $76000 DIFERENCIA P$10474 FAVOR VALIDAR PARA DAR TRAMITE.CAROLINA MOSQUERA                                                                                                                                                                                                                                                                                                                                                                                                                                                                                                                                                                 PAC: 34040372 GLORIA MERCEDES RAMOS DE                                                                                                                                                                                                                                                                                                                                                                                                                                                                                                                                                                                                                                                                                                                                                                      </t>
  </si>
  <si>
    <t xml:space="preserve">.TARIFA: SE REALIZA OBJECCION MAYOR VALOR COBRADO EN CUPS 890 371 VALOR PACTADO $65526 VALOR COBRADO $76000 DIFERENCIA P$10474 FAVOR VALIDAR PARA DAR TRAMITE.CAROLINA MOSQUERA                                                                                                                                                                                                                                                                                                                                                                                                                                                                                                                                                                 PAC: 4555619 JOSE REINALDO HENAO GARCI                                                                                                                                                                                                                                                                                                                                                                                                                                                                                                                                                                                                                                                                                                                                                                      </t>
  </si>
  <si>
    <t xml:space="preserve">.TARIFA: SE REALIZA OBJECCION MAYOR VALOR COBRADO EN CUPS 890 206 VALOR PACTADO $23158 VALOR COBRADO $26000 DIFERENCIA P$2842 FAVOR VALIDAR PARA DAR TRAMITE.CAROLINA MOSQUERA                                                                                                                                                                                                                                                                                                                                                                                                                                                                                                                                                                  PAC: 25200225 AURA EDITH VANEGAS DE RIN                                                                                                                                                                                                                                                                                                                                                                                                                                                                                                                                                                                                                                                                                                                                                                     </t>
  </si>
  <si>
    <t xml:space="preserve">.TARIFA: SE REALIZA OBJECCION MAYOR VALOR COBRADO EN CUPS 890 282 VALOR PACTADO $65526 VALOR COBRADO $76000 DIFERENCIA P$10474 FAVOR VALIDAR PARA DAR TRAMITE.CAROLINA MOSQUERA                                                                                                                                                                                                                                                                                                                                                                                                                                                                                                                                                                 PAC: 42165405 LUISA FERNANDA CARDENAS V                                                                                                                                                                                                                                                                                                                                                                                                                                                                                                                                                                                                                                                                                                                                                                     </t>
  </si>
  <si>
    <t xml:space="preserve">.TARIFA: SE REALIZA OBJECCION MAYOR VALOR COBRADO EN CUPS 890 335 VALOR PACTADO $65526 VALOR COBRADO $76000 DIFERENCIA P$10474 FAVOR VALIDAR PARA DAR TRAMITE.CAROLINA MOSQUERA                                                                                                                                                                                                                                                                                                                                                                                                                                                                                                                                                                 PAC: 9955511 GUSTAVO ADOLFO SALDARRIAG                                                                                                                                                                                                                                                                                                                                                                                                                                                                                                                                                                                                                                                                                                                                                                      </t>
  </si>
  <si>
    <t xml:space="preserve">.TARIFA: SE REALIZA OBJECCION MAYOR VALOR COBRADO EN CUPS 890 335 VALOR PACTADO $65526 VALOR COBRADO $76000 DIFERENCIA P$10474 FAVOR VALIDAR PARA DAR TRAMITE.CAROLINA MOSQUERA                                                                                                                                                                                                                                                                                                                                                                                                                                                                                                                                                                 PAC: 1088346895 NATALIA RESTREPO RAMIREZ                                                                                                                                                                                                                                                                                                                                                                                                                                                                                                                                                                                                                                                                                                                                                                    </t>
  </si>
  <si>
    <t xml:space="preserve">.TARIFA: SE REALIZA OBJECCION MAYOR VALOR COBRADO EN CUPS 890 382 VALOR PACTADO $65526 VALOR COBRADO $76000 DIFERENCIA P$10474 FAVOR VALIDAR PARA DAR TRAMITE.CAROLINA MOSQUERA                                                                                                                                                                                                                                                                                                                                                                                                                                                                                                                                                                 PAC: 42146395 OLGA LUCIA TORO RODRIGUEZ                                                                                                                                                                                                                                                                                                                                                                                                                                                                                                                                                                                                                                                                                                                                                                     </t>
  </si>
  <si>
    <t xml:space="preserve">.TARIFA: SE REALIZA OBJECCION MAYOR VALOR COBRADO EN CUPS 890 388 VALOR PACTADO $111861 VALOR COBRADO $129800 DIFERENCIAOR $17939 FAVOR VALIDAR PARA DAR TRAMITE.CAROLINA MOSQUERA                                                                                                                                                                                                                                                                                                                                                                                                                                                                                                                                                              PAC: 25193980 ALBA DE JESUS BETANCUR CA                                                                                                                                                                                                                                                                                                                                                                                                                                                                                                                                                                                                                                                                                                                                                                     </t>
  </si>
  <si>
    <t xml:space="preserve">.TARIFA: SE REALIZA OBJECCION MAYOR VALOR COBRADO EN CUPS 890 282 VALOR PACTADO $65526 VALOR COBRADO $76000 DIFERENCIA P$10474 FAVOR VALIDAR PARA DAR TRAMITE.CAROLINA MOSQUERA                                                                                                                                                                                                                                                                                                                                                                                                                                                                                                                                                                 PAC: 31415745 LUZ DARY GARCIA ESPINAL                                                                                                                                                                                                                                                                                                                                                                                                                                                                                                                                                                                                                                                                                                                                                                       </t>
  </si>
  <si>
    <t xml:space="preserve">.TARIFA: SE REALIZA OBJECCION MAYOR VALOR COBRADO EN CUPS 890 306 VALOR PACTADO $23158 VALOR COBRADO $26000 DIFERENCIA P$2842 FAVOR VALIDAR PARA DAR TRAMITE.CAROLINA MOSQUERA                                                                                                                                                                                                                                                                                                                                                                                                                                                                                                                                                                  PAC: 42093678 CIRLEY PALACIO TREJOS                                                                                                                                                                                                                                                                                                                                                                                                                                                                                                                                                                                                                                                                                                                                                                         </t>
  </si>
  <si>
    <t xml:space="preserve">TARIFA:Se objeta factura servicio ambulatorio CONSULTA DE CA RDIOLOGIA cups 890228facturado por mayor valor tarifapactad NT65526 se objeta la diferencia 10474 gladys vivas PAC: 248 3321 ANGEL GUILLERMO CHOACHI S                                                                                                                                                                                                                                                                                                                                                                                                                                                                                                                                                                                                                                                                                                                                                                                                                                                                                                                                                                                                                                                                                                                                                                                                                                                                                                                                         </t>
  </si>
  <si>
    <t xml:space="preserve">.TARIFA: SE REALIZA OBJECCION MAYOR VALOR COBRADO EN CUPS 890 383 VALOR PACTADO $65526 VALOR COBRADO $76000 DIFERENCIA P$10474 FAVOR VALIDAR PARA DAR TRAMITE.CAROLINA MOSQUERA                                                                                                                                                                                                                                                                                                                                                                                                                                                                                                                                                                 PAC: 1113866594 EVELYN RIVERA GONZALEZ                                                                                                                                                                                                                                                                                                                                                                                                                                                                                                                                                                                                                                                                                                                                                                      </t>
  </si>
  <si>
    <t xml:space="preserve">.TARIFA: SE REALIZA OBJECCION MAYOR VALOR COBRADO EN CUPS 890 283 VALOR PACTADO $65526 VALOR COBRADO $76000 DIFERENCIA P$10474 FAVOR VALIDAR PARA DAR TRAMITE.CAROLINA MOSQUERA                                                                                                                                                                                                                                                                                                                                                                                                                                                                                                                                                                 PAC: 1142523616 MARTINA CALDERON GONZALEZ                                                                                                                                                                                                                                                                                                                                                                                                                                                                                                                                                                                                                                                                                                                                                                   </t>
  </si>
  <si>
    <t xml:space="preserve">.TARIFA: SE REALIZA OBJECCION MAYOR VALOR COBRADO EN CUPS 890 280 VALOR PACTADO $65526 VALOR COBRADO $76000 DIFERENCIA P$10474 FAVOR VALIDAR PARA DAR TRAMITE.CAROLINA MOSQUERA                                                                                                                                                                                                                                                                                                                                                                                                                                                                                                                                                                 PAC: 18468020 OLIDIER CASTAÑO MARIN                                                                                                                                                                                                                                                                                                                                                                                                                                                                                                                                                                                                                                                                                                                                                                         </t>
  </si>
  <si>
    <t xml:space="preserve">.TARIFA: SE REALIZA OBJECCION MAYOR VALOR COBRADO EN CUPS 890 266 VALOR PACTADO $65525 VALOR COBRADO $76000 DIFERENCIA P$10475 FAVOR VALIDAR PARA DAR TRAMITE.CAROLINA MOSQUERA                                                                                                                                                                                                                                                                                                                                                                                                                                                                                                                                                                 PAC: 10103506 JOSE ARCESIO BETANCOURT A                                                                                                                                                                                                                                                                                                                                                                                                                                                                                                                                                                                                                                                                                                                                                                     </t>
  </si>
  <si>
    <t xml:space="preserve">.TARIFA: SE REALIZA OBJECCION MAYOR VALOR COBRADO EN CUPS 890 366 VALOR PACTADO $65525 VALOR COBRADO $74100 DIFERENCIA P$8575 FAVOR VALIDAR PARA DAR TRAMITE.CAROLINA MOSQUERA                                                                                                                                                                                                                                                                                                                                                                                                                                                                                                                                                                  PAC: 42107769 MARIA EFIGENIA PRIETO RIV                                                                                                                                                                                                                                                                                                                                                                                                                                                                                                                                                                                                                                                                                                                                                                     </t>
  </si>
  <si>
    <t xml:space="preserve">.TARIFA: SE REALIZA OBJECCION MAYOR VALOR COBRADO EN CUPS 890 240 VALOR PACTADO $65526 VALOR COBRADO $76000 DIFERENCIA P$10474 FAVOR VALIDAR PARA DAR TRAMITE.CAROLINA MOSQUERA                                                                                                                                                                                                                                                                                                                                                                                                                                                                                                                                                                 PAC: 25193903 BLANCA NUBIA MEDINA RAMIR                                                                                                                                                                                                                                                                                                                                                                                                                                                                                                                                                                                                                                                                                                                                                                     </t>
  </si>
  <si>
    <t xml:space="preserve">.TARIFA: SE REALIZA OBJECCION MAYOR VALOR COBRADO EN CUPS 890 244 VALOR PACTADO $69618 VALOR COBRADO $80800 DIFERENCIA P$11182 FAVOR VALIDAR PARA DAR TRAMITE.CAROLINA MOSQUERA                                                                                                                                                                                                                                                                                                                                                                                                                                                                                                                                                                 PAC: 24643292 MARIA MERCEDES VALENCIA M                                                                                                                                                                                                                                                                                                                                                                                                                                                                                                                                                                                                                                                                                                                                                                     </t>
  </si>
  <si>
    <t xml:space="preserve">.TARIFA: SE REALIZA OBJECCION MAYOR VALOR COBRADO EN CUPS 890 266 VALOR PACTADO $65525 VALOR COBRADO $76000 DIFERENCIA P$10475 FAVOR VALIDAR PARA DAR TRAMITE.CAROLINA MOSQUERA                                                                                                                                                                                                                                                                                                                                                                                                                                                                                                                                                                 PAC: 31413461 LUZ ADRIANA GOMEZ VARGAS                                                                                                                                                                                                                                                                                                                                                                                                                                                                                                                                                                                                                                                                                                                                                                      </t>
  </si>
  <si>
    <t>TARIFA: SE REALIZA OBJECCION MAYOR VALOR COBRADO EN CUPS 681201 VP$382.672 DIFERENCIA $61.228 SE GLOSA LA DIFERENCIA.          CAROLINA MOSQUERA</t>
  </si>
  <si>
    <t xml:space="preserve">.TARIFA: SE REALIZA OBJECCION MAYOR VALOR COBRADO EN CUPS 890 342 VALOR PACTADO $65525 VALOR COBRADO $76000 DIFERENCIA P$10475 FAVOR VALIDAR PARA DAR TRAMITE.CAROLINA MOSQUERA                                                                                                                                                                                                                                                                                                                                                                                                                                                                                                                                                                 PAC: 1088831248 VALENTINA AGUIRRE REYES                                                                                                                                                                                                                                                                                                                                                                                                                                                                                                                                                                                                                                                                                                                                                                     </t>
  </si>
  <si>
    <t xml:space="preserve">.TARIFA: SE REALIZA OBJECCION MAYOR VALOR COBRADO EN CUPS 890 366 VALOR PACTADO $65525 VALOR COBRADO $74100 DIFERENCIA P$8575 FAVOR VALIDAR PARA DAR TRAMITE.CAROLINA MOSQUERA                                                                                                                                                                                                                                                                                                                                                                                                                                                                                                                                                                  PAC: 42058538 LUZ DARY GIRALDO PAVA                                                                                                                                                                                                                                                                                                                                                                                                                                                                                                                                                                                                                                                                                                                                                                         </t>
  </si>
  <si>
    <t xml:space="preserve">.TARIFA: SE REALIZA OBJECCION MAYOR VALOR COBRADO EN CUPS 890 244 VALOR PACTADO $69618 VALOR COBRADO $80800 DIFERENCIA P$11182 FAVOR VALIDAR PARA DAR TRAMITE.CAROLINA MOSQUERA                                                                                                                                                                                                                                                                                                                                                                                                                                                                                                                                                                 PAC: 1088536617 MONICA CANO LARREA                                                                                                                                                                                                                                                                                                                                                                                                                                                                                                                                                                                                                                                                                                                                                                          </t>
  </si>
  <si>
    <t xml:space="preserve">.TARIFA: SE REALIZA OBJECCION MAYOR VALOR COBRADO EN CUPS 890 273 VALOR PACTADO $65526 VALOR COBRADO $76000 DIFERENCIA P$10474 FAVOR VALIDAR PARA DAR TRAMITE.CAROLINA MOSQUERA                                                                                                                                                                                                                                                                                                                                                                                                                                                                                                                                                                 PAC: 24938388 LIBIA VASQUEZ VILLADA                                                                                                                                                                                                                                                                                                                                                                                                                                                                                                                                                                                                                                                                                                                                                                         </t>
  </si>
  <si>
    <t>TARIFA  Se glosa mayor valor facturado en CUPS: 1)815103 $$142.061; 2)10A002 #2 Días $94.196; 3)873411 $6.900; 4) 873412 $3.680; 5)902213 $1.667;   6) 151802021359 Insumo NV COPA ACETAB . NOVATION N. 44 MM HASTA N. 60 MM y copaNO CEMENTADA U-MOTION II PS,48 MM, 50 MM, 52MM, 54MM, 56MM,58 MM .. Se reconoce Precio promedio del mercado a Enero2023 $1.629.723  VF $2.373.504 Se objeta Dif. $743.781 7) 151802022171  TORNILLO ESPONJOSO 6.5 X 25 MM HASTA 80 MM ROSCA 32  Se  reconoce precio promedio del mercado  a Enero del 2023  $103,173  VF $192,640   DIF. $89,467  X 2 $178.934 José Avilio Manquillo / Carolina Mosquera</t>
  </si>
  <si>
    <t xml:space="preserve">.TARIFA: SE REALIZA OBJECCION MAYOR VALOR COBRADO EN CUPS 454 207 VALOR PACTADO $640903 VALOR COBRADO $743400 DIFERENCIAOR $102497 FAVOR VALIDAR PARA DAR TRAMITE.CAROLINA MOSQUERA                                                                                                                                                                                                                                                                                                                                                                                                                                                                                                                                                             PAC: 24412279 MARIA DEL ROSARIO GARCIA                                                                                                                                                                                                                                                                                                                                                                                                                                                                                                                                                                                                                                                                                                                                                                      </t>
  </si>
  <si>
    <t xml:space="preserve">.TARIFA: SE REALIZA OBJECCION MAYOR VALOR COBRADO EN CUPS 890 346 VALOR PACTADO $65525 VALOR COBRADO $76000 DIFERENCIA P$10475 FAVOR VALIDAR PARA DAR TRAMITE.CAROLINA MOSQUERA                                                                                                                                                                                                                                                                                                                                                                                                                                                                                                                                                                 PAC: 24933830 OLMAN GALLEGO GONZALEZ                                                                                                                                                                                                                                                                                                                                                                                                                                                                                                                                                                                                                                                                                                                                                                        </t>
  </si>
  <si>
    <t xml:space="preserve">.TARIFA: SE REALIZA OBJECCION MAYOR VALOR COBRADO EN CUPS 441 302 VALOR PACTADO $219342 VALOR COBRADO $254400 DIFERENCIAOR $35058 FAVOR VALIDAR PARA DAR TRAMITE.CAROLINA MOSQUERA                                                                                                                                                                                                                                                                                                                                                                                                                                                                                                                                                              PAC: 25202044 MARIA DORIS ARBOLEDA LOND                                                                                                                                                                                                                                                                                                                                                                                                                                                                                                                                                                                                                                                                                                                                                                     </t>
  </si>
  <si>
    <t xml:space="preserve">.TARIFA: SE REALIZA OBJECCION MAYOR VALOR COBRADO EN CUPS 890 242 VALOR PACTADO $65525 VALOR COBRADO $76000 DIFERENCIA P$10475 FAVOR VALIDAR PARA DAR TRAMITE.CAROLINA MOSQUERA                                                                                                                                                                                                                                                                                                                                                                                                                                                                                                                                                                 PAC: 42117747 BLANCA NELLY RIOS HENAO                                                                                                                                                                                                                                                                                                                                                                                                                                                                                                                                                                                                                                                                                                                                                                       </t>
  </si>
  <si>
    <t xml:space="preserve">.TARIFA: SE REALIZA OBJECCION MAYOR VALOR COBRADO EN CUPS 890 242 VALOR PACTADO $65525 VALOR COBRADO $76000 DIFERENCIA P$10475 FAVOR VALIDAR PARA DAR TRAMITE.CAROLINA MOSQUERA                                                                                                                                                                                                                                                                                                                                                                                                                                                                                                                                                                 PAC: 42097077 EDILMA RESTREPO TREJOS                                                                                                                                                                                                                                                                                                                                                                                                                                                                                                                                                                                                                                                                                                                                                                        </t>
  </si>
  <si>
    <t xml:space="preserve">.TARIFA: SE REALIZA OBJECCION MAYOR VALOR COBRADO EN CUPS 441302 VP$219.343 DIFERENCIA $197.757 CUPS 452301 VP$359.531  DIFERENCIA $57.569. CAROLINA MOSQUERA                                                                                                                                                                                                                                                                                                                                                                                                                                                                                                                                                                                   PAC: 10064358 DIEGO RUIZ LOPEZ                                                                                                                                                                                                                                                                                                                                                                                                                                                                                                                                                                                                                                                                                                                                                                              </t>
  </si>
  <si>
    <t xml:space="preserve">.TARIFA: SE REALIZA OBJECCION MAYOR VALOR COBRADO EN CUPS 890 374 VALOR PACTADO $65525 VALOR COBRADO $76000 DIFERENCIA P$10475 FAVOR VALIDAR PARA DAR TRAMITE.CAROLINA MOSQUERA                                                                                                                                                                                                                                                                                                                                                                                                                                                                                                                                                                 PAC: 24511576 MARIA OFELIA PINEDA BETAN                                                                                                                                                                                                                                                                                                                                                                                                                                                                                                                                                                                                                                                                                                                                                                     </t>
  </si>
  <si>
    <t xml:space="preserve">AUT:Se devuelve factura ambulatoria completa cups 881435 Ecografia obstetrica con evaluacion de circulacion placentar   ia y fetal no cuentan con autorización nap de 15 digitospor                                                                                                                                                                                                                                                                                                                                                                                                                                                                                                                                                                                                                        </t>
  </si>
  <si>
    <t xml:space="preserve">.TARIFA: SE REALIZA OBJECCION MAYOR VALOR COBRADO EN CUPS 890 276 VALOR PACTADO $65525 VALOR COBRADO $76000 DIFERENCIA P$10475 FAVOR VALIDAR PARA DAR TRAMITE.CAROLINA MOSQUERA                                                                                                                                                                                                                                                                                                                                                                                                                                                                                                                                                                 PAC: 24511576 MARIA OFELIA PINEDA BETAN                                                                                                                                                                                                                                                                                                                                                                                                                                                                                                                                                                                                                                                                                                                                                                     </t>
  </si>
  <si>
    <t xml:space="preserve">TARIFA:Se objeta factura servicio ambulatorio CONSULTA DE GI NECOLOGIA Y OBSTETRICIA cups 890250 facturado por mayor tarfa pactada NT 65526 se objeta la diferencia 10474 Gladys Viv as PAC: 42137187 DORA NELLY CASTAÑEDA AREN                                                                                                                                                                                                                                                                                                                                                                                                                                                                                                                                                                                                                                                                                                                                                                                                                                                                                                                                                                                                                                                                                                                                                                                                                                                                                                                             </t>
  </si>
  <si>
    <t xml:space="preserve">.TARIFA: SE REALIZA OBJECCION MAYOR VALOR COBRADO EN CUPS 902 045 VALOR PACTADO $40333 VALOR COBRADO $46800 DIFERENCIA P$6467 FAVOR VALIDAR PARA DAR TRAMITE.CAROLINA MOSQUERA                                                                                                                                                                                                                                                                                                                                                                                                                                                                                                                                                                  PAC: 24411797 MARIA AMPARO CARDONA ECHE                                                                                                                                                                                                                                                                                                                                                                                                                                                                                                                                                                                                                                                                                                                                                                     </t>
  </si>
  <si>
    <t xml:space="preserve">.TARIFA: SE REALIZA OBJECCION MAYOR VALOR COBRADO EN CUPS 890 388 VALOR PACTADO $111861 VALOR COBRADO $129800 DIFERENCIAOR $17939 FAVOR VALIDAR PARA DAR TRAMITE.CAROLINA MOSQUERA                                                                                                                                                                                                                                                                                                                                                                                                                                                                                                                                                              PAC: 24511576 MARIA OFELIA PINEDA BETAN                                                                                                                                                                                                                                                                                                                                                                                                                                                                                                                                                                                                                                                                                                                                                                     </t>
  </si>
  <si>
    <t xml:space="preserve">.TARIFA: SE REALIZA OBJECCION MAYOR VALOR COBRADO EN CUPS 890 276 VALOR PACTADO $65525 VALOR COBRADO $76000 DIFERENCIA P$10475 FAVOR VALIDAR PARA DAR TRAMITE.CAROLINA MOSQUERA                                                                                                                                                                                                                                                                                                                                                                                                                                                                                                                                                                 PAC: 24943009 SARA MUÑOZ DE RAMIREZ                                                                                                                                                                                                                                                                                                                                                                                                                                                                                                                                                                                                                                                                                                                                                                         </t>
  </si>
  <si>
    <t xml:space="preserve">.TARIFA: SE REALIZA OBJECCION MAYOR VALOR COBRADO EN CUPS 890 266 VALOR PACTADO $65525 VALOR COBRADO $76000 DIFERENCIA P$10475 FAVOR VALIDAR PARA DAR TRAMITE.CAROLINA MOSQUERA                                                                                                                                                                                                                                                                                                                                                                                                                                                                                                                                                                 PAC: 4590547 LUIS GONZAGA CARDONA VARG                                                                                                                                                                                                                                                                                                                                                                                                                                                                                                                                                                                                                                                                                                                                                                      </t>
  </si>
  <si>
    <t xml:space="preserve">.TARIFA: SE REALIZA OBJECCION MAYOR VALOR COBRADO EN CUPS 890 276 VALOR PACTADO $65525 VALOR COBRADO $76000 DIFERENCIA P$10475 FAVOR VALIDAR PARA DAR TRAMITE.CAROLINA MOSQUERA                                                                                                                                                                                                                                                                                                                                                                                                                                                                                                                                                                 PAC: 25191426 MARIA ELENA OSORIO DE VEL                                                                                                                                                                                                                                                                                                                                                                                                                                                                                                                                                                                                                                                                                                                                                                     </t>
  </si>
  <si>
    <t xml:space="preserve">.TARIFA: SE REALIZA OBJECCION MAYOR VALOR COBRADO EN CUPS 890 274 VALOR PACTADO $65525 VALOR COBRADO $76000 DIFERENCIA P$10475 FAVOR VALIDAR PARA DAR TRAMITE.CAROLINA MOSQUERA                                                                                                                                                                                                                                                                                                                                                                                                                                                                                                                                                                 PAC: 10212064 ALCIDES VALENCIA EUSE                                                                                                                                                                                                                                                                                                                                                                                                                                                                                                                                                                                                                                                                                                                                                                         </t>
  </si>
  <si>
    <t xml:space="preserve">TARIFA: SE SOSTIENE GLOSA MAYOR VALOR COBRADO EL CUPS 902210  ESTA PAC T POR 27667 Y LO FACT 32100 DIF DE 4433 TAMBIEN E CUPS9036 LO FACT A 87200 VALOR PACTADO DE 72646 DIFERENCIA TARIFA PROPIAS .JENNIFER REBOLLEDO/ELIZABETH F                                                                                                                                                                                                                                                                                                                                                                                                                                                                                                                                                                                                                                                                                                                                                                                                                                                                                                                                                                                                                                                                                                                                                                                                                                                                                                                          </t>
  </si>
  <si>
    <t xml:space="preserve">.TARIFA: SE REALIZA OBJECCION MAYOR VALOR COBRADO EN CUPS 890 276 VALOR PACTADO $65525 VALOR COBRADO $76000 DIFERENCIA P$10475 FAVOR VALIDAR PARA DAR TRAMITE.CAROLINA MOSQUERA                                                                                                                                                                                                                                                                                                                                                                                                                                                                                                                                                                 PAC: 9956097 CESAR AUGUSTO AGUDELO GIL                                                                                                                                                                                                                                                                                                                                                                                                                                                                                                                                                                                                                                                                                                                                                                      </t>
  </si>
  <si>
    <t xml:space="preserve">.TARIFA: SE REALIZA OBJECCION MAYOR VALOR COBRADO EN CUPS 903 862 VALOR PACTADO $12666 VALOR COBRADO $14700 DIFERENCIA P$2034 FAVOR VALIDAR PARA DAR TRAMITE.CAROLINA MOSQUERA                                                                                                                                                                                                                                                                                                                                                                                                                                                                                                                                                                  PAC: 4590139 MARIO DE JESUS COPETE AMA                                                                                                                                                                                                                                                                                                                                                                                                                                                                                                                                                                                                                                                                                                                                                                      </t>
  </si>
  <si>
    <t xml:space="preserve">.TARIFA: SE REALIZA OBJECCION MAYOR VALOR COBRADO EN CUPS 890 376 VALOR PACTADO $65525 VALOR COBRADO $76000 DIFERENCIA P$10475 FAVOR VALIDAR PARA DAR TRAMITE.CAROLINA MOSQUERA                                                                                                                                                                                                                                                                                                                                                                                                                                                                                                                                                                 PAC: 4499473 ESMELIN GALLEGO GONZALEZ                                                                                                                                                                                                                                                                                                                                                                                                                                                                                                                                                                                                                                                                                                                                                                       </t>
  </si>
  <si>
    <t xml:space="preserve">.TARIFA: SE SOSTIENE GLOSA MAYOR VALOR COBRADO EL CUPS 89027 6 ESTA PAC TADO POR 65526 Y LO FACT 76000 DIF DE 10474     TARIFA PROPIAS .JENNIFER REBOLLEDO/ELIZABETH F                                                                                                                                                                                                                                                                                                                                                                                                                                                                                                                                                                                                                                                                                                                                                                                                                                                                                                                                                                                                                                                                                                                                                                                                                                                                                                                                                                                      </t>
  </si>
  <si>
    <t xml:space="preserve">.TARIFA: SE REALIZA OBJECCION MAYOR VALOR COBRADO EN CUPS 890 276 VALOR PACTADO $65525 VALOR COBRADO $76000 DIFERENCIA P$10475 FAVOR VALIDAR PARA DAR TRAMITE.CAROLINA MOSQUERA                                                                                                                                                                                                                                                                                                                                                                                                                                                                                                                                                                 PAC: 25191828 MARIA HERCILIA PAREJA OSP                                                                                                                                                                                                                                                                                                                                                                                                                                                                                                                                                                                                                                                                                                                                                                     </t>
  </si>
  <si>
    <t xml:space="preserve">.TARIFA: SE REALIZA OBJECCION MAYOR VALOR COBRADO EN CUPS 890 276 VALOR PACTADO $65525 VALOR COBRADO $76000 DIFERENCIA P$10475 FAVOR VALIDAR PARA DAR TRAMITE.CAROLINA MOSQUERA                                                                                                                                                                                                                                                                                                                                                                                                                                                                                                                                                                 PAC: 42104787 LUZ AMPARO GONZALEZ ESCOB                                                                                                                                                                                                                                                                                                                                                                                                                                                                                                                                                                                                                                                                                                                                                                     </t>
  </si>
  <si>
    <t xml:space="preserve">.TARIFA: SE REALIZA OBJECCION MAYOR VALOR COBRADO EN CUPS 890 242 VALOR PACTADO $65525 VALOR COBRADO $76000 DIFERENCIA P$10475 FAVOR VALIDAR PARA DAR TRAMITE.CAROLINA MOSQUERA                                                                                                                                                                                                                                                                                                                                                                                                                                                                                                                                                                 PAC: 42063078 DIVA NELLY OCAMPO CARDONA                                                                                                                                                                                                                                                                                                                                                                                                                                                                                                                                                                                                                                                                                                                                                                     </t>
  </si>
  <si>
    <t xml:space="preserve">TARIFASe objeta factura servicio de urgencias facturados por  mayor valor según nota tecnica se objeta la diferencia 1-cnsulta otra especialidades:/tarifa pactada NC 87891 se objet a diferencia 14109 2-consulta de urgencias :tarifa pactada NC 52569 se objeta diferencia 8331 Radiografia torax /tarifa pactada NC 55680 se objeta diferencia 8920 HEMOGRAMA /tarifpactada NC 27667 se objeta diferencia  4433 PROTEINA C REACT IVA ALTA /tarifa pactada NC 47                                                                                                                                                                                                                                                                                                                                                                                                                                                                                                                                                                                                                                                                                                                                                                                                                                                                                                                                                                                                                                                                                         </t>
  </si>
  <si>
    <t xml:space="preserve">.TARIFA: SE REALIZA OBJECCION MAYOR VALOR COBRADO EN CUPS 896 101 VALOR PACTADO $422932 VALOR COBRADO $490600 DIFERENCIAOR $67668 FAVOR VALIDAR PARA DAR TRAMITE.CAROLINA MOSQUERA                                                                                                                                                                                                                                                                                                                                                                                                                                                                                                                                                              PAC: 1087555593 ESTEPHANIA MUÑOZ VASQUEZ                                                                                                                                                                                                                                                                                                                                                                                                                                                                                                                                                                                                                                                                                                                                                                    </t>
  </si>
  <si>
    <t xml:space="preserve">AUTORIZACION:Se devuelve factura hospitalaria completa servi cios de internación no cuentan con autorización nap de 15  digitos 2 -se objeta servicios facturados con valor soat 2023 se reconoce soat 2022 según tarifas pactadas.CAROLINA M                                                                                                                                                                                                                                                                                                                                                                                                                                                                                                                                                                                                                                                                                                                                                                                                                                                                                                                                                                                                                                                                                                                                                                                                                                                                                                              </t>
  </si>
  <si>
    <t xml:space="preserve">.TARIFA: SE REALIZA OBJECCION MAYOR VALOR COBRADO EN CUPS 890 374 VALOR PACTADO $65525 VALOR COBRADO $76000 DIFERENCIA P$10475 FAVOR VALIDAR PARA DAR TRAMITE.CAROLINA MOSQUERA                                                                                                                                                                                                                                                                                                                                                                                                                                                                                                                                                                 PAC: 10126390 JOSE FERNANDO HENAO VELEZ                                                                                                                                                                                                                                                                                                                                                                                                                                                                                                                                                                                                                                                                                                                                                                     </t>
  </si>
  <si>
    <t xml:space="preserve">.TARIFA: SE REALIZA OBJECCION MAYOR VALOR COBRADO EN CUPS 890 288 VALOR PACTADO $111861 VALOR COBRADO $129800 DIFERENCIAOR $17939 FAVOR VALIDAR PARA DAR TRAMITE.CAROLINA MOSQUERA                                                                                                                                                                                                                                                                                                                                                                                                                                                                                                                                                              PAC: 42028586 GLORIA PATRICIA ARROYAVE                                                                                                                                                                                                                                                                                                                                                                                                                                                                                                                                                                                                                                                                                                                                                                      </t>
  </si>
  <si>
    <t xml:space="preserve">.TARIFA: SE REALIZA OBJECCION MAYOR VALOR COBRADO EN CUPS 890 394 VALOR PACTADO $65526 VALOR COBRADO $76000 DIFERENCIA P$10474 FAVOR VALIDAR PARA DAR TRAMITE.CAROLINA MOSQUERA                                                                                                                                                                                                                                                                                                                                                                                                                                                                                                                                                                 PAC: 12951156 GILBERTO JAVIER ESPAÑA AY                                                                                                                                                                                                                                                                                                                                                                                                                                                                                                                                                                                                                                                                                                                                                                     </t>
  </si>
  <si>
    <t xml:space="preserve">.TARIFA: SE REALIZA OBJECCION MAYOR VALOR COBRADO EN CUPS 890 288 VALOR PACTADO $111861 VALOR COBRADO $129800 DIFERENCIAOR $17939 FAVOR VALIDAR PARA DAR TRAMITE.CAROLINA MOSQUERA                                                                                                                                                                                                                                                                                                                                                                                                                                                                                                                                                              PAC: 4588258 ALVARO ANTONIO PULGARIN                                                                                                                                                                                                                                                                                                                                                                                                                                                                                                                                                                                                                                                                                                                                                                        </t>
  </si>
  <si>
    <t xml:space="preserve">.TARIFA: SE REALIZA OBJECCION MAYOR VALOR COBRADO EN CUPS 890 266 VALOR PACTADO $65525 VALOR COBRADO $76000 DIFERENCIA P$10475 FAVOR VALIDAR PARA DAR TRAMITE.CAROLINA MOSQUERA                                                                                                                                                                                                                                                                                                                                                                                                                                                                                                                                                                 PAC: 24414777 ALBA LILIANA CORREA AGUDE                                                                                                                                                                                                                                                                                                                                                                                                                                                                                                                                                                                                                                                                                                                                                                     </t>
  </si>
  <si>
    <t xml:space="preserve">.TARIFA: SE REALIZA OBJECCION MAYOR VALOR COBRADO EN CUPS 890 266 VALOR PACTADO $65525 VALOR COBRADO $76000 DIFERENCIA P$10475 FAVOR VALIDAR PARA DAR TRAMITE.CAROLINA MOSQUERA                                                                                                                                                                                                                                                                                                                                                                                                                                                                                                                                                                 PAC: 1421565 CONRADO HINCAPIE HERRERA                                                                                                                                                                                                                                                                                                                                                                                                                                                                                                                                                                                                                                                                                                                                                                       </t>
  </si>
  <si>
    <t xml:space="preserve">TARIFA:Se objeta factura servicio ambulatorio CONSULTA DE CA RDIOLOGIA cups 890328facturado por mayor valor tarifapactad NT 65526 se objeta la diferencia 10474 Gladys VivasPAC: 102 83279 ARISTIDES CORREA MUÑOZ                                                                                                                                                                                                                                                                                                                                                                                                                                                                                                                                                                                                                                                                                                                                                                                                                                                                                                                                                                                                                                                                                                                                                                                                                                                                                                                                           </t>
  </si>
  <si>
    <t xml:space="preserve">TARIFA:Se objeta factura servicio ambulatorio CONSULTA DE TR AUMATOLOGIA ORTcups 890380 facturado por mayor valor tarifapactada NT 65526 se objeta la diferencia 10474 Gladys Vivas PAC: 42151614 DIANA MARIA PULGARIN LOPE                                                                                                                                                                                                                                                                                                                                                                                                                                                                                                                                                                                                                                                                                                                                                                                                                                                                                                                                                                                                                                                                                                                                                                                                                                                                                                                                 </t>
  </si>
  <si>
    <t xml:space="preserve">.TARIFA: SE REALIZA OBJECCION MAYOR VALOR COBRADO EN CUPS 890 275 VALOR PACTADO $93701 VALOR COBRADO $108700 DIFERENCIA R $14999 FAVOR VALIDAR PARA DAR TRAMITE.CAROLINA MOSQUERA                                                                                                                                                                                                                                                                                                                                                                                                                                                                                                                                                               PAC: 1089620757 EMANUEL POSADA CASTRILLON                                                                                                                                                                                                                                                                                                                                                                                                                                                                                                                                                                                                                                                                                                                                                                   </t>
  </si>
  <si>
    <t xml:space="preserve">.TARIFA: SE REALIZA OBJECCION MAYOR VALOR COBRADO EN CUPS 890 206 VALOR PACTADO $23158 VALOR COBRADO $26000 DIFERENCIA P$2842 FAVOR VALIDAR PARA DAR TRAMITE.CAROLINA MOSQUERA                                                                                                                                                                                                                                                                                                                                                                                                                                                                                                                                                                  PAC: 34050137 GLORIA HELENA ESCOBAR LOZ                                                                                                                                                                                                                                                                                                                                                                                                                                                                                                                                                                                                                                                                                                                                                                     </t>
  </si>
  <si>
    <t xml:space="preserve">.TARIFA: SE REALIZA OBJECCION MAYOR VALOR COBRADO EN CUPS 890 366 VALOR PACTADO $65525 VALOR COBRADO $74100 DIFERENCIA P$8575 FAVOR VALIDAR PARA DAR TRAMITE.CAROLINA MOSQUERA                                                                                                                                                                                                                                                                                                                                                                                                                                                                                                                                                                  PAC: 30739712 MARIA EROINA PATIÑO FLORE                                                                                                                                                                                                                                                                                                                                                                                                                                                                                                                                                                                                                                                                                                                                                                     </t>
  </si>
  <si>
    <t xml:space="preserve">.TARIFA: SE REALIZA OBJECCION MAYOR VALOR COBRADO EN CUPS 890 251 VALOR PACTADO $80200 VALOR COBRADO $90700 DIFERENCIA P$10500 FAVOR VALIDAR PARA DAR TRAMITE.CAROLINA MOSQUERA                                                                                                                                                                                                                                                                                                                                                                                                                                                                                                                                                                 PAC: 25191996 MARIA NELLY POSADA VALENC                                                                                                                                                                                                                                                                                                                                                                                                                                                                                                                                                                                                                                                                                                                                                                     </t>
  </si>
  <si>
    <t xml:space="preserve">.TARIFA: SE REALIZA OBJECCION MAYOR VALOR COBRADO EN CUPS 890 368 VALOR PACTADO $65526 VALOR COBRADO $76000 DIFERENCIA P$10474 FAVOR VALIDAR PARA DAR TRAMITE.CAROLINA MOSQUERA                                                                                                                                                                                                                                                                                                                                                                                                                                                                                                                                                                 PAC: 42058538 LUZ DARY GIRALDO PAVA                                                                                                                                                                                                                                                                                                                                                                                                                                                                                                                                                                                                                                                                                                                                                                         </t>
  </si>
  <si>
    <t xml:space="preserve">TARIFA:Se objeta factura servicio ambulatorio consulta de he matologia facturado por mayor valor tarifa pactada NT 80200se objeta la diferencia  10500---gladys vivas PAC: 4452607 J OSE DARIO CARDENAS MARQU                                                                                                                                                                                                                                                                                                                                                                                                                                                                                                                                                                                                                                                                                                                                                                                                                                                                                                                                                                                                                                                                                                                                                                                                                                                                                                                                               </t>
  </si>
  <si>
    <t xml:space="preserve">.TARIFA: SE REALIZA OBJECCION MAYOR VALOR COBRADO EN CUPS 890 268 VALOR PACTADO $65526 VALOR COBRADO $76000 DIFERENCIA P$10474 FAVOR VALIDAR PARA DAR TRAMITE.CAROLINA MOSQUERA                                                                                                                                                                                                                                                                                                                                                                                                                                                                                                                                                                 PAC: 1255399 VICTOR MANUEL MORENO OSPI                                                                                                                                                                                                                                                                                                                                                                                                                                                                                                                                                                                                                                                                                                                                                                      </t>
  </si>
  <si>
    <t xml:space="preserve">.TARIFA: SE REALIZA OBJECCION MAYOR VALOR COBRADO EN CUPS 890 280 VALOR PACTADO $65526 VALOR COBRADO $76000 DIFERENCIA P$10474 FAVOR VALIDAR PARA DAR TRAMITE.CAROLINA MOSQUERA                                                                                                                                                                                                                                                                                                                                                                                                                                                                                                                                                                 PAC: 25200512 MARIA MAGNOLIA ORREGO DE                                                                                                                                                                                                                                                                                                                                                                                                                                                                                                                                                                                                                                                                                                                                                                      </t>
  </si>
  <si>
    <t xml:space="preserve">.TARIFA: SE REALIZA OBJECCION MAYOR VALOR COBRADO EN CUPS 890 339 VALOR PACTADO $65526 VALOR COBRADO $76000 DIFERENCIA P$10474 FAVOR VALIDAR PARA DAR TRAMITE.CAROLINA MOSQUERA                                                                                                                                                                                                                                                                                                                                                                                                                                                                                                                                                                 PAC: 42124039 LUZ MERY ARIAS                                                                                                                                                                                                                                                                                                                                                                                                                                                                                                                                                                                                                                                                                                                                                                                </t>
  </si>
  <si>
    <t xml:space="preserve">.TARIFA: SE REALIZA OBJECCION MAYOR VALOR COBRADO EN LA ESPECIALIDAD ANESTESIOLOGIA VP $65.526 DIFERENCIA$10.474        CAROLINA MOSQUERA                                                                                                                                                                                                                                                                                                                                                                                                                                                                                                                                                                                                       PAC: 42101983 ADELVALINA MOTATO MOTATO                                                                                                                                                                                                                                                                                                                                                                                                                                                                                                                                                                                                                                                                                                                                                                      </t>
  </si>
  <si>
    <t xml:space="preserve">.TARIFA: SE REALIZA OBJECCION MAYOR VALOR COBRADO EN CUPS 890 350 VALOR PACTADO $65526 VALOR COBRADO $76000 DIFERENCIA P$10474 FAVOR VALIDAR PARA DAR TRAMITE.CAROLINA MOSQUERA                                                                                                                                                                                                                                                                                                                                                                                                                                                                                                                                                                 PAC: 42130719 DORA MILENA GAVIRIA ZULET                                                                                                                                                                                                                                                                                                                                                                                                                                                                                                                                                                                                                                                                                                                                                                     </t>
  </si>
  <si>
    <t xml:space="preserve">.TARIFA: SE REALIZA OBJECCION MAYOR VALOR COBRADO EN CUPS 890 329 VALOR PACTADO $75981 VALOR COBRADO $88100 DIFERENCIA P$12119 FAVOR VALIDAR PARA DAR TRAMITE.CAROLINA MOSQUERA                                                                                                                                                                                                                                                                                                                                                                                                                                                                                                                                                                 PAC: 1088278226 BRAYAN ALONZO IBARRA LOPE                                                                                                                                                                                                                                                                                                                                                                                                                                                                                                                                                                                                                                                                                                                                                                   </t>
  </si>
  <si>
    <t xml:space="preserve">.TARIFA: SE REALIZA OBJECCION MAYOR VALOR COBRADO EN CUPS 890 229 VALOR PACTADO $75981 VALOR COBRADO $88100 DIFERENCIA P$12119 FAVOR VALIDAR PARA DAR TRAMITE.CAROLINA MOSQUERA                                                                                                                                                                                                                                                                                                                                                                                                                                                                                                                                                                 PAC: 1089639296 EMILY CASTRO CARDENAS                                                                                                                                                                                                                                                                                                                                                                                                                                                                                                                                                                                                                                                                                                                                                                       </t>
  </si>
  <si>
    <t xml:space="preserve">TARIFA:Se objeta factura servicio ambulatorio CONSULTA DE CX  PLASTICA cups 890339facturado por mayor valor tarifapactad NT 65526 se objeta la diferencia 10474 Gladys VivasPAC: 249 48645 ANA ELBA GUTIERREZ DE LOA                                                                                                                                                                                                                                                                                                                                                                                                                                                                                                                                                                                                                                                                                                                                                                                                                                                                                                                                                                                                                                                                                                                                                                                                                                                                                                                                        </t>
  </si>
  <si>
    <t xml:space="preserve">.TARIFA: SE REALIZA OBJECCION MAYOR VALOR COBRADO EN CUPS 890 266 VALOR PACTADO $65525 VALOR COBRADO $76000 DIFERENCIA P$10475 FAVOR VALIDAR PARA DAR TRAMITE.CAROLINA MOSQUERA                                                                                                                                                                                                                                                                                                                                                                                                                                                                                                                                                                 PAC: 42013112 CRISTINA PATRICIA BETANCO                                                                                                                                                                                                                                                                                                                                                                                                                                                                                                                                                                                                                                                                                                                                                                     </t>
  </si>
  <si>
    <t xml:space="preserve">.TARIFA: SE REALIZA OBJECCION MAYOR VALOR COBRADO EN CUPS 890 274 VALOR PACTADO $65525 VALOR COBRADO $76000 DIFERENCIA P$10475 FAVOR VALIDAR PARA DAR TRAMITE.CAROLINA MOSQUERA                                                                                                                                                                                                                                                                                                                                                                                                                                                                                                                                                                 PAC: 1087988878 MARIA ARACELLY MEDINA MED                                                                                                                                                                                                                                                                                                                                                                                                                                                                                                                                                                                                                                                                                                                                                                   </t>
  </si>
  <si>
    <t xml:space="preserve">SE SOSTINE GLOSA:.TARIFA: SE REALIZA OBJECCION MAYOR VALOR C OBRADO EN CUPS 441302 T/P $219.343 DIFERENCIA %35.057.CAROLNA MOSQUERAPAC: 25154219 MARIA MERY SALAZAR LEON                                                                                                                                                                                                                                                                                                                                                                                                                                                                                                                                                                                                                                                                                                                                                                                                                                                                                                                                                                                                                                                                                                                                                                                                                                                                                                                                                                                    </t>
  </si>
  <si>
    <t xml:space="preserve">.TARIFA: SE REALIZA OBJECCION MAYOR VALOR COBRADO EN CUPS 441 302 VALOR PACTADO $219342 VALOR COBRADO $254400 DIFERENCIAOR $35058 FAVOR VALIDAR PARA DAR TRAMITE.CAROLINA MOSQUERA                                                                                                                                                                                                                                                                                                                                                                                                                                                                                                                                                              PAC: 24549305 OLGA MATILDE TABARES TABA                                                                                                                                                                                                                                                                                                                                                                                                                                                                                                                                                                                                                                                                                                                                                                     </t>
  </si>
  <si>
    <t xml:space="preserve">.TARIFA: SE REALIZA OBJECCION MAYOR VALOR COBRADO EN CUPS 890 242 VALOR PACTADO $65525 VALOR COBRADO $76000 DIFERENCIA P$10475 FAVOR VALIDAR PARA DAR TRAMITE.CAROLINA MOSQUERA                                                                                                                                                                                                                                                                                                                                                                                                                                                                                                                                                                 PAC: 24322080 RUBIELA GALVIS CANO                                                                                                                                                                                                                                                                                                                                                                                                                                                                                                                                                                                                                                                                                                                                                                           </t>
  </si>
  <si>
    <t xml:space="preserve">.TARIFA: SE REALIZA OBJECCION MAYOR VALOR COBRADO EN CUPS 890 242 VALOR PACTADO $65525 VALOR COBRADO $76000 DIFERENCIA P$10475 FAVOR VALIDAR PARA DAR TRAMITE.CAROLINA MOSQUERA                                                                                                                                                                                                                                                                                                                                                                                                                                                                                                                                                                 PAC: 1087985383 JOAN CALEB MONSALVE FUENT                                                                                                                                                                                                                                                                                                                                                                                                                                                                                                                                                                                                                                                                                                                                                                   </t>
  </si>
  <si>
    <t xml:space="preserve">.TARIFA: SE REALIZA OBJECCION MAYOR VALOR COBRADO EN CUPS 890 380 VALOR PACTADO $65526 VALOR COBRADO $76000 DIFERENCIA P$10474 FAVOR VALIDAR PARA DAR TRAMITE.CAROLINA MOSQUERA                                                                                                                                                                                                                                                                                                                                                                                                                                                                                                                                                                 PAC: 9815150 JOSE IVAN VILLARRAGA TAMA                                                                                                                                                                                                                                                                                                                                                                                                                                                                                                                                                                                                                                                                                                                                                                      </t>
  </si>
  <si>
    <t xml:space="preserve">.TARIFA: SE REALIZA OBJECCION MAYOR VALOR COBRADO EN CUPS 890 268 VALOR PACTADO $65526 VALOR COBRADO $76000 DIFERENCIA P$10474 FAVOR VALIDAR PARA DAR TRAMITE.CAROLINA MOSQUERA                                                                                                                                                                                                                                                                                                                                                                                                                                                                                                                                                                 PAC: 4349428 REINALDO YEPES GRAJALES                                                                                                                                                                                                                                                                                                                                                                                                                                                                                                                                                                                                                                                                                                                                                                        </t>
  </si>
  <si>
    <t xml:space="preserve">.TARIFA: SE REALIZA OBJECCION MAYOR VALOR COBRADO EN CUPS 890 274 VALOR PACTADO $65525 VALOR COBRADO $76000 DIFERENCIA P$10475 FAVOR VALIDAR PARA DAR TRAMITE.CAROLINA MOSQUERA                                                                                                                                                                                                                                                                                                                                                                                                                                                                                                                                                                 PAC: 1086278170 MARY LUZ ESPINAL OQUENDO                                                                                                                                                                                                                                                                                                                                                                                                                                                                                                                                                                                                                                                                                                                                                                    </t>
  </si>
  <si>
    <t xml:space="preserve">.TARIFA: SE REALIZA OBJECCION MAYOR VALOR COBRADO EN CUPS 890 242 VALOR PACTADO $65525 VALOR COBRADO $76000 DIFERENCIA P$10475 FAVOR VALIDAR PARA DAR TRAMITE.CAROLINA MOSQUERA                                                                                                                                                                                                                                                                                                                                                                                                                                                                                                                                                                 PAC: 1086278170 MARY LUZ ESPINAL OQUENDO                                                                                                                                                                                                                                                                                                                                                                                                                                                                                                                                                                                                                                                                                                                                                                    </t>
  </si>
  <si>
    <t xml:space="preserve">TARIFA:SE REALIZA GLOSA POR MVF DE ACUERDO A LO CONVENIDO KE VIN YALANDAPAC: 1004752733 VALENTINA JIMENEZ ORTEGA                                                                                                                                                                                                                                                                                                                                                                                                                                                                                                                                                                                                                                                                                                                                                                                                                                                                                                                                                                                                                                                                                                                                                                                                                                                                                                                                                                                                                                            </t>
  </si>
  <si>
    <t xml:space="preserve">TARIFA:Se objeta factura servicio ambulatorio CONSULTA CX MA XILOFACIAL cups 890236facturado por mayor valor tarifapactaa NT65526 se objeta la diferencia 10474 Gladys Vivas PAC: 11 93092915 MATEO MORENO RENDON                                                                                                                                                                                                                                                                                                                                                                                                                                                                                                                                                                                                                                                                                                                                                                                                                                                                                                                                                                                                                                                                                                                                                                                                                                                                                                                                           </t>
  </si>
  <si>
    <t xml:space="preserve">.TARIFA: SE REALIZA OBJECCION MAYOR VALOR COBRADO EN CUPS 890 273 VALOR PACTADO $65526 VALOR COBRADO $76000 DIFERENCIA P$10474 FAVOR VALIDAR PARA DAR TRAMITE.CAROLINA MOSQUERA                                                                                                                                                                                                                                                                                                                                                                                                                                                                                                                                                                 PAC: 1088254803 JOSE DANIEL HERRERA                                                                                                                                                                                                                                                                                                                                                                                                                                                                                                                                                                                                                                                                                                                                                                         </t>
  </si>
  <si>
    <t xml:space="preserve">.TARIFA: SE REALIZA OBJECCION MAYOR VALOR COBRADO EN CUPS 890 282 VALOR PACTADO $65526 VALOR COBRADO $76000 DIFERENCIA P$10474 FAVOR VALIDAR PARA DAR TRAMITE.CAROLINA MOSQUERA                                                                                                                                                                                                                                                                                                                                                                                                                                                                                                                                                                 PAC: 1113305897 LUZ ESTRELLA JIMENEZ CALD                                                                                                                                                                                                                                                                                                                                                                                                                                                                                                                                                                                                                                                                                                                                                                   </t>
  </si>
  <si>
    <t xml:space="preserve">TARIFA:Se objeta factura servicio ambulatorio CONSULTA DE OF TALMOLOGIA cups 890276 facturado por mayor valor tarifapactda NT65526 se objeta la diferencia 10474 Gladys Vivas PAC: 9 957697 CARLOS ANDRES CANO HENAO                                                                                                                                                                                                                                                                                                                                                                                                                                                                                                                                                                                                                                                                                                                                                                                                                                                                                                                                                                                                                                                                                                                                                                                                                                                                                                                                        </t>
  </si>
  <si>
    <t xml:space="preserve">DEVOLUCION:Se devuelve factura hospitalaria completa servicios de internación no cuentan con autorización nap de        15 digitos 2 -se objeta servicios facturados con valor soat 2023 se reconoce soat 2022 según tarifas pactadas. CAROLINACAROLINA MOSQUERA                                                                                                                                                                                                                                                                                                                                                                                                                                                                                                                                                                                                                                                                                                                                                                                                                                                                                                                                                                                                                                                                                                                                                                                                                                                                                           </t>
  </si>
  <si>
    <t xml:space="preserve">.TARIFA: SE REALIZA OBJECCION MAYOR VALOR COBRADO EN CUPS 890 380 VALOR PACTADO $65526 VALOR COBRADO $76000 DIFERENCIA P$10474 FAVOR VALIDAR PARA DAR TRAMITE.CAROLINA MOSQUERA                                                                                                                                                                                                                                                                                                                                                                                                                                                                                                                                                                 PAC: 1090096679 DAMIAN ALONSO RUEDA RENGI                                                                                                                                                                                                                                                                                                                                                                                                                                                                                                                                                                                                                                                                                                                                                                   </t>
  </si>
  <si>
    <t xml:space="preserve">.TARIFA: SE REALIZA OBJECCION MAYOR VALOR COBRADO EN CUPS 890 266 VALOR PACTADO $65525 VALOR COBRADO $76000 DIFERENCIA P$10475 FAVOR VALIDAR PARA DAR TRAMITE.CAROLINA MOSQUERA                                                                                                                                                                                                                                                                                                                                                                                                                                                                                                                                                                 PAC: 1092852481 MICHAEL DAYANA URREA ROSE                                                                                                                                                                                                                                                                                                                                                                                                                                                                                                                                                                                                                                                                                                                                                                   </t>
  </si>
  <si>
    <t xml:space="preserve">.TARIFA: SE REALIZA OBJECCION MAYOR VALOR COBRADO EN CUPS 890 366 VALOR PACTADO $65525 VALOR COBRADO $74100 DIFERENCIA P$8575 FAVOR VALIDAR PARA DAR TRAMITE.CAROLINA MOSQUERA                                                                                                                                                                                                                                                                                                                                                                                                                                                                                                                                                                  PAC: 1088002647 LEIDY JOHANNA BETANCOURT                                                                                                                                                                                                                                                                                                                                                                                                                                                                                                                                                                                                                                                                                                                                                                    </t>
  </si>
  <si>
    <t xml:space="preserve">.TARIFA: SE REALIZA OBJECCION MAYOR VALOR COBRADO EN CUPS 890 328 VALOR PACTADO $65526 VALOR COBRADO $76000 DIFERENCIA P$10474 FAVOR VALIDAR PARA DAR TRAMITE.CAROLINA MOSQUERA                                                                                                                                                                                                                                                                                                                                                                                                                                                                                                                                                                 PAC: 2559621 LUIS ALFONSO CAICEDO LOZA                                                                                                                                                                                                                                                                                                                                                                                                                                                                                                                                                                                                                                                                                                                                                                      </t>
  </si>
  <si>
    <t xml:space="preserve">.TARIFA: SE REALIZA OBJECCION MAYOR VALOR COBRADO EN CUPS 903 065 VALOR PACTADO $95100 VALOR COBRADO $114200 DIFERENCIA R $19100 FAVOR VALIDAR PARA DAR TRAMITE.CAROLINA MOSQUERA                                                                                                                                                                                                                                                                                                                                                                                                                                                                                                                                                               PAC: 24935205 LUZ MERY NARANJO DE HINCA                                                                                                                                                                                                                                                                                                                                                                                                                                                                                                                                                                                                                                                                                                                                                                     </t>
  </si>
  <si>
    <t xml:space="preserve">.TARIFA: SE REALIZA OBJECCION MAYOR VALOR COBRADO EN CUPS 893 805 VALOR PACTADO $125567 VALOR COBRADO $145700 DIFERENCIAOR $20133 FAVOR VALIDAR PARA DAR TRAMITE.CAROLINA MOSQUERA                                                                                                                                                                                                                                                                                                                                                                                                                                                                                                                                                              PAC: 25192666 ROSA INES MUÑOZ DE MONTOY                                                                                                                                                                                                                                                                                                                                                                                                                                                                                                                                                                                                                                                                                                                                                                     </t>
  </si>
  <si>
    <t xml:space="preserve">.TARIFA: SE REALIZA OBJECCION MAYOR VALOR COBRADO EN CUPS 890 350 VALOR PACTADO $65526 VALOR COBRADO $76000 DIFERENCIA P$10474 FAVOR VALIDAR PARA DAR TRAMITE.CAROLINA MOSQUERA                                                                                                                                                                                                                                                                                                                                                                                                                                                                                                                                                                 PAC: 41590967 ROSA MARIA SANCHEZ LOPEZ                                                                                                                                                                                                                                                                                                                                                                                                                                                                                                                                                                                                                                                                                                                                                                      </t>
  </si>
  <si>
    <t xml:space="preserve">.TARIFA: SE REALIZA OBJECCION MAYOR VALOR COBRADO EN CUPS 890 273 VALOR PACTADO $65526 VALOR COBRADO $76000 DIFERENCIA P$10474 FAVOR VALIDAR PARA DAR TRAMITE.CAROLINA MOSQUERA                                                                                                                                                                                                                                                                                                                                                                                                                                                                                                                                                                 PAC: 18604169 JOHN FREDDY GAVIRIA MARIN                                                                                                                                                                                                                                                                                                                                                                                                                                                                                                                                                                                                                                                                                                                                                                     </t>
  </si>
  <si>
    <t xml:space="preserve">.TARIFA: SE REALIZA OBJECCION MAYOR VALOR COBRADO EN CUPS 890 306 VALOR PACTADO $23158 VALOR COBRADO $26000 DIFERENCIA P$2842 FAVOR VALIDAR PARA DAR TRAMITE.CAROLINA MOSQUERA                                                                                                                                                                                                                                                                                                                                                                                                                                                                                                                                                                  PAC: 1085721475 CARLOS ANDRES GARCIA CARD                                                                                                                                                                                                                                                                                                                                                                                                                                                                                                                                                                                                                                                                                                                                                                   </t>
  </si>
  <si>
    <t xml:space="preserve">.TARIFA: SE REALIZA OBJECCION MAYOR VALOR COBRADO EN CUPS 890 306 VALOR PACTADO $23158 VALOR COBRADO $26000 DIFERENCIA P$2842 FAVOR VALIDAR PARA DAR TRAMITE.CAROLINA MOSQUERA                                                                                                                                                                                                                                                                                                                                                                                                                                                                                                                                                                  PAC: 1087486411 LUIS CARLOS GUZMAN ARIAS                                                                                                                                                                                                                                                                                                                                                                                                                                                                                                                                                                                                                                                                                                                                                                    </t>
  </si>
  <si>
    <t xml:space="preserve">.TARIFA: SE REALIZA OBJECCION MAYOR VALOR COBRADO EN CUPS 890 242 VALOR PACTADO $65525 VALOR COBRADO $76000 DIFERENCIA P$10475 FAVOR VALIDAR PARA DAR TRAMITE.CAROLINA MOSQUERA                                                                                                                                                                                                                                                                                                                                                                                                                                                                                                                                                                 PAC: 25149255 INES HERNANDEZ HERNANDEZ                                                                                                                                                                                                                                                                                                                                                                                                                                                                                                                                                                                                                                                                                                                                                                      </t>
  </si>
  <si>
    <t xml:space="preserve">.TARIFA: SE REALIZA OBJECCION MAYOR VALOR COBRADO EN CUPS 890 350 VALOR PACTADO $65526 VALOR COBRADO $76000 DIFERENCIA P$10474 FAVOR VALIDAR PARA DAR TRAMITE.CAROLINA MOSQUERA                                                                                                                                                                                                                                                                                                                                                                                                                                                                                                                                                                 PAC: 21619349 INES OFELIA SANCHEZ OSPIN                                                                                                                                                                                                                                                                                                                                                                                                                                                                                                                                                                                                                                                                                                                                                                     </t>
  </si>
  <si>
    <t xml:space="preserve">.TARIFA: SE REALIZA OBJECCION MAYOR VALOR COBRADO EN CUPS 890 276 VALOR PACTADO $65525 VALOR COBRADO $76000 DIFERENCIA P$10475 FAVOR VALIDAR PARA DAR TRAMITE.CAROLINA MOSQUERA                                                                                                                                                                                                                                                                                                                                                                                                                                                                                                                                                                 PAC: 10103506 JOSE ARCESIO BETANCOURT A                                                                                                                                                                                                                                                                                                                                                                                                                                                                                                                                                                                                                                                                                                                                                                     </t>
  </si>
  <si>
    <t xml:space="preserve">.TARIFA: SE REALIZA OBJECCION MAYOR VALOR COBRADO EN CUPS 890 388 VALOR PACTADO $111861 VALOR COBRADO $129800 DIFERENCIAOR $17939 FAVOR VALIDAR PARA DAR TRAMITE.CAROLINA MOSQUERA                                                                                                                                                                                                                                                                                                                                                                                                                                                                                                                                                              PAC: 24537949 MIRELIA SALINAS DE FOROND                                                                                                                                                                                                                                                                                                                                                                                                                                                                                                                                                                                                                                                                                                                                                                     </t>
  </si>
  <si>
    <t>TARIFA:Se objeta factura servicio ambulatorio CONSULTA DE OFTALMOLOGIA cups 890276, facturado por mayor valor, tarifa pactada NT $65.526 se objeta la diferencia $10,474 Gladys Vivas.</t>
  </si>
  <si>
    <t xml:space="preserve">.TARIFA: SE REALIZA OBJECCION MAYOR VALOR COBRADO EN CUPS 890 276 VALOR PACTADO $65525 VALOR COBRADO $76000 DIFERENCIA P$10475 FAVOR VALIDAR PARA DAR TRAMITE.CAROLINA MOSQUERA                                                                                                                                                                                                                                                                                                                                                                                                                                                                                                                                                                 PAC: 9955511 GUSTAVO ADOLFO SALDARRIAG                                                                                                                                                                                                                                                                                                                                                                                                                                                                                                                                                                                                                                                                                                                                                                      </t>
  </si>
  <si>
    <t>TARIFA: MAYOR VALOR COBRADO EN CODIGO 890202- CONSULTA DE PRIMERA VEZ POR OTRAS ESPECIALIDADES MÉDICAS, FACTURAN $ 102.0 00 Y LA TARIFA PROPIA ES $ 87.891, SE GLOSA VLR DIFERENCIA $14.109/MAYOR VALOR COBRADO EN CODIGO 903895,902210,902049,902045 y 906913 VALOR GLOSA $25.115 Y MAYOR VLR COBRADO CODIGO873411 RX CADERA $ 6.900//LUIS ERNESTO GUERRERO GALEANO</t>
  </si>
  <si>
    <t xml:space="preserve">TARIFA:Se objeta factura servicio ambulatorio CONSULTA DE OF TALMOLOGIA cups 890276 facturado por mayor valor tarifapactda NT65526 se objeta la diferencia 10474 Gladys Vivas PAC: 4 1103928 YADIRIS DEL CARMEN MONTOY                                                                                                                                                                                                                                                                                                                                                                                                                                                                                                                                                                                                                                                                                                                                                                                                                                                                                                                                                                                                                                                                                                                                                                                                                                                                                                                                      </t>
  </si>
  <si>
    <t xml:space="preserve">.TARIFA: SE REALIZA OBJECCION MAYOR VALOR COBRADO EN CUPS 890 388 VALOR PACTADO $111861 VALOR COBRADO $129800 DIFERENCIAOR $17939 FAVOR VALIDAR PARA DAR TRAMITE.CAROLINA MOSQUERA                                                                                                                                                                                                                                                                                                                                                                                                                                                                                                                                                              PAC: 42058538 LUZ DARY GIRALDO PAVA                                                                                                                                                                                                                                                                                                                                                                                                                                                                                                                                                                                                                                                                                                                                                                         </t>
  </si>
  <si>
    <t xml:space="preserve">TARIFA:Se objeta factura servicio ambulatorio CONSULTA DE OF TALMOLOGIA CUPS 890376facturado por mayor valor tarifa pactda NT 65526 se objeta la diferencia 10474 Gladys VivasPAC: 2 4914154 MARIELA RIOS GOMEZ                                                                                                                                                                                                                                                                                                                                                                                                                                                                                                                                                                                                                                                                                                                                                                                                                                                                                                                                                                                                                                                                                                                                                                                                                                                                                                                                             </t>
  </si>
  <si>
    <t xml:space="preserve">.TARIFA: SE REALIZA OBJECCION MAYOR VALOR COBRADO EN CUPS 890 276 VALOR PACTADO $65525 VALOR COBRADO $76000 DIFERENCIA P$10475 FAVOR VALIDAR PARA DAR TRAMITE.CAROLINA MOSQUERA                                                                                                                                                                                                                                                                                                                                                                                                                                                                                                                                                                 PAC: 25196134 DEICY LILIANA GALLEGO ZAP                                                                                                                                                                                                                                                                                                                                                                                                                                                                                                                                                                                                                                                                                                                                                                     </t>
  </si>
  <si>
    <t xml:space="preserve">.TARIFA: SE REALIZA OBJECCION MAYOR VALOR COBRADO EN CUPS 890 276 VALOR PACTADO $65525 VALOR COBRADO $76000 DIFERENCIA P$10475 FAVOR VALIDAR PARA DAR TRAMITE.CAROLINA MOSQUERA                                                                                                                                                                                                                                                                                                                                                                                                                                                                                                                                                                 PAC: 29458601 LUCELLY DE JESUS TABARES                                                                                                                                                                                                                                                                                                                                                                                                                                                                                                                                                                                                                                                                                                                                                                      </t>
  </si>
  <si>
    <t xml:space="preserve">.TARIFA: SE REALIZA OBJECCION MAYOR VALOR COBRADO EN CUPS 890 276 VALOR PACTADO $65525 VALOR COBRADO $76000 DIFERENCIA P$10475 FAVOR VALIDAR PARA DAR TRAMITE.CAROLINA MOSQUERA                                                                                                                                                                                                                                                                                                                                                                                                                                                                                                                                                                 PAC: 24411115 ALBA LUCIA AGUDELO MOLINA                                                                                                                                                                                                                                                                                                                                                                                                                                                                                                                                                                                                                                                                                                                                                                     </t>
  </si>
  <si>
    <t xml:space="preserve">.TARIFA: SE REALIZA OBJECCION MAYOR VALOR COBRADO EN CUPS 890 276 VALOR PACTADO $65525 VALOR COBRADO $76000 DIFERENCIA P$10475 FAVOR VALIDAR PARA DAR TRAMITE.CAROLINA MOSQUERA                                                                                                                                                                                                                                                                                                                                                                                                                                                                                                                                                                 PAC: 6477591 MARTINIANO ROJAS TEJADA                                                                                                                                                                                                                                                                                                                                                                                                                                                                                                                                                                                                                                                                                                                                                                        </t>
  </si>
  <si>
    <t xml:space="preserve">.TARIFA: SE REALIZA OBJECCION MAYOR VALOR COBRADO EN CUPS 902 045 VALOR PACTADO $40333 VALOR COBRADO $46800 DIFERENCIA P$6467 FAVOR VALIDAR PARA DAR TRAMITE.CAROLINA MOSQUERA                                                                                                                                                                                                                                                                                                                                                                                                                                                                                                                                                                  PAC: 25192385 RUBIELA DE JESUS DIOSA DE                                                                                                                                                                                                                                                                                                                                                                                                                                                                                                                                                                                                                                                                                                                                                                     </t>
  </si>
  <si>
    <t xml:space="preserve">.TARIFA: SE REALIZA OBJECCION MAYOR VALOR COBRADO EN CUPS 890 282 VALOR PACTADO $65526 VALOR COBRADO $76000 DIFERENCIA P$10474 FAVOR VALIDAR PARA DAR TRAMITE.CAROLINA MOSQUERA                                                                                                                                                                                                                                                                                                                                                                                                                                                                                                                                                                 PAC: 1086278178 ELBER DE JESUS ARANGO MAR                                                                                                                                                                                                                                                                                                                                                                                                                                                                                                                                                                                                                                                                                                                                                                   </t>
  </si>
  <si>
    <t xml:space="preserve">.TARIFA: SE REALIZA OBJECCION MAYOR VALOR COBRADO EN CUPS 890 282 VALOR PACTADO $65526 VALOR COBRADO $76000 DIFERENCIA P$10474 FAVOR VALIDAR PARA DAR TRAMITE.CAROLINA MOSQUERA                                                                                                                                                                                                                                                                                                                                                                                                                                                                                                                                                                 PAC: 1090096790 ISABELLA ECHEVERRY TORO                                                                                                                                                                                                                                                                                                                                                                                                                                                                                                                                                                                                                                                                                                                                                                     </t>
  </si>
  <si>
    <t xml:space="preserve">.TARIFA: SE REALIZA OBJECCION MAYOR VALOR COBRADO EN CUPS 890 382 VALOR PACTADO $65526 VALOR COBRADO $76000 DIFERENCIA P$10474 FAVOR VALIDAR PARA DAR TRAMITE.CAROLINA MOSQUERA                                                                                                                                                                                                                                                                                                                                                                                                                                                                                                                                                                 PAC: 96674628750 FREDMARY ANDREINA MORENO                                                                                                                                                                                                                                                                                                                                                                                                                                                                                                                                                                                                                                                                                                                                                                   </t>
  </si>
  <si>
    <t xml:space="preserve">.TARIFA: SE REALIZA OBJECCION MAYOR VALOR COBRADO EN CUPS 890 266 VALOR PACTADO $65525 VALOR COBRADO $76000 DIFERENCIA P$10475 FAVOR VALIDAR PARA DAR TRAMITE.CAROLINA MOSQUERA                                                                                                                                                                                                                                                                                                                                                                                                                                                                                                                                                                 PAC: 18531706 ABELARDO ANTONIO FLOREZ R                                                                                                                                                                                                                                                                                                                                                                                                                                                                                                                                                                                                                                                                                                                                                                     </t>
  </si>
  <si>
    <t xml:space="preserve">TARIFA:Se objeta factura servicio ambulatorio CONSULTA DE NE UROLOGIA cups 890274facturado por mayor valor tarifa pactad NT 65526 se objeta la diferencia 10474 Gladys VivasPAC: 264 68153 MARIA TERESA GUEVARA PERE                                                                                                                                                                                                                                                                                                                                                                                                                                                                                                                                                                                                                                                                                                                                                                                                                                                                                                                                                                                                                                                                                                                                                                                                                                                                                                                                        </t>
  </si>
  <si>
    <t xml:space="preserve">.TARIFA: SE REALIZA OBJECCION MAYOR VALOR COBRADO EN CUPS 890 280 VALOR PACTADO $65526 VALOR COBRADO $76000 DIFERENCIA P$10474 FAVOR VALIDAR PARA DAR TRAMITE.CAROLINA MOSQUERA                                                                                                                                                                                                                                                                                                                                                                                                                                                                                                                                                                 PAC: 25247269 GLORIA EMILCE GRAJALES                                                                                                                                                                                                                                                                                                                                                                                                                                                                                                                                                                                                                                                                                                                                                                        </t>
  </si>
  <si>
    <t xml:space="preserve">AUT:Se devuelve factura completa paraclinicos HEMOGLOBINA- TSH. no cuentan con autorización nap de 15 digitos nap anex ado 230493360552152 corresponde a otra entidad. favor validar para continuar proceso.-----gladys vivas.                                                                                                                                                                                                                                                                                                                                                                                                                                                                                                                                                                                                                                                                                                                                                                                                                                                                                                                                                                                                                                                                                                                                                                                                                                                                                                                             </t>
  </si>
  <si>
    <t xml:space="preserve">.TARIFA: SE REALIZA OBJECCION MAYOR VALOR COBRADO EN CUPS 890 366 VALOR PACTADO $65525 VALOR COBRADO $74100 DIFERENCIA P$8575 FAVOR VALIDAR PARA DAR TRAMITE.CAROLINA MOSQUERA                                                                                                                                                                                                                                                                                                                                                                                                                                                                                                                                                                  PAC: 25203159 GLORIA INES GARCIA VALENC                                                                                                                                                                                                                                                                                                                                                                                                                                                                                                                                                                                                                                                                                                                                                                     </t>
  </si>
  <si>
    <t xml:space="preserve">.TARIFA: SE REALIZA OBJECCION MAYOR VALOR COBRADO EN CUPS 890 394 VALOR PACTADO $65526 VALOR COBRADO $76000 DIFERENCIA P$10474 FAVOR VALIDAR PARA DAR TRAMITE.CAROLINA MOSQUERA                                                                                                                                                                                                                                                                                                                                                                                                                                                                                                                                                                 PAC: 10109636 DAGOBERTO CASTAÑEDA                                                                                                                                                                                                                                                                                                                                                                                                                                                                                                                                                                                                                                                                                                                                                                           </t>
  </si>
  <si>
    <t xml:space="preserve">.TARIFA: SE REALIZA OBJECCION MAYOR VALOR COBRADO EN CUPS 890 235 VALOR PACTADO $65526 VALOR COBRADO $76000 DIFERENCIA P$10474 FAVOR VALIDAR PARA DAR TRAMITE.CAROLINA MOSQUERA                                                                                                                                                                                                                                                                                                                                                                                                                                                                                                                                                                 PAC: 10191575 LUIS ALIRIO RESTREPO ALZA                                                                                                                                                                                                                                                                                                                                                                                                                                                                                                                                                                                                                                                                                                                                                                     </t>
  </si>
  <si>
    <t xml:space="preserve">.TARIFA: SE REALIZA OBJECCION MAYOR VALOR COBRADO EN CUPS 890 294 VALOR PACTADO $65526 VALOR COBRADO $76000 DIFERENCIA P$10474 FAVOR VALIDAR PARA DAR TRAMITE.CAROLINA MOSQUERA                                                                                                                                                                                                                                                                                                                                                                                                                                                                                                                                                                 PAC: 1088825737 SANTIAGO PULGARIN ANGULO                                                                                                                                                                                                                                                                                                                                                                                                                                                                                                                                                                                                                                                                                                                                                                    </t>
  </si>
  <si>
    <t xml:space="preserve">TARIFA:Se objeta factura servicio ambulatorio consulta endoc  rinologia cups 890344facturado por mayor valor tarifa pactda NT 69618 se objeta la diferencia 11182 gladys vivas PAC: 42083167 ALIS MARINA ARENAS GOMEZ                                                                                                                                                                                                                                                                                                                                                                                                                                                                                                                                                                                                                                                                                                                                                                                                                                                                                                                                                                                                                                                                                                                                                                                                                                                                                                                                       </t>
  </si>
  <si>
    <t xml:space="preserve">.TARIFA: SE REALIZA OBJECCION MAYOR VALOR COBRADO EN LA ESPECIALIDAD CIRUGIA GENERAL VP $65.526 DIFERENCIA$10.474       CAROLINA MOSQUERA                                                                                                                                                                                                                                                                                                                                                                                                                                                                                                                                                                                                       PAC: 1109555521 IKER LEANDRO CARLOSAMA OC                                                                                                                                                                                                                                                                                                                                                                                                                                                                                                                                                                                                                                                                                                                                                                   </t>
  </si>
  <si>
    <t xml:space="preserve">.TARIFA: SE REALIZA OBJECCION MAYOR VALOR COBRADO EN CUPS 890 288 VALOR PACTADO $111861 VALOR COBRADO $129800 DIFERENCIAOR $17939 FAVOR VALIDAR PARA DAR TRAMITE.CAROLINA MOSQUERA                                                                                                                                                                                                                                                                                                                                                                                                                                                                                                                                                              PAC: 42076668 MARTHA CRISTINA BUITRAGO                                                                                                                                                                                                                                                                                                                                                                                                                                                                                                                                                                                                                                                                                                                                                                      </t>
  </si>
  <si>
    <t xml:space="preserve">.TARIFA: SE REALIZA OBJECCION MAYOR VALOR COBRADO EN CUPS 890 266 VALOR PACTADO $65525 VALOR COBRADO $76000 DIFERENCIA P$10475 FAVOR VALIDAR PARA DAR TRAMITE.CAROLINA MOSQUERA                                                                                                                                                                                                                                                                                                                                                                                                                                                                                                                                                                 PAC: 42116080 LUZ ELVIRA MACHETE URRUTI                                                                                                                                                                                                                                                                                                                                                                                                                                                                                                                                                                                                                                                                                                                                                                     </t>
  </si>
  <si>
    <t xml:space="preserve">.TARIFA: SE REALIZA OBJECCION MAYOR VALOR COBRADO EN CUPS 890 266 VALOR PACTADO $65525 VALOR COBRADO $76000 DIFERENCIA P$10475 FAVOR VALIDAR PARA DAR TRAMITE.CAROLINA MOSQUERA                                                                                                                                                                                                                                                                                                                                                                                                                                                                                                                                                                 PAC: 2517408 BERNARDO MARTINEZ DAVILA                                                                                                                                                                                                                                                                                                                                                                                                                                                                                                                                                                                                                                                                                                                                                                       </t>
  </si>
  <si>
    <t xml:space="preserve">TARIFA:Se objeta factura servicio ambulatorio COLONOSCOPIA T OTAL mayor valor facturado tarifa pactada NC 359531 se objea la diferencia  57569---gladys vivasPAC: 25201701 RUBY NERY  SALDARRIAGA LOP                                                                                                                                                                                                                                                                                                                                                                                                                                                                                                                                                                                                                                                                                                                                                                                                                                                                                                                                                                                                                                                                                                                                                                                                                                                                                                                                                       </t>
  </si>
  <si>
    <t xml:space="preserve">TARIFA/SPTEINCOMPLETO:Se objeta factura servicioambulatori 4 41302-ESOFAGOGASTRODUODENOSCOPIA mayor valor facturado tifapactada 219343 se objeta la diferencia 3594 2- 452301:COLONO SCOPIA TOTAL mvf/tarifa Pactada 359531 se obj objeta la difrencia 57569---gladys vivasPAC: 1088321213 LEYDI MARCELA RAM IREZ OVI                                                                                                                                                                                                                                                                                                                                                                                                                                                                                                                                                                                                                                                                                                                                                                                                                                                                                                                                                                                                                                                                                                                                                                                                                                       </t>
  </si>
  <si>
    <t xml:space="preserve">AUT:Se devuelve factura completa servicio ambulatorio EDG (ESOFAGO)cups 441302 no autorizado nap de 15 digitos anexado  230503360568434 corresponde a otra entidad 2-ayud dx EDG mvf/tarifa pactada NT $219.342 dif $35.058---Gladys vivas                                                                                                                                                                                                                                                                                                                                                                                                                                                                                                                                                                                                                                                                                                                                                                                                                                                                                                                                                                                                                                                                                                                                                                                                                                                                                                                 </t>
  </si>
  <si>
    <t xml:space="preserve">.TARIFA: SE REALIZA OBJECCION MAYOR VALOR COBRADO EN CUPS 452 301 VALOR PACTADO $359531 VALOR COBRADO $406700 DIFERENCIAOR $47169 FAVOR VALIDAR PARA DAR TRAMITE.CAROLINA MOSQUERA                                                                                                                                                                                                                                                                                                                                                                                                                                                                                                                                                              PAC: 1090150608 FRANCY ELENA ARISTIZABAL                                                                                                                                                                                                                                                                                                                                                                                                                                                                                                                                                                                                                                                                                                                                                                    </t>
  </si>
  <si>
    <t xml:space="preserve">.TARIFA: SE REALIZA OBJECCION MAYOR VALOR COBRADO EN CUPS 441 302 VALOR PACTADO $219342 VALOR COBRADO $248100 DIFERENCIAOR $28758 FAVOR VALIDAR PARA DAR TRAMITE.CAROLINA MOSQUERA                                                                                                                                                                                                                                                                                                                                                                                                                                                                                                                                                              PAC: 15483559 LUIS ANTONIO ALCARAZ CORR                                                                                                                                                                                                                                                                                                                                                                                                                                                                                                                                                                                                                                                                                                                                                                     </t>
  </si>
  <si>
    <t xml:space="preserve">.TARIFA: SE GLOSA COD 15180590657 NO PACTADO POR VALOR DE $264.000. CAROLINA MOSQUERA                                                                                                                                                                                                                                                                                                                                                                                                                                                                                                                                                                                                                                                           PAC: 4591378 HERNANDO DE JESUS CASTRIL                                                                                                                                                                                                                                                                                                                                                                                                                                                                                                                                                                                                                                                                                                                                                                      </t>
  </si>
  <si>
    <t xml:space="preserve">.TARIFA: SE REALIZA OBJECCION MAYOR VALOR COBRADO EN CUPS 890 274 VALOR PACTADO $65525 VALOR COBRADO $74100 DIFERENCIA P$8575 FAVOR VALIDAR PARA DAR TRAMITE.CAROLINA MOSQUERA                                                                                                                                                                                                                                                                                                                                                                                                                                                                                                                                                                  PAC: 18610291 JAHUMES OSORIO GRAJALES                                                                                                                                                                                                                                                                                                                                                                                                                                                                                                                                                                                                                                                                                                                                                                       </t>
  </si>
  <si>
    <t xml:space="preserve">.TARIFA:SE REALIZA OBJECCION MAYOR VALOR COBRADO EN CUPS 890351 VP%80.200 DIFERENCIA $10500 SE GLOSA DIFERENCIA.        CAROLINA MOSQUERA                                                                                                                                                                                                                                                                                                                                                                                                                                                                                                                                                                                                       PAC: 12951156 GILBERTO JAVIER ESPAÑA AY                                                                                                                                                                                                                                                                                                                                                                                                                                                                                                                                                                                                                                                                                                                                                                     </t>
  </si>
  <si>
    <t xml:space="preserve">AUT:Se devuelve factura completa servicio ambulatorio 906910-FACTOR REMATOIDEO CUANTITATIVO sin autorización nap        de 15 digitos anexado 230513360561434 corresponde a otra entidad. ---Gladys vivas.                                                                                                                                                                                                                                                                                                                                                                                                                                                                                                                                                                                                                                                                                                                                                                                                                                                                                                                                                                                                                                                                                                                                                                                                                                                                                                                                                  </t>
  </si>
  <si>
    <t xml:space="preserve">.TARIFA: SE REALIZA OBJECCION MAYOR VALOR COBRADO EN CUPS 904 921 VALOR PACTADO $66667 VALOR COBRADO $67700 DIFERENCIA P$1033 FAVOR VALIDAR PARA DAR TRAMITE.CAROLINA MOSQUERA                                                                                                                                                                                                                                                                                                                                                                                                                                                                                                                                                                  PAC: 25195623 DORA SORELY CHALARCA MONT                                                                                                                                                                                                                                                                                                                                                                                                                                                                                                                                                                                                                                                                                                                                                                     </t>
  </si>
  <si>
    <t xml:space="preserve">.TARIFA: SE REALIZA OBJECCION MAYOR VALOR COBRADO EN CUPS 890 274 VALOR PACTADO $65525 VALOR COBRADO $74100 DIFERENCIA P$8575 FAVOR VALIDAR PARA DAR TRAMITE.CAROLINA MOSQUERA                                                                                                                                                                                                                                                                                                                                                                                                                                                                                                                                                                  PAC: 9957975 FABIO ALONSO CORREA CORRE                                                                                                                                                                                                                                                                                                                                                                                                                                                                                                                                                                                                                                                                                                                                                                      </t>
  </si>
  <si>
    <t xml:space="preserve">.TARIFA: SE REALIZA OBJECCION MAYOR VALOR COBRADO EN CUPS 890 229 VALOR PACTADO $75981 VALOR COBRADO $86000 DIFERENCIA P$10019 FAVOR VALIDAR PARA DAR TRAMITE.CAROLINA MOSQUERA                                                                                                                                                                                                                                                                                                                                                                                                                                                                                                                                                                 PAC: 1086605530 EMILIANO MONCADA PATIÑO                                                                                                                                                                                                                                                                                                                                                                                                                                                                                                                                                                                                                                                                                                                                                                     </t>
  </si>
  <si>
    <t xml:space="preserve">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t>
  </si>
  <si>
    <t xml:space="preserve">TARIFA:Se objeta factura servicio ambulatorio CONSULTA DE ME DINTERNA cups 890366facturado por mayor valor tarifapactadaNT 65526 se objeta la diferencia 8574 Gladys Vivas PAC: 4211 8546 ASTRID YINETH MENDEZ ALZA                                                                                                                                                                                                                                                                                                                                                                                                                                                                                                                                                                                                                                                                                                                                                                                                                                                                                                                                                                                                                                                                                                                                                                                                                                                                                                                                         </t>
  </si>
  <si>
    <t xml:space="preserve">.TARIFA: SE REALIZA OBJECCION MAYOR VALOR COBRADO EN CUPS 890 366 VALOR PACTADO $65525 VALOR COBRADO $74100 DIFERENCIA P$8575 FAVOR VALIDAR PARA DAR TRAMITE.CAROLINA MOSQUERA                                                                                                                                                                                                                                                                                                                                                                                                                                                                                                                                                                  PAC: 66917135 EDITH GUEVARA BAYTER                                                                                                                                                                                                                                                                                                                                                                                                                                                                                                                                                                                                                                                                                                                                                                          </t>
  </si>
  <si>
    <t xml:space="preserve">.TARIFA: SE REALIZA OBJECCION MAYOR VALOR COBRADO EN CUPS 890 383 VALOR PACTADO $65526 VALOR COBRADO $74100 DIFERENCIA P$8574 FAVOR VALIDAR PARA DAR TRAMITE.CAROLINA MOSQUERA                                                                                                                                                                                                                                                                                                                                                                                                                                                                                                                                                                  PAC: 1085724497 MARIA CELESTE GOEZ MANCO                                                                                                                                                                                                                                                                                                                                                                                                                                                                                                                                                                                                                                                                                                                                                                    </t>
  </si>
  <si>
    <t xml:space="preserve">.TARIFA: SE REALIZA OBJECCION MAYOR VALOR COBRADO EN CUPS 893 805 VALOR PACTADO $125567 VALOR COBRADO $145700 DIFERENCIAOR $20133 FAVOR VALIDAR PARA DAR TRAMITE.CAROLINA MOSQUERA                                                                                                                                                                                                                                                                                                                                                                                                                                                                                                                                                              PAC: 10109636 DAGOBERTO CASTAÑEDA                                                                                                                                                                                                                                                                                                                                                                                                                                                                                                                                                                                                                                                                                                                                                                           </t>
  </si>
  <si>
    <t xml:space="preserve">.TARIFA: SE REALIZA OBJECCION MAYOR VALOR COBRADO EN CUPS 890 335 VALOR PACTADO $65526 VALOR COBRADO $74100 DIFERENCIA P$8574 FAVOR VALIDAR PARA DAR TRAMITE.CAROLINA MOSQUERA                                                                                                                                                                                                                                                                                                                                                                                                                                                                                                                                                                  PAC: 42071871 OLGA LUCIA RINCON LOAIZA                                                                                                                                                                                                                                                                                                                                                                                                                                                                                                                                                                                                                                                                                                                                                                      </t>
  </si>
  <si>
    <t>AUT/TARIFAS/SOPORTES/ Se devuelve factura  Accidente de tran sito  No se evidencia soportes que agotó cobertura SOAT   1) Pte copia de cuenta de servicios facturados a la asegurad ora con sus respectivo detalle de cargos. 2)Pte anexar certficado emitido por la aseguradora que agotó cobertura SOAT 3)Se glosa Mayor Valor Facturado $116.351  en los CUPS       890209 $2.545 890435   #3 $25.722  890436 $8.574 890473 $8.574 890402 $12.739  873501 $10.450 911003  $4.701 x    2 $9.402</t>
  </si>
  <si>
    <t xml:space="preserve">TARIFA:Se objeta factura servicio ambulatorio prueba de bron comotricidad facturado por mayor valor según NC seobjeta ladiferencia 27775---gladys VivasPAC: 42013289 NANCY CLARENA M ARIN GOMEZ                                                                                                                                                                                                                                                                                                                                                                                                                                                                                                                                                                                                                                                                                                                                                                                                                                                                                                                                                                                                                                                                                                                                                                                                                                                                                                                                                             </t>
  </si>
  <si>
    <t>AUT/TARIFA:Se objeta factura servicios de internación sin autorización nap de 15 digitos 2-se objeta factura mayor va  lor facturado tarifa pactada NT se objeta la diferencia: 890202-consulta por med especializada dif $11.509 intercons  por nutricion dif $3.634 cuidado manj.intrahos. dif $8.699 consulta de urgen dif $8.331 glucometria codigo 0M19275 no pactado $4.200 rx de torax dif $1.320 TP dif$566</t>
  </si>
  <si>
    <t>TARIFA:SE REALIZA GLOSA POR MVC A LO CONVENIDO 890202$11509 | 890209$2545 | 890602$70999 | 890701$8331 | 88 1401$23580 | 902045$666 | 902049$466 | 902210$433 | 903809$3 00 | 903856$267 | 903867$500 | 903895$300 | 907106$333 10A004$70439 MAYOR VALOR COBRADO DE ACUERDO AL CONVENIO KEVIN YALANDA</t>
  </si>
  <si>
    <t xml:space="preserve">.TARIFA: SE REALIZA OBJECCION MAYOR VALOR COBRADO EN CUPS 890 250 VALOR PACTADO $65526 VALOR COBRADO $74100 DIFERENCIA P$8574 FAVOR VALIDAR PARA DAR TRAMITE.CAROLINA MOSQUERA                                                                                                                                                                                                                                                                                                                                                                                                                                                                                                                                                                  PAC: 1088337058 LEIDY ROXANA MESA LOPEZ                                                                                                                                                                                                                                                                                                                                                                                                                                                                                                                                                                                                                                                                                                                                                                     </t>
  </si>
  <si>
    <t xml:space="preserve">.TARIFA: SE REALIZA OBJECCION MAYOR VALOR COBRADO EN CUPS 890 276 VALOR PACTADO $65525 VALOR COBRADO $74100 DIFERENCIA P$8575 FAVOR VALIDAR PARA DAR TRAMITE.CAROLINA MOSQUERA                                                                                                                                                                                                                                                                                                                                                                                                                                                                                                                                                                  PAC: 4351520 JOSE JESUS MEDINA                                                                                                                                                                                                                                                                                                                                                                                                                                                                                                                                                                                                                                                                                                                                                                              </t>
  </si>
  <si>
    <t xml:space="preserve">.TARIFA: SE REALIZA OBJECCION MAYOR VALOR COBRADO EN CUPS 890 276 VALOR PACTADO $65525 VALOR COBRADO $74100 DIFERENCIA P$8575 FAVOR VALIDAR PARA DAR TRAMITE.CAROLINA MOSQUERA                                                                                                                                                                                                                                                                                                                                                                                                                                                                                                                                                                  PAC: 25193569 MARIA EDITH BETANCUR BETA                                                                                                                                                                                                                                                                                                                                                                                                                                                                                                                                                                                                                                                                                                                                                                     </t>
  </si>
  <si>
    <t xml:space="preserve">.TARIFA: SE REALIZA OBJECCION MAYOR VALOR COBRADO EN CUPS 890 374 VALOR PACTADO $65525 VALOR COBRADO $74100 DIFERENCIA P$8575 FAVOR VALIDAR PARA DAR TRAMITE.CAROLINA MOSQUERA                                                                                                                                                                                                                                                                                                                                                                                                                                                                                                                                                                  PAC: 18530805 LUIS EDUARDO ECHEVERRY RO                                                                                                                                                                                                                                                                                                                                                                                                                                                                                                                                                                                                                                                                                                                                                                     </t>
  </si>
  <si>
    <t xml:space="preserve">TARIFA:Se objeta factura servicio ambulatorio CONSULTA DE DE RMATOLOGIA cups 890242facturado por mayor valor tarifa pactda NT 65526 se objeta la diferencia 8574 Gladys Vivas PAC: 1 088034632 SHANNY IZQUIERDO BEDOYA                                                                                                                                                                                                                                                                                                                                                                                                                                                                                                                                                                                                                                                                                                                                                                                                                                                                                                                                                                                                                                                                                                                                                                                                                                                                                                                                      </t>
  </si>
  <si>
    <t xml:space="preserve">.TARIFA: SE REALIZA OBJECCION MAYOR VALOR COBRADO EN CUPS 890 374 VALOR PACTADO $65525 VALOR COBRADO $74100 DIFERENCIA P$8575 FAVOR VALIDAR PARA DAR TRAMITE.CAROLINA MOSQUERA                                                                                                                                                                                                                                                                                                                                                                                                                                                                                                                                                                  PAC: 65830944 BIBIANA OVIEDO VARGAS                                                                                                                                                                                                                                                                                                                                                                                                                                                                                                                                                                                                                                                                                                                                                                         </t>
  </si>
  <si>
    <t xml:space="preserve">.TARIFA: SE REALIZA OBJECCION MAYOR VALOR COBRADO EN CUPS 890 276 VALOR PACTADO $65525 VALOR COBRADO $74100 DIFERENCIA P$8575 FAVOR VALIDAR PARA DAR TRAMITE.CAROLINA MOSQUERA                                                                                                                                                                                                                                                                                                                                                                                                                                                                                                                                                                  PAC: 24869306 SOR MARIA ARISTIZABAL GAR                                                                                                                                                                                                                                                                                                                                                                                                                                                                                                                                                                                                                                                                                                                                                                     </t>
  </si>
  <si>
    <t>TARIFA: Se objeta factura servicio ambulatorio ANTIGENO ESPECIFICO cups 906610, facturado por mayor valor, tarifa pactada NT$172.668 se objeta la diferencia $2,832 Gladys Vivas.</t>
  </si>
  <si>
    <t xml:space="preserve">TARIFA:Se objeta factura servicio ambulatorio CONSULTA DE NE UMOLOGIA cups 890271 facturado por mayor valor tarifapactad NT 65526 se objeta la diferencia 8574 Gladys Vivas PAC: 291 53821 ISMELDA AGUIRRE DE GOMEZ                                                                                                                                                                                                                                                                                                                                                                                                                                                                                                                                                                                                                                                                                                                                                                                                                                                                                                                                                                                                                                                                                                                                                                                                                                                                                                                                         </t>
  </si>
  <si>
    <t xml:space="preserve">.TARIFA: SE REALIZA OBJECCION MAYOR VALOR COBRADO EN CUPS 903 839 VALOR PACTADO $62000 VALOR COBRADO $63000 DIFERENCIA P$1000 FAVOR VALIDAR PARA DAR TRAMITE.CAROLINA MOSQUERA                                                                                                                                                                                                                                                                                                                                                                                                                                                                                                                                                                  PAC: 4350105 HERNANDO DE JESUS BERRIO                                                                                                                                                                                                                                                                                                                                                                                                                                                                                                                                                                                                                                                                                                                                                                       </t>
  </si>
  <si>
    <t xml:space="preserve">.TARIFA: SE REALIZA OBJECCION MAYOR VALOR COBRADO EN CUPS 903 867 VALOR PACTADO $29000 VALOR COBRADO $29500 DIFERENCIA P$500 FAVOR VALIDAR PARA DAR TRAMITE.CAROLINA MOSQUERA                                                                                                                                                                                                                                                                                                                                                                                                                                                                                                                                                                   PAC: 24695727 MARIA ISABEL TORRES                                                                                                                                                                                                                                                                                                                                                                                                                                                                                                                                                                                                                                                                                                                                                                           </t>
  </si>
  <si>
    <t xml:space="preserve">TARIFA:Se objeta factura servicio ambulatorio CONSULTA DE OF TALMOLOGIA CUPS 890276facturado por mayor valor tarifa pactda NT 65526 se objeta la diferencia 8574 Gladys Vivas PAC: 4 589874 ULISES RAMIREZ OROZCO                                                                                                                                                                                                                                                                                                                                                                                                                                                                                                                                                                                                                                                                                                                                                                                                                                                                                                                                                                                                                                                                                                                                                                                                                                                                                                                                           </t>
  </si>
  <si>
    <t xml:space="preserve">.TARIFA: SE REALIZA OBJECCION MAYOR VALOR COBRADO EN CUPS 890 276 VALOR PACTADO $65525 VALOR COBRADO $74100 DIFERENCIA P$8575 FAVOR VALIDAR PARA DAR TRAMITE.CAROLINA MOSQUERA                                                                                                                                                                                                                                                                                                                                                                                                                                                                                                                                                                  PAC: 25200844 MARIA OLIVA BERMUDEZ DE Z                                                                                                                                                                                                                                                                                                                                                                                                                                                                                                                                                                                                                                                                                                                                                                     </t>
  </si>
  <si>
    <t xml:space="preserve">.TARIFA: SE REALIZA OBJECCION MAYOR VALOR COBRADO EN CUPS 890 276 VALOR PACTADO $65525 VALOR COBRADO $74100 DIFERENCIA P$8575 FAVOR VALIDAR PARA DAR TRAMITE.CAROLINA MOSQUERA                                                                                                                                                                                                                                                                                                                                                                                                                                                                                                                                                                  PAC: 25201272 MARIA GILMA OSORIO FRANCO                                                                                                                                                                                                                                                                                                                                                                                                                                                                                                                                                                                                                                                                                                                                                                     </t>
  </si>
  <si>
    <t xml:space="preserve">.TARIFA: SE REALIZA OBJECCION MAYOR VALOR COBRADO EN CUPS 890 344 VALOR PACTADO $69618 VALOR COBRADO $78800 DIFERENCIA P$9182 FAVOR VALIDAR PARA DAR TRAMITE.CAROLINA MOSQUERA                                                                                                                                                                                                                                                                                                                                                                                                                                                                                                                                                                  PAC: 42116696 SONIA MONSALVE CARDENAS                                                                                                                                                                                                                                                                                                                                                                                                                                                                                                                                                                                                                                                                                                                                                                       </t>
  </si>
  <si>
    <t xml:space="preserve">.TARIFA: SE REALIZA OBJECCION MAYOR VALOR COBRADO EN CUPS 890 371 VALOR PACTADO $65526 VALOR COBRADO $74100 DIFERENCIA P$8574 FAVOR VALIDAR PARA DAR TRAMITE.CAROLINA MOSQUERA                                                                                                                                                                                                                                                                                                                                                                                                                                                                                                                                                                  PAC: 42019435 PAULA ANDREA BERMUDEZ HER                                                                                                                                                                                                                                                                                                                                                                                                                                                                                                                                                                                                                                                                                                                                                                     </t>
  </si>
  <si>
    <t xml:space="preserve">.TARIFA: SE REALIZA OBJECCION MAYOR VALOR COBRADO EN CUPS 890 266 VALOR PACTADO $65525 VALOR COBRADO $74100 DIFERENCIA P$8575 FAVOR VALIDAR PARA DAR TRAMITE.CAROLINA MOSQUERA                                                                                                                                                                                                                                                                                                                                                                                                                                                                                                                                                                  PAC: 1088260379 YULI PAULINA GRAJALES HEN                                                                                                                                                                                                                                                                                                                                                                                                                                                                                                                                                                                                                                                                                                                                                                   </t>
  </si>
  <si>
    <t xml:space="preserve">.TARIFA: SE REALIZA OBJECCION MAYOR VALOR COBRADO EN CUPS 890 276 VALOR PACTADO $65525 VALOR COBRADO $74100 DIFERENCIA P$8575 FAVOR VALIDAR PARA DAR TRAMITE.CAROLINA MOSQUERA                                                                                                                                                                                                                                                                                                                                                                                                                                                                                                                                                                  PAC: 4349467 MARTIN ALONSO GUTIERREZ Q                                                                                                                                                                                                                                                                                                                                                                                                                                                                                                                                                                                                                                                                                                                                                                      </t>
  </si>
  <si>
    <t xml:space="preserve">.TARIFA: SE REALIZA OBJECCION MAYOR VALOR COBRADO EN CUPS 890 306 VALOR PACTADO $23158 VALOR COBRADO $26000 DIFERENCIA P$2842 FAVOR VALIDAR PARA DAR TRAMITE.CAROLINA MOSQUERA                                                                                                                                                                                                                                                                                                                                                                                                                                                                                                                                                                  PAC: 42117747 BLANCA NELLY RIOS HENAO                                                                                                                                                                                                                                                                                                                                                                                                                                                                                                                                                                                                                                                                                                                                                                       </t>
  </si>
  <si>
    <t xml:space="preserve">TARIFA:Se objeta factura servicio ambulatorio CONSULTA DE CX  GENERAL cups 890335facturado por mayor valor tarifa pactad NT 65526 se objeta la diferencia 8574 Gladys Vivas PAC: 159 06566 ANSELMO LOPEZ RAMOS                                                                                                                                                                                                                                                                                                                                                                                                                                                                                                                                                                                                                                                                                                                                                                                                                                                                                                                                                                                                                                                                                                                                                                                                                                                                                                                                              </t>
  </si>
  <si>
    <t xml:space="preserve">.TARIFA: SE REALIZA OBJECCION MAYOR VALOR COBRADO EN CUPS 890 240 VALOR PACTADO $65526 VALOR COBRADO $74100 DIFERENCIA P$8574 FAVOR VALIDAR PARA DAR TRAMITE.CAROLINA MOSQUERA                                                                                                                                                                                                                                                                                                                                                                                                                                                                                                                                                                  PAC: 25202860 LUZ ELENA BETANCOURTH ZAP                                                                                                                                                                                                                                                                                                                                                                                                                                                                                                                                                                                                                                                                                                                                                                     </t>
  </si>
  <si>
    <t xml:space="preserve">.TARIFA: SE REALIZA OBJECCION MAYOR VALOR COBRADO EN CUPS 890 380 VALOR PACTADO $65526 VALOR COBRADO $74100 DIFERENCIA P$8574 FAVOR VALIDAR PARA DAR TRAMITE.CAROLINA MOSQUERA                                                                                                                                                                                                                                                                                                                                                                                                                                                                                                                                                                  PAC: 4589377 RAFAEL ANGEL RENDON ECHEV                                                                                                                                                                                                                                                                                                                                                                                                                                                                                                                                                                                                                                                                                                                                                                      </t>
  </si>
  <si>
    <t xml:space="preserve">DEVOLUCION:Se devuelve factura con todos sus SoportesCOD FACTURADO 890230 PERTENECE A ESP. CIRUGIA CARDIOVASCULAR Y    EL COD AUTORIZADO 890280 PERTENECE A CONSULTA X Especialista rn Ortopedia y traumatologia. CAROLINA MOSQUERA                                                                                                                                                                                                                                                                                                                                                                                                                                                                                                                                                                                                                                                                                                                                                                                                                                                                                                                                                                                                                                                                                                                                                                                                                                                                                                                        </t>
  </si>
  <si>
    <t xml:space="preserve">.TARIFA: SE REALIZA OBJECCION MAYOR VALOR COBRADO EN CUPS  452301 VP$359.531 DIFERENCIA $47.169. CAROLINA MOSQUERA                                                                                                                                                                                                                                                                                                                                                                                                                                                                                                                                                                                                                              PAC: 4349711 OMAR ANTONIO SANCHEZ CASA                                                                                                                                                                                                                                                                                                                                                                                                                                                                                                                                                                                                                                                                                                                                                                      </t>
  </si>
  <si>
    <t xml:space="preserve">.TARIFA: SE REALIZA OBJECCION MAYOR VALOR COBRADO EN CUPS 890 266 VALOR PACTADO $65525 VALOR COBRADO $74100 DIFERENCIA P$8575 FAVOR VALIDAR PARA DAR TRAMITE.CAROLINA MOSQUERA                                                                                                                                                                                                                                                                                                                                                                                                                                                                                                                                                                  PAC: 25192021 ANA BEIBA TRUJILLO URREGO                                                                                                                                                                                                                                                                                                                                                                                                                                                                                                                                                                                                                                                                                                                                                                     </t>
  </si>
  <si>
    <t xml:space="preserve">TARIFA:Se objeta factura servicio ambulatorio CONSULTA DE EN DOCRINOLOGIA facturado por mayor valor tarifa pactada NT6968 se objeta la diferencia 9182--gladys vivasPAC: 42134743 GA BRIELA PATRICIA PRADO S                                                                                                                                                                                                                                                                                                                                                                                                                                                                                                                                                                                                                                                                                                                                                                                                                                                                                                                                                                                                                                                                                                                                                                                                                                                                                                                                                </t>
  </si>
  <si>
    <t xml:space="preserve">.TARIFA: SE REALIZA OBJECCION MAYOR VALOR COBRADO EN CUPS 890 240 VALOR PACTADO $65526 VALOR COBRADO $74100 DIFERENCIA P$8574 FAVOR VALIDAR PARA DAR TRAMITE.CAROLINA MOSQUERA                                                                                                                                                                                                                                                                                                                                                                                                                                                                                                                                                                  PAC: 24391210 BLANCA NELCY GARCIA GIL                                                                                                                                                                                                                                                                                                                                                                                                                                                                                                                                                                                                                                                                                                                                                                       </t>
  </si>
  <si>
    <t xml:space="preserve">.TARIFA: SE REALIZA OBJECCION MAYOR VALOR COBRADO EN CUPS 890 240 VALOR PACTADO $65526 VALOR COBRADO $74100 DIFERENCIA P$8574 FAVOR VALIDAR PARA DAR TRAMITE.CAROLINA MOSQUERA                                                                                                                                                                                                                                                                                                                                                                                                                                                                                                                                                                  PAC: 1088250274 LADY SULENI ARIAS                                                                                                                                                                                                                                                                                                                                                                                                                                                                                                                                                                                                                                                                                                                                                                           </t>
  </si>
  <si>
    <t xml:space="preserve">TARIFA:Se objeta factura servicio ambulatorio CONSULTA DE CA RDIOLOGIA cups 890328 facturado por mayor valor tarifa pactda NT 65526 se objeta la diferencia 8574 Gladys Vivas PAC: 2 4948645 ANA ELBA GUTIERREZ DE LOA                                                                                                                                                                                                                                                                                                                                                                                                                                                                                                                                                                                                                                                                                                                                                                                                                                                                                                                                                                                                                                                                                                                                                                                                                                                                                                                                      </t>
  </si>
  <si>
    <t xml:space="preserve">.TARIFA: SE REALIZA OBJECCION MAYOR VALOR COBRADO EN CUPS 890 350 VALOR PACTADO $65526 VALOR COBRADO $74100 DIFERENCIA P$8574 FAVOR VALIDAR PARA DAR TRAMITE.CAROLINA MOSQUERA                                                                                                                                                                                                                                                                                                                                                                                                                                                                                                                                                                  PAC: 25200904 MARIA EDELMIRA MADRID HOY                                                                                                                                                                                                                                                                                                                                                                                                                                                                                                                                                                                                                                                                                                                                                                     </t>
  </si>
  <si>
    <t xml:space="preserve">.TARIFA: SE REALIZA OBJECCION MAYOR VALOR COBRADO EN CUPS 890 383 VALOR PACTADO $65526 VALOR COBRADO $74100 DIFERENCIA P$8574 FAVOR VALIDAR PARA DAR TRAMITE.CAROLINA MOSQUERA                                                                                                                                                                                                                                                                                                                                                                                                                                                                                                                                                                  PAC: 1090097058 CELESTE CORREA CORRALES                                                                                                                                                                                                                                                                                                                                                                                                                                                                                                                                                                                                                                                                                                                                                                     </t>
  </si>
  <si>
    <t>TARIFA:Se objeta factura servicio ambulatorio CONSULTA DE ORTOPEDIA Y TRAUM.cups 890280, facturado por mayor valor tarifa pactada NT $65.526 se objeta la diferencia $8,574 Gladys Vivas.</t>
  </si>
  <si>
    <t xml:space="preserve">.TARIFA: SE REALIZA OBJECCION MAYOR VALOR COBRADO EN CUPS 890 242 VALOR PACTADO $65525 VALOR COBRADO $74100 DIFERENCIA P$8575 FAVOR VALIDAR PARA DAR TRAMITE.CAROLINA MOSQUERA                                                                                                                                                                                                                                                                                                                                                                                                                                                                                                                                                                  PAC: 10062785 JAIME HINCAPIE LONDOÑO                                                                                                                                                                                                                                                                                                                                                                                                                                                                                                                                                                                                                                                                                                                                                                        </t>
  </si>
  <si>
    <t xml:space="preserve">.TARIFA: SE REALIZA OBJECCION MAYOR VALOR COBRADO EN CUPS 890 274 VALOR PACTADO $65525 VALOR COBRADO $74100 DIFERENCIA P$8575 FAVOR VALIDAR PARA DAR TRAMITE.CAROLINA MOSQUERA                                                                                                                                                                                                                                                                                                                                                                                                                                                                                                                                                                  PAC: 1060596100 LEIDY CAROLINA BAÑOL LADI                                                                                                                                                                                                                                                                                                                                                                                                                                                                                                                                                                                                                                                                                                                                                                   </t>
  </si>
  <si>
    <t xml:space="preserve">.TARIFA: SE REALIZA OBJECCION MAYOR VALOR COBRADO EN CUPS 890 274 VALOR PACTADO $65525 VALOR COBRADO $74100 DIFERENCIA P$8575 FAVOR VALIDAR PARA DAR TRAMITE.CAROLINA MOSQUERA                                                                                                                                                                                                                                                                                                                                                                                                                                                                                                                                                                  PAC: 4349428 REINALDO YEPES GRAJALES                                                                                                                                                                                                                                                                                                                                                                                                                                                                                                                                                                                                                                                                                                                                                                        </t>
  </si>
  <si>
    <t xml:space="preserve">.TARIFA: SE REALIZA OBJECCION MAYOR VALOR COBRADO EN CUPS 890 380 VALOR PACTADO $65526 VALOR COBRADO $74100 DIFERENCIA P$8574 FAVOR VALIDAR PARA DAR TRAMITE.CAROLINA MOSQUERA                                                                                                                                                                                                                                                                                                                                                                                                                                                                                                                                                                  PAC: 34057542 GLORIA INES RAMIREZ GRANA                                                                                                                                                                                                                                                                                                                                                                                                                                                                                                                                                                                                                                                                                                                                                                     </t>
  </si>
  <si>
    <t xml:space="preserve">.TARIFA: SE REALIZA OBJECCION MAYOR VALOR COBRADO EN CUPS 890 250 VALOR PACTADO $65526 VALOR COBRADO $74100 DIFERENCIA P$8574 FAVOR VALIDAR PARA DAR TRAMITE.CAROLINA MOSQUERA                                                                                                                                                                                                                                                                                                                                                                                                                                                                                                                                                                  PAC: 1089614499 SARA MARIA YEPES LOPEZ                                                                                                                                                                                                                                                                                                                                                                                                                                                                                                                                                                                                                                                                                                                                                                      </t>
  </si>
  <si>
    <t xml:space="preserve">TARIFA:Se objeta factura servicio ambulatorio CONSULTA DE PE DIATRIA CUPS 890283 facturado por mayor valor tarifa pactad NT 65526 se objeta la diferencia 8574 Gladys Vivas PAC: 108 6605516 JOSIAS VALENCIA LEYVA                                                                                                                                                                                                                                                                                                                                                                                                                                                                                                                                                                                                                                                                                                                                                                                                                                                                                                                                                                                                                                                                                                                                                                                                                                                                                                                                          </t>
  </si>
  <si>
    <t xml:space="preserve">.TARIFA: SE REALIZA OBJECCION MAYOR VALOR COBRADO EN CUPS 441 302 VALOR PACTADO $219342 VALOR COBRADO $248100 DIFERENCIAOR $28758 FAVOR VALIDAR PARA DAR TRAMITE.CAROLINA MOSQUERA                                                                                                                                                                                                                                                                                                                                                                                                                                                                                                                                                              PAC: 42128991 GLORIA PATRICIA CEBALLOS                                                                                                                                                                                                                                                                                                                                                                                                                                                                                                                                                                                                                                                                                                                                                                      </t>
  </si>
  <si>
    <t xml:space="preserve">.TARIFA: SE REALIZA OBJECCION MAYOR VALOR COBRADO EN CUPS 890 206 VALOR PACTADO $23158 VALOR COBRADO $26000 DIFERENCIA P$2842 FAVOR VALIDAR PARA DAR TRAMITE.CAROLINA MOSQUERA                                                                                                                                                                                                                                                                                                                                                                                                                                                                                                                                                                  PAC: 1056144498 NAHIA SALOME CASTAÑEDA SI                                                                                                                                                                                                                                                                                                                                                                                                                                                                                                                                                                                                                                                                                                                                                                   </t>
  </si>
  <si>
    <t xml:space="preserve">TARIFA:Se objeta factura servicio ambulatorio CONSULTA DE DE RMATOLOGIA Cups 890242facturado por mayor valor tarifa pactda NT 65526 se objeta la diferencia 8574 Gladys Vivas PAC: 1 6208759 HORACIO DE JESUS TREJOS P                                                                                                                                                                                                                                                                                                                                                                                                                                                                                                                                                                                                                                                                                                                                                                                                                                                                                                                                                                                                                                                                                                                                                                                                                                                                                                                                      </t>
  </si>
  <si>
    <t xml:space="preserve">.TARIFA: SE REALIZA OBJECCION MAYOR VALOR COBRADO EN CUPS 890 242 VALOR PACTADO $65525 VALOR COBRADO $74100 DIFERENCIA P$8575 FAVOR VALIDAR PARA DAR TRAMITE.CAROLINA MOSQUERA                                                                                                                                                                                                                                                                                                                                                                                                                                                                                                                                                                  PAC: 24763587 MARIA MARLENY TORO GARCIA                                                                                                                                                                                                                                                                                                                                                                                                                                                                                                                                                                                                                                                                                                                                                                     </t>
  </si>
  <si>
    <t>TARIFA: MAYOR VALOR COBRADO EN CODIGO 890202- CONSULTA DE PRIMERA VEZ, FACTURAN $ 99.400 Y LA TARIFA PROPIA ES $ 87.891, IMERA VEZ, FACTURAN $ 99.400 Y LA TARIFA PROPIA ES $ 87.891, GO 890701- CONSULTA DE URGENCIAS, FACTURAN $ 60.900 Y LA TARIFA PROPIA ES $ 52.569, SE GLOSA VLR DIFERENCIA $ 8.331 //LUIS ERNESTO GUERRERO GALEANO</t>
  </si>
  <si>
    <t xml:space="preserve">.TARIFA: SE REALIZA OBJECCION MAYOR VALOR COBRADO EN CUPS 890 394 VALOR PACTADO $65526 VALOR COBRADO $74100 DIFERENCIA P$8574 FAVOR VALIDAR PARA DAR TRAMITE.CAROLINA MOSQUERA                                                                                                                                                                                                                                                                                                                                                                                                                                                                                                                                                                  PAC: 25192385 RUBIELA DE JESUS DIOSA DE                                                                                                                                                                                                                                                                                                                                                                                                                                                                                                                                                                                                                                                                                                                                                                     </t>
  </si>
  <si>
    <t xml:space="preserve">.TARIFA: SE REALIZA OBJECCION MAYOR VALOR COBRADO EN CUPS 890 280 VALOR PACTADO $65526 VALOR COBRADO $74100 DIFERENCIA P$8574 FAVOR VALIDAR PARA DAR TRAMITE.CAROLINA MOSQUERA                                                                                                                                                                                                                                                                                                                                                                                                                                                                                                                                                                  PAC: 33915967 SORANGEL GARCIA                                                                                                                                                                                                                                                                                                                                                                                                                                                                                                                                                                                                                                                                                                                                                                               </t>
  </si>
  <si>
    <t xml:space="preserve">TARIFA/SPTEINCOMPLETO:Se objeta factura servicioambulatori 4 41302-ESOFAGOGASTRODUODENOSCOPIA mayor valor facturado tifa pactada 219343 se objeta la diferencia 3594 2-sin soporte d e resultado 2-452301:COLONOSCOPIA TOTAL mvf/tarifaPactada 39531 se objeta la diferencia 57569 GLADYS VIVAS PAC: 2494275 6 MARIA NELLY RESTREPO JARA                                                                                                                                                                                                                                                                                                                                                                                                                                                                                                                                                                                                                                                                                                                                                                                                                                                                                                                                                                                                                                                                                                                                                                                                                    </t>
  </si>
  <si>
    <t xml:space="preserve">TARIFA:Se objeta factura servicio ambulatorio CONSULTA DE NU TRICION cups 890206 facturado por mayor valor tarifa pactad NT 23159 se objeta la diferencia 2841 Gladys Vivas PAC: 108 6605516 JOSIAS VALENCIA LEYVA                                                                                                                                                                                                                                                                                                                                                                                                                                                                                                                                                                                                                                                                                                                                                                                                                                                                                                                                                                                                                                                                                                                                                                                                                                                                                                                                          </t>
  </si>
  <si>
    <t xml:space="preserve">.TARIFA: SE REALIZA OBJECCION MAYOR VALOR COBRADO EN CUPS 441 302 VALOR PACTADO $219342 VALOR COBRADO $248100 DIFERENCIAOR $28758 FAVOR VALIDAR PARA DAR TRAMITE.CAROLINA MOSQUERA                                                                                                                                                                                                                                                                                                                                                                                                                                                                                                                                                              PAC: 9600617 LUIS FELIPE CONTRERAS OCA                                                                                                                                                                                                                                                                                                                                                                                                                                                                                                                                                                                                                                                                                                                                                                      </t>
  </si>
  <si>
    <t xml:space="preserve">TARIFA/SPTEINCOMPLETO:Se objeta factura servicioambulatori 4 41302-ESOFAGOGASTRODUODENOSCOPIA mayor valor facturado tifapactada 219343 se objeta la diferencia 28757 452301 COLONOSC OPIA mvf/tarifa pactada 359531 se objeta la diferdiferencia7169 ---gladys vivasPAC: 26468153 MARIA TERESA GUEVARA PERE                                                                                                                                                                                                                                                                                                                                                                                                                                                                                                                                                                                                                                                                                                                                                                                                                                                                                                                                                                                                                                                                                                                                                                                                                                                 </t>
  </si>
  <si>
    <t xml:space="preserve">.TARIFA: SE REALIZA OBJECCION MAYOR VALOR COBRADO EN CUPS 890 346 VALOR PACTADO $65525 VALOR COBRADO $74100 DIFERENCIA P$8575 FAVOR VALIDAR PARA DAR TRAMITE.CAROLINA MOSQUERA                                                                                                                                                                                                                                                                                                                                                                                                                                                                                                                                                                  PAC: 42116696 SONIA MONSALVE CARDENAS                                                                                                                                                                                                                                                                                                                                                                                                                                                                                                                                                                                                                                                                                                                                                                       </t>
  </si>
  <si>
    <t xml:space="preserve">.TARIFA: SE REALIZA OBJECCION MAYOR VALOR COBRADO EN CUPS 890 346 VALOR PACTADO $65525 VALOR COBRADO $74100 DIFERENCIA P$8575 FAVOR VALIDAR PARA DAR TRAMITE.CAROLINA MOSQUERA                                                                                                                                                                                                                                                                                                                                                                                                                                                                                                                                                                  PAC: 31419327 ALEIDA ESPINOSA ROMERO                                                                                                                                                                                                                                                                                                                                                                                                                                                                                                                                                                                                                                                                                                                                                                        </t>
  </si>
  <si>
    <t xml:space="preserve">AUT/TARIFAS:SE DEVUELVE FACTURA HOSPITALARIA COMPLETA SERVIC IO DE INTERNACIONNO CUENTA CON AUTORIZACION NAP DE 15 DIGIOS 2-SE OBJETA SERVICIO FACTURADOS CON VALOR SOAT 2023SE RE CONOCE SOAT 2022. 3- NO CUENTA CON EPICRISIS E HISTORIA    CLINICA PARA AUDITAR.CAROLINA MOSQUERA                                                                                                                                                                                                                                                                                                                                                                                                                                                                                                                      </t>
  </si>
  <si>
    <t xml:space="preserve">.TARIFA: SE REALIZA OBJECCION MAYOR VALOR COBRADO EN CUPS 890 242 VALOR PACTADO $65525 VALOR COBRADO $74100 DIFERENCIA P$8575 FAVOR VALIDAR PARA DAR TRAMITE.CAROLINA MOSQUERA                                                                                                                                                                                                                                                                                                                                                                                                                                                                                                                                                                  PAC: 1140066349 SANTIAGO LOPEZ PINEDA                                                                                                                                                                                                                                                                                                                                                                                                                                                                                                                                                                                                                                                                                                                                                                       </t>
  </si>
  <si>
    <t xml:space="preserve">.TARIFA: SE REALIZA OBJECCION MAYOR VALOR COBRADO EN CUPS 890 242 VALOR PACTADO $65525 VALOR COBRADO $74100 DIFERENCIA P$8575 FAVOR VALIDAR PARA DAR TRAMITE.CAROLINA MOSQUERA                                                                                                                                                                                                                                                                                                                                                                                                                                                                                                                                                                  PAC: 37291595 ORFANNY VILLA LOPEZ                                                                                                                                                                                                                                                                                                                                                                                                                                                                                                                                                                                                                                                                                                                                                                           </t>
  </si>
  <si>
    <t xml:space="preserve">AUTORIZACION/TARIFAS/FACTURACION: SE REALIZA DEVOLUCION DE L  FACTURA SERVICIOS DE INTERNACION NO CUENTAN CON AUTORIZACIN (NAP 15 DIGITOS) 2. SE OBJETA SERVICIOS FACTURADOS SE EVIDENCIA COBRO A SOAT                                         2023 SEGUN TARIFAS PACTADAS SE RECONOCEN A SOAT 2022 3. MEDICMANENTO SODIO CLORURO DE 500 ML  FACTURAN 6 SE RECON      CEN  5 SE EVIDENCIA DEVOLUCION INTERNA  $34485 - SODIO CLOR DE 100 ML FACTURAN 14 SUMINISTRAN 9 Y EVIDENCIA DEVOLUCION NTERNA DE 2 SE RECONOEN SOLO 7 $15120 - HIOSINA BUTILBROMUR DE 20 MG FACTURAN 6 SE RECONOCEN 5 SEEVIDENCIA DEVOLUCION ITERNA $1950 - DIPIRONA SODICA 1MG FACTURAN 10 SE RECONOCEN  4 EVIDENCIA DEVOLUCION INTERNA $2616 - MORFINA 10MG FACTUR                                                            </t>
  </si>
  <si>
    <t xml:space="preserve">.TARIFA: SE REALIZA OBJECCION MAYOR VALOR COBRADO EN CUPS 890 242 VALOR PACTADO $65525 VALOR COBRADO $74100 DIFERENCIA P$8575 FAVOR VALIDAR PARA DAR TRAMITE.CAROLINA MOSQUERA                                                                                                                                                                                                                                                                                                                                                                                                                                                                                                                                                                  PAC: 38891059 MARIA LIGIA SANCHEZ PINED                                                                                                                                                                                                                                                                                                                                                                                                                                                                                                                                                                                                                                                                                                                                                                     </t>
  </si>
  <si>
    <t>TARIFA Se glosa mayor valor facturado en CUPS 860101 BIOPSIA DE PIEL CON SACABOCADO Y SUTURA SIMPLE tarifa pactada $53.362 JULIO MONTOYA/CAROLINA MOSQUERA</t>
  </si>
  <si>
    <t xml:space="preserve">.TARIFA: SE REALIZA OBJECCION MAYOR VALOR COBRADO EN CUPS 890 288 VALOR PACTADO $111861 VALOR COBRADO $126500 DIFERENCIAOR $14639 FAVOR VALIDAR PARA DAR TRAMITE.CAROLINA MOSQUERA                                                                                                                                                                                                                                                                                                                                                                                                                                                                                                                                                              PAC: 24695547 MARYORI GALEANO CORTES                                                                                                                                                                                                                                                                                                                                                                                                                                                                                                                                                                                                                                                                                                                                                                        </t>
  </si>
  <si>
    <t xml:space="preserve">.TARIFA: SE REALIZA OBJECCION MAYOR VALOR COBRADO EN CUPS 890 283 VALOR PACTADO $65526 VALOR COBRADO $74100 DIFERENCIA P$8574 FAVOR VALIDAR PARA DAR TRAMITE.CAROLINA MOSQUERA                                                                                                                                                                                                                                                                                                                                                                                                                                                                                                                                                                  PAC: 1089639296 EMILY CASTRO CARDENAS                                                                                                                                                                                                                                                                                                                                                                                                                                                                                                                                                                                                                                                                                                                                                                       </t>
  </si>
  <si>
    <t xml:space="preserve">AUTORIZACION:SE REALIZA DEVOLUCION CON SOPORTES COMPLETOSSE RVICIO EXAMENES DE LABORATORIO CUPS 906138906142 Y 906812 CON AUT 230323360494428 YA FUEON PAGADOS CON TARIFA PACTADA SEGUN NT EN LA FACTURA HSJP3211975.CAROLINA MOSQUERA                                                                                                                                                                                                                                                                                                                                                                                                                                                                                                                                                                                                                                                                                                                                                                                                                                                                                                                                                                                                                                                                                                                                                                                                                                                                                                                    </t>
  </si>
  <si>
    <t xml:space="preserve">.TARIFA: SE REALIZA OBJECCION MAYOR VALOR COBRADO EN CUPS 902 206 VALOR PACTADO $10000 VALOR COBRADO $10200 DIFERENCIA P$200 FAVOR VALIDAR PARA DAR TRAMITE.CAROLINA MOSQUERA                                                                                                                                                                                                                                                                                                                                                                                                                                                                                                                                                                   PAC: 1025667030 EMMANUEL GARCIA BETANCOUR                                                                                                                                                                                                                                                                                                                                                                                                                                                                                                                                                                                                                                                                                                                                                                   </t>
  </si>
  <si>
    <t xml:space="preserve">.TARIFA: SE REALIZA OBJECCION MAYOR VALOR COBRADO EN CUPS 890 242 VALOR PACTADO $65525 VALOR COBRADO $74100 DIFERENCIA P$8575 FAVOR VALIDAR PARA DAR TRAMITE.CAROLINA MOSQUERA                                                                                                                                                                                                                                                                                                                                                                                                                                                                                                                                                                  PAC: 1089933469 MELANI ALEXANDRA TREJOS V                                                                                                                                                                                                                                                                                                                                                                                                                                                                                                                                                                                                                                                                                                                                                                   </t>
  </si>
  <si>
    <t xml:space="preserve">TARIFA:Se objeta factura servicio ambulatorio CONSULTA DE OF TALMOLOGIA cups 890376 facturado por mayor valor tarifa pacada NT 65526 se objeta la diferencia 8574 Gladys Vivas PAC: 18507878 JOSE JAVIER MAZO VASQUEZ                                                                                                                                                                                                                                                                                                                                                                                                                                                                                                                                                                                                                                                                                                                                                                                                                                                                                                                                                                                                                                                                                                                                                                                                                                                                                                                                       </t>
  </si>
  <si>
    <t xml:space="preserve">TARIFA:Se objeta factura servicio ambulatorio CONSULTA DE OF TALMOLOGIA cups 890276facturado por mayor valor tarifa pactda NT 65526 se objeta la diferencia 8574 Gladys Vivas PAC: 4 413053 HERNANDO AGUIRRE TORO                                                                                                                                                                                                                                                                                                                                                                                                                                                                                                                                                                                                                                                                                                                                                                                                                                                                                                                                                                                                                                                                                                                                                                                                                                                                                                                                           </t>
  </si>
  <si>
    <t xml:space="preserve">TARIFA:Se objeta factura servicio ambulatorio CONSULTA DE OF TALMOLOGIA cups 890276facturado por mayor valor tarifa pactda NT 65526 se objeta la diferencia 8574 Gladys Vivas PAC: 2 4851427 BLANCA INES CUERVO OSORIO                                                                                                                                                                                                                                                                                                                                                                                                                                                                                                                                                                                                                                                                                                                                                                                                                                                                                                                                                                                                                                                                                                                                                                                                                                                                                                                                      </t>
  </si>
  <si>
    <t xml:space="preserve">.TARIFA: SE REALIZA OBJECCION MAYOR VALOR COBRADO EN CUPS 890 242 VALOR PACTADO $65525 VALOR COBRADO $74100 DIFERENCIA P$8575 FAVOR VALIDAR PARA DAR TRAMITE.CAROLINA MOSQUERA                                                                                                                                                                                                                                                                                                                                                                                                                                                                                                                                                                  PAC: 41525685 VALENTINA ROA                                                                                                                                                                                                                                                                                                                                                                                                                                                                                                                                                                                                                                                                                                                                                                                 </t>
  </si>
  <si>
    <t xml:space="preserve">.TARIFA: SE REALIZA OBJECCION MAYOR VALOR COBRADO EN CUPS 890 276 VALOR PACTADO $65525 VALOR COBRADO $74100 DIFERENCIA P$8575 FAVOR VALIDAR PARA DAR TRAMITE.CAROLINA MOSQUERA                                                                                                                                                                                                                                                                                                                                                                                                                                                                                                                                                                  PAC: 6134047 RAMON ELIAS OSORIO ARIAS                                                                                                                                                                                                                                                                                                                                                                                                                                                                                                                                                                                                                                                                                                                                                                       </t>
  </si>
  <si>
    <t xml:space="preserve">.TARIFA: SE REALIZA OBJECCION MAYOR VALOR COBRADO EN CUPS 890 240 VALOR PACTADO $65526 VALOR COBRADO $74100 DIFERENCIA P$8574 FAVOR VALIDAR PARA DAR TRAMITE.CAROLINA MOSQUERA                                                                                                                                                                                                                                                                                                                                                                                                                                                                                                                                                                  PAC: 25200918 NOELIA DEL CARMEN URIBE A                                                                                                                                                                                                                                                                                                                                                                                                                                                                                                                                                                                                                                                                                                                                                                     </t>
  </si>
  <si>
    <t xml:space="preserve">TARIFA:Se objeta factura servicio ambulatorio CONSULTA DE CX  VASCULAR cups 890240 facturado por mayor valor tarifapactaa NT 65526 se objeta la diferencia 8574 Gladys Vivas PAC: 24 761261 BEATRIZ MONTOYA PINEDA                                                                                                                                                                                                                                                                                                                                                                                                                                                                                                                                                                                                                                                                                                                                                                                                                                                                                                                                                                                                                                                                                                                                                                                                                                                                                                                                          </t>
  </si>
  <si>
    <t xml:space="preserve">.TARIFA: SE REALIZA OBJECCION MAYOR VALOR COBRADO EN CUPS 890 380 VALOR PACTADO $65526 VALOR COBRADO $74100 DIFERENCIA P$8574 FAVOR VALIDAR PARA DAR TRAMITE.CAROLINA MOSQUERA                                                                                                                                                                                                                                                                                                                                                                                                                                                                                                                                                                  PAC: 29462321 FABIOLA GUTIERREZ DE CORR                                                                                                                                                                                                                                                                                                                                                                                                                                                                                                                                                                                                                                                                                                                                                                     </t>
  </si>
  <si>
    <t xml:space="preserve">TARIFA:Se objeta factura servicio ambulatorio CONSULTA DE NE UROCX CUPS 890373 facturado por mayor valor tarifapactada N 65526 se objeta la diferencia 8574 Gladys VivasPAC: 1001002 5 FRANKLY IVAN GONZALEZ HER                                                                                                                                                                                                                                                                                                                                                                                                                                                                                                                                                                                                                                                                                                                                                                                                                                                                                                                                                                                                                                                                                                                                                                                                                                                                                                                                            </t>
  </si>
  <si>
    <t xml:space="preserve">TARIFA:SE SOSTIENE OBJECCION MAYOR VALOR COBRADO EN CONSULTA TARIFA PROPIA PACTADA VP$65526 DIF $8574                 .JENNIFER REBOLLEDO                                                                                                                                                                                                                                                                                                                                                                                                                                                                                                                                                                                                                                                                 </t>
  </si>
  <si>
    <t xml:space="preserve">SE SOSTINE GLOSA:.PERTINENCIA MEDICA/TARIFASSE OBJETA CUPS 2 30095 NO PERTINEN TE $129.600CUPS 999872 $42.500 NO FACTURALE INCLUIDA EN PRUEBA CRUZADA $42.500 CUPS 230095 ESTILETE P ARA INTUBACION NO FACTURABLE $7.776 CUPS 890435 NO FACTURABE ESTA PORGASTROENTEROLOGIA $148.200CUPS 939403 TERAPIA RESP IRATORIA NO ES FACTURABLE INCLUIDO ESTANCIA UCI/UCIN 76X23.00=1.808.800CUPS 10A002 SE GLOSAN 4 DIAS DE ESTANCIA PACTE E STABLE DE SU CONDICION CUPS 107M01 NO PERTINENTE SE GLOSAN DIASDEL 29 ENERO AL 3 DE FEBRERO 2-TARIFA: SE REALIZA OBJECC ION MAYOR VALOR COBRADO EN CUPS 881352 T/P99840 DIFERENCIA 26.60                                                                                                                                                                                                                                                                                                                                                                                                                                                                                                                                                                                                                                                                                                                                                                                                                                                                                                                               </t>
  </si>
  <si>
    <t xml:space="preserve">.TARIFA: SE REALIZA OBJECCION MAYOR VALOR COBRADO EN CUPS 890 266 VALOR PACTADO $65525 VALOR COBRADO $74100 DIFERENCIA P$8575 FAVOR VALIDAR PARA DAR TRAMITE.CAROLINA MOSQUERA                                                                                                                                                                                                                                                                                                                                                                                                                                                                                                                                                                  PAC: 24917958 ROSALBA ECHEVERRI NIETO                                                                                                                                                                                                                                                                                                                                                                                                                                                                                                                                                                                                                                                                                                                                                                       </t>
  </si>
  <si>
    <t xml:space="preserve">.TARIFA: SE REALIZA OBJECCION MAYOR VALOR COBRADO EN CUPS 890 274 VALOR PACTADO $65525 VALOR COBRADO $74100 DIFERENCIA P$8575 FAVOR VALIDAR PARA DAR TRAMITE.CAROLINA MOSQUERA                                                                                                                                                                                                                                                                                                                                                                                                                                                                                                                                                                  PAC: 29458636 ALBA LILIA CAÑAVERAL FLOR                                                                                                                                                                                                                                                                                                                                                                                                                                                                                                                                                                                                                                                                                                                                                                     </t>
  </si>
  <si>
    <t xml:space="preserve">TARIFA:Se objeta factura servicio ambulatorio CONSULTA DE NE UROCX cups 890273 facturado por mayor valor tarifa pactada T 65526 se objeta la diferencia 8574 Gladys Vivas PAC: 31175 890 URSULA IRINA URUETA VARGA                                                                                                                                                                                                                                                                                                                                                                                                                                                                                                                                                                                                                                                                                                                                                                                                                                                                                                                                                                                                                                                                                                                                                                                                                                                                                                                                          </t>
  </si>
  <si>
    <t xml:space="preserve">TARIFA:SE SOSTIENE OBJECCION MAYOR VALOR COBRADO EN CONSULTA TARIFA PROPIA PACTADA VP$80200 DIF $10500                .JENNIFER REBOLLEDO                                                                                                                                                                                                                                                                                                                                                                                                                                                                                                                                                                                                                                                                 </t>
  </si>
  <si>
    <t xml:space="preserve">.TARIFA: SE REALIZA OBJECCION MAYOR VALOR COBRADO EN CUPS 890 350 VALOR PACTADO $65526 VALOR COBRADO $74100 DIFERENCIA P$8574 FAVOR VALIDAR PARA DAR TRAMITE.CAROLINA MOSQUERA                                                                                                                                                                                                                                                                                                                                                                                                                                                                                                                                                                  PAC: 25201059 ALBA NERY PUERTA DE RESTR                                                                                                                                                                                                                                                                                                                                                                                                                                                                                                                                                                                                                                                                                                                                                                     </t>
  </si>
  <si>
    <t xml:space="preserve">.TARIFA: SE REALIZA OBJECCION MAYOR VALOR COBRADO EN CUPS 890 266 VALOR PACTADO $65525 VALOR COBRADO $74100 DIFERENCIA P$8575 FAVOR VALIDAR PARA DAR TRAMITE.CAROLINA MOSQUERA                                                                                                                                                                                                                                                                                                                                                                                                                                                                                                                                                                  PAC: 43027574 GLORIA PATRICIA ARRIETA P                                                                                                                                                                                                                                                                                                                                                                                                                                                                                                                                                                                                                                                                                                                                                                     </t>
  </si>
  <si>
    <t xml:space="preserve">.TARIFA: SE REALIZA OBJECCION MAYOR VALOR COBRADO EN CUPS 890255 VP$80.200 DIFERENCIA $22.900 SE GLOSA DIFERENCIA.      CAROLINA MOSQUERA.                                                                                                                                                                                                                                                                                                                                                                                                                                                                                                                                                                                                      PAC: 42120549 NANCY SOTO ARANZAZU                                                                                                                                                                                                                                                                                                                                                                                                                                                                                                                                                                                                                                                                                                                                                                           </t>
  </si>
  <si>
    <t xml:space="preserve">.TARIFA: SE REALIZA OBJECCION MAYOR VALOR COBRADO EN CUPS 890 250 VALOR PACTADO $65526 VALOR COBRADO $74100 DIFERENCIA P$8574 FAVOR VALIDAR PARA DAR TRAMITE.CAROLINA MOSQUERA                                                                                                                                                                                                                                                                                                                                                                                                                                                                                                                                                                  PAC: 25200466 MARIA LUCILA LOPEZ HENAO                                                                                                                                                                                                                                                                                                                                                                                                                                                                                                                                                                                                                                                                                                                                                                      </t>
  </si>
  <si>
    <t xml:space="preserve">.TARIFA: SE REALIZA OBJECCION MAYOR VALOR COBRADO EN CUPS 896 101 VALOR PACTADO $422932 VALOR COBRADO $490600 DIFERENCIAOR $67668 FAVOR VALIDAR PARA DAR TRAMITE.CAROLINA MOSQUERA                                                                                                                                                                                                                                                                                                                                                                                                                                                                                                                                                              PAC: 4565512 JOSE JESUS ORTIZ CAMPUZAN                                                                                                                                                                                                                                                                                                                                                                                                                                                                                                                                                                                                                                                                                                                                                                      </t>
  </si>
  <si>
    <t xml:space="preserve">TARIFA: E SOSTIENE OBJECCION MAYOR VALOR COBRADO EN CONSULTA TARIFA PROPIA PACTADA VP$65526 DIF $8574                 .JENNIFER REBOLLEDO                                                                                                                                                                                                                                                                                                                                                                                                                                                                                                                                                                                                                                                                 </t>
  </si>
  <si>
    <t xml:space="preserve">.TARIFA: SE REALIZA OBJECCION MAYOR VALOR COBRADO EN CUPS 890 268 VALOR PACTADO $65526 VALOR COBRADO $74100 DIFERENCIA P$8574 FAVOR VALIDAR PARA DAR TRAMITE.CAROLINA MOSQUERA                                                                                                                                                                                                                                                                                                                                                                                                                                                                                                                                                                  PAC: 25200751 MERCEDES CASAS DE ARREDON                                                                                                                                                                                                                                                                                                                                                                                                                                                                                                                                                                                                                                                                                                                                                                     </t>
  </si>
  <si>
    <t xml:space="preserve">.TARIFA: SE REALIZA OBJECCION MAYOR VALOR COBRADO EN CUPS 890 394 VALOR PACTADO $65526 VALOR COBRADO $74100 DIFERENCIA P$8574 FAVOR VALIDAR PARA DAR TRAMITE.CAROLINA MOSQUERA                                                                                                                                                                                                                                                                                                                                                                                                                                                                                                                                                                  PAC: 2485383 JORGE LEY GIRALDO GIRALDO                                                                                                                                                                                                                                                                                                                                                                                                                                                                                                                                                                                                                                                                                                                                                                      </t>
  </si>
  <si>
    <t xml:space="preserve">.TARIFA: SE REALIZA OBJECCION MAYOR VALOR COBRADO EN CUPS 890 206 VALOR PACTADO $23158 VALOR COBRADO $26000 DIFERENCIA P$2842 FAVOR VALIDAR PARA DAR TRAMITE.CAROLINA MOSQUERA                                                                                                                                                                                                                                                                                                                                                                                                                                                                                                                                                                  PAC: 34055313 MARIA DILIA SALAZAR MONTE                                                                                                                                                                                                                                                                                                                                                                                                                                                                                                                                                                                                                                                                                                                                                                     </t>
  </si>
  <si>
    <t xml:space="preserve">AUT/TARIFAS:SE DEVUELVE FACTURA HOSPITALARIA COMPLETASERVIC IO DE INTERNACIONNO CUENTA CON AUTORIZACION NAP DE 15 DIGIOS 2-SE OBJETA SERVICIO FACTURADOS CON VALOR SOAT 2023SE RE CONOCE SOAT 2022 SEGUN TARIFAS PACTADAS.CAROLINA MOSQUERA                                                                                                                                                                                                                                                                                                                                                                                                                                                                                                  </t>
  </si>
  <si>
    <t xml:space="preserve">AUT: Se devuelve factura hospitalaria completa servicios de internación no cuentan con autorización nap de 15           digitos 2--se objeta servicios facturados con valor soat 2023 se reconoce soat 2022 según tarifas pactadas.                                                                                                                                                                                                                                                                                                                                                                                                                                                                                                                                                                                                                                                                                                                                                                                                                                                                                                                                                                                                                                                                                                                                                                                                                                                                                                                        </t>
  </si>
  <si>
    <t xml:space="preserve">.TARIFA: SE REALIZA OBJECCION MAYOR VALOR COBRADO EN CUPS 893 805 VALOR PACTADO $125567 VALOR COBRADO $145700 DIFERENCIAOR $20133 FAVOR VALIDAR PARA DAR TRAMITE.CAROLINA MOSQUERA                                                                                                                                                                                                                                                                                                                                                                                                                                                                                                                                                              PAC: 24411510 MARTHA LUCIA HERRERA MESA                                                                                                                                                                                                                                                                                                                                                                                                                                                                                                                                                                                                                                                                                                                                                                     </t>
  </si>
  <si>
    <t xml:space="preserve">.TARIFA: SE REALIZA OBJECCION MAYOR VALOR COBRADO EN CUPS 890 268 VALOR PACTADO $65526 VALOR COBRADO $74100 DIFERENCIA P$8574 FAVOR VALIDAR PARA DAR TRAMITE.CAROLINA MOSQUERA                                                                                                                                                                                                                                                                                                                                                                                                                                                                                                                                                                  PAC: 25192385 RUBIELA DE JESUS DIOSA DE                                                                                                                                                                                                                                                                                                                                                                                                                                                                                                                                                                                                                                                                                                                                                                     </t>
  </si>
  <si>
    <t xml:space="preserve">.TARIFA: SE REALIZA OBJECCION MAYOR VALOR COBRADO EN CUPS 890 283 VALOR PACTADO $65526 VALOR COBRADO $74100 DIFERENCIA P$8574 FAVOR VALIDAR PARA DAR TRAMITE.CAROLINA MOSQUERA                                                                                                                                                                                                                                                                                                                                                                                                                                                                                                                                                                  PAC: 1089641661 GUADALUPE BURITICA CARMON                                                                                                                                                                                                                                                                                                                                                                                                                                                                                                                                                                                                                                                                                                                                                                   </t>
  </si>
  <si>
    <t xml:space="preserve">SE SOSTINE GLOSA:.TARIFA: se realiza glosa 890238 CONSULTA E N CIRUGIA PEDIATRICAMayor Valor Facturado/ Tarifa NT $ 6552 Se objeta la diferencia $ 8574 / JULIO MONTOYA PAC: 1089640 068 JERONIMO GASPAR CASTAÑEDA                                                                                                                                                                                                                                                                                                                                                                                                                                                                                                                                                                                                                                                                                                                                                                                                                                                                                                                                                                                                                                                                                                                                                                                                                                                                                                                                          </t>
  </si>
  <si>
    <t xml:space="preserve">TARIFA:Se objeta factura servicio ambulatorio CONSULTA DE NU TRICION cups 890306 facturado por mayor valor tarifa pactad NT 65526 se objeta la diferencia 2841 Gladys Vivas PAC: 420 83167 ALIS MARINA ARENAS GOMEZ                                                                                                                                                                                                                                                                                                                                                                                                                                                                                                                                                                                                                                                                                                                                                                                                                                                                                                                                                                                                                                                                                                                                                                                                                                                                                                                                         </t>
  </si>
  <si>
    <t xml:space="preserve">.TARIFA: SE REALIZA OBJECCION MAYOR VALOR COBRADO EN CUPS 890 280 VALOR PACTADO $65526 VALOR COBRADO $74100 DIFERENCIA P$8574 FAVOR VALIDAR PARA DAR TRAMITE.CAROLINA MOSQUERA                                                                                                                                                                                                                                                                                                                                                                                                                                                                                                                                                                  PAC: 18532495 JHON FREDY VASQUEZ MOLINA                                                                                                                                                                                                                                                                                                                                                                                                                                                                                                                                                                                                                                                                                                                                                                     </t>
  </si>
  <si>
    <t xml:space="preserve">.TARIFA: SE REALIZA OBJECCION MAYOR VALOR COBRADO EN CUPS 890 371 VALOR PACTADO $65526 VALOR COBRADO $74100 DIFERENCIA P$8574 FAVOR VALIDAR PARA DAR TRAMITE.CAROLINA MOSQUERA                                                                                                                                                                                                                                                                                                                                                                                                                                                                                                                                                                  PAC: 30303957 FLORALBA MORALES                                                                                                                                                                                                                                                                                                                                                                                                                                                                                                                                                                                                                                                                                                                                                                              </t>
  </si>
  <si>
    <t xml:space="preserve">TARIFA: SE SOSTIENE OBJECCION MAYOR VALOR COBRADO EN CONSULT A TARIFA PROPIA PACTADA VP$65526 DIF $8574               .JENNIFER REBOLLEDO                                                                                                                                                                                                                                                                                                                                                                                                                                                                                                                                                                                                                                                                 </t>
  </si>
  <si>
    <t xml:space="preserve">TARIFA: SE SOSTIENE OBJECCION MAYOR VALOR COBRADO EN CONSULT A TARIFA PROPIA VP$75900 SE OBJETA LA DIFERENCIA.         .JENNIFER REBOLLEDO                                                                                                                                                                                                                                                                                                                                                                                                                                                                                                                                                                                                                                                                                                                                                                                                                                                                                                                                                                                                                                                                                                                                                                                                                                                                                                                                                                                                                 </t>
  </si>
  <si>
    <t xml:space="preserve">.TARIFA: SE REALIZA OBJECCION MAYOR VALOR COBRADO EN CUPS 890 206 VALOR PACTADO $23158 VALOR COBRADO $26000 DIFERENCIA P$2842 FAVOR VALIDAR PARA DAR TRAMITE.CAROLINA MOSQUERA                                                                                                                                                                                                                                                                                                                                                                                                                                                                                                                                                                  PAC: 1092341227 YENIFER LISBETH GARCIA RI                                                                                                                                                                                                                                                                                                                                                                                                                                                                                                                                                                                                                                                                                                                                                                   </t>
  </si>
  <si>
    <t xml:space="preserve">TARIFA: Se objeta factura servicio ambulatorio COLONOSCOPIA TOTAL mayor valor facturado tarifa pactada NC 359531 seobjeta la diferencia  47169---gladys vivas PAC: 25246186 AMPARO D E JESUS VINASCO R                                                                                                                                                                                                                                                                                                                                                                                                                                                                                                                                                                                                                                                                                                                                                                                                                                                                                                                                                                                                                                                                                                                                                                                                                                                                                                                                                      </t>
  </si>
  <si>
    <t xml:space="preserve">.TARIFA: SE REALIZA OBJECCION MAYOR VALOR COBRADO EN CUPS 861 411 VALOR PACTADO $349548 VALOR COBRADO $395400 DIFERENCIAOR $45852 FAVOR VALIDAR PARA DAR TRAMITE.CAROLINA MOSQUERA                                                                                                                                                                                                                                                                                                                                                                                                                                                                                                                                                              PAC: 25194082 LOURDES DEL SOCORRO JIMEN                                                                                                                                                                                                                                                                                                                                                                                                                                                                                                                                                                                                                                                                                                                                                                     </t>
  </si>
  <si>
    <t xml:space="preserve">.TARIFA: SE REALIZA OBJECCION MAYOR VALOR COBRADO EN CUPS 441 302 VALOR PACTADO $219342 VALOR COBRADO $248100 DIFERENCIAOR $28758 FAVOR VALIDAR PARA DAR TRAMITE.CAROLINA MOSQUERA                                                                                                                                                                                                                                                                                                                                                                                                                                                                                                                                                              PAC: 42076338 OLGA LUCIA ANTIA HERRERA                                                                                                                                                                                                                                                                                                                                                                                                                                                                                                                                                                                                                                                                                                                                                                      </t>
  </si>
  <si>
    <t xml:space="preserve">.TARIFA: SE REALIZA OBJECCION MAYOR VALOR COBRADO EN CUPS 890 283 VALOR PACTADO $65526 VALOR COBRADO $74100 DIFERENCIA P$8574 FAVOR VALIDAR PARA DAR TRAMITE.CAROLINA MOSQUERA                                                                                                                                                                                                                                                                                                                                                                                                                                                                                                                                                                  PAC: 1088291554 MELANY TABARES PULGARIN                                                                                                                                                                                                                                                                                                                                                                                                                                                                                                                                                                                                                                                                                                                                                                     </t>
  </si>
  <si>
    <t xml:space="preserve">.TARIFA: SE REALIZA OBJECCION MAYOR VALOR COBRADO EN CUPS 890 250 VALOR PACTADO $65526 VALOR COBRADO $74100 DIFERENCIA P$8574 FAVOR VALIDAR PARA DAR TRAMITE.CAROLINA MOSQUERA                                                                                                                                                                                                                                                                                                                                                                                                                                                                                                                                                                  PAC: 1089096536 LAURA SOFIA PATIÑO VARGAS                                                                                                                                                                                                                                                                                                                                                                                                                                                                                                                                                                                                                                                                                                                                                                   </t>
  </si>
  <si>
    <t xml:space="preserve">.TARIFA: SE REALIZA OBJECCION MAYOR VALOR COBRADO EN CUPS 893 703 VALOR PACTADO $51424 VALOR COBRADO $59700 DIFERENCIA P$8276 FAVOR VALIDAR PARA DAR TRAMITE.CAROLINA MOSQUERA                                                                                                                                                                                                                                                                                                                                                                                                                                                                                                                                                                  PAC: 4544321 CARLOS ANTONIO AGUIRRE AG                                                                                                                                                                                                                                                                                                                                                                                                                                                                                                                                                                                                                                                                                                                                                                      </t>
  </si>
  <si>
    <t xml:space="preserve">.TARIFA: SE REALIZA OBJECCION MAYOR VALOR COBRADO EN CUPS 890 380 VALOR PACTADO $65526 VALOR COBRADO $74100 DIFERENCIA P$8574 FAVOR VALIDAR PARA DAR TRAMITE.CAROLINA MOSQUERA                                                                                                                                                                                                                                                                                                                                                                                                                                                                                                                                                                  PAC: 1088037740 DYLAN SOTO CORREA                                                                                                                                                                                                                                                                                                                                                                                                                                                                                                                                                                                                                                                                                                                                                                           </t>
  </si>
  <si>
    <t xml:space="preserve">SE SOSTINE GLOSA:.PERTINENCIA MEDICA/TARIFAS:SE OBJETA MAYOR  VALOR COBRADO EN CUM 20156169-01 T/P 237.112 DIFERENCIA $7.503.853CUPS 10A01 T/P $343.772 DIFERENCIA $55.028X12=$660.3 36CUPS 992502 T/ P $158.493 DIFERENCIA $20.807X2=$41.614CUP890438 T/P$65.526 DIFERENCIA $8.574CUPS 898002 T/P $38.278 D IFERENCIA $5.022SE GLOSA LA DIFERENCIA $8.285.936.CAROLINA OSQUERA PAC: 1090096453 MARIA CAMILA RINCON MEJIA                                                                                                                                                                                                                                                                                                                                                                                                                                                                                                                                                                                                                                                                                                                                                                                                                                                                                                                                                                                                                                                                                                                                   </t>
  </si>
  <si>
    <t xml:space="preserve">SE SOSTINE GLOSA:.TARIFA: se realiza glosa 890288 CONSULTA E N REUMATOLOGIAMayor Valor Facturado/ Tarifa NT $ 111862 Se bjeta la diferencia $ 14638 / JULIO MONTOYA PAC: 21758804 AU RA ROSA CAMPO DE CAMPO                                                                                                                                                                                                                                                                                                                                                                                                                                                                                                                                                                                                                                                                                                                                                                                                                                                                                                                                                                                                                                                                                                                                                                                                                                                                                                                                                 </t>
  </si>
  <si>
    <t xml:space="preserve">SE SOSTINE GLOSA:.TARIFA: se realiza glosa 890344 CONSULTA E N ENDOCRINOLOGIAMayor Valor Facturado/ Tarifa NT $ 69618 Seobjeta la diferencia $ 9182 / JULIO MONTOYA PAC: 10129365 JU AN JAMEL GOMEZ GONZALEZ                                                                                                                                                                                                                                                                                                                                                                                                                                                                                                                                                                                                                                                                                                                                                                                                                                                                                                                                                                                                                                                                                                                                                                                                                                                                                                                                                </t>
  </si>
  <si>
    <t xml:space="preserve">SE SOSTINE GLOSA:.TARIFA: se realiza glosa 890237 CONSULTA E N CIRUGIA ONCOLOGICAMayor Valor Facturado/ Tarifa NT $ 8020 Se objeta la diferencia $ 10500 / JULIO MONTOYAPAC: 2370119 7 MARIA ELENA CARDONA BRITO                                                                                                                                                                                                                                                                                                                                                                                                                                                                                                                                                                                                                                                                                                                                                                                                                                                                                                                                                                                                                                                                                                                                                                                                                                                                                                                                            </t>
  </si>
  <si>
    <t xml:space="preserve">.TARIFA: SE REALIZA OBJECCION MAYOR VALOR COBRADO EN CUPS 890 306 VALOR PACTADO $23158 VALOR COBRADO $26000 DIFERENCIA P$2842 FAVOR VALIDAR PARA DAR TRAMITE.CAROLINA MOSQUERA                                                                                                                                                                                                                                                                                                                                                                                                                                                                                                                                                                  PAC: 1088002671 LUISA MARIA GARCIA MESA                                                                                                                                                                                                                                                                                                                                                                                                                                                                                                                                                                                                                                                                                                                                                                     </t>
  </si>
  <si>
    <t xml:space="preserve">AUT/TARIFAS:SE DEVUELVE FACTURA HOSPITALARIA COMPLETASERVIC IO DE INTERNACIONNO CUENTA CON AUTORIZACION NAP DE 15 DIGIOS 2-SE OBJETA SERVICIO FACTURADOS CON VALOR SOAT 2023SE RE CONOCE SOAT 2022 SEGUN TARIFAS PACTADAS.CAROLINA MOSQUERA                                                                                                                                                                                                                                                                                                                                                                                                                                                                                                                                                                                                                                                                                                                                                                                                                                                                                                                                                                                                                                                                                                                                                                                                                                                                                                              </t>
  </si>
  <si>
    <t xml:space="preserve">.TARIFA: SE REALIZA OBJECCION MAYOR VALOR COBRADO EN CUPS 890 276 VALOR PACTADO $65525 VALOR COBRADO $74100 DIFERENCIA P$8575 FAVOR VALIDAR PARA DAR TRAMITE.CAROLINA MOSQUERA                                                                                                                                                                                                                                                                                                                                                                                                                                                                                                                                                                  PAC: 25195623 DORA SORELY CHALARCA MONT                                                                                                                                                                                                                                                                                                                                                                                                                                                                                                                                                                                                                                                                                                                                                                     </t>
  </si>
  <si>
    <t xml:space="preserve">TARIFA:Se objeta factura servicio ambulatorio CONSULTA DE CA RDIOLOGIA cups 890328 facturado por mayor valor tarifa pactda NT 65526 se objeta la diferencia 8574 Gladys VivasPAC: 13 37084 NELSON SANIN SALAZAR                                                                                                                                                                                                                                                                                                                                                                                                                                                                                                                                                                                                                                                                                                                                                                                                                                                                                                                                                                                                                                                                                                                                                                                                                                                                                                                                             </t>
  </si>
  <si>
    <t xml:space="preserve">.TARIFA: SE REALIZA OBJECCION MAYOR VALOR COBRADO EN CUPS 890 328 VALOR PACTADO $65526 VALOR COBRADO $74100 DIFERENCIA P$8574 FAVOR VALIDAR PARA DAR TRAMITE.CAROLINA MOSQUERA                                                                                                                                                                                                                                                                                                                                                                                                                                                                                                                                                                  PAC: 4555619 JOSE REINALDO HENAO GARCI                                                                                                                                                                                                                                                                                                                                                                                                                                                                                                                                                                                                                                                                                                                                                                      </t>
  </si>
  <si>
    <t xml:space="preserve">.TARIFA: SE REALIZA OBJECCION MAYOR VALOR COBRADO EN CUPS 890 206 VALOR PACTADO $23158 VALOR COBRADO $26000 DIFERENCIA P$2842 FAVOR VALIDAR PARA DAR TRAMITE.CAROLINA MOSQUERA                                                                                                                                                                                                                                                                                                                                                                                                                                                                                                                                                                  PAC: 42073178 ARACELY MARTINEZ CORREA                                                                                                                                                                                                                                                                                                                                                                                                                                                                                                                                                                                                                                                                                                                                                                       </t>
  </si>
  <si>
    <t xml:space="preserve">.TARIFA: SE REALIZA OBJECCION MAYOR VALOR COBRADO EN CUPS 890 328 VALOR PACTADO $65526 VALOR COBRADO $74100 DIFERENCIA P$8574 FAVOR VALIDAR PARA DAR TRAMITE.CAROLINA MOSQUERA                                                                                                                                                                                                                                                                                                                                                                                                                                                                                                                                                                  PAC: 24537949 MIRELIA SALINAS DE FOROND                                                                                                                                                                                                                                                                                                                                                                                                                                                                                                                                                                                                                                                                                                                                                                     </t>
  </si>
  <si>
    <t xml:space="preserve">SE SOSTINE GLOSA:.TARIFA: se realiza glosa 890240 CONSULTA E N CIRUGIA VASCULARMayor Valor Facturado/ Tarifa NT $ 65526 e objeta la diferencia $ 8574 / JULIO MONTOYA PAC: 24413455 LIDA PATRICIA CORRALES LO                                                                                                                                                                                                                                                                                                                                                                                                                                                                                                                                                                                                                                                                                                                                                                                                                                                                                                                                                                                                                                                                                                                                                                                                                                                                                                                                               </t>
  </si>
  <si>
    <t xml:space="preserve">.TARIFA: SE REALIZA OBJECCION MAYOR VALOR COBRADO EN CUPS 890 328 VALOR PACTADO $65526 VALOR COBRADO $74100 DIFERENCIA P$8574 FAVOR VALIDAR PARA DAR TRAMITE.CAROLINA MOSQUERA                                                                                                                                                                                                                                                                                                                                                                                                                                                                                                                                                                  PAC: 24546634 CRUZ ELENA MONTOYA DE VER                                                                                                                                                                                                                                                                                                                                                                                                                                                                                                                                                                                                                                                                                                                                                                     </t>
  </si>
  <si>
    <t xml:space="preserve">SE SOSTINE GLOSA:.TARIFA: se realiza glosa 890237 CONSULTA E N CIRUGIA ONCOLOGICAMayor Valor Facturado/ Tarifa NT $ 8020 Se objeta la diferencia $ 10500 / JULIO MONTOYAPAC: 1006177 5 CARLOS RODRIGO ORTIZ SALA                                                                                                                                                                                                                                                                                                                                                                                                                                                                                                                                                                                                                                                                                                                                                                                                                                                                                                                                                                                                                                                                                                                                                                                                                                                                                                                                            </t>
  </si>
  <si>
    <t xml:space="preserve">.TARIFA: SE REALIZA OBJECCION MAYOR VALOR COBRADO EN CUPS 890 340 VALOR PACTADO $65526 VALOR COBRADO $74100 DIFERENCIA P$8574 FAVOR VALIDAR PARA DAR TRAMITE.CAROLINA MOSQUERA                                                                                                                                                                                                                                                                                                                                                                                                                                                                                                                                                                  PAC: 25193924 MARIA LICENIA VELASQUEZ P                                                                                                                                                                                                                                                                                                                                                                                                                                                                                                                                                                                                                                                                                                                                                                     </t>
  </si>
  <si>
    <t xml:space="preserve">.TARIFA: SE REALIZA OBJECCION MAYOR VALOR COBRADO EN CUPS 890 240 VALOR PACTADO $65526 VALOR COBRADO $74100 DIFERENCIA P$8574 FAVOR VALIDAR PARA DAR TRAMITE.CAROLINA MOSQUERA                                                                                                                                                                                                                                                                                                                                                                                                                                                                                                                                                                  PAC: 24548691 YOLANDA DEL SOCORRO MUÑOZ                                                                                                                                                                                                                                                                                                                                                                                                                                                                                                                                                                                                                                                                                                                                                                     </t>
  </si>
  <si>
    <t xml:space="preserve">SE SOSTINE GLOSA:.TARIFA: se realiza glosa 890271 CONSULTA E N NEUMOLOGIAMayor Valor Facturado/ Tarifa NT $ 65526 Se objta la diferencia $ 8574 / JULIO MONTOYA PAC: 1337084 NELSON SANIN SALAZAR                                                                                                                                                                                                                                                                                                                                                                                                                                                                                                                                                                                                                                                                                                                                                                                                                                                                                                                                                                                                                                                                                                                                                                                                                                                                                                                                                           </t>
  </si>
  <si>
    <t xml:space="preserve">.TARIFA: SE SOSTIENE OBJECCION MAYOR VALOR COBRADO EN CONSULT  POR NUTRICION TARIFA SOAT 2023 -20 % VALOR A RECONOCER $2880 DIF $23,120.JENNIFER REBOLLEDO                                                                                                                                                                                                                                                                                                                                                                                                                                                                                                                                                                                      PAC: 24790936 MARIA NELCY BEDOYA BOLIVA                     </t>
  </si>
  <si>
    <t xml:space="preserve">.TARIFA: SE SOSTIENE OBJECCION MAYOR VALOR COBRADO EN CONSULT  POR NUTRICION TARIFA SOAT 2023 -20 % VALOR A RECONOCER $2880 DIF $23,120. JENNIFER REBOLLEDO                                                                                                                                                                                                                                                                                                                                                                                                                                                                                                                                                                                     PAC: 1088337058 LEIDY ROXANA MESA LOPEZ                     </t>
  </si>
  <si>
    <t xml:space="preserve">PERTINENCIA MEDICA: Se objeta insumo código 15180590687 por valor de $258.900 incluido dentro del derecho de sala.      CAROLINA MOSQUERA                                                                                                                                                                                                                                                                                                                                                                                                                                                                                                                                                                                                                                                                                                                                                                                                                                                                                                                                                                                                                                                                                                                                                                                                                                                                                                                                                                                                                   </t>
  </si>
  <si>
    <t xml:space="preserve">AUTORIZACION:SE OBJETA EL PROCEDIMIENTO EXTRACCION DE CERUM EN O CUERPO EXTRAÑO DEL CONDUCTO AUDITIVO EXTERNO CUPS 18032QUE NO CUENTA CON AUTORIZACION NAP DE 15 DIGITOS POR UN VA LOR DE $456.000TARIFA PACTADA SEGUN NT.CAROLINA M                                                                                                                                                                                                                                                                                                                                                                                                                                                                                                                                                                                                                                                                                                                                                                                                                                                                                                                                                                                                                                                                                                                                                                                                                                                                                                                        </t>
  </si>
  <si>
    <t xml:space="preserve">PERTINENCIA MEDICA: Se objeta insumo código 15180590687  por valor de $258.900 incluido dentro del derecho de sala.     CAROINA MOSQUERA                                                                                                                                                                                                                                                                                                                                                                                                                                                                                                                                                                                                                                                                                                                                                                                                                                                                                                                                                                                                                                                                                                                                                                                                                                                                                                                                                                                                                    </t>
  </si>
  <si>
    <t xml:space="preserve">AUT/TARIFAS:SE DEVUELVE FACTURA HOSPITALARIA COMPLETASERVIC IO DE INTERNACIONNO CUENTA CON AUTORIZACION NAP DE 15 DIG ITOS 2-SE OBJETA SERVICIO FACTURADOS CON VALOR SOAT 2023SE RECONOCE SOAT 2022 SEGUN TARIFAS PACTADAS.CAROLINA MOSQUERA                                                                                                                                                                                                                                                                                                                                                                                                                                                                                                                                                                                                                                                                                                                                                                                                                                                                                                                                                                                                                                                                                                                                                                                                                                                                                                             </t>
  </si>
  <si>
    <t xml:space="preserve">SE SOSTINE GLOSA:.FACTURACION-TARIFA: se realiza glosa por v alor de $107.731 890202 consulta especializada se evidenciaen soportes fuerealizada por medico general. Consulta de urg encias pactada en $52.569 se glosa diferencia / JULIO MONTOAPAC: 30301953 CECILIA GUTIERREZ ARANZAZ                                                                                                                                                                                                                                                                                                                                                                                                                                                                                                                                                                                                                                                                                                                                                                                                                                                                                                                                                                                                                                                                                                                                                                                                                                                                    </t>
  </si>
  <si>
    <t xml:space="preserve">SE SOSTINE GLOSA:.TARIFA: se realiza glosa 890266 CONSULTA E N MEDICINA INTERNAMayor Valor Facturado/ Tarifa NT $ 65526 e objeta la diferencia $ 8574 / JULIO MONTOYA PAC: 42080885 ENNERIETH GARCIA RAMIREZ                                                                                                                                                                                                                                                                                                                                                                                                                                                                                                                                                                                                                                                                                                                                                                                                                                                                                                                                                                                                                                                                                                                                                                                                                                                                                                                                                </t>
  </si>
  <si>
    <t xml:space="preserve">TARIFA:SE SOSTIENE OBJECCION MAYOR VALOR COBRADO EN CONSULTA TARIFA PROPIA PACTADA VP$111862 DIF$14638 .              .JENNIFER REBOLLEDO                                                                                                                                                                                                                                                                                                                                                                                                                                                                                                                                                                                                                                                                 </t>
  </si>
  <si>
    <t xml:space="preserve">.TARIFA: SE SOSTIENE OBJECCION MAYOR VALOR COBRADO EN CONSULT  TARIFA PROPIA PACTADA VALOR A RECONOCER $87,900 .JENNIFEREBOLLEDO                                                                                                                                                                                                                                                                                                                                                                                                                                                                                                                                                                                                                PAC: 6239878 FELIX ANDRES FRANCO MEJIA                      </t>
  </si>
  <si>
    <t xml:space="preserve">SE SOSTINE GLOSA:.TARIFA: se realiza glosa 890382 CONSULTA E N OTORRINOLARINGOLOGIAMayor Valor Facturado/ Tarifa NT $ 6526 Se objeta la diferencia $ 8574 / JULIO MONTOYA PAC: 10880 10172 CESAR AUGUSTO AGUIRRE CUE                                                                                                                                                                                                                                                                                                                                                                                                                                                                                                                                                                                                                                                                                                                                                                                                                                                                                                                                                                                                                                                                                                                                                                                                                                                                                                                                        </t>
  </si>
  <si>
    <t xml:space="preserve">AUT/TARIFAS:SE DEVUELVE FACTURA HOSPITALARIA COMPLETASERVIC IO DE INTERNACIONNO CUENTA CON AUTORIZACION NAP DE 15 DIGIOS 2-SE OBJETA SERVICIO FACTURADOS CON VALOR SOAT 2023SE RECONOCE SOAT 2022 SEGUN TARIFAS PACTADAS.CAROLINA MOSQUERA                                                                                                                                                                                                                                                                                                                                                                                                                                                                                                                                                                                                                                                                                                                                                                                                                                                                                                                                                                                                                                                                                                                                                                                                                                                                                                               </t>
  </si>
  <si>
    <t xml:space="preserve">SE SOSTINE GLOSA:.TARIFA: Se realiza glosa 890202 consulta e specializadaMayor Valor FacturadoTarifa NT $ 87.891/890701cnsulta urgencias Mayor Valor FacturadoTarifa NT $ 52.569 se glosa diferencias $19.840 PAC24282795 MIRYAM RUBIO DE LOPEZ                                                                                                                                                                                                                                                                                                                                                                                                                                                                                                                                                                                                                                                                                                                                                                                                                                                                                                                                                                                                                                                                                                                                                                                                                                                                                                             </t>
  </si>
  <si>
    <t xml:space="preserve">TARIFA:SE SOSTIENE OBJECCION MAYOR VALOR COBRADO EN CONSULTA TARIFA PROPIA PACTADA VP$93700 DIF $12299                .JENNIFER REBOLLEDO                                                                                                                                                                                                                                                                                                                                                                                                                                                                                                                                                                                                                                                                 </t>
  </si>
  <si>
    <t xml:space="preserve">TARIFA: SE SOSTIENE OBJECCION MAYOR VALOR COBRADO EN CONSULT A TARIFA PROPIA PACTADA VP$65526 DIF $37574              .JENNIFER REBOLLEDO                                                                                                                                                                                                                                                                                                                                                                                                                                                                                                                                                                                                                                                                 </t>
  </si>
  <si>
    <t xml:space="preserve">AUT/TARIFAS:SE DEVUELVE FACTURA HOSPITALARIA COMPLETASERV ICIO DE INTERNACIONNO CUENTA CON AUTORIZACION NAP DE 15 DIG ITOS 2-SE OBJETA SERVICIO FACTURADOS CON VALOR SOAT 2023SE RECONOCE SOAT 2022 SEGUN TARIFAS PACTADAS.CAROLINA MOSQUERA                                                                                                                                                                                                                                                                                                                                                                                                                                                                                                                                                                                                                                                                                                                                                                                                                                                                                                                                                                                                                                                                                                                                                                                                                                                                                                             </t>
  </si>
  <si>
    <t xml:space="preserve">SE SOSTINE GLOSA:.TARIFA: se realiza glosa 890229 CONSULTA E N CARDIOLOGIA PEDIATRICAMayor Valor Facturado/ Tarifa NT $ 5982 Se objeta la diferencia $ 27118 / JULIO MONTOYAPAC: 112 8908216 JACOBO JARAMILLO PETREL                                                                                                                                                                                                                                                                                                                                                                                                                                                                                                                                                                                                                                                                                                                                                                                                                                                                                                                                                                                                                                                                                                                                                                                                                                                                                                                                        </t>
  </si>
  <si>
    <t xml:space="preserve">TARIFA:SE SOSTIENE OBJECCION MAYOR VALOR COBRADO EN CONSULTA TARIFA PROPIA PACTADA VP$75900 DIF$27118                 .JENNIFER REBOLLEDO                                                                                                                                                                                                                                                                                                                                                                                                                                                                                                                                                                                                                                                                 </t>
  </si>
  <si>
    <t xml:space="preserve">SE SOSTINE GLOSA:.TARIFA: SE REALIZA OBJECCION MAYOR VALOR C OBRADO EN CUPS 89002 T/P $87.891 DIFERENCIA $11.509CUPS 10A04 T/P $220.280 DIFERENIA $35.220SE GLOSA LA DIFERENCIA $46. 729 PAC: 21496874 ANA LUCILA CARTAGENA PRES                                                                                                                                                                                                                                                                                                                                                                                                                                                                                                                                                                                                                                                                                                                                                                                                                                                                                                                                                                                                                                                                                                                                                                                                                                                                                                                            </t>
  </si>
  <si>
    <t xml:space="preserve">TARIFA:SE SOSTIENE OBJECCION MAYOR VALOR COBRADO  TARIFA PRO PIA PACTADA VP$349548 DIF $45852                         .JENNIFER REBOLLEDO                                                                                                                                                                                                                                                                                                                                                                                                                                                                                                                                                                                                                                                                 </t>
  </si>
  <si>
    <t xml:space="preserve">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t>
  </si>
  <si>
    <t xml:space="preserve">TARIFA : SE SOSTIENE GLOSA MAYOR VALOR COBRADO EN CONSULTA T ARIA PROPIA PACTADA VP$65526 DIF$38274                   .JENNIFER REBOLLEDO                                                                                                                                                                                                                                                                                                                                                                                                                                                                                                                                                                                                                                                                 </t>
  </si>
  <si>
    <t xml:space="preserve">SE SOSTINE GLOSA:.TARIFA: se realiza glosa 890346 CONSULTAEN  GASTROENTEROLOGIAMayor Valor Facturado/ Tarifa NT $ 65526 e objeta la diferencia $ 8574 / JULIO MONTOYA PAC: 42080885 ENNERIETH GARCIA RAMIREZ                                                                                                                                                                                                                                                                                                                                                                                                                                                                                                                                                                                                                                                                                                                                                                                                                                                                                                                                                                                                                                                                                                                                                                                                                                                                                                                                                </t>
  </si>
  <si>
    <t xml:space="preserve">TARIFA :SE SOSTIENE OBJECCION MAYOR VALOR COBRADO EN PROCEDI MIENTO CUPS 452301 TARIFA PROPIA PACTADA VP$359531 DIF$4769 .JENNIFER REBOLLEDO                                                                                                                                                                                                                                                                                                                                                                                                                                                                                                                                                                                                                                                              </t>
  </si>
  <si>
    <t xml:space="preserve">AUT/TARIFAS:SE DEVUELVE FACTURA HOSPITALARIA COMPLETASERVIC IO DE INTERNACIONNO CUENTA CON AUTORIZACION NAP DE 15 DIGIOS 2-SE OBJETA SERVICIO FACTURADOS CON VALOR SOAT 2023SE RECONOCE SOAT 2022.CAROLINA MOSQUERA                                                                                                                                                                                                                                                                                                                                                                                                                                                                                                                                                                                                                                                                                                                                                                                                                                                                                                                                                                                                                                                                                                                                                                                                                                                                                                                                      </t>
  </si>
  <si>
    <t xml:space="preserve">.PERTINENCIA MEDICA;SE GLOSA COD 10A002 se glosa estancia del 23 de febrero hasta el día 1 de marzo/23 por falta de     oportunidad.(7 dias de estancia)para realizar dicho procedim ientoPIELOGRAFIA POR NEFROSTOMIA $2.388.400,COD 890701     facturan 2, pertinente 1 $60.900,COD 890602 no facturable paciente fue valorado y quien le realizo seguimiento fue med  icina general,se glosan 10 cuidados por medicina especializa $623.000,valor glosado $3.072.300.CAROLINA MOSQUERA TRIVIÑO                                                                                                                                                                                                                                                PAC: 79309639 JORGE ENRIQUE SOLORZANO T                     </t>
  </si>
  <si>
    <t xml:space="preserve">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t>
  </si>
  <si>
    <t xml:space="preserve">TARIFA:SE SOSTIENE OBJECCION MAYOR VALOR COBRADO EN CONSULTA TARIFA PROPIA PACTADA VP$69618 DIF $9182                 .JENNIFER REBOLLEDO                                                                                                                                                                                                                                                                                                                                                                                                                                                                                                                                                                                                                                                                 </t>
  </si>
  <si>
    <t xml:space="preserve">SE SOSTINE GLOSA:.TARIFA: se realiza glosa 890229 CONSULTA E N CARDIOLOGIA PEDIATRICAMayor Valor Facturado/ Tarifa NT $ 5982 Se objeta la diferencia $ 27118 / JULIO MONTOYAPAC: 108 8562446 JUAN JOSE RAMIREZ RIVERA                                                                                                                                                                                                                                                                                                                                                                                                                                                                                                                                                                                                                                                                                                                                                                                                                                                                                                                                                                                                                                                                                                                                                                                                                                                                                                                                       </t>
  </si>
  <si>
    <t xml:space="preserve">SE SOSTINE GLOSA:.TARIFA: se realiza glosa 890278 CONSULTA P OR ESPECIALISTA EN ONCOLOGIAMayor Valor Facturado/ Tarifa N $ 80200 Se objeta la diferencia $ 10500 / JULIO MONTOYAPAC:  10061775 CARLOS RODRIGO ORTIZ SALA                                                                                                                                                                                                                                                                                                                                                                                                                                                                                                                                                                                                                                                                                                                                                                                                                                                                                                                                                                                                                                                                                                                                                                                                                                                                                                                                    </t>
  </si>
  <si>
    <t xml:space="preserve">SE SOSTINE GLOSA:.TARIFA: se realiza glosa 890278 CONSULTA P OR ESPECIALISTA EN ONCOLOGIAMayor Valor Facturado/ Tarifa N $ 80200 Se objeta la diferencia $ 10500 / JULIO MONTOYAPAC:  25201701 RUBY NERY SALDARRIAGA LOP                                                                                                                                                                                                                                                                                                                                                                                                                                                                                                                                                                                                                                                                                                                                                                                                                                                                                                                                                                                                                                                                                                                                                                                                                                                                                                                                    </t>
  </si>
  <si>
    <t xml:space="preserve">.TARIFA: SE SOSTIENE GLOSA MAYOR VALOR COBRADO EN SERVICIOS P PACTADOS CON TARIFA PROPIA 441302 VP$219,343 DIF $28,757  , 452301 VP$359,531 DIF $47,169 , HONORARIOS SE ENCUENTRAN I INCLUIDOS EN CUPS 441302 Y 452301 $311,900.JENNIFER REBOLLE                                                                                                                                                                                                                                                                                                                                                                                                                                                                                                PAC: 42116696 SONIA MONSALVE CARDENAS                       </t>
  </si>
  <si>
    <t xml:space="preserve">SE SOSTINE GLOSA:.TARIFA: Se realiza glosa 890202 consulta e specializada Mayor Valor Facturado/ Tarifa NT $87.891 y 890891 y 890701consulta urgencias mayor valor facturado/ tarifa NT $52.569 se objeta la diferencia $ 19.840 / JULIO MONTOYA                                                                                                                                                                                                                                                                                                                                                                                                                                                                                                                                                                                                                                                                                                                                                                                                                                                                                                                                                                                                                                                                                                                                                                                                                                                                                                            </t>
  </si>
  <si>
    <t xml:space="preserve">SE SOSTINE GLOSA:.TARIFA: SE REALIZA OBJECCION MAYOR VALOR C OBRADO EN CUPS 890202 T/P $11.509CUPS 895100$ T/P 43.764 DIERENCIA $7.036CUPS 10A004 T/P $220.280 DIFERENCIA $35.220CUP S 890793 T/P $52.569 DIFERENCIA $21.531SE GLOSA DIFERENCIA                                                                                                                                                                                                                                                                                                                                                                                                                                                                                                                                                                                                                                                                                                                                                                                                                                                                                                                                                                                                                                                                                                                                                                                                                                                                                                             </t>
  </si>
  <si>
    <t xml:space="preserve">SE SOSTINE GLOSA:.TARIFA: SE REALIZA OBJECCION MAYOR VALOR C OBRADO EN CUPS 890701 T/P $52.569 DIFERENCIA $8.331CUPS 89002 T/P$87891 DIFERENCIA $11.509CUPS 10A004 T/P $220.200 DIFE RENCI A $35.220CUPS 890602 T/P $53.601 DIFERENCIA $8.699 SEGLOSLA DIFERENCIA $63.759.CAROLINA MOSQUERA PAC: 42110955 MA RIA LUZ DEDY HERNANDEZ                                                                                                                                                                                                                                                                                                                                                                                                                                                                                                                                                                                                                                                                                                                                                                                                                                                                                                                                                                                                                                                                                                                                                                                                                         </t>
  </si>
  <si>
    <t xml:space="preserve">AUTORIZACION::SE DEVUELVE FACTURA HOSPITALARIA COMPLETASERV ICIO DE INTERNACIONNO CUENTA CON AUTORIZACION NAP DE 15 DIITOS 2-SE OBJETA SERVICIO FACTURADOS CON VALOR SOAT 2023SE RECONOCE SOAT 2022 SEGUN TARIFAS PACTADAS.CAROLINA MOSQUERA                                                                                                                                                                                                                                                                                                                                                                                                                                                                                                 </t>
  </si>
  <si>
    <t xml:space="preserve">AUT: se realiza devolución de factura no cuenta con autorización de 15 digitos para los servicios facturados.          por favor gestionar y anexar para continuar tramite de pago / JULIO MONTOYA                                                                                                                                                                                                                                                                                                                                                                                                                                                                                                                                                                                                                                                                                                                                                                                                                                                                                                                                                                                                                                                                                                                                                                                                                                                                                                                                                         </t>
  </si>
  <si>
    <t xml:space="preserve">TARIFA SE SOSTIENE OBJECCION MAYOR VALOR COBRADO EN CONSULTA TARIFA PROPIA PACTADA VP$65526 DIF $8574                 .JENNIFER REBOLLEDO                                                                                                                                                                                                                                                                                                                                                                                                                                                                                                                                                                                                                                                                 </t>
  </si>
  <si>
    <t xml:space="preserve">.TARIFA: SE SOSTIENE OBJECCION MAYOR VALOR COBRADO EN CONSULT  POR NUTRICION TARIFA SOAT 2023 -20 % VALOR A RECONOCER $2880 DIF $23,120.JENNIFER REBOLLEDO                                                                                                                                                                                                                                                                                                                                                                                                                                                                                                                                                                                      PAC: 1235144747 JARILIN LOPEZ ZAPATA                        </t>
  </si>
  <si>
    <t xml:space="preserve">TARIFA: SE SOSTIENE OBJECCION MAYOR VALOR COBRADO EN CONSULT  DE ACUERDO A TARIFAS PROPIAS VP$65.526 .JENNIFER REBOLLEDO                                                                                                                                                                                                                                                                                                                                                                                                                                                                                                                                                                                                                                                                                                                                                                                                                                                                                                                                                                                                                                                                                                                                                                                                                                                                                                                                                                                                                                    </t>
  </si>
  <si>
    <t xml:space="preserve">SE SOSTINE GLOSA/TARIFA: Se realiza glosa 890444 INTERCONSUL TA ENDOCRINOLOGI MVF/ Tarifa NT $69.618 Y 890466 INTERCONSUTA MEDICINA INTMVF/ Tarifa NT $65.526 se objeta la diferenci a $52.660 PAC: 18531012 HUBER ALONSO SALAZAR AREN                                                                                                                                                                                                                                                                                                                                                                                                                                                                                                                                                                                                                                                                                                                                                                                                                                                                                                                                                                                                                                                                                                                                                                                                                                                                                                                      </t>
  </si>
  <si>
    <t xml:space="preserve">.TARIFA: SE REALIZA OBJECCION MAYOR VALOR COBRADO EN CUPS 890276 T/P $65.526 DIFERENCIA $8.574 SE GLOSA DIFERENCIA.     CAROLINA MOSQUERA TRIVIÑO                                                                                                                                                                                                                                                                                                                                                                                                                                                                                                                                                                                               PAC: 25380958 LUZ AIDA VILLA                                </t>
  </si>
  <si>
    <t xml:space="preserve">SE SOSTINE GLOSA:.TARIFA: se realiza glosa 890378 CONSULTA P OR ESPECIALISTA EN ONCOLOGIAMayor Valor Facturado/ Tarifa N $ 80200 Se objeta la diferencia $ 10500 / JULIO MONTOYAPAC:  42118546 ASTRID YINETH MENDEZ ALZA                                                                                                                                                                                                                                                                                                                                                                                                                                                                                                                                                                                                                                                                                                                                                                                                                                                                                                                                                                                                                                                                                                                                                                                                                                                                                                                                    </t>
  </si>
  <si>
    <t xml:space="preserve">SE SOSTINE GLOSA:.PERTINENCIA MEDICA/TARIFASSE OBJETA CUPS 9 06913 PROTEINA C REACTIVA CUANTITATIVO DE ALTA PRECISION NOPERTINENTE $129.00 2- Y SE REALIZA OBJECCION MAYOR VALOR COB RADO EN CUPS10A0 02 T/P $294.102 DIFERENCIA $47.098X8=376.74CUPS 10A004 T/P $220.280 DIFERENIA $35.220X4=140.880CUPS 90 8873 T/P $21 7.939 DIFERENCIA $111.461 CUPS 882317 T/P $348120 DIFERENCIA $40.480SE GLOSA LA DIFERENCIA $1.175.989.CARO LINA MOSQU ERA. PAC: 14935962 OLIDEN MARIN NIETO                                                                                                                                                                                                                                                                                                                                                                                                                                                                                                                                                                                                                                                                                                                                                                                                                                                                                                                                                                                                                                                                       </t>
  </si>
  <si>
    <t xml:space="preserve">.TARIFA: SE SOSTIENE OBJECCION MAYOR VALOR COBRADO EN CONSULT  TARIFA PROPIA PACTADA VALOR A RECONOCER $87,900.JENNIFER BOLLEDO                                                                                                                                                                                                                                                                                                                                                                                                                                                                                                                                                                                                                 PAC: 30374338 MARIA YULIETH SANCHEZ VAS                     </t>
  </si>
  <si>
    <t xml:space="preserve">SE SOSTINE GLOSA:.TARIFA: se realiza glosa 441302 ESOFAGOGAS TRODUODENOSCOPIA(EGD)CON O SIN BIOPSIAMayor Valor Facturado Tarifa NT $ 219343 Se objeta la diferencia $ 28757 / JULIO MONTOYA PAC: 42004249 LUZ DARY CASTRO HINCAPIE                                                                                                                                                                                                                                                                                                                                                                                                                                                                                                                                                                                                                                                                                                                                                                                                                                                                                                                                                                                                                                                                                                                                                                                                                                                                                                                          </t>
  </si>
  <si>
    <t xml:space="preserve">TARIFA: SE SOSTIENE OBJECCION MAYOR VALOR COBRADO EN CUPS 44 1302 TARIFA PROPIA PACTADA VP$219343 DIF$28757           .JENNIFER REBOLLEDO                                                                                                                                                                                                                                                                                                                                                                                                                                                                                                                                                                                                                                                                 </t>
  </si>
  <si>
    <t xml:space="preserve">SE SOSTINE GLOSA:.FACTURACION-TARIFA: se realiza glosa 89020 2 consulta Especializada no se evidencia en HC atención porel especialista / 890701 consulta urgencias MVF Tarifa NT $ 52.569 Se objeta diferencias $ 107.731 / JULIO MONTOYA PAC: 1086605598 JULIETTA GRAJALES HIGUITA                                                                                                                                                                                                                                                                                                                                                                                                                                                                                                                                                                                                                                                                                                                                                                                                                                                                                                                                                                                                                                                                                                                                                                                                                                                                        </t>
  </si>
  <si>
    <t xml:space="preserve">SE SOSTINE GLOSA:.TARIFA: se realiza glosa 890382 CONSULTA E N OTORRINOLARINGOLOGIAMayor Valor Facturado/ Tarifa NT $ 6526 Se objeta la diferencia $ 38274 / JULIO MONTOYAPAC: 42080 885 ENNERIETH GARCIA RAMIREZ                                                                                                                                                                                                                                                                                                                                                                                                                                                                                                                                                                                                                                                                                                                                                                                                                                                                                                                                                                                                                                                                                                                                                                                                                                                                                                                                           </t>
  </si>
  <si>
    <t xml:space="preserve">.TARIFA: SE REALIZA OBJECCION MAYOR VALOR COBRADO EN CUPS 890250 T/P $65.526 DIFERENCIA $8.574,SE GLOSA LA DIFERENCIA.  CAROLINA MOSQUERA TRIVIÑO                                                                                                                                                                                                                                                                                                                                                                                                                                                                                                                                                                                               PAC: 24371963 ELVIA VALENCIA DE FRANCO                                                                                                                                                                                                                                                                                                                                                                                                                                                                                                                                                                                                                                                                                                                                                                      </t>
  </si>
  <si>
    <t xml:space="preserve">SE SOSTINE GLOSA:.TARIFA: SE REALIZA OBJECCION MAYOR VALOR C OBRADO EN CUPS 512104 T/P $6.267.330 DIFERENCIA $822.270.SEGLOSA LA DIFERENCIA.CAROLINA MOSQUERAPAC: 42080222 CLAUDIA E SPERANZA RIOS                                                                                                                                                                                                                                                                                                                                                                                                                                                                                                                                                                                                                                                                                                                                                                                                                                                                                                                                                                                                                                                                                                                                                                                                                                                                                                                                                          </t>
  </si>
  <si>
    <t xml:space="preserve">TARIFA :SE SOSTIENE OBJECCION MAYOR VALOR COBRADO EN CONSULT A TARIFA PROPIA PACTADA VP$65526 DIF $8574               .JENNIFER REBOLLEDO                                                                                                                                                                                                                                                                                                                                                                                                                                                                                                                                                                                                                                                                 </t>
  </si>
  <si>
    <t xml:space="preserve">.TARIFA: SE SOSTIENE  GLOSA MAYOR VALOR COBRADO EL CUPS 8981 01 ESTA PAC TADO POR 118365 Y LO FACT 133900 DIF DE 15535  TARIFA PROPIAS .JENNIFER REBOLLEDO/ELIZABETH F                                                                                                                                                                                                                                                                                                                                                                                                                                                                                                                                                                                                                                                                                                                                                                                                                                                                                                                                                                                                                                                                                                                                                                                                                                                                                                                                                                                      </t>
  </si>
  <si>
    <t xml:space="preserve">UT/TARIFAS:SE DEVUELVE FACTURA HOSPITALARIA COMPLETA SERVICIO DE INTERNACION Y CIRUGIA NO CUENTA CON AUTORIZACION       NAP DE 15 DIGITOS 2-SE OBJETA SERVICIO FACTURADOS CON VALOR SOAT 2023SE RECONOCE SOAT 2022.CAROLINA MOSQUERA                                                                                                                                                                                                                                                                                                                                                                                                                                                                                                                                                                                                                                                                                                                                                                                                                                                                                                                                                                                                                                                                                                                                                                                                                                                                                                                       </t>
  </si>
  <si>
    <t xml:space="preserve">SE SOSTINE GLOSA:.TARIFA: se realiza glosa 890346 CONSULTA E N GASTROENTEROLOGIA Mayor Valor Facturado/ Tarifa NT $ 6552 Se objeta la diferencia $ 8574 / JULIO MONTOYA PAC: 2494275 6 MARIA NELLY RESTREPO JARA                                                                                                                                                                                                                                                                                                                                                                                                                                                                                                                                                                                                                                                                                                                                                                                                                                                                                                                                                                                                                                                                                                                                                                                                                                                                                                                                            </t>
  </si>
  <si>
    <t xml:space="preserve">AUT/TARIFAS:SE DEVUELVE FACTURA HOSPITALARIA COMPLETA SERVICIO DE INTERNACIONNO CUENTA CON AUTORIZACION NAP DE 15      DIGITOS 2-SE OBJETA SERVICIO FACTURADOS CON VALOR SOAT 2023 SE RECONOCE SOAT 2022.CAROLINA MOSQUERA                                                                                                                                                                                                                                                                                                                                                                                                                                                                                                                                                                                                                                                                                                                                                                                                                                                                                                                                                                                                                                                                                                                                                                                                                                                                                                                                 </t>
  </si>
  <si>
    <t xml:space="preserve">SE SOSTINE GLOSA:.TARIFA: SE REALIZA OBJECCION MAYOR VALOR C OBRADO EN CUPS 890202 T/P $87.891 DIFERENCIA $11.509CUPS 89701 T/P $52569DIFERENCIA $8.331CUPS 890602 T/P 53.601 DIFERE NCIA $8.699 CUPS 881332 T/P $99.840 DIFERENCIA %26.900CUPS 0A004 T/P $220.200 DIFGERENCIA $35.300.SE GLOSA LA DIFERENCI A $90.799. CAROLINA MOSQUERAPAC: 1089618689 MAC DILAN CEBALOS PINEDA                                                                                                                                                                                                                                                                                                                                                                                                                                                                                                                                                                                                                                                                                                                                                                                                                                                                                                                                                                                                                                                                                                                                                                           </t>
  </si>
  <si>
    <t xml:space="preserve">SE SOSTINE GLOSA:.TARIFA: SE REALIZA OBJECCION MAYOR VALOR C OBRADO EN CUPS PAC: 75039293 WILLIAM DE JESUS RIOS GRA                                                                                                                                                                                                                                                                                                                                                                                                                                                                                                                                                                                                                                                                                                                                                                                                                                                                                                                                                                                                                                                                                                                                                                                                                                                                                                                                                                                                                                         </t>
  </si>
  <si>
    <t xml:space="preserve">SE SOSTINE GLOSA:.TARIFA: SE REALIZA OBJECCION MAYOR VALOR C OBRADO EN CUPS 890202 T/P $87.891 DIFERENCIA $11.509 CUPS 85100 T/P $43.764 DIFERENCIA $7.036CUPS 10A004 T/P $220.200 D IFERENCIA $35 .300.SE GLOSA LA DIFERENCIA $53.865.CAROLINA OSQUERAPAC: 24667341 ROSA AMELIA GIRALDO LEON                                                                                                                                                                                                                                                                                                                                                                                                                                                                                                                                                                                                                                                                                                                                                                                                                                                                                                                                                                                                                                                                                                                                                                                                                                                               </t>
  </si>
  <si>
    <t xml:space="preserve">TARIFA: SE SOSTIENE OBJECCION MAYOR VALOR COBRADO EN CONSULT A TARIFA PROPIA PACTADA VP$80200 DIF$22900               .JENNIFER REBOLLEDO                                                                                                                                                                                                                                                                                                                                                                                                                                                                                                                                                                                                                                                                 </t>
  </si>
  <si>
    <t xml:space="preserve">SE SOSTINE GLOSA:.TARIFA: se realiza glosa 890255 CONSULTA E N MASTOLOGIAMayor Valor Facturado/ Tarifa NT $ 80200 Se objta la diferencia $ 22900 / JULIO MONTOYAPAC: 24413895 ALBA E UGENIA PEREZ PEREZ                                                                                                                                                                                                                                                                                                                                                                                                                                                                                                                                                                                                                                                                                                                                                                                                                                                                                                                                                                                                                                                                                                                                                                                                                                                                                                                                                     </t>
  </si>
  <si>
    <t xml:space="preserve">TARIFA:SE SOSTIENE OBJECCION MAYOR VALOR COBRADO EN CONSULTA TARIFA PROPIA PACTADA VP$65526 DIF $28767                .JENNIFER REBOLLEDO                                                                                                                                                                                                                                                                                                                                                                                                                                                                                                                                                                                                                                                                 </t>
  </si>
  <si>
    <t xml:space="preserve">SE SOSTINE GLOSA:.TARIFA: se realiza glosa 890276 CONSULTA O FTALMOLOGIA Mayor Valor Facturado/ Tarifa NT $ 65526 Se objta la diferencia $ 8574 / JULIO MONTOYA PAC: 42067190 MARIEL LY ADARVE DE GRISAL                                                                                                                                                                                                                                                                                                                                                                                                                                                                                                                                                                                                                                                                                                                                                                                                                                                                                                                                                                                                                                                                                                                                                                                                                                                                                                                                                    </t>
  </si>
  <si>
    <t xml:space="preserve">SE SOSTINE GLOSA:.TARIFA: SE REALIZA OBJECCION MAYOR VALOR C OBRADO EN CUPS 890376 T/P $65.526 DIFERENCIA $8.574 SE GLOS LA DIFERENCIA.CAROLINA MOSQUERA PAC: 29474738 ELIZABETH SAN CHEZ DE TAMA                                                                                                                                                                                                                                                                                                                                                                                                                                                                                                                                                                                                                                                                                                                                                                                                                                                                                                                                                                                                                                                                                                                                                                                                                                                                                                                                                           </t>
  </si>
  <si>
    <t xml:space="preserve">SE SOSTINE GLOSA:.TARIFA: se realiza glosa 890230 CONSULTA E N CIRUGIA CARDIOVASCULARMayor Valor Facturado/ Tarifa NT $ 5526 Se objeta la diferencia $ 37574 / JULIO MONTOYAPAC: 458 7544 JAVIER OSORIO GRISALES                                                                                                                                                                                                                                                                                                                                                                                                                                                                                                                                                                                                                                                                                                                                                                                                                                                                                                                                                                                                                                                                                                                                                                                                                                                                                                                                            </t>
  </si>
  <si>
    <t xml:space="preserve">SE SOSTINE GLOSA:.TARIFA: se realiza glosa 890302 CONSULTA P OR OTRAS ESPECIALIDADES MEDICAS Mayor Valor Facturado/ Taria NT $ 104404 Se objeta la diferencia $ 13696 / JULIO MONTOY A PAC: 25189331 MARIA RUBIELA GRISALES DE                                                                                                                                                                                                                                                                                                                                                                                                                                                                                                                                                                                                                                                                                                                                                                                                                                                                                                                                                                                                                                                                                                                                                                                                                                                                                                                              </t>
  </si>
  <si>
    <t xml:space="preserve">SE SOSTINE GLOSA:.ARIFA: SE REALIZA OBJECCION MAYOR VALOR CO BRADO EN CUPS 807104 T/P $1.941.628 DIFERENCIA $178.272 SE LOSA LA DIFERE NCIA.CAROLINA MOSQUERAPAC: 18930649 LUIS CARL OS ALARCON MIRAN                                                                                                                                                                                                                                                                                                                                                                                                                                                                                                                                                                                                                                                                                                                                                                                                                                                                                                                                                                                                                                                                                                                                                                                                                                                                                                                                                       </t>
  </si>
  <si>
    <t xml:space="preserve">SE SOSTINE GLOSA:.FACTURACION-TARIFA: se realiza glosa 89020 2 consulta Especializada no se evidencia en HC atención porel especialista / 890701 consulta urgencias MVF Tarifa NT $ 52.569 Se objeta diferencias $ 107.731 / JULIO MONTOYA PAC: 1088337058 LEIDY ROXANA MESA LOPEZ                                                                                                                                                                                                                                                                                                                                                                                                                                                                                                                                                                                                                                                                                                                                                                                                                                                                                                                                                                                                                                                                                                                                                                                                                                                                          </t>
  </si>
  <si>
    <t xml:space="preserve">SE SOSTINE GLOSA:.TARIFA: se realiza glosa 890340 CONSULTA E N CIRUGIA VASCULARMayor Valor Facturado/ Tarifa NT $ 65526 e objeta la diferencia $ 8574 / JULIO MONTOYA PAC: 21892046 MARIA NIDIA BETANCUR PERE                                                                                                                                                                                                                                                                                                                                                                                                                                                                                                                                                                                                                                                                                                                                                                                                                                                                                                                                                                                                                                                                                                                                                                                                                                                                                                                                               </t>
  </si>
  <si>
    <t xml:space="preserve">AUT/TARIFAS:SE DEVUELCE FACTURA HOSPITARAIA COMPLETASERVICI O DE INTERNACIONNO CUENTA CON AUTORIZACION NAP DE 15 DIGITS 2-SE OBJETA SERVICIO FACTURADOS CON VALOR SOAT 2023SE REC ONOCE SOAT 2022.CAROLINA MOSQUERA                                                                                                                                                                                                                                                                                                                                                                                                                                                                                                                                                                                                                                                                                                                                                                                                                                                                                                                                                                                                                                                                                                                                                                                                                                                                                                                                      </t>
  </si>
  <si>
    <t xml:space="preserve">TARIFA: SE SOSTIENE GLOSA MAYOR VALOR COBRADO EL CUPS 898101  ESTA PAC TADO POR 118365 Y LO FACT 401700 DIF DE 46590    TARIFA PROPIAS .JENNIFER REBOLLEDO/ELIZABETH F                                                                                                                                                                                                                                                                                                                                                                                                                                                                                                                                                                                                                                                                                                                                                                                                                                                                                                                                                                                                                                                                                                                                                                                                                                                                                                                                                                                      </t>
  </si>
  <si>
    <t xml:space="preserve">AUT/TARIFAS:SE DEVULEVE FACTURA HOSPITALARIA COMPLETASERVIC IO DE INTERNACUON Y CIRUGIA NO CUENTA CON AUTORIZACIN NAP D 15 DIGITOS "-SE OBJETA SERVICIOS FACTURADOS CON VALOR SOAT 2023SE RECONOCE SOAT 2022 SEGUN TARIFAS PACTADAS.CAROLINA                                                                                                                                                                                                                                                                                                                                                                                                                                                                                                                                                                                                                                                                                                                                                                                                                                                                                                                                                                                                                                                                                                                                                                                                                                                                                                              </t>
  </si>
  <si>
    <t xml:space="preserve">SE SOSTINE GLOSA:.TARIFA: se realiza glosa 890274 CONSULTA P OR ESPECIALISTA EN NEUROLOGIA Mayor Valor Facturado/ TarifaNT $ 65526 Se objeta la diferencia $ 37574 / JULIO MONTOYAPA C: 15361292 EDGAR DE JESUS VALENCIA S                                                                                                                                                                                                                                                                                                                                                                                                                                                                                                                                                                                                                                                                                                                                                                                                                                                                                                                                                                                                                                                                                                                                                                                                                                                                                                                                  </t>
  </si>
  <si>
    <t xml:space="preserve">.TARIFA: SE SOSTIENE OBJECCION MAYOR VALOR COBRADO EN CONSULT POR NUTRICION TARIFA SOAT 2023 -20 % VALOR A RECONOCER $26880 DIF $23,120.JENNIFER REBOLLEDO                                                                                                                                                                                                                                                                                                                                                                                                                                                                                                                                                                                      PAC: 42087713 BEATRIZ ELENA RIVILLAS MA                     </t>
  </si>
  <si>
    <t xml:space="preserve">.TARIFA: SE REALIZA OBJECCION MAYOR VALOR COBRADO EN CUPS 890383 T/P $65.526 DIFERENCIA $8.574SE GLOSA LA DIFERENCIA.  CAROLINA MOSQUERA TRIVIÑO                                                                                                                                                                                                                                                                                                                                                                                                                                                                                                                                                                                               PAC: 1089646601 AZAHARAT VASCO PINEDA                                                                                                                                                                                                                                                                                                                                                                                                                                                                                                                                                                                                                                                                                                                                                                       </t>
  </si>
  <si>
    <t xml:space="preserve">SE SOSTINE GLOSA:.TARIFA: se realiza glosa 890344 CONSULTA E N ENDOCRINOLOGIAMayor Valor Facturado/ Tarifa NT $ 69618 Seobjeta la diferencia $ 9182 / JULIO MONTOYA PAC: 42080885 EN NERIETH GARCIA RAMIREZ                                                                                                                                                                                                                                                                                                                                                                                                                                                                                                                                                                                                                                                                                                                                                                                                                                                                                                                                                                                                                                                                                                                                                                                                                                                                                                                                                 </t>
  </si>
  <si>
    <t xml:space="preserve">TARIFA:SE SOSTIENE OBJECCION MAYOR VALOR COBRADO  TARIFA PRO PIA PACTADA VP$69618 DIF $8882                            .JENNIFER REBOLLEDO                                                                                                                                                                                                                                                                                                                                                                                                                                                                                                                                                                                                                                                                                                                                                                                                                                                                                                                                                                                                                                                                                                                                                                                                                                                                                                                                                                                                                 </t>
  </si>
  <si>
    <t xml:space="preserve">PERTINENCIA MEDICA: Se objeta insumo código 15180590687 por valor de $258.900 incluido dentro del derecho de sala.       CAROLINA MOSQUERA                                                                                                                                                                                                                                                                                                                                                                                                                                                                                                                                                                                                                                                                                                                                                                                                                                                                                                                                                                                                                                                                                                                                                                                                                                                                                                                                                                                                                  </t>
  </si>
  <si>
    <t xml:space="preserve">.PERTINENCIA MEDICA:SE GLOSA COD 879901 No se evidencia perti nencia medica para realizarlo ademas medicina interna reere suspender sin embargo ya estaba tomado el estudio adicionalmente medicina interna cierra interconsulta sin          observar reporte $357.800CUM 19992498-01 facturan 2 pertin ente 1 $7.014CUM 20066836-01  facturan 2 pertinente 1    $10.650VALOR GLOSADO $375.464.CAROLINA MOSQUERA TRIVIÑO                                                                                                                                                                                                                                                                                                                PAC: 1279214 JOSE ANTONIO GARCIA USMA                                                                                                                                                                                                                                                                                                                                                                                                                                                                                                                                                                                                                                                                                                                                                                       </t>
  </si>
  <si>
    <t xml:space="preserve">TARIFA: SE SOSTIENE  GLOSA MAYOR VALOR COBRADO EL CUPS 06100 02 ESTA PAC TADO POR 210480 Y LO FACT 273200 DIF DE 62320  .JENNIFER REBOLLEOD/ELIZABETH F TARIFAS PROPIAS                                                                                                                                                                                                                                                                                                                                                                                                                                                                                                                                                                                                                                                                                                                                                                                                                                                                                                                                                                                                                                                                                                                                                                                                                                                                                                                                                                                     </t>
  </si>
  <si>
    <t xml:space="preserve">SE SOSTINE GLOSA:.PERTINENCIA MEDICA/TARIFASSE OBJETA CUPS 8 90446 $74100 NO FACTURABLEINCLUIDOEN EN EL PROCEDIMIENTO CO518801COD S65104 $486200 NO FACTURABLESINCLUIDO EN EL PROCED IMIENTO COD 518801COD S23012 NO FACTURABLESINCLUIDO EN EL POCEDIMIENTO CON CODIGO 5188012-SE REALIZA OBJECCION MAYOR VA LOR COBRA DO EN CUPS 512104 T/P 6.207.330 DIFERENCIA $822.20CUPS 10002 T/P P $294.102 DIFERENCIA $47.100 X DIA=$141.300 .SE GLOS LA DIFERENCIA $4.186.094.CAROLINA MOSQUERA PAC: 2433830 OLMAN GALLEGO GONZALEZ                                                                                                                                                                                                                                                                                                                                                                                                                                                                                                                                                                                                                                                                                                                                                                                                                                                                                                                                                                                                                                </t>
  </si>
  <si>
    <t xml:space="preserve">SE SOSTINE GLOSA:.PERTINENCIA MEDICA/TARIFASSE OBJETA CUPS 9 99939 POR VALOR $897.200 NO FACTURABLEINSUMO COD 1518020147 %11.563 No es facturable hace parte de la dotacion hospital .COD 151827354557 $4200 COD 151802011105 $33.019 facturan 2 pertinente 1EL OTRO NO JUSTIFICADOY SE REQUIERE LA FACTURA DE COMPRO DE LOS SIGUIENTES INSUMOS:COD 151802020411 $166.20COD 151802022139 $800.912COD 151802022170 $2.142.000                                                                                                                                                                                                                                                                                                                                                                                                                                                                                                                                                                                                                                                                                                                                                                                                                                                                                                                                                                                                                                                                                                                                </t>
  </si>
  <si>
    <t xml:space="preserve">AUT/TARIFAS:Se devuelve factura hospitalaria completa servic ios de internación no cuentan con autorización nap de 15 diITOS 2 -se objeta servicios facturados con valor soat 2023 se reconoce soat 2022 según tarifas pactadas.CAROLINA MOSQU                                                                                                                                                                                                                                                                                                                                                                                                                                                                                                                                                                                                                                                                                                                                                                                                                                                                                                                                                                                                                                                                                                                                                                                                                                                                                                              </t>
  </si>
  <si>
    <t xml:space="preserve">.TARIFA: SE REALIZA OBJECCION MAYOR VALOR COBRADO EN CUPS 890355 T/P $80.200 DIFERENCIA $22.900SE GLOSA LA DIFERENCIA  CAROLINA MOSQUERA TRIVIÑO                                                                                                                                                                                                                                                                                                                                                                                                                                                                                                                                                                                               PAC: 42080641 MARIA IRMA CARDONA AGUDEL                                                                                                                                                                                                                                                                                                                                                                                                                                                                                                                                                                                                                                                                                                                                                                     </t>
  </si>
  <si>
    <t xml:space="preserve">.TARIFA: SE SOSTIENE  GLOSA MAYOR VALOR COBRADO EL CUPS 8903 50 ESTA PAC TADO POR 65526 Y LO FACT 74100 DIF DE 8574     TARIFA PROPIAS .JENNIFER REBOLLEDO/ELIZABETH F                                                                                                                                                                                                                                                                                                                                                                                                                                                                                                                                                                                                                                                                                                                                                                                                                                                                                                                                                                                                                                                                                                                                                                                                                                                                                                                                                                                      </t>
  </si>
  <si>
    <t xml:space="preserve">SE SOSTINE GLOSA:.PERTINENCIA MEDICA/TARIFASSE OBJETA CUPS 7 80920 $385.500 INJERTO OSEO EN PELVISNO ES FACTURABLEINHERETE AL PRECEDI MIENTO PRINCIPAL(REEMPLAZO ARTICULAR)COD 15180 202227 CAMPO YODADONO ES FACTURABLECOD 151802022171 $192.64NO ESTASOPORTADO EN LA NOTA QUIRURGICA COD 151802020846 $198 56 NO ES FACTURABLE 2-SE REALIZA OBJECCION MAYOR VALOR COBRDO EN CUPS 815103 T/P $2.633.639 DIFERENCIA $142.061CUPS 10A 004 TP $220.200 DIFERENCIA $35.220.SE GLOSA LA DIFERENCIA $163. 741.CAROLINA MOSQUERAPAC: 18468020 OLIDIER CASTAÑO MARI                                                                                                                                                                                                                                                                                                                                                                                                                                                                                                                                                                                                                                                                                                                                                                                                                                                                                                                                                                                                </t>
  </si>
  <si>
    <t xml:space="preserve">TARIFA:SE SOSTIENE OBJECCION MAYOR VALOR COBRADO EN CONSULTA TARIFA PROPIA PACTADA VP$69918 DIF$64282                 .JENNIFER REBOLLEDO                                                                                                                                                                                                                                                                                                                                                                                                                                                                                                                                                                                                                                                                 </t>
  </si>
  <si>
    <t xml:space="preserve">SE SOSTINE GLOSA:.TARIFA: se realiza glosa 890371 CONSULTA P OR ESPECIALISTA EN NEUMOLOGIA Mayor Valor Facturado/ TarifaNT $ 65526 Se objeta la diferencia $ 37574 / JULIO MONTOYAPA C: 14957375 HUMBERTO RAMIRO INSUASTI                                                                                                                                                                                                                                                                                                                                                                                                                                                                                                                                                                                                                                                                                                                                                                                                                                                                                                                                                                                                                                                                                                                                                                                                                                                                                                                                   </t>
  </si>
  <si>
    <t xml:space="preserve">TARIFA: SE SOSTIENE OBJECCION MAYOR VALOR COBRADO EN CONSUL TA TARIFA PROPIA PACTADA VP$65526 DIF $8574               .JENNIFER REBOLLEDO                                                                                                                                                                                                                                                                                                                                                                                                                                                                                                                                                                                                                                                                 </t>
  </si>
  <si>
    <t xml:space="preserve">SE SOSTINE GLOSA:.SPTE.INCOMPLETO: se realiza glosa por valo r de $155.400 RX Hombro ordenan 3 interpretan 1 valor unitai $51.000 RX Humero ordenan 2 interpretan 1 valor unitari $5 1.000 JULIO MONTOYAPAC: 4350547 ANTONIO MARIA RAMIREZ GAL                                                                                                                                                                                                                                                                                                                                                                                                                                                                                                                                                                                                                                                                                                                                                                                                                                                                                                                                                                                                                                                                                                                                                                                                                                                                                                              </t>
  </si>
  <si>
    <t xml:space="preserve">TARIFA: SE SOSTIENE GLOSA MAYOR VALOR COBRADO EL CUPS 890315  ESTA PAC TADO POR 1141127 Y LO FACT 1290800 DIF DE 149673 TARIFA PROPIAS .JENNIFER REBOLLEDO/ELIZABETH F                                                                                                                                                                                                                                                                                                                                                                                                                                                                                                                                                                                                                                                                                                                                                                                                                                                                                                                                                                                                                                                                                                                                                                                                                                                                                                                                                                                      </t>
  </si>
  <si>
    <t xml:space="preserve">AUT/TARIFAS:Se devuelve factura hospitalaria completa servic ios de internación no cuentan con autorización nap de 15 diitos2 -se objeta servicios facturados con valor soat 2023 s e reconoce soat 2022 según tarifas pactadas.CAROLINA MOSQUE                                                                                                                                                                                                                                                                                                                                                                                                                                                                                                                                                                                                                                                                                                                                                                                                                                                                                                                                                                                                                                                                                                                                                                                                                                                                                                            </t>
  </si>
  <si>
    <t xml:space="preserve">SE SOSTINE GLOSA:.TARIFA: se realiza glosa 890250 CONSULTA E N GINECOLOGIA Y OBSTETRICIA Mayor Valor Facturado/ Tarifa N $ 65526 Se objeta la diferencia $ 8574 / JULIO MONTOYA PAC:  42123599 VICTORIA EUGENIA IZA REST                                                                                                                                                                                                                                                                                                                                                                                                                                                                                                                                                                                                                                                                                                                                                                                                                                                                                                                                                                                                                                                                                                                                                                                                                                                                                                                                    </t>
  </si>
  <si>
    <t xml:space="preserve">.TARIFA: SE REALIZA OBJECCION MAYOR VALOR COBRADO EN CUPS 890228 T/P $65526 DIFERENCIA $37.574 SE GLOSA LA DIFERENCIA.  CAROLINA MOSQUERA TRIVIÑO                                                                                                                                                                                                                                                                                                                                                                                                                                                                                                                                                                                               PAC: 24413236 FANNY DEL SOCORRO OSORIO                      </t>
  </si>
  <si>
    <t xml:space="preserve">SE SOSTINE GLOSA:.TARIFA: se realiza glosa 890328 CONSULTA P OR ESPECIALISTA EN CARDIOLOGIAMayor Valor Facturado/ TarifaNT $ 65526 Se objeta la diferencia $ 37574 / JULIO MONTOYAPA C: 10017271 DIDIER MEJIA MARTINEZ                                                                                                                                                                                                                                                                                                                                                                                                                                                                                                                                                                                                                                                                                                                                                                                                                                                                                                                                                                                                                                                                                                                                                                                                                                                                                                                                      </t>
  </si>
  <si>
    <t xml:space="preserve">Se devuelve factura hospitalaria completa servicios de inter nación no cuentan con autorización nap de 15 digitos       2 -se objeta servicios facturados con valor soat 2023 se rec onoce soat 2022 según tarifas pactada. CAROLINA MOSQUERA                                                                                                                                                                                                                                                                                                                                                                                                                                                                                                                                                                                                                                                                                                                                                                                                                                                                                                                                                                                                                                                                                                                                                                                                                                                                                                               </t>
  </si>
  <si>
    <t xml:space="preserve">.PERTINENCIA MEDICA;COD INSUMO 15180201074 PEDIATRICO, no per tinente (8)$26.960,COD INSUMO 15180204005  facturan 15, sereconocen 3 $6.162,COD 10A002 se glosa estancia de los días 19, 20 y 21 de marzo por falta de oportunidad para la toma  del ECO ESTRES FARMACOLOGICO el día 18/03/23, fue realizado el día el día 22/03/23 $1.23.600,COD 10A002 se glosa estancia de los días 23 y 24 de marzo, le solicitan cateterismo car iaco el día 22/03/23,fue realizado el día 25/03/23 por falta de oportunidad $682.400. valor gloaado $1.739.122.CAROLINA MOSQUERA TRIVIÑO                                                                                                                                                                   PAC: 4590092 ROBERTO DE JESUS RODRIGUE                      </t>
  </si>
  <si>
    <t xml:space="preserve">SE SOSTINE GLOSA:.TARIFA: se realiza glosa 890374 CONSULTA P OR ESPECIALISTA EN NEUROLOGIA Mayor Valor Facturado/ TarifaNT $ 65526 Se objeta la diferencia $ 37574 / JULIO MONTOYAPA C: 1087993624 NAYIVE ZAPATA CANO                                                                                                                                                                                                                                                                                                                                                                                                                                                                                                                                                                                                                                                                                                                                                                                                                                                                                                                                                                                                                                                                                                                                                                                                                                                                                                                                       </t>
  </si>
  <si>
    <t xml:space="preserve">SE SOSTINE GLOSA:.TARIFA: se realiza glosa 890276 CONSULTA E N OFTALMOLOGIAMayor Valor Facturado/ Tarifa NT $ 65526 Se ojeta la diferencia $ 8574 / JULIO MONTOYA PAC: 10001065 ADRI AN VASQUEZ NIETO                                                                                                                                                                                                                                                                                                                                                                                                                                                                                                                                                                                                                                                                                                                                                                                                                                                                                                                                                                                                                                                                                                                                                                                                                                                                                                                                                       </t>
  </si>
  <si>
    <t>1-SE REALIZA OBJECCION MAYOR VALOR COBRADO EN CUPS 902021 T/P 99.063 SE GLOSA LA DIFERENCIA $28.237</t>
  </si>
  <si>
    <t xml:space="preserve">SE SOSTINE GLOSA:.TARIFA: se realiza glosa 452301 COLONOSCOP IA TOTALMayor Valor Facturado/ Tarifa NT $ 359531 Se objetala diferencia $ 47169 / JULIO MONTOYA PAC: 42821464 ANGELA M ARIA MONTOYA PANI                                                                                                                                                                                                                                                                                                                                                                                                                                                                                                                                                                                                                                                                                                                                                                                                                                                                                                                                                                                                                                                                                                                                                                                                                                                                                                                                                      </t>
  </si>
  <si>
    <t xml:space="preserve">AUT/TARIFAS:SE DEVUELVE FACTURA HOSPITALARIA COMPLETA SERVICIO DE INTERNACIONNO CUENTA CON AUTORIZACION NAP DE 15      DIGITOS 2-SE OBJETA SERVICIO FACTURADOS CON VALOR SOAT 2023 SE RECONOCE SOAT 2022 SEGUN TARIFAS PACTADAS.CAROLINA MOSQU                                                                                                                                                                                                                                                                                                                                                                                                                                                                                                                                                            </t>
  </si>
  <si>
    <t xml:space="preserve">AUT/TARIFAS:SE REALIZA DEVOLUCION CON SOPORTES COMPLETOS SERVICIO CONSULTA ESPECIALIZADA CUPS 890202 Y RADIOGRAFIA DE  CODO CUPS 873205 NO CUENTAN CON AUTORIZACION NAP DE 15 DIGIT OS Y SE RECONOCERAN TARIFAS PACTADAS SEGUN NT.CAROLINA MOSQ                                                                                                                                                                                                                                                                                                                                                                                                                                                                                                                                                                                                                                                                                                                                                                                                                                                                                                                                                                                                                                                                                                                                                                                                                                                                                                            </t>
  </si>
  <si>
    <t xml:space="preserve">SE SOSTINE GLOSA:.TARIFA: SE REALIZA OBJECCION MAYOR VALOR C OBRADO EN CUPS 890 701 T/P $52.569 DIFERENCIA $8.331CUPS 89202 T/P $87891 DERENCIA $11.509CUPS 10A004 T/P $220.200 DIFE RENCIA $35.220 CUPS 890602 T/P $53.601 DIFERENCIA $8.699 SEGLOSA LA DIFERNCIA $63.759.CAROLINA MOSQUERAPAC: 14455160 FR ANCISCO JESUS PEREZ CAN                                                                                                                                                                                                                                                                                                                                                                                                                                                                                                                                                                                                                                                                                                                                                                                                                                                                                                                                                                                                                                                                                                                                                                                                                        </t>
  </si>
  <si>
    <t xml:space="preserve">SE SOSTINE GLOSA:.TARIFA: SE REALIZA OBJECCION MAYOR VALOR C OBRADO EN CUPS 890202 T/P $87.891 DOFERENCIA $11.509CUPS 89701 T/P $52.569 DIFERENCIA $8.331CUPS 10A004 $220.200 DIFERE RENCIA $35.220 SE GLOSA LA DIFERENCIA %55.060.CAROLINA MOSQRA PAC: 1089601195 TATIANA ALVAREZ GALLEGO                                                                                                                                                                                                                                                                                                                                                                                                                                                                                                                                                                                                                                                                                                                                                                                                                                                                                                                                                                                                                                                                                                                                                                                                                                                                  </t>
  </si>
  <si>
    <t xml:space="preserve">SE SOSTINE GLOSA:.TARIFA: se realiza glosa 441302 ESOFAGOGAS TRODUODENOSCOPIA(EGD)CON O SIN BIOPSIAMayor Valor Facturad o/ Tarifa NT $ 219343 Se objeta la diferencia $ 28757 / JULI O MONTOYA PAC: 42821464 ANGELA MARIA MONTOYA PANI                                                                                                                                                                                                                                                                                                                                                                                                                                                                                                                                                                                                                                                                                                                                                                                                                                                                                                                                                                                                                                                                                                                                                                                                                                                                                                                      </t>
  </si>
  <si>
    <t xml:space="preserve">TARIFA: SE SOSTINE GLOSA  441302 ESOFAGOGAS TRODUODENOSCOPIA (EGD)CON O SIN BIOPSIAMayor Valor Facturad o/ Tarifa NT $ 29343 Se objeta la diferencia $ 28757 TARIFA PROPIAS .JENNIFER REBOLLEDO/ELIZABETH F                                                                                                                                                                                                                                                                                                                                                                                                                                                                                                                                                                                                                                                                                                                                                                                                                                                                                                                                                                                                                                                                                                                                                                                                                                                                                                                                                 </t>
  </si>
  <si>
    <t xml:space="preserve">TARIFA: SE SOSTIENE GLOSA MAYOR VALOR COBRADO EL CUPS 890283  ESTA PAC TADO POR 65526 Y LO FACT 74100 DIF DE 8574       TARIFA PROPIAS .JENNIFER REBOLLEDO/ELIZABETH F                                                                                                                                                                                                                                                                                                                                                                                                                                                                                                                                                                                                                                                                                                                                                                                                                                                                                                                                                                                                                                                                                                                                                                                                                                                                                                                                                                                      </t>
  </si>
  <si>
    <t xml:space="preserve">TARIFA: SE SOSTIENE MAYOR VALOR COBRADO EL CUPS 890344 ESTA PAC TADO POR 69618 Y LO FACT 133900 DIF DE 64282            TARIFA PROPIAS .JENNIFER REBOLLEDO/ELIZABETH F                                                                                                                                                                                                                                                                                                                                                                                                                                                                                                                                                                                                                                                                                                                                                                                                                                                                                                                                                                                                                                                                                                                                                                                                                                                                                                                                                                                      </t>
  </si>
  <si>
    <t xml:space="preserve">AUT/TARIFAS:SE REALIZA DEVOLUCION CON SOPORTES COMPLETOS SER VICIO 890701 Y 890202 SIN NAP DE 15 DIGITOS PARA LA FECHA PESTACON.2-SE OBJETA SERVICIO FACTURADOS CON VALOR SOAT 2023, SE RECONOCE SOAT 2022 3-ESTAN SOLICITANDO LA AUTORIZACION ACORREO ERRADO,DEBE SER A: autorizacionescap@epsdelagente.com CAROLINA MOSQUERA TRIVIÑO                                                                                                                                                                                                                                                                                                                                                                                                                                                                                                                                                                                                                                                                                                                                                                                                                                                                                                                                                                                                                                                                                                                                                                                                                      </t>
  </si>
  <si>
    <t xml:space="preserve">..TARIFA: SE SOSTIENE  OBJECCION MAYOR VALOR COBRADO EN CUPS 890202 T/P $87891   DIFERENCIA $11.509..JENNIFER REBOLLEDO/                                                                                                                                                                                                                                                                                                                                                                                                                                                                                                                                                                                                                        PAC: 24538237 AMANDA DE JESUS FRANCO MO                                                                                                                                                                                                                                                                                                                                                                                                                                                                                                                                                                                                                                                                                                                                                                     </t>
  </si>
  <si>
    <t xml:space="preserve">.TARIFA: SE SOSTIENE GLOSA MAYOR VALOR COBRADO EL CUPS 89038 2 ESTA PAC TADO POR 65526 Y LO FACT 103800 DIF DE 38274    TARIFA PROPIAS .JENNIFER REBOLLEDO/ELIZABETH F                                                                                                                                                                                                                                                                                                                                                                                                                                                                                                                                                                                                                                                                                                                                                                                                                                                                                                                                                                                                                                                                                                                                                                                                                                                                                                                                                                                      </t>
  </si>
  <si>
    <t xml:space="preserve">TARIFAS:SE SOSTIENE GLOSAVALOR SEGUN NT PACTADA SIN CAMBIOS CAROLINA MOSQUERA TRIVIÑO                                                                                                                                                                                                                                                                                                                                                                                                                                                                                                                                                                                                                                                                                                                                                                                                                                                                                                                                                                                                                                                                                                                                                                                                                                                                                                                                                                                                                                                                      </t>
  </si>
  <si>
    <t xml:space="preserve">TARIFA: SE SOSTIENE GLOSA MAYOR VALOR COBRADO EL CUPS 890382  ESTA PAC TADO POR 65526 Y LO FACT 103800 DIF DE 38274     TARIFA PROPIAS .JENNIFER REBOLLEDO/ELIZABETH F                                                                                                                                                                                                                                                                                                                                                                                                                                                                                                                                                                                                                                                                                                                                                                                                                                                                                                                                                                                                                                                                                                                                                                                                                                                                                                                                                                                      </t>
  </si>
  <si>
    <t xml:space="preserve">.TARIFA: SE SOSTIENE  MAYOR VALOR COBRADO EL CUPS 890255 EST A PAC TADO POR 80200 Y LO FACT 103100 DIF DE 22900         TARIFA PROPIAS .JENNIFER REBOLLEDO/ELIZABETH F                                                                                                                                                                                                                                                                                                                                                                                                                                                                                                                                                                                                                                                                                                                                                                                                                                                                                                                                                                                                                                                                                                                                                                                                                                                                                                                                                                                      </t>
  </si>
  <si>
    <t xml:space="preserve">TARIFA: SE SOSTIENE GLOSA MAYOR VALOR COBRADO EL CUPS 890276  ESTA PAC TADO POR 65526 Y LO FACT 74100 DIF DE 8574       TARIFA PROPIAS .JENNIFER REBOLLEDO/ELIZABETH F                                                                                                                                                                                                                                                                                                                                                                                                                                                                                                                                                                                                                                                                                                                                                                                                                                                                                                                                                                                                                                                                                                                                                                                                                                                                                                                                                                                      </t>
  </si>
  <si>
    <t xml:space="preserve">.TARIFA: SE SOSTIENE  GLOSA MAYOR VALOR COBRADO EL CUPS 8903 76 ESTA PAC TADO POR 65526 Y LO FACT 74100 DIF DE 8574     TARIFA PROPIAS .JENNIFER REBOLLEDO/ELIZABETH F                                                                                                                                                                                                                                                                                                                                                                                                                                                                                                                                                                                                                                                                                                                                                                                                                                                                                                                                                                                                                                                                                                                                                                                                                                                                                                                                                                                      </t>
  </si>
  <si>
    <t xml:space="preserve">.TARIFA: SE SOSTIENE  GLOSA MAYOR VALOR COBRADO EL CUPS 8902 55 ESTA PAC TADO POR 80200 Y LO FACT 103100 DIF DE 22900   TARIFA PROPIAS .JENNIFER REBOLLEDO/ELIZABETH F                                                                                                                                                                                                                                                                                                                                                                                                                                                                                                                                                                                                                                                                                                                                                                                                                                                                                                                                                                                                                                                                                                                                                                                                                                                                                                                                                                                      </t>
  </si>
  <si>
    <t xml:space="preserve">TARIFA: SE SOSTIENE OBJECCION MAYOR VALOR COBRADO EN CUPS 89 0250 T/P $65.526 DIFERENCIA $8.574 SE GLOSA DIFERENCIA.    TARIFA PROPIAS .JENNIFER REBOLLEDO/ELIZABETH F                                                                                                                                                                                                                                                                                                                                                                                                                                                                                                                                                                                                                                                                                                                                                                                                                                                                                                                                                                                                                                                                                                                                                                                                                                                                                                                                                                                      </t>
  </si>
  <si>
    <t xml:space="preserve">AUTORIZACION:DEVUELVE FACTURA HOSPITALARIA COMPLETASERVICIO DE INTERNACIONNO CUENTA CON AUTORIZACION NAP DE 15 DIGITOS2-ESTAN SOLICITANDO LA AUTORIZACION AL CORREO ERRADODEBE SE R Aautorizacionescap@epsdelagente.com.co.CAROLINA MOSQUERA                                                                                                                                                                                                                                                                                                                                                                                                                                                                                                                                                                                                                                                                                                                                                                                                                                                                                                                                                                                                                                                                                                                                                                                                                                                                                                            </t>
  </si>
  <si>
    <t xml:space="preserve">TARIFA: SE SOSTIENE  GLOSA MAYOR VALOR COBRADO EL CUPS 89026 6 ESTA PAC TADO POR 65526 Y LO FACT 74100 DIF DE 8574      TARIFA PROPIAS .JENNIFER REBOLLEDO/ELIZABETH F                                                                                                                                                                                                                                                                                                                                                                                                                                                                                                                                                                                                                                                                                                                                                                                                                                                                                                                                                                                                                                                                                                                                                                                                                                                                                                                                                                                      </t>
  </si>
  <si>
    <t xml:space="preserve">.TARIFA: SE SOSTIENE OBJECCION MAYOR VALOR COBRADO EN CUPS 8 90280 T/P $65526 DIFERENCIA $8.574 SE GLOSA DIFERENCIA.    TARIFA PROPIAS .JENNIFER REBOLLEDO/ELIZABETH F                                                                                                                                                                                                                                                                                                                                                                                                                                                                                                                                                                                                                                                                                                                                                                                                                                                                                                                                                                                                                                                                                                                                                                                                                                                                                                                                                                                      </t>
  </si>
  <si>
    <t xml:space="preserve">TARIFA: SE SOSTIENE  GLOSA MAYOR VALOR COBRADO EL CUPS 89037 3 ESTA PAC TADO POR 65526 Y LO FACT 103800 DIF DE 38274    TARIFA PROPIAS .JENNIFER REBOLLEDO/ELIZABETH F                                                                                                                                                                                                                                                                                                                                                                                                                                                                                                                                                                                                                                                                                                                                                                                                                                                                                                                                                                                                                                                                                                                                                                                                                                                                                                                                                                                      </t>
  </si>
  <si>
    <t xml:space="preserve">TARIFA: SE SOSTIENE  GLOSA MAYOR VALOR COBRADO EL CUPS 89027 5 ESTA PAC TADO POR 93701 Y LO FACT 137800 DIF DE 44099    TARIFA PROPIAS .JENNIFER REBOLLEDO/ELIZABETH F                                                                                                                                                                                                                                                                                                                                                                                                                                                                                                                                                                                                                                                                                                                                                                                                                                                                                                                                                                                                                                                                                                                                                                                                                                                                                                                                                                                      </t>
  </si>
  <si>
    <t xml:space="preserve">.PERTINENCIA MEDICA/TARIFAS: CUPS 890438 no facturable, no pe rtinente pdte insumo (cateter para su implantación),28-03-$74.100 2- CUPS 898002 SIN SOPORTE $86.600 3- CUPS 890438 T/ P $65.526 DIFERENCIA $8.574 4-CUPS 890202 T/P $87.891 DIFERNCIA $11.509 SE GLOSAN LAS DIFERENCIAS.CAROLINA MOSQUERA TRI VIÑO                                                                                                                                                                                                                                                                                                                                                                                                                               PAC: 1090096453 MARIA CAMILA RINCON MEJIA                                                                                                                                                                                                                                                                                                                                                                                                                                                                                                                                                                                                                                                                                                                                                                   </t>
  </si>
  <si>
    <t xml:space="preserve">..TARIFA: SE SOSTIENE  GLOSA MAYOR VALOR COBRADO EL CUPS 8902 06 DIFERENCIA POR $23.100 .JENNIFER REBOLLEDO/ELIZABETH F                                                                                                                                                                                                                                                                                                                                                                                                                                                                                                                                                                                                                         PAC: 42116696 SONIA MONSALVE CARDENAS                                                                                                                                                                                                                                                                                                                                                                                                                                                                                                                                                                                                                                                                                                                                                                       </t>
  </si>
  <si>
    <t xml:space="preserve">..TARIFA: SE SOSTIENE  GLOSA MAYOR VALOR COBRADO EL CUPS 8903 06 DIFERENCIA POR $23.100 .JENNIFER REBOLLEDO/ELIZABETH F                                                                                                                                                                                                                                                                                                                                                                                                                                                                                                                                                                                                                         PAC: 34050137 GLORIA HELENA ESCOBAR LOZ                                                                                                                                                                                                                                                                                                                                                                                                                                                                                                                                                                                                                                                                                                                                                                     </t>
  </si>
  <si>
    <t xml:space="preserve">.PERTINENCIA MEDICA: Se objeta insumo código 15180590687 por valor de $258.900 incluido dentro del derecho de sala.     CAROLINA MOSQUERA TRIVIÑO                                                                                                                                                                                                                                                                                                                                                                                                                                                                                                                                                                                               PAC: 34040372 GLORIA MERCEDES RAMOS DE                      </t>
  </si>
  <si>
    <t xml:space="preserve">.TARIFA: SE SOSTIENE  OBJECCION MAYOR VALOR COBRADO EN CUPS 8 90202 SEGÚN TARIFAS PROPIAS CONVENIDAS VP$87.900 DIF $11.5.JENNIFER REBOLLEDO/ELIZABETH F                                                                                                                                                                                                                                                                                                                                                                                                                                                                                                                                                                                         PAC: 22129227 CRUZ ELENA GRISALES DE AC                                                                                                                                                                                                                                                                                                                                                                                                                                                                                                                                                                                                                                                                                                                                                                     </t>
  </si>
  <si>
    <t xml:space="preserve">.TARIFA: SE SOSTIENE  OBJECCION MAYOR VALOR COBRADO EN CUPS 8 90202 SEGÚN TARIFAS PROPIAS CONVENIDAS VP$87.900 DIF $11.5.JENNIFER REBOLLEDO/ELIZABETH F                                                                                                                                                                                                                                                                                                                                                                                                                                                                                                                                                                                         PAC: 28679924 MARIA LUBIA RAYO                                                                                                                                                                                                                                                                                                                                                                                                                                                                                                                                                                                                                                                                                                                                                                              </t>
  </si>
  <si>
    <t xml:space="preserve">TARIFA: SE SOSTIENE GLOSA  MAYOR VALOR COBRADO EL CUPS 89038 0 ESTA PAC TADO POR 65526 Y LO FACT 74100 DIF DE 8574      TARIFA PROPIAS .JENNIFER REBOLLEDO/ELIZABETH F                                                                                                                                                                                                                                                                                                                                                                                                                                                                                                                                                                                                                                                                                                                                                                                                                                                                                                                                                                                                                                                                                                                                                                                                                                                                                                                                                                                      </t>
  </si>
  <si>
    <t xml:space="preserve">TARIFA: SE SOSTIENE GLOSA MAYOR VALOR COBRADO EL CUPS 890235  ESTA PAC TADO POR 65526 Y LO FACT 74100 DIF DE 8574       TARIFA PROPIAS .JENNIFER REBOLLEDO/ELIZABETH F                                                                                                                                                                                                                                                                                                                                                                                                                                                                                                                                                                                                                                                                                                                                                                                                                                                                                                                                                                                                                                                                                                                                                                                                                                                                                                                                                                                      </t>
  </si>
  <si>
    <t xml:space="preserve">TARIFA: SE SOSTIENE GLOSA MAYOR VALOR COBRADO EL CUPS 890351  ESTA PAC TADO POR 80200 Y LO FACT 127000 DIF DE 4680      TARIFA PROPIAS .JENNIFER REBOLLEDO/ELIZABETH F                                                                                                                                                                                                                                                                                                                                                                                                                                                                                                                                                                                                                                                                                                                                                                                                                                                                                                                                                                                                                                                                                                                                                                                                                                                                                                                                                                                      </t>
  </si>
  <si>
    <t xml:space="preserve">TARIFA: SE SOSTIENE GLOSA MAYOR VALOR COBRADO EL CUPS 890254  ESTA PAC TADO POR 75189 Y LO FACT 153500 DIF DE 78311     TARIFA PROPIAS .JENNIFER REBOLLEDO/ELIZABETH F                                                                                                                                                                                                                                                                                                                                                                                                                                                                                                                                                                                                                                                                                                                                                                                                                                                                                                                                                                                                                                                                                                                                                                                                                                                                                                                                                                                      </t>
  </si>
  <si>
    <t xml:space="preserve">.TARIFA: SE SOSTIENE  GLOSA MAYOR VALOR COBRADO EL CUPS 8903 29 ESTA PAC TADO POR 75982 Y LO FACT 103100 DIF DE 27118   TARIFA PROPIAS .JENNIFER REBOLLEDO/ELIZABETH F                                                                                                                                                                                                                                                                                                                                                                                                                                                                                                                                                                                                                                                                                                                                                                                                                                                                                                                                                                                                                                                                                                                                                                                                                                                                                                                                                                                      </t>
  </si>
  <si>
    <t xml:space="preserve">TARIFA: SE SOSTIENE GLOSA MAYOR VALOR COBRADO EL CUPS 890366  ESTA PAC TADO POR 65526 Y LO FACT 74100 DIF DE 8574       TARIFA PROPIAS .JENNIFER REBOLLEDO/ELIZABETH F                                                                                                                                                                                                                                                                                                                                                                                                                                                                                                                                                                                                                                                                                                                                                                                                                                                                                                                                                                                                                                                                                                                                                                                                                                                                                                                                                                                      </t>
  </si>
  <si>
    <t xml:space="preserve">.PERTINENCIA MEDICA:SE GLOSA COD 901236 NO PERTINENTE pacient e ya habia terminado su tto atb (2)$116.200COD 10A002 PORTramite Administrativo de nefrectomía lo cual no es pertinen te por lo que se glosa estancia de un día toda vez que el  PACTE egresa el dia 29/03/2023..CAROLINA MOSQUERA TRIVIÑO                                                                                                                                                                                                                                                                                                                                                                                                                                       PAC: 1088825508 DANIEL CASTAÑO BEDOYA                                                                                                                                                                                                                                                                                                                                                                                                                                                                                                                                                                                                                                                                                                                                                                       </t>
  </si>
  <si>
    <t xml:space="preserve">.TARIFA: SE SOSTIENE  GLOSA MAYOR VALOR COBRADO EL CUPS 8903 02 ESTA PAC TADO POR 104404 Y LO FACT 118100 DIF DE 13696  TARIFA PROPIAS .JENNIFER REBOLLEDO/ELIZABETH F                                                                                                                                                                                                                                                                                                                                                                                                                                                                                                                                                                                                                                                                                                                                                                                                                                                                                                                                                                                                                                                                                                                                                                                                                                                                                                                                                                                      </t>
  </si>
  <si>
    <t xml:space="preserve">TARIFA: SE SOSTIENE  GLOSA MAYOR VALOR COBRADO EL CUPS 89027 4 ESTA PAC TADO POR 65526 Y LO FACT 103100 DIF DE 37574    TARIFA PROPIAS .JENNIFER REBOLLEDO/ELIZABETH F                                                                                                                                                                                                                                                                                                                                                                                                                                                                                                                                                                                                                                                                                                                                                                                                                                                                                                                                                                                                                                                                                                                                                                                                                                                                                                                                                                                      </t>
  </si>
  <si>
    <t xml:space="preserve">AUTORIZACION:DEVUELVE FACTURA HOSPITALARIA COMPLETA,SERVICIO DE INTERNACION Y CIRUGIA NO CUENTA CON AUTORIZACION NAP DE 5 DIGITOS 2-ESTAN SOLICITANDO LA AUTORIZACION AL CORREO ERRA ADO,DEBE SER A :autorizacionescap@epsdelagente.com.co.CAROLNA MOSQUERA TRIVIÑO                                                                                                                                                                                                                                                                                                                                                                                                                                                                                                                                                                                                                                                                                                                                                                                                                                                                                                                                                                                                                                                                                                                                                                                                                                                                                         </t>
  </si>
  <si>
    <t xml:space="preserve">.TARIFA: SE SOSTIENE  OBJECCION MAYOR VALOR COBRADO EN CUPS 890476 T/P $65.526 DIFERENCIA $8.574 CUPS 5DSA01 T/P $89.12  0 DIFERENCIA $22.280 TARIFA PROPIAS .JENNIFER REBOLLEDO/ELIZABETH F                                                                                                                                                                                                                                                                                                                                                                                                                                                                                                                                                                                                                                                                                                                                                                                                                                                                                                                                                                                                                                                                                                                                                                                                                                                                                                                                                                </t>
  </si>
  <si>
    <t xml:space="preserve">AUT/TARIFAS:SE DEVUELVE FACTURA HOSPITALARIA COMPLETA SERVIC io DE INTERNACIONNO CUENTA CON AUTORIZACION NAP DE 15 DIGIOS 2-ESTAN SOLICITANDO LA AUTORIZACION AL CORREO ERRADODEBE SER A:autorizacionescap@epsdelagente.com.co 3-SE OBJETA    SERVICIOS FACTURADOS CON VALOR SOAT 2023SE RECONOCE SOAT 2022 SEGUN TARIFAS PACTADAS. CAROLINA MOSQUERA TRIVIÑO                                                                                                                                                                                                                                                                                                                                                                                                                                            </t>
  </si>
  <si>
    <t xml:space="preserve">AUT/TARIFAS:SE REALIZA DEVOLUCION CON SOPORTES COMPLETOS SER VICIO COD 867201 Y COD 852201 SIN AUTORIZACION NAP DE 15 DIITOS 2-ESTAN SOLICITANDO LA AUTORIZACION AL CORREO ERRADODE BE SER A:autorizacionescap@epsdelagente.com.co 3-SE OBJETA ERVICIOS FACTURADOS CON VALOR SOAT 2023SE RECONOCE SOAT 2022 SEGUN TARIFAS PACTADAS EN LA NOTA TECNICACAROLINA MOSQ   UERA TRIVIÑO                                                                                                                                                                                                                                                                                                                                                            </t>
  </si>
  <si>
    <t xml:space="preserve">.TARIFA: SE SOSTIENE OBJECCION MAYOR VALOR COBRADO EN CUPS 8 90202 T/P $87891 DIFERENCIA $11.509CUPS 5DSA01 T/P         $89.120 DIFERENCA $22.280 TARIFA PROPIAS .JENNIFER REBOLLEDO/ELIZABETH F                                                                                                                                                                                                                                                                                                                                                                                                                                                                                                                                                                                                                                                                                                                                                                                                                                                                                                                                                                                                                                                                                                                                                                                                                                                                                                                                                            </t>
  </si>
  <si>
    <t>AUT/TARIFAS:SE DEVUELVE FACTURA CON TODOS SUS SOPORTES COMPL ETOSSERVICIO DE URGENCIAS NO CUENTA CON NAP DE 15 DIGITOS2-ESTAN SOLICITANDO LA AUTORIZACION AL CORREO ERRADO</t>
  </si>
  <si>
    <t xml:space="preserve">.TARIFA: SE SOSTIENE GLOSA MAYOR VALOR COBRADO EL CUPS 89028 8 ESTA PAC TADO POR 111862 Y LO FACT 126500 DIF DE 14638   TARIFA PROPIAS .JENNIFER REBOLLEDO/ELIZABETH F                                                                                                                                                                                                                                                                                                                                                                                                                                                                                                                                                                                                                                                                                                                                                                                                                                                                                                                                                                                                                                                                                                                                                                                                                                                                                                                                                                                      </t>
  </si>
  <si>
    <t xml:space="preserve">.TARIFA: SE SOSTIENE GLOSA MAYOR VALOR COBRADO EL CUPS 89027 4 ESTA PAC TADO POR 65526 Y LO FACT 103100 DIF DE 37574    TARIFA PROPIAS .JENNIFER REBOLLEDO/ELIZABETH F                                                                                                                                                                                                                                                                                                                                                                                                                                                                                                                                                                                                                                                                                                                                                                                                                                                                                                                                                                                                                                                                                                                                                                                                                                                                                                                                                                                      </t>
  </si>
  <si>
    <t xml:space="preserve">TARIFA: SE SOSTIENE GLOSA MAYOR VALOR COBRADO EL CUPS 890242  ESTA PAC TADO POR 65526 Y LO FACT 74100 DIF DE 8574       TARIFA PROPIAS .JENNIFER REBOLLEDO/ELIZABETH F                                                                                                                                                                                                                                                                                                                                                                                                                                                                                                                                                                                                                                                                                                                                                                                                                                                                                                                                                                                                                                                                                                                                                                                                                                                                                                                                                                                      </t>
  </si>
  <si>
    <t xml:space="preserve">.TARIFA: SE SOSTIENE GLOSA MAYOR VALOR COBRADO EL CUPS 89036 9 ESTA PAC TADO POR 83163 Y LO FACT 159900 DIF DE 76737    TARIFA PROPIAS .JENNIFER REBOLLEDO/ELIZABETH F                                                                                                                                                                                                                                                                                                                                                                                                                                                                                                                                                                                                                                                                                                                                                                                                                                                                                                                                                                                                                                                                                                                                                                                                                                                                                                                                                                                      </t>
  </si>
  <si>
    <t>999872, HEMOCLASIFICACION PRUEBA DIRECTA O GLOBULARPRUEBA INVERSA O SERICA Y FACTOR Rh. no es facturable, el valor de este paraclínico, está incluido en el valor de la  prueba cruzada.</t>
  </si>
  <si>
    <t xml:space="preserve">TARIFA: SE SOSTIENE GLOSA MAYOR VALOR COBRADO EL CUPS 890271  ESTA PAC TADO POR 65526 Y LO FACT 103100 DIF DE 37574     TARIFA PROPIAS .JENNIFER REBOLLEDO/ELIZABETH F                                                                                                                                                                                                                                                                                                                                                                                                                                                                                                                                                                                                                                                                                                                                                                                                                                                                                                                                                                                                                                                                                                                                                                                                                                                                                                                                                                                      </t>
  </si>
  <si>
    <t xml:space="preserve">TARIFA: SE SOSTIENE GLOSA MAYOR VALOR COBRADO EL CUPS 890274  ESTA PAC TADO POR 65526 Y LO FACT 103100 DIF DE 37574     TARIFA PROPIAS .JENNIFER REBOLLEDO/ELIZABETH F                                                                                                                                                                                                                                                                                                                                                                                                                                                                                                                                                                                                                                                                                                                                                                                                                                                                                                                                                                                                                                                                                                                                                                                                                                                                                                                                                                                      </t>
  </si>
  <si>
    <t xml:space="preserve">AUT/TARIFAS:SE DEVUELVE FACTURA HOSPITALARIA COMPLETA SERVICIO DE INTERNACIONNO CUENTA CON AUTORIZACION NAP DE 15      DIGITOS 2-ESTAN SOLICITANDO LA AUTORIZACION AL CORREO ERRADO DEBE SER A:autorizacionescap@epsdelagente.com.co 3-SE OBJETSERVICIOS FACTURADOS CON VALOR SOAT 2023SE RECONOCE SOAT 2022 SEGUN TARIFAS PACTADAS EN NOTA TECNICA.CAROLINA MOSQUER  A TRIVIÑO                                                                                                                                                                                                                                                                                                                                                                                                                                                                                                                                                                                                                                                                                                                                                                                                                                                                                                                                                                                                                                                                                                                                                                           </t>
  </si>
  <si>
    <t xml:space="preserve">.PERTINENCIA MEDICA/TARIFAS:CUPS 999872 no es facturable, inc luida en prueba cruzada,COD 15180204257 FACTURAN 22 PERTINTE 11 POR DIAS DE ESTANCIA $50.820,CUPS 911025  no facturabl e no jusficado $25.600,cups 999872 no facturable,no justifiado $42.500,cups 895100 sin soporte, sin interpretacion medi ca $50.800,cups 901230 sin soporte, sin interpretacion (2) $127.800,cups 903401 sin soporte y sin interpretacion medica (2)$52.800,cups 10A002 por fala de oportunidad quirúrgica sglosa estancia de los dias 18,19,20,22 y 23 marzo por valor $1.706.000,COD 15180204079 se reconoce uno por estancia $5.682,COD 15180201030 se reconoce uno por estancia $2.652 2-CUP S 890433 T/P $65.526 SE GLOSA DIFERENCIA $8.574.CAROLINA MOPAC: 1233247 LUIS FELIPE CARVAJAL RAIG                                                                                                                                                                                                                                                                                                                                                                                                                                                                                                                                                                                                                                                                                                                                                                      </t>
  </si>
  <si>
    <t xml:space="preserve">AUTORIZACION:DEVUELVE FACTURA HOSPITALARIA COMPLETASERVICIO DE INTERNACIONNO CUENTA CON AUTORIZACION NAP DE 15 DIGITOS2-ESTAN SOLICITANDO LA AUTORIZACION AL CORREO ERRADODEBE SE R A:autorizacionescap@epsdelagente.com.co.CAROLINA MOSQUERA                                                                                                                                                                                                                                                                                                                                                                                                                                                                                                                                                                                                                                                                                                                                                                                                                                                                                                                                                                                                                                                                                                                                                                                                                                                                                                            </t>
  </si>
  <si>
    <t xml:space="preserve">.TARIFA: SE SOSTIENE  OBJECCION MAYOR VALOR COBRADO EN CUPS 8 90202 SEGÚN TARIFAS PROPIAS CONVENIDAS VP$87.900 DIF $11.5.JENNIFER REBOLLEDO/ELIZABETH F                                                                                                                                                                                                                                                                                                                                                                                                                                                                                                                                                                                         PAC: 1004754395 ESTRELLA JOHANNA VALENCIA                                                                                                                                                                                                                                                                                                                                                                                                                                                                                                                                                                                                                                                                                                                                                                   </t>
  </si>
  <si>
    <t xml:space="preserve">TARIFA: SE SOSTIENE GLOSA MAYOR VALOR COBRADO EL CUPS 890277  ESTA PAC TADO POR 80200 Y LO FACT 154200 DIF DE 74000     TARIFA PROPIAS .JENNIFER REBOLLEDO/ELIZABETH F                                                                                                                                                                                                                                                                                                                                                                                                                                                                                                                                                                                                                                                                                                                                                                                                                                                                                                                                                                                                                                                                                                                                                                                                                                                                                                                                                                                      </t>
  </si>
  <si>
    <t xml:space="preserve">.TARIFA: SE SOSTIENE GLOSA MAYOR VALOR COBRADO EL CUPS 89038 8 ESTA PAC TADO POR 111862 Y LO FACT 126500 DIF DE 14638   TARIFA PROPIAS .JENNIFER REBOLLEDO/ELIZABETH F                                                                                                                                                                                                                                                                                                                                                                                                                                                                                                                                                                                                                                                                                                                                                                                                                                                                                                                                                                                                                                                                                                                                                                                                                                                                                                                                                                                      </t>
  </si>
  <si>
    <t xml:space="preserve">AUTORIZACION:SE DEVUELVE FACTURA HOSPITALARIA COMPLETASERVI CIO DE INTERNACION NO CUENTA CON AUTORIZACION NAP DE 15 DIGTOS 2-PENDIENTE PERTINENCIA MEDICA.CAROLINA MOSQUERA TRIVIÑO                                                                                                                                                                                                                                                                                                                                                                                                                                                                                                                                                                                                                                                                                                                                                                                                                                                                                                                                                                                                                                                                                                                                                                                                                                                                                                                                                                        </t>
  </si>
  <si>
    <t xml:space="preserve">TARIFA: SE SOSTIENE GLOSA MAYOR VALOR COBRADO EL CUPS 890282  ESTA PAC TADO POR 65526 Y LO FACT 103800 DIF DE 38274     TARIFA PROPIAS .JENNIFER REBOLLEDO/ELIZABETH F                                                                                                                                                                                                                                                                                                                                                                                                                                                                                                                                                                                                                                                                                                                                                                                                                                                                                                                                                                                                                                                                                                                                                                                                                                                                                                                                                                                      </t>
  </si>
  <si>
    <t xml:space="preserve">TARIFA: SE SOSTIENE GLOSA MAYOR VALOR COBRADO EL CUPS 890383  ESTA PAC TADO POR 65526 Y LO FACT 74100 DIF DE 8574       TARIFA PROPIAS .JENNIFER REBOLLEDO/ELIZABETH F                                                                                                                                                                                                                                                                                                                                                                                                                                                                                                                                                                                                                                                                                                                                                                                                                                                                                                                                                                                                                                                                                                                                                                                                                                                                                                                                                                                      </t>
  </si>
  <si>
    <t xml:space="preserve">TARIFA:SE SOSTIENE OBJECCION MAYOR VALOR COBRADO EN CUPS 890283 T/P $65.526 DIFERENCIA $8.574 SE GLOSA DIFERENCIA.      ELIZABETH FERNANDEZ                                                                                                                                                                                                                                                                                                                                                                                                                                                                                                                                                                                                                                                                                                                                                                                                                                                                                                                                                                                                                                                                                                                                                                                                                                                                                                                                                                                                                 </t>
  </si>
  <si>
    <t xml:space="preserve">.TARIFA: SE SOSTIENE GLOSA MAYOR VALOR COBRADO EL CUPS 89037 4 ESTA PAC TADO POR 65526 Y LO FACT 103100 DIF DE 37574    TARIFA PROPIAS .JENNIFER REBOLLEDO/ELIZABETH F                                                                                                                                                                                                                                                                                                                                                                                                                                                                                                                                                                                                                                                                                                                                                                                                                                                                                                                                                                                                                                                                                                                                                                                                                                                                                                                                                                                      </t>
  </si>
  <si>
    <t xml:space="preserve">AUT/TARIFAS:SE DEVUELVE FACTURA CON SOPORTES COMPLETOSSERVI CIO DE URGENCIAS NO CUENTA CON NAP DE 15 DIGITOS 2-ESTAN   SOLICITANDO LA AUTORIZACION AL CORREO ERRADODEBE SER A: autorizacionescap@epsdelagente.com.co 3-SE OBJETA SERVICIOS    FACTURADOS CON VALOR SOAT 2023SE RECONOCE SOAT 2022 SEGUN TARIFAS PACTADAS EN LA NOTA TECNCA.CAROLINA MOSQUERA TRIVIÑO                                                                                                                                                                                                                                                                                                                                                                                                                                     </t>
  </si>
  <si>
    <t xml:space="preserve">.TARIFA: SE SOSTIENE GLOSA MAYOR VALOR COBRADO EL CUPS 89028 8 ESTA PAC TADO POR 111861 Y LO FACT 126500 DIF DE 14639   TARIFA PROPIAS .JENNIFER REBOLLEDO/ELIZABETH F                                                                                                                                                                                                                                                                                                                                                                                                                                                                                                                                                                                                                                                                                                                                                                                                                                                                                                                                                                                                                                                                                                                                                                                                                                                                                                                                                                                      </t>
  </si>
  <si>
    <t xml:space="preserve">.TARIFA: SE SOSTIENE GLOSA MAYOR VALOR COBRADO EL CUPS 89027 6 ESTA PAC TADO POR 65525 Y LO FACT 74100 DIF DE 8575      TARIFA PROPIAS .JENNIFER REBOLLEDO/ELIZABETH F                                                                                                                                                                                                                                                                                                                                                                                                                                                                                                                                                                                                                                                                                                                                                                                                                                                                                                                                                                                                                                                                                                                                                                                                                                                                                                                                                                                      </t>
  </si>
  <si>
    <t xml:space="preserve">.TARIFA: SE SOSTIENE GLOSA MAYOR VALOR COBRADO EL CUPS 89027 1 ESTA PAC TADO POR 65526 Y LO FACT 103100 DIF DE 37574    TARIFA PROPIAS .JENNIFER REBOLLEDO/ELIZABETH F                                                                                                                                                                                                                                                                                                                                                                                                                                                                                                                                                                                                                                                                                                                                                                                                                                                                                                                                                                                                                                                                                                                                                                                                                                                                                                                                                                                      </t>
  </si>
  <si>
    <t xml:space="preserve">TARIFA: SE SOSTIENE GLOSA MAYOR VALOR COBRADO EL CUPS 890371  ESTA PAC TADO POR 65526 Y LO FACT 103100 DIF DE 37574     TARIFA PROPIAS .JENNIFER REBOLLEDO/ELIZABETH F                                                                                                                                                                                                                                                                                                                                                                                                                                                                                                                                                                                                                                                                                                                                                                                                                                                                                                                                                                                                                                                                                                                                                                                                                                                                                                                                                                                      </t>
  </si>
  <si>
    <t xml:space="preserve">TARIFA: SE SOSTIENE  GLOSA MAYOR VALOR COBRADO EL CUPS 89023 0 ESTA PAC TADO POR 65526 Y LO FACT 103100 DIF DE 37574    TARIFA PROPIAS .JENNIFER REBOLLEDO/ELIZABETH F                                                                                                                                                                                                                                                                                                                                                                                                                                                                                                                                                                                                                                                                                                                                                                                                                                                                                                                                                                                                                                                                                                                                                                                                                                                                                                                                                                                      </t>
  </si>
  <si>
    <t xml:space="preserve">AUTORIZACION:SE DEVUELVE FACTURA HOSPITALARIA COMPLETASERVI CIO DE INTERNACIONNO CUENTA CON AUTORIZACION NAP DE 15 DIGTOS 2-ESTAN SOLICITANDO LA AUTORIZACION AL CORREO ERRADODEB E SER A:autorizacionescap@epsdelagente.com.co.CAROLINA MOSQ                                                                                                                                                                                                                                                                                                                                                                                                                                                                                                                                                                                                                                                                                                                                                                                                                                                                                                                                                                                                                                                                                                                                                                                                                                                                                                            </t>
  </si>
  <si>
    <t xml:space="preserve">.TARIFA: SE REALIZA OBJECCION MAYOR VALOR COBRADO EN CUPS 911103 T/P $35.999 DIFERENCIA $4.723 SE GLOSA LA DFERENCIA   $4.723.CAROLINA MOSQUERA TRIVIÑO                                                                                                                                                                                                                                                                                                                                                                                                                                                                                                                                                                                        PAC: 1110486581 NURY PAOLA RODRIGUEZ                                                                                                                                                                                                                                                                                                                                                                                                                                                                                                                                                                                                                                                                                                                                                                        </t>
  </si>
  <si>
    <t xml:space="preserve">TARIFA: SE SOSTIENE  GLOSA MAYOR VALOR COBRADO EL CUPS 89038 2 ESTA PAC TADO POR 65526 Y LO FACT 103800 DIF DE 38274    TARIFA PROPIAS .JENNIFER REBOLLEDO/ELIZABETH F                                                                                                                                                                                                                                                                                                                                                                                                                                                                                                                                                                                                                                                                                                                                                                                                                                                                                                                                                                                                                                                                                                                                                                                                                                                                                                                                                                                      </t>
  </si>
  <si>
    <t xml:space="preserve">TARIFA: SE SOSTIENE GLOSA MAYOR VALOR COBRADO EL CUPS 890246  ESTA PAC TADO POR 65526 Y LO FACT 103800 DIF DE 38274     TARIFA PROPIAS .JENNIFER REBOLLEDO/ELIZABETH F                                                                                                                                                                                                                                                                                                                                                                                                                                                                                                                                                                                                                                                                                                                                                                                                                                                                                                                                                                                                                                                                                                                                                                                                                                                                                                                                                                                      </t>
  </si>
  <si>
    <t xml:space="preserve">TARIFA: SE  SOSTIENE GLOSA MAYOR VALOR COBRADO EL CUPS 89038 8 ESTA PAC TADO POR 111861 Y LO FACT 126500 DIF DE 14639   TARIFA PROPIAS .JENNIFER REBOLLEDO/ELIZABETH F                                                                                                                                                                                                                                                                                                                                                                                                                                                                                                                                                                                                                                                                                                                                                                                                                                                                                                                                                                                                                                                                                                                                                                                                                                                                                                                                                                                      </t>
  </si>
  <si>
    <t xml:space="preserve">..TARIFA: SE SOSTIENE  GLOSA MAYOR VALOR COBRADO EL CUPS 8902 06 DIFERENCIA POR $23.100 .JENNIFER REBOLLEDO/ELIZABETH F                                                                                                                                                                                                                                                                                                                                                                                                                                                                                                                                                                                                                         PAC: 1142523707 ASHLEY VALERIA GUERRERO R                                                                                                                                                                                                                                                                                                                                                                                                                                                                                                                                                                                                                                                                                                                                                                   </t>
  </si>
  <si>
    <t xml:space="preserve">.TARIFA: SE GLOSA MAYOR VALOR COBRADO EL CUPS 890229 ESTA PAC TADO POR 75981 Y LO FACT 103100 DIF DE 27119              CAROLINA MOSQUERA                                                                                                                                                                                                                                                                                                                                                                                                                                                                                                                                                                                                       PAC: 1089633793 ALAN DELGADO SALAZAR                                                                                                                                                                                                                                                                                                                                                                                                                                                                                                                                                                                                                                                                                                                                                                        </t>
  </si>
  <si>
    <t xml:space="preserve">..TARIFA: SE SOSTIENE  GLOSA MAYOR VALOR COBRADO EL CUPS 8902 06 DIFERENCIA POR $23.100 .JENNIFER REBOLLEDO/ELIZABETH F                                                                                                                                                                                                                                                                                                                                                                                                                                                                                                                                                                                                                         PAC: 1089645624 ALAN YERAY GRAJALES VARGA                                                                                                                                                                                                                                                                                                                                                                                                                                                                                                                                                                                                                                                                                                                                                                   </t>
  </si>
  <si>
    <t xml:space="preserve">AUT/TARIFAS:SE REALIZA DEVOLUCION CON SOPORTES COMPLETOSSER VICIO DE URGENCIAS E INTERNACION NO CUENTAN CON AUTORIZACIONAP DE 15 DIGITOSESTAN SOLICITANDO LA AUTORIZACION AL CORRE O ERRADODEBE SER A: autorizacionescap@epsdelagente.com.co 2-SE OBJETA SERVICIOS FACTURADOS CON VALOR SOAT 2023SE RECO NOCE SOAT 2022 SEGUN TARIFAS PACTADAS. CAROLINA MOSQUERA                                                                                                                                                                                                                                                                                                                                                                           </t>
  </si>
  <si>
    <t xml:space="preserve">TARIFA: SE SOSTIENE  GLOSA MAYOR VALOR COBRADO EL CUPS 89033 5 ESTA PAC TADO POR 65526 Y LO FACT 74100 DIF DE 8574      TARIFA PROPIAS .JENNIFER REBOLLEDO/ELIZABETH F                                                                                                                                                                                                                                                                                                                                                                                                                                                                                                                                                                                                                                                                                                                                                                                                                                                                                                                                                                                                                                                                                                                                                                                                                                                                                                                                                                                      </t>
  </si>
  <si>
    <t xml:space="preserve">..TARIFA: SE SOSTIENE  OBJECCION MAYOR VALOR COBRADO EN CUPS  890202 T/P $87891 DIFERENCIA $11.509 CUPS 881301 T/P $84.40 DIFERENCIA $13.560 JENNIFER REBOLLEDO/ELIZABETH F                                                                                                                                                                                                                                                                                                                                                                                                                                                                                                                                                                    PAC: 4522443 TITO GRACIANO GARCIA FLOR                                                                                                                                                                                                                                                                                                                                                                                                                                                                                                                                                                                                                                                                                                                                                                      </t>
  </si>
  <si>
    <t xml:space="preserve">TARIFA: SE SOSTIENE GLOSA MAYOR VALOR COBRADO EL CUPS 890255  ESTA PAC TADO POR 65526 Y LO FACT 103100 DIF DE 37574     TARIFA PROPIAS .JENNIFER REBOLLEDO/ELIZABETH F                                                                                                                                                                                                                                                                                                                                                                                                                                                                                                                                                                                                                                                                                                                                                                                                                                                                                                                                                                                                                                                                                                                                                                                                                                                                                                                                                                                      </t>
  </si>
  <si>
    <t xml:space="preserve">TARIFA: SE SOSTIENE  GLOSA MAYOR VALOR COBRADO EL CUPS 89028 2 ESTA PAC TADO POR 65526 Y LO FACT 103800 DIF DE 38274    TARIFA PROPIAS .JENNIFER REBOLLEDO/ELIZABETH F                                                                                                                                                                                                                                                                                                                                                                                                                                                                                                                                                                                                                                                                                                                                                                                                                                                                                                                                                                                                                                                                                                                                                                                                                                                                                                                                                                                      </t>
  </si>
  <si>
    <t xml:space="preserve">.TARIFA: SE SOSTIENE GLOSA MAYOR VALOR COBRADO EL CUPS 89037 6 ESTA PAC TADO POR 65526 Y LO FACT 74100 DIF DE 8574      TARIFA PROPIAS .JENNIFER REBOLLEDO/ELIZABETH F                                                                                                                                                                                                                                                                                                                                                                                                                                                                                                                                                                                                                                                                                                                                                                                                                                                                                                                                                                                                                                                                                                                                                                                                                                                                                                                                                                                      </t>
  </si>
  <si>
    <t xml:space="preserve">TARIFA: SE SOSTIENE  GLOSA MAYOR VALOR COBRADO EL CUPS 89027 3 ESTA PAC TADO POR 65526 Y LO FACT 103800 DIF DE 38274    TARIFA PROPIAS .JENNIFER REBOLLEDO/ELIZABETH F                                                                                                                                                                                                                                                                                                                                                                                                                                                                                                                                                                                                                                                                                                                                                                                                                                                                                                                                                                                                                                                                                                                                                                                                                                                                                                                                                                                      </t>
  </si>
  <si>
    <t xml:space="preserve">TARIFA: SE SOSTIENE GLOSA MAYOR VALOR COBRADO EL CUPS 890252  ESTA PAC TADO POR 80200 Y LO FACT 154200 DIF DE 74000     TARIFA PROPIAS .JENNIFER REBOLLEDO/ELIZABETH F                                                                                                                                                                                                                                                                                                                                                                                                                                                                                                                                                                                                                                                                                                                                                                                                                                                                                                                                                                                                                                                                                                                                                                                                                                                                                                                                                                                      </t>
  </si>
  <si>
    <t xml:space="preserve">TARIFA: SE SOSTIENE  GLOSA MAYOR VALOR COBRADO EL CUPS 89035 2 ESTA PAC TADO POR 80200 Y LO FACT 154200 DIF DE 74000    TARIFA PROPIAS .JENNIFER REBOLLEDO/ELIZABETH F                                                                                                                                                                                                                                                                                                                                                                                                                                                                                                                                                                                                                                                                                                                                                                                                                                                                                                                                                                                                                                                                                                                                                                                                                                                                                                                                                                                      </t>
  </si>
  <si>
    <t xml:space="preserve">.TARIFA: SE SOSTIENE  GLOSA MAYOR VALOR COBRADO EL CUPS 8903 40 ESTA PAC TADO POR 65526 Y LO FACT 74100 DIF DE 8574     TARIFA PROPIAS .JENNIFER REBOLLEDO/ELIZABETH F                                                                                                                                                                                                                                                                                                                                                                                                                                                                                                                                                                                                                                                                                                                                                                                                                                                                                                                                                                                                                                                                                                                                                                                                                                                                                                                                                                                      </t>
  </si>
  <si>
    <t xml:space="preserve">.TARIFA: SE SOSTIENE  OBJECCION MAYOR VALOR COBRADO EN CUPS 8 90202 SEGÚN TARIFAS PROPIAS CONVENIDAS VP$87.900 DIF $11.5.JENNIFER REBOLLEDO/ELIZABETH F                                                                                                                                                                                                                                                                                                                                                                                                                                                                                                                                                                                         PAC: 24414858 OLGA LILIANA ACEVEDO OSOR                                                                                                                                                                                                                                                                                                                                                                                                                                                                                                                                                                                                                                                                                                                                                                     </t>
  </si>
  <si>
    <t xml:space="preserve">TARIFA: SE SOSTIENE GLOSA MAYOR VALOR COBRADO EL CUPS 890266  ESTA PAC TADO POR 65526 Y LO FACT 74100 DIF DE 8574       TARIFA PROPIAS .JENNIFER REBOLLEDO/ELIZABETH F                                                                                                                                                                                                                                                                                                                                                                                                                                                                                                                                                                                                                                                                                                                                                                                                                                                                                                                                                                                                                                                                                                                                                                                                                                                                                                                                                                                      </t>
  </si>
  <si>
    <t xml:space="preserve">AUTORIZACION:SE DEVUELVE FACTURA HOSPITALARIA COMPLETA SERVI CIO DE INTERNACIONNO CUENTA CON AUTORIZACION NAP DE 15 DIGTOS 2-ESTAN SOLICITANDO LA AUTORIZACION AL CORREO ERRADODEB E SER Aautorizacionescap@epsdelagente.com.co.CAROLINA MOSQ                                                                                                                                                                                                                                                                                                                                                                                                                                                                                                </t>
  </si>
  <si>
    <t xml:space="preserve">.TARIFA: SE SOSTIENE  OBJECCION MAYOR VALOR COBRADO EN CUPS 8 90202 SEGÚN TARIFAS PROPIAS CONVENIDAS VP$87.900 DIF $11.5.JENNIFER REBOLLEDO/ELIZABETH F                                                                                                                                                                                                                                                                                                                                                                                                                                                                                                                                                                                         PAC: 25168908 MARIA ROSALBA GIRALDO GIR                                                                                                                                                                                                                                                                                                                                                                                                                                                                                                                                                                                                                                                                                                                                                                     </t>
  </si>
  <si>
    <t xml:space="preserve">..TARIFA: SE SOSTIENE  GLOSA MAYOR VALOR COBRADO EL CUPS 8902 206 DIFERENCIA POR $23.100 .JENNIFER REBOLLEDO/ELIZABETH F                                                                                                                                                                                                                                                                                                                                                                                                                                                                                                                                                                                                                        PAC: 42063474 LUZ NELLY VALDES DE MARIN                                                                                                                                                                                                                                                                                                                                                                                                                                                                                                                                                                                                                                                                                                                                                                     </t>
  </si>
  <si>
    <t xml:space="preserve">.TARIFA: SE SOSTIENE  GLOSA MAYOR VALOR COBRADO EL CUPS 8902 29 ESTA PAC TADO POR 75982 Y LO FACT 103100 DIF DE 27118   TARIFA PROPIAS .JENNIFER REBOLLEDO/ELIZABETH F                                                                                                                                                                                                                                                                                                                                                                                                                                                                                                                                                                                                                                                                                                                                                                                                                                                                                                                                                                                                                                                                                                                                                                                                                                                                                                                                                                                      </t>
  </si>
  <si>
    <t xml:space="preserve">.TARIFA: SE SOSTIENE GLOSA MAYOR VALOR COBRADO EL CUPS 89024 0 ESTA PAC TADO POR 65526 Y LO FACT 74100 DIF DE 8574      TARIFA PROPIAS .JENNIFER REBOLLEDO/ELIZABETH F                                                                                                                                                                                                                                                                                                                                                                                                                                                                                                                                                                                                                                                                                                                                                                                                                                                                                                                                                                                                                                                                                                                                                                                                                                                                                                                                                                                      </t>
  </si>
  <si>
    <t xml:space="preserve">SOPORTES Y PERTINENCIA MEDICA:SE DEVUELVE FACTURA CON SOPORT ES COMPLETOS SERVICIO DE PROCEDIMIENTOS QUIRURGICOS,SIN PERINENCIA MEDICA,NO CUENTAN CON JUSTIFICACION,NO HAY DESCRIPCI ON DE HALLAZGOS QUIRURUGICOS O DE IMAGENOLOGIA QUE LO JUSTIFIQUE,QUEDA SUJETO NUEVAMENTA AUDITORIA DE PERTINENCIA MEDIC A Y ADMINISYTRATIVA.CAROLINA MOSQUERA TRIVIÑO                                                                                                                                                                                                                                                                                                                                                                                                                                                                                                                                                                                                                                                                                                                                                                                                                                                                                                                                                                                                                                                                                                                                                                                                  </t>
  </si>
  <si>
    <t xml:space="preserve">.TARIFA: SE SOSTIENE GLOSA MAYOR VALOR COBRADO EL CUPS 89024 6 ESTA PAC TADO POR 65526 Y LO FACT 103800 DIF DE 38274    TARIFA PROPIAS .JENNIFER REBOLLEDO/ELIZABETH F                                                                                                                                                                                                                                                                                                                                                                                                                                                                                                                                                                                                                                                                                                                                                                                                                                                                                                                                                                                                                                                                                                                                                                                                                                                                                                                                                                                      </t>
  </si>
  <si>
    <t xml:space="preserve">.TARIFA: SE GLOSA MAYOR VALOR COBRADO EL CUPS 890240 ESTA PAC TADO POR 65526 Y LO FACT 74100 DIF DE 8574                CAROLINA MOSQUERA                                                                                                                                                                                                                                                                                                                                                                                                                                                                                                                                                                                                       PAC: 24410162 MARIA LUZ NERY HINCAPIE D                                                                                                                                                                                                                                                                                                                                                                                                                                                                                                                                                                                                                                                                                                                                                                     </t>
  </si>
  <si>
    <t xml:space="preserve">..TARIFA: SE SOSTIENE  GLOSA MAYOR VALOR COBRADO EL CUPS 8903 306 DIFERENCIA POR $23.100 .JENNIFER REBOLLEDO/ELIZABETH F                                                                                                                                                                                                                                                                                                                                                                                                                                                                                                                                                                                                                        PAC: 24546634 CRUZ ELENA MONTOYA DE VER                                                                                                                                                                                                                                                                                                                                                                                                                                                                                                                                                                                                                                                                                                                                                                     </t>
  </si>
  <si>
    <t xml:space="preserve">AUTORIZACION:DEVUELVE FACTURA HOSPITALARIA COMPLETASERVICIO DE INTERNACIONNO CUENTA CON AUTORIZACION NAP DE 15 DIGITOS2-ESTAN SOLICITANDO LA AUTORIZACION AL CORREO ERRADODEBE SE A:autorizacionescap@epsdelagente.com.co.CAROLINA MOSQUERA T                                                                                                                                                                                                                                                                                                                                                                                                                                                                                                                                                                                                                                                                                                                                                                                                                                                                                                                                                                                                                                                                                                                                                                                                                                                                                                            </t>
  </si>
  <si>
    <t xml:space="preserve">AUT/TARIFAS:SE DEVUELVE FACTURA AMBULATORIA COMPLETA, CON TO DOS SUS SOPORTES,NAP DE 15 DIGITOS CON LA QUE ENVIAN A COBRR PERTENECE A OTRO PROVEEDOR,POR FAVOR SOLICITAR LA NAP DE 15 DIGITOS AL CORREO autorizacionescap@epsdelagente.com.c    0 3-SE OBJETA SERVICIO FACTURADOS CON VALOR SOAT 2023,SE RECONOCE SOAT 2022.CAROLINA MOSQUERA TRIVIÑO                                                                                                                                                                                                                                                                                                                                                                                                                                                                                                                                                                                                                                                                                                                                                                                                                                                                                                                                                                                                                                                                                                                                                                                                       </t>
  </si>
  <si>
    <t xml:space="preserve">TARIFA: SE SOSTIENE GLOSA MAYOR VALOR COBRADO EL CUPS 890273  ESTA PAC TADO POR 65526 Y LO FACT 103800 DIF DE 38274     TARIFA PROPIAS .JENNIFER REBOLLEDO/ELIZABETH F                                                                                                                                                                                                                                                                                                                                                                                                                                                                                                                                                                                                                                                                                                                                                                                                                                                                                                                                                                                                                                                                                                                                                                                                                                                                                                                                                                                      </t>
  </si>
  <si>
    <t xml:space="preserve">.TARIFA: SE REALIZA OBJECCION MAYOR VALOR COBRADO EN CUPS 890202 T/P $87.891 DIFERENCIA $11.531 CUPS 378501 T/T $80.2  00 DIFERENCIA $3.300 SE GLOSA LA DIFERENCIA $14.831.CAROLINA MOSQUERA TRIVIÑO                                                                                                                                                                                                                                                                                                                                                                                                                                                                                                                                           PAC: 6132198 JOSE LEONIDAS PEREZ TOBON                                                                                                                                                                                                                                                                                                                                                                                                                                                                                                                                                                                                                                                                                                                                                                      </t>
  </si>
  <si>
    <t xml:space="preserve">.TARIFA: SE REALIZA OBJECCION MAYOR VALOR COBRADO EN CUPS 890202 T/P $87.891 DOFERENCIA $11.531CUPS 378501 T/P $80.20  0 DIFERENCIA $3.300 SE GLOSA LA DIFERENCIA $14.831.CAROLINA MOSQUERA TRIVIÑO                                                                                                                                                                                                                                                                                                                                                                                                                                                                                                                                            PAC: 39840303 NELLY OSPINA SANCHEZ                                                                                                                                                                                                                                                                                                                                                                                                                                                                                                                                                                                                                                                                                                                                                                          </t>
  </si>
  <si>
    <t xml:space="preserve">TARIFA: SE SOSTIENE  GLOSA MAYOR VALOR COBRADO EL CUPS 89023 8 ESTA PAC TADO POR 65526 Y LO FACT 74100 DIF DE 8574      TARIFA PROPIAS .JENNIFER REBOLLEDO/ELIZABETH F                                                                                                                                                                                                                                                                                                                                                                                                                                                                                                                                                                                                                                                                                                                                                                                                                                                                                                                                                                                                                                                                                                                                                                                                                                                                                                                                                                                      </t>
  </si>
  <si>
    <t xml:space="preserve">.TARIFA: SE REALIZA OBJECCION MAYOR VALOR COBRADO EN CUPS 898101 T/P $118.365 DIFERENCIA $15.535SE GLOSA LA DIFERENCI  A $15.535CAROLINA MOSQUERA TRIVIÑO                                                                                                                                                                                                                                                                                                                                                                                                                                                                                                                                                                                     PAC: 24546634 CRUZ ELENA MONTOYA DE VER                     </t>
  </si>
  <si>
    <t xml:space="preserve">..TARIFA: SE SOSTIENE  GLOSA MAYOR VALOR COBRADO EL CUPS 8902 06 DIFERENCIA POR $23.100 .JENNIFER REBOLLEDO/ELIZABETH F                                                                                                                                                                                                                                                                                                                                                                                                                                                                                                                                                                                                                         PAC: 94275735 NORBEY PINO RAMIREZ                                                                                                                                                                                                                                                                                                                                                                                                                                                                                                                                                                                                                                                                                                                                                                           </t>
  </si>
  <si>
    <t xml:space="preserve">TARIFA: SE SOSTIENE  GLOSA MAYOR VALOR COBRADO EL CUPS 89036 6 ESTA PAC TADO POR 65526 Y LO FACT 74100 DIF DE 8574      TARIFA PROPIAS .JENNIFER REBOLLEDO/ELIZABETH F                                                                                                                                                                                                                                                                                                                                                                                                                                                                                                                                                                                                                                                                                                                                                                                                                                                                                                                                                                                                                                                                                                                                                                                                                                                                                                                                                                                      </t>
  </si>
  <si>
    <t xml:space="preserve">.TARIFA: SE REALIZA OBJECCION MAYOR VALOR COBRADO EN CUPS 898101 T/P $118.365 DIFERENCIA $15.535 SE GLOSA LA DIFERENCI  A.CAROLINA MOSQUERA TRIVIÑO                                                                                                                                                                                                                                                                                                                                                                                                                                                                                                                                                                                             PAC: 25244670 ROSA EDILIA BERRIO DE FLO                                                                                                                                                                                                                                                                                                                                                                                                                                                                                                                                                                                                                                                                                                                                                                     </t>
  </si>
  <si>
    <t xml:space="preserve">..TARIFA: SE SOSTIENE  GLOSA MAYOR VALOR COBRADO EL CUPS 8902 206 DIFERENCIA POR $23.100 .JENNIFER REBOLLEDO/ELIZABETH F                                                                                                                                                                                                                                                                                                                                                                                                                                                                                                                                                                                                                        PAC: 25154780 BLANCA MARINA CUERVO CUER                                                                                                                                                                                                                                                                                                                                                                                                                                                                                                                                                                                                                                                                                                                                                                     </t>
  </si>
  <si>
    <t xml:space="preserve">AUT/SOPORTES:SE DEVUELVE FACTURA CON TODOS SUS SOPORTES COMPLETOS 1-CUPS SOLICITADO 992300 NO CORRESPONDE CON EL FAC    TURADO CUPS 861403 2-NO ANEXAN SOPORTES DEL PROCEDIMIENTO REALIZADO 3-SE OBJETA SERVICIOS FACTURADOS CON VALOR SOAT     2023E RECONOCE SOAT 2022 SEGUN TARIFAS PACTADAS EN LA NOTA TECNICA.CAROLINA MOSQUERA                                                                                                                                                                                                                                                                                                                                                                                                                                                                                                                                                                                                                                                                                                                                                                                                                                                                                                                                                                                                                                                                                                                                                                                                                       </t>
  </si>
  <si>
    <t xml:space="preserve">AUTORIZACION:SE DEVUELVE FACTURA HOSPITALARIA COMPLETA SERVI CIO DE INTERNACIONNO CUENTA CON AUTORIZACION NAP DE 15 DIGTOS 2-ESTAN SOLICITANDO LA AUTORIZACION AL CORREO ERRADODEB E SER A:autorizacionescap@epsdelagente.com.co.CAROLINA MOSQ                                                                                                                                                                                                                                                                                                                                                                                                                                                                                                                                                                                                                                                                                                                                                                                                                                                                                                                                                                                                                                                                                                                                                                                                                                                                                                            </t>
  </si>
  <si>
    <t xml:space="preserve">.TARIFA: SE GLOSA MAYOR VALOR COBRADO EL CUPS 890237 ESTA PAC TADO POR 80200 Y LO FACT 90700 DIF DE 10500               CAROLINA MOSQUERA                                                                                                                                                                                                                                                                                                                                                                                                                                                                                                                                                                                                       PAC: 24944788 ROSALBA RODRIGUEZ RODRIGU                                                                                                                                                                                                                                                                                                                                                                                                                                                                                                                                                                                                                                                                                                                                                                     </t>
  </si>
  <si>
    <t xml:space="preserve">.TARIFA: SE SOSTIENE GLOSA MAYOR VALOR COBRADO EL CUPS 89033 7 ESTA PAC TADO POR 80200 Y LO FACT 90700 DIF DE 10500     TARIFA PROPIAS .JENNIFER REBOLLEDO/ELIZABETH F                                                                                                                                                                                                                                                                                                                                                                                                                                                                                                                                                                                                                                                                                                                                                                                                                                                                                                                                                                                                                                                                                                                                                                                                                                                                                                                                                                                      </t>
  </si>
  <si>
    <t xml:space="preserve">TARIFA: SE SOSTIENE  GLOSA MAYOR VALOR COBRADO EL CUPS 89022 6 ESTA PAC TADO POR 65526 Y LO FACT 103100 DIF DE 37574    TARIFA PROPIAS .JENNIFER REBOLLEDO/ELIZABETH F                                                                                                                                                                                                                                                                                                                                                                                                                                                                                                                                                                                                                                                                                                                                                                                                                                                                                                                                                                                                                                                                                                                                                                                                                                                                                                                                                                                      </t>
  </si>
  <si>
    <t xml:space="preserve">.ARIFA: SE REALIZA OBJECCION MAYOR VALOR COBRADO EN CUPS 890701 T/P $52.569 DIFERENCIA 8.331,CUPS 890202 T/P $87.891    DIFERENCIA $11.509, SE GLOSA LA DIFERENCIA,CAROLINA MOSQUERA TRIVIÑO                                                                                                                                                                                                                                                                                                                                                                                                                                                                                                                                                    PAC: 1088337058 LEIDY ROXANA MESA LOPEZ                     </t>
  </si>
  <si>
    <t xml:space="preserve">AUT/TARIFAS:SE DEVUELVE FACTURA HOSPITALARIA COMPLETA SERVIC IO DE INTERNACIONNO CUENTA CON AUTORIZACION NAP DE 15 DIGIOS 2-ESTAN SOLICITANDO LA AUTORIZACION AL CORREO ERRADODEBE SER A:autorizacionescap@epsdelagente.com.co2-SE OBJETA     SERVICIOS FACTURADOS CON VALOR SOAT 2023SE RECONOCE SOAT 2022 SEGUN TARIFAS PACTADAS EN LA NOTA TECNICA.CAROLINA MOSQ  UERA TRIVIÑO                                                                                                                                                                                                                                                                                                                                                                                                                        </t>
  </si>
  <si>
    <t xml:space="preserve">..TARIFA: SE SOSTIENE  GLOSA MAYOR VALOR COBRADO EL CUPS 8902 06 DIFERENCIA POR $23.100 .JENNIFER REBOLLEDO/ELIZABETH F                                                                                                                                                                                                                                                                                                                                                                                                                                                                                                                                                                                                                         PAC: 1061370869 ERIKA JULIANA RUBIO PALAC                                                                                                                                                                                                                                                                                                                                                                                                                                                                                                                                                                                                                                                                                                                                                                   </t>
  </si>
  <si>
    <t xml:space="preserve">.TARIFA: SE SOSTIENE  GLOSA MAYOR VALOR COBRADO EL CUPS 8902 44 ESTA PAC TADO POR 69618 Y LO FACT 133900 DIF DE 64282   TARIFA PROPIAS .JENNIFER REBOLLEDO/ELIZABETH F                                                                                                                                                                                                                                                                                                                                                                                                                                                                                                                                                                                                                                                                                                                                                                                                                                                                                                                                                                                                                                                                                                                                                                                                                                                                                                                                                                                      </t>
  </si>
  <si>
    <t xml:space="preserve">AUTORIZACION:SE DEVUELVE FACTURA HOSPITALARIA COMPLETA SERVI IO DE INTERNACIONNO CUENTA CON AUTORIZACION NAP DE 15 DIGIOS 2-ESTAN SOLICITANDO LA AUTORIZACION AL CORREO ERRADODEBE SER A:autorizacionescap@epsdelagente.com.co.CAROLINA MOSQUE                                                                                                                                                                                                                                                                                                                                                                                                                                                                                                                                                                                                                                                                                                                                                                                                                                                                                                                                                                                                                                                                                                                                                                                                                                                                                                            </t>
  </si>
  <si>
    <t xml:space="preserve">TARIFA: SE SOSTIENE  GLOSA MAYOR VALOR COBRADO EL CUPS 89023 9 ESTA PAC TADO POR 65526 Y LO FACT 103800 DIF DE 38274    TARIFA PROPIAS .JENNIFER REBOLLEDO/ELIZABETH F                                                                                                                                                                                                                                                                                                                                                                                                                                                                                                                                                                                                                                                                                                                                                                                                                                                                                                                                                                                                                                                                                                                                                                                                                                                                                                                                                                                      </t>
  </si>
  <si>
    <t xml:space="preserve">TARIFA: SE SOSTIENE  GLOSA MAYOR VALOR COBRADO EL CUPS 89034 6 ESTA PAC TADO POR 65526 Y LO FACT 103800 DIF DE 38274    TARIFA PROPIAS .JENNIFER REBOLLEDO/ELIZABETH F                                                                                                                                                                                                                                                                                                                                                                                                                                                                                                                                                                                                                                                                                                                                                                                                                                                                                                                                                                                                                                                                                                                                                                                                                                                                                                                                                                                      </t>
  </si>
  <si>
    <t xml:space="preserve">TARIFA: SE SOSTIENE GLOSA MAYOR VALOR COBRADO EL CUPS 890268  ESTA PAC TADO POR 65526 Y LO FACT 159900 DIF DE 94374     TARIFA PROPIAS .JENNIFER REBOLLEDO/ELIZABETH F                                                                                                                                                                                                                                                                                                                                                                                                                                                                                                                                                                                                                                                                                                                                                                                                                                                                                                                                                                                                                                                                                                                                                                                                                                                                                                                                                                                      </t>
  </si>
  <si>
    <t xml:space="preserve">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t>
  </si>
  <si>
    <t xml:space="preserve">..TARIFA: SE SOSTIENE  GLOSA MAYOR VALOR COBRADO EL CUPS 8902 06 DIFERENCIA POR $23.100 .JENNIFER REBOLLEDO/ELIZABETH F                                                                                                                                                                                                                                                                                                                                                                                                                                                                                                                                                                                                                         PAC: 31387544 ELSY PILAR CUEVAS CUERO                                                                                                                                                                                                                                                                                                                                                                                                                                                                                                                                                                                                                                                                                                                                                                       </t>
  </si>
  <si>
    <t xml:space="preserve">.TARIFA: SE REALIZA OBJECCION MAYOR VALOR COBRADO EN CUPS 890276 T/P $65.526 DIFERENCIA $8.574SE GLOSA LA DIFERENCIA.  CAROLINA MOSQUERA TRIVIÑO                                                                                                                                                                                                                                                                                                                                                                                                                                                                                                                                                                                               PAC: 25201080 MARGARITA CARDENAS ZAPATA                                                                                                                                                                                                                                                                                                                                                                                                                                                                                                                                                                                                                                                                                                                                                                     </t>
  </si>
  <si>
    <t xml:space="preserve">.TARIFA: SE REALIZA OBJECCION MAYOR VALOR COBRADO EN CUPS 898101 T/P $118.365 DIFERENCIA $15.135 SE GLOSA LA DIFERENCI  A,CAROLINA MOSQUERA TRIVIÑO                                                                                                                                                                                                                                                                                                                                                                                                                                                                                                                                                                                             PAC: 42140027 LUZ DARY HURTADO RUIZ                                                                                                                                                                                                                                                                                                                                                                                                                                                                                                                                                                                                                                                                                                                                                                         </t>
  </si>
  <si>
    <t xml:space="preserve">.TARIFA: SE REALIZA OBJECCION MAYOR VALOR COBRADO EN CUPS 890351 T/P $80.200 DIFERENCIA $46.800SE GLOSA LA DIFERENCIA  CAROLINA MOSQUERA TRIVIÑO                                                                                                                                                                                                                                                                                                                                                                                                                                                                                                                                                                                               PAC: 42118546 ASTRID YINETH MENDEZ ALZA                                                                                                                                                                                                                                                                                                                                                                                                                                                                                                                                                                                                                                                                                                                                                                     </t>
  </si>
  <si>
    <t xml:space="preserve">.TARIFA: SE SOSTIENE GLOSA MAYOR VALOR COBRADO EL CUPS 89037 8 ESTA PAC TADO POR 80200 Y LO FACT 90700 DIF DE 10500     TARIFA PROPIAS .JENNIFER REBOLLEDO/ELIZABETH F                                                                                                                                                                                                                                                                                                                                                                                                                                                                                                                                                                                                                                                                                                                                                                                                                                                                                                                                                                                                                                                                                                                                                                                                                                                                                                                                                                                      </t>
  </si>
  <si>
    <t xml:space="preserve">.TARIFA: GLOSA X MAYOR VALOR COBRADO LO PACTADO PARA EL COD 890280 ES D65526 Y LO FACTURAN 74100 DIF D 8574 X INID, GLOSA TOTAL D 8574. CAROLINA MOSQUERA                                                                                                                                                                                                                                                                                                                                                                                                                                                                                                                                                                                       PAC: 21823604 BLANCA AURORA BENJUMEA DE                                                                                                                                                                                                                                                                                                                                                                                                                                                                                                                                                                                                                                                                                                                                                                     </t>
  </si>
  <si>
    <t xml:space="preserve">.TARIFA: SE REALIZA OBJECCION MAYOR VALOR COBRADO EN CUPS 452301 T/P $359.531 DIFERENCIA $47.169 SE GLOSA LA DIFERENCI  A.CAROLINA MOSQUERA TRIVIÑO                                                                                                                                                                                                                                                                                                                                                                                                                                                                                                                                                                                             PAC: 25181417 ANA LUZEYDE ARIAS CAICEDO                                                                                                                                                                                                                                                                                                                                                                                                                                                                                                                                                                                                                                                                                                                                                                     </t>
  </si>
  <si>
    <t xml:space="preserve">.TARIFA: GLOSA X MAYOR VALOR COBRADO LO PACTADO PARA EL COD 890374 ES D65526 Y LO FACTURAN 103100 DIF D 37574 X INID, GLOSA TOTAL D 37574. CAROLINA MOSQUERA                                                                                                                                                                                                                                                                                                                                                                                                                                                                                                                                                                                    PAC: 25194410 LUCIDIA DE JESUS GUZMAN H                                                                                                                                                                                                                                                                                                                                                                                                                                                                                                                                                                                                                                                                                                                                                                     </t>
  </si>
  <si>
    <t xml:space="preserve">.TARIFA: GLOSA X MAYOR VALOR COBRADO LO PACTADO PARA EL COD 890266 ES D65526 Y LO FACTURAN 74100 DIF D 8574 X INID, GLOSA TOTAL D 8574. CAROLINA MOSQUERA                                                                                                                                                                                                                                                                                                                                                                                                                                                                                                                                                                                       PAC: 24695727 MARIA ISABEL TORRES                                                                                                                                                                                                                                                                                                                                                                                                                                                                                                                                                                                                                                                                                                                                                                           </t>
  </si>
  <si>
    <t xml:space="preserve">.TARIFA: GLOSA X MAYOR VALOR COBRADO LO PACTADO PARA EL COD 890374 ES D65526 Y LO FACTURAN 103100 DIF D 37574 X INID, GLOSA TOTAL D 37574. CAROLINA MOSQUERA                                                                                                                                                                                                                                                                                                                                                                                                                                                                                                                                                                                    PAC: 25192737 ALBA LUCIA BEDOYA DE DURA                                                                                                                                                                                                                                                                                                                                                                                                                                                                                                                                                                                                                                                                                                                                                                     </t>
  </si>
  <si>
    <t xml:space="preserve">AUTORIZACION:DEVUELVE FACTURA HOSPITALARIA COMPLETASERVICIO DE INTERNACIONNO CUENTA CON AUTORIZACION NAP DE 15 DIGITO 2-PENDIENTE AUDITORIA DE PERTINENCIA MEDICA Y ADMINISYTRATIV A..CAROLINA MOSQUERA TRIVIÑO                                                                                                                                                                                                                                                                                                                                                                                                                                                                                                                                                                                                                                                                                                                                                                                                                                                                                                                                                                                                                                                                                                                                                                                                                                                                                                                                           </t>
  </si>
  <si>
    <t>1-SE REALIZA OBJECCION MAYOR VALOR COBRADO EN CUPS 874910 T/P $600.000 SE GLOSA LA DIFERENCIA $96.000</t>
  </si>
  <si>
    <t xml:space="preserve">.TARIFA: GLOSA X MAYOR VALOR COBRADO LO PACTADO PARA EL COD 890235 ES D65526 Y LO FACTURAN 74100 DIF D 8574 X INID, GLOSA TOTAL D 8574. CAROLINA MOSQUERA                                                                                                                                                                                                                                                                                                                                                                                                                                                                                                                                                                                       PAC: 4522443 TITO GRACIANO GARCIA FLOR                                                                                                                                                                                                                                                                                                                                                                                                                                                                                                                                                                                                                                                                                                                                                                      </t>
  </si>
  <si>
    <t xml:space="preserve">.TARIFA: SE REALIZA OBJECCION MAYOR VALOR COBRADO EN CUPS 890202 T/P $87.891 DIFERENCIA $11.509 SE GLOSA LA DIFERENCIA  CAROLINA MOSQUERA TRIVIÑO                                                                                                                                                                                                                                                                                                                                                                                                                                                                                                                                                                                               PAC: 42165405 LUISA FERNANDA CARDENAS V                                                                                                                                                                                                                                                                                                                                                                                                                                                                                                                                                                                                                                                                                                                                                                     </t>
  </si>
  <si>
    <t xml:space="preserve">AUTORIZACION:DEVUELVE FACTURA HOSPITALARIA COMPLETASERVICIO DE INTERNACIONNO CUENTA CON AUTORIZACION NAP DE 15 DIGITOS2-PENDIENTE APLICAR AUDITORIA DE PERTINENCIA MEDICA Y ADMINI STRATIVA.CAROLINA MOSQUERA TRIVIÑO                                                                                                                                                                                                                                                                                                                                                                                                                                                                                                                                                                                                                                                                                                                                                                                                                                                                                                                                                                                                                                                                                                                                                                                                                                                                                                                                     </t>
  </si>
  <si>
    <t xml:space="preserve">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t>
  </si>
  <si>
    <t xml:space="preserve">.TARIFA: GLOSA X MAYOR VALOR COBRADO LO PACTADO PARA EL COD 890235 ES D65526 Y LO FACTURAN 74100 DIF D 8574 X INID, GLOSA TOTAL D 8574. CAROLINA MOSQUERA                                                                                                                                                                                                                                                                                                                                                                                                                                                                                                                                                                                       PAC: 31145540 OLGA VALENCIA VALENCIA                                                                                                                                                                                                                                                                                                                                                                                                                                                                                                                                                                                                                                                                                                                                                                        </t>
  </si>
  <si>
    <t xml:space="preserve">.TARIFA: SE REALIZA OBJECCION MAYOR VALOR COBRADO EN CUPS 890202 T/P $87.891 DIFERENCIA $11.509.SE GLOSA LA DIFERENCIA  CAROLINA MOSQUERA TRIVIÑO                                                                                                                                                                                                                                                                                                                                                                                                                                                                                                                                                                                               PAC: 41103928 YADIRIS DEL CARMEN MONTOY                                                                                                                                                                                                                                                                                                                                                                                                                                                                                                                                                                                                                                                                                                                                                                     </t>
  </si>
  <si>
    <t xml:space="preserve">.TARIFA: SE REALIZA OBJECCION MAYOR VALOR COBRADO EN CUPS 890202 T/P $87.891 DIFERENCIA $11.509 SE GLOSA LA DIFERENCIA  CAROLINA MOSQUERA TRIVIÑO                                                                                                                                                                                                                                                                                                                                                                                                                                                                                                                                                                                               PAC: 24394669 GLORIA NANCY RENDON MOREN                                                                                                                                                                                                                                                                                                                                                                                                                                                                                                                                                                                                                                                                                                                                                                     </t>
  </si>
  <si>
    <t xml:space="preserve">.TARIFA: SE REALIZA OBJECCION MAYOR VALOR COBRADO EN CUPS 890202 T/P $87.891 DIFERENCIA $11.509SE GLOSA LA DIFERENCIA  CAROLINA MOSQUERA TRIVIÑO                                                                                                                                                                                                                                                                                                                                                                                                                                                                                                                                                                                               PAC: 1086278091 JESUS ALDERSEN ROJAS CEBA                                                                                                                                                                                                                                                                                                                                                                                                                                                                                                                                                                                                                                                                                                                                                                   </t>
  </si>
  <si>
    <t xml:space="preserve">.TARIFA: GLOSA X MAYOR VALOR COBRADO LO PACTADO PARA EL COD 890366 ES D65526 Y LO FACTURAN 74100 DIF D 8574 X INID, GLOSA TOTAL D 8574. CAROLINA MOSQUERA                                                                                                                                                                                                                                                                                                                                                                                                                                                                                                                                                                                       PAC: 25191996 MARIA NELLY POSADA VALENC                                                                                                                                                                                                                                                                                                                                                                                                                                                                                                                                                                                                                                                                                                                                                                     </t>
  </si>
  <si>
    <t xml:space="preserve">.TARIFA: GLOSA X MAYOR VALOR COBRADO LO PACTADO PARA EL COD 890280 ES D65526 Y LO FACTURAN 74100 DIF D 8574 X INID, GLOSA TOTAL D 8574. CAROLINA MOSQUERA                                                                                                                                                                                                                                                                                                                                                                                                                                                                                                                                                                                       PAC: 1090148389 LINA MARIA CORREA RESTREP                                                                                                                                                                                                                                                                                                                                                                                                                                                                                                                                                                                                                                                                                                                                                                   </t>
  </si>
  <si>
    <t xml:space="preserve">.TARIFA: GLOSA X MAYOR VALOR COBRADO LO PACTADO PARA EL COD 890244 ES D69618 Y LO FACTURAN 133900 DIF D 64282 X INID, GLOSA TOTAL D 64282. CAROLINA MOSQUERA                                                                                                                                                                                                                                                                                                                                                                                                                                                                                                                                                                                    PAC: 30303957 FLORALBA MORALES                                                                                                                                                                                                                                                                                                                                                                                                                                                                                                                                                                                                                                                                                                                                                                              </t>
  </si>
  <si>
    <t xml:space="preserve">.TARIFA: GLOSA X MAYOR VALOR COBRADO LO PACTADO PARA EL COD 890374 ES D65526 Y LO FACTURAN 103100 DIF D 37574 X INID, GLOSA TOTAL D 37574. CAROLINA MOSQUERA                                                                                                                                                                                                                                                                                                                                                                                                                                                                                                                                                                                    PAC: 24765689 RITA HELENA CARDONA GIRAL                                                                                                                                                                                                                                                                                                                                                                                                                                                                                                                                                                                                                                                                                                                                                                     </t>
  </si>
  <si>
    <t xml:space="preserve">.TARIFA: SE REALIZA OBJECCION MAYOR VALOR COBRADO EN CUPS 898101 T/P $118.365 SE GLOSA LA DIFERENCIA 118.365 X 3=       $46.590.CAROLINA MOSQUERA TRIVIÑO                                                                                                                                                                                                                                                                                                                                                                                                                                                                                                                                                                                       PAC: 25181417 ANA LUZEYDE ARIAS CAICEDO                                                                                                                                                                                                                                                                                                                                                                                                                                                                                                                                                                                                                                                                                                                                                                     </t>
  </si>
  <si>
    <t xml:space="preserve">AUT/TARIFAS:SE DEVUELVE FACTURA CON SOPORTES COMPLETOSLA AU TORIZACION ANEXA 231073360494161 PERTENECE A LA IPS        ESE HOSPITAL SANTA MÓNICA POR FAVOR VERIFICAR. 2- SE RECONOC ERA EN EL CUPS 890235 EL V/T $65.526.CAROLINA MOSQUERA T.                                                                                                                                                                                                                                                                                                                                                                                                                                                                                                                                                              </t>
  </si>
  <si>
    <t xml:space="preserve">.TARIFA: GLOSA X MAYOR VALOR COBRADO LO PACTADO PARA EL COD 890246 ES D65526 Y LO FACTURAN 103800 DIF D 38274 X INID, GLOSA TOTAL D 38274. CAROLINA MOSQUERA                                                                                                                                                                                                                                                                                                                                                                                                                                                                                                                                                                                    PAC: 24413639 GLORIA NANCY RESTREPO OSO                                                                                                                                                                                                                                                                                                                                                                                                                                                                                                                                                                                                                                                                                                                                                                     </t>
  </si>
  <si>
    <t xml:space="preserve">.TARIFA: GLOSA X MAYOR VALOR COBRADO LO PACTADO PARA EL COD 890206 ES D23159 Y LO FACTURAN 50000 DIF D 26841 X INID, GLOSA TOTAL D 26841. CAROLINA MOSQUERA                                                                                                                                                                                                                                                                                                                                                                                                                                                                                                                                                                                     PAC: 1088357987 JOHN ALEJANDRO GIL CEBALL                                                                                                                                                                                                                                                                                                                                                                                                                                                                                                                                                                                                                                                                                                                                                                   </t>
  </si>
  <si>
    <t xml:space="preserve">.TARIFA: GLOSA X MAYOR VALOR COBRADO LO PACTADO PARA EL COD 890346 ES D65526 Y LO FACTURAN 103800 DIF D 38274 X INID, GLOSA TOTAL D 38274. CAROLINA MOSQUERA                                                                                                                                                                                                                                                                                                                                                                                                                                                                                                                                                                                    PAC: 42070994 MARIA LUCELY MOLINA TREJO                                                                                                                                                                                                                                                                                                                                                                                                                                                                                                                                                                                                                                                                                                                                                                     </t>
  </si>
  <si>
    <t xml:space="preserve">.TARIFA: GLOSA X MAYOR VALOR COBRADO LO PACTADO PARA EL COD 890283 ES D65526 Y LO FACTURAN 74100 DIF D 8574 X INID, GLOSA TOTAL D 8574. CAROLINA MOSQUERA                                                                                                                                                                                                                                                                                                                                                                                                                                                                                                                                                                                       PAC: 1086278425 MARIA CAMILA JIMENEZ PELA                                                                                                                                                                                                                                                                                                                                                                                                                                                                                                                                                                                                                                                                                                                                                                   </t>
  </si>
  <si>
    <t xml:space="preserve">.TARIFA: GLOSA X MAYOR VALOR COBRADO LO PACTADO PARA EL COD 890380 ES D65526 Y LO FACTURAN 74100 DIF D 8574 X INID, GLOSA TOTAL D 8574. CAROLINA MOSQUERA                                                                                                                                                                                                                                                                                                                                                                                                                                                                                                                                                                                       PAC: 9815150 JOSE IVAN VILLARRAGA TAMA                                                                                                                                                                                                                                                                                                                                                                                                                                                                                                                                                                                                                                                                                                                                                                      </t>
  </si>
  <si>
    <t xml:space="preserve">.TARIFA: GLOSA X MAYOR VALOR COBRADO LO PACTADO PARA EL COD 890383 ES D65526 Y LO FACTURAN 74100 DIF D 8574 X INID, GLOSA TOTAL D 8574. CAROLINA MOSQUERA                                                                                                                                                                                                                                                                                                                                                                                                                                                                                                                                                                                       PAC: 1089646601 AZAHARAT VASCO PINEDA                                                                                                                                                                                                                                                                                                                                                                                                                                                                                                                                                                                                                                                                                                                                                                       </t>
  </si>
  <si>
    <t xml:space="preserve">.TARIFA: GLOSA X MAYOR VALOR COBRADO LO PACTADO PARA EL COD 890276 ES D65526 Y LO FACTURAN 74100 DIF D 8574 X INID, GLOSA TOTAL D 8574. CAROLINA MOSQUERA                                                                                                                                                                                                                                                                                                                                                                                                                                                                                                                                                                                       PAC: 2685279 ANTONIO JOSE PINZON                                                                                                                                                                                                                                                                                                                                                                                                                                                                                                                                                                                                                                                                                                                                                                            </t>
  </si>
  <si>
    <t xml:space="preserve">.TARIFA: GLOSA X MAYOR VALOR COBRADO LO PACTADO PARA EL COD 890276 ES D65526 Y LO FACTURAN 74100 DIF D 8574 X INID, GLOSA TOTAL D 8574. CAROLINA MOSQUERA                                                                                                                                                                                                                                                                                                                                                                                                                                                                                                                                                                                       PAC: 24933056 DORA DELIA HERRERA BONILL                                                                                                                                                                                                                                                                                                                                                                                                                                                                                                                                                                                                                                                                                                                                                                     </t>
  </si>
  <si>
    <t xml:space="preserve">.TARIFA: GLOSA X MAYOR VALOR COBRADO LO PACTADO PARA EL COD 890276 ES D65526 Y LO FACTURAN 74100 DIF D 8574 X INID, GLOSA TOTAL D 8574. CAROLINA MOSQUERA                                                                                                                                                                                                                                                                                                                                                                                                                                                                                                                                                                                       PAC: 25201851 CECILIA MONTOYA VARGAS                                                                                                                                                                                                                                                                                                                                                                                                                                                                                                                                                                                                                                                                                                                                                                        </t>
  </si>
  <si>
    <t xml:space="preserve">.TARIFA: GLOSA X MAYOR VALOR COBRADO LO PACTADO PARA EL COD 890276 ES D65526 Y LO FACTURAN 74100 DIF D 8574 X INID, GLOSA TOTAL D 8574. CAROLINA MOSQUERA                                                                                                                                                                                                                                                                                                                                                                                                                                                                                                                                                                                       PAC: 34044726 DIOSELINA DE JESUS JARAMI                                                                                                                                                                                                                                                                                                                                                                                                                                                                                                                                                                                                                                                                                                                                                                     </t>
  </si>
  <si>
    <t xml:space="preserve">.TARIFA: SE REALIZA OBJECCION MAYOR VALOR COBRADO EN CUPS 890202 T/P $87.891 SE GLOSA LA DIFERENCIA $11.509.CAROLINA M  OSQUERA TRIVIÑO                                                                                                                                                                                                                                                                                                                                                                                                                                                                                                                                                                                                         PAC: 10017271 DIDIER MEJIA MARTINEZ                                                                                                                                                                                                                                                                                                                                                                                                                                                                                                                                                                                                                                                                                                                                                                         </t>
  </si>
  <si>
    <t xml:space="preserve">.TARIFA: GLOSA X MAYOR VALOR COBRADO LO PACTADO PARA EL COD 890268 ES D65526 Y LO FACTURAN 159900 DIF D 94374 X INID GLOSA TOTAL D 94374. CAROLINA MOSQUERA                                                                                                                                                                                                                                                                                                                                                                                                                                                                                                                                                                                    PAC: 10105301 JOSE JAIME OSORIO RODRIGU                                                                                                                                                                                                                                                                                                                                                                                                                                                                                                                                                                                                                                                                                                                                                                     </t>
  </si>
  <si>
    <t xml:space="preserve">.TARIFA: GLOSA X MAYOR VALOR COBRADO LO PACTADO PARA EL COD 890276 ES D65526 Y LO FACTURAN 74100 DIF D 8574 X INID, GLOSA TOTAL D 8574. CAROLINA MOSQUERA                                                                                                                                                                                                                                                                                                                                                                                                                                                                                                                                                                                       PAC: 42006589 GLORIA ELSY COY TORO                                                                                                                                                                                                                                                                                                                                                                                                                                                                                                                                                                                                                                                                                                                                                                          </t>
  </si>
  <si>
    <t xml:space="preserve">.TARIFA: GLOSA X MAYOR VALOR COBRADO LO PACTADO PARA EL COD 890346 ES D65526 Y LO FACTURAN 103800 DIF D 38274 X INID, GLOSA TOTAL D 38274. CAROLINA MOSQUERA                                                                                                                                                                                                                                                                                                                                                                                                                                                                                                                                                                                    PAC: 25191996 MARIA NELLY POSADA VALENC                                                                                                                                                                                                                                                                                                                                                                                                                                                                                                                                                                                                                                                                                                                                                                     </t>
  </si>
  <si>
    <t xml:space="preserve">.TARIFA: GLOSA X MAYOR VALOR COBRADO LO PACTADO PARA EL COD 890376 ES D65526 Y LO FACTURAN 74100 DIF D 8574 X INID GLOSA TOTAL D 8574. CAROLINA MOSQUERA                                                                                                                                                                                                                                                                                                                                                                                                                                                                                                                                                                                       PAC: 26468153 MARIA TERESA GUEVARA PERE                                                                                                                                                                                                                                                                                                                                                                                                                                                                                                                                                                                                                                                                                                                                                                     </t>
  </si>
  <si>
    <t xml:space="preserve">.TARIFA: SE REALIZA OBJECCION MAYOR VALOR COBRADO EN CUPS 890376 T/P $65.526 DIFERENCIA $8.574 SE GLOSA LA DIFERENCIA.  CAROLINA MOSQUERA TRIVIÑO                                                                                                                                                                                                                                                                                                                                                                                                                                                                                                                                                                                               PAC: 10066890 JOSE ARIEL GIRALDO CANDAM                                                                                                                                                                                                                                                                                                                                                                                                                                                                                                                                                                                                                                                                                                                                                                     </t>
  </si>
  <si>
    <t xml:space="preserve">.TARIFA: GLOSA X MAYOR VALOR COBRADO LO PACTADO PARA EL COD 890208 ES D21838 Y LO FACTURAN 26900 DIF D 5062 X INID, GLOSA TOTAL D 5062. CAROLINA MOSQUERA                                                                                                                                                                                                                                                                                                                                                                                                                                                                                                                                                                                       PAC: 25191996 MARIA NELLY POSADA VALENC                                                                                                                                                                                                                                                                                                                                                                                                                                                                                                                                                                                                                                                                                                                                                                     </t>
  </si>
  <si>
    <t xml:space="preserve">.TARIFA: GLOSA X MAYOR VALOR COBRADO LO PACTADO PARA EL COD 890388 ES D111862 Y LO FACTURAN 126500 DIF D 14638 X INID, GLOSA TOTAL D 14638. CAROLINA MOSQUERA                                                                                                                                                                                                                                                                                                                                                                                                                                                                                                                                                                                   PAC: 42058538 LUZ DARY GIRALDO PAVA                                                                                                                                                                                                                                                                                                                                                                                                                                                                                                                                                                                                                                                                                                                                                                         </t>
  </si>
  <si>
    <t xml:space="preserve">.TARIFA: GLOSA X MAYOR VALOR COBRADO LO PACTADO PARA EL COD 890273 ES D65526 Y LO FACTURAN 103800 DIF D 38274 X INID, GLOSA TOTAL D 38274. CAROLINA MOSQUERA                                                                                                                                                                                                                                                                                                                                                                                                                                                                                                                                                                                    PAC: 4574827 MIGUEL ANTONIO GONZALEZ V                                                                                                                                                                                                                                                                                                                                                                                                                                                                                                                                                                                                                                                                                                                                                                      </t>
  </si>
  <si>
    <t xml:space="preserve">.TARIFA: GLOSA X MAYOR VALOR COBRADO LO PACTADO PARA EL COD 890283 ES D65526 Y LO FACTURAN 74100 DIF D 8574 X INID, GLOSA TOTAL D 8574. CAROLINA MOSQUERA                                                                                                                                                                                                                                                                                                                                                                                                                                                                                                                                                                                       PAC: 1089620757 EMANUEL POSADA CASTRILLON                                                                                                                                                                                                                                                                                                                                                                                                                                                                                                                                                                                                                                                                                                                                                                   </t>
  </si>
  <si>
    <t xml:space="preserve">.TARIFA: GLOSA X MAYOR VALOR COBRADO LO PACTADO PARA EL COD 890394 ES D65526 Y LO FACTURAN 74100 DIF D 8574 X INID, GLOSA TOTAL D 8574. CAROLINA MOSQUERA                                                                                                                                                                                                                                                                                                                                                                                                                                                                                                                                                                                       PAC: 25192385 RUBIELA DE JESUS DIOSA DE                                                                                                                                                                                                                                                                                                                                                                                                                                                                                                                                                                                                                                                                                                                                                                     </t>
  </si>
  <si>
    <t xml:space="preserve">AUTORIZACION:SE DEVUELVE FACTURA CON SOPORTES COMPLETOSSERV ICIO INSUMOS COD 151802021012 Y 151802021402 NO CUENTAN CONAUTORIZACION NAP DE 15 DIGITOS.CAROLINA MOSQUERA TRIVIÑO                                                                                                                                                                                                                                                                                                                                                                                                                                                                                                                                                                                                                                                                                                                                                                                                                                                                                                                                                                                                                                                                                                                                                                                                                                                                                                                                                                            </t>
  </si>
  <si>
    <t xml:space="preserve">.TARIFA: GLOSA X MAYOR VALOR COBRADO LO PACTADO PARA EL COD 890388 ES D111862 Y LO FACTURAN 126500 DIF D 14638 X INID, GLOSA TOTAL D 14638. CAROLINA MOSQUERA                                                                                                                                                                                                                                                                                                                                                                                                                                                                                                                                                                                   PAC: 34050137 GLORIA HELENA ESCOBAR LOZ                                                                                                                                                                                                                                                                                                                                                                                                                                                                                                                                                                                                                                                                                                                                                                     </t>
  </si>
  <si>
    <t xml:space="preserve">.TARIFA: GLOSA X MAYOR VALOR COBRADO LO PACTADO PARA EL COD 890206 ES D23159 Y LO FACTURAN 50000 DIF D 26841 X INID, GLOSA TOTAL D 26841. CAROLINA MOSQUERA                                                                                                                                                                                                                                                                                                                                                                                                                                                                                                                                                                                     PAC: 35755163 ROSALBA MOSQUERA DE RIVAS                                                                                                                                                                                                                                                                                                                                                                                                                                                                                                                                                                                                                                                                                                                                                                     </t>
  </si>
  <si>
    <t xml:space="preserve">.TARIFA: GLOSA X MAYOR VALOR COBRADO LO PACTADO PARA EL COD 890228 ES D65526 Y LO FACTURAN 103100 DIF D 37574 X INID, GLOSA TOTAL D 37574. CAROLINA MOSQUERA                                                                                                                                                                                                                                                                                                                                                                                                                                                                                                                                                                                    PAC: 4859061 OLMEDO GALLEGO MONTES                                                                                                                                                                                                                                                                                                                                                                                                                                                                                                                                                                                                                                                                                                                                                                          </t>
  </si>
  <si>
    <t xml:space="preserve">.TARIFA: GLOSA X MAYOR VALOR COBRADO LO PACTADO PARA EL COD 890383 ES D65526 Y LO FACTURAN 74100 DIF D 8574 X INID, GLOSA TOTAL D 8574. CAROLINA MOSQUERA                                                                                                                                                                                                                                                                                                                                                                                                                                                                                                                                                                                       PAC: 1085723571 LAURA SOFIA SUAREZ ROJAS                                                                                                                                                                                                                                                                                                                                                                                                                                                                                                                                                                                                                                                                                                                                                                    </t>
  </si>
  <si>
    <t xml:space="preserve">.TARIFA: GLOSA X MAYOR VALOR COBRADO LO PACTADO PARA EL COD 890230 ES D65526 Y LO FACTURAN 103100 DIF D 37574 X INID, GLOSA TOTAL D 37574. CAROLINA MOSQUERA                                                                                                                                                                                                                                                                                                                                                                                                                                                                                                                                                                                    PAC: 34050137 GLORIA HELENA ESCOBAR LOZ                                                                                                                                                                                                                                                                                                                                                                                                                                                                                                                                                                                                                                                                                                                                                                     </t>
  </si>
  <si>
    <t xml:space="preserve">.TARIFA: GLOSA X MAYOR VALOR COBRADO LO PACTADO PARA EL COD 890240 ES D65526 Y LO FACTURAN 74100 DIF D 8574 X INID, GLOSA TOTAL D 8574. CAROLINA MOSQUERA                                                                                                                                                                                                                                                                                                                                                                                                                                                                                                                                                                                       PAC: 1112769656 NIDIA YULIANA QUINTERO CU                                                                                                                                                                                                                                                                                                                                                                                                                                                                                                                                                                                                                                                                                                                                                                   </t>
  </si>
  <si>
    <t xml:space="preserve">.TARIFA: GLOSA X MAYOR VALOR COBRADO LO PACTADO PARA EL COD 890383 ES D65526 Y LO FACTURAN 74100 DIF D 8574 X INID, GLOSA TOTAL D 8574. CAROLINA MOSQUERA                                                                                                                                                                                                                                                                                                                                                                                                                                                                                                                                                                                       PAC: 1089635556 LEIDI LARGO DURAN                                                                                                                                                                                                                                                                                                                                                                                                                                                                                                                                                                                                                                                                                                                                                                           </t>
  </si>
  <si>
    <t xml:space="preserve">.TARIFA: GLOSA X MAYOR VALOR COBRADO LO PACTADO PARA EL COD 890335 ES D65526 Y LO FACTURAN 74100 DIF D 8574 X INID, GLOSA TOTAL D 8574. CAROLINA MOSQUERA                                                                                                                                                                                                                                                                                                                                                                                                                                                                                                                                                                                       PAC: 25191009 BLANCA EDILMA GUTIERREZ                                                                                                                                                                                                                                                                                                                                                                                                                                                                                                                                                                                                                                                                                                                                                                       </t>
  </si>
  <si>
    <t xml:space="preserve">.TARIFA: GLOSA X MAYOR VALOR COBRADO LO PACTADO PARA EL COD 890326 ES D65526 Y LO FACTURAN 103100 DIF D 37574 X INID, GLOSA TOTAL D 37574. CAROLINA MOSQUERA                                                                                                                                                                                                                                                                                                                                                                                                                                                                                                                                                                                    PAC: 24413513 ALEYDA MONTOYA ALZATE                                                                                                                                                                                                                                                                                                                                                                                                                                                                                                                                                                                                                                                                                                                                                                         </t>
  </si>
  <si>
    <t xml:space="preserve">.TARIFA: GLOSA X MAYOR VALOR COBRADO LO PACTADO PARA EL COD 890250 ES D65526 Y LO FACTURAN 74100 DIF D 8574 X INID, GLOSA TOTAL D 8574. CAROLINA MOSQUERA                                                                                                                                                                                                                                                                                                                                                                                                                                                                                                                                                                                       PAC: 20800584 ELIZABETH HENAO SANCHEZ                                                                                                                                                                                                                                                                                                                                                                                                                                                                                                                                                                                                                                                                                                                                                                       </t>
  </si>
  <si>
    <t xml:space="preserve">AUTORIZACION:SE DEVUELVE FACTURA CON TODS SUS SOPORTES COMPL ETOSSERVICIO DE CIRUGIAS AMBULATORIAS SIN AUTORIZACION NAPDE 15 DIGITOS PARA LA FECHA PRESTACION DEL SERVICIO. CAROLINA MOSQUERA TRIVIÑO                                                                                                                                                                                                                                                                                                                                                                                                                                                                                                                                                                                                                                                                                                                                                                                                                                                                                                                                                                                                                                                                                                                                                                                                                                                                                                                                                      </t>
  </si>
  <si>
    <t xml:space="preserve">.TARIFA: GLOSA X MAYOR VALOR COBRADO LO PACTADO PARA EL COD 890266 ES D65526 Y LO FACTURAN 74100 DIF D 8574 X INID, GLOSA TOTAL D 8574. CAROLINA MOSQUERA                                                                                                                                                                                                                                                                                                                                                                                                                                                                                                                                                                                       PAC: 2472380 FERNANDO ANTONIO OROZCO R                                                                                                                                                                                                                                                                                                                                                                                                                                                                                                                                                                                                                                                                                                                                                                      </t>
  </si>
  <si>
    <t xml:space="preserve">.TARIFA: SE REALIZA OBJECCION MAYOR VALOR COBRADO EN CUPS 452301 T/P $359.531 DIFERENCIA $47.169 SE GLOSA LA DIFERENCI  A.CAROLINA MOSQUERA TRIVIÑO                                                                                                                                                                                                                                                                                                                                                                                                                                                                                                                                                                                             PAC: 24413895 ALBA EUGENIA PEREZ PEREZ                                                                                                                                                                                                                                                                                                                                                                                                                                                                                                                                                                                                                                                                                                                                                                      </t>
  </si>
  <si>
    <t xml:space="preserve">.TARIFA: GLOSA X MAYOR VALOR COBRADO LO PACTADO PARA EL COD 890380 ES D65526 Y LO FACTURAN 74100 DIF D 8574 X INID, GLOSA TOTAL D 8574. CAROLINA MOSQUERA                                                                                                                                                                                                                                                                                                                                                                                                                                                                                                                                                                                       PAC: 18607914 JHON FREDY RODRIGUEZ BETA                                                                                                                                                                                                                                                                                                                                                                                                                                                                                                                                                                                                                                                                                                                                                                     </t>
  </si>
  <si>
    <t xml:space="preserve">.TARIFA: GLOSA X MAYOR VALOR COBRADO LO PACTADO PARA EL COD 890380 ES D65526 Y LO FACTURAN 74100 DIF D 8574 X INID GLOSA TOTAL D 8574. CAROLINA MOSQUERA                                                                                                                                                                                                                                                                                                                                                                                                                                                                                                                                                                                       PAC: 18930649 LUIS CARLOS ALARCON MIRAN                                                                                                                                                                                                                                                                                                                                                                                                                                                                                                                                                                                                                                                                                                                                                                     </t>
  </si>
  <si>
    <t xml:space="preserve">.TARIFA: GLOSA X MAYOR VALOR COBRADO LO PACTADO PARA EL COD 890383 ES D65526 Y LO FACTURAN 74100 DIF D 8574 X INID, GLOSA TOTAL D 8574. CAROLINA MOSQUERA                                                                                                                                                                                                                                                                                                                                                                                                                                                                                                                                                                                       PAC: 1085724497 MARIA CELESTE GOEZ MANCO                                                                                                                                                                                                                                                                                                                                                                                                                                                                                                                                                                                                                                                                                                                                                                    </t>
  </si>
  <si>
    <t xml:space="preserve">.TARIFA: GLOSA X MAYOR VALOR COBRADO LO PACTADO PARA EL COD 890283 ES D65526 Y LO FACTURAN 74100 DIF D 8574 X INID, GLOSA TOTAL D 8574. CAROLINA MOSQUERA                                                                                                                                                                                                                                                                                                                                                                                                                                                                                                                                                                                       PAC: 1085725223 MAXIMILIANO LOPEZ VALENCI                                                                                                                                                                                                                                                                                                                                                                                                                                                                                                                                                                                                                                                                                                                                                                   </t>
  </si>
  <si>
    <t xml:space="preserve">.PERTINENCIA/TARIFAS:SE REALIZA OBJECCION MAYOR VALOR COBRADO CUPS 441302 T/P $219.343 DIFERENCIA $28.757SE GLOSAN LOS PS S51307S23007 Y S65103 INCLUIDOS DENTRO DEL PROCEDIMIENTO POR VALOR $902.400.CAROLINA MOSQUERA TRIVIÑO                                                                                                                                                                                                                                                                                                                                                                                                                                                                                                               PAC: 1232294 ARGEMIRO GOMEZ DUQUE                                                                                                                                                                                                                                                                                                                                                                                                                                                                                                                                                                                                                                                                                                                                                                           </t>
  </si>
  <si>
    <t xml:space="preserve">.TARIFA: SE REALIZA OBJECCION MAYOR VALOR COBRADO EN CUPS 890202 T/P $87.891 DIFERENCIA $11.509SE GLOSA LA DIFERENCIA  CAROLINA MOSQUERA TRIVIÑO.                                                                                                                                                                                                                                                                                                                                                                                                                                                                                                                                                                                              PAC: 25193924 MARIA LICENIA VELASQUEZ P                                                                                                                                                                                                                                                                                                                                                                                                                                                                                                                                                                                                                                                                                                                                                                     </t>
  </si>
  <si>
    <t xml:space="preserve">.TARIFA: SE REALIZA OBJECCION MAYOR VALOR COBRADO EN CUPS 890202 T/P $87.891 DIFERENCIA $11.509 SE GLOSA LA DIFERENCIA  CAROLINA MOSQUERA TRIVIÑO                                                                                                                                                                                                                                                                                                                                                                                                                                                                                                                                                                                               PAC: 1004754395 ESTRELLA JOHANNA VALENCIA                                                                                                                                                                                                                                                                                                                                                                                                                                                                                                                                                                                                                                                                                                                                                                   </t>
  </si>
  <si>
    <t xml:space="preserve">.TARIFA: GLOSA X MAYOR VALOR COBRADO LO PACTADO PARA EL COD 890242 ES D65526 Y LO FACTURAN 74100 DIF D 8574 X INID, GLOSA TOTAL D 8574. CAROLINA MOSQUERA                                                                                                                                                                                                                                                                                                                                                                                                                                                                                                                                                                                       PAC: 40392402 MARTHA LUCIA VELEZ GONZAL                                                                                                                                                                                                                                                                                                                                                                                                                                                                                                                                                                                                                                                                                                                                                                     </t>
  </si>
  <si>
    <t xml:space="preserve">.TARIFA: GLOSA X MAYOR VALOR COBRADO LO PACTADO PARA EL COD 890255 ES D80200 Y LO FACTURAN 103100 DIF D 22900 X INID, GLOSA TOTAL D 22900. CAROLINA MOSQUERA                                                                                                                                                                                                                                                                                                                                                                                                                                                                                                                                                                                    PAC: 24414628 MARIA EUCARIS HENAO JIMEN                                                                                                                                                                                                                                                                                                                                                                                                                                                                                                                                                                                                                                                                                                                                                                     </t>
  </si>
  <si>
    <t xml:space="preserve">.TARIFA: GLOSA X MAYOR VALOR COBRADO LO PACTADO PARA EL COD 890266 ES D65526 Y LO FACTURAN 74100 DIF D 8574 X INID, GLOSA TOTAL D 8574. CAROLINA MOSQUERA                                                                                                                                                                                                                                                                                                                                                                                                                                                                                                                                                                                       PAC: 7502244 JOSE FERMIN MONTOYA GRAJA                                                                                                                                                                                                                                                                                                                                                                                                                                                                                                                                                                                                                                                                                                                                                                      </t>
  </si>
  <si>
    <t xml:space="preserve">.TARIFA: SE REALIZA OBJECCION MAYOR VALOR COBRADO EN CUPS 890355 T/P$80.200 DIFERENCIA $22.900 SE GLOSA LA DIFERENCIA   CAROLINA MOSQUERA TRIVIÑO                                                                                                                                                                                                                                                                                                                                                                                                                                                                                                                                                                                               PAC: 25192385 RUBIELA DE JESUS DIOSA DE                                                                                                                                                                                                                                                                                                                                                                                                                                                                                                                                                                                                                                                                                                                                                                     </t>
  </si>
  <si>
    <t xml:space="preserve">AUTORIZACION:SE REALIZA DEVOLUCION CON SOPORTES COMPLETOSSE RVICIO EXAMENES DE LABORATORIO CUPS 902045 Y 902049        NO CUENTAN CON AUTORIZACION NAP DE 15 DIGITOS.LA AUTORIZACIO N 230553360290949 QUE ANEXAN EN LA FACTURA PERTENECE A OTROPRESTADOR CON NIT 891411663 POR FAVOR VERIFICAR. CAROLINA MOSQUERA TRIVIÑO                                                                                                                                                                                                                                                                                                                                                                                                                                                                                                                                                                                                                                                                                                                                                                                                                                                                                                                                                                                                                                                                                                                                                                                                                                  </t>
  </si>
  <si>
    <t xml:space="preserve">.TARIFA: GLOSA X MAYOR VALOR COBRADO LO PACTADO PARA EL COD 890276 ES D65526 Y LO FACTURAN 74100 DIF D 8574 X INID, GLOSA TOTAL D 8574. CAROLINA MOSQUERA                                                                                                                                                                                                                                                                                                                                                                                                                                                                                                                                                                                       PAC: 34057866 NEUFRADIS CANO SOTO                                                                                                                                                                                                                                                                                                                                                                                                                                                                                                                                                                                                                                                                                                                                                                           </t>
  </si>
  <si>
    <t xml:space="preserve">.TARIFA: SE REALIZA OBJECCION MAYOR VALOR COBRADO EN CUPS 898101 T/P $118.365 DIFERENCIA $15.535SE GLOSA LA DIFERENCI  A.CAROLINA MOSQUERA TRIVIÑO                                                                                                                                                                                                                                                                                                                                                                                                                                                                                                                                                                                             PAC: 24413895 ALBA EUGENIA PEREZ PEREZ                                                                                                                                                                                                                                                                                                                                                                                                                                                                                                                                                                                                                                                                                                                                                                      </t>
  </si>
  <si>
    <t xml:space="preserve">.TARIFA: GLOSA X MAYOR VALOR COBRADO LO PACTADO PARA EL COD 890276 ES D65526 Y LO FACTURAN 74100 DIF D 8574 X INID GLOSA TOTAL D 8574. CAROLINA MOSQUERA                                                                                                                                                                                                                                                                                                                                                                                                                                                                                                                                                                                       PAC: 16219962 FERNANDO ZAPATA MARIN                                                                                                                                                                                                                                                                                                                                                                                                                                                                                                                                                                                                                                                                                                                                                                         </t>
  </si>
  <si>
    <t xml:space="preserve">.TARIFA: GLOSA X MAYOR VALOR COBRADO LO PACTADO PARA EL COD 890276 ES D65526 Y LO FACTURAN 74100 DIF D 8574 X INID, GLOSA TOTAL D 8574. CAROLINA MOSQUERA                                                                                                                                                                                                                                                                                                                                                                                                                                                                                                                                                                                       PAC: 42078977 DORANY DE JESUS CARDONA M                                                                                                                                                                                                                                                                                                                                                                                                                                                                                                                                                                                                                                                                                                                                                                     </t>
  </si>
  <si>
    <t xml:space="preserve">.TARIFA: GLOSA X MAYOR VALOR COBRADO LO PACTADO PARA EL COD 890238 ES D65526 Y LO FACTURAN 74100 DIF D 8574 X INID, GLOSA TOTAL D 8574. CAROLINA MOSQUERA                                                                                                                                                                                                                                                                                                                                                                                                                                                                                                                                                                                       PAC: 1086604756 LUCIANA ALVAREZ RESTREPO                                                                                                                                                                                                                                                                                                                                                                                                                                                                                                                                                                                                                                                                                                                                                                    </t>
  </si>
  <si>
    <t xml:space="preserve">.TARIFA: GLOSA X MAYOR VALOR COBRADO LO PACTADO PARA EL COD 890242 ES D65526 Y LO FACTURAN 74100 DIF D 8574 X INID, GLOSA TOTAL D 8574. CAROLINA MOSQUERA                                                                                                                                                                                                                                                                                                                                                                                                                                                                                                                                                                                       PAC: 3452207 ALONSO DE JESUS VERGARA F                                                                                                                                                                                                                                                                                                                                                                                                                                                                                                                                                                                                                                                                                                                                                                      </t>
  </si>
  <si>
    <t xml:space="preserve">.TARIFA: GLOSA X MAYOR VALOR COBRADO LO PACTADO PARA EL COD 890276 ES D65526 Y LO FACTURAN 74100 DIF D 8574 X INID, GLOSA TOTAL D 8574. CAROLINA MOSQUERA                                                                                                                                                                                                                                                                                                                                                                                                                                                                                                                                                                                       PAC: 24999953 PUREZA MARIN VALENCIA                                                                                                                                                                                                                                                                                                                                                                                                                                                                                                                                                                                                                                                                                                                                                                         </t>
  </si>
  <si>
    <t xml:space="preserve">.TARIFA: GLOSA X MAYOR VALOR COBRADO LO PACTADO PARA EL COD 890276 ES D65526 Y LO FACTURAN 74100 DIF D 8574 X INID, GLOSA TOTAL D 8574. CAROLINA MOSQUERA                                                                                                                                                                                                                                                                                                                                                                                                                                                                                                                                                                                       PAC: 1088287675 CARLOS MAURICIO MENA MACH                                                                                                                                                                                                                                                                                                                                                                                                                                                                                                                                                                                                                                                                                                                                                                   </t>
  </si>
  <si>
    <t xml:space="preserve">.TARIFA: GLOSA X MAYOR VALOR COBRADO LO PACTADO PARA EL COD 890288 ES D111862 Y LO FACTURAN 126500 DIF D 14638 X INID, GLOSA TOTAL D 14638. CAROLINA MOSQUERA                                                                                                                                                                                                                                                                                                                                                                                                                                                                                                                                                                                   PAC: 29448800 MARIA NANCY RAMIREZ CANO                                                                                                                                                                                                                                                                                                                                                                                                                                                                                                                                                                                                                                                                                                                                                                      </t>
  </si>
  <si>
    <t xml:space="preserve">.TARIFA: GLOSA X MAYOR VALOR COBRADO LO PACTADO PARA EL COD 890276 ES D65526 Y LO FACTURAN 74100 DIF D 8574 X INID, GLOSA TOTAL D 8574. CAROLINA MOSQUERA                                                                                                                                                                                                                                                                                                                                                                                                                                                                                                                                                                                       PAC: 32556304 LUZ MARY RESTREPO OSPINA                                                                                                                                                                                                                                                                                                                                                                                                                                                                                                                                                                                                                                                                                                                                                                      </t>
  </si>
  <si>
    <t xml:space="preserve">.TARIFA: GLOSA X MAYOR VALOR COBRADO LO PACTADO PARA EL COD 890346 ES D65526 Y LO FACTURAN 103800 DIF D 38274 X INID, GLOSA TOTAL D 38274. CAROLINA MOSQUERA                                                                                                                                                                                                                                                                                                                                                                                                                                                                                                                                                                                    PAC: 25194080 LUZ STELLA PAREJA VANEGAS                                                                                                                                                                                                                                                                                                                                                                                                                                                                                                                                                                                                                                                                                                                                                                     </t>
  </si>
  <si>
    <t xml:space="preserve">.TARIFA: GLOSA X MAYOR VALOR COBRADO LO PACTADO PARA EL COD 890206 ES D23159 Y LO FACTURAN 50000 DIF D 26841 X INID, GLOSA TOTAL D 26841. CAROLINA MOSQUERA                                                                                                                                                                                                                                                                                                                                                                                                                                                                                                                                                                                     PAC: 70100160 LIVIO HERNAN LOPEZ AGUDEL                                                                                                                                                                                                                                                                                                                                                                                                                                                                                                                                                                                                                                                                                                                                                                     </t>
  </si>
  <si>
    <t xml:space="preserve">.TARIFA: SE REALIZA OBJECCION MAYOR VALOR COBRADO EN CUPS 890202 T/P $87.891 DIFERENCIA $11.509 SE GLOSA LA DIFERENCIA  CAROLINA MOSQUERA TRIVIÑO                                                                                                                                                                                                                                                                                                                                                                                                                                                                                                                                                                                               PAC: 1086605299 KARIME FERNANDA ROMAN RES                                                                                                                                                                                                                                                                                                                                                                                                                                                                                                                                                                                                                                                                                                                                                                   </t>
  </si>
  <si>
    <t xml:space="preserve">.TARIFA: GLOSA X MAYOR VALOR COBRADO LO PACTADO PARA EL COD 890274 ES D65526 Y LO FACTURAN 103100 DIF D 37574 X INID, GLOSA TOTAL D 37574. CAROLINA MOSQUERA                                                                                                                                                                                                                                                                                                                                                                                                                                                                                                                                                                                    PAC: 18605180 EDILBERTO DE JESUS AGUDEL                                                                                                                                                                                                                                                                                                                                                                                                                                                                                                                                                                                                                                                                                                                                                                     </t>
  </si>
  <si>
    <t xml:space="preserve">.TARIFA: GLOSA X MAYOR VALOR COBRADO LO PACTADO PARA EL COD 890274 ES D65526 Y LO FACTURAN 103100 DIF D 37574 X INID, GLOSA TOTAL D 37574. CAROLINA MOSQUERA                                                                                                                                                                                                                                                                                                                                                                                                                                                                                                                                                                                    PAC: 1088002671 LUISA MARIA GARCIA MESA                                                                                                                                                                                                                                                                                                                                                                                                                                                                                                                                                                                                                                                                                                                                                                     </t>
  </si>
  <si>
    <t xml:space="preserve">.TARIFA: GLOSA X MAYOR VALOR COBRADO LO PACTADO PARA EL COD 890373 ES D65526 Y LO FACTURAN 103800 DIF D 38274 X INID GLOSA TOTAL D 38274. CAROLINA MOSQUERA                                                                                                                                                                                                                                                                                                                                                                                                                                                                                                                                                                                    PAC: 18930649 LUIS CARLOS ALARCON MIRAN                                                                                                                                                                                                                                                                                                                                                                                                                                                                                                                                                                                                                                                                                                                                                                     </t>
  </si>
  <si>
    <t xml:space="preserve">.TARIFA: GLOSA X MAYOR VALOR COBRADO LO PACTADO PARA EL COD 890275 ES D93701 Y LO FACTURAN 137800 DIF D 44099 X INID, GLOSA TOTAL D 44099. CAROLINA MOSQUERA                                                                                                                                                                                                                                                                                                                                                                                                                                                                                                                                                                                    PAC: 1030141827 EMANUEL PULGARIN MORA                                                                                                                                                                                                                                                                                                                                                                                                                                                                                                                                                                                                                                                                                                                                                                       </t>
  </si>
  <si>
    <t xml:space="preserve">.TARIFA: GLOSA X MAYOR VALOR COBRADO LO PACTADO PARA EL COD 890273 ES D65526 Y LO FACTURAN 103800 DIF D 38274 X INID, GLOSA TOTAL D 38274. CAROLINA MOSQUERA                                                                                                                                                                                                                                                                                                                                                                                                                                                                                                                                                                                    PAC: 25194210 MARTHA LUCIA RINCON OBAND                                                                                                                                                                                                                                                                                                                                                                                                                                                                                                                                                                                                                                                                                                                                                                     </t>
  </si>
  <si>
    <t xml:space="preserve">.TARIFA: GLOSA X MAYOR VALOR COBRADO LO PACTADO PARA EL COD 890288 ES D111862 Y LO FACTURAN 126500 DIF D 14638 X INID, GLOSA TOTAL D 14638. CAROLINA MOSQUERA                                                                                                                                                                                                                                                                                                                                                                                                                                                                                                                                                                                   PAC: 25202450 MIRIAN DUQUE RODRIGUEZ                                                                                                                                                                                                                                                                                                                                                                                                                                                                                                                                                                                                                                                                                                                                                                        </t>
  </si>
  <si>
    <t xml:space="preserve">.TARIFA: GLOSA X MAYOR VALOR COBRADO LO PACTADO PARA EL COD 890266 ES D65526 Y LO FACTURAN 74100 DIF D 8574 X INID, GLOSA TOTAL D 8574. CAROLINA MOSQUERA                                                                                                                                                                                                                                                                                                                                                                                                                                                                                                                                                                                       PAC: 34058888 AMPARO AMAYA                                                                                                                                                                                                                                                                                                                                                                                                                                                                                                                                                                                                                                                                                                                                                                                  </t>
  </si>
  <si>
    <t xml:space="preserve">.TARIFA: SE REALIZA OBJECCION MAYOR VALOR COBRADO EN CUPS 898101 T/P $118.365 DIFERENCIA $15.535 SE GLOSA LA DIFERENCI  A.CAROLINA MOSQUERA TRIVIÑO                                                                                                                                                                                                                                                                                                                                                                                                                                                                                                                                                                                             PAC: 42156469 MARIA DEL CARMEN SANCHEZ                                                                                                                                                                                                                                                                                                                                                                                                                                                                                                                                                                                                                                                                                                                                                                      </t>
  </si>
  <si>
    <t xml:space="preserve">.TARIFA: GLOSA X MAYOR VALOR COBRADO LO PACTADO PARA EL COD 890366 ES D65526 Y LO FACTURAN 74100 DIF D 8574 X INID, GLOSA TOTAL D 8574. CAROLINA MOSQUERA                                                                                                                                                                                                                                                                                                                                                                                                                                                                                                                                                                                       PAC: 2459213 EFREN DE JESUS ALVAREZ LO                                                                                                                                                                                                                                                                                                                                                                                                                                                                                                                                                                                                                                                                                                                                                                      </t>
  </si>
  <si>
    <t xml:space="preserve">.TARIFA: GLOSA X MAYOR VALOR COBRADO LO PACTADO PARA EL COD 890275 ES D93701 Y LO FACTURAN 137800 DIF D 44099 X INID, GLOSA TOTAL D 44099. CAROLINA MOSQUERA                                                                                                                                                                                                                                                                                                                                                                                                                                                                                                                                                                                    PAC: 1089101197 KATHERINE OROZCO ZAPATA                                                                                                                                                                                                                                                                                                                                                                                                                                                                                                                                                                                                                                                                                                                                                                     </t>
  </si>
  <si>
    <t xml:space="preserve">.TARIFA: GLOSA X MAYOR VALOR COBRADO LO PACTADO PARA EL COD 890275 ES D93701 Y LO FACTURAN 137800 DIF D 44099 X INID, GLOSA TOTAL D 44099. CAROLINA MOSQUERA                                                                                                                                                                                                                                                                                                                                                                                                                                                                                                                                                                                    PAC: 1128907468 ANDRES FELIPE CARDONA MAD                                                                                                                                                                                                                                                                                                                                                                                                                                                                                                                                                                                                                                                                                                                                                                   </t>
  </si>
  <si>
    <t xml:space="preserve">.TARIFA: GLOSA X MAYOR VALOR COBRADO LO PACTADO PARA EL COD 890235 ES D65526 Y LO FACTURAN 74100 DIF D 8574 X INID, GLOSA TOTAL D 8574. CAROLINA MOSQUERA                                                                                                                                                                                                                                                                                                                                                                                                                                                                                                                                                                                       PAC: 30359171 YAMILE GONZALEZ LOPEZ                                                                                                                                                                                                                                                                                                                                                                                                                                                                                                                                                                                                                                                                                                                                                                         </t>
  </si>
  <si>
    <t xml:space="preserve">.TARIFA: GLOSA X MAYOR VALOR COBRADO LO PACTADO PARA EL COD 890275 ES D93701 Y LO FACTURAN 137800 DIF D 44099 X INID, GLOSA TOTAL D 44099. CAROLINA MOSQUERA                                                                                                                                                                                                                                                                                                                                                                                                                                                                                                                                                                                    PAC: 1085723571 LAURA SOFIA SUAREZ ROJAS                                                                                                                                                                                                                                                                                                                                                                                                                                                                                                                                                                                                                                                                                                                                                                    </t>
  </si>
  <si>
    <t xml:space="preserve">.TARIFA: GLOSA X MAYOR VALOR COBRADO LO PACTADO PARA EL COD 890274 ES D65526 Y LO FACTURAN 103100 DIF D 37574 X INID GLOSA TOTAL D 37574. CAROLINA MOSQUERA                                                                                                                                                                                                                                                                                                                                                                                                                                                                                                                                                                                    PAC: 25050729 EDILDA ROSA BECERRA DE LA                                                                                                                                                                                                                                                                                                                                                                                                                                                                                                                                                                                                                                                                                                                                                                     </t>
  </si>
  <si>
    <t xml:space="preserve">.TARIFA: GLOSA X MAYOR VALOR COBRADO LO PACTADO PARA EL COD 890374 ES D65526 Y LO FACTURAN 103100 DIF D 37574 X INID, GLOSA TOTAL D 37574. CAROLINA MOSQUERA                                                                                                                                                                                                                                                                                                                                                                                                                                                                                                                                                                                    PAC: 13456295 JAIRO DE LOS RIOS CARDONA                                                                                                                                                                                                                                                                                                                                                                                                                                                                                                                                                                                                                                                                                                                                                                     </t>
  </si>
  <si>
    <t xml:space="preserve">.TARIFA: SE REALIZA OBJECCION MAYOR VALOR COBRADO EN CUPS 898201 T/P $136.365 DIFERENCIA $17.935 SE GLOSA LA DIFERENCI  A.CAROLINA MOSQUERA TRIVIÑO                                                                                                                                                                                                                                                                                                                                                                                                                                                                                                                                                                                             PAC: 1087552537 ISVET ROCIO GUTIERREZ OBA                                                                                                                                                                                                                                                                                                                                                                                                                                                                                                                                                                                                                                                                                                                                                                   </t>
  </si>
  <si>
    <t xml:space="preserve">.TARIFA: GLOSA X MAYOR VALOR COBRADO LO PACTADO PARA EL COD 890380 ES D65526 Y LO FACTURAN 74100 DIF D 8574 X INID, GLOSA TOTAL D 8574. CAROLINA MOSQUERA                                                                                                                                                                                                                                                                                                                                                                                                                                                                                                                                                                                       PAC: 25201430 TERESITA DE JESUS LOPEZ D                                                                                                                                                                                                                                                                                                                                                                                                                                                                                                                                                                                                                                                                                                                                                                     </t>
  </si>
  <si>
    <t xml:space="preserve">.TARIFA: GLOSA X MAYOR VALOR COBRADO LO PACTADO PARA EL COD 890229 ES D75982 Y LO FACTURAN 103100 DIF D 27118 X INID, GLOSA TOTAL D 27118. CAROLINA MOSQUERA                                                                                                                                                                                                                                                                                                                                                                                                                                                                                                                                                                                    PAC: 1089384679 ESTEFANY VALENCIA SALAZAR                                                                                                                                                                                                                                                                                                                                                                                                                                                                                                                                                                                                                                                                                                                                                                   </t>
  </si>
  <si>
    <t xml:space="preserve">.TARIFA: GLOSA X MAYOR VALOR COBRADO LO PACTADO PARA EL COD 890382 ES D65526 Y LO FACTURAN 103800 DIF D 38274 X INID, GLOSA TOTAL D 38274. CAROLINA MOSQUERA                                                                                                                                                                                                                                                                                                                                                                                                                                                                                                                                                                                    PAC: 21467373 MARIA ELIDA RODRIGUEZ OSO                                                                                                                                                                                                                                                                                                                                                                                                                                                                                                                                                                                                                                                                                                                                                                     </t>
  </si>
  <si>
    <t xml:space="preserve">.TARIFA: GLOSA X MAYOR VALOR COBRADO LO PACTADO PARA EL COD 890229 ES D75982 Y LO FACTURAN 103100 DIF D 27118 X INID, GLOSA TOTAL D 27118. CAROLINA MOSQUERA                                                                                                                                                                                                                                                                                                                                                                                                                                                                                                                                                                                    PAC: 1128910126 LOURIE AMARANTHA RODRIGUE                                                                                                                                                                                                                                                                                                                                                                                                                                                                                                                                                                                                                                                                                                                                                                   </t>
  </si>
  <si>
    <t xml:space="preserve">.TARIFA: SE REALIZA OBJECCION MAYOR VALOR COBRADO EN CUPS 452301 T/P $359.531 DIFERENCIA $47.169 SE GLOSA LA DIFERENCI  ACAROLINA MOSQUERA TRIVIÑO                                                                                                                                                                                                                                                                                                                                                                                                                                                                                                                                                                                             PAC: 29447790 ANA LETICIA OSORIO ZAPATA                                                                                                                                                                                                                                                                                                                                                                                                                                                                                                                                                                                                                                                                                                                                                                     </t>
  </si>
  <si>
    <t xml:space="preserve">.TARIFA: SE REALIZA OBJECCION MAYOR VALOR COBRADO EN CUPS 890202 T/P $87.891 DIFERENCIA $11.509SE GLOSA LA DIFERENCIA  CAROLINA MOSQUERA TRIVIÑO.                                                                                                                                                                                                                                                                                                                                                                                                                                                                                                                                                                                              PAC: 1088536114 VIVIANA ANDREA GIL AGUDEL                                                                                                                                                                                                                                                                                                                                                                                                                                                                                                                                                                                                                                                                                                                                                                   </t>
  </si>
  <si>
    <t xml:space="preserve">.TARIFA: GLOSA X MAYOR VALOR COBRADO LO PACTADO PARA EL COD 890373 ES D65526 Y LO FACTURAN 103800 DIF D 38274 X INID, GLOSA TOTAL D 38274. CAROLINA MOSQUERA                                                                                                                                                                                                                                                                                                                                                                                                                                                                                                                                                                                    PAC: 1004733392 MICHELLE DAYANNA LOPEZ CA                                                                                                                                                                                                                                                                                                                                                                                                                                                                                                                                                                                                                                                                                                                                                                   </t>
  </si>
  <si>
    <t xml:space="preserve">.TARIFA: GLOSA X MAYOR VALOR COBRADO LO PACTADO PARA EL COD 890274 ES D65526 Y LO FACTURAN 103100 DIF D 37574 X INID, GLOSA TOTAL D 37574. CAROLINA MOSQUERA                                                                                                                                                                                                                                                                                                                                                                                                                                                                                                                                                                                    PAC: 2459213 EFREN DE JESUS ALVAREZ LO                                                                                                                                                                                                                                                                                                                                                                                                                                                                                                                                                                                                                                                                                                                                                                      </t>
  </si>
  <si>
    <t xml:space="preserve">.TARIFA: GLOSA X MAYOR VALOR COBRADO LO PACTADO PARA EL COD 890373 ES D65526 Y LO FACTURAN 103800 DIF D 38274 X INID, GLOSA TOTAL D 38274. CAROLINA MOSQUERA                                                                                                                                                                                                                                                                                                                                                                                                                                                                                                                                                                                    PAC: 24411755 MARIA ROSALBA MUÑOZ BETAN                                                                                                                                                                                                                                                                                                                                                                                                                                                                                                                                                                                                                                                                                                                                                                     </t>
  </si>
  <si>
    <t xml:space="preserve">.TARIFA: GLOSA X MAYOR VALOR COBRADO LO PACTADO PARA EL COD 890276 ES D65526 Y LO FACTURAN 74100 DIF D 8574 X INID, GLOSA TOTAL D 8574. CAROLINA MOSQUERA                                                                                                                                                                                                                                                                                                                                                                                                                                                                                                                                                                                       PAC: 4588356 JORGE ENRIQUE GARCIA VILL                                                                                                                                                                                                                                                                                                                                                                                                                                                                                                                                                                                                                                                                                                                                                                      </t>
  </si>
  <si>
    <t xml:space="preserve">.TARIFA: GLOSA X MAYOR VALOR COBRADO LO PACTADO PARA EL COD 890273 ES D65526 Y LO FACTURAN 103800 DIF D 38274 X INID, GLOSA TOTAL D 38274. CAROLINA MOSQUERA                                                                                                                                                                                                                                                                                                                                                                                                                                                                                                                                                                                    PAC: 10084697 RAUL DE JESUS RESTREPO ME                                                                                                                                                                                                                                                                                                                                                                                                                                                                                                                                                                                                                                                                                                                                                                     </t>
  </si>
  <si>
    <t xml:space="preserve">.TARIFA: GLOSA X MAYOR VALOR COBRADO LO PACTADO PARA EL COD 890276 ES D65526 Y LO FACTURAN 74100 DIF D 8574 X INID, GLOSA TOTAL D 8574. CAROLINA MOSQUERA                                                                                                                                                                                                                                                                                                                                                                                                                                                                                                                                                                                       PAC: 22197414 NUBIA DE JESUS OCAMPO DE                                                                                                                                                                                                                                                                                                                                                                                                                                                                                                                                                                                                                                                                                                                                                                      </t>
  </si>
  <si>
    <t xml:space="preserve">.TARIFA: GLOSA X MAYOR VALOR COBRADO LO PACTADO PARA EL COD 890246 ES D65526 Y LO FACTURAN 103800 DIF D 38274 X INID, GLOSA TOTAL D 38274. CAROLINA MOSQUERA                                                                                                                                                                                                                                                                                                                                                                                                                                                                                                                                                                                    PAC: 1088284944 LIZETH VANNESSA QUINTERO                                                                                                                                                                                                                                                                                                                                                                                                                                                                                                                                                                                                                                                                                                                                                                    </t>
  </si>
  <si>
    <t xml:space="preserve">.TARIFA: GLOSA X MAYOR VALOR COBRADO LO PACTADO PARA EL COD 890273 ES D65526 Y LO FACTURAN 103800 DIF D 38274 X INID, GLOSA TOTAL D 38274. CAROLINA MOSQUERA                                                                                                                                                                                                                                                                                                                                                                                                                                                                                                                                                                                    PAC: 66917135 EDITH GUEVARA BAYTER                                                                                                                                                                                                                                                                                                                                                                                                                                                                                                                                                                                                                                                                                                                                                                          </t>
  </si>
  <si>
    <t xml:space="preserve">.TARIFA: GLOSA X MAYOR VALOR COBRADO LO PACTADO PARA EL COD 890242 ES D65526 Y LO FACTURAN 74100 DIF D 8574 X INID, GLOSA TOTAL D 8574. CAROLINA MOSQUERA                                                                                                                                                                                                                                                                                                                                                                                                                                                                                                                                                                                       PAC: 1112099747 CAROLINA TABORDA LOPEZ                                                                                                                                                                                                                                                                                                                                                                                                                                                                                                                                                                                                                                                                                                                                                                      </t>
  </si>
  <si>
    <t xml:space="preserve">.TARIFA: SE REALIZA OBJECCION MAYOR VALOR COBRADO EN CUPS 898201 T/P $118.365 DIFERENCIA $35.935.CAROLINA MOSQUERA      TRIVIÑO                                                                                                                                                                                                                                                                                                                                                                                                                                                                                                                                                                                                                 PAC: 24411440 MARIA ISABEL CORRALES IDA                                                                                                                                                                                                                                                                                                                                                                                                                                                                                                                                                                                                                                                                                                                                                                     </t>
  </si>
  <si>
    <t xml:space="preserve">.TARIFA: GLOSA X MAYOR VALOR COBRADO LO PACTADO PARA EL COD 890266 ES D65526 Y LO FACTURAN 74100 DIF D 8574 X INID, GLOSA TOTAL D 8574. CAROLINA MOSQUERA                                                                                                                                                                                                                                                                                                                                                                                                                                                                                                                                                                                       PAC: 24411115 ALBA LUCIA AGUDELO MOLINA                                                                                                                                                                                                                                                                                                                                                                                                                                                                                                                                                                                                                                                                                                                                                                     </t>
  </si>
  <si>
    <t xml:space="preserve">.TARIFA: GLOSA X MAYOR VALOR COBRADO LO PACTADO PARA EL COD 890283 ES D65526 Y LO FACTURAN 74100 DIF D 8574 X INID, GLOSA TOTAL D 8574. CAROLINA MOSQUERA                                                                                                                                                                                                                                                                                                                                                                                                                                                                                                                                                                                       PAC: 1089748791 SALOME SALAZAR GALVIS                                                                                                                                                                                                                                                                                                                                                                                                                                                                                                                                                                                                                                                                                                                                                                       </t>
  </si>
  <si>
    <t xml:space="preserve">.TARIFA: GLOSA X MAYOR VALOR COBRADO LO PACTADO PARA EL COD 890273 ES D65526 Y LO FACTURAN 103800 DIF D 38274 X INID, GLOSA TOTAL D 38274. CAROLINA MOSQUERA                                                                                                                                                                                                                                                                                                                                                                                                                                                                                                                                                                                    PAC: 24414628 MARIA EUCARIS HENAO JIMEN                                                                                                                                                                                                                                                                                                                                                                                                                                                                                                                                                                                                                                                                                                                                                                     </t>
  </si>
  <si>
    <t xml:space="preserve">.TARIFA: GLOSA X MAYOR VALOR COBRADO LO PACTADO PARA EL COD 890240 ES D65526 Y LO FACTURAN 74100 DIF D 8574 X INID, GLOSA TOTAL D 8574. CAROLINA MOSQUERA                                                                                                                                                                                                                                                                                                                                                                                                                                                                                                                                                                                       PAC: 25202126 ALBA LUCIA ALZATE                                                                                                                                                                                                                                                                                                                                                                                                                                                                                                                                                                                                                                                                                                                                                                             </t>
  </si>
  <si>
    <t xml:space="preserve">.TARIFA: GLOSA X MAYOR VALOR COBRADO LO PACTADO PARA EL COD 890228 ES D65526 Y LO FACTURAN 103100 DIF D 37574 X INID, GLOSA TOTAL D 37574. CAROLINA MOSQUERA                                                                                                                                                                                                                                                                                                                                                                                                                                                                                                                                                                                    PAC: 24412279 MARIA DEL ROSARIO GARCIA                                                                                                                                                                                                                                                                                                                                                                                                                                                                                                                                                                                                                                                                                                                                                                      </t>
  </si>
  <si>
    <t xml:space="preserve">.TARIFA: GLOSA X MAYOR VALOR COBRADO LO PACTADO PARA EL COD 890366 ES D65526 Y LO FACTURAN 74100 DIF D 8574 X INID, GLOSA TOTAL D 8574. CAROLINA MOSQUERA                                                                                                                                                                                                                                                                                                                                                                                                                                                                                                                                                                                       PAC: 24526654 MARTHA ROSA ACEVEDO DE GR                                                                                                                                                                                                                                                                                                                                                                                                                                                                                                                                                                                                                                                                                                                                                                     </t>
  </si>
  <si>
    <t xml:space="preserve">.TARIFA: GLOSA X MAYOR VALOR COBRADO LO PACTADO PARA EL COD 890344 ES D69618 Y LO FACTURAN 133900 DIF D 64282 X INID, GLOSA TOTAL D 64282. CAROLINA MOSQUERA                                                                                                                                                                                                                                                                                                                                                                                                                                                                                                                                                                                    PAC: 24939392 MARIA CELINA BERRIO DE AL                                                                                                                                                                                                                                                                                                                                                                                                                                                                                                                                                                                                                                                                                                                                                                     </t>
  </si>
  <si>
    <t xml:space="preserve">AUT/TARIFAS:SE REALIZA DEVOLUCION CON SOPORTES COMPLETOS SER VICIO CUPS 890328 T/P $65.526 Y VALOR COBRADO ESTA MUY POR ENCIMA DEL VALOR PACTADOSE VERIFICA EN LA HC Y APARECE LA TOMA DE UN HOLTERPERO SIN AUTORIZACIONPOR FAVOR VERIFICAR  Y VALIDAR.CAROLINA MOSQUERA TRIVIÑO.                                                                                                                                                                                                                                                                                                                                                                                                                                                                                                                                                                                                                                                                                                                                                                                                                                                                                                                                                                                                                                                                                                                                                                                                            </t>
  </si>
  <si>
    <t xml:space="preserve">.TARIFA: GLOSA X MAYOR VALOR COBRADO LO PACTADO PARA EL COD 890383 ES D65526 Y LO FACTURAN 74100 DIF D 8574 X INID, GLOSA TOTAL D 8574. CAROLINA MOSQUERA                                                                                                                                                                                                                                                                                                                                                                                                                                                                                                                                                                                       PAC: 1090151269 VICTORIA LOPEZ VELASQUEZ                                                                                                                                                                                                                                                                                                                                                                                                                                                                                                                                                                                                                                                                                                                                                                    </t>
  </si>
  <si>
    <t xml:space="preserve">.TARIFA: GLOSA X MAYOR VALOR COBRADO LO PACTADO PARA EL COD 890240 ES D65526 Y LO FACTURAN 74100 DIF D 8574 X INID, GLOSA TOTAL D 8574. CAROLINA MOSQUERA                                                                                                                                                                                                                                                                                                                                                                                                                                                                                                                                                                                       PAC: 24411504 MARIA EUCARIS MONTOYA DE                                                                                                                                                                                                                                                                                                                                                                                                                                                                                                                                                                                                                                                                                                                                                                      </t>
  </si>
  <si>
    <t xml:space="preserve">.TARIFA: GLOSA X MAYOR VALOR COBRADO LO PACTADO PARA EL COD 890240 ES D65526 Y LO FACTURAN 74100 DIF D 8574 X INID, GLOSA TOTAL D 8574. CAROLINA MOSQUERA                                                                                                                                                                                                                                                                                                                                                                                                                                                                                                                                                                                       PAC: 24951512 MELIDA POSADA DE TAMAYO                                                                                                                                                                                                                                                                                                                                                                                                                                                                                                                                                                                                                                                                                                                                                                       </t>
  </si>
  <si>
    <t xml:space="preserve">.TARIFA: GLOSA X MAYOR VALOR COBRADO LO PACTADO PARA EL COD 890340 ES D65526 Y LO FACTURAN 74100 DIF D 8574 X INID, GLOSA TOTAL D 8574. CAROLINA MOSQUERA                                                                                                                                                                                                                                                                                                                                                                                                                                                                                                                                                                                       PAC: 25093840 MARIA INFALIA GALVIS DE H                                                                                                                                                                                                                                                                                                                                                                                                                                                                                                                                                                                                                                                                                                                                                                     </t>
  </si>
  <si>
    <t xml:space="preserve">.TARIFA: SE REALIZA OBJECCION MAYOR VALOR COBRADO EN CUPS 512104 T/P $6.267.330 SE GLOSA DIFERENCIA $822.270.           CAROLINA MOSQUERA TRIVIÑO                                                                                                                                                                                                                                                                                                                                                                                                                                                                                                                                                                                               PAC: 1087552537 ISVET ROCIO GUTIERREZ OBA                                                                                                                                                                                                                                                                                                                                                                                                                                                                                                                                                                                                                                                                                                                                                                   </t>
  </si>
  <si>
    <t xml:space="preserve">.TARIFA: GLOSA X MAYOR VALOR COBRADO LO PACTADO PARA EL COD 890244 ES D69618 Y LO FACTURAN 133900 DIF D 64282 X INID, GLOSA TOTAL D 64282. CAROLINA MOSQUERA                                                                                                                                                                                                                                                                                                                                                                                                                                                                                                                                                                                    PAC: 1061370869 ERIKA JULIANA RUBIO PALAC                                                                                                                                                                                                                                                                                                                                                                                                                                                                                                                                                                                                                                                                                                                                                                   </t>
  </si>
  <si>
    <t xml:space="preserve">.TARIFA: SE REALIZA OBJECCION MAYOR VALOR COBRADO EN CUPS 441302 T/P $219.343 DIFERENCIA $28.757 SE GLOSA LA DIFERENCI  A.CAROLINA MOSQUERA TRIVIÑO                                                                                                                                                                                                                                                                                                                                                                                                                                                                                                                                                                                             PAC: 4893614 DAGOBERTO SANCHEZ                                                                                                                                                                                                                                                                                                                                                                                                                                                                                                                                                                                                                                                                                                                                                                              </t>
  </si>
  <si>
    <t xml:space="preserve">.TARIFA: GLOSA X MAYOR VALOR COBRADO LO PACTADO PARA EL COD 890343 ES D53520 Y LO FACTURAN 103100 DIF D 49580 X INID GLOSA TOTAL D 49580. CAROLINA MOSQUERA                                                                                                                                                                                                                                                                                                                                                                                                                                                                                                                                                                                    PAC: 1088264690 LINA MARCELA CARDONA CEBA                                                                                                                                                                                                                                                                                                                                                                                                                                                                                                                                                                                                                                                                                                                                                                   </t>
  </si>
  <si>
    <t xml:space="preserve">.TARIFA: GLOSA X MAYOR VALOR COBRADO LO PACTADO PARA EL COD 890242 ES D65526 Y LO FACTURAN 74100 DIF D 8574 X INID, GLOSA TOTAL D 8574. CAROLINA MOSQUERA                                                                                                                                                                                                                                                                                                                                                                                                                                                                                                                                                                                       PAC: 1090096724 SOFIA HINCAPIE LONDOÑO                                                                                                                                                                                                                                                                                                                                                                                                                                                                                                                                                                                                                                                                                                                                                                      </t>
  </si>
  <si>
    <t xml:space="preserve">.TARIFA: SE REALIZA OBJECCION MAYOR VALOR COBRADO EN CUPS 452301 T/P $359.531 DIFERENCIA $47.169 SE GLOSA LA DIFERENCI  A.CAROLINA MOSQUERA TRIVIÑO                                                                                                                                                                                                                                                                                                                                                                                                                                                                                                                                                                                             PAC: 24412305 ORALIA DE JESUS JIMENEZ V                                                                                                                                                                                                                                                                                                                                                                                                                                                                                                                                                                                                                                                                                                                                                                     </t>
  </si>
  <si>
    <t xml:space="preserve">.TARIFA: GLOSA X MAYOR VALOR COBRADO LO PACTADO PARA EL COD 890243 ES D53520 Y LO FACTURAN 103100 DIF D 49580 X INID GLOSA TOTAL D 49580. CAROLINA MOSQUERA                                                                                                                                                                                                                                                                                                                                                                                                                                                                                                                                                                                    PAC: 42117129 MARY LUZ OCHOA ANGARITA                                                                                                                                                                                                                                                                                                                                                                                                                                                                                                                                                                                                                                                                                                                                                                       </t>
  </si>
  <si>
    <t xml:space="preserve">.TARIFA: GLOSA X MAYOR VALOR COBRADO LO PACTADO PARA EL COD 890243 ES D53520 Y LO FACTURAN 103100 DIF D 49580 X INID GLOSA TOTAL D 49580. CAROLINA MOSQUERA                                                                                                                                                                                                                                                                                                                                                                                                                                                                                                                                                                                    PAC: 16345447 CARLOS ALBERTO VELASQUEZ                                                                                                                                                                                                                                                                                                                                                                                                                                                                                                                                                                                                                                                                                                                                                                      </t>
  </si>
  <si>
    <t xml:space="preserve">.TARIFA: GLOSA X MAYOR VALOR COBRADO LO PACTADO PARA EL COD 890243 ES D53520 Y LO FACTURAN 103100 DIF D 49580 X INID GLOSA TOTAL D 49580. CAROLINA MOSQUERA                                                                                                                                                                                                                                                                                                                                                                                                                                                                                                                                                                                    PAC: 18509625 JUAN CARLOS GUERRERO HERN                                                                                                                                                                                                                                                                                                                                                                                                                                                                                                                                                                                                                                                                                                                                                                     </t>
  </si>
  <si>
    <t xml:space="preserve">.TARIFA: SE REALIZA OBJECCION MAYOR VALOR COBRADO EN CUPS 898101 T/P $118.365 DIFERENCIA $15.535 X 4 =$62.140 SE GLOSA  LA DIFERENCIA.CAROLINA MOSQUERA TRIVIÑO                                                                                                                                                                                                                                                                                                                                                                                                                                                                                                                                                                                 PAC: 24412305 ORALIA DE JESUS JIMENEZ V                                                                                                                                                                                                                                                                                                                                                                                                                                                                                                                                                                                                                                                                                                                                                                     </t>
  </si>
  <si>
    <t xml:space="preserve">.TARIFA: SE REALIZA OBJECCION MAYOR VALOR COBRADO EN CUPS 898101 $118.365 DIFERENCIA $15.535 SE GLOSA LA DIFERENCIA.CA  ROLINA MOSQUERA TRIVIÑO                                                                                                                                                                                                                                                                                                                                                                                                                                                                                                                                                                                                 PAC: 4893614 DAGOBERTO SANCHEZ                                                                                                                                                                                                                                                                                                                                                                                                                                                                                                                                                                                                                                                                                                                                                                              </t>
  </si>
  <si>
    <t xml:space="preserve">.TARIFA: GLOSA X MAYOR VALOR COBRADO LO PACTADO PARA EL COD 890374 ES D65526 Y LO FACTURAN 103100 DIF D 37574 X INID GLOSA TOTAL D 37574. CAROLINA MOSQUERA                                                                                                                                                                                                                                                                                                                                                                                                                                                                                                                                                                                    PAC: 1090150353 ERIKA JOHANA RENDON GUZMA                                                                                                                                                                                                                                                                                                                                                                                                                                                                                                                                                                                                                                                                                                                                                                   </t>
  </si>
  <si>
    <t xml:space="preserve">.TARIFA: SE REALIZA OBJECCION MAYOR VALOR COBRADO EN CUPS 890202 T/P $87.891 DIFERENCIA $11.509 SE GLOSA LA DIFERENCIA  CAROLINA MOSQUERA TRIVIÑO                                                                                                                                                                                                                                                                                                                                                                                                                                                                                                                                                                                               PAC: 29869396 ALBA ROSA RAMIREZ BERMUDE                                                                                                                                                                                                                                                                                                                                                                                                                                                                                                                                                                                                                                                                                                                                                                     </t>
  </si>
  <si>
    <t xml:space="preserve">.TARIFA: GLOSA X MAYOR VALOR COBRADO LO PACTADO PARA EL COD 890342 ES D65526 Y LO FACTURAN 74100 DIF D 8574 X INID, GLOSA TOTAL D 8574. CAROLINA MOSQUERA                                                                                                                                                                                                                                                                                                                                                                                                                                                                                                                                                                                       PAC: 25192666 ROSA INES MUÑOZ DE MONTOY                                                                                                                                                                                                                                                                                                                                                                                                                                                                                                                                                                                                                                                                                                                                                                     </t>
  </si>
  <si>
    <t xml:space="preserve">.TARIFA: GLOSA X MAYOR VALOR COBRADO LO PACTADO PARA EL COD 890276 ES D65526 Y LO FACTURAN 74100 DIF D 8574 X INID, GLOSA TOTAL D 8574. CAROLINA MOSQUERA                                                                                                                                                                                                                                                                                                                                                                                                                                                                                                                                                                                       PAC: 24315826 ROSALBA ESCOBAR ESCOBAR                                                                                                                                                                                                                                                                                                                                                                                                                                                                                                                                                                                                                                                                                                                                                                       </t>
  </si>
  <si>
    <t xml:space="preserve">.TARIFA: GLOSA X MAYOR VALOR COBRADO LO PACTADO PARA EL COD 890276 ES D65526 Y LO FACTURAN 74100 DIF D 8574 X INID, GLOSA TOTAL D 8574. CAROLINA MOSQUERA                                                                                                                                                                                                                                                                                                                                                                                                                                                                                                                                                                                       PAC: 24779666 MARIA OLIVA ESCOBAR ESCOB                                                                                                                                                                                                                                                                                                                                                                                                                                                                                                                                                                                                                                                                                                                                                                     </t>
  </si>
  <si>
    <t xml:space="preserve">.TARIFA: SE REALIZA OBJECCION MAYOR VALOR COBRADO EN CUPS 890250 T/P $65.526 DIFERENCIA $8.574 SE GLOSA LA DIFERENCIA.  CAROLINA MOSQUERA TRIVIÑO                                                                                                                                                                                                                                                                                                                                                                                                                                                                                                                                                                                               PAC: 42148449 SANDRA MILENA MARIN                                                                                                                                                                                                                                                                                                                                                                                                                                                                                                                                                                                                                                                                                                                                                                           </t>
  </si>
  <si>
    <t xml:space="preserve">.TARIFA: GLOSA X MAYOR VALOR COBRADO LO PACTADO PARA EL COD 890274 ES D65526 Y LO FACTURAN 103100 DIF D 37574 X INID, GLOSA TOTAL D 37574. CAROLINA MOSQUERA                                                                                                                                                                                                                                                                                                                                                                                                                                                                                                                                                                                    PAC: 25194314 DIANA ISABEL PAREJA VANEG                                                                                                                                                                                                                                                                                                                                                                                                                                                                                                                                                                                                                                                                                                                                                                     </t>
  </si>
  <si>
    <t xml:space="preserve">.TARIFA: GLOSA X MAYOR VALOR COBRADO LO PACTADO PARA EL COD 890376 ES D65526 Y LO FACTURAN 74100 DIF D 8574 X INID, GLOSA TOTAL D 8574. CAROLINA MOSQUERA                                                                                                                                                                                                                                                                                                                                                                                                                                                                                                                                                                                       PAC: 42090617 MARTHA RUBY LARGO BUENO                                                                                                                                                                                                                                                                                                                                                                                                                                                                                                                                                                                                                                                                                                                                                                       </t>
  </si>
  <si>
    <t xml:space="preserve">.TARIFA: GLOSA X MAYOR VALOR COBRADO LO PACTADO PARA EL COD 890388 ES D111862 Y LO FACTURAN 126500 DIF D 14638 X INID, GLOSA TOTAL D 14638. CAROLINA MOSQUERA                                                                                                                                                                                                                                                                                                                                                                                                                                                                                                                                                                                   PAC: 10103298 JOSE RODRIGO ARENAS ARANG                                                                                                                                                                                                                                                                                                                                                                                                                                                                                                                                                                                                                                                                                                                                                                     </t>
  </si>
  <si>
    <t xml:space="preserve">.TARIFA: GLOSA X MAYOR VALOR COBRADO LO PACTADO PARA EL COD 890276 ES D65526 Y LO FACTURAN 74100 DIF D 8574 X INID, GLOSA TOTAL D 8574. CAROLINA MOSQUERA                                                                                                                                                                                                                                                                                                                                                                                                                                                                                                                                                                                       PAC: 25202790 CARMEN ORFILIA OCAMPO ARB                                                                                                                                                                                                                                                                                                                                                                                                                                                                                                                                                                                                                                                                                                                                                                     </t>
  </si>
  <si>
    <t xml:space="preserve">.TARIFA: GLOSA X MAYOR VALOR COBRADO LO PACTADO PARA EL COD 890276 ES D65526 Y LO FACTURAN 74100 DIF D 8574 X INID, GLOSA TOTAL D 8574. CAROLINA MOSQUERA                                                                                                                                                                                                                                                                                                                                                                                                                                                                                                                                                                                       PAC: 24412987 LUZ MIRYAM YEPES MORALES                                                                                                                                                                                                                                                                                                                                                                                                                                                                                                                                                                                                                                                                                                                                                                      </t>
  </si>
  <si>
    <t xml:space="preserve">.TARIFA: GLOSA X MAYOR VALOR COBRADO LO PACTADO PARA EL COD 890276 ES D65526 Y LO FACTURAN 74100 DIF D 8574 X INID, GLOSA TOTAL D 8574. CAROLINA MOSQUERA                                                                                                                                                                                                                                                                                                                                                                                                                                                                                                                                                                                       PAC: 18532836 NELSON ADRIAN PUERTA GRIS                                                                                                                                                                                                                                                                                                                                                                                                                                                                                                                                                                                                                                                                                                                                                                     </t>
  </si>
  <si>
    <t xml:space="preserve">.TARIFA: GLOSA X MAYOR VALOR COBRADO LO PACTADO PARA EL COD 890276 ES D65526 Y LO FACTURAN 74100 DIF D 8574 X INID GLOSA TOTAL D 8574. CAROLINA MOSQUERA                                                                                                                                                                                                                                                                                                                                                                                                                                                                                                                                                                                       PAC: 24948645 ANA ELBA GUTIERREZ DE LOA                                                                                                                                                                                                                                                                                                                                                                                                                                                                                                                                                                                                                                                                                                                                                                     </t>
  </si>
  <si>
    <t xml:space="preserve">.TARIFA: GLOSA X MAYOR VALOR COBRADO LO PACTADO PARA EL COD 890388 ES D111862 Y LO FACTURAN 126500 DIF D 14638 X INID, GLOSA TOTAL D 14638. CAROLINA MOSQUERA                                                                                                                                                                                                                                                                                                                                                                                                                                                                                                                                                                                   PAC: 42156469 MARIA DEL CARMEN SANCHEZ                                                                                                                                                                                                                                                                                                                                                                                                                                                                                                                                                                                                                                                                                                                                                                      </t>
  </si>
  <si>
    <t xml:space="preserve">.TARIFA: SE REALIZA OBJECCION MAYOR VALOR COBRADO EN CUPS 898101 T/P $118.365 DIFERENCIA $15.535 SE GLOSA LA DIFERENCI  A.CAROLINA MOSQUERA TRIVIÑO                                                                                                                                                                                                                                                                                                                                                                                                                                                                                                                                                                                             PAC: 1232294 ARGEMIRO GOMEZ DUQUE                                                                                                                                                                                                                                                                                                                                                                                                                                                                                                                                                                                                                                                                                                                                                                           </t>
  </si>
  <si>
    <t xml:space="preserve">.TARIFA: GLOSA X MAYOR VALOR COBRADO LO PACTADO PARA EL COD 890273 ES D65526 Y LO FACTURAN 103800 DIF D 38274 X INID, GLOSA TOTAL D 38274. CAROLINA MOSQUERA                                                                                                                                                                                                                                                                                                                                                                                                                                                                                                                                                                                    PAC: 25203159 GLORIA INES GARCIA VALENC                                                                                                                                                                                                                                                                                                                                                                                                                                                                                                                                                                                                                                                                                                                                                                     </t>
  </si>
  <si>
    <t xml:space="preserve">.TARIFA: GLOSA X MAYOR VALOR COBRADO LO PACTADO PARA EL COD 890269 ES D83163 Y LO FACTURAN 159900 DIF D 76737 X INID GLOSA TOTAL D 76737. CAROLINA MOSQUERA                                                                                                                                                                                                                                                                                                                                                                                                                                                                                                                                                                                    PAC: 1089647428 DYLAN LOPEZ SEPULVEDA                                                                                                                                                                                                                                                                                                                                                                                                                                                                                                                                                                                                                                                                                                                                                                       </t>
  </si>
  <si>
    <t xml:space="preserve">.TARIFA: GLOSA X MAYOR VALOR COBRADO LO PACTADO PARA EL COD 890235 ES D65526 Y LO FACTURAN 74100 DIF D 8574 X INID, GLOSA TOTAL D 8574. CAROLINA MOSQUERA                                                                                                                                                                                                                                                                                                                                                                                                                                                                                                                                                                                       PAC: 4409907 LUIS ANTONIO PINEDA QUINT                                                                                                                                                                                                                                                                                                                                                                                                                                                                                                                                                                                                                                                                                                                                                                      </t>
  </si>
  <si>
    <t xml:space="preserve">.TARIFA: SE REALIZA OBJECCION MAYOR VALOR COBRADO EN CUPS 898101 T/P $118.365 DIFERENCIA $15.535 SE GLOSA LA DIFERENCI  A.CAROLINA MOSQUERA TRIVIÑO                                                                                                                                                                                                                                                                                                                                                                                                                                                                                                                                                                                             PAC: 18530513 FERNEY ANTONIO MONCADA VE                                                                                                                                                                                                                                                                                                                                                                                                                                                                                                                                                                                                                                                                                                                                                                     </t>
  </si>
  <si>
    <t xml:space="preserve">.TARIFA: SE REALIZA OBJECCION MAYOR VALOR COBRADO EN CUPS 898201 T/P $136.365 DIFERENCIA $17.935 SE GLOSA LA DIFERENCI  A.CAROLINA MOSQUERA TRIVIÑO                                                                                                                                                                                                                                                                                                                                                                                                                                                                                                                                                                                             PAC: 1055753728 SEBASTIAN CASTAÑO ARANGO                                                                                                                                                                                                                                                                                                                                                                                                                                                                                                                                                                                                                                                                                                                                                                    </t>
  </si>
  <si>
    <t xml:space="preserve">.TARIFA: SE REALIZA OBJECCION MAYOR VALOR COBRADO EN CUPS 871320T/P $71.880 DIFERENCIA $1.520 2-SE GLOSA INSUMO         COD 15180590122 MEDIO DE CONTRASTE NO FUE SOLICITADO POR ENDE NO ESTA AUTORIZADO VALOR $76.900.VALOR TOTAL GLOSA        $78.420.CAROLINA MOSQUERA TRIVIÑO                                                                                                                                                                                                                                                                                                                                                                                                                                                               PAC: 42004249 LUZ DARY CASTRO HINCAPIE                                                                                                                                                                                                                                                                                                                                                                                                                                                                                                                                                                                                                                                                                                                                                                      </t>
  </si>
  <si>
    <t xml:space="preserve">.TARIFA: SE REALIZA OBJECCION MAYOR VALOR COBRADO EN CUPS 890202 T/P $87.891 DIFERENCIA $11.509 SE GLOSA LA DIFERENCIA  CAROLINA MOSQUERA TRIVIÑO                                                                                                                                                                                                                                                                                                                                                                                                                                                                                                                                                                                                                                                           .URGENCIAS SIN AUTORIZACION                                                                                                                                                                                                                                                                                                                                                                                                                                                                                                                                                                                                                                                                                                                     </t>
  </si>
  <si>
    <t xml:space="preserve">.TARIFA: SE REALIZA OBJECCION MAYOR VALOR COBRADO EN CUPS 890202 T/P $87.891 DIFERENCIA $11.509 SE GLOSA LA DIFERENCIA  CAROLINA MOSQUERA TRIVIÑO                                                                                                                                                                                                                                                                                                                                                                                                                                                                                                                                                                                               PAC: 30323867 NANCY STELLA GARCIA SUARE                                                                                                                                                                                                                                                                                                                                                                                                                                                                                                                                                                                                                                                                                                                                                                     </t>
  </si>
  <si>
    <t xml:space="preserve">.TARIFA: GLOSA X MAYOR VALOR COBRADO LO PACTADO PARA EL COD 890274 ES D65526 Y LO FACTURAN 103100 DIF D 37574 X INID, GLOSA TOTAL D 37574. CAROLINA MOSQUERA                                                                                                                                                                                                                                                                                                                                                                                                                                                                                                                                                                                    PAC: 1090150627 DUVERNEY MONTOYA MUÑOZ                                                                                                                                                                                                                                                                                                                                                                                                                                                                                                                                                                                                                                                                                                                                                                      </t>
  </si>
  <si>
    <t xml:space="preserve">.TARIFA: GLOSA X MAYOR VALOR COBRADO LO PACTADO PARA EL COD 890380 ES D65526 Y LO FACTURAN 74100 DIF D 8574 X INID, GLOSA TOTAL D 8574. CAROLINA MOSQUERA                                                                                                                                                                                                                                                                                                                                                                                                                                                                                                                                                                                       PAC: 9891579 ALVARO DE JESUS LADINO AR                                                                                                                                                                                                                                                                                                                                                                                                                                                                                                                                                                                                                                                                                                                                                                      </t>
  </si>
  <si>
    <t xml:space="preserve">.TARIFA: GLOSA X MAYOR VALOR COBRADO LO PACTADO PARA EL COD 890374 ES D65526 Y LO FACTURAN 103100 DIF D 37574 X INID, GLOSA TOTAL D 37574. CAROLINA MOSQUERA                                                                                                                                                                                                                                                                                                                                                                                                                                                                                                                                                                                    PAC: 10075901 JOSE LUIS MARIN LOPEZ                                                                                                                                                                                                                                                                                                                                                                                                                                                                                                                                                                                                                                                                                                                                                                         </t>
  </si>
  <si>
    <t>1-SE REALIZA OBJECCION MAYOR VALOR COBRADO EN CUPS 898101 T/P $118.365 SE GLOSA LA DIFERENCIA $15.535</t>
  </si>
  <si>
    <t xml:space="preserve">.TARIFA: GLOSA X MAYOR VALOR COBRADO LO PACTADO PARA EL COD 890388 ES D111862 Y LO FACTURAN 126500 DIF D 14638 X INID, GLOSA TOTAL D 14638. CAROLINA MOSQUERA                                                                                                                                                                                                                                                                                                                                                                                                                                                                                                                                                                                   PAC: 4588258 ALVARO ANTONIO PULGARIN                                                                                                                                                                                                                                                                                                                                                                                                                                                                                                                                                                                                                                                                                                                                                                        </t>
  </si>
  <si>
    <t xml:space="preserve">.TARIFA: GLOSA X MAYOR VALOR COBRADO LO PACTADO PARA EL COD 890274 ES D65526 Y LO FACTURAN 103100 DIF D 37574 X INID, GLOSA TOTAL D 37574. CAROLINA MOSQUERA                                                                                                                                                                                                                                                                                                                                                                                                                                                                                                                                                                                    PAC: 1087548439 HAROLD ANDRES RODAS TREJO                                                                                                                                                                                                                                                                                                                                                                                                                                                                                                                                                                                                                                                                                                                                                                   </t>
  </si>
  <si>
    <t xml:space="preserve">.TARIFA: GLOSA X MAYOR VALOR COBRADO LO PACTADO PARA EL COD 890380 ES D65526 Y LO FACTURAN 74100 DIF D 8574 X INID GLOSA TOTAL D 8574. CAROLINA MOSQUERA                                                                                                                                                                                                                                                                                                                                                                                                                                                                                                                                                                                       PAC: 42151614 DIANA MARIA PULGARIN LOPE                                                                                                                                                                                                                                                                                                                                                                                                                                                                                                                                                                                                                                                                                                                                                                     </t>
  </si>
  <si>
    <t xml:space="preserve">.TARIFA: GLOSA X MAYOR VALOR COBRADO LO PACTADO PARA EL COD 890275 ES D93701 Y LO FACTURAN 137800 DIF D 44099 X INID, GLOSA TOTAL D 44099. CAROLINA MOSQUERA                                                                                                                                                                                                                                                                                                                                                                                                                                                                                                                                                                                    PAC: 1086605530 EMILIANO MONCADA PATIÑO                                                                                                                                                                                                                                                                                                                                                                                                                                                                                                                                                                                                                                                                                                                                                                     </t>
  </si>
  <si>
    <t xml:space="preserve">.TARIFA: SE REALIZA OBJECCION MAYOR VALOR COBRADO EN CUPS 452301 T/P $359.531 DIFERENCIA $47.169 SE GLOSA LA DIFERENCI  A.CAROLINA MOSQUERA TRIVIÑO                                                                                                                                                                                                                                                                                                                                                                                                                                                                                                                                                                                             PAC: 25195951 CLARIBEL ZAPATA HURTADO                                                                                                                                                                                                                                                                                                                                                                                                                                                                                                                                                                                                                                                                                                                                                                       </t>
  </si>
  <si>
    <t xml:space="preserve">.TARIFA: GLOSA X MAYOR VALOR COBRADO LO PACTADO PARA EL COD 890244 ES D69618 Y LO FACTURAN 133900 DIF D 64282 X INID GLOSA TOTAL D 64282. CAROLINA MOSQUERA                                                                                                                                                                                                                                                                                                                                                                                                                                                                                                                                                                                    PAC: 21823422 ROCIO DEL SOCORRO ZAPATA                                                                                                                                                                                                                                                                                                                                                                                                                                                                                                                                                                                                                                                                                                                                                                      </t>
  </si>
  <si>
    <t xml:space="preserve">.TARIFA: SE REALIZA OBJECCION MAYOR VALOR COBRADO EN CUPS 890202 T/P $87.891 DIFERENCIA $11.509 SE GLOSA LA DIFERENCIA  CAROLINA MOSQUERA TRIVIÑO                                                                                                                                                                                                                                                                                                                                                                                                                                                                                                                                                                                               PAC: 18604751 ALDEDIER DE JESUS LOPEZ G                                                                                                                                                                                                                                                                                                                                                                                                                                                                                                                                                                                                                                                                                                                                                                     </t>
  </si>
  <si>
    <t xml:space="preserve">.TARIFA: GLOSA X MAYOR VALOR COBRADO LO PACTADO PARA EL COD 890339 ES D65526 Y LO FACTURAN 103800 DIF D 38274 X INID, GLOSA TOTAL D 38274. CAROLINA MOSQUERA                                                                                                                                                                                                                                                                                                                                                                                                                                                                                                                                                                                    PAC: 24414858 OLGA LILIANA ACEVEDO OSOR                                                                                                                                                                                                                                                                                                                                                                                                                                                                                                                                                                                                                                                                                                                                                                     </t>
  </si>
  <si>
    <t xml:space="preserve">.TARIFA: SE REALIZA OBJECCION MAYOR VALOR COBRADO EN CUPS 890202 T/P $87.891 DIFERENCIA $11.509 SE GLOSA LA DIFERENCIA  CAROLINA MOSQUERA TRIVIÑO                                                                                                                                                                                                                                                                                                                                                                                                                                                                                                                                                                                               PAC: 1089941059 DYLAN DUARTE MONTES                                                                                                                                                                                                                                                                                                                                                                                                                                                                                                                                                                                                                                                                                                                                                                         </t>
  </si>
  <si>
    <t xml:space="preserve">.TARIFA: GLOSA X MAYOR VALOR COBRADO LO PACTADO PARA EL COD 890383 ES D65526 Y LO FACTURAN 74100 DIF D 8574 X INID, GLOSA TOTAL D 8574. CAROLINA MOSQUERA                                                                                                                                                                                                                                                                                                                                                                                                                                                                                                                                                                                       PAC: 1085723761 GABRIELA TABORDA HENAO                                                                                                                                                                                                                                                                                                                                                                                                                                                                                                                                                                                                                                                                                                                                                                      </t>
  </si>
  <si>
    <t xml:space="preserve">.TARIFA: GLOSA X MAYOR VALOR COBRADO LO PACTADO PARA EL COD 890380 ES D65526 Y LO FACTURAN 74100 DIF D 8574 X INID GLOSA TOTAL D 8574. CAROLINA MOSQUERA                                                                                                                                                                                                                                                                                                                                                                                                                                                                                                                                                                                       PAC: 42821464 ANGELA MARIA MONTOYA PANI                                                                                                                                                                                                                                                                                                                                                                                                                                                                                                                                                                                                                                                                                                                                                                     </t>
  </si>
  <si>
    <t xml:space="preserve">.TARIFA: SE REALIZA OBJECCION MAYOR VALOR COBRADO EN CUPS 898101 T/P $118.365 DIFERENCIA $15.535 SE GLOSA LA DIFERENCI  A.CAROLINA MOSQUERA TRIVIÑO                                                                                                                                                                                                                                                                                                                                                                                                                                                                                                                                                                                             PAC: 25203262 MILEYDI MARITZA GALLEGO J                                                                                                                                                                                                                                                                                                                                                                                                                                                                                                                                                                                                                                                                                                                                                                     </t>
  </si>
  <si>
    <t xml:space="preserve">.TARIFA: GLOSA X MAYOR VALOR COBRADO LO PACTADO PARA EL COD 890306 ES D23159 Y LO FACTURAN 50000 DIF D 26841 X INID, GLOSA TOTAL D 26841. CAROLINA MOSQUERA                                                                                                                                                                                                                                                                                                                                                                                                                                                                                                                                                                                     PAC: 25191996 MARIA NELLY POSADA VALENC                                                                                                                                                                                                                                                                                                                                                                                                                                                                                                                                                                                                                                                                                                                                                                     </t>
  </si>
  <si>
    <t xml:space="preserve">.TARIFA: GLOSA X MAYOR VALOR COBRADO LO PACTADO PARA EL COD 890275 ES D93701 Y LO FACTURAN 137800 DIF D 44099 X INID, GLOSA TOTAL D 44099. CAROLINA MOSQUERA                                                                                                                                                                                                                                                                                                                                                                                                                                                                                                                                                                                    PAC: 1086604374 MELANY CANO ECHEVERRY                                                                                                                                                                                                                                                                                                                                                                                                                                                                                                                                                                                                                                                                                                                                                                       </t>
  </si>
  <si>
    <t xml:space="preserve">.TARIFA: GLOSA X MAYOR VALOR COBRADO LO PACTADO PARA EL COD 890206 ES D23159 Y LO FACTURAN 50000 DIF D 26841 X INID, GLOSA TOTAL D 26841. CAROLINA MOSQUERA                                                                                                                                                                                                                                                                                                                                                                                                                                                                                                                                                                                     PAC: 1004685933 YERALDIN HURTADO ARIAS                                                                                                                                                                                                                                                                                                                                                                                                                                                                                                                                                                                                                                                                                                                                                                      </t>
  </si>
  <si>
    <t xml:space="preserve">.TARIFA: GLOSA X MAYOR VALOR COBRADO LO PACTADO PARA EL COD 890251 ES D80200 Y LO FACTURAN 127000 DIF D 46800 X INID, GLOSA TOTAL D 46800. CAROLINA MOSQUERA                                                                                                                                                                                                                                                                                                                                                                                                                                                                                                                                                                                    PAC: 25193420 LUZ ALEYDA SALDARRIAGA RA                                                                                                                                                                                                                                                                                                                                                                                                                                                                                                                                                                                                                                                                                                                                                                     </t>
  </si>
  <si>
    <t xml:space="preserve">.TARIFA: GLOSA X MAYOR VALOR COBRADO LO PACTADO PARA EL COD 890280 ES D65526 Y LO FACTURAN 74100 DIF D 8574 X INID GLOSA TOTAL D 8574. CAROLINA MOSQUERA                                                                                                                                                                                                                                                                                                                                                                                                                                                                                                                                                                                       PAC: 25201701 RUBY NERY SALDARRIAGA LOP                                                                                                                                                                                                                                                                                                                                                                                                                                                                                                                                                                                                                                                                                                                                                                     </t>
  </si>
  <si>
    <t xml:space="preserve">.TARIFA: GLOSA X MAYOR VALOR COBRADO LO PACTADO PARA EL COD 890350 ES D65526 Y LO FACTURAN 74100 DIF D 8574 X INID, GLOSA TOTAL D 8574. CAROLINA MOSQUERA                                                                                                                                                                                                                                                                                                                                                                                                                                                                                                                                                                                       PAC: 25200466 MARIA LUCILA LOPEZ HENAO                                                                                                                                                                                                                                                                                                                                                                                                                                                                                                                                                                                                                                                                                                                                                                      </t>
  </si>
  <si>
    <t xml:space="preserve">.TARIFA: GLOSA X MAYOR VALOR COBRADO LO PACTADO PARA EL COD 890266 ES D65526 Y LO FACTURAN 74100 DIF D 8574 X INID, GLOSA TOTAL D 8574. CAROLINA MOSQUERA                                                                                                                                                                                                                                                                                                                                                                                                                                                                                                                                                                                       PAC: 25196309 MONICA MARIA BOLIVAR OCHO                                                                                                                                                                                                                                                                                                                                                                                                                                                                                                                                                                                                                                                                                                                                                                     </t>
  </si>
  <si>
    <t xml:space="preserve">.TARIFA: GLOSA X MAYOR VALOR COBRADO LO PACTADO PARA EL COD 890366 ES D65526 Y LO FACTURAN 74100 DIF D 8574 X INID, GLOSA TOTAL D 8574. CAROLINA MOSQUERA                                                                                                                                                                                                                                                                                                                                                                                                                                                                                                                                                                                       PAC: 42093678 CIRLEY PALACIO TREJOS                                                                                                                                                                                                                                                                                                                                                                                                                                                                                                                                                                                                                                                                                                                                                                         </t>
  </si>
  <si>
    <t xml:space="preserve">.TARIFA: GLOSA X MAYOR VALOR COBRADO LO PACTADO PARA EL COD 890268 ES D65526 Y LO FACTURAN 159900 DIF D 94374 X INID, GLOSA TOTAL D 94374. CAROLINA MOSQUERA                                                                                                                                                                                                                                                                                                                                                                                                                                                                                                                                                                                    PAC: 25202790 CARMEN ORFILIA OCAMPO ARB                                                                                                                                                                                                                                                                                                                                                                                                                                                                                                                                                                                                                                                                                                                                                                     </t>
  </si>
  <si>
    <t xml:space="preserve">.TARIFA: SE REALIZA OBJECCION MAYOR VALOR COBRADO EN CUPS 890202 T/P $87.891 DIFERENCIA $11.509 SE GLOSA LA DIFERENCIA  CAROLINA MOSQUERA TRIVIÑO                                                                                                                                                                                                                                                                                                                                                                                                                                                                                                                                                                                               PAC: 1090148726 EDIER MAURICIO OSSA OCAMP                                                                                                                                                                                                                                                                                                                                                                                                                                                                                                                                                                                                                                                                                                                                                                   </t>
  </si>
  <si>
    <t xml:space="preserve">.TARIFA: GLOSA X MAYOR VALOR COBRADO LO PACTADO PARA EL COD 890246 ES D65526 Y LO FACTURAN 103800 DIF D 38274 X INID GLOSA TOTAL D 38274. CAROLINA MOSQUERA                                                                                                                                                                                                                                                                                                                                                                                                                                                                                                                                                                                    PAC: 42065982 MARTHA LUCIA VALENCIA OSP                                                                                                                                                                                                                                                                                                                                                                                                                                                                                                                                                                                                                                                                                                                                                                     </t>
  </si>
  <si>
    <t xml:space="preserve">.TARIFA: GLOSA X MAYOR VALOR COBRADO LO PACTADO PARA EL COD 890235 ES D65526 Y LO FACTURAN 74100 DIF D 8574 X INID, GLOSA TOTAL D 8574. CAROLINA MOSQUERA                                                                                                                                                                                                                                                                                                                                                                                                                                                                                                                                                                                       PAC: 42096043 CIELO GRISALES JURADO                                                                                                                                                                                                                                                                                                                                                                                                                                                                                                                                                                                                                                                                                                                                                                         </t>
  </si>
  <si>
    <t xml:space="preserve">.TARIFA: GLOSA X MAYOR VALOR COBRADO LO PACTADO PARA EL COD 890274 ES D65526 Y LO FACTURAN 103100 DIF D 37574 X INID, GLOSA TOTAL D 37574. CAROLINA MOSQUERA                                                                                                                                                                                                                                                                                                                                                                                                                                                                                                                                                                                    PAC: 1120873503 YENNIFER PAOLA SALINAS AG                                                                                                                                                                                                                                                                                                                                                                                                                                                                                                                                                                                                                                                                                                                                                                   </t>
  </si>
  <si>
    <t xml:space="preserve">.TARIFA: GLOSA X MAYOR VALOR COBRADO LO PACTADO PARA EL COD 890346 ES D65526 Y LO FACTURAN 103800 DIF D 38274 X INID, GLOSA TOTAL D 38274. CAROLINA MOSQUERA                                                                                                                                                                                                                                                                                                                                                                                                                                                                                                                                                                                    PAC: 42076338 OLGA LUCIA ANTIA HERRERA                                                                                                                                                                                                                                                                                                                                                                                                                                                                                                                                                                                                                                                                                                                                                                      </t>
  </si>
  <si>
    <t xml:space="preserve">.TARIFA: GLOSA X MAYOR VALOR COBRADO LO PACTADO PARA EL COD 890380 ES D65526 Y LO FACTURAN 74100 DIF D 8574 X INID, GLOSA TOTAL D 8574. CAROLINA MOSQUERA                                                                                                                                                                                                                                                                                                                                                                                                                                                                                                                                                                                       PAC: 4586399 PEDRO PABLO MONTOYA VALLE                                                                                                                                                                                                                                                                                                                                                                                                                                                                                                                                                                                                                                                                                                                                                                      </t>
  </si>
  <si>
    <t xml:space="preserve">.TARIFA: GLOSA X MAYOR VALOR COBRADO LO PACTADO PARA EL COD 890342 ES D65526 Y LO FACTURAN 74100 DIF D 8574 X INID, GLOSA TOTAL D 8574. CAROLINA MOSQUERA                                                                                                                                                                                                                                                                                                                                                                                                                                                                                                                                                                                       PAC: 25202512 RUBIELA AGUDELO RODRIGUEZ                                                                                                                                                                                                                                                                                                                                                                                                                                                                                                                                                                                                                                                                                                                                                                     </t>
  </si>
  <si>
    <t xml:space="preserve">.TARIFA: GLOSA X MAYOR VALOR COBRADO LO PACTADO PARA EL COD 890206 ES D23159 Y LO FACTURAN 50000 DIF D 26841 X INID, GLOSA TOTAL D 26841. CAROLINA MOSQUERA                                                                                                                                                                                                                                                                                                                                                                                                                                                                                                                                                                                     PAC: 29464859 EMILENA MONSALVE HENAO                                                                                                                                                                                                                                                                                                                                                                                                                                                                                                                                                                                                                                                                                                                                                                        </t>
  </si>
  <si>
    <t xml:space="preserve">.TARIFA: GLOSA X MAYOR VALOR COBRADO LO PACTADO PARA EL COD 890288 ES D111862 Y LO FACTURAN 126500 DIF D 14638 X INID, GLOSA TOTAL D 14638. CAROLINA MOSQUERA                                                                                                                                                                                                                                                                                                                                                                                                                                                                                                                                                                                   PAC: 25202512 RUBIELA AGUDELO RODRIGUEZ                                                                                                                                                                                                                                                                                                                                                                                                                                                                                                                                                                                                                                                                                                                                                                     </t>
  </si>
  <si>
    <t xml:space="preserve">.TARIFA: GLOSA X MAYOR VALOR COBRADO LO PACTADO PARA EL COD 890380 ES D65526 Y LO FACTURAN 74100 DIF D 8574 X INID, GLOSA TOTAL D 8574. CAROLINA MOSQUERA                                                                                                                                                                                                                                                                                                                                                                                                                                                                                                                                                                                       PAC: 1086278091 JESUS ALDERSEN ROJAS CEBA                                                                                                                                                                                                                                                                                                                                                                                                                                                                                                                                                                                                                                                                                                                                                                   </t>
  </si>
  <si>
    <t xml:space="preserve">.TARIFA: GLOSA X MAYOR VALOR COBRADO LO PACTADO PARA EL COD 890246 ES D65526 Y LO FACTURAN 103800 DIF D 38274 X INID, GLOSA TOTAL D 38274. CAROLINA MOSQUERA                                                                                                                                                                                                                                                                                                                                                                                                                                                                                                                                                                                    PAC: 10192289 CESAR JULIO CASTAÑEDA PAR                                                                                                                                                                                                                                                                                                                                                                                                                                                                                                                                                                                                                                                                                                                                                                     </t>
  </si>
  <si>
    <t xml:space="preserve">.TARIFA: GLOSA X MAYOR VALOR COBRADO LO PACTADO PARA EL COD 890273 ES D65526 Y LO FACTURAN 103800 DIF D 38274 X INID GLOSA TOTAL D 38274. CAROLINA MOSQUERA                                                                                                                                                                                                                                                                                                                                                                                                                                                                                                                                                                                    PAC: 24935953 AMPARO DE JESUS SOLIS DUQ                                                                                                                                                                                                                                                                                                                                                                                                                                                                                                                                                                                                                                                                                                                                                                     </t>
  </si>
  <si>
    <t xml:space="preserve">.TARIFA: GLOSA X MAYOR VALOR COBRADO LO PACTADO PARA EL COD 890283 ES D65526 Y LO FACTURAN 74100 DIF D 8574 X INID GLOSA TOTAL D 8574. CAROLINA MOSQUERA                                                                                                                                                                                                                                                                                                                                                                                                                                                                                                                                                                                       PAC: 1089647428 DYLAN LOPEZ SEPULVEDA                                                                                                                                                                                                                                                                                                                                                                                                                                                                                                                                                                                                                                                                                                                                                                       </t>
  </si>
  <si>
    <t xml:space="preserve">.TARIFA: GLOSA X MAYOR VALOR COBRADO LO PACTADO PARA EL COD 890240 ES D65526 Y LO FACTURAN 74100 DIF D 8574 X INID, GLOSA TOTAL D 8574. CAROLINA MOSQUERA                                                                                                                                                                                                                                                                                                                                                                                                                                                                                                                                                                                       PAC: 11516109 ARNULFO GALINDO                                                                                                                                                                                                                                                                                                                                                                                                                                                                                                                                                                                                                                                                                                                                                                               </t>
  </si>
  <si>
    <t xml:space="preserve">.TARIFA: GLOSA X MAYOR VALOR COBRADO LO PACTADO PARA EL COD 890283 ES D65526 Y LO FACTURAN 74100 DIF D 8574 X INID, GLOSA TOTAL D 8574. CAROLINA MOSQUERA                                                                                                                                                                                                                                                                                                                                                                                                                                                                                                                                                                                       PAC: 1089626904 ALISSON GIRALDO LOPEZ                                                                                                                                                                                                                                                                                                                                                                                                                                                                                                                                                                                                                                                                                                                                                                       </t>
  </si>
  <si>
    <t xml:space="preserve">.TARIFA: GLOSA X MAYOR VALOR COBRADO LO PACTADO PARA EL COD 890366 ES D65526 Y LO FACTURAN 74100 DIF D 8574 X INID GLOSA TOTAL D 8574. CAROLINA MOSQUERA                                                                                                                                                                                                                                                                                                                                                                                                                                                                                                                                                                                       PAC: 24937545 GABRIELA ORTIZ DE TORO                                                                                                                                                                                                                                                                                                                                                                                                                                                                                                                                                                                                                                                                                                                                                                        </t>
  </si>
  <si>
    <t xml:space="preserve">.TARIFA: GLOSA X MAYOR VALOR COBRADO LO PACTADO PARA EL COD 890280 ES D65526 Y LO FACTURAN 74100 DIF D 8574 X INID, GLOSA TOTAL D 8574. CAROLINA MOSQUERA                                                                                                                                                                                                                                                                                                                                                                                                                                                                                                                                                                                       PAC: 42080554 MARIA EUGENIA VANEGAS HEN                                                                                                                                                                                                                                                                                                                                                                                                                                                                                                                                                                                                                                                                                                                                                                     </t>
  </si>
  <si>
    <t xml:space="preserve">.TARIFA: GLOSA X MAYOR VALOR COBRADO LO PACTADO PARA EL COD 890380 ES D65526 Y LO FACTURAN 74100 DIF D 8574 X INID, GLOSA TOTAL D 8574. CAROLINA MOSQUERA                                                                                                                                                                                                                                                                                                                                                                                                                                                                                                                                                                                       PAC: 1088536588 MARIA JOSE VALLEJO BURITI                                                                                                                                                                                                                                                                                                                                                                                                                                                                                                                                                                                                                                                                                                                                                                   </t>
  </si>
  <si>
    <t xml:space="preserve">.TARIFA: GLOSA X MAYOR VALOR COBRADO LO PACTADO PARA EL COD 890244 ES D69618 Y LO FACTURAN 133900 DIF D 64282 X INID, GLOSA TOTAL D 64282. CAROLINA MOSQUERA                                                                                                                                                                                                                                                                                                                                                                                                                                                                                                                                                                                    PAC: 25200000 MARIA IDALBA BERMUDEZ BED                                                                                                                                                                                                                                                                                                                                                                                                                                                                                                                                                                                                                                                                                                                                                                     </t>
  </si>
  <si>
    <t xml:space="preserve">AUT/TARIFAS:SE DEVUELVE FACTURA CON SOPORTES COMPLETOS SERVICIO CUPS 890202 NO CUENTA CON AUTORIZACION NAP DE 15        DIGITOS 2-SE REALIZA OBJECCION MAYOR VALOR COBRADO EN CUPS 890202 T/P $87.891 SE GLOSARA LA DIFERENCIA.CAROLINA MOSQUER                                                                                                                                                                                                                                                                                                                                                                                                                                                                                                                                                                                                                                                                                                                                                                                                                                                                                                                                                                                                                                                                                                                                                                                                                                                                                                             </t>
  </si>
  <si>
    <t xml:space="preserve">.TARIFA: GLOSA X MAYOR VALOR COBRADO LO PACTADO PARA EL COD 890274 ES D65526 Y LO FACTURAN 103100 DIF D 37574 X INID, GLOSA TOTAL D 37574. CAROLINA MOSQUERA                                                                                                                                                                                                                                                                                                                                                                                                                                                                                                                                                                                    PAC: 1004667309 LEIDY JOHANA CARDONA OSPI                                                                                                                                                                                                                                                                                                                                                                                                                                                                                                                                                                                                                                                                                                                                                                   </t>
  </si>
  <si>
    <t xml:space="preserve">.TARIFA: GLOSA X MAYOR VALOR COBRADO LO PACTADO PARA EL COD 890254 ES D75189 Y LO FACTURAN 153500 DIF D 78311 X INID, GLOSA TOTAL D 78311. CAROLINA MOSQUERA                                                                                                                                                                                                                                                                                                                                                                                                                                                                                                                                                                                    PAC: 4590651 LUIS CARLOS LOPEZ LONDOÑO                                                                                                                                                                                                                                                                                                                                                                                                                                                                                                                                                                                                                                                                                                                                                                      </t>
  </si>
  <si>
    <t xml:space="preserve">.TARIFA: GLOSA X MAYOR VALOR COBRADO LO PACTADO PARA EL COD 890373 ES D65526 Y LO FACTURAN 103800 DIF D 38274 X INID, GLOSA TOTAL D 38274. CAROLINA MOSQUERA                                                                                                                                                                                                                                                                                                                                                                                                                                                                                                                                                                                    PAC: 4351404 ALONSO DE JESUS GUTIERREZ                                                                                                                                                                                                                                                                                                                                                                                                                                                                                                                                                                                                                                                                                                                                                                      </t>
  </si>
  <si>
    <t xml:space="preserve">.TARIFA: GLOSA X MAYOR VALOR COBRADO LO PACTADO PARA EL COD 890242 ES D65526 Y LO FACTURAN 74100 DIF D 8574 X INID, GLOSA TOTAL D 8574. CAROLINA MOSQUERA                                                                                                                                                                                                                                                                                                                                                                                                                                                                                                                                                                                       PAC: 34054366 BLANCA ISABEL ESCALANTE M                                                                                                                                                                                                                                                                                                                                                                                                                                                                                                                                                                                                                                                                                                                                                                     </t>
  </si>
  <si>
    <t xml:space="preserve">.TARIFA: GLOSA X MAYOR VALOR COBRADO LO PACTADO PARA EL COD 890342 ES D65526 Y LO FACTURAN 74100 DIF D 8574 X INID, GLOSA TOTAL D 8574. CAROLINA MOSQUERA                                                                                                                                                                                                                                                                                                                                                                                                                                                                                                                                                                                       PAC: 1090149403 DANILO ANDRES RAMIREZ AGU                                                                                                                                                                                                                                                                                                                                                                                                                                                                                                                                                                                                                                                                                                                                                                   </t>
  </si>
  <si>
    <t xml:space="preserve">.TARIFA: GLOSA X MAYOR VALOR COBRADO LO PACTADO PARA EL COD 890274 ES D65526 Y LO FACTURAN 103100 DIF D 37574 X INID, GLOSA TOTAL D 37574. CAROLINA MOSQUERA                                                                                                                                                                                                                                                                                                                                                                                                                                                                                                                                                                                    PAC: 1004565951 YEIMI NATALIA MONTOYA GIR                                                                                                                                                                                                                                                                                                                                                                                                                                                                                                                                                                                                                                                                                                                                                                   </t>
  </si>
  <si>
    <t xml:space="preserve">.TARIFA: SE REALIZA OBJECCION MAYOR VALOR COBRADO EN CUPS 441302 T/P $219.343 DIFERENCIA $28.757 SE GLOSA               LA DIFERENCILA DIFERENCIA.CAROLINA MOSQUERA TRIVIÑO                                                                                                                                                                                                                                                                                                                                                                                                                                                                                                                                                                     PAC: 42006589 GLORIA ELSY COY TORO                                                                                                                                                                                                                                                                                                                                                                                                                                                                                                                                                                                                                                                                                                                                                                          </t>
  </si>
  <si>
    <t xml:space="preserve">.TARIFA: GLOSA X MAYOR VALOR COBRADO LO PACTADO PARA EL COD 890382 ES D65526 Y LO FACTURAN 103800 DIF D 38274 X INID, GLOSA TOTAL D 38274. CAROLINA MOSQUERA                                                                                                                                                                                                                                                                                                                                                                                                                                                                                                                                                                                    PAC: 1421565 CONRADO HINCAPIE HERRERA                                                                                                                                                                                                                                                                                                                                                                                                                                                                                                                                                                                                                                                                                                                                                                       </t>
  </si>
  <si>
    <t xml:space="preserve">.TARIFA: GLOSA X MAYOR VALOR COBRADO LO PACTADO PARA EL COD 890329 ES D75982 Y LO FACTURAN 103100 DIF D 27118 X INID, GLOSA TOTAL D 27118. CAROLINA MOSQUERA                                                                                                                                                                                                                                                                                                                                                                                                                                                                                                                                                                                    PAC: 1090096829 PAULA ANDREA OSPINA MOREN                                                                                                                                                                                                                                                                                                                                                                                                                                                                                                                                                                                                                                                                                                                                                                   </t>
  </si>
  <si>
    <t xml:space="preserve">.TARIFA: GLOSA X MAYOR VALOR COBRADO LO PACTADO PARA EL COD 890254 ES D75189 Y LO FACTURAN 153500 DIF D 78311 X INID, GLOSA TOTAL D 78311. CAROLINA MOSQUERA                                                                                                                                                                                                                                                                                                                                                                                                                                                                                                                                                                                    PAC: 9600617 LUIS FELIPE CONTRERAS OCA                                                                                                                                                                                                                                                                                                                                                                                                                                                                                                                                                                                                                                                                                                                                                                      </t>
  </si>
  <si>
    <t xml:space="preserve">.TARIFA: GLOSA X MAYOR VALOR COBRADO LO PACTADO PARA EL COD 890329 ES D75982 Y LO FACTURAN 103100 DIF D 27118 X INID, GLOSA TOTAL D 27118. CAROLINA MOSQUERA                                                                                                                                                                                                                                                                                                                                                                                                                                                                                                                                                                                    PAC: 1089639296 EMILY CASTRO CARDENAS                                                                                                                                                                                                                                                                                                                                                                                                                                                                                                                                                                                                                                                                                                                                                                       </t>
  </si>
  <si>
    <t xml:space="preserve">.TARIFA: SE REALIZA OBJECCION MAYOR VALOR COBRADO EN CUPS 890202 T/P $87.891 DIFERENCIA $11.509 SE GLOSA LA DIFERENCIA  CAROLINA MOSQUERA TRIVIÑO                                                                                                                                                                                                                                                                                                                                                                                                                                                                                                                                                                                               PAC: 66826652 NANCY MURILLO PINZON                                                                                                                                                                                                                                                                                                                                                                                                                                                                                                                                                                                                                                                                                                                                                                          </t>
  </si>
  <si>
    <t xml:space="preserve">.TARIFA: SE REALIZA OBJECCION MAYOR VALOR COBRADO EN CUPS 890202 T/P $87.891 DIFERENCIA $11.509 SE GLOSA LA DIFERENCI   A.CAROLINA MOSQUERA TRIVIÑO                                                                                                                                                                                                                                                                                                                                                                                                                                                                                                                                                                                             PAC: 16789320 GILBERTO ESPINOSA GARCES                                                                                                                                                                                                                                                                                                                                                                                                                                                                                                                                                                                                                                                                                                                                                                      </t>
  </si>
  <si>
    <t xml:space="preserve">.TARIFA: GLOSA X MAYOR VALOR COBRADO LO PACTADO PARA EL COD 890350 ES D65526 Y LO FACTURAN 74100 DIF D 8574 X INID, GLOSA TOTAL D 8574. CAROLINA MOSQUERA                                                                                                                                                                                                                                                                                                                                                                                                                                                                                                                                                                                       PAC: 1007216333 ANA MARIA PINEDA RIVERA                                                                                                                                                                                                                                                                                                                                                                                                                                                                                                                                                                                                                                                                                                                                                                     </t>
  </si>
  <si>
    <t xml:space="preserve">.TARIFA: GLOSA X MAYOR VALOR COBRADO LO PACTADO PARA EL COD 890266 ES D65526 Y LO FACTURAN 74100 DIF D 8574 X INID, GLOSA TOTAL D 8574. CAROLINA MOSQUERA                                                                                                                                                                                                                                                                                                                                                                                                                                                                                                                                                                                       PAC: 9873708 JHON FREDY VASQUEZ MASSO                                                                                                                                                                                                                                                                                                                                                                                                                                                                                                                                                                                                                                                                                                                                                                       </t>
  </si>
  <si>
    <t xml:space="preserve">.TARIFA: SE REALIZA OBJECCION MAYOR VALOR COBRADO EN CUPS 441302 T/P $219.343 DIFERENCIA $28.757SE GLOSA LA DIFERENCI  A.CAROLINA MOSQUERA TRIVIÑO                                                                                                                                                                                                                                                                                                                                                                                                                                                                                                                                                                                             PAC: 22128890 LUZ ELENA GRANADA DE OSPI                                                                                                                                                                                                                                                                                                                                                                                                                                                                                                                                                                                                                                                                                                                                                                     </t>
  </si>
  <si>
    <t xml:space="preserve">.TARIFA: GLOSA X MAYOR VALOR COBRADO LO PACTADO PARA EL COD 890274 ES D65526 Y LO FACTURAN 103100 DIF D 37574 X INID, GLOSA TOTAL D 37574. CAROLINA MOSQUERA                                                                                                                                                                                                                                                                                                                                                                                                                                                                                                                                                                                    PAC: 24411115 ALBA LUCIA AGUDELO MOLINA                                                                                                                                                                                                                                                                                                                                                                                                                                                                                                                                                                                                                                                                                                                                                                     </t>
  </si>
  <si>
    <t xml:space="preserve">.TARIFA: SE REALIZA OBJECCION MAYOR VALOR COBRADO EN CUPS 441302 T/P $219.343 DIFERENCIA $28.757 SE GLOSA LA DIFERENCI  A.CAROLINA MOSQUERA TRIVIÑO                                                                                                                                                                                                                                                                                                                                                                                                                                                                                                                                                                                             PAC: 16076080 JOSE EVERARDO SUAREZ VALE                                                                                                                                                                                                                                                                                                                                                                                                                                                                                                                                                                                                                                                                                                                                                                     </t>
  </si>
  <si>
    <t xml:space="preserve">.TARIFA: GLOSA X MAYOR VALOR COBRADO LO PACTADO PARA EL COD 890246 ES D65526 Y LO FACTURAN 103800 DIF D 38274 X INID, GLOSA TOTAL D 38274. CAROLINA MOSQUERA                                                                                                                                                                                                                                                                                                                                                                                                                                                                                                                                                                                    PAC: 25181417 ANA LUZEYDE ARIAS CAICEDO                                                                                                                                                                                                                                                                                                                                                                                                                                                                                                                                                                                                                                                                                                                                                                     </t>
  </si>
  <si>
    <t xml:space="preserve">.TARIFA: GLOSA X MAYOR VALOR COBRADO LO PACTADO PARA EL COD 890380 ES D65526 Y LO FACTURAN 74100 DIF D 8574 X INID, GLOSA TOTAL D 8574. CAROLINA MOSQUERA                                                                                                                                                                                                                                                                                                                                                                                                                                                                                                                                                                                       PAC: 29448765 CARMEN ELENA ARCILA MARIN                                                                                                                                                                                                                                                                                                                                                                                                                                                                                                                                                                                                                                                                                                                                                                     </t>
  </si>
  <si>
    <t xml:space="preserve">.TARIFA: GLOSA X MAYOR VALOR COBRADO LO PACTADO PARA EL COD 890244 ES D69618 Y LO FACTURAN 133900 DIF D 64282 X INID, GLOSA TOTAL D 64282. CAROLINA MOSQUERA                                                                                                                                                                                                                                                                                                                                                                                                                                                                                                                                                                                    PAC: 25193420 LUZ ALEYDA SALDARRIAGA RA                                                                                                                                                                                                                                                                                                                                                                                                                                                                                                                                                                                                                                                                                                                                                                     </t>
  </si>
  <si>
    <t>SE REALIZA OBJECCION MAYOR VALOR COBRADO EN CUPS 898101 T/P $118.365 X 2 =$236.730 SE GLOSA LA DIFERENCIA $19.287</t>
  </si>
  <si>
    <t xml:space="preserve">.TARIFA: SE REALIZA OBJECCION MAYOR VALOR COBRADO EN CUPS 452301 T/P $359.531 DIFERENCIA $47.169 SE GLOSA LA DIFERENCI  A.CAROLINA MOSQUERA TRIVIÑO                                                                                                                                                                                                                                                                                                                                                                                                                                                                                                                                                                                             PAC: 70410659 LUIS HERNANDO ECHEVERRI G                                                                                                                                                                                                                                                                                                                                                                                                                                                                                                                                                                                                                                                                                                                                                                     </t>
  </si>
  <si>
    <t xml:space="preserve">.TARIFA: GLOSA X MAYOR VALOR COBRADO LO PACTADO PARA EL COD 890366 ES D65526 Y LO FACTURAN 74100 DIF D 8574 X INID, GLOSA TOTAL D 8574. CAROLINA MOSQUERA                                                                                                                                                                                                                                                                                                                                                                                                                                                                                                                                                                                       PAC: 24713298 MARIA ZENAIDA RAMIREZ TAN                                                                                                                                                                                                                                                                                                                                                                                                                                                                                                                                                                                                                                                                                                                                                                     </t>
  </si>
  <si>
    <t xml:space="preserve">AUTORIZACION:SE DEVUELVE FACTURA CON SOPORTES COMPLETOS mipres 20230517191035903736 servicio TRANSPORTE AMBULATORIO     DIFERENTE A AMBULANCIA NO PBS-UPC no cuenta con autorización 2- mipres presenta inconsistencia en tipo de evento serviciambulatorio 3-MIPRES NO REPORTADO EN LA WEB SERVICE. CAROLINA MOSQUERA TRIVIÑO                                                                                                                                                                                                                                                                                                                                                                                                                                                                                                                                                                                                                                                                                                                                                                                                                                                                                                                                                                                                                                                                                                                                                                                                                              </t>
  </si>
  <si>
    <t xml:space="preserve">.TARIFA: GLOSA X MAYOR VALOR COBRADO LO PACTADO PARA EL COD 890376 ES D65526 Y LO FACTURAN 74100 DIF D 8574 X INID, GLOSA TOTAL D 8574. CAROLINA MOSQUERA                                                                                                                                                                                                                                                                                                                                                                                                                                                                                                                                                                                       PAC: 25194665 NYDIA PATRICIA GONZALEZ M                                                                                                                                                                                                                                                                                                                                                                                                                                                                                                                                                                                                                                                                                                                                                                     </t>
  </si>
  <si>
    <t xml:space="preserve">.TARIFA: GLOSA X MAYOR VALOR COBRADO LO PACTADO PARA EL COD 890276 ES D65526 Y LO FACTURAN 74100 DIF D 8574 X INID, GLOSA TOTAL D 8574. CAROLINA MOSQUERA                                                                                                                                                                                                                                                                                                                                                                                                                                                                                                                                                                                       PAC: 25194745 LUZ MARINA GIL CASTAÑO                                                                                                                                                                                                                                                                                                                                                                                                                                                                                                                                                                                                                                                                                                                                                                        </t>
  </si>
  <si>
    <t xml:space="preserve">.TARIFA: GLOSA X MAYOR VALOR COBRADO LO PACTADO PARA EL COD 890276 ES D65526 Y LO FACTURAN 74100 DIF D 8574 X INID, GLOSA TOTAL D 8574. CAROLINA MOSQUERA                                                                                                                                                                                                                                                                                                                                                                                                                                                                                                                                                                                       PAC: 25201747 ALBA LUCIA RIVERA GIL                                                                                                                                                                                                                                                                                                                                                                                                                                                                                                                                                                                                                                                                                                                                                                         </t>
  </si>
  <si>
    <t xml:space="preserve">.TARIFA: GLOSA X MAYOR VALOR COBRADO LO PACTADO PARA EL COD 890502 ES D93075 Y LO FACTURAN 131600 DIF D 38525 X INID GLOSA TOTAL D 154100. CAROLINA MOSQUERA                                                                                                                                                                                                                                                                                                                                                                                                                                                                                                                                                                                   PAC: 18532172 JHON JAMES ZAPATA MONTOYA                                                                                                                                                                                                                                                                                                                                                                                                                                                                                                                                                                                                                                                                                                                                                                     </t>
  </si>
  <si>
    <t xml:space="preserve">.TARIFA: GLOSA X MAYOR VALOR COBRADO LO PACTADO PARA EL COD 890276 ES D65526 Y LO FACTURAN 74100 DIF D 8574 X INID, GLOSA TOTAL D 8574. CAROLINA MOSQUERA                                                                                                                                                                                                                                                                                                                                                                                                                                                                                                                                                                                       PAC: 34055313 MARIA DILIA SALAZAR MONTE                                                                                                                                                                                                                                                                                                                                                                                                                                                                                                                                                                                                                                                                                                                                                                     </t>
  </si>
  <si>
    <t xml:space="preserve">.TARIFA: GLOSA X MAYOR VALOR COBRADO LO PACTADO PARA EL COD 890282 ES D65526 Y LO FACTURAN 103800 DIF D 38274 X INID, GLOSA TOTAL D 38274. CAROLINA MOSQUERA                                                                                                                                                                                                                                                                                                                                                                                                                                                                                                                                                                                    PAC: 1004545260 ALEJANDRA SALAZAR DURANGO                                                                                                                                                                                                                                                                                                                                                                                                                                                                                                                                                                                                                                                                                                                                                                   </t>
  </si>
  <si>
    <t xml:space="preserve">.TARIFA: GLOSA X MAYOR VALOR COBRADO LO PACTADO PARA EL COD 890274 ES D65526 Y LO FACTURAN 103100 DIF D 37574 X INID, GLOSA TOTAL D 37574. CAROLINA MOSQUERA                                                                                                                                                                                                                                                                                                                                                                                                                                                                                                                                                                                    PAC: 25193777 BLANCA ALICIA RENDON NARA                                                                                                                                                                                                                                                                                                                                                                                                                                                                                                                                                                                                                                                                                                                                                                     </t>
  </si>
  <si>
    <t xml:space="preserve">.TARIFA: SE REALIZA OBJECCION MAYOR VALOR COBRADO EN CUPS 441302 T/P $219.343 DIFERENCIA $28.757 SE GLOSA LA DIFERENCI  A.CAROLINA MOSQUERA TRIVIÑO                                                                                                                                                                                                                                                                                                                                                                                                                                                                                                                                                                                             PAC: 42014635 AMILVIA BENITEZ CARDONA                                                                                                                                                                                                                                                                                                                                                                                                                                                                                                                                                                                                                                                                                                                                                                       </t>
  </si>
  <si>
    <t xml:space="preserve">.TARIFA: GLOSA X MAYOR VALOR COBRADO LO PACTADO PARA EL COD 890250 ES D65526 Y LO FACTURAN 74100 DIF D 8574 X INID, GLOSA TOTAL D 8574. CAROLINA MOSQUERA                                                                                                                                                                                                                                                                                                                                                                                                                                                                                                                                                                                       PAC: 1088268960 CLAUDIA PATRICIA ZAPATA C                                                                                                                                                                                                                                                                                                                                                                                                                                                                                                                                                                                                                                                                                                                                                                   </t>
  </si>
  <si>
    <t xml:space="preserve">.TARIFA: GLOSA X MAYOR VALOR COBRADO LO PACTADO PARA EL COD 890350 ES D65526 Y LO FACTURAN 74100 DIF D 8574 X INID, GLOSA TOTAL D 8574. CAROLINA MOSQUERA                                                                                                                                                                                                                                                                                                                                                                                                                                                                                                                                                                                       PAC: 25200918 NOELIA DEL CARMEN URIBE A                                                                                                                                                                                                                                                                                                                                                                                                                                                                                                                                                                                                                                                                                                                                                                     </t>
  </si>
  <si>
    <t xml:space="preserve">.TARIFA: GLOSA X MAYOR VALOR COBRADO LO PACTADO PARA EL COD 890350 ES D65526 Y LO FACTURAN 74100 DIF D 8574 X INID, GLOSA TOTAL D 8574. CAROLINA MOSQUERA                                                                                                                                                                                                                                                                                                                                                                                                                                                                                                                                                                                       PAC: 24318680 GLORIA INES CANO JIMENEZ                                                                                                                                                                                                                                                                                                                                                                                                                                                                                                                                                                                                                                                                                                                                                                      </t>
  </si>
  <si>
    <t xml:space="preserve">.TARIFA: GLOSA X MAYOR VALOR COBRADO LO PACTADO PARA EL COD 890254 ES D75189 Y LO FACTURAN 153500 DIF D 78311 X INID, GLOSA TOTAL D 78311. CAROLINA MOSQUERA                                                                                                                                                                                                                                                                                                                                                                                                                                                                                                                                                                                    PAC: 4351105 LUIS GONZAGA GUZMAN ACEVE                                                                                                                                                                                                                                                                                                                                                                                                                                                                                                                                                                                                                                                                                                                                                                      </t>
  </si>
  <si>
    <t xml:space="preserve">.TARIFA: GLOSA X MAYOR VALOR COBRADO LO PACTADO PARA EL COD 890250 ES D65526 Y LO FACTURAN 74100 DIF D 8574 X INID, GLOSA TOTAL D 8574. CAROLINA MOSQUERA                                                                                                                                                                                                                                                                                                                                                                                                                                                                                                                                                                                       PAC: 42125174 CLAUDIA ELENA OSORIO PIED                                                                                                                                                                                                                                                                                                                                                                                                                                                                                                                                                                                                                                                                                                                                                                     </t>
  </si>
  <si>
    <t xml:space="preserve">.TARIFA: GLOSA X MAYOR VALOR COBRADO LO PACTADO PARA EL COD 890342 ES D65526 Y LO FACTURAN 74100 DIF D 8574 X INID, GLOSA TOTAL D 8574. CAROLINA MOSQUERA                                                                                                                                                                                                                                                                                                                                                                                                                                                                                                                                                                                       PAC: 25035569 TERESA DE JESUS MEJIA                                                                                                                                                                                                                                                                                                                                                                                                                                                                                                                                                                                                                                                                                                                                                                         </t>
  </si>
  <si>
    <t xml:space="preserve">.TARIFA: GLOSA X MAYOR VALOR COBRADO LO PACTADO PARA EL COD 890242 ES D65526 Y LO FACTURAN 74100 DIF D 8574 X INID, GLOSA TOTAL D 8574. CAROLINA MOSQUERA                                                                                                                                                                                                                                                                                                                                                                                                                                                                                                                                                                                       PAC: 42052473 MARIA ISABEL ZAPATA VALEN                                                                                                                                                                                                                                                                                                                                                                                                                                                                                                                                                                                                                                                                                                                                                                     </t>
  </si>
  <si>
    <t xml:space="preserve">.TARIFA: GLOSA X MAYOR VALOR COBRADO LO PACTADO PARA EL COD 890238 ES D65526 Y LO FACTURAN 74100 DIF D 8574 X INID, GLOSA TOTAL D 8574. CAROLINA MOSQUERA                                                                                                                                                                                                                                                                                                                                                                                                                                                                                                                                                                                       PAC: 1086604408 ESTEBAN BEDOYA LOAIZA                                                                                                                                                                                                                                                                                                                                                                                                                                                                                                                                                                                                                                                                                                                                                                       </t>
  </si>
  <si>
    <t xml:space="preserve">.TARIFA: GLOSA X MAYOR VALOR COBRADO LO PACTADO PARA EL COD 890280 ES D65526 Y LO FACTURAN 74100 DIF D 8574 X INID, GLOSA TOTAL D 8574. CAROLINA MOSQUERA                                                                                                                                                                                                                                                                                                                                                                                                                                                                                                                                                                                       PAC: 25201674 MARIA IRIS CASTRILLON FOR                                                                                                                                                                                                                                                                                                                                                                                                                                                                                                                                                                                                                                                                                                                                                                     </t>
  </si>
  <si>
    <t xml:space="preserve">.TARIFA: GLOSA X MAYOR VALOR COBRADO LO PACTADO PARA EL COD 890383 ES D65526 Y LO FACTURAN 74100 DIF D 8574 X INID, GLOSA TOTAL D 8574. CAROLINA MOSQUERA                                                                                                                                                                                                                                                                                                                                                                                                                                                                                                                                                                                       PAC: 1085725223 MAXIMILIANO LOPEZ VALENCI                                                                                                                                                                                                                                                                                                                                                                                                                                                                                                                                                                                                                                                                                                                                                                   </t>
  </si>
  <si>
    <t xml:space="preserve">.TARIFA: GLOSA X MAYOR VALOR COBRADO LO PACTADO PARA EL COD 890283 ES D65526 Y LO FACTURAN 74100 DIF D 8574 X INID, GLOSA TOTAL D 8574. CAROLINA MOSQUERA                                                                                                                                                                                                                                                                                                                                                                                                                                                                                                                                                                                       PAC: 1142517615 MELANY ZHUJAYLA HERNANDEZ                                                                                                                                                                                                                                                                                                                                                                                                                                                                                                                                                                                                                                                                                                                                                                   </t>
  </si>
  <si>
    <t xml:space="preserve">.TARIFA: GLOSA X MAYOR VALOR COBRADO LO PACTADO PARA EL COD 890366 ES D65526 Y LO FACTURAN 74100 DIF D 8574 X INID, GLOSA TOTAL D 8574. CAROLINA MOSQUERA                                                                                                                                                                                                                                                                                                                                                                                                                                                                                                                                                                                       PAC: 24942471 MARIA ELISA HENAO DE PALA                                                                                                                                                                                                                                                                                                                                                                                                                                                                                                                                                                                                                                                                                                                                                                     </t>
  </si>
  <si>
    <t xml:space="preserve">.TARIFA: GLOSA X MAYOR VALOR COBRADO LO PACTADO PARA EL COD 890380 ES D65526 Y LO FACTURAN 74100 DIF D 8574 X INID, GLOSA TOTAL D 8574. CAROLINA MOSQUERA                                                                                                                                                                                                                                                                                                                                                                                                                                                                                                                                                                                       PAC: 21823604 BLANCA AURORA BENJUMEA DE                                                                                                                                                                                                                                                                                                                                                                                                                                                                                                                                                                                                                                                                                                                                                                     </t>
  </si>
  <si>
    <t xml:space="preserve">.TARIFA: SE REALIZA OBJECCION MAYOR VALOR COBRADO EN CUPS 890202 T/P $87.891 DIFERENCIA $11.509 SE GLOSA LA DIFERENCIA  CAROLINA MOSQUERA TRIVIÑO                                                                                                                                                                                                                                                                                                                                                                                                                                                                                                                                                                                               PAC: 18605180 EDILBERTO DE JESUS AGUDEL                                                                                                                                                                                                                                                                                                                                                                                                                                                                                                                                                                                                                                                                                                                                                                     </t>
  </si>
  <si>
    <t xml:space="preserve">.TARIFA: GLOSA X MAYOR VALOR COBRADO LO PACTADO PARA EL COD 890274 ES D65526 Y LO FACTURAN 103100 DIF D 37574 X INID, GLOSA TOTAL D 37574. CAROLINA MOSQUERA                                                                                                                                                                                                                                                                                                                                                                                                                                                                                                                                                                                    PAC: 1090148401 TERESA DE JESUS SALAS VAR                                                                                                                                                                                                                                                                                                                                                                                                                                                                                                                                                                                                                                                                                                                                                                   </t>
  </si>
  <si>
    <t xml:space="preserve">.TARIFA: GLOSA X MAYOR VALOR COBRADO LO PACTADO PARA EL COD 890374 ES D65526 Y LO FACTURAN 103100 DIF D 37574 X INID, GLOSA TOTAL D 37574. CAROLINA MOSQUERA                                                                                                                                                                                                                                                                                                                                                                                                                                                                                                                                                                                    PAC: 42014717 BLANCA EDILIA GAVIRIA CUE                                                                                                                                                                                                                                                                                                                                                                                                                                                                                                                                                                                                                                                                                                                                                                     </t>
  </si>
  <si>
    <t xml:space="preserve">.TARIFA: GLOSA X MAYOR VALOR COBRADO LO PACTADO PARA EL COD 890242 ES D65526 Y LO FACTURAN 74100 DIF D 8574 X INID, GLOSA TOTAL D 8574. CAROLINA MOSQUERA                                                                                                                                                                                                                                                                                                                                                                                                                                                                                                                                                                                       PAC: 1088339061 ARACELY SUAREZ GUARIN                                                                                                                                                                                                                                                                                                                                                                                                                                                                                                                                                                                                                                                                                                                                                                       </t>
  </si>
  <si>
    <t xml:space="preserve">.TARIFA: GLOSA X MAYOR VALOR COBRADO LO PACTADO PARA EL COD 890383 ES D65526 Y LO FACTURAN 74100 DIF D 8574 X INID, GLOSA TOTAL D 8574. CAROLINA MOSQUERA                                                                                                                                                                                                                                                                                                                                                                                                                                                                                                                                                                                       PAC: 1086605551 SARAHY CORREA TALAGA                                                                                                                                                                                                                                                                                                                                                                                                                                                                                                                                                                                                                                                                                                                                                                        </t>
  </si>
  <si>
    <t xml:space="preserve">.TARIFA: GLOSA X MAYOR VALOR COBRADO LO PACTADO PARA EL COD 890376 ES D65526 Y LO FACTURAN 74100 DIF D 8574 X INID, GLOSA TOTAL D 8574. CAROLINA MOSQUERA                                                                                                                                                                                                                                                                                                                                                                                                                                                                                                                                                                                       PAC: 42055249 MARIA BLANCA ENID AGUIRRE                                                                                                                                                                                                                                                                                                                                                                                                                                                                                                                                                                                                                                                                                                                                                                     </t>
  </si>
  <si>
    <t xml:space="preserve">.TARIFA: GLOSA X MAYOR VALOR COBRADO LO PACTADO PARA EL COD 890276 ES D65526 Y LO FACTURAN 74100 DIF D 8574 X INID, GLOSA TOTAL D 8574. CAROLINA MOSQUERA                                                                                                                                                                                                                                                                                                                                                                                                                                                                                                                                                                                       PAC: 24935205 LUZ MERY NARANJO DE HINCA                                                                                                                                                                                                                                                                                                                                                                                                                                                                                                                                                                                                                                                                                                                                                                     </t>
  </si>
  <si>
    <t xml:space="preserve">.TARIFA: GLOSA X MAYOR VALOR COBRADO LO PACTADO PARA EL COD 890282 ES D65526 Y LO FACTURAN 103800 DIF D 38274 X INID, GLOSA TOTAL D 38274. CAROLINA MOSQUERA                                                                                                                                                                                                                                                                                                                                                                                                                                                                                                                                                                                    PAC: 1088339061 ARACELY SUAREZ GUARIN                                                                                                                                                                                                                                                                                                                                                                                                                                                                                                                                                                                                                                                                                                                                                                       </t>
  </si>
  <si>
    <t xml:space="preserve">.TARIFA: GLOSA X MAYOR VALOR COBRADO LO PACTADO PARA EL COD 890280 ES D65526 Y LO FACTURAN 74100 DIF D 8574 X INID, GLOSA TOTAL D 8574. CAROLINA MOSQUERA                                                                                                                                                                                                                                                                                                                                                                                                                                                                                                                                                                                       PAC: 25201642 MARIA IDILIA RAMIREZ MOLI                                                                                                                                                                                                                                                                                                                                                                                                                                                                                                                                                                                                                                                                                                                                                                     </t>
  </si>
  <si>
    <t xml:space="preserve">.TARIFA: GLOSA X MAYOR VALOR COBRADO LO PACTADO PARA EL COD 890282 ES D65526 Y LO FACTURAN 103800 DIF D 38274 X INID, GLOSA TOTAL D 38274. CAROLINA MOSQUERA                                                                                                                                                                                                                                                                                                                                                                                                                                                                                                                                                                                    PAC: 10086565 CESAR AUGUSTO OROZCO PERE                                                                                                                                                                                                                                                                                                                                                                                                                                                                                                                                                                                                                                                                                                                                                                     </t>
  </si>
  <si>
    <t xml:space="preserve">.TARIFA: GLOSA X MAYOR VALOR COBRADO LO PACTADO PARA EL COD 890382 ES D65526 Y LO FACTURAN 103800 DIF D 38274 X INID, GLOSA TOTAL D 38274. CAROLINA MOSQUERA                                                                                                                                                                                                                                                                                                                                                                                                                                                                                                                                                                                    PAC: 1088306018 JENNY VIVIANA SANCHEZ PER                                                                                                                                                                                                                                                                                                                                                                                                                                                                                                                                                                                                                                                                                                                                                                   </t>
  </si>
  <si>
    <t xml:space="preserve">.TARIFA: GLOSA X MAYOR VALOR COBRADO LO PACTADO PARA EL COD 890276 ES D65526 Y LO FACTURAN 74100 DIF D 8574 X INID, GLOSA TOTAL D 8574. CAROLINA MOSQUERA                                                                                                                                                                                                                                                                                                                                                                                                                                                                                                                                                                                       PAC: 24766394 ISABEL CRISTINA ARANGO GA                                                                                                                                                                                                                                                                                                                                                                                                                                                                                                                                                                                                                                                                                                                                                                     </t>
  </si>
  <si>
    <t xml:space="preserve">.TARIFA: GLOSA X MAYOR VALOR COBRADO LO PACTADO PARA EL COD 890376 ES D65526 Y LO FACTURAN 74100 DIF D 8574 X INID, GLOSA TOTAL D 8574. CAROLINA MOSQUERA                                                                                                                                                                                                                                                                                                                                                                                                                                                                                                                                                                                       PAC: 4352253 NORBERTO MUÑOZ FLOREZ                                                                                                                                                                                                                                                                                                                                                                                                                                                                                                                                                                                                                                                                                                                                                                          </t>
  </si>
  <si>
    <t xml:space="preserve">.TARIFA: SE REALIZA OBJECCION MAYOR VALOR COBRADO EN CUPS 441302 T/P $219.343 DIFERENCIA $28.757SE GLOSA LA DIFERENCI  ACAROLINA MOSQUERA TRIVIÑO                                                                                                                                                                                                                                                                                                                                                                                                                                                                                                                                                                                             PAC: 4382645 ARNOBIO DE JESUS FLOREZ                                                                                                                                                                                                                                                                                                                                                                                                                                                                                                                                                                                                                                                                                                                                                                        </t>
  </si>
  <si>
    <t xml:space="preserve">.TARIFA: SE REALIZA OBJECCION MAYOR VALOR COBRADO EN CUPS 452301 T/P $359.531 DIFERENCIA $47.169 SE GLOSA LA DIFERENC  IA.CAROLINA MOSQUERA TRIVIÑO                                                                                                                                                                                                                                                                                                                                                                                                                                                                                                                                                                                            PAC: 4382645 ARNOBIO DE JESUS FLOREZ                                                                                                                                                                                                                                                                                                                                                                                                                                                                                                                                                                                                                                                                                                                                                                        </t>
  </si>
  <si>
    <t xml:space="preserve">.TARIFA: GLOSA X MAYOR VALOR COBRADO LO PACTADO PARA EL COD 890276 ES D65526 Y LO FACTURAN 74100 DIF D 8574 X INID GLOSA TOTAL D 8574. CAROLINA MOSQUERA                                                                                                                                                                                                                                                                                                                                                                                                                                                                                                                                                                                       PAC: 20322963 MARIA ELVIA TORRES DE VAR                                                                                                                                                                                                                                                                                                                                                                                                                                                                                                                                                                                                                                                                                                                                                                     </t>
  </si>
  <si>
    <t xml:space="preserve">.TARIFA: GLOSA X MAYOR VALOR COBRADO LO PACTADO PARA EL COD 890282 ES D65526 Y LO FACTURAN 103800 DIF D 38274 X INID, GLOSA TOTAL D 38274. CAROLINA MOSQUERA                                                                                                                                                                                                                                                                                                                                                                                                                                                                                                                                                                                    PAC: 1085721298 ANDRWN JHOANY LADINO SUAR                                                                                                                                                                                                                                                                                                                                                                                                                                                                                                                                                                                                                                                                                                                                                                   </t>
  </si>
  <si>
    <t xml:space="preserve">.TARIFA: GLOSA X MAYOR VALOR COBRADO LO PACTADO PARA EL COD 890276 ES D65526 Y LO FACTURAN 74100 DIF D 8574 X INID, GLOSA TOTAL D 8574. CAROLINA MOSQUERA                                                                                                                                                                                                                                                                                                                                                                                                                                                                                                                                                                                       PAC: 1113362380 WANDA VALERIA CUEVAS CUER                                                                                                                                                                                                                                                                                                                                                                                                                                                                                                                                                                                                                                                                                                                                                                   </t>
  </si>
  <si>
    <t xml:space="preserve">.TARIFA: SE REALIZA OBJECCION MAYOR VALOR COBRADO EN CUPS 452301 T/P $359.531 DIFERENCIA $47.169 SE GLOSA LA DIFERENCI  A.CAROLINA MOSQUERA TRIVIÑO                                                                                                                                                                                                                                                                                                                                                                                                                                                                                                                                                                                             PAC: 1088284944 LIZETH VANNESSA QUINTERO                                                                                                                                                                                                                                                                                                                                                                                                                                                                                                                                                                                                                                                                                                                                                                    </t>
  </si>
  <si>
    <t xml:space="preserve">AUT/TARIFAS:SE DEVUELVE FACTURA SON SOPORTES COMPLETOSLA AU TORIZACION ANEXA CORRESPONDE A OTRA IPS (E.S.E HOSPITAL SANA MONICA) 2-SE RECONOCERA EN CUPS 890340 T/P $65.526. CAROLINA MOSQUERA TRIVIÑO                                                                                                                                                                                                                                                                                                                                                                                                                                                                                                                                                                                                                                                                                                                                                                                                                                                                                                                                                                                                                                                                                                                                                                                                                                                                                                                                                     </t>
  </si>
  <si>
    <t xml:space="preserve">.TARIFA: GLOSA X MAYOR VALOR COBRADO LO PACTADO PARA EL COD 890280 ES D65526 Y LO FACTURAN 74100 DIF D 8574 X INID, GLOSA TOTAL D 8574. CAROLINA MOSQUERA                                                                                                                                                                                                                                                                                                                                                                                                                                                                                                                                                                                       PAC: 4351813 FERNEY DE JESUS GALEANO T                                                                                                                                                                                                                                                                                                                                                                                                                                                                                                                                                                                                                                                                                                                                                                      </t>
  </si>
  <si>
    <t xml:space="preserve">.TARIFA: GLOSA X MAYOR VALOR COBRADO LO PACTADO PARA EL COD 890266 ES D65526 Y LO FACTURAN 74100 DIF D 8574 X INID, GLOSA TOTAL D 8574. CAROLINA MOSQUERA                                                                                                                                                                                                                                                                                                                                                                                                                                                                                                                                                                                       PAC: 1088359839 JUAN MAURICIO MONCADA                                                                                                                                                                                                                                                                                                                                                                                                                                                                                                                                                                                                                                                                                                                                                                       </t>
  </si>
  <si>
    <t xml:space="preserve">.TARIFA: GLOSA X MAYOR VALOR COBRADO LO PACTADO PARA EL COD 890244 ES D69618 Y LO FACTURAN 133900 DIF D 64282 X INID, GLOSA TOTAL D 64282. CAROLINA MOSQUERA                                                                                                                                                                                                                                                                                                                                                                                                                                                                                                                                                                                    PAC: 25093840 MARIA INFALIA GALVIS DE H                                                                                                                                                                                                                                                                                                                                                                                                                                                                                                                                                                                                                                                                                                                                                                     </t>
  </si>
  <si>
    <t xml:space="preserve">.TARIFA: GLOSA X MAYOR VALOR COBRADO LO PACTADO PARA EL COD 890206 ES D23159 Y LO FACTURAN 50000 DIF D 26841 X INID, GLOSA TOTAL D 26841. CAROLINA MOSQUERA                                                                                                                                                                                                                                                                                                                                                                                                                                                                                                                                                                                     PAC: 42013112 CRISTINA PATRICIA BETANCO                                                                                                                                                                                                                                                                                                                                                                                                                                                                                                                                                                                                                                                                                                                                                                     </t>
  </si>
  <si>
    <t xml:space="preserve">AUT/TARIFAS:LA AUTORIZACION ANEXA EN LA FACTURA 230883360523358 YA ESTA PAGA EN LA FACTURA HSJP3234852                  2-ESTA FACTURA NO CUENTA CON NAP DE 15 DIGITOS 3-SE RECONOCERA EN CUPS 890340 T/P $65.526.CAROLINA MOSQUERA                                                                                                                                                                                                                                                                                                                                                                                                                                                                                                                                                                                                                                                                                                                                                                                                                                                                                                                                                                                                                                                                                                                                                                                                                                                                                                                         </t>
  </si>
  <si>
    <t xml:space="preserve">AUTORIZACION:DEVUELVE FACTURA HOSPITALARIA COMPLETASERVICIO DE INTERNACIONNO CUENTA CON AUTORIZACION NAP DE 15 DIGITOS2-PENDIENTE AUDITORIA DE PERTINENCIA MEDICA Y ADMINISYTRATIV A..CAROLINA MOSQUERA TRIVIÑO                                                                                                                                                                                                                                                                                                                                                                                                                                                                                                                                                                                                                                                                                                                                                                                                                                                                                                                                                                                                                                                                                                                                                                                                                                                                                                                                           </t>
  </si>
  <si>
    <t xml:space="preserve">.TARIFA: GLOSA X MAYOR VALOR COBRADO LO PACTADO PARA EL COD 890274 ES D65526 Y LO FACTURAN 103100 DIF D 37574 X INID, GLOSA TOTAL D 37574. CAROLINA MOSQUERA                                                                                                                                                                                                                                                                                                                                                                                                                                                                                                                                                                                    PAC: 10062150 LEONARDO DE JESUS GRAJALE                                                                                                                                                                                                                                                                                                                                                                                                                                                                                                                                                                                                                                                                                                                                                                     </t>
  </si>
  <si>
    <t xml:space="preserve">.TARIFA: GLOSA X MAYOR VALOR COBRADO LO PACTADO PARA EL COD 890282 ES D65526 Y LO FACTURAN 103800 DIF D 38274 X INID, GLOSA TOTAL D 38274. CAROLINA MOSQUERA                                                                                                                                                                                                                                                                                                                                                                                                                                                                                                                                                                                    PAC: 4382645 ARNOBIO DE JESUS FLOREZ                                                                                                                                                                                                                                                                                                                                                                                                                                                                                                                                                                                                                                                                                                                                                                        </t>
  </si>
  <si>
    <t xml:space="preserve">.TARIFA: GLOSA X MAYOR VALOR COBRADO LO PACTADO PARA EL COD 890242 ES D65526 Y LO FACTURAN 74100 DIF D 8574 X INID, GLOSA TOTAL D 8574. CAROLINA MOSQUERA                                                                                                                                                                                                                                                                                                                                                                                                                                                                                                                                                                                       PAC: 1088536948 EDWIN FABIAN CAMPO CAMPO                                                                                                                                                                                                                                                                                                                                                                                                                                                                                                                                                                                                                                                                                                                                                                    </t>
  </si>
  <si>
    <t xml:space="preserve">.TARIFA: GLOSA X MAYOR VALOR COBRADO LO PACTADO PARA EL COD 890242 ES D65526 Y LO FACTURAN 74100 DIF D 8574 X INID, GLOSA TOTAL D 8574. CAROLINA MOSQUERA                                                                                                                                                                                                                                                                                                                                                                                                                                                                                                                                                                                       PAC: 4382645 ARNOBIO DE JESUS FLOREZ                                                                                                                                                                                                                                                                                                                                                                                                                                                                                                                                                                                                                                                                                                                                                                        </t>
  </si>
  <si>
    <t xml:space="preserve">.TARIFA: SE REALIZA OBJECCION MAYOR VALOR COBRADO EN CUPS 890202 T/P $87.891 DIFERENCIA $11.509 SE GLOSA LA DIFERENCIA  CAROLINA MOSQUERA TRIVIÑO                                                                                                                                                                                                                                                                                                                                                                                                                                                                                                                                                                                               PAC: 6209773 GONZALO NAVIA TABARES                                                                                                                                                                                                                                                                                                                                                                                                                                                                                                                                                                                                                                                                                                                                                                          </t>
  </si>
  <si>
    <t>SE REALIZA OBJECCION MAYOR VALOR COBRADO EN CUPS 898101 T/P $113.365 X 2=$226.770 SE GLOSA LA DIFERENCIA $41.030</t>
  </si>
  <si>
    <t xml:space="preserve">AUTORIZACION:SE REALIZA DEVOLUCION CON SOPORTES COMPLETOS,SE RVICIO DE URGENCIAS CUPS 890701 NO CUENTAN CON AUTORIZACIONNAP 15 DIGITOS 2-ESTAN SOLICITANDO LA AUTORIZACION AL CORREO ERRADO,DEBE SER A:autorizacionescap@epsdelagente.com.co.CARLINA MOSQUERA TRIVIÑO                                                                                                                                                                                                                                                                                                                                                                                                                                                                                                                                                                                                                                                                                                                                                                                                                                                                                                                                                                                                                                                                                                                                                                                                                                                                                       </t>
  </si>
  <si>
    <t xml:space="preserve">AUTORIZACION:SE REALIZA DEVOLUCION CON SOPORTES COMPLETOS,SE RVICIO DE URGENCIAS CUPS 890701 NO CUENTAN CON AUTORIZACIONNAP 15 DIGITOS 2-SE RECONOCERA EN CUPS 890202 T/P $87.891. CAROLINA MOSQUERA TRIVIÑO                                                                                                                                                                                                                                                                                                                                                                                                                                                                                                                                                                                                                                                                                                                                                                                                                                                                                                                                                                                                                                                                                                                                                                                                                                                                                                                                                </t>
  </si>
  <si>
    <t xml:space="preserve">.TARIFA: GLOSA X MAYOR VALOR COBRADO LO PACTADO PARA EL COD 890206 ES D23159 Y LO FACTURAN 50000 DIF D 26841 X INID, GLOSA TOTAL D 26841. CAROLINA MOSQUERA                                                                                                                                                                                                                                                                                                                                                                                                                                                                                                                                                                                     PAC: 1088284944 LIZETH VANNESSA QUINTERO                                                                                                                                                                                                                                                                                                                                                                                                                                                                                                                                                                                                                                                                                                                                                                    </t>
  </si>
  <si>
    <t xml:space="preserve">.TARIFA: GLOSA X MAYOR VALOR COBRADO LO PACTADO PARA EL COD 890242 ES D65526 Y LO FACTURAN 74100 DIF D 8574 X INID, GLOSA TOTAL D 8574. CAROLINA MOSQUERA                                                                                                                                                                                                                                                                                                                                                                                                                                                                                                                                                                                       PAC: 1086604758 MICHAEL STEWART USUGA CAM                                                                                                                                                                                                                                                                                                                                                                                                                                                                                                                                                                                                                                                                                                                                                                   </t>
  </si>
  <si>
    <t xml:space="preserve">.TARIFA: GLOSA X MAYOR VALOR COBRADO LO PACTADO PARA EL COD 890275 ES D93701 Y LO FACTURAN 137800 DIF D 44099 X INID, GLOSA TOTAL D 44099. CAROLINA MOSQUERA                                                                                                                                                                                                                                                                                                                                                                                                                                                                                                                                                                                    PAC: 1089639296 EMILY CASTRO CARDENAS                                                                                                                                                                                                                                                                                                                                                                                                                                                                                                                                                                                                                                                                                                                                                                       </t>
  </si>
  <si>
    <t xml:space="preserve">.TARIFA: GLOSA X MAYOR VALOR COBRADO LO PACTADO PARA EL COD 890276 ES D65526 Y LO FACTURAN 74100 DIF D 8574 X INID, GLOSA TOTAL D 8574. CAROLINA MOSQUERA                                                                                                                                                                                                                                                                                                                                                                                                                                                                                                                                                                                       PAC: 41242593 MARIA ALEXANDRA VANEGAS G                                                                                                                                                                                                                                                                                                                                                                                                                                                                                                                                                                                                                                                                                                                                                                     </t>
  </si>
  <si>
    <t xml:space="preserve">.TARIFA: GLOSA X MAYOR VALOR COBRADO LO PACTADO PARA EL COD 890383 ES D65526 Y LO FACTURAN 74100 DIF D 8574 X INID, GLOSA TOTAL D 8574. CAROLINA MOSQUERA                                                                                                                                                                                                                                                                                                                                                                                                                                                                                                                                                                                       PAC: 1089389336 SARAY SOFIA CAÑAS TRUJILL                                                                                                                                                                                                                                                                                                                                                                                                                                                                                                                                                                                                                                                                                                                                                                   </t>
  </si>
  <si>
    <t xml:space="preserve">.TARIFA: GLOSA X MAYOR VALOR COBRADO LO PACTADO PARA EL COD 890335 ES D65526 Y LO FACTURAN 74100 DIF D 8574 X INID GLOSA TOTAL D 8574. CAROLINA MOSQUERA                                                                                                                                                                                                                                                                                                                                                                                                                                                                                                                                                                                       PAC: 10004584 PEDRO ENRIQUE CARDENAS QU                                                                                                                                                                                                                                                                                                                                                                                                                                                                                                                                                                                                                                                                                                                                                                     </t>
  </si>
  <si>
    <t>SE REALIZA OBJECCION MAYOR VALOR COBRADO EN CUPS 452301 T/P $359.531 SE GLOSA LA DIFERENCIA $47.169</t>
  </si>
  <si>
    <t xml:space="preserve">.TARIFA: GLOSA X MAYOR VALOR COBRADO LO PACTADO PARA EL COD 890206 ES D23159 Y LO FACTURAN 50000 DIF D 26841 X INID, GLOSA TOTAL D 26841. CAROLINA MOSQUERA                                                                                                                                                                                                                                                                                                                                                                                                                                                                                                                                                                                     PAC: 42055249 MARIA BLANCA ENID AGUIRRE                                                                                                                                                                                                                                                                                                                                                                                                                                                                                                                                                                                                                                                                                                                                                                     </t>
  </si>
  <si>
    <t xml:space="preserve">.TARIFA: GLOSA X MAYOR VALOR COBRADO LO PACTADO PARA EL COD 890382 ES D65526 Y LO FACTURAN 103800 DIF D 38274 X INID, GLOSA TOTAL D 38274. CAROLINA MOSQUERA                                                                                                                                                                                                                                                                                                                                                                                                                                                                                                                                                                                    PAC: 1090096094 ESTEBAN URIBE OROZCO                                                                                                                                                                                                                                                                                                                                                                                                                                                                                                                                                                                                                                                                                                                                                                        </t>
  </si>
  <si>
    <t xml:space="preserve">.TARIFA: GLOSA X MAYOR VALOR COBRADO LO PACTADO PARA EL COD 890244 ES D69618 Y LO FACTURAN 133900 DIF D 64282 X INID, GLOSA TOTAL D 64282. CAROLINA MOSQUERA                                                                                                                                                                                                                                                                                                                                                                                                                                                                                                                                                                                    PAC: 25202339 TERESA DE JESUS MURILLO E                                                                                                                                                                                                                                                                                                                                                                                                                                                                                                                                                                                                                                                                                                                                                                     </t>
  </si>
  <si>
    <t xml:space="preserve">.TARIFA: GLOSA X MAYOR VALOR COBRADO LO PACTADO PARA EL COD 890276 ES D65526 Y LO FACTURAN 74100 DIF D 8574 X INID, GLOSA TOTAL D 8574. CAROLINA MOSQUERA                                                                                                                                                                                                                                                                                                                                                                                                                                                                                                                                                                                       PAC: 43065276 BERENICE FLOREZ VILLA                                                                                                                                                                                                                                                                                                                                                                                                                                                                                                                                                                                                                                                                                                                                                                         </t>
  </si>
  <si>
    <t xml:space="preserve">.TARIFA: GLOSA X MAYOR VALOR COBRADO LO PACTADO PARA EL COD 890283 ES D65526 Y LO FACTURAN 74100 DIF D 8574 X INID, GLOSA TOTAL D 8574. CAROLINA MOSQUERA                                                                                                                                                                                                                                                                                                                                                                                                                                                                                                                                                                                       PAC: 1060507074 YEFERSON AGUIRRE QUIRAMA                                                                                                                                                                                                                                                                                                                                                                                                                                                                                                                                                                                                                                                                                                                                                                    </t>
  </si>
  <si>
    <t xml:space="preserve">.TARIFA: GLOSA X MAYOR VALOR COBRADO LO PACTADO PARA EL COD 890283 ES D65526 Y LO FACTURAN 74100 DIF D 8574 X INID GLOSA TOTAL D 8574. CAROLINA MOSQUERA                                                                                                                                                                                                                                                                                                                                                                                                                                                                                                                                                                                       PAC: 1088030305 FELIPE VALENCIA VELEZ                                                                                                                                                                                                                                                                                                                                                                                                                                                                                                                                                                                                                                                                                                                                                                       </t>
  </si>
  <si>
    <t xml:space="preserve">.TARIFA: GLOSA X MAYOR VALOR COBRADO LO PACTADO PARA EL COD 890282 ES D65526 Y LO FACTURAN 103800 DIF D 38274 X INID, GLOSA TOTAL D 38274. CAROLINA MOSQUERA                                                                                                                                                                                                                                                                                                                                                                                                                                                                                                                                                                                    PAC: 1089639296 EMILY CASTRO CARDENAS                                                                                                                                                                                                                                                                                                                                                                                                                                                                                                                                                                                                                                                                                                                                                                       </t>
  </si>
  <si>
    <t xml:space="preserve">AUT/TARIFAS:SE DEVUELVE FACTURA CON TODOS SUS SOPORTES CUPS 890302 NO CUENTA CON AUTORIZACION NAP DE 15 DIGITOSLA     AUTORIZACION 230673360263548 QUE ANEXAN EN LA FACTURA YA FUE PAGADA EN LA FACTURA HSJP 3226601.2- SE RECONOCERA         TARIFAS PACTADAS.CAROLINA MOSQUERA TRIVIÑO                                                                                                                                                                                                                                                                                                                                                                                                                                                                                                                                                                                                                                                                                                                                                                                                                                                                                                                                                                                                                                                                                                                                                                                                                                                                  </t>
  </si>
  <si>
    <t xml:space="preserve">.TARIFA: GLOSA X MAYOR VALOR COBRADO LO PACTADO PARA EL COD 890244 ES D69618 Y LO FACTURAN 133900 DIF D 64282 X INID GLOSA TOTAL D 64282. CAROLINA MOSQUERA                                                                                                                                                                                                                                                                                                                                                                                                                                                                                                                                                                                    PAC: 42013289 NANCY CLARENA MARIN GOMEZ                                                                                                                                                                                                                                                                                                                                                                                                                                                                                                                                                                                                                                                                                                                                                                     </t>
  </si>
  <si>
    <t xml:space="preserve">.TARIFA: GLOSA X MAYOR VALOR COBRADO LO PACTADO PARA EL COD 890206 ES D23159 Y LO FACTURAN 50000 DIF D 26841 X INID, GLOSA TOTAL D 26841. CAROLINA MOSQUERA                                                                                                                                                                                                                                                                                                                                                                                                                                                                                                                                                                                     PAC: 24412279 MARIA DEL ROSARIO GARCIA                                                                                                                                                                                                                                                                                                                                                                                                                                                                                                                                                                                                                                                                                                                                                                      </t>
  </si>
  <si>
    <t xml:space="preserve">.TARIFA: GLOSA X MAYOR VALOR COBRADO LO PACTADO PARA EL COD 890282 ES D65526 Y LO FACTURAN 103800 DIF D 38274 X INID GLOSA TOTAL D 38274. CAROLINA MOSQUERA                                                                                                                                                                                                                                                                                                                                                                                                                                                                                                                                                                                    PAC: 1088030305 FELIPE VALENCIA VELEZ                                                                                                                                                                                                                                                                                                                                                                                                                                                                                                                                                                                                                                                                                                                                                                       </t>
  </si>
  <si>
    <t xml:space="preserve">.TARIFA: GLOSA X MAYOR VALOR COBRADO LO PACTADO PARA EL COD 890240 ES D65526 Y LO FACTURAN 74100 DIF D 8574 X INID GLOSA TOTAL D 8574. CAROLINA MOSQUERA                                                                                                                                                                                                                                                                                                                                                                                                                                                                                                                                                                                       PAC: 4577715 GILBERTO ANTONIO CIFUENTE                                                                                                                                                                                                                                                                                                                                                                                                                                                                                                                                                                                                                                                                                                                                                                      </t>
  </si>
  <si>
    <t xml:space="preserve">.TARIFA: GLOSA X MAYOR VALOR COBRADO LO PACTADO PARA EL COD 890306 ES D23159 Y LO FACTURAN 50000 DIF D 26841 X INID, GLOSA TOTAL D 26841. CAROLINA MOSQUERA                                                                                                                                                                                                                                                                                                                                                                                                                                                                                                                                                                                     PAC: 4602943 ELIDER DE JESUS VERGARA G                                                                                                                                                                                                                                                                                                                                                                                                                                                                                                                                                                                                                                                                                                                                                                      </t>
  </si>
  <si>
    <t xml:space="preserve">.TARIFA: GLOSA X MAYOR VALOR COBRADO LO PACTADO PARA EL COD 890246 ES D65526 Y LO FACTURAN 103800 DIF D 38274 X INID, GLOSA TOTAL D 38274. CAROLINA MOSQUERA                                                                                                                                                                                                                                                                                                                                                                                                                                                                                                                                                                                    PAC: 18531706 ABELARDO ANTONIO FLOREZ R                                                                                                                                                                                                                                                                                                                                                                                                                                                                                                                                                                                                                                                                                                                                                                     </t>
  </si>
  <si>
    <t>SE REALIZA OBJECCION MAYOR VALOR COBRADO EN CUPS 898201 T/P $136.365 SE GLOSA LA DIFERENCIA $17.935</t>
  </si>
  <si>
    <t xml:space="preserve">.TARIFA: SE REALIZA OBJECCION MAYOR VALOR COBRADO EN CUPS 890202 T/P $87.891 DIFERENCIA $11.509 SE GLOSA LA DIFERENCI   A CAROLINA MOSQUERA TRIVIÑO                                                                                                                                                                                                                                                                                                                                                                                                                                                                                                                                                                                             PAC: 1086605551 SARAHY CORREA TALAGA                                                                                                                                                                                                                                                                                                                                                                                                                                                                                                                                                                                                                                                                                                                                                                        </t>
  </si>
  <si>
    <t xml:space="preserve">.TARIFA: GLOSA X MAYOR VALOR COBRADO LO PACTADO PARA EL COD 890346 ES D65526 Y LO FACTURAN 103800 DIF D 38274 X INID GLOSA TOTAL D 38274. CAROLINA MOSQUERA                                                                                                                                                                                                                                                                                                                                                                                                                                                                                                                                                                                    PAC: 42013289 NANCY CLARENA MARIN GOMEZ                                                                                                                                                                                                                                                                                                                                                                                                                                                                                                                                                                                                                                                                                                                                                                     </t>
  </si>
  <si>
    <t xml:space="preserve">.TARIFA: GLOSA X MAYOR VALOR COBRADO LO PACTADO PARA EL COD 890246 ES D65526 Y LO FACTURAN 103800 DIF D 38274 X INID, GLOSA TOTAL D 38274. CAROLINA MOSQUERA                                                                                                                                                                                                                                                                                                                                                                                                                                                                                                                                                                                    PAC: 42093678 CIRLEY PALACIO TREJOS                                                                                                                                                                                                                                                                                                                                                                                                                                                                                                                                                                                                                                                                                                                                                                         </t>
  </si>
  <si>
    <t xml:space="preserve">.TARIFA: SE REALIZA OBJECCION MAYOR VALOR COBRADO EN CUPS 890202 T/P $87.891 DIFERENCIA $11.509CUPS 881510 T/P $84.84  0 DIFERENCIA $22.760SE GLOSA LAS DIFERENCIAS POR VALOR $34. 269.CAROLINA MOSQUERA TRIVIÑO                                                                                                                                                                                                                                                                                                                                                                                                                                                                                                                              PAC: 6133589 ARCADIO DE JESUS LOPEZ DA                                                                                                                                                                                                                                                                                                                                                                                                                                                                                                                                                                                                                                                                                                                                                                      </t>
  </si>
  <si>
    <t xml:space="preserve">.TARIFA: GLOSA X MAYOR VALOR COBRADO LO PACTADO PARA EL COD 890228 ES D65526 Y LO FACTURAN 103100 DIF D 37574 X INID, GLOSA TOTAL D 37574. CAROLINA MOSQUERA                                                                                                                                                                                                                                                                                                                                                                                                                                                                                                                                                                                    PAC: 4590339 CONRADO ECHEVERRY ARISTIZ                                                                                                                                                                                                                                                                                                                                                                                                                                                                                                                                                                                                                                                                                                                                                                      </t>
  </si>
  <si>
    <t xml:space="preserve">.TARIFA: GLOSA X MAYOR VALOR COBRADO LO PACTADO PARA EL COD 890266 ES D65526 Y LO FACTURAN 74100 DIF D 8574 X INID, GLOSA TOTAL D 8574. CAROLINA MOSQUERA                                                                                                                                                                                                                                                                                                                                                                                                                                                                                                                                                                                       PAC: 25192092 MARIA SENOBIA VALENCIA DE                                                                                                                                                                                                                                                                                                                                                                                                                                                                                                                                                                                                                                                                                                                                                                     </t>
  </si>
  <si>
    <t xml:space="preserve">.TARIFA: GLOSA X MAYOR VALOR COBRADO LO PACTADO PARA EL COD 890283 ES D65526 Y LO FACTURAN 74100 DIF D 8574 X INID, GLOSA TOTAL D 8574. CAROLINA MOSQUERA                                                                                                                                                                                                                                                                                                                                                                                                                                                                                                                                                                                       PAC: 1089603212 JUAN CAMILO CASTRO GRAJAL                                                                                                                                                                                                                                                                                                                                                                                                                                                                                                                                                                                                                                                                                                                                                                   </t>
  </si>
  <si>
    <t xml:space="preserve">.TARIFA: GLOSA X MAYOR VALOR COBRADO LO PACTADO PARA EL COD 890273 ES D65526 Y LO FACTURAN 103800 DIF D 38274 X INID GLOSA TOTAL D 38274. CAROLINA MOSQUERA                                                                                                                                                                                                                                                                                                                                                                                                                                                                                                                                                                                    PAC: 6280971 LUIS EVELIO RENDON PEREZ                                                                                                                                                                                                                                                                                                                                                                                                                                                                                                                                                                                                                                                                                                                                                                       </t>
  </si>
  <si>
    <t xml:space="preserve">.TARIFA: GLOSA X MAYOR VALOR COBRADO LO PACTADO PARA EL COD 890275 ES D93701 Y LO FACTURAN 137800 DIF D 44099 X INID GLOSA TOTAL D 44099. CAROLINA MOSQUERA                                                                                                                                                                                                                                                                                                                                                                                                                                                                                                                                                                                    PAC: 1142518165 GERONIMO AGUDELO MANSO                                                                                                                                                                                                                                                                                                                                                                                                                                                                                                                                                                                                                                                                                                                                                                      </t>
  </si>
  <si>
    <t xml:space="preserve">.TARIFA: GLOSA X MAYOR VALOR COBRADO LO PACTADO PARA EL COD 890244 ES D69618 Y LO FACTURAN 133900 DIF D 64282 X INID GLOSA TOTAL D 64282. CAROLINA MOSQUERA                                                                                                                                                                                                                                                                                                                                                                                                                                                                                                                                                                                    PAC: 31175890 URSULA IRINA URUETA VARGA                                                                                                                                                                                                                                                                                                                                                                                                                                                                                                                                                                                                                                                                                                                                                                     </t>
  </si>
  <si>
    <t xml:space="preserve">.TARIFA: GLOSA X MAYOR VALOR COBRADO LO PACTADO PARA EL COD 890282 ES D65526 Y LO FACTURAN 103800 DIF D 38274 X INID, GLOSA TOTAL D 38274. CAROLINA MOSQUERA                                                                                                                                                                                                                                                                                                                                                                                                                                                                                                                                                                                    PAC: 42080554 MARIA EUGENIA VANEGAS HEN                                                                                                                                                                                                                                                                                                                                                                                                                                                                                                                                                                                                                                                                                                                                                                     </t>
  </si>
  <si>
    <t xml:space="preserve">.TARIFA: GLOSA X MAYOR VALOR COBRADO LO PACTADO PARA EL COD 890340 ES D65526 Y LO FACTURAN 74100 DIF D 8574 X INID GLOSA TOTAL D 8574. CAROLINA MOSQUERA                                                                                                                                                                                                                                                                                                                                                                                                                                                                                                                                                                                       PAC: 25201701 RUBY NERY SALDARRIAGA LOP                                                                                                                                                                                                                                                                                                                                                                                                                                                                                                                                                                                                                                                                                                                                                                     </t>
  </si>
  <si>
    <t xml:space="preserve">.TARIFA: SE REALIZA OBJECCION MAYOR VALOR COBRADO EN CUPS 890202 T/P $87.891 DIFERENCIA $11.509 SE GLOSA LA DIFERENCIA  CAROLINA MOSQUERA TRIVIÑO                                                                                                                                                                                                                                                                                                                                                                                                                                                                                                                                                                                               PAC: 24412279 MARIA DEL ROSARIO GARCIA                                                                                                                                                                                                                                                                                                                                                                                                                                                                                                                                                                                                                                                                                                                                                                      </t>
  </si>
  <si>
    <t xml:space="preserve">.TARIFA: SE REALIZA OBJECCION MAYOR VALOR COBRADO EN CUPS 452301 T/P $359.531 DIFERENCIA $47.169 SE GLOSA LA DIFERENCI  A.CAROLINA MOSQUERA TRIVIÑO                                                                                                                                                                                                                                                                                                                                                                                                                                                                                                                                                                                             PAC: 1088265600 FRANCY LORENA LOAIZA QUIN                                                                                                                                                                                                                                                                                                                                                                                                                                                                                                                                                                                                                                                                                                                                                                   </t>
  </si>
  <si>
    <t xml:space="preserve">.TARIFA: SE REALIZA OBJECCION MAYOR VALOR COBRADO EN CUPS 454207 T/P $640.904 DIFERENCIA $84.096 SE GLOSA LA DIFERENCI  A.CAROLINA MOSQUERA TRIVIÑO                                                                                                                                                                                                                                                                                                                                                                                                                                                                                                                                                                                             PAC: 42065982 MARTHA LUCIA VALENCIA OSP                                                                                                                                                                                                                                                                                                                                                                                                                                                                                                                                                                                                                                                                                                                                                                     </t>
  </si>
  <si>
    <t xml:space="preserve">.TARIFA: GLOSA X MAYOR VALOR COBRADO LO PACTADO PARA EL COD 890266 ES D65526 Y LO FACTURAN 74100 DIF D 8574 X INID, GLOSA TOTAL D 8574. CAROLINA MOSQUERA                                                                                                                                                                                                                                                                                                                                                                                                                                                                                                                                                                                       PAC: 41597735 MARIA ALEYDA GOMEZ DE GRA                                                                                                                                                                                                                                                                                                                                                                                                                                                                                                                                                                                                                                                                                                                                                                     </t>
  </si>
  <si>
    <t xml:space="preserve">.TARIFA: SE REALIZA OBJECCION MAYOR VALOR COBRADO EN CUPS 452301 T/P $359.531 DIFERENCIA $47.169 SE GLOSA LA DIFERENCI  A.CAROLINA MOSQUERA TRIVIÑO                                                                                                                                                                                                                                                                                                                                                                                                                                                                                                                                                                                             PAC: 25195623 DORA SORELY CHALARCA MONT                                                                                                                                                                                                                                                                                                                                                                                                                                                                                                                                                                                                                                                                                                                                                                     </t>
  </si>
  <si>
    <t xml:space="preserve">.TARIFA: SE REALIZA OBJECCION MAYOR VALOR COBRADO EN CUPS 441302 T/P $219.343 DIFERENCA $6.875 SE GLOSA LA DIFERENCIA.  CAROLINA MOSQURA TRIVIÑO                                                                                                                                                                                                                                                                                                                                                                                                                                                                                                                                                                                                PAC: 25195623 DORA SORELY CHALARCA MONT                                                                                                                                                                                                                                                                                                                                                                                                                                                                                                                                                                                                                                                                                                                                                                     </t>
  </si>
  <si>
    <t xml:space="preserve">.TARIFA: GLOSA X MAYOR VALOR COBRADO LO PACTADO PARA EL COD 890366 ES D65526 Y LO FACTURAN 74100 DIF D 8574 X INID, GLOSA TOTAL D 8574. CAROLINA MOSQUERA                                                                                                                                                                                                                                                                                                                                                                                                                                                                                                                                                                                       PAC: 42006589 GLORIA ELSY COY TORO                                                                                                                                                                                                                                                                                                                                                                                                                                                                                                                                                                                                                                                                                                                                                                          </t>
  </si>
  <si>
    <t xml:space="preserve">.TARIFA: GLOSA X MAYOR VALOR COBRADO LO PACTADO PARA EL COD 890328 ES D65526 Y LO FACTURAN 103100 DIF D 37574 X INID GLOSA TOTAL D 37574. CAROLINA MOSQUERA                                                                                                                                                                                                                                                                                                                                                                                                                                                                                                                                                                                    PAC: 24394669 GLORIA NANCY RENDON MOREN                                                                                                                                                                                                                                                                                                                                                                                                                                                                                                                                                                                                                                                                                                                                                                     </t>
  </si>
  <si>
    <t xml:space="preserve">.TARIFA: GLOSA X MAYOR VALOR COBRADO LO PACTADO PARA EL COD 890328 ES D65526 Y LO FACTURAN 103100 DIF D 37574 X INID GLOSA TOTAL D 37574. CAROLINA MOSQUERA                                                                                                                                                                                                                                                                                                                                                                                                                                                                                                                                                                                    PAC: 24950973 MARIA RUBY SANDOVAL DE GO                                                                                                                                                                                                                                                                                                                                                                                                                                                                                                                                                                                                                                                                                                                                                                     </t>
  </si>
  <si>
    <t xml:space="preserve">.TARIFA: GLOSA X MAYOR VALOR COBRADO LO PACTADO PARA EL COD 890366 ES D65526 Y LO FACTURAN 74100 DIF D 8574 X INID, GLOSA TOTAL D 8574. CAROLINA MOSQUERA                                                                                                                                                                                                                                                                                                                                                                                                                                                                                                                                                                                       PAC: 1421565 CONRADO HINCAPIE HERRERA                                                                                                                                                                                                                                                                                                                                                                                                                                                                                                                                                                                                                                                                                                                                                                       </t>
  </si>
  <si>
    <t xml:space="preserve">.TARIFA: GLOSA X MAYOR VALOR COBRADO LO PACTADO PARA EL COD 890228 ES D65526 Y LO FACTURAN 103100 DIF D 37574 X INID, GLOSA TOTAL D 37574. CAROLINA MOSQUERA                                                                                                                                                                                                                                                                                                                                                                                                                                                                                                                                                                                    PAC: 42144829 CIELO YALILA SUAREZ LOPEZ                                                                                                                                                                                                                                                                                                                                                                                                                                                                                                                                                                                                                                                                                                                                                                     </t>
  </si>
  <si>
    <t xml:space="preserve">.TARIFA: GLOSA X MAYOR VALOR COBRADO LO PACTADO PARA EL COD 890375 ES D93701 Y LO FACTURAN 137800 DIF D 44099 X INID, GLOSA TOTAL D 44099. CAROLINA MOSQUERA                                                                                                                                                                                                                                                                                                                                                                                                                                                                                                                                                                                    PAC: 1092861503 LUCIANA MACHADO BALLESTER                                                                                                                                                                                                                                                                                                                                                                                                                                                                                                                                                                                                                                                                                                                                                                   </t>
  </si>
  <si>
    <t>SE REALIZA OBJECCION MAYOR VALOR COBRADO EN CUPS 898241 T/P $214.972 SE GLOSA LA DIFERENCIA $28.228</t>
  </si>
  <si>
    <t xml:space="preserve">.TARIFA: GLOSA X MAYOR VALOR COBRADO LO PACTADO PARA EL COD 890244 ES D69618 Y LO FACTURAN 133900 DIF D 64282 X INID, GLOSA TOTAL D 64282. CAROLINA MOSQUERA                                                                                                                                                                                                                                                                                                                                                                                                                                                                                                                                                                                    PAC: 1088284944 LIZETH VANNESSA QUINTERO                                                                                                                                                                                                                                                                                                                                                                                                                                                                                                                                                                                                                                                                                                                                                                    </t>
  </si>
  <si>
    <t>SE REALIZA OBJECCION MAYOR VALOR COBRADO EN CUPS 898101 T/P $118.365 X 2 =$226.730 SE GLOSA LA DIFERENCIA $41.070</t>
  </si>
  <si>
    <t xml:space="preserve">.TARIFA: GLOSA X MAYOR VALOR COBRADO LO PACTADO PARA EL COD 890366 ES D65526 Y LO FACTURAN 74100 DIF D 8574 X INID, GLOSA TOTAL D 8574. CAROLINA MOSQUERA                                                                                                                                                                                                                                                                                                                                                                                                                                                                                                                                                                                       PAC: 30303957 FLORALBA MORALES                                                                                                                                                                                                                                                                                                                                                                                                                                                                                                                                                                                                                                                                                                                                                                              </t>
  </si>
  <si>
    <t xml:space="preserve">.TARIFA: GLOSA X MAYOR VALOR COBRADO LO PACTADO PARA EL COD 890242 ES D65526 Y LO FACTURAN 74100 DIF D 8574 X INID, GLOSA TOTAL D 8574. CAROLINA MOSQUERA                                                                                                                                                                                                                                                                                                                                                                                                                                                                                                                                                                                       PAC: 34059897 MARIA ADELA CARDONA VALEN                                                                                                                                                                                                                                                                                                                                                                                                                                                                                                                                                                                                                                                                                                                                                                     </t>
  </si>
  <si>
    <t xml:space="preserve">.TARIFA: GLOSA X MAYOR VALOR COBRADO LO PACTADO PARA EL COD 890244 ES D65526 Y LO FACTURAN 133900 DIF D 68374 X INID, GLOSA TOTAL D 68374. CAROLINA MOSQUERA                                                                                                                                                                                                                                                                                                                                                                                                                                                                                                                                                                                    PAC: 31145540 OLGA VALENCIA VALENCIA                                                                                                                                                                                                                                                                                                                                                                                                                                                                                                                                                                                                                                                                                                                                                                        </t>
  </si>
  <si>
    <t xml:space="preserve">.TARIFA: GLOSA X MAYOR VALOR COBRADO LO PACTADO PARA EL COD 890242 ES D65526 Y LO FACTURAN 74100 DIF D 8574 X INID, GLOSA TOTAL D 8574. CAROLINA MOSQUERA                                                                                                                                                                                                                                                                                                                                                                                                                                                                                                                                                                                       PAC: 4859061 OLMEDO GALLEGO MONTES                                                                                                                                                                                                                                                                                                                                                                                                                                                                                                                                                                                                                                                                                                                                                                          </t>
  </si>
  <si>
    <t xml:space="preserve">.TARIFA: GLOSA X MAYOR VALOR COBRADO LO PACTADO PARA EL COD 890266 ES D65526 Y LO FACTURAN 74100 DIF D 8574 X INID, GLOSA TOTAL D 8574. CAROLINA MOSQUERA                                                                                                                                                                                                                                                                                                                                                                                                                                                                                                                                                                                       PAC: 1225093593 YULIETH TATIANA BUSTAMANT                                                                                                                                                                                                                                                                                                                                                                                                                                                                                                                                                                                                                                                                                                                                                                   </t>
  </si>
  <si>
    <t xml:space="preserve">.TARIFA: GLOSA X MAYOR VALOR COBRADO LO PACTADO PARA EL COD 890380 ES D65526 Y LO FACTURAN 74100 DIF D 8574 X INID, GLOSA TOTAL D 8574. CAROLINA MOSQUERA                                                                                                                                                                                                                                                                                                                                                                                                                                                                                                                                                                                       PAC: 42005287 ALEXANDRA MARIA VASQUEZ O                                                                                                                                                                                                                                                                                                                                                                                                                                                                                                                                                                                                                                                                                                                                                                     </t>
  </si>
  <si>
    <t xml:space="preserve">.TARIFA: SE REALIZA OBJECCION MAYOR VALOR COBRADO EN CUPS 441302 T/P $219.343 DIFERENCIA $28.757 SE GLOSA LA DIFERENCI  A.CAROLINA MOSQUERA TRIVIÑO                                                                                                                                                                                                                                                                                                                                                                                                                                                                                                                                                                                             PAC: 1088536051 DIANA CAROLINA ECHEVERRY                                                                                                                                                                                                                                                                                                                                                                                                                                                                                                                                                                                                                                                                                                                                                                    </t>
  </si>
  <si>
    <t xml:space="preserve">.TARIFA: SE REALIZA OBJECCION MAYOR VALOR COBRADO EN CUPS 452301 T/P $359.531 DIFERENCIA $47.168 SE GLOSA LA DIFERENCI  A.CAROLINA MOSQUERA TRIVIÑO                                                                                                                                                                                                                                                                                                                                                                                                                                                                                                                                                                                             PAC: 1088536051 DIANA CAROLINA ECHEVERRY                                                                                                                                                                                                                                                                                                                                                                                                                                                                                                                                                                                                                                                                                                                                                                    </t>
  </si>
  <si>
    <t xml:space="preserve">.TARIFA: GLOSA X MAYOR VALOR COBRADO LO PACTADO PARA EL COD 890366 ES D65526 Y LO FACTURAN 74100 DIF D 8574 X INID, GLOSA TOTAL D 8574. CAROLINA MOSQUERA                                                                                                                                                                                                                                                                                                                                                                                                                                                                                                                                                                                       PAC: 42055249 MARIA BLANCA ENID AGUIRRE                                                                                                                                                                                                                                                                                                                                                                                                                                                                                                                                                                                                                                                                                                                                                                     </t>
  </si>
  <si>
    <t xml:space="preserve">.TARIFA: GLOSA X MAYOR VALOR COBRADO LO PACTADO PARA EL COD 890371 ES D65526 Y LO FACTURAN 103100 DIF D 37574 X INID, GLOSA TOTAL D 37574. CAROLINA MOSQUERA                                                                                                                                                                                                                                                                                                                                                                                                                                                                                                                                                                                    PAC: 3626593 ARLES DE JESUS OSPINA OSP                                                                                                                                                                                                                                                                                                                                                                                                                                                                                                                                                                                                                                                                                                                                                                      </t>
  </si>
  <si>
    <t xml:space="preserve">.TARIFA: GLOSA X MAYOR VALOR COBRADO LO PACTADO PARA EL COD 890271 ES D65526 Y LO FACTURAN 103100 DIF D 37574 X INID, GLOSA TOTAL D 37574. CAROLINA MOSQUERA                                                                                                                                                                                                                                                                                                                                                                                                                                                                                                                                                                                    PAC: 42017967 SARA GARCIA SALINAS                                                                                                                                                                                                                                                                                                                                                                                                                                                                                                                                                                                                                                                                                                                                                                           </t>
  </si>
  <si>
    <t xml:space="preserve">.TARIFA: GLOSA X MAYOR VALOR COBRADO LO PACTADO PARA EL COD 890350 ES D65526 Y LO FACTURAN 74100 DIF D 8574 X INID, GLOSA TOTAL D 8574. CAROLINA MOSQUERA                                                                                                                                                                                                                                                                                                                                                                                                                                                                                                                                                                                       PAC: 1088337058 LEIDY ROXANA MESA LOPEZ                                                                                                                                                                                                                                                                                                                                                                                                                                                                                                                                                                                                                                                                                                                                                                     </t>
  </si>
  <si>
    <t xml:space="preserve">.TARIFA: GLOSA X MAYOR VALOR COBRADO LO PACTADO PARA EL COD 890242 ES D65526 Y LO FACTURAN 74100 DIF D 8574 X INID, GLOSA TOTAL D 8574. CAROLINA MOSQUERA                                                                                                                                                                                                                                                                                                                                                                                                                                                                                                                                                                                       PAC: 1089629114 CRISTOPHER STIVEN GIL BED                                                                                                                                                                                                                                                                                                                                                                                                                                                                                                                                                                                                                                                                                                                                                                   </t>
  </si>
  <si>
    <t xml:space="preserve">.TARIFA: GLOSA X MAYOR VALOR COBRADO LO PACTADO PARA EL COD 890206 ES D23159 Y LO FACTURAN 50000 DIF D 26841 X INID, GLOSA TOTAL D 26841. CAROLINA MOSQUERA                                                                                                                                                                                                                                                                                                                                                                                                                                                                                                                                                                                     PAC: 42134875 MARIA GLADYS COLORADO LON                                                                                                                                                                                                                                                                                                                                                                                                                                                                                                                                                                                                                                                                                                                                                                     </t>
  </si>
  <si>
    <t xml:space="preserve">.TARIFA: SE REALIZA OBJECCION MAYOR VALOR COBRADO EN CODIGO PMC3936021022 T/P $867.374 SE GLOSA DIFERENCIA $113.826,    CAROLINA MOSQUERA TRIVIÑO                                                                                                                                                                                                                                                                                                                                                                                                                                                                                                                                                                                               PAC: 1089645183 SALOME ARBOLEDA MARIN                                                                                                                                                                                                                                                                                                                                                                                                                                                                                                                                                                                                                                                                                                                                                                       </t>
  </si>
  <si>
    <t>SE REALIZA OBJECCION MAYOR VALOR COBRADO EN CUPS 890382 T/P &amp;65.526 SE GLOSA LA DIFERENCIA $34.174</t>
  </si>
  <si>
    <t xml:space="preserve">.TARIFA: GLOSA X MAYOR VALOR COBRADO LO PACTADO PARA EL COD 890246 ES D65526 Y LO FACTURAN 103800 DIF D 38274 X INID, GLOSA TOTAL D 38274. CAROLINA MOSQUERA                                                                                                                                                                                                                                                                                                                                                                                                                                                                                                                                                                                    PAC: 9600617 LUIS FELIPE CONTRERAS OCA                                                                                                                                                                                                                                                                                                                                                                                                                                                                                                                                                                                                                                                                                                                                                                      </t>
  </si>
  <si>
    <t xml:space="preserve">AUT/TARIFAS:SE DEVUELVE FACTURA HOSPITALARIA COMPLETA SERVIC IO DE INTERNACIONNO CUENTA CON AUTORIZACION NAP DE 15 DIGIOS 2-SE OBJETARAN SERVICIO FACTURADOS POR ENCIMA DEL VALOR PACTADO 3-AUDITORIA MEDICA SIN OBJECCIONES.CAROLINA MOSQUERA                                                                                                                                                                                                                                                                                                                                                                                                                                                                                                                                                                                                                                                                                                                                                                                                                                                                                                                                                                                                                                                                                                                                                                                                                                                                                                             </t>
  </si>
  <si>
    <t xml:space="preserve">.TARIFA: GLOSA X MAYOR VALOR COBRADO LO PACTADO PARA EL COD 890242 ES D65526 Y LO FACTURAN 74100 DIF D 8574 X INID GLOSA TOTAL D 8574. CAROLINA MOSQUERA                                                                                                                                                                                                                                                                                                                                                                                                                                                                                                                                                                                       PAC: 10103351 NELSON HERRERA ZAPATA                                                                                                                                                                                                                                                                                                                                                                                                                                                                                                                                                                                                                                                                                                                                                                         </t>
  </si>
  <si>
    <t xml:space="preserve">.TARIFA: SE REALIZA OBJECCION MAYOR VALOR COBRADO EN CUPS 441302 T/P $219.343 DIFERENCIA $28.757 SE GLOSA LA DIFERENCI  A.CAROLINA MOSQUERA TRIVIÑO                                                                                                                                                                                                                                                                                                                                                                                                                                                                                                                                                                                             PAC: 1004701444 MARIA DE LOS ANGELES HERN                                                                                                                                                                                                                                                                                                                                                                                                                                                                                                                                                                                                                                                                                                                                                                   </t>
  </si>
  <si>
    <t xml:space="preserve">.TARIFA: SE REALIZA OBJECCION MAYOR VALOR COBRADO EN CUPS 890274 T/P $65.526 DIFERENCIA $33.474 SE GLOSA LA DIFERENCIA  CAROLINA MOSQUERA TRIVIÑO                                                                                                                                                                                                                                                                                                                                                                                                                                                                                                                                                                                               PAC: 6280971 LUIS EVELIO RENDON PEREZ                                                                                                                                                                                                                                                                                                                                                                                                                                                                                                                                                                                                                                                                                                                                                                       </t>
  </si>
  <si>
    <t xml:space="preserve">.TARIFA: GLOSA X MAYOR VALOR COBRADO LO PACTADO PARA EL COD 890282 ES D65526 Y LO FACTURAN 103800 DIF D 38274 X INID, GLOSA TOTAL D 38274. CAROLINA MOSQUERA                                                                                                                                                                                                                                                                                                                                                                                                                                                                                                                                                                                    PAC: 1004681651 LISSETTE GOMEZ OTERO                                                                                                                                                                                                                                                                                                                                                                                                                                                                                                                                                                                                                                                                                                                                                                        </t>
  </si>
  <si>
    <t xml:space="preserve">.TARIFA: GLOSA X MAYOR VALOR COBRADO LO PACTADO PARA EL COD 890237 ES D80200 Y LO FACTURAN 90700 DIF D 10500 X INID, GLOSA TOTAL D 10500. CAROLINA MOSQUERA                                                                                                                                                                                                                                                                                                                                                                                                                                                                                                                                                                                     PAC: 4859061 OLMEDO GALLEGO MONTES                                                                                                                                                                                                                                                                                                                                                                                                                                                                                                                                                                                                                                                                                                                                                                          </t>
  </si>
  <si>
    <t xml:space="preserve">.TARIFA: GLOSA X MAYOR VALOR COBRADO LO PACTADO PARA EL COD 890380 ES D65526 Y LO FACTURAN 74100 DIF D 8574 X INID, GLOSA TOTAL D 8574. CAROLINA MOSQUERA                                                                                                                                                                                                                                                                                                                                                                                                                                                                                                                                                                                       PAC: 24946321 MARIA IRMA DE LA PAVA ALZ                                                                                                                                                                                                                                                                                                                                                                                                                                                                                                                                                                                                                                                                                                                                                                     </t>
  </si>
  <si>
    <t xml:space="preserve">.TARIFA: GLOSA X MAYOR VALOR COBRADO LO PACTADO PARA EL COD 890242 ES D65526 Y LO FACTURAN 74100 DIF D 8574 X INID, GLOSA TOTAL D 8574. CAROLINA MOSQUERA                                                                                                                                                                                                                                                                                                                                                                                                                                                                                                                                                                                       PAC: 1086604158 ALEJANDRA FIGUEROA YEPES                                                                                                                                                                                                                                                                                                                                                                                                                                                                                                                                                                                                                                                                                                                                                                    </t>
  </si>
  <si>
    <t xml:space="preserve">.TARIFA: GLOSA X MAYOR VALOR COBRADO LO PACTADO PARA EL COD 890282 ES D65526 Y LO FACTURAN 103800 DIF D 38274 X INID, GLOSA TOTAL D 38274. CAROLINA MOSQUERA                                                                                                                                                                                                                                                                                                                                                                                                                                                                                                                                                                                    PAC: 18531706 ABELARDO ANTONIO FLOREZ R                                                                                                                                                                                                                                                                                                                                                                                                                                                                                                                                                                                                                                                                                                                                                                     </t>
  </si>
  <si>
    <t xml:space="preserve">.TARIFA: SE REALIZA OBJECCION MAYOR VALOR COBRADO EN CUPS 890282 T/P $65.526 DIFERENCIA $38.274 SE GLOSA LA DIFERENCIA  CAROLINA MOSQUERA TRIVIÑO                                                                                                                                                                                                                                                                                                                                                                                                                                                                                                                                                                                               PAC: 1093559762 LUCIANA HERRERA VELEZ                                                                                                                                                                                                                                                                                                                                                                                                                                                                                                                                                                                                                                                                                                                                                                       </t>
  </si>
  <si>
    <t xml:space="preserve">.TARIFA: GLOSA X MAYOR VALOR COBRADO LO PACTADO PARA EL COD 890346 ES D65526 Y LO FACTURAN 103800 DIF D 38274 X INID, GLOSA TOTAL D 38274. CAROLINA MOSQUERA                                                                                                                                                                                                                                                                                                                                                                                                                                                                                                                                                                                    PAC: 4382715 JUAN GABRIEL JORDAN RAMIR                                                                                                                                                                                                                                                                                                                                                                                                                                                                                                                                                                                                                                                                                                                                                                      </t>
  </si>
  <si>
    <t xml:space="preserve">.TARIFA: GLOSA X MAYOR VALOR COBRADO LO PACTADO PARA EL COD 890337 ES D80200 Y LO FACTURAN 90700 DIF D 10500 X INID, GLOSA TOTAL D 10500. CAROLINA MOSQUERA                                                                                                                                                                                                                                                                                                                                                                                                                                                                                                                                                                                     PAC: 24643292 MARIA MERCEDES VALENCIA M                                                                                                                                                                                                                                                                                                                                                                                                                                                                                                                                                                                                                                                                                                                                                                     </t>
  </si>
  <si>
    <t xml:space="preserve">.TARIFA: SE REALIZA OBJECCION MAYOR VALOR COBRADO EN CODIGO PMC3936021022 T/P $867.374 SE GLOSA LA DIFERENCIA $113.826. CAROLINA MOSQUERA TRIVIÑO                                                                                                                                                                                                                                                                                                                                                                                                                                                                                                                                                                                               PAC: 1085726982 YISSELL DAHIANA RAMOS MOS                                                                                                                                                                                                                                                                                                                                                                                                                                                                                                                                                                                                                                                                                                                                                                   </t>
  </si>
  <si>
    <t xml:space="preserve">.TARIFA: GLOSA X MAYOR VALOR COBRADO LO PACTADO PARA EL COD 890344 ES D69618 Y LO FACTURAN 133900 DIF D 64282 X INID, GLOSA TOTAL D 64282. CAROLINA MOSQUERA                                                                                                                                                                                                                                                                                                                                                                                                                                                                                                                                                                                    PAC: 24643292 MARIA MERCEDES VALENCIA M                                                                                                                                                                                                                                                                                                                                                                                                                                                                                                                                                                                                                                                                                                                                                                     </t>
  </si>
  <si>
    <t xml:space="preserve">.TARIFA: GLOSA X MAYOR VALOR COBRADO LO PACTADO PARA EL COD 890282 ES D65526 Y LO FACTURAN 103800 DIF D 38274 X INID, GLOSA TOTAL D 38274. CAROLINA MOSQUERA                                                                                                                                                                                                                                                                                                                                                                                                                                                                                                                                                                                    PAC: 7502244 JOSE FERMIN MONTOYA GRAJA                                                                                                                                                                                                                                                                                                                                                                                                                                                                                                                                                                                                                                                                                                                                                                      </t>
  </si>
  <si>
    <t xml:space="preserve">.TARIFA: GLOSA X MAYOR VALOR COBRADO LO PACTADO PARA EL COD 890337 ES D80200 Y LO FACTURAN 90700 DIF D 10500 X INID, GLOSA TOTAL D 10500. CAROLINA MOSQUERA                                                                                                                                                                                                                                                                                                                                                                                                                                                                                                                                                                                     PAC: 10061775 CARLOS RODRIGO ORTIZ SALA                                                                                                                                                                                                                                                                                                                                                                                                                                                                                                                                                                                                                                                                                                                                                                     </t>
  </si>
  <si>
    <t xml:space="preserve">.TARIFA: GLOSA X MAYOR VALOR COBRADO LO PACTADO PARA EL COD 890266 ES D65526 Y LO FACTURAN 74100 DIF D 8574 X INID, GLOSA TOTAL D 8574. CAROLINA MOSQUERA                                                                                                                                                                                                                                                                                                                                                                                                                                                                                                                                                                                       PAC: 25195711 BLANCA NIDIA CASTAÑEDA VA                                                                                                                                                                                                                                                                                                                                                                                                                                                                                                                                                                                                                                                                                                                                                                     </t>
  </si>
  <si>
    <t xml:space="preserve">.TARIFA: GLOSA X MAYOR VALOR COBRADO LO PACTADO PARA EL COD 890382 ES D65526 Y LO FACTURAN 103800 DIF D 38274 X INID, GLOSA TOTAL D 38274. CAROLINA MOSQUERA                                                                                                                                                                                                                                                                                                                                                                                                                                                                                                                                                                                    PAC: 5991763 JOSE ARNOLDO GUTIERREZ ME                                                                                                                                                                                                                                                                                                                                                                                                                                                                                                                                                                                                                                                                                                                                                                      </t>
  </si>
  <si>
    <t xml:space="preserve">.TARIFA: GLOSA X MAYOR VALOR COBRADO LO PACTADO PARA EL COD 890328 ES D65526 Y LO FACTURAN 103100 DIF D 37574 X INID, GLOSA TOTAL D 37574. CAROLINA MOSQUERA                                                                                                                                                                                                                                                                                                                                                                                                                                                                                                                                                                                    PAC: 17708458 LUIS ALIRIO LOPEZ MABESOY                                                                                                                                                                                                                                                                                                                                                                                                                                                                                                                                                                                                                                                                                                                                                                     </t>
  </si>
  <si>
    <t xml:space="preserve">.TARIFA: GLOSA X MAYOR VALOR COBRADO LO PACTADO PARA EL COD 890383 ES D65526 Y LO FACTURAN 74100 DIF D 8574 X INID, GLOSA TOTAL D 8574. CAROLINA MOSQUERA                                                                                                                                                                                                                                                                                                                                                                                                                                                                                                                                                                                       PAC: 1086605299 KARIME FERNANDA ROMAN RES                                                                                                                                                                                                                                                                                                                                                                                                                                                                                                                                                                                                                                                                                                                                                                   </t>
  </si>
  <si>
    <t xml:space="preserve">.TARIFA: GLOSA X MAYOR VALOR COBRADO LO PACTADO PARA EL COD 890283 ES D65526 Y LO FACTURAN 74100 DIF D 8574 X INID, GLOSA TOTAL D 8574. CAROLINA MOSQUERA                                                                                                                                                                                                                                                                                                                                                                                                                                                                                                                                                                                       PAC: 1142521576 SANTIAGO RESTREPO VARGAS                                                                                                                                                                                                                                                                                                                                                                                                                                                                                                                                                                                                                                                                                                                                                                    </t>
  </si>
  <si>
    <t xml:space="preserve">.TARIFA: GLOSA X MAYOR VALOR COBRADO LO PACTADO PARA EL COD 890228 ES D65526 Y LO FACTURAN 103100 DIF D 37574 X INID, GLOSA TOTAL D 37574. CAROLINA MOSQUERA                                                                                                                                                                                                                                                                                                                                                                                                                                                                                                                                                                                    PAC: 18531706 ABELARDO ANTONIO FLOREZ R                                                                                                                                                                                                                                                                                                                                                                                                                                                                                                                                                                                                                                                                                                                                                                     </t>
  </si>
  <si>
    <t xml:space="preserve">.TARIFA: SE REALIZA OBJECCION MAYOR VALOR COBRADO EN CUPS 890328 T/P $65.526 DUFERENCIA $33.474 SE GLOSA LA DIFERENCIA  CAROLINA MOSQUERA TRIVIÑO                                                                                                                                                                                                                                                                                                                                                                                                                                                                                                                                                                                               PAC: 10017271 DIDIER MEJIA MARTINEZ                                                                                                                                                                                                                                                                                                                                                                                                                                                                                                                                                                                                                                                                                                                                                                         </t>
  </si>
  <si>
    <t xml:space="preserve">.TARIFA: GLOSA X MAYOR VALOR COBRADO LO PACTADO PARA EL COD 890235 ES D65526 Y LO FACTURAN 74100 DIF D 8574 X INID, GLOSA TOTAL D 8574. CAROLINA MOSQUERA                                                                                                                                                                                                                                                                                                                                                                                                                                                                                                                                                                                       PAC: 25192054 MARIA MARLENY BEDOYA DE G                                                                                                                                                                                                                                                                                                                                                                                                                                                                                                                                                                                                                                                                                                                                                                     </t>
  </si>
  <si>
    <t xml:space="preserve">.TARIFA: GLOSA X MAYOR VALOR COBRADO LO PACTADO PARA EL COD 890283 ES D65526 Y LO FACTURAN 74100 DIF D 8574 X INID, GLOSA TOTAL D 8574. CAROLINA MOSQUERA                                                                                                                                                                                                                                                                                                                                                                                                                                                                                                                                                                                       PAC: 1089390594 DOMINICK CARVAJAL FLOREZ                                                                                                                                                                                                                                                                                                                                                                                                                                                                                                                                                                                                                                                                                                                                                                    </t>
  </si>
  <si>
    <t xml:space="preserve">.TARIFA: GLOSA X MAYOR VALOR COBRADO LO PACTADO PARA EL COD 890266 ES D65526 Y LO FACTURAN 74100 DIF D 8574 X INID, GLOSA TOTAL D 8574. CAROLINA MOSQUERA                                                                                                                                                                                                                                                                                                                                                                                                                                                                                                                                                                                       PAC: 24917958 ROSALBA ECHEVERRI NIETO                                                                                                                                                                                                                                                                                                                                                                                                                                                                                                                                                                                                                                                                                                                                                                       </t>
  </si>
  <si>
    <t xml:space="preserve">.TARIFA: GLOSA X MAYOR VALOR COBRADO LO PACTADO PARA EL COD 890244 ES D69618 Y LO FACTURAN 133900 DIF D 64282 X INID, GLOSA TOTAL D 64282. CAROLINA MOSQUERA                                                                                                                                                                                                                                                                                                                                                                                                                                                                                                                                                                                    PAC: 42153259 PAULA ANDREA SANTAMARIA E                                                                                                                                                                                                                                                                                                                                                                                                                                                                                                                                                                                                                                                                                                                                                                     </t>
  </si>
  <si>
    <t xml:space="preserve">.TARIFA: GLOSA X MAYOR VALOR COBRADO LO PACTADO PARA EL COD 890235 ES D65526 Y LO FACTURAN 74100 DIF D 8574 X INID, GLOSA TOTAL D 8574. CAROLINA MOSQUERA                                                                                                                                                                                                                                                                                                                                                                                                                                                                                                                                                                                       PAC: 9955511 GUSTAVO ADOLFO SALDARRIAG                                                                                                                                                                                                                                                                                                                                                                                                                                                                                                                                                                                                                                                                                                                                                                      </t>
  </si>
  <si>
    <t xml:space="preserve">.TARIFA: GLOSA X MAYOR VALOR COBRADO LO PACTADO PARA EL COD 890235 ES D65526 Y LO FACTURAN 74100 DIF D 8574 X INID, GLOSA TOTAL D 8574. CAROLINA MOSQUERA                                                                                                                                                                                                                                                                                                                                                                                                                                                                                                                                                                                       PAC: 42153259 PAULA ANDREA SANTAMARIA E                                                                                                                                                                                                                                                                                                                                                                                                                                                                                                                                                                                                                                                                                                                                                                     </t>
  </si>
  <si>
    <t xml:space="preserve">.TARIFA: GLOSA X MAYOR VALOR COBRADO LO PACTADO PARA EL COD 890373 ES D65526 Y LO FACTURAN 103800 DIF D 38274 X INID, GLOSA TOTAL D 38274. CAROLINA MOSQUERA                                                                                                                                                                                                                                                                                                                                                                                                                                                                                                                                                                                    PAC: 1092341227 YENIFER LISBETH GARCIA RI                                                                                                                                                                                                                                                                                                                                                                                                                                                                                                                                                                                                                                                                                                                                                                   </t>
  </si>
  <si>
    <t xml:space="preserve">.TARIFA: SE REALIZA OBJECCION MAYOR VALOR COBRADO EN CUPS 911003 T/P $35.999 DIFERENICA $4.701 SE GLOSA LA DIFERENCIA.  CAROLINA MOSQUERA TRIVIÑO                                                                                                                                                                                                                                                                                                                                                                                                                                                                                                                                                                                               PAC: 1110486581 NURY PAOLA RODRIGUEZ                                                                                                                                                                                                                                                                                                                                                                                                                                                                                                                                                                                                                                                                                                                                                                        </t>
  </si>
  <si>
    <t xml:space="preserve">.TARIFA: GLOSA X MAYOR VALOR COBRADO LO PACTADO PARA EL COD 890373 ES D65526 Y LO FACTURAN 103800 DIF D 38274 X INID, GLOSA TOTAL D 38274. CAROLINA MOSQUERA                                                                                                                                                                                                                                                                                                                                                                                                                                                                                                                                                                                    PAC: 2469900 JESUS ANTONIO HERNANDEZ R                                                                                                                                                                                                                                                                                                                                                                                                                                                                                                                                                                                                                                                                                                                                                                      </t>
  </si>
  <si>
    <t xml:space="preserve">AUTORIZACION:SE REALIZA DEVOLUCION CON SOPORTES COMPLETOSSE RVICIO EXAMENES DE LABORATORIO CUPS 903626 Y CUPS 904904   NO CUENTAN CON AUTORIZACION NAP DE 15 DIGITOSLA AUT ANEXA PERTENECE A OTRO PROVEEDORPOR FAVOR VERIFICAR.CAROLINA                                                                                                                                                                                                                                                                                                                                                                                                                                                                                                                                                                  </t>
  </si>
  <si>
    <t>1-SE REALIZA OBJECCION MAYOR VALOR COBRADO T/P $65.526 SE GLOSA LA DIFERENCIA $8.574</t>
  </si>
  <si>
    <t>1-SE REALIZA OBJECCION MAYOR VALOR COBRADO EN CUPS 890282 T/P $65.526 SE GLOSA LA DIFERENCIA $38.274</t>
  </si>
  <si>
    <t>1-SE REALIZA OBJECCION MAYOR VALOR COBRADO T/P $92.760 SE GLOSA LA DIFERENCIA $1.940</t>
  </si>
  <si>
    <t>1-SE DEVUELVE FACTURA CON SOPORTES COMPLETOS,SERVICIO DE INTERNACION NO CUENTA CON AUTORIZACION NAP DE 15 DIGITOS     2-PENDIENTE APLICAR AUDITORIA DE PERTINENCIA MEDICA Y ADMINISTRATIVA.</t>
  </si>
  <si>
    <t>1-SE REALIZA OBJECCION MAYOR VALOR COBRADO EN CUPS T/P $136.365 SE GLOSA LA DIFERENCIA $17.935</t>
  </si>
  <si>
    <t>SE REALIZA OBJECCION MAYOR VALOR COBRADO EN CUPS 890202 T/P $87.891 SE GLOSA LA DIFERENCIA $11.509</t>
  </si>
  <si>
    <t xml:space="preserve">.TARIFA: GLOSA X MAYOR VALOR COBRADO LO PACTADO PARA EL COD 890342 ES D65526 Y LO FACTURAN 74100 DIF D 8574 X INID, GLOSA TOTAL D 8574. CAROLINA MOSQUERA                                                                                                                                                                                                                                                                                                                                                                                                                                                                                                                                                                                       PAC: 30323867 NANCY STELLA GARCIA SUARE                                                                                                                                                                                                                                                                                                                                                                                                                                                                                                                                                                                                                                                                                                                                                                     </t>
  </si>
  <si>
    <t xml:space="preserve">AUTORIZACION:DEVUELVE FACTURA HOSPITALARIA COMPLETASERVICIO DE CIRUGIA E INTERNACIONNO CUENTA CON AUTORIZACION NAP DE 15 DIGITOS 2-PENDIENTE GLOSA POR PERTINENCIA MEDICA Y ADMINI STRATIVA..CAROLINA MOSQUERA TRIVIÑO                                                                                                                                                                                                                                                                                                                                                                                                                                                                                                                                                                                                                                                                                                                                                                                                                                                                                                                                                                                                                                                                                                                                                                                                                                                                                                                                    </t>
  </si>
  <si>
    <t xml:space="preserve">AUTORIZACION:DEVUELVE FACTURA HOSPITALARIA COMPLETASERVICIO DE INTERNACIONNO CUENTA CON AUTORIZACION NAP DE 15 DIGITOS2-PENDIENTE AUDITORIA DE PERTINENCIA MEDICA Y ADMINISYTRATIV A.CAROLINA MOSQUERA TRIVIÑO                                                                                                                                                                                                                                                                                                                                                                                                                                                                                                                                                                                                                                                                                                                                                                                                                                                                                                                                                                                                                                                                                                                                                                                                                                                                                                                                            </t>
  </si>
  <si>
    <t xml:space="preserve">.TARIFA: GLOSA X MAYOR VALOR COBRADO LO PACTADO PARA EL COD 890376 ES D65526 Y LO FACTURAN 74100 DIF D 8574 X INID, GLOSA TOTAL D 8574. CAROLINA MOSQUERA                                                                                                                                                                                                                                                                                                                                                                                                                                                                                                                                                                                       PAC: 6145246 LUIS EVELIO SALDARRIAGA V                                                                                                                                                                                                                                                                                                                                                                                                                                                                                                                                                                                                                                                                                                                                                                      </t>
  </si>
  <si>
    <t>1-SE REALIZA OBJECCION MAYOR VALOR COBRADO T/P $65.526 SE GLOSA LA DIFERENCIA $38.274</t>
  </si>
  <si>
    <t xml:space="preserve">.TARIFA: GLOSA X MAYOR VALOR COBRADO LO PACTADO PARA EL COD 890274 ES D65526 Y LO FACTURAN 103100 DIF D 37574 X INID, GLOSA TOTAL D 37574. CAROLINA MOSQUERA                                                                                                                                                                                                                                                                                                                                                                                                                                                                                                                                                                                    PAC: 24415025 MARIA EUGENIA JARAMILLO P                                                                                                                                                                                                                                                                                                                                                                                                                                                                                                                                                                                                                                                                                                                                                                     </t>
  </si>
  <si>
    <t xml:space="preserve">.TARIFA: GLOSA X MAYOR VALOR COBRADO LO PACTADO PARA EL COD 890235 ES D65526 Y LO FACTURAN 74100 DIF D 8574 X INID, GLOSA TOTAL D 8574. CAROLINA MOSQUERA                                                                                                                                                                                                                                                                                                                                                                                                                                                                                                                                                                                       PAC: 42101983 ADELVALINA MOTATO MOTATO                                                                                                                                                                                                                                                                                                                                                                                                                                                                                                                                                                                                                                                                                                                                                                      </t>
  </si>
  <si>
    <t xml:space="preserve">.TARIFA: SE REALIZA OBJECCION MAYOR VALOR COBRADO EN CUPS 441302 T/P $219.343 DIFERENCIA $28.757SE GLOSA DIFERENCIA.C  AROLINA MOSQUERA TRIVIÑO                                                                                                                                                                                                                                                                                                                                                                                                                                                                                                                                                                                                PAC: 79109828 EDINSON BEDOYA DUQUE                                                                                                                                                                                                                                                                                                                                                                                                                                                                                                                                                                                                                                                                                                                                                                          </t>
  </si>
  <si>
    <t>1-SE REALIZA OBJECCION MAYOR VALOR COBRADO EN CUPS 890388 T/P $111.862 SE GLOSA LA DIFERENCIA $14.638</t>
  </si>
  <si>
    <t xml:space="preserve">.TARIFA: GLOSA X MAYOR VALOR COBRADO LO PACTADO PARA EL COD 890282 ES D65526 Y LO FACTURAN 103800 DIF D 38274 X INID, GLOSA TOTAL D 38274. CAROLINA MOSQUERA                                                                                                                                                                                                                                                                                                                                                                                                                                                                                                                                                                                    PAC: 1089390595 LIAM ANDRES FLOREZ TANGAR                                                                                                                                                                                                                                                                                                                                                                                                                                                                                                                                                                                                                                                                                                                                                                   </t>
  </si>
  <si>
    <t xml:space="preserve">.TARIFA: GLOSA X MAYOR VALOR COBRADO LO PACTADO PARA EL COD 890388 ES D111862 Y LO FACTURAN 126500 DIF D 14638 X INID, GLOSA TOTAL D 14638. CAROLINA MOSQUERA                                                                                                                                                                                                                                                                                                                                                                                                                                                                                                                                                                                   PAC: 24644922 BELSY CASTRILLON AGUDELO                                                                                                                                                                                                                                                                                                                                                                                                                                                                                                                                                                                                                                                                                                                                                                      </t>
  </si>
  <si>
    <t>se glosa por mayor valor cobrado 890235-CONSULTA DE PRIMERA VEZ POR ESPECIALISTA EN CIRUGÍA GENERAL v/p $ 65.526 v/f $ 74.100 diferencia $ 8.574 segun nota tecnica</t>
  </si>
  <si>
    <t xml:space="preserve">.TARIFA: GLOSA X MAYOR VALOR COBRADO LO PACTADO PARA EL COD 890246 ES D65526 Y LO FACTURAN 103800 DIF D 38274 X INID, GLOSA TOTAL D 38274. CAROLINA MOSQUERA                                                                                                                                                                                                                                                                                                                                                                                                                                                                                                                                                                                    PAC: 43064189 IRMA REGINA ARRIETA PUERT                                                                                                                                                                                                                                                                                                                                                                                                                                                                                                                                                                                                                                                                                                                                                                     </t>
  </si>
  <si>
    <t xml:space="preserve">.TARIFA: GLOSA X MAYOR VALOR COBRADO LO PACTADO PARA EL COD 890380 ES D65526 Y LO FACTURAN 74100 DIF D 8574 X INID, GLOSA TOTAL D 8574. CAROLINA MOSQUERA                                                                                                                                                                                                                                                                                                                                                                                                                                                                                                                                                                                       PAC: 26331409 ANA FELISA HURTADO ASPRIL                                                                                                                                                                                                                                                                                                                                                                                                                                                                                                                                                                                                                                                                                                                                                                     </t>
  </si>
  <si>
    <t xml:space="preserve">.TARIFA: GLOSA X MAYOR VALOR COBRADO LO PACTADO PARA EL COD 890306 ES D23159 Y LO FACTURAN 50000 DIF D 26841 X INID, GLOSA TOTAL D 26841. CAROLINA MOSQUERA                                                                                                                                                                                                                                                                                                                                                                                                                                                                                                                                                                                     PAC: 42073178 ARACELY MARTINEZ CORREA                                                                                                                                                                                                                                                                                                                                                                                                                                                                                                                                                                                                                                                                                                                                                                       </t>
  </si>
  <si>
    <t>SE REALIZA OBJECCION MAYOR VALOR COBRADO EN CUPS 890201 T/P $136.365 SE GLOSA LA DIFERENCIA $17.935</t>
  </si>
  <si>
    <t xml:space="preserve">.TARIFA: SE REALIZA OBJECCION MAYOR VALOR COBRADO EN CUPS 890330 T/P $65.526 DIFERENCIA $37.574 SE GLOSA LA DIFERENCIA  CAROLINA MOSQUERA TRIVIÑO                                                                                                                                                                                                                                                                                                                                                                                                                                                                                                                                                                                               PAC: 24394669 GLORIA NANCY RENDON MOREN                                                                                                                                                                                                                                                                                                                                                                                                                                                                                                                                                                                                                                                                                                                                                                     </t>
  </si>
  <si>
    <t xml:space="preserve">.TARIFA: GLOSA X MAYOR VALOR COBRADO LO PACTADO PARA EL COD 890266 ES D65526 Y LO FACTURAN 74100 DIF D 8574 X INID, GLOSA TOTAL D 8574. CAROLINA MOSQUERA                                                                                                                                                                                                                                                                                                                                                                                                                                                                                                                                                                                       PAC: 42124039 LUZ MERY ARIAS                                                                                                                                                                                                                                                                                                                                                                                                                                                                                                                                                                                                                                                                                                                                                                                </t>
  </si>
  <si>
    <t>1-SE DEVUELVE FACTURA CON SOPORTES COMPLETOS,SERVICIO DE CIRUGIA NO CUENTA CON AUTORIZACION NAP DE 15 DIGITOS     2-PENDIENTE APLICAR AUDITORIA DE PERTINENCIA MEDICA Y ADMINISTRATIVA.</t>
  </si>
  <si>
    <t xml:space="preserve">.TARIFA: GLOSA X MAYOR VALOR COBRADO LO PACTADO PARA EL COD 890206 ES D23159 Y LO FACTURAN 50000 DIF D 26841 X INID, GLOSA TOTAL D 26841. CAROLINA MOSQUERA                                                                                                                                                                                                                                                                                                                                                                                                                                                                                                                                                                                     PAC: 1089626904 ALISSON GIRALDO LOPEZ                                                                                                                                                                                                                                                                                                                                                                                                                                                                                                                                                                                                                                                                                                                                                                       </t>
  </si>
  <si>
    <t>1-SE REALIZA OBJECCION MAYOR VALOR COBRADO T/P $65.526 SE GLOSA LA DIFERENCIA $37.574</t>
  </si>
  <si>
    <t xml:space="preserve">.TARIFA: GLOSA X MAYOR VALOR COBRADO LO PACTADO PARA EL COD 890373 ES D65526 Y LO FACTURAN 103800 DIF D 38274 X INID, GLOSA TOTAL D 38274. CAROLINA MOSQUERA                                                                                                                                                                                                                                                                                                                                                                                                                                                                                                                                                                                    PAC: 42099088 DORALIZ MOLINA ALVAREZ                                                                                                                                                                                                                                                                                                                                                                                                                                                                                                                                                                                                                                                                                                                                                                        </t>
  </si>
  <si>
    <t xml:space="preserve">.TARIFA: GLOSA X MAYOR VALOR COBRADO LO PACTADO PARA EL COD 890366 ES D65526 Y LO FACTURAN 74100 DIF D 8574 X INID, GLOSA TOTAL D 8574. CAROLINA MOSQUERA                                                                                                                                                                                                                                                                                                                                                                                                                                                                                                                                                                                       PAC: 32155099 DIANA PATRICIA MANCO DAVI                                                                                                                                                                                                                                                                                                                                                                                                                                                                                                                                                                                                                                                                                                                                                                     </t>
  </si>
  <si>
    <t xml:space="preserve">.TARIFA: GLOSA X MAYOR VALOR COBRADO LO PACTADO PARA EL COD 890246 ES D65526 Y LO FACTURAN 103800 DIF D 38274 X INID, GLOSA TOTAL D 38274. CAROLINA MOSQUERA                                                                                                                                                                                                                                                                                                                                                                                                                                                                                                                                                                                    PAC: 38902758 LUZ AIDEE AGUDELO BECERRA                                                                                                                                                                                                                                                                                                                                                                                                                                                                                                                                                                                                                                                                                                                                                                     </t>
  </si>
  <si>
    <t xml:space="preserve">.TARIFA: SE REALIZA OBJECCION MAYOR VALOR COBRADO EN CUPS 890236 T/P $65.526 DIFERENCIA $8.574 SE GLOSA LA DIFERENCIA.  CAROLINA MOSQUERA TRIVIÑO                                                                                                                                                                                                                                                                                                                                                                                                                                                                                                                                                                                               PAC: 25196134 DEICY LILIANA GALLEGO ZAP                                                                                                                                                                                                                                                                                                                                                                                                                                                                                                                                                                                                                                                                                                                                                                     </t>
  </si>
  <si>
    <t xml:space="preserve">.TARIFA: GLOSA X MAYOR VALOR COBRADO LO PACTADO PARA EL COD 890274 ES D65526 Y LO FACTURAN 103100 DIF D 37574 X INID, GLOSA TOTAL D 37574. CAROLINA MOSQUERA                                                                                                                                                                                                                                                                                                                                                                                                                                                                                                                                                                                    PAC: 25199814 SILVIA ROSA RAMIREZ SUARE                                                                                                                                                                                                                                                                                                                                                                                                                                                                                                                                                                                                                                                                                                                                                                     </t>
  </si>
  <si>
    <t xml:space="preserve">.TARIFA: SE REALIZA OBJECCION MAYOR VALOR COBRADO EN CUPS 890273 T/P $65.526 SE GLOSA LA DIFERENCIA $34.174.CAROLINA M  OSQUERA TRIVIÑO                                                                                                                                                                                                                                                                                                                                                                                                                                                                                                                                                                                                         PAC: 1088537051 JOSE AUGUSTO CARDONA VARG                                                                                                                                                                                                                                                                                                                                                                                                                                                                                                                                                                                                                                                                                                                                                                   </t>
  </si>
  <si>
    <t xml:space="preserve">.TARIFA: GLOSA X MAYOR VALOR COBRADO LO PACTADO PARA EL COD 890266 ES D65526 Y LO FACTURAN 74100 DIF D 8574 X INID, GLOSA TOTAL D 8574. CAROLINA MOSQUERA                                                                                                                                                                                                                                                                                                                                                                                                                                                                                                                                                                                       PAC: 10086565 CESAR AUGUSTO OROZCO PERE                                                                                                                                                                                                                                                                                                                                                                                                                                                                                                                                                                                                                                                                                                                                                                     </t>
  </si>
  <si>
    <t xml:space="preserve">.TARIFA: GLOSA X MAYOR VALOR COBRADO LO PACTADO PARA EL COD 890275 ES D93701 Y LO FACTURAN 137800 DIF D 44099 X INID, GLOSA TOTAL D 44099. CAROLINA MOSQUERA                                                                                                                                                                                                                                                                                                                                                                                                                                                                                                                                                                                    PAC: 1088031397 ANDRES FELIPE LOPEZ PINED                                                                                                                                                                                                                                                                                                                                                                                                                                                                                                                                                                                                                                                                                                                                                                   </t>
  </si>
  <si>
    <t xml:space="preserve">.TARIFA: GLOSA X MAYOR VALOR COBRADO LO PACTADO PARA EL COD 890375 ES D93701 Y LO FACTURAN 137800 DIF D 44099 X INID, GLOSA TOTAL D 44099. CAROLINA MOSQUERA                                                                                                                                                                                                                                                                                                                                                                                                                                                                                                                                                                                    PAC: 1140066349 SANTIAGO LOPEZ PINEDA                                                                                                                                                                                                                                                                                                                                                                                                                                                                                                                                                                                                                                                                                                                                                                       </t>
  </si>
  <si>
    <t>SE DEVUELVE FACTURA COMPLETA SERVICIO DE CIRUGIA NO CUENTA CON AUTORIZACION NAP DE 15 DIGITOS 2-PENDIENTE APLICAR AUDITORIA DE PERTINENCIA MEDICA Y ADMINISTRATIVA.</t>
  </si>
  <si>
    <t xml:space="preserve">.TARIFA: GLOSA X MAYOR VALOR COBRADO LO PACTADO PARA EL COD 890246 ES D65526 Y LO FACTURAN 103800 DIF D 38274 X INID, GLOSA TOTAL D 38274. CAROLINA MOSQUERA                                                                                                                                                                                                                                                                                                                                                                                                                                                                                                                                                                                    PAC: 25202347 LUZ MARINA GONZALEZ HENAO                                                                                                                                                                                                                                                                                                                                                                                                                                                                                                                                                                                                                                                                                                                                                                     </t>
  </si>
  <si>
    <t xml:space="preserve">.TARIFA: GLOSA X MAYOR VALOR COBRADO LO PACTADO PARA EL COD 890266 ES D65526 Y LO FACTURAN 74100 DIF D 8574 X INID, GLOSA TOTAL D 8574. CAROLINA MOSQUERA                                                                                                                                                                                                                                                                                                                                                                                                                                                                                                                                                                                       PAC: 21465820 MARIA ARACELY HERRERA VEL                                                                                                                                                                                                                                                                                                                                                                                                                                                                                                                                                                                                                                                                                                                                                                     </t>
  </si>
  <si>
    <t>SE REALIZA OBJECCION MAYOR VALOR COBRADO EN CUPS 890202 T/P $87.891 SE GLOSARA LA DIFERENCIA $11.509</t>
  </si>
  <si>
    <t xml:space="preserve">.TARIFA: GLOSA X MAYOR VALOR COBRADO LO PACTADO PARA EL COD 890275 ES D93701 Y LO FACTURAN 137800 DIF D 44099 X INID, GLOSA TOTAL D 44099. CAROLINA MOSQUERA                                                                                                                                                                                                                                                                                                                                                                                                                                                                                                                                                                                    PAC: 1089938843 MIGUEL ANGEL TREJOS VASCO                                                                                                                                                                                                                                                                                                                                                                                                                                                                                                                                                                                                                                                                                                                                                                   </t>
  </si>
  <si>
    <t xml:space="preserve">.TARIFA: SE REALIZA OBJECCION MAYOR VALOR COBRADO EN CUPS 890375 T/P $93.701 SE GLOSA LA DIFERENCIA $44.099.CAROLINA M  OSQUERA TRIVIÑO                                                                                                                                                                                                                                                                                                                                                                                                                                                                                                                                                                                                         PAC: 1014210366 ANDRES MAURICIO CHAVES CA                                                                                                                                                                                                                                                                                                                                                                                                                                                                                                                                                                                                                                                                                                                                                                   </t>
  </si>
  <si>
    <t xml:space="preserve">AUTORIZACION:DEVUELVE FACTURA HOSPITALARIA COMPLETASERVICIO DE INTERNACIONNO CUENTA CON AUTORIZACION NAP DE 15 DIGITOSCAROLINA MOSQUERA TRIVIÑO                                                                                                                                                                                                                                                                                                                                                                                                                                                                                                                                                                                                                                                                                                                                                                                                                                                                                                                                                                                                                                                                                                                                                                                                                                                                                                                                                                                                           </t>
  </si>
  <si>
    <t xml:space="preserve">se glosa por mayor valor cobrado 890380-CONSULTA DE CONTROL O DE SEGUIMIENTO POR ESPECIALISTA EN OR v/p $ 65.526 v/f $ 74.100 segun nota tecnica </t>
  </si>
  <si>
    <t xml:space="preserve">se glosa por mayor valor cobrado 890380-CONSULTA DE CONTROL O DE SEGUIMIENTO POR ESPECIALISTA EN OR v/p $ 65.526 v/f $ 74.100 diferencia $ 8.574 segun nota tecnica </t>
  </si>
  <si>
    <t xml:space="preserve">se glosa por mayor valor cobrado 890294-CONSULTA DE PRIMERA VEZ POR ESPECIALISTA EN UROLOGÍA v/p $ 65.526 v/f $ 74.100 diferencia $ 8.574 segun nota tecnica </t>
  </si>
  <si>
    <t xml:space="preserve">TARIFA: SE REALIZA OBJECCION MAYOR VALOR COBRADO EN CONSULTA POR NUTRICIÓN Y DIETÉTICA VP$26.900 VC $50.000 SE OBJETA LA DIFERENCIA.JENNIFER REBOLLEDO </t>
  </si>
  <si>
    <t>1-SE DEVUELVE FACTURA CON SOPORTES COMPLETOS,SERVICIO DE HOSPITALIZACION NO CUENTA CON AUTORIZACION NAP DE 15 DIGITOS     2-PENDIENTE APLICAR AUDITORIA DE PERTINENCIA MEDICA Y ADMINISTRATIVA.</t>
  </si>
  <si>
    <t>SE DEVUELVE FACTURA NO SE EVIDENCIA RESULTADO SEL SERVICIO FACTURADO ESPIROMETRIA FAVOR ANEXAR PARA DAR TRAMITE.JENNIFER REBOLLEDO</t>
  </si>
  <si>
    <t>1-SE DEVUELVE FACTURA CON SOPORTES COMPLETOS,SERVICIO DE URGENCIAS NO CUENTA CON AUTORIZACION NAP DE 15 DIGITOS     2-PENDIENTE APLICAR AUDITORIA DE PERTINENCIA MEDICA Y ADMINISTRATIVA.</t>
  </si>
  <si>
    <t xml:space="preserve">TARIFA: SE REALIZA OBJECCION MAYOR VALOR COBRADO EN CONSULTA POR PSICOLOGIA VP$25.300 VC $26.900 SE OBJETA LA DIFERENCIA.JENNIFER REBOLLEDO </t>
  </si>
  <si>
    <t xml:space="preserve">SE REALIZA OBJECCION MAYOR VALOR COBRADO EN CUPS 890202 T/P $87.891 SE GLOSA LA DIFERENCIA $11.509 </t>
  </si>
  <si>
    <t>1-SE REALIZA OBJECCION MAYOR VALOR COBRADO EN CUPS 890202 T/P $87.891 SE GLOSA LA DIFERENCIA $11.509</t>
  </si>
  <si>
    <t>SE REALIZA OBJECCION MAYOR VALOR COBRADO EN CUPS 890268 T/P $65.526 SE GLOSA LA DIFERENCIA $94.374</t>
  </si>
  <si>
    <t>1-SE REALIZA OBJECCION MAYOR VALOR COBRADO EN CUPS 890375 T/P $93701 SE GLOSA LA DIFERENCIA $44.099</t>
  </si>
  <si>
    <t>1-SE DEVUELVE FACTURA CON SOPORTES COMPLETOS,SERVICIO DE HOPITALIZACION NO CUENTA CON AUTORIZACION NAP DE 15 DIGITOS     2-PENDIENTE APLICAR AUDITORIA DE PERTINENCIA MEDICA Y ADMINISTRATIVA.</t>
  </si>
  <si>
    <t>Paciente con ACV,  a quien dentro de estudios le solicitan RNM cerebral el día 31 de mayo, paciente a la espera de estos estudios para definir otras conductas; esta rnm fue realizada el día 7 junio, reportan el día 8 de junio con la que neurología define egreso, se considera falta de oportunidad para realizar este estudio importante para definir conducta, por lo anterior, se glosa estancia del 4 al 7 de junio, por falta de oportunidad, ( se glosan 4 días de estancia).</t>
  </si>
  <si>
    <t>1-SE DEVUELVE FACTURA CON SOPORTES COMPLETOS,SERVICIO DE CIRUGIA E INTERNACION NO CUENTA CON AUTORIZACION NAP DE 15 DIGITOS     2-PENDIENTE APLICAR AUDITORIA DE PERTINENCIA MEDICA Y ADMINISTRATIVA.</t>
  </si>
  <si>
    <t>1-SE REALIZA OBJECCION MAYOR VALOR COBRADO EN CUP 898241 T/P $214.972 SE GLOSA LA DIFERENCIA $28.228</t>
  </si>
  <si>
    <t>1-SE REALIZA OBJECCION MAYOR VALOR COBRADO EN CUPS 441302 T/P $219.343 SE GLOSA LA DIFERENCIA $28.757</t>
  </si>
  <si>
    <t>1-SE REALIZA OBJECCION MAYOR VALOR COBRADO EN CUPS 890366 T/P 65.526 SE GLOSA LA DIFERENCIA $8.574</t>
  </si>
  <si>
    <t>1-SE REALIZA OBJECCION MAYOR VALOR COBRADO EN CUPS 890351 T/P $80.200 SE GLOSA LA DIFERENCIA $46.800</t>
  </si>
  <si>
    <t>1-SE REALIZA OBJECCION MAYOR VALOR COBRADO EN CUPS 890251 T/P $80.200 SE GLOSA LA DIFERENCIA $46.800</t>
  </si>
  <si>
    <t>1-SE REALIZA OBJECCION MAYOR VALOR COBRADO EN CUPS 890206 T/P $26.880 SE GLOSA LA DIFERENCIA $23.120</t>
  </si>
  <si>
    <t>1-SE REALIZA OBJECCION MAYOR VALOR COBRADO EN CUPS 890242 T/P $65.526 SE GLOSA LA DIFERENCIA $8.574</t>
  </si>
  <si>
    <t>1-SE REALIZA OBJECCION MAYOR VALOR COBRADO EN CUPS 890383 T/P $65.526 SE GLOSA LA DIFERENCIA $8.574</t>
  </si>
  <si>
    <t>1-SE REALIZA OBJECCION MAYOR VALOR COBRADO EN CUPS 890373 T/P $65.526 SE GLOSA LA DIFERENCIA $38.274</t>
  </si>
  <si>
    <t>1-SE REALIZA OBJECCION MAYOR VALOR COBRADO T/p $65.526  SE GLOSA LA DIFERENCIA $37.574</t>
  </si>
  <si>
    <t>1-SE REALIZA OBJECCION MAYOR VALOR COBRADO EN CUPS 890266 SE GLOSA LA DIFERENCIA $8.574</t>
  </si>
  <si>
    <t>1-SE REALIZA OBJECCION MAYOR VALOR COBRADO EN CUPS 890202 T/P $87.891 SE GLOSA LA DIFGERENCIA $11.509</t>
  </si>
  <si>
    <t>1-SE REALIZA OBJECCION MAYOR VALOR COBRADO EN CUPS 890266 T/P $65.526 SE GLOSA LA DIFERENCIA $</t>
  </si>
  <si>
    <t>1-SE REALIZA OBJECCION MAYOR VALOR COBRADO EN CUPS 890274 T/P $65.526 SE GLOSA LA DIFERENCIA $37.574</t>
  </si>
  <si>
    <t>1-SE REALIZA OBJECCION MAYOR VALOR COBRADO EN CUPS 890366 T/P $65.526 SE GLOSA LA DIFERENCIA $8.574</t>
  </si>
  <si>
    <t>1-SE REALIZA OBJECCION MAYOR VALOR COBRADO T/P $69.618 SE GLOSA LA DIFERENCIA $64.282</t>
  </si>
  <si>
    <t>1-SE REALIZA OBJECCION MAYOR VALOR COBRADO EN CUPS 890350 T/P $65.526 SE GLOSA LA DIFERENCIA $8.574</t>
  </si>
  <si>
    <t>1-SE REALIZA OBJECCION MAYOR VALOR COBRADO EN CUPS 890354 T/P $75.189 SE GLOSA LA DIFERENCIA $78.311</t>
  </si>
  <si>
    <t>SE REALIZA OBJECCION MAYOR VALOR COBRADO EN CUPS 890350 T/P $65.526 SE GLOSA LA DIFERENCIA $8.574</t>
  </si>
  <si>
    <t>1-SE REALIZA OBJECCION MAYOR VALOR COBRADO T/P $111.862 SE GLOSA LA DIFERENCIA $14.638</t>
  </si>
  <si>
    <t>1-SE REALIZA OBJECCION MAYOR VALOR COBRADO, T/P $26.880 SE GLOSA LA DIFERENCIA $23.120</t>
  </si>
  <si>
    <t>1-SE REALIZA OBJECCION MAYOR VALOR COBRADO EN CUPS 890328 T/P 65.526 SE GLOSA LA DIFERENCIA $37.574</t>
  </si>
  <si>
    <t xml:space="preserve">1-SE REALIZA OBJECCION MAYOR VALOR COBRADO EN CUPS 890328 T/P $65.526 SE GLOSA LA DIFERENCIA $37.574   </t>
  </si>
  <si>
    <t>1-SE REALIZA OBJECCION MAYOR VALOR COBRADO EN CUPS 890235 T/P $65.526 SE GLOSA LA DIFERENCIA $8.574</t>
  </si>
  <si>
    <t xml:space="preserve">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t>
  </si>
  <si>
    <t>1-SE REALIZA OBJECCION MAYOR VALOR COBRADO EN CUPS 890250 T/P $65.526 SE GLOSA LA DIFERENCIA $8.574</t>
  </si>
  <si>
    <t>1-SE REALIZA OBJECCION MAYOR VALOR COBRADO EN CUPS 890380 T/P $65.526 SE GLOSA LA DIFERENCIA $8.574</t>
  </si>
  <si>
    <t>SE REALIZA OBJECCION MAYOR VALOR COBRADO EN CUPS  890242 T/P $65.526 SE GLOSA LA DIFERENCIA $8.574</t>
  </si>
  <si>
    <t>1-SE DEVUELVE FACTURA CON SOPORTES COMPLETOS,SERVICIO DE INTERNACION Y CIRUGIA NO CUENTA CON AUTORIZACION NAP DE 15 DIGITOS     2-PENDIENTE APLICAR AUDITORIA DE PERTINENCIA MEDICA Y ADMINISTRATIVA.</t>
  </si>
  <si>
    <t>1-SE DEVUELVE FACTURA CON SOPORTES COMPLETOS,SERVICIO DE INTERNACION Y CIRUGIA NO CUENTA CON AUTORIZACION NAP DE 15 DIGITOS  2-PENDIENTE APLICAR AUDITORIA DE PERTINENCIA MEDICA Y ADMINISTRATIVA.</t>
  </si>
  <si>
    <t>1-SE DEVUELVE FACTURA CON SOPORTES COMPLETOS,SERVICIO DE INTERNACION  NO CUENTA CON AUTORIZACION NAP DE 15 DIGITOS  2-PENDIENTE APLICAR AUDITORIA DE PERTINENCIA MEDICA Y ADMINISTRATIVA.</t>
  </si>
  <si>
    <t>PACIENTE QUE INGRESO REMITIDA POR CAIDA DE PROPIA ALTURA A QUIEN SOLICITAN TAC DE COLUMNA LUMBOSACRA EL DIA 4 DE JUNIO, EL CUAL REPORTAN EL DIA 6 DE JUNIO, SE CONFIGURA INOPORTUNIDAD PARA REALIZAR ESTE ESTUDIO SOLICITADO POR NEUROCIRUGIA PARA DEFINIR CONDUCTA. SE GLOSA UN DIA DE ESTANCIA DIA 5 DE JUNIO.</t>
  </si>
  <si>
    <t>1-SE DEVUELVE FACTURA CON SOPORTES COMPLETOS,SERVICIO DE URGENCIAS NO CUENTA CON AUTORIZACION NAP DE 15 DIGITOS  2-PENDIENTE APLICAR AUDITORIA DE PERTINENCIA MEDICA Y ADMINISTRATIVA..</t>
  </si>
  <si>
    <t>SE REALIZA OBJECCION MAYOR VALOR COBRADO EN CUPS 890238 T/P $65.526 SE GLOSA LA DIFERENCIA $8.574</t>
  </si>
  <si>
    <t>SE REALIZA OBJECCION MAYOR VALOR COBRADO EN CUPS 890380 T/P $65.526 SE GLOSA LA DIFERENCIA $8.574</t>
  </si>
  <si>
    <t xml:space="preserve">El servicio solictado no corresponde con el facturado y el valor del servicio solicitado segun T/P es menor al de la factura, no es posible homologarlo. </t>
  </si>
  <si>
    <t>SE GLOSA COD 151827354557 POR VALOR $8.400 NO FACTURABLE, INCLUIDO DENTRO DEL PROCEDIMIENTO</t>
  </si>
  <si>
    <t>SE REALIZA OBJECCION MAYOR VALOR COBRADO EN CUPS 890374 T/P $65.526 SE GLOSA LA DIFERENCIA $37.574</t>
  </si>
  <si>
    <t>SE REALIZA OBJECCION MAYOR VALOR COBRADO EN CUPS 890319 T/P $65.526 SE GLOSA LA DIFERENCIA $8.574</t>
  </si>
  <si>
    <t>SE REALIZA OBJECCION MAYOR VALOR COBRADO EN CUPS 890366 T/P $65.526 SE GLOSA LA DIFERENCIA $8.574</t>
  </si>
  <si>
    <t xml:space="preserve">1-SE DEVUELVE FACTURA CON SOPORTES COMPLETOS, NO CORRESPONDEN CON LOS SOPORTES ANEXOS. 2-CARGAN FACTURA HSJP3247874 Y ADJUNTAN SOPORTES DE LA FACTURA HSJP3247911 </t>
  </si>
  <si>
    <t xml:space="preserve">TARIFA: SE REALIZA OBJECCION MAYOR VALOR COBRADO ENCONSULTA  POR ESPECIALISTA EN ORTOPEDIA DE ACUERDO A TARIFAS PROPIAS PACTADAS  VP$65.526  VC $74.100  SE OBJETA LA DIFERENCIA.JENNIFER REBOLLEDO </t>
  </si>
  <si>
    <t>SE REALIZA OBJECCION MAYOR VALOR COBRADO EN CUPS 890383 T/P $65.526 SE GLOSA LA DIFERENCIA $8.574</t>
  </si>
  <si>
    <t>SE REALIZA OBJECCION MAYOR VALOR COBRADO EN CUPS890238 T/P $65.526 SE GLOSA LA DIFERENCIA $8.574</t>
  </si>
  <si>
    <t>SE REALIZA OBJECCION MAYOR VALOR COBRADO EN CUPS 890388 T/P $65.526 SE GLOSA LA DIFERENCIA $14.638</t>
  </si>
  <si>
    <t>SE REALIZA OBJECCION MAYOR VALOR COBRADO EN CUPS 890344 T/P $69.618 SE GLOSA LA DIFERENCIA $64.282</t>
  </si>
  <si>
    <t>SE REALIZA OBJECCION MAYOR VALOR COBRADO EN CUPS 890244 T/P $69.618 SE GLOSA LA DIFERENCIA $69.618</t>
  </si>
  <si>
    <t>SE REALIZA OBJECCION MAYOR VALOR COBRADO EN CUPS 890242 T/P $65.526 SE GLOSA LA DIFERENCIA $8.574</t>
  </si>
  <si>
    <t>SE REALIZA OBJECCION MAYOR VALOR COBRADO EN CUPS 890339 T/P $65.526 SE GLOSA LA DIFERENCIA $38274</t>
  </si>
  <si>
    <t>SE REALIZA OBJECCION MAYOR VALOR COBRADO EN CUPS 890288 T/P $111.862SE GLOSA LA DIFERENCIA $14.638</t>
  </si>
  <si>
    <t>SE REALIZA OBJECCION MAYOR VALOR COBRADO EN CUPS 890266 T/P $65.526 SE GLOSA LA DIFERENCIA $8.574</t>
  </si>
  <si>
    <t>1-SE REALIZA OBJECCION MAYOR VALOR COBRADO EN CUPS 452301 T/P $359.531 SE GLOSA LA DIFERENCIA $47.169</t>
  </si>
  <si>
    <t>1-SE REALIZA OBJECCION MAYOR VALOR COBRADO EN CUPS 898241 T/P $214.972 X 2= $429.944 SE GLOSA LA DIFERENCIA $56.456</t>
  </si>
  <si>
    <t>SE REALIZA OBJECCION MAYOR VALOR COBRADO EN CUPS 890351 T/P $80.200 SE GLOSA LA DIFERENCIA $46.800</t>
  </si>
  <si>
    <t>SE REALIZA OBJECCION MAYOR VALOR COBRADO EN CUPS 890288 T/P $111.862 SE GLOSA LA DIFERENCIA $14.638</t>
  </si>
  <si>
    <t>1-SE REALIZA OBJECCION MAYOR VALOR COBRADO T/P $75.982 SE GLOSA LA DIFERENCIA $27.118</t>
  </si>
  <si>
    <t>1-SE DEVUELVE FACTURA CON SOPORTES COMPLETOS,SERVICIO DE URGENCIAS NO CUENTA CON AUTORIZACION NAP DE 15 DIGITOS. 2-LA CAP NO AUTORIZO LA PRESTACION DEL SERVICIO, EN RESPUESTA A LA SOLICITUD DEL PRESTADOR, CONTESTO INFORMANDO: "EL USUARIO CON CC 10021975 NO TIENE DERECHO A LA PRESTACION DEL SERVICIO, EL DEBERA GARANTIZAR SU ACTIVACION" 3-SE VALIDA ESTADO DE AFILIACION Y SE ENCUENTRA RETIRADO, CUMPLIENDO PROTECCION LABORAL HASTA EL 22 DE FEBRERO DEL 2023</t>
  </si>
  <si>
    <t>SE REALIZA OBJECCION MAYOR VALOR COBRADO EN CUPS 890282 T/P $65.526 SE GLOSA LA DIFERENCIA $38.274</t>
  </si>
  <si>
    <t>SE REALIZA OBJECCION MAYOR VALOR COBRADO EN CUPS 890242 T/P $65.526 SE GLOSA LA DIFERENCIA $38.274</t>
  </si>
  <si>
    <t>1-SE REALIZA OBJECCION MAYOR VALOR COBRADO EN CUPS 53102 T/P $112.000 X 4 = 448.000 SE GLOSA LA DIFERENCIA $ 710.600 2-SE OBJETA CUPS S23002 POR VALOR DE $149.700 INCLUIDO DENTRO DEL VALOR DE LOS BLOQUEOS REALIZADOS.</t>
  </si>
  <si>
    <t>SE REALIZA OBJECCION MAYOR VALOR COBRADO EN CUPS 890246 T/P $65.526 SE GLOSA LA DIFERENCIA $38.274</t>
  </si>
  <si>
    <t>SE REALIZA OBJECCION MAYOR VALOR COBRADO EN CUPS 890388 T/P $111.862 SE GLOSA LA DIFERENCIA $14.638</t>
  </si>
  <si>
    <t>SE REALIZA OBJECCION MAYOR VALOR COBRADO EN CUPS 462301 T/P $359.531 SE GLOSA LA DIFERENCIA $47.169</t>
  </si>
  <si>
    <t>1-SE DEVUELVE FACTURA CON SOPORTES COMPLETOS,SERVICIO DE INTERNACION NO CUENTA CON AUTORIZACION NAP DE 15 DIGITOS  2-PENDIENTE APLICAR AUDITORIA DE PERTINENCIA MEDICA Y ADMINISTRATIVA.</t>
  </si>
  <si>
    <t>SE REALIZA OBJECCION MAYOR VALOR COBRADO EN CUPS 890240 T/P $65.526 SE GLOSA LA DIFERENCIA $8.574</t>
  </si>
  <si>
    <t>SE REALIZA OBJECCION MAYOR VALOR COBRADO EN CUPS 890206 T/P $26.880 SE GLOSA LA DIFERENCIA $23.120</t>
  </si>
  <si>
    <t xml:space="preserve">151802022617, PUNTA QUANTUM ELIMINATOR 90° &amp; SUPER TURBOVAC 90 &amp; PUNTA DE ELECTROBISTURI 90° , No es facturable, hace parte del instrumental de quirófano, necesario para la realización de los procedimientos facturados. además sobre facturado, frente a valor de compra.   346.528 </t>
  </si>
  <si>
    <t>1-SE REALIZA OBJECCION MAYOR VALOR COBRADO T/P $104.404 SE GLOSA LA DIFERENCIA $13.696</t>
  </si>
  <si>
    <t>SE REALIZA OBJECCION MAYOR VALOR COBRADO EN CUPS 890274 T/P $65.526 SE GLOSA LA DIFERENCIA $37.574</t>
  </si>
  <si>
    <t>SE REALIZA OBJECCION MAYOR VALOR COBRADO EN CUPS 441302 T/P $219.343 SE GLOSA LA DIFERENCIA $28.757</t>
  </si>
  <si>
    <t>SE REALIZA OBJECCION MAYOR VALOR COBRADO EN CUPS 890306 T/P $26.880 SE GLOSA LA DIFERENCIA $23.120</t>
  </si>
  <si>
    <t>1-SE DEVUELVE FACTURA CON SOPORTES COMPLETOS,SERVICIO DE INTERNACION NO CUENTA CON AUTORIZACION NAP DE 15 DIGITOS      2-PENDIENTE APLICAR AUDITORIA DE PERTINENCIA MEDICA Y ADMINISTRATIVA.</t>
  </si>
  <si>
    <t>1-SE REALIZA OBJECCION MAYOR VALOR COBRADO EN CUPS 890344 T/P $69.618 SE GLOSA LA DIFERENCIA $64.282</t>
  </si>
  <si>
    <t>SE REALIZA OBJECCION MAYOR VALOR COBRADO EN CUPS 890342 T/P $65.526 SE GLOSA LA DIFERENCIA $8.574</t>
  </si>
  <si>
    <t>SE REALIZA OBJECCION MAYOR VALOR COBRADO EN CUPS 890251 T/P $80.200 DIFERENCIA $46.800</t>
  </si>
  <si>
    <t>1-SE REALIZA OBJECCION MAYOR VALOR COBRADO T/P $219.343 SE GLOSA LA DIFERENCIA $28.757</t>
  </si>
  <si>
    <t>1-SE REALIZA OBJECCION MAYOR VALOR COBRADO EN CUPS 890288 T/P $111.862 SE GLOSA LA DIFERENCIA $14.638</t>
  </si>
  <si>
    <t>0017384-01 , ETILEFRINA HCI 10 MG/ML SOL INY X 1 ML AMPOLLA, NO  FACTURABLE EN CIRUGIA, USADA EN ACTO ANESTESICO</t>
  </si>
  <si>
    <t>SE REALIZA DEVOLUCION DE FACTURA,HSJP3249542</t>
  </si>
  <si>
    <t>1-SE REALIZA OBJECCION MAYOR VALOR COBRADO T/P $65.526 SE GLOSA LA DIFERENCIA $94.374</t>
  </si>
  <si>
    <t>1-SE REALIZA OBJECCION MAYOR VALOR COBRADO EN CUPS 890246 T/P $65.526 SE GLOSA LA DIFERENCIA $38.274</t>
  </si>
  <si>
    <t>1-SE REALIZA OBJECCION MAYOR VALOR COBRADO T/P $80.200 SE GLOSA LA DIFERENCIA $3.300</t>
  </si>
  <si>
    <t>1-SE REALIZA OBJECCION MAYOR VALOR COBRADO T/P $87.891 SE GLOSA LA DIFERENCIA $11.509</t>
  </si>
  <si>
    <t>1-SE REALIZA OBJECCION MAYOR VALOR COBRADO T/P $80.200 SE GLOSA LA DIFERENCIA $2.300</t>
  </si>
  <si>
    <t>1-SE REALIZA OBJECCION MAYOR VALOR COBRADO T/P $87.891 SE GLOSA LA DIFERENCIA $11509</t>
  </si>
  <si>
    <t>1-SE REALIZA OBJECCION MAYOR VALOR COBRADO T/P $62.160 SE GLOSA LA DIFERENCIA $40.940</t>
  </si>
  <si>
    <t>SE OBJTA EL CUPS 890202 T/P $87.891 SE GLOSA LA DIFERENCIA $11.509</t>
  </si>
  <si>
    <t>SE REALIZA OBJECCION MAYOR VALOR COBRADO EN CUPS 890252 T/P $80.200 SE GLOSA LA DIFERENCIA $74.000</t>
  </si>
  <si>
    <t>1-SE REALIZA OBJECCION MAYOR VALOR COBRADO EN CUPS 890275 T/P $93.701 SE GLOSA LA DIFERENCIA $44.099</t>
  </si>
  <si>
    <t>1-SE REALIZA OBJECCION MAYOR VALOR COBRADO EN CUPS 441302 $219.343 SE GLOSA LA DIFERENCIA $28.757</t>
  </si>
  <si>
    <t>1-SE REALIZA OBJECCION MAYOR VALOR COBRADO T/P $80.200 SE GLOSA LA DIFERENCIA $46.800</t>
  </si>
  <si>
    <t>1-SE REALIZA OBJECCION MAYOR VALOR COBRADO EN CUPS 890244 T/´P $69.618 SE GLOSA LA DIFERENCIA $64.282</t>
  </si>
  <si>
    <t>Se objeta insumo código 15180590687 por valor de $258.900 incluido dentro del derecho de sala</t>
  </si>
  <si>
    <t>1-SE DEVUELVE FACTURA HOSPITALARIA COMPLETA,SERVICIO DE CIRUGIA SIN HISTORIA CLINICA Y/O  EPICRISIS,TAMPOCO ANEXAN NOTA QUIRURGICA NI ANESTESICA PARA SER AUDITADAS, LOS SOPORTES QUE ESTAN ANEXAN EN LA FACTURA PERTENECEN A OTRO USUARIO AL SEÑOR FRANKLYN FARLEY REYES CARRANZA., POR FAVOR ANEXAR LOS SOPORTES CORRESPONDIENTES AL USUARIO FACTURADO. 2-PENDIENTE APLICAR AUDITORIA DE PERTINENCIA MEDICA Y ADMINISTRATIVA.</t>
  </si>
  <si>
    <t>SE REALIZA OBJECCION MAYOR VALOR COBRADO EN CONSULTA DE CONTROL O DE SEGUIMIENTO POR ESPECIALISTA EN MEDICINA INTERNA DE ACUERDO A TARIFAS PROPIAS CONVENIDAS  VP $65.526 .JENNIFER REBOLLEDO</t>
  </si>
  <si>
    <t xml:space="preserve">TARIFA: SE REALIZA OBJECCION MAYOR VALOR COBRADO ENCONSULTA DE CONTROL O DE SEGUIMIENTO POR ESPECIALISTA EN ORTOPEDIA DE ACUERDO A TARIFAS PROPIAS PACTADAS  VP$65.526  VC $74.100  SE OBJETA LA DIFERENCIA.JENNIFER REBOLLEDO </t>
  </si>
  <si>
    <t>1-SE REALIZA OBJECCION MAYOR VALOR COBRADO EN CUPS 434001 T/P $484.585 SE GLOSA LA DIFERENCIA $63.615</t>
  </si>
  <si>
    <t xml:space="preserve">TARIFA: SE REALIZA OBJECCION MAYOR VALOR COBRADO EN CONSULTA DE CONTROL O DE SEGUIMIENTO POR ESPECIALISTA EN MEDICINA INTERNA  DE ACUERDO A TARIFAS PROPIAS PACTADAS VP$65.526 VC $74.100 SE OBJETA LA DIFERENCIA.JENNIFER REBOLLEDO </t>
  </si>
  <si>
    <t>SE DEVUELVE FACTURA NO SE EVIDENCIA RESULTADO DEL SERVICIO ESPIROMETRIA FAVOR ANEXAR PARA DAR TRAMITE.JENNIFER REBOLLEDO</t>
  </si>
  <si>
    <t xml:space="preserve">TARIFA: SE REALIZA OBJECCION MAYOR VALOR COBRADO EN CONSULTA DE PRIMERA VEZ POR ESPECIALISTA EN DERMATOLOGÍA DE ACUERDO A TARIFAS PROPIAS PACTADAS VP$65.526 VC $74.100 SE OBJETA LA DIFERENCIA.JENNIFER REBOLLEDO </t>
  </si>
  <si>
    <t xml:space="preserve">SE DEVUELVE FACTURA HOSPITALARIA COMPLETA,SERVICIO DE INTERNACION, NO CUENTA CON AUTORIZACION NAP DE 15 DIGITOS 2-PENDIENTE APLICAR AUDITORIA DE PERTINENCIA MEDICA Y ADMINISTRATIVA. </t>
  </si>
  <si>
    <t xml:space="preserve">TARIFA: SE REALIZA OBJECCION MAYOR VALOR COBRADO EN CONSULTA POR ESPECIALISTA EN MEDICINA INTERNA  DE ACUERDO A TARIFAS PROPIAS PACTADAS VP$65.526 VC $74.100 SE OBJETA LA DIFERENCIA.JENNIFER REBOLLEDO </t>
  </si>
  <si>
    <t xml:space="preserve">TARIFA: SE REALIZA OBJECCION MAYOR VALOR COBRADO EN CONSULTA DE CONTROL O DE SEGUIMIENTO POR ESPECIALISTA EN CIRUGÍA VASCULAR DE ACUERDO A TARIFAS PROPIAS PACTADAS VP$65.526 VC $74.100 SE OBJETA LA DIFERENCIA.JENNIFER REBOLLEDO </t>
  </si>
  <si>
    <t>1-SE DEVUELVE FACTURA CON SOPORTES COMPLETOS,SERVICIO DE URGENCIAS NO CUENTA CON AUTORIZACION NAP DE 15 DIGITOS     2-PENDIENTE APLICAR AUDITORIA ADMINISTRATIVA.</t>
  </si>
  <si>
    <t>1-SE REALIZA OBJECCION MAYOR VALOR COBRADO EN CUPS T/P $107.920 X 4 = $431.680 SE GLOSA LA DIFERENCIA $94.720</t>
  </si>
  <si>
    <t xml:space="preserve">AUTORIZACION se devuelve factura lo autorizado no corresponde a lo facturado. Autorizan codigo 860102 y Facturan codigo 864201 validar valor facturado. </t>
  </si>
  <si>
    <t>SE GLOSA CUPS 890202 T/ P $87.891 SE GLOSA LA DIFERENCIA $11.509</t>
  </si>
  <si>
    <t>1-SE REALIZA OBJECCION MAYOR VALOR COBRADO EN CUPS 890244 T/P $69.618 SE GLOSA LA DIFERENCIA $64.282</t>
  </si>
  <si>
    <t>1-SE REALIZA OBJECCION MAYOR VALOR COBRADO EN CUPS 890276 T/P $93.701 SE GLOSA LA DIFERENCIA $44.099</t>
  </si>
  <si>
    <t>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t>
  </si>
  <si>
    <t xml:space="preserve">TARIFA: SE REALIZA OBJECCION MAYOR VALOR COBRADO EN CONSULTA  POR ESPECIALISTA EN MEDICINA INTERNA  DE ACUERDO A TARIFAS PROPIAS PACTADAS VP$65.526 VC $74.100 SE OBJETA LA DIFERENCIA.JENNIFER REBOLLEDO </t>
  </si>
  <si>
    <t xml:space="preserve">TARIFA: SE REALIZA OBJECCION MAYOR VALOR COBRADO ENCONSULTA DE PRIMERA VEZ POR ESPECIALISTA EN CIRUGÍA PEDIÁTRICA  DE ACUERDO A TARIFAS PROPIAS PACTADAS VP$65.526 VC $74.100 SE OBJETA LA DIFERENCIA.JENNIFER REBOLLEDO </t>
  </si>
  <si>
    <t xml:space="preserve">TARIFA: SE REALIZA OBJECCION MAYOR VALOR COBRADO EN CONSULTA POR ESPECIALISTA EN PEDIATRIA  DE ACUERDO A TARIFAS PROPIAS PACTADAS VP$65.526 VC $74.100 SE OBJETA LA DIFERENCIA.JENNIFER REBOLLEDO </t>
  </si>
  <si>
    <t xml:space="preserve">SE OBJETA CUPS 890273 POR MAYTOR VALOR COBRADO T/P$65.526 SE GLOSA LA DIFERENCIA $38.274 </t>
  </si>
  <si>
    <t xml:space="preserve">TARIFA: SE REALIZA OBJECCION MAYOR VALOR COBRADO EN CONSULTA  POR ESPECIALISTA EN PEDIATRIA  DE ACUERDO A TARIFAS PROPIAS PACTADAS VP$65.526 VC $74.100 SE OBJETA LA DIFERENCIA.JENNIFER REBOLLEDO </t>
  </si>
  <si>
    <t>SE REALIZA OBJECCION MAYOR VALOR COBRADO EN CUPS 890252 T/P $80.200SE GLOSA LA DIFERENCIA $74.000</t>
  </si>
  <si>
    <t>1-SE DEVUELVE FACTURA CON SOPORTES COMPLETOS,SERVICIO DE INTERNACION Y CIRUGIA NO CUENTA CON AUTORIZACION NAP DE 15 DIGITOS  2-PENDIENTE APLICAR AUDITORIA ADMINISTRATIVA.</t>
  </si>
  <si>
    <t>Se objeta cups 1802022890 1 BISTURI PERCUTANEO POR VALOR $677.600  NO FACTURABLE INHERENTE AL PROCEDIIMIENTO PRINCIPAL (CORRECCIÓN HALLUX VALGUS CON OSTEOTOMÍA DISTAL DEL PRIMER METATARSIANO CON FIJACIÓN INTERNA)</t>
  </si>
  <si>
    <t>PERTINENCIA MEDICA: Se objeta insumo código 15180590687 por valor de $258.900 incluido dentro del derecho de sala</t>
  </si>
  <si>
    <t>1-SE DEVUELVE FACTURA CON SOPORTES COMPLETOS,SERVICIO DE CIRUGIA  E INTERNACION NO CUENTA CON AUTORIZACION NAP DE 15 DIGITOS     2-PENDIENTE APLICAR AUDITORIA DE PERTINENCIA MEDICA Y ADMINISTRATIVA.</t>
  </si>
  <si>
    <t>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t>
  </si>
  <si>
    <t>1-SE REALIZA OBJECCION MAYOR VALOR COBRADO EN CUPS 890388 T/P $111.862 SE GLOSA LA DIFERENCIA $</t>
  </si>
  <si>
    <t xml:space="preserve">TARIFA: SE REALIZA OBJECCION MAYOR VALOR COBRADO EN CONSULTA DE CONTROL O DE SEGUIMIENTO POR ESPECIALISTA EN PEDIATRIA  DE ACUERDO A TARIFAS PROPIAS PACTADAS VP$65.526 VC $74.100 SE OBJETA LA DIFERENCIA.JENNIFER REBOLLEDO </t>
  </si>
  <si>
    <t xml:space="preserve">TARIFA: SE REALIZA OBJECCION MAYOR VALOR COBRADO EN CONSULTA  POR ESPECIALISTA EN GINECOLOGIA DE ACUERDO A TARIFAS PROPIAS PACTADAS VP$65.526 VC $74.100 SE OBJETA LA DIFERENCIA.JENNIFER REBOLLEDO </t>
  </si>
  <si>
    <t>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t>
  </si>
  <si>
    <t xml:space="preserve">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t>
  </si>
  <si>
    <t xml:space="preserve"> 1-SE REALIZA OBJECCION MAYOR VALOR COBRADO EN CUPS 898201 T/P $136.365 SE GLOSA LA DIFERENCIA $17.935</t>
  </si>
  <si>
    <t>1-SE REALIZA OBJECCION MAYOR VALOR COBRADO EN CUPS 890282 T/P $65.526 SE GLOSA LA DIFERENCIA</t>
  </si>
  <si>
    <t xml:space="preserve">TARIFA: SE REALIZA OBJECCION MAYOR VALOR COBRADO EN CONSULTA DE PRIMERA VEZ POR ESPECIALISTA EN CIRUGÍA VASCULAR DE ACUERDO A TARIFAS PROPIAS PACTADAS VP$65.526 VC $74.100 SE OBJETA LA DIFERENCIA.JENNIFER REBOLLEDO </t>
  </si>
  <si>
    <t xml:space="preserve">TARIFA: SE REALIZA OBJECCION MAYOR VALOR COBRADO EN CONSULTA POR ESPECIALISTA EN CIRUGÍA VASCULAR DE ACUERDO A TARIFAS PROPIAS PACTADAS VP$65.526 VC $74.100 SE OBJETA LA DIFERENCIA.JENNIFER REBOLLEDO </t>
  </si>
  <si>
    <t xml:space="preserve">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t>
  </si>
  <si>
    <t>1-SE REALIZA OBJECCION MAYOR VALOR COBRADO EN CUPS 441302 T/P $248.100 SE GLOSA LA DIFERENCIA $28.757</t>
  </si>
  <si>
    <t xml:space="preserve">1-SE DEVUELVE FACTURA CON SOPORTES COMPLETOS, LA AUTORIZACION 231603353380610 CORRESPONDE A OTRO PRESTADOR 2-PENDIENTE APLICAR AUDITORIA DE ADMINISTRATIVA </t>
  </si>
  <si>
    <t xml:space="preserve">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t>
  </si>
  <si>
    <t xml:space="preserve">TARIFA: SE REALIZA OBJECCION MAYOR VALOR COBRADO EN CONSULTA DE PRIMERA VEZ POR ESPECIALISTA EN CIRUGÍA  GENERAL DE ACUERDO A TARIFAS PROPIAS PACTADAS VP$65.526 VC $74.100 SE OBJETA LA DIFERENCIA.JENNIFER REBOLLEDO </t>
  </si>
  <si>
    <t>1-SE REALIZA OBJECCION MAYOR VALOR COBRADO EN CUPS 890346 T/P $65.526 SE GLOSA LA DIFERENCIA $38.274</t>
  </si>
  <si>
    <t xml:space="preserve">TARIFA: SE REALIZA OBJECCION MAYOR VALOR COBRADO ENCONSULTA POR ESPECIALISTA EN ORTOPEDIA DE ACUERDO A TARIFAS PROPIAS PACTADAS  VP$65.526  VC $74.100  SE OBJETA LA DIFERENCIA.JENNIFER REBOLLEDO </t>
  </si>
  <si>
    <t xml:space="preserve">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t>
  </si>
  <si>
    <t xml:space="preserve">TARIFA: SE REALIZA OBJECCION MAYOR VALOR COBRADO EN CONSULTA DE CONTROL O DE SEGUIMIENTO POR ESPECIALISTA EN GINECOLOGIA DE ACUERDO A TARIFAS PROPIAS PACTADAS  VP$65.526  VC $74.100  SE OBJETA LA DIFERENCIA.JENNIFER REBOLLEDO </t>
  </si>
  <si>
    <t xml:space="preserve">TARIFA: SE REALIZA OBJECCION MAYOR VALOR COBRADO EN CONSULTA DE CONTROL O DE SEGUIMIENTO POR ESPECIALISTA EN GINECOLOGIA DE ACUERDO A TARIFAS PROPIAS PACTADAS VP$65.526 VC $74.100 SE OBJETA LA DIFERENCIA.JENNIFER REBOLLEDO </t>
  </si>
  <si>
    <t xml:space="preserve">TARIFA: SE REALIZA OBJECCION MAYOR VALOR COBRADO EN CONSULTAPOR ESPECIALISTA EN GINECOLOGIA DE ACUERDO A TARIFAS PROPIAS PACTADAS VP$65.526 VC $74.100 SE OBJETA LA DIFERENCIA.JENNIFER REBOLLEDO </t>
  </si>
  <si>
    <t>1-SE REALIZA OBJECCION MAYOR VALOR COBRADO EN CUPS 890273 T/P $65.526 SE GLOSA LA DIFERENCIA $38.274</t>
  </si>
  <si>
    <t>1-SE REALIZA OBJECCION MAYOR VALOR COBRADO EN CUPS 898101 T/P $118.365 X 3= $355.095 SE GLOSA LA DIFERENCIA $46.605</t>
  </si>
  <si>
    <t>1-SE REALIZA OBJECCION MAYOR VALOR COBRADO T/P $214.972  X 2 = $429.949 SE GLOSA LA DIFERENCIA $56.456</t>
  </si>
  <si>
    <t>SE REALIZA OBJECCION MAYOR VALOR COBRADO EN CUPS 890369 T/P $83.163 SE GLOSA LA DIFERENCIA $76.737</t>
  </si>
  <si>
    <t xml:space="preserve">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t>
  </si>
  <si>
    <t xml:space="preserve">TARIFA: SE REALIZA OBJECCION MAYOR VALOR COBRADO EN CONSULTA DE PRIMERA VEZ POR ESPECIALISTA EN CIRUGÍA MAXILOFACIAL  DE ACUERDO A TARIFAS PROPIAS PACTADAS VP$65.526 VC $74.100 SE OBJETA LA DIFERENCIA.JENNIFER REBOLLEDO </t>
  </si>
  <si>
    <t>AUT: SE DEVUELVE FACTURA AL VALIDAR EL NAP QUE ANEXAN NO SE ENCUENTRA APTO PARA PAGO SE ENCUENTRA REDIRECCIONADO A OTRA IPS FAVOR VALIDAR CON EL AREA DE AUTORIZACION.JENNIFER REBOLLEDO</t>
  </si>
  <si>
    <t xml:space="preserve">TARIFA: SE REALIZA OBJECCION MAYOR VALOR COBRADO EN CONSULTA POR ESPECIALISTA EN GINECOLOGIA DE ACUERDO A TARIFAS PROPIAS PACTADAS VP$65.526 VC $74.100 SE OBJETA LA DIFERENCIA.JENNIFER REBOLLEDO </t>
  </si>
  <si>
    <t>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t>
  </si>
  <si>
    <t>AUTORIZACION Se devuelve factura no hay autorizacion para codigo Facturado 890202 ,gestionar con el area encargada anexan codigo provisional  CDA96188 deben de gestionar Aut para codigo  FACTURADO.</t>
  </si>
  <si>
    <t>1-SE REALIZA OBJECCION MAYOR VALOR COBRADO EN CUPS 898101 T/P $118.365 SE LOSA LA DIFERENCIA $15.535</t>
  </si>
  <si>
    <t xml:space="preserve">TARIFA: SE REALIZA OBJECCION MAYOR VALOR COBRADO EN CONSULTAPOR ESPECIALISTA EN MEDICINA INTERNA  DE ACUERDO A TARIFAS PROPIAS PACTADAS VP$65.526 VC $74.100 SE OBJETA LA DIFERENCIA.JENNIFER REBOLLEDO </t>
  </si>
  <si>
    <t xml:space="preserve">1-SE REALIZA OBJECCION MAYOR VALOR COBRADO T/P $65.526 SE GLOSA LA DIFERENCIA $37.574 </t>
  </si>
  <si>
    <t xml:space="preserve">TARIFA: SE REALIZA OBJECCION MAYOR VALOR COBRADO ENCONSULTA DE CONTROL O DE SEGUIMIENTO POR ESPECIALISTA EN ORTOPEDIA DE ACUERDO A TARIFAS PROPIAS PACTADAS  VP$65.526  VC $74.100  SE OBJETA LA DIFERENCIA.JENNIFER REBOLLEDO  </t>
  </si>
  <si>
    <t xml:space="preserve">TARIFA: SE REALIZA OBJECCION MAYOR VALOR COBRADO EN CONSULTA POR ESPECIALISTA EN CIRUGÍA  GENERAL DE ACUERDO A TARIFAS PROPIAS PACTADAS VP$65.526 VC $74.100 SE OBJETA LA DIFERENCIA.JENNIFER REBOLLEDO </t>
  </si>
  <si>
    <t>1-SE REALIZA OBJECCION MAYOR VALOR COBRADO EN CUPS 898101 T/P $118.365 SE GLOSA LA DIFERENCUA $15.535</t>
  </si>
  <si>
    <t xml:space="preserve">TARIFA: SE REALIZA OBJECCION MAYOR VALOR COBRADO EN CONSULTA  POR ESPECIALISTA EN CIRUGÍA  GENERAL DE ACUERDO A TARIFAS PROPIAS PACTADAS VP$65.526 VC $74.100 SE OBJETA LA DIFERENCIA.JENNIFER REBOLLEDO </t>
  </si>
  <si>
    <t xml:space="preserve">AUTORIZACION se devuelve factura solo hay autorizacion para el servicio facturado de 4 camas y urgencias.  deben de gestionar la autorizacion para servicio facturado pte unipersonal fehca atencio 20 ju nio al 10 julio 2023 se valida con autorizaciones informar al prestaodr que radique en plataforma la solicitud  para Aut final. Se realiza objecion Medica $ 1.726.859  TTOAL OBJECIONES $ 4.500.316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Se realiza objecion por TARIFA MAYRO VALOR COBRADO y servicio no convenio en tarifa pactada $ 2.773.457 Codigo om19275 glucometria no esta en lista tarifa convenida facturan $ 4200 X 91  $ 382.200  CODIGO  890202  FACTURAN   $  99400 TARIFA CONVENIO $  75033 SE OBJETA DIFERENCIA   $ 24.367  CODIGO  890209  FACTURAN   $  19100 TARIFA CONVENIO $ 16555  SE OBJETA DIFERENCIA   $ 2.545  CODIGO   890602  FACTURAN   $ 62300 TARIFA CONVENIO $ 53601  SE OBJETA DIFERENCIA X20  $ 173.980  CODIGO  871121   FACTURAN   $ 57000 TARIFA CONVENIO $  55680 SE OBJETA DIFERENCIA   $ 1.320  CODIGO  881202  FACTURAN   $ 637900  TARIFA CONVENIO $ 549910  SE OBJETA DIFERENCIA   $ 87.990  CODIGO  902045  FACTURAN   $41000  TARIFA CONVENIO $ 40334  SE OBJETA DIFERENCIA X9  $ 17.982  CODIGO  902049  FACTURAN   $ 39800  TARIFA CONVENIO $  39334 SE OBJETA DIFERENCIA   $ 466  CODIGO   902210  FACTURAN   $ 28100 TARIFA CONVENIO $ 27667  SE OBJETA DIFERENCIA   $ 433  CODIGO 903603   FACTURAN   $  24100 TARIFA CONVENIO $  23667 SE OBJETA DIFERENCIA   $ 433  CODIGO   903803  FACTURAN   $ 11500 TARIFA CONVENIO $ 11333 SE OBJETA DIFERENCIA   $ 167  CODIGO   903813  FACTURAN   $  12900 TARIFA CONVENIO $  12667 SE OBJETA DIFERENCIA   $ 233  CODIGO   903839  FACTURAN   $ 63000 TARIFA CONVENIO $62000  SE OBJETA DIFERENCIA   $ 1.000  CODIGO  903856  FACTURAN   $ 13600 TARIFA CONVENIO $ 13333  SE OBJETA DIFERENCIA X4  $ 1.068  CODIGO 903859   FACTURAN   $  40200 TARIFA CONVENIO $  39667 SE OBJETA DIFERENCIA   $ 533  CODIGO   903864  FACTURAN   $33300  TARIFA CONVENIO $ 32667  SE OBJETA DIFERENCIA  $ 633  CODIGO  903895  FACTURAN   $ 16300   TARIFA CONVENIO $  16000 SE OBJETA DIFERENCIA   $ 300  CODIGO   399501  FACTURAN   $ 846400   TARIFA CONVENIO $ 748243  SE OBJETA DIFERENCIA X8  $ 785.256  CODIGO   903835 FACTURAN   $   22700 TARIFA CONVENIO $  22334 SE OBJETA DIFERENCIA   $ 366  CODIGO    FACTURAN   $   TARIFA CONVENIO $   SE OBJETA DIFERENCIA   $ 8.331  CODIGO    881211 FACTURAN   $ 98600  TARIFA CONVENIO $ 77640  SE OBJETA DIFERENCIA   $ 20.960  CODIGO    FACTURAN   $   TARIFA CONVENIO $   SE OBJETA DIFERENCIA X2  $ 80.960  CODIGO  902104   FACTURAN   $   TARIFA CONVENIO $   SE OBJETA DIFERENCIA   $ 8.000  CODIGO   10A001  FACTURAN   $ 398800   TARIFA CONVENIO $ 343772  SE OBJETA DIFERENCIA X8  $ 110.056  CODIGO   10A004  FACTURAN   $ 255500  TARIFA CONVENIO $ 220280  SE OBJETA DIFERENCIA X17  $ 598.740     </t>
  </si>
  <si>
    <t xml:space="preserve">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t>
  </si>
  <si>
    <t>1-SE REALIZA OBJECCION MAYOR VALOR COBRADO T/P $90.700 SE GLOSA LA DIFERENCIA $10.500</t>
  </si>
  <si>
    <t xml:space="preserve">TARIFA: SE REALIZA OBJECCION MAYOR VALOR COBRADO EN CONSULTA  POR ESPECIALISTA EN CIRUGÍA VASCULAR DE ACUERDO A TARIFAS PROPIAS PACTADAS VP$65.526 VC $74.100 SE OBJETA LA DIFERENCIA.JENNIFER REBOLLEDO </t>
  </si>
  <si>
    <t>TARIFA mayor valor cobrado en codigo 890202 facturan $ 99400 tafifa convenio $ 87891 se objeta diferencia $ 11509 codigo 890701 facturan $ 60900 tarifa convenio $ 52569 se objeta la diferencia $ 8331 TOTAL OBJECION MAYOR VALOR $ 19840</t>
  </si>
  <si>
    <t>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t>
  </si>
  <si>
    <t>1-SE REALIZA OBJECCION MAYOR VALOR COBRADO EN CUPS 903844 T/P $76.667 SE GLOSA LA DIFERENCIA $1.433</t>
  </si>
  <si>
    <t>1-SE REALIZA OBJECCION MAYOR VALOR COBRADO EN CUPS 890240 T/P $65.526 SE GLOSA LA DIFERENCIA $38.274</t>
  </si>
  <si>
    <t xml:space="preserve">1-SE REALIZA OBJECCION MAYOR VALOR COBRADO EN CUPS 890273 T/P $38.274 </t>
  </si>
  <si>
    <t xml:space="preserve">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t>
  </si>
  <si>
    <t>TARIFA Mayor valor cobrado en codigo 534001 facturan $ 984300 tarifa convenio $ 897346 se objeta diferencia $ 86954</t>
  </si>
  <si>
    <t xml:space="preserve">CAMPO INCIFILM ( CON Y SIN )YODO 60, 67 CM X 45 CM/(60CM DE ADHESIVO)  INCLUIDO EN DERECHOS DE SALA  	NULL	10263829,00	Para respuesta prestador_x000D_
5001543	5053115	8643128	24157	332813	800231235	EMPRESA SOCIAL DEL ESTADO HOSPITAL UNIVERSITARIO SAN JORGE	HSJP3254958	2023-08-26 12:05:50.413	2023-08-26 12:05:50.413	NULL	2023-08-26 12:05:50.757	PROCESAMIENTO DE LA UNIDAD DE PLAQUETAS POR AFÉRESIS - FRACCION PEDIATRICA (1 -70 CC)	63	342	Lista de precios	2482375,00	0,00	0,00	0,00	0,00	2482375,00	0,00	911201-02	230473353323682	MATERIAL DE OSTEOSINTESIS, SIN SOPRTE DE FACTURA DE COMPRA 	NULL	10263829,00	Para respuesta prestador_x000D_
5001544	5053115	8643128	24157	46584	800231235	EMPRESA SOCIAL DEL ESTADO HOSPITAL UNIVERSITARIO SAN JORGE	HSJP3254958	2023-08-26 12:05:50.443	2023-08-26 12:05:50.443	NULL	2023-08-26 12:05:50.803	PROCESAMIENTO DE LA UNIDAD DE PLAQUETAS POR AFÉRESIS - FRACCION PEDIATRICA (1 -70 CC)	7	107	Medicamentos	3730,00	0,00	0,00	0,00	0,00	3730,00	0,00	911201-02	230473353323682	BUPIVACAINA AL 0.5 % PESADA-DEXTROSA SOL INY X 4 ML, INCLUIDO EN DERECHOS DE SALA" </t>
  </si>
  <si>
    <t>TARIFA Mayor valor cobrado en codigo 890202 Facturan $ 99400 Tarifa Covnenio $ 75033 diferencia $ 24367 codigo 890701 fact $ 60900 TC $ 52569 Dif $ 8331 TOTAL OBJECION MAYOR VALOR COBRADO $ 32698</t>
  </si>
  <si>
    <t>1-SE REALIZA OBJECCION MAYOR VALOR COBRADO EN CUPS 906241 T/P $92.001 SE GLOSA LA DIFERENCIA $1.599</t>
  </si>
  <si>
    <t>1-SE REALIZA OBJECCION MAYOR VALOR COBRADO T/P $25.096  SE GLOSA LA DIFERENCIA $55.304</t>
  </si>
  <si>
    <t>TARIFA Mayor valor cobrado en  Codigo 890202 Facturan $ 99400 Tarifa convenio $ 75033 diferencia $ 24367 Codigo 890701 Fact $ 60900 TC $ 52569 dif $ 8331 codigo 895100 Fact $ 50800 TC $ 43764 dife $ 7036 TOTAL VALOR MAYOR COBRADO $ 39734</t>
  </si>
  <si>
    <t xml:space="preserve">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t>
  </si>
  <si>
    <t>1-SE REALIZA OBJECCION MAYOR VALOR COBRADO T/P 890374 T/P $65.526 SE GLOSA LA DIFERENCIA $37.574</t>
  </si>
  <si>
    <t>1-SE REALIZA OBJECCION MAYOR VALOR COBRADO T/P $87.891 SE GLOSA LA DIFERENCIA $15.909</t>
  </si>
  <si>
    <t>1-SE REALIZA OBJECCION MAYOR VALOR COBRADO EN CUPS 890375 T/P $93.701 SE GLOSA LA DIFERENCIA $44.099</t>
  </si>
  <si>
    <t>1-SE REALIZA OBJECCION MAYOR VALOR COBRADO EN CUPS 890382 T/P $65.526 SE GLOSA LA DIFERENCIA $38.274</t>
  </si>
  <si>
    <t>1-SE REALIZA OBJECCION MAYOR VALOR COBRADO T/P  $65.526 SE GLOSA LA DIFERENCIA $37.574</t>
  </si>
  <si>
    <t>1-SE REALIZA OBJECCION MAYOR VALOR COBRADO T/P $118.365 X 2 = 236.730 SE GLOSA LA DIFERNCIA $31.070</t>
  </si>
  <si>
    <t>1-SE REALIZA OBJECCION MAYOR VALOR COBRADO T/P $80.200 SE GLOSA LA DIFERENCIA $10.500</t>
  </si>
  <si>
    <t>1-SE REALIZA OBJECCION MAYOR VALOR COBRADO EN CUPS 890275 T/P $93.701 SE GLOSA LA DIFERENCIA $39.999</t>
  </si>
  <si>
    <t>SE REALIZA OBJECCION MAYOR VALOR COBRADO EN CUPS 890202 T/P $87.891 SE GLOSA LA DIFERENCIA $11.509 / CUPS 881302 T/P $164.760 SE GLOSA LA DIFERENCIA $26.340/ CUPS 441302 T/P $219.343 SE GLOSA LA DIFERENCIA $28.757</t>
  </si>
  <si>
    <t xml:space="preserve">AUTORIZACION se devuelve factura no hay autorizacion para el servicio facturado fecha 20 julio 2023 al 21 gestionar con el area encargada. 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t>
  </si>
  <si>
    <t xml:space="preserve">TARIFA: SE REALIZA OBJECCION MAYOR VALOR COBRADO EN CONSULTA  POR ESPECIALISTA EN DERMATOLOGIA  DE ACUERDO A TARIFAS PROPIAS PACTADAS VP$65.526 VC $74.100 SE OBJETA LA DIFERENCIA.JENNIFER REBOLLEDO </t>
  </si>
  <si>
    <t xml:space="preserve">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t>
  </si>
  <si>
    <t>AUTORIZACION se devuelve factura no hay autorizacion para el servicio facturado.codigo 890202 gestionar con el area encargada servicio 21 julio 2023 . Revisar tarifa factura facturan $ 99400 y tarifa convenio $ 87891 diferencia $ 11509</t>
  </si>
  <si>
    <t xml:space="preserve">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t>
  </si>
  <si>
    <t>TARIFA Mayor valor cobrado en codigo 890344 facturan $ 133900 tarifa convenio $ 69918 se objeta la diferencia $ 63982</t>
  </si>
  <si>
    <t xml:space="preserve">TARIFA: SE REALIZA OBJECCION MAYOR VALOR COBRADO EN CONSULTA DE CONTROL O DE SEGUIMIENTO POR ESPECIALISTA EN DERMATOLOGIA  DE ACUERDO A TARIFAS PROPIAS PACTADAS VP$65.526 VC $74.100 SE OBJETA LA DIFERENCIA.JENNIFER REBOLLEDO </t>
  </si>
  <si>
    <t xml:space="preserve">TARIFA: SE REALIZA OBJECCION MAYOR VALOR COBRADO EN CONSULTA DE PRIMERA VEZ POR ESPECIALISTA EN CIRUGÍA VASCULAR DE ACUERDO A TARIFAS PROPIAS PACTADAS  VP$65.526  VC $74.100  SE OBJETA LA DIFERENCIA.JENNIFER REBOLLEDO </t>
  </si>
  <si>
    <t xml:space="preserve">1-SE DEVUELVE FACTURA CON SOPORTES COMPLETOS,SERVICIO DE CIRUGIA E INTERNACION NO CUENTA CON AUTORIZACION NAP DE 15 DIGITOS     2-PENDIENTE APLICAR AUDITORIA DE PERTINENCIA MEDICA Y ADMINISTRATIVA. </t>
  </si>
  <si>
    <t>SPTE INCOMPLETO: SE DEVUELVE FACTURA AL VALIDAR EL SOPORTE ANEXO DE CONSULTA POR DERMATOLOGIA NO CORRESPONDE A LA FECHA DE INGRESO DEL SERVICIO EN FACTURA INDICAN INGRESO 24/07/2023 Y LA FECHA DE LA CONSULTA ES DEL 18/07/2023 FAVOR AVLIDAR Y ANEXAR SOPORTE QUE CORRESPONDE.JENNIFER REBOLLEDO</t>
  </si>
  <si>
    <t>AUTORIZACION se devuelve factura no hay autorizacion para los servicios facturados. gestionar con el area encargada servicio fecha 6 julio al 19 del 2023 se realiza objecion medica OBEJCION MEDICA COLONOSCOPIA TOTAL 8/07/2023,  se glosa una la cual fue incompleta por pobre preparación  406.700 OBEJCION TARIFA mayor valor cobrado en codigos  COD 902045 FACT $ 41000 #2 TC $ 40334 DIF $ 1332 COD 902049 FACT $ 39800 # 2 TC $ 39334 DIF $ 932 COD 902210 FACT #4 $ 28100 TC $ 27667 DIF $ 1732 COD 903809 FACT #2 $ 15300 TC $ 15000 DIF $ 600 COD 903833 FACT #2 $ 20700 TC $ 20333 DIF $ 734 COD 903839 FACT #4 $ 63000 TC $ 62000 DIF $ 4000 COD 903856 FACT 13600 TC $ 13333 DIF $ 267 COD 903859 FACT  $ 40200 TC $ 39667 DIF $ 533 COD 903864 FACT $ 33300 TC $ 32667 DIF $ 633 COD 903866 FACT #2 $ 29500 TC $ 29000 DIF $ 1000 COD 903867 FACT #2 $ 29500 TC $ 29000 DIF $ 1000 COD 903895 FACT $ 16300 TC $ 16000 DIF $ 300 COD 906249 FACT #2 $ 97400 TC $ 95667 DIF $ 3466 COD 441302 FACT 248100 TC $ 219342 DIF $ 28758 COD 10A004 FACT #12 $ 255500 TC $ 220280 DIF $ 422640 COD 890202 FACT $ 99400 TC $ 87891 DIF $ 11509 COD 890446 FACT #2 74100 TC $ 65526 DIF $ 17148 COD 890466 FACT # 3 $ 74100 TC $ 65526 DIF $ 25722 COD 890602 FACT # 12 $ 62300 TC $ 53601 DIF $ 104388 COD 452301 FACT #2 $ 406700 TC $ 359531 DIF $ 94334 COD 871121 FACT #2 $ 57000 TC $ 55680 DIF $ 2640 COD 872002 FACT 66400 TC $ 64920 DIF $ 1480 COD 881302 FACT 191100 TC $ 164760 DIF $ 26340 COD 898101 FACT 133900 # 2 TC $ 118365 DIF $ 31070   COD 901102 FACT 18000 TC $ 15000 DIF $ 3000 COD 901106 FACT 39800TC $ 14333 DIF $ 25467  COD 901109 FACT 22000 TC $ 14333 DIF $ 7667 TOTAL OBJECION MAYRO VALOR 818692</t>
  </si>
  <si>
    <t>1-SE REALIZA OBJECCION MAYOR VALOR COBRADO T/P $65.526 SE LOSA LA DIFERENCIA $</t>
  </si>
  <si>
    <t>SE REALIZA OBJECCION MAYOR VALOR COBRADO EN CUPS 890368 T/P $87.891 SE GLOSA LA DIFERENCIA $97.374</t>
  </si>
  <si>
    <t xml:space="preserve">1-SE REALIZA OBJECCION MAYOR VALOR COBRADO EN CUPS 452301 T/P $359.531 SE GLOSA LA DIFERENCIA $47.169 </t>
  </si>
  <si>
    <t>15180201341 PLACA PARA ELECTROBISTURI ADULTOS CON CABLE, no facturable incluido en derechos de sala</t>
  </si>
  <si>
    <t>TARIFA mayor valor cobrado en codigo 890246 facturan $ 103800 tarifa convenio $ 65526 se objeta la diferencia $ 38274</t>
  </si>
  <si>
    <t>TARIFA mayro valor cobrado en codigo 890246 facturan $ 103.800 tarifa convenio $ 65526 se objeta la diferencia $ 38274</t>
  </si>
  <si>
    <t>1-NO CUENTA CON AUTORIZACION FINAL, POR FAVOR RADICAR EN EL APLICATIVO https://referencia.comfenalcoeps.com/facturas/admin/facturas 2-PENDIENTE APLICAR AUDITORIA DE PERTINENCIA MEDICA Y ADMINISTRATIVA.</t>
  </si>
  <si>
    <t>SE REALIZA DEVOLUCION DE LA FACTURA CON TODOS SUS SOPORTES COMPLETOS, SE VALIDA INFORMACION  DE AFILIACIION SOBRE LA MENOR ATENDIDA Y NO APARECE EN LA BASE DE DATOS DE COMFENALCO VALLE, POR FAVOR VALIDAR.</t>
  </si>
  <si>
    <t xml:space="preserve">RESONANCIA MAGNETICA DE CEREBRO, realizan dos, Una simple y una contrastada, se reconoce solo una, no pertinente RNM simple en este paciente. </t>
  </si>
  <si>
    <t xml:space="preserve">1-SE REALIZA OBJECCION MAYOR VALOR COBRADO EN CUPS 890244 T/´P $69.618 SE GLOSA LA DIFERENCIA $64.282 </t>
  </si>
  <si>
    <t xml:space="preserve">903703 VITAMINA B12 [CIANOCOBALAMINA] facturan dos, pertinente una n justificada. </t>
  </si>
  <si>
    <t>TARIFA: SE REALIZA OBJECCION MAYOR VALOR COBRADO EN CONSULTA POR PSICOLOGIA VP$25.300 VC $26.900 SE OBJETA LA DIFERENCIA.JENNIFER REBOLLEDO</t>
  </si>
  <si>
    <t xml:space="preserve">TARIFA: SE REALIZA OBJECCION MAYOR VALOR COBRADO EN CONSULTA DE  PEDIATRIA  DE ACUERDO A TARIFAS PROPIAS PACTADAS VP$65.526 VC $74.100 SE OBJETA LA DIFERENCIA.JENNIFER REBOLLEDO </t>
  </si>
  <si>
    <t>1-SE REALIZA OBJECCION MAYOR VALOR COBRADO EN CUPS 890544 T/P $69.618 SE GLOSA LA DIFERENCIA $64.282</t>
  </si>
  <si>
    <t xml:space="preserve">DISPOSITIVO DE INDICE BIESPECTRAL (BIS), NO FACTURABLE, INCLUIDO EN DERECHOS DE SALA. DISPOSITIVO PARA MONITORIA. </t>
  </si>
  <si>
    <t>1-SE REALIZA OBJECCION MAYOR VALOR COBRADO EN CUPS 890243 T/P $53.520 SE GLOSA LA DIFERENCIA $49.480</t>
  </si>
  <si>
    <t>1-SE DEVUELVE FACTURA CON SOPORTES COMPLETOS,SERVICIO CUPS 890202 Y CUPS 879111 NO CUENTAN CON AUTORIZACION NAP DE 15 DIGITOS. 2-PENDIENTE APLICAR AUDITORIA DE PERTINENCIA MEDICA Y ADMINISTRATIVA.</t>
  </si>
  <si>
    <t xml:space="preserve">APOSITO TRANSPARENTE ESTERIL 10X12, NO FACTURABLE, INCLUIDO ENE STANCIA </t>
  </si>
  <si>
    <t>1-SE REALIZA OBJECCION MAYOR VALOR COBRADO EN CUPS 881302 T/P $$164.760 SE GLOSA LA DIFERENCIA $26.340 2--SE REALIZA OBJECCION MAYOR VALOR COBRADO EN CUPS 890202 T/P $87.891  SE GLOSA LA DIFERENCIA $11.509</t>
  </si>
  <si>
    <t>9950478-01 INSULINA GLULISINA 100 UI SOL INY VIAL X 10 ML , facturan 3, pertinente 2, se glosa uno.</t>
  </si>
  <si>
    <t>Se objeta insumo código 15180590687 por valor de $258.900 incluido dentro del derecho de sala.</t>
  </si>
  <si>
    <t>1-SE REALIZA OBJECCION MAYOR VALOR COBRADO EN CUPS 890202 T/P $87.891 SE GLOSA LA DIFERENCIA $11.509 2-SE REALIZA OBJECCION MAYOR VALOR COBRADO EN CUPS 881332  T/P $99.840 SE GLOSA LA DIFERENCIA $26.920</t>
  </si>
  <si>
    <t>1-SE REALIZA OBJECCION MAYOR VALOR COBRADO EN CUPS  890388 T/P $111.862 SE GLOSA LA DIFERENCIA $14.638</t>
  </si>
  <si>
    <t xml:space="preserve">TARIFA: SE REALIZA OBJECCION MAYOR VALOR COBRADO EN CONSULTA DE CONTROL O DE SEGUIMIENTO POR ESPECIALISTA EN OFTALMOLOGIA INTERNA  DE ACUERDO A TARIFAS PROPIAS PACTADAS VP$65.526 VC $74.100 SE OBJETA LA DIFERENCIA.JENNIFER REBOLLEDO </t>
  </si>
  <si>
    <t xml:space="preserve">TRASLADO ASISTENCIAL BASICO TERRESTRE SECUNDARIO, NO FATURABLE, PROCEDIMEINTO DE URETEROLITOTOMIA OFERTADO POR LA IPS, NO SE RECONOCE TRASLADO. </t>
  </si>
  <si>
    <t>NOPBS : SE DEVUELVE FACTURA AL VALIDAR NO SE EVIDENCIA CODIGO MIPRES POR TECNOLOGIA EN FACTURA O DETALLADO , FACTURAN 4 NEPRO SOPORTAN 3 UNIDADES ADMINISTRADAS, FAVOR VALIDAR.JENNIFER REBOLLEDO</t>
  </si>
  <si>
    <t>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t>
  </si>
  <si>
    <t>1-SE REALIZA OBJECION MAYOR VALOR COBRADO T/P $65.526 SE GLOSA LA DIFERENCIA $37.574</t>
  </si>
  <si>
    <t>SE REALIZA OBJECCION MAYOR VALOR COBRADO EN CUPS 890268 T/P $111.862 SE GLOSA LA DIFERENCIA $14.638</t>
  </si>
  <si>
    <t>SE REALIZA OBJECCION MAYOR VALOR COBRADO EN CUPS 890273 T/P $65.526 SE GLOSA LA DIFERENCIA $38.274</t>
  </si>
  <si>
    <t>1-SE DEVUELVE FACTURA CON SOPORTES COMPLETOS,SERVICIO DE CIRUGIA  E INTERNACION NO CUENTA CON AUTORIZACION NAP DE 15 DIGITOS     2-LA AITORIZACION 122300013956 ANEXA EN LA FACTURA PERTENECE A OTRA IPS (EMPRESA SOCIAL DEL ESTADO HOSPITAL SAN VICENTE DE PAUL -APÍA) 3-PENDIENTE APLICAR AUDITORIA DE PERTINENCIA MEDICA Y ADMINISTRATIVA.</t>
  </si>
  <si>
    <t>SE REALIZA OBJECCION MAYOR VALOR COBRADO EN CUPS 890373 T/P $65.526 SE GLOSA LA DIFERENCIA $38.274</t>
  </si>
  <si>
    <t>SE REALIZA OBJECCION MAYOR VALOR COBRADO EN CUPS 890544 T/P $69.618 SE GLOSA LA DIFERENCIA $64.282</t>
  </si>
  <si>
    <t xml:space="preserve">AUTORIZAICION  Se devuelve factura codigo autorizado 828404 no corresponde a los codigos facturados 829125 - 823303 verifiacr y gestionar con el area encargada. revisar tarifas facturados codigo 829125 facturan $ 1941628 tarifa convenio $ 2420900 </t>
  </si>
  <si>
    <t>SE REALIZA OBJECCION MAYOR VALOR COBRADO EN CUPS 890382 T/P $65.526 SE GLOSA LA DIFERENCIA $37.574</t>
  </si>
  <si>
    <t xml:space="preserve">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t>
  </si>
  <si>
    <t>SE REALIZA OBJECCION MAYOR VALOR COBRADO EN CUPS 890228 T/P $65.526 SE GLOSA LA DIFERENCIA $37.574</t>
  </si>
  <si>
    <t>1-SE REALIZA OBJECCION MAYOR VALOR COBRADO EN CUPS 890328 T/P $65.526 SE GLOSA LA,DIFERENCIA $37574</t>
  </si>
  <si>
    <t>1-SE REALIZA OBJECION MAYOR VALOR COBRADO T/P $93.701 SE GLOSA LA DIFERENCIA $44.099</t>
  </si>
  <si>
    <t>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t>
  </si>
  <si>
    <t>SE REALIZA OBJECCION MAYOR VALOR COBRADO EN CUPS 890244 T/P $69.618 SE GLOSA LA DIFERENCIA $64.282</t>
  </si>
  <si>
    <t xml:space="preserve">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t>
  </si>
  <si>
    <t xml:space="preserve">AUTORIZACION se devuelve factura  solo hay autorizacion para Camas deben de gestionar radicando en plataforma la solicitud  para la aut final de los servicios facturados. TOTAL OBJECIONES $ 3.316.234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Se realiza objecion TARIFA $ 1.503.594 SE REALIZA OBJECION NO FACTURABLE incluido en CPER .se objeta servicios profesionales del especialis ta en anestesia codigo S51211   $ 311.900  CODIGO  890202  FACTURAN   $  99400 TARIFA CONVENIO $  75033 SE OBJETA DIFERENCIA   $ 24.367  CODIGO  890446  FACTURAN   $  74100 TARIFA CONVENIO $  65526 SE OBJETA DIFERENCIA X3  $ 25.722  CODIGO  890466  FACTURAN   $  74100 TARIFA CONVENIO $ 65526  SE OBJETA DIFERENCIA  $ 8.574  CODIGO   890602  FACTURAN   $ 62300 TARIFA CONVENIO $ 53601  SE OBJETA DIFERENCIA X15  $ 130.485  CODIGO  871121   FACTURAN   $ 57000 TARIFA CONVENIO $  55680 SE OBJETA DIFERENCIA X2  $ 2.640  CODIGO  881202  FACTURAN   $ 637900  TARIFA CONVENIO $ 549910  SE OBJETA DIFERENCIA   $ 87.990  CODIGO   881302 FACTURAN   $ 191100  TARIFA CONVENIO $ 164760  SE OBJETA DIFERENCIA   $ 26.340  CODIGO   881306 FACTURAN   $ 104700  TARIFA CONVENIO $  82440 SE OBJETA DIFERENCIA   $ 22.260  CODIGO   895001 FACTURAN   $ 490600  TARIFA CONVENIO $  422933 SE OBJETA DIFERENCIA   $ 67.667  CODIGO  902045  FACTURAN   $41000  TARIFA CONVENIO $ 40334  SE OBJETA DIFERENCIA   $ 1.998  CODIGO  902049  FACTURAN   $ 39800  TARIFA CONVENIO $  39334 SE OBJETA DIFERENCIA   $ 466  CODIGO   902210  FACTURAN   $ 28100 TARIFA CONVENIO $ 27667  SE OBJETA DIFERENCIA X7  $ 3.031  CODIGO   903437  FACTURAN   $ 87000 TARIFA CONVENIO $ 85334  SE OBJETA DIFERENCIA   $ 1.666  CODIGO   903805  FACTURAN   $ 22000 TARIFA CONVENIO $ 21667  SE OBJETA DIFERENCIA   $ 333  CODIGO 903809   FACTURAN   $  15300 TARIFA CONVENIO $  15000 SE OBJETA DIFERENCIA x4  $ 1.200  CODIGO   903828  FACTURAN   $ 20000 TARIFA CONVENIO $ 19667  SE OBJETA DIFERENCIA   $ 333  CODIGO   903833  FACTURAN   $  20700 TARIFA CONVENIO $ 20333  SE OBJETA DIFERENCIA x2  $ 734  CODIGO  903856  FACTURAN   $ 13600 TARIFA CONVENIO $ 13333  SE OBJETA DIFERENCIA   $ 267  CODIGO 10A003    FACTURAN  $ 283600   TARIFA CONVENIO $  244523  SE OBJETA DIFERENCIA X 12  $ 468.924  CODIGO  903866  FACTURAN   $ 29500 TARIFA CONVENIO $  29000 SE OBJETA DIFERENCIA x2  $ 1.000  CODIGO  903867  FACTURAN   $ 29500  TARIFA CONVENIO $  29000 SE OBJETA DIFERENCIA x2  $ 1.000  CODIGO  903895  FACTURAN   $ 16300   TARIFA CONVENIO $  16000 SE OBJETA DIFERENCIA   $ 300  CODIGO   907106  FACTURAN   $18000  TARIFA CONVENIO $  17667 SE OBJETA DIFERENCIA   $ 333  CODIGO   5185001  FACTURAN   $ 1768300  TARIFA CONVENIO $  1563179 SE OBJETA DIFERENCIA   $ 205.121  CODIGO   939403  FACTURAN   $ 23800  TARIFA CONVENIO $  20517 SE OBJETA DIFERENCIA   $ 3.283  CODIGO   10A004  FACTURAN   $ 255500  TARIFA CONVENIO $ 220280  SE OBJETA DIFERENCIA X3  $ 105.660   </t>
  </si>
  <si>
    <t xml:space="preserve">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t>
  </si>
  <si>
    <t>-SE REALIZA OBJECCION MAYOR VALOR COBRADO EN CUPS 890274 T/P $65.526 SE GLOSA LA DIFERENCIA $37.574</t>
  </si>
  <si>
    <t>-SE REALIZA OBJECCION MAYOR VALOR COBRADO EN CUPS 890273 T/P $65.526 SE GLOSA LA DIFERENCIA $38.274</t>
  </si>
  <si>
    <t xml:space="preserve">TARIFA: SE REALIZA OBJECCION MAYOR VALOR COBRADO EN CONSULTA POR  NUTRICIÓN Y DIETÉTICA VP$26.900 VC $50.000 SE OBJETA LA DIFERENCIA.JENNIFER REBOLLEDO </t>
  </si>
  <si>
    <t>939403 , TERAPIA RESPIRATORIA INTEGRAL, NO FACTURABLE EN UCI/UCIN, INCLUIDO EN ESTANCIA.</t>
  </si>
  <si>
    <t>TARIFA: SE REALIZA OBJECCION MAYOR VALOR COBRADO EN CONSULTA POR PSICOLOGIA VP$25.300 VC$26.900 SE OBJETA LA DIFERENCIA.JENNIFER REBOLLEDO</t>
  </si>
  <si>
    <t>1-SE REALIZA OBJECCION MAYOR VALOR COBRADO EN CUPS 890230 T/P $65.526 SE GLOSA LA DIFERENCIA $37.574</t>
  </si>
  <si>
    <t xml:space="preserve">AUTORIZACION Se devuelve factura no hay autorizacion para el servicio facturado fecha 01 agosto al 3 del 2023  deben de radique en plataforma la solicitud para generar aut final del servicio. se realiza objecion TARIFA mayor vlaor cobrado $ 161.193 CODIGO  890202  FACTURAN   $  99400 TARIFA CONVENIO $  75033 SE OBJETA DIFERENCIA   $ 24.367  CODIGO    871121 FACTURAN   $  57000 TARIFA CONVENIO $  55650 SE OBJETA DIFERENCIA  $ 1.350  CODIGO   890602  FACTURAN   $ 62300 TARIFA CONVENIO $ 53601  SE OBJETA DIFERENCIA X2  $ 17.398  CODIGO  901107   FACTURAN   $ 14600 TARIFA CONVENIO $  14333 SE OBJETA DIFERENCIA   $ 267  CODIGO   902210  FACTURAN   $ 28100 TARIFA CONVENIO $ 27667  SE OBJETA DIFERENCIA  $ 433  CODIGO  890482   FACTURAN   $  103800 TARIFA CONVENIO $ 65526  SE OBJETA DIFERENCIA  $ 38.274  CODIGO   907106  FACTURAN   $18000  TARIFA CONVENIO $  17667 SE OBJETA DIFERENCIA   $ 333  CODIGO 890701   FACTURAN   $ 60900  TARIFA CONVENIO $ 52569   SE OBJETA DIFERENCIA   $ 8.331  CODIGO   10A004  FACTURAN   $ 255500  TARIFA CONVENIO $ 220280  SE OBJETA DIFERENCIA X2  $ 70.440  </t>
  </si>
  <si>
    <t>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t>
  </si>
  <si>
    <t xml:space="preserve">1-SE REALIZA OBJECCION MAYOR VALOR COBRADO EN CUPS 890328 T/P $65.526 SE GLOSA LA DIFERENCIA $37.574 </t>
  </si>
  <si>
    <t>1-SE REALIZA OBJECCION MAYOR VALOR COBRADO EN CUPS 890328 T/P $65.526 SE GLOSA LA DIFERENEICA $37.574</t>
  </si>
  <si>
    <t>1-SE REALIZA OBJECCION MAYOR VALOR COBRADO EN CUPS 890328 T/P $65.526 SE GLOSA LA DIFERENCIA $37.574</t>
  </si>
  <si>
    <t xml:space="preserve">AUTORIZACION Se devuelve factura no hay autorizacion para el servicio facturado se revisa con autorizaciones informan que el prestador radique en plataforma la solicitud  para generar Aut final para el servicio. se realiza objecion $ 148.391 TARIFA mayor vlaor cobrado en codigos CODIGO  890202  FACTURAN   $  99400 TARIFA CONVENIO $  75033 SE OBJETA DIFERENCIA   $ 24.367  CODIGO   890602  FACTURAN   $ 62300 TARIFA CONVENIO $ 53601  SE OBJETA DIFERENCIA X2  $ 17.398  CODIGO  902045  FACTURAN   $41000  TARIFA CONVENIO $ 40334  SE OBJETA DIFERENCIA   $ 1.998  CODIGO  902049  FACTURAN   $ 39800  TARIFA CONVENIO $  39334 SE OBJETA DIFERENCIA   $ 466  CODIGO   902210  FACTURAN   $ 28100 TARIFA CONVENIO $ 27667  SE OBJETA DIFERENCIA  $ 866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t>
  </si>
  <si>
    <t xml:space="preserve">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t>
  </si>
  <si>
    <t>1-SE REALIZA OBJECCION MAYOR VALOR COBRADO T/P $65.526 SE GLOSA LA DFERENCIA $8.574</t>
  </si>
  <si>
    <t xml:space="preserve">AUTORIZACION se devuelve factura no hay autorizacion para los servicios facturados la aut que envian no es facturtabel no es la aut final se escla caso informan que el prestador puede radicar en plataforma la solicitud  para general la aut final para el servicio. 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t>
  </si>
  <si>
    <t xml:space="preserve">AUTORIZACION se devuelve factura no hay autorizacion para el servicio facturado fecha atencion28 junio al 24 julio 2023 gestionar con el area encargada de autorizacioens.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906225 CODIGO  906225  FACTURAN   $  137700 TARIFA CONVENIO $ 135334  SE OBJETA DIFERENCIA   $ 2.366  906249 CODIGO   906249  FACTURAN   $  97400 TARIFA CONVENIO $ 95667  SE OBJETA DIFERENCIA   $ 1.733  906317 CODIGO   906317  FACTURAN   $ 122600   TARIFA CONVENIO $ 71325  SE OBJETA DIFERENCIA   $ 51.275  399501 CODIGO   399501  FACTURAN   $ 846400   TARIFA CONVENIO $ 748243  SE OBJETA DIFERENCIA X7  $ 98.157  931001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t>
  </si>
  <si>
    <t>1-SE REALIZA OBJECCION MAYOR VALOR COBRADO CUPS 872123 T/P $244.800 SE GLOSA LA DIFERENIA $4.800</t>
  </si>
  <si>
    <t>1-SE REALIZA OBJECCION MAYOR VALOR COBRADO T/P $180.240 SE GLOSA LA DIFERENCIA $3.860</t>
  </si>
  <si>
    <t>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t>
  </si>
  <si>
    <t xml:space="preserve">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t>
  </si>
  <si>
    <t xml:space="preserve">AUTORIZACION se devuelve factura no hay autorizacion para el servicio facturado fecha 20 julio al 28 del 2023 gestionar con el area encargada .  se realiza objecion medica $ 3.684.400 053101 BLOQUEO DE NERVIO SIMPATICO ÚNICO, NO FACTRABE, INCLUIDO EN ACTO ANESTESICO, SIN SOPORTE.  $ 1.158.600 "890202 CONSULTA DE PRIMERA VEZ POR MEDICINA ESPECIALIZADA (ANESTESIOLGIA), NO ES FACURABLE, PACIENTE QUIRURGICO, 1,00 $ 99.400,00"  $ 99.400 SE GLOSA ESTANCIA, TODA VEZ QUE SE OBSERVA FALTA DE OPORTUNIDAD QUIRUGICA, PACIENTE INGRESA EL DIA 20 DE JULIO, PARA RETIRO DE MOT, VALORADO OPR ORTOPEDIA QUIEN INDICA PROGRAMAR PROCEDIMIENTO, EL DIA 22/07/2023 YA CON AVAL POR ANESTESIOLOGÍA, PACIENTE A LA ESPERA DE PROCEDIMIENTO, DE HECHO ORTOPEDIA DESCRIBE EN HISTORIA CLÍNICA: “SI NO SE HA PROGRAMADO, HACERLO DE MANERA AMBULATORIA”, EL PROCEDIMIENTO FUE REALIZADO FINALMENTE EL DIA 27/07/2023, POR LO QUESE GLOSA DEL 22 AL 26 DE JULIO.   6 DIAS .   341.200 $ 2.047.200 "CUIDADO MANEJO INTRAHOSPITALARIO POR MEDICINA ESPECIALIZADA SE GLOSA POR ESTANCIA NO PERTINENTE POR FALTA DE OPORTUNIDAD.   CANT 6      62.300"  $ 379.200  Se REALIZA OBJECION MAYOR VALOR COBRADO EN CODIGOS TOTAL OBEJCION MAYOR VALOR $ 1768106 CODIGO   890202 FACTURAN   $ 99400 TARIFA CONVENIO $  75033 SE OBJETA DIFERENCIA   $ 24.367  CODIGO 890602  FACTURAN  $62300 TARIFA CONVENIO $ 53601 SE OBJETA DIFERENCIA #6  $ 52.194  CODIGO  873313 FACTURAN  51800 TARIFA CONVENIO $  50760 SE OBJETA DIFERENCIA #3  $ 3.120  CODIGO   902045 FACTURAN   41000 TARIFA CONVENIO $ 40334 SE OBJETA DIFERENCIA   $ 666  CODIGO  902049 FACTURAN  39800 TARIFA CONVENIO $  39334 SE OBJETA DIFERENCIA   $ 466  CODIGO 902210  FACTURAN  28100 TARIFA CONVENIO $  27667 SE OBJETA DIFERENCIA #2  $ 866  CODIGO   903856 FACTURAN  13600  TARIFA CONVENIO $ 13333  SE OBJETA DIFERENCIA #3  $ 801  CODIGO 903895  FACTURAN  $16300 TARIFA CONVENIO $ 16000 SE OBJETA DIFERENCIA #3  $ 900  CODIGO 053101  FACTURAN $1158600   TARIFA CONVENIO $ 96509 SE OBJETA DIFERENCIA   $ 1.062.091  CODIGO  770702 FACTURAN  $ 1580100 TARIFA CONVENIO $1455221  SE OBJETA DIFERENCIA   $ 124.879  CODIGO   786701 FACTURAN $ 527400  TARIFA CONVENIO $  382672 SE OBJETA DIFERENCIA   $ 144.728  CODIGO 10a002   FACTURAN   $ 341200 TARIFA CONVENIO $294102  SE OBJETA DIFERENCIA # 6  $ 282.588  CODIGO 10A004   FACTURAN   $ 255500 TARIFA CONVENIO $  220280 SE OBJETA DIFERENCIA # 2  $ 70.440  </t>
  </si>
  <si>
    <t xml:space="preserve">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t>
  </si>
  <si>
    <t xml:space="preserve">Se devuelve factura no hay autorizacion para el servicio facturado radicar en la plataforma la solicitud para generar Aut final. se realiza objecion por MAYOR VALOR cobrado $  $ 146.769  CODIGO  871040  FACTURAN   $  79900 TARIFA CONVENIO $  78360 SE OBJETA DIFERENCIA    $ 1.540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</si>
  <si>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1-SE DEVUELVE FACTURA CON SOPORTES COMPLETOS, EL CUPS SOLICITADO POR LA ENTIDAD 992300 NO CORRESPONDE CON EL CUPS FACTURADO 861403 Y AUTORIZADO POR LA EPS. 2-PENDIENTE APLICAR AUDITORIA DE PERTINENCIA MEDICA Y ADMINISTRATIVA.</t>
  </si>
  <si>
    <t>1-SE REALIZA OBJECION MAYOR VALOR COBRADO T/P $69.618 SE GLOSA LA DIFERENCIA $64.282</t>
  </si>
  <si>
    <t>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t>
  </si>
  <si>
    <t>1-SE REALIZA OBJECION MAYOR VALOR COBRADO T/P $75.982 SE GLOSA LA DIFERENCIA $27.118</t>
  </si>
  <si>
    <t xml:space="preserve">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t>
  </si>
  <si>
    <t xml:space="preserve">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t>
  </si>
  <si>
    <t>1-SE REALIZA OBJECION MAYOR VALOR COBRADO T/P $65.526 SE GLOSA LA DIFERENCIA $27.118</t>
  </si>
  <si>
    <t>1-SE REALIZA OBJECION MAYOR VALOR COBRADO T/P $65.526 SE GLOSA LA DIFERENCIA $38.274</t>
  </si>
  <si>
    <t>AUTORIZACION se devuelve factura solo hay autorizacion e urgenicas gestionar con el area encargada aut para servicios facturados fecha 24 junio 2023 al 4 agosto 2023  se realiza objecion medica $ 662800 AUDITORIA MEDICA Mycobacterium tuberculosis PRUEBAS DE SENSIBILIDAD POR PRUEBAS MOLECULARES (ESPECIFICO), no pertinente,  Mycobacterium tuberculosis IDENTIFICACION POR PRUEBAS MOLECULARES negativo.    1,00   $ 662.800 se realiza objecion TARIFA MAYOR VALOR  $ 4.368.794 COBRADO EN CODIGOS  CODIGO  890202  FACTURAN   $  99400 TARIFA CONVENIO $  75033 SE OBJETA DIFERENCIA   $ 24.367  CODIGO  890209  FACTURAN   $  19100 TARIFA CONVENIO $ 16555  SE OBJETA DIFERENCIA   $ 2.545  CODIGO  890309  FACTURAN   $ 21300 TARIFA CONVENIO $  16555 SE OBJETA DIFERENCIA  X2  $ 9.490  CODIGO    890402 FACTURAN   $  110200 TARIFA CONVENIO $  97461 SE OBJETA DIFERENCIA   $ 12.739  CODIGO   890406  FACTURAN   $  26000 TARIFA CONVENIO $ 22366 SE OBJETA DIFERENCIA   $ 3.634  CODIGO  890454  FACTURAN   $ 85100  TARIFA CONVENIO $ 75189  SE OBJETA DIFERENCIA X4  $ 39.644  CODIGO   890473 FACTURAN   $ 74100 TARIFA CONVENIO $  65526 SE OBJETA DIFERENCIA X3  $ 25.722  CODIGO 890474   FACTURAN   $ 74100 TARIFA CONVENIO $ 65526 SE OBJETA DIFERENCIA  X30  $ 257.220  CODIGO   890476 FACTURAN   $ 74100 TARIFA CONVENIO $  65526 SE OBJETA DIFERENCIA   $ 8.574  CODIGO  890484  FACTURAN   $74100  TARIFA CONVENIO $  65526 SE OBJETA DIFERENCIA X6  $ 51.444  CODIGO   890602  FACTURAN   $ 62300 TARIFA CONVENIO $ 53601  SE OBJETA DIFERENCIA X41  $ 356.659  CODIGO    890606 FACTURAN   $ 26000  TARIFA CONVENIO $  22366 SE OBJETA DIFERENCIA X8  $ 29.072  CODIGO  71121   FACTURAN   $ 57000 TARIFA CONVENIO $  55680 SE OBJETA DIFERENCIA   $ 1.320  CODIGO  881202  FACTURAN   $ 637900  TARIFA CONVENIO $ 549910  SE OBJETA DIFERENCIA   $ 87.990  CODIGO   881302 FACTURAN   $ 191100  TARIFA CONVENIO $ 164760  SE OBJETA DIFERENCIA   $ 26.340  CODIGO  883101  FACTURAN   $ 351500 TARIFA CONVENIO $ 351394 SE OBJETA DIFERENCIA  X3  $ 318  CODIGO  901107   FACTURAN   $ 14600 TARIFA CONVENIO $  14333 SE OBJETA DIFERENCIA   $ 267  CODIGO  901109  FACTURAN   $  22000 TARIFA CONVENIO $  14333 SE OBJETA DIFERENCIA   $ 2.667  CODIGO 901212   FACTURAN   $   39800 TARIFA CONVENIO $  39334 SE OBJETA DIFERENCIA   $ 466  CODIGO 901223    FACTURAN   $ 80400  TARIFA CONVENIO $  79001 SE OBJETA DIFERENCIA   $ 1.399  CODIGO   901305  FACTURAN   $ 16300  TARIFA CONVENIO $  16000 SE OBJETA DIFERENCIA   $ 300  CODIGO  902045  FACTURAN   $41000  TARIFA CONVENIO $ 40334  SE OBJETA DIFERENCIA X2  $ 1.332  CODIGO  902049  FACTURAN   $ 39800  TARIFA CONVENIO $  39334 SE OBJETA DIFERENCIA X2  $ 932  CODIGO  902206  FACTURAN   $ 10200 TARIFA CONVENIO $ 10000  SE OBJETA DIFERENCIA   $ 200  CODIGO   902210  FACTURAN   $ 28100 TARIFA CONVENIO $ 27667  SE OBJETA DIFERENCIA X10  $ 4.330  CODIGO  903016   FACTURAN   $  65000 TARIFA CONVENIO $  63667 SE OBJETA DIFERENCIA   $ 1.333  CODIGO  903046  FACTURAN   $ 101300 TARIFA CONVENIO $ 99667  SE OBJETA DIFERENCIA   $ 1.633  CODIGO 903603   FACTURAN   $  24100 TARIFA CONVENIO $  23667 SE OBJETA DIFERENCIA   $ 433  CODIGO 903604    FACTURAN   $  24100 TARIFA CONVENIO $  23667 SE OBJETA DIFERENCIA   $ 433  CODIGO   903803  FACTURAN   $ 11500 TARIFA CONVENIO $ 11333 SE OBJETA DIFERENCIA   $ 167  CODIGO 903809   FACTURAN   $  15300 TARIFA CONVENIO $  15000 SE OBJETA DIFERENCIA   $ 300  CODIGO   903813  FACTURAN   $  12900 TARIFA CONVENIO $  12667 SE OBJETA DIFERENCIA   $ 233  CODIGO 903815     FACTURAN   $ 28500  TARIFA CONVENIO $  28000 SE OBJETA DIFERENCIA   $ 500  CODIGO    903818 FACTURAN   $ 34600 TARIFA CONVENIO $34000  SE OBJETA DIFERENCIA   $ 600  CODIGO   903828  FACTURAN   $ 20000 TARIFA CONVENIO $ 19667  SE OBJETA DIFERENCIA X2  $ 666  CODIGO   903833  FACTURAN   $  20700 TARIFA CONVENIO $ 20333  SE OBJETA DIFERENCIA   $ 367  CODIGO   903839  FACTURAN   $ 63000 TARIFA CONVENIO $62000  SE OBJETA DIFERENCIA   $ 1.000  CODIGO   903841  FACTURAN   $  17000 TARIFA CONVENIO $ 16667  SE OBJETA DIFERENCIA  X4  $ 1.332  CODIGO    903846 FACTURAN   $ 47900  TARIFA CONVENIO $  47000 SE OBJETA DIFERENCIA   $ 900  CODIGO   903850  FACTURAN   $ 74200 TARIFA CONVENIO $  73001 SE OBJETA DIFERENCIA X2  $ 2.398  CODIGO  903856  FACTURAN   $ 13600 TARIFA CONVENIO $ 13333  SE OBJETA DIFERENCIA X4  $ 1.068  CODIGO 903859   FACTURAN   $  40200 TARIFA CONVENIO $  39667 SE OBJETA DIFERENCIA X 11  $ 5.863  CODIGO   903864  FACTURAN   $33300  TARIFA CONVENIO $ 32667  SE OBJETA DIFERENCIA X8  $ 5.064  CODIGO  903866  FACTURAN   $ 29500 TARIFA CONVENIO $  29000 SE OBJETA DIFERENCIA   $ 500  CODIGO  903867  FACTURAN   $ 29500  TARIFA CONVENIO $  29000 SE OBJETA DIFERENCIA   $ 500  CODIGO   903868  FACTURAN   $ 19000  TARIFA CONVENIO $ 18667  SE OBJETA DIFERENCIA   $ 333  CODIGO  903895  FACTURAN   $ 16300   TARIFA CONVENIO $  16000 SE OBJETA DIFERENCIA X8  $ 2.400  CODIGO  904904  FACTURAN   $ 89300 TARIFA CONVENIO $  87667 SE OBJETA DIFERENCIA   $ 1.633  CODIGO    906039 FACTURAN   $ 72700   TARIFA CONVENIO $  38304 SE OBJETA DIFERENCIA   $ 34.396  CODIGO   906127  FACTURAN   $  103600  TARIFA CONVENIO $  101667 SE OBJETA DIFERENCIA X2  $ 3.866  CODIGO 906129   FACTURAN   $  103600  TARIFA CONVENIO $ 101667  SE OBJETA DIFERENCIA   $ 1.933  CODIGO  906225  FACTURAN   $  137700 TARIFA CONVENIO $ 135334  SE OBJETA DIFERENCIA   $ 2.366  CODIGO   906249  FACTURAN   $  97400 TARIFA CONVENIO $ 95667  SE OBJETA DIFERENCIA   $ 1.733  CODIGO   906317  FACTURAN   $ 122600   TARIFA CONVENIO $ 71325  SE OBJETA DIFERENCIA   $ 51.275  CODIGO 906915   FACTURAN   $ 18000  TARIFA CONVENIO $ 17667  SE OBJETA DIFERENCIA X4  $ 1.332  CODIGO   907106  FACTURAN   $18000  TARIFA CONVENIO $  17667 SE OBJETA DIFERENCIA X2  $ 666  CODIGO  908832  FACTURAN   $  128400 TARIFA CONVENIO $  126334 SE OBJETA DIFERENCIA   $ 2.066  CODIGO 908859   FACTURAN   $ 750000  TARIFA CONVENIO $  407387 SE OBJETA DIFERENCIA X3  $ 1.027.839  CODIGO  908873  FACTURAN   $ 329400  TARIFA CONVENIO $  217939 SE OBJETA DIFERENCIA   $ 111.461  CODIGO 908885    FACTURAN   $  662800 TARIFA CONVENIO $ 396450  SE OBJETA DIFERENCIA   $ 266.350  CODIGO  033101  FACTURAN   $ 96300  TARIFA CONVENIO $ 83044  SE OBJETA DIFERENCIA   $ 13.256  CODIGO   10A002  FACTURAN   $341200   TARIFA CONVENIO $ 294102  SE OBJETA DIFERENCIA X36  $ 1.695.528  CODIGO   10A004  FACTURAN   $ 255500  TARIFA CONVENIO $ 220280  SE OBJETA DIFERENCIA X5  $ 176.100  TOTAL OBEJCION $ 5031594</t>
  </si>
  <si>
    <t xml:space="preserve">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t>
  </si>
  <si>
    <t xml:space="preserve">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</si>
  <si>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 xml:space="preserve">AUTORIZACION se devuelve factura solo hay autorizacion para la Urgencia gestionar y  radique en plataforma la solicitud para la realizacion autorizaico final para el servicio facturado herniorrafia  TOTAL OBJECIONES $ 1.874.520 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Se realiza objecion por TARIFA  $ 361.020 Se objeta SALA DE CIRUGIA QUIROFANO  realizan Herniorrafia Inguinal unilaterl via abierta. Se objeta por sobrefacturada  $ 149.700  CODIGO   10A004  FACTURAN   $ 255500  TARIFA CONVENIO $ 220280  SE OBJETA DIFERENCIA X6  $ 211.320  </t>
  </si>
  <si>
    <t>1-SE REALIZA OBJECION MAYOR VALOR COBRADO T/P $111.862 SE GLOSA LA DIFERENCIA $14.638</t>
  </si>
  <si>
    <t xml:space="preserve">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t>
  </si>
  <si>
    <t xml:space="preserve">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</si>
  <si>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t>
  </si>
  <si>
    <t>1-SE REALIZA OBJECCION MAYOR VALOR COBRADO T/P $65.526 SE GLOSA LA DIFRENCIA $38.274</t>
  </si>
  <si>
    <t>1-SE REALIZA OBJECION MAYOR VALOR COBRADO T/P $75.982  SE GLOSA LA DIFERENCIA $27.118</t>
  </si>
  <si>
    <t>MAYOR VALOR COBRADO EN CODIGO 219302 FACTURAN $ 2420900 TARIFA CONVENIO $ 1154217 SE OBJETA LA DIFERENCIA $ 1266683</t>
  </si>
  <si>
    <t>Mayro valor cobrado en codigo 547401 facturan $ 2760800 tarifa convenio $ 1455221 se objeta la diferencia $ 1305579</t>
  </si>
  <si>
    <t>1-SE REALIZA OBJECION MAYOR VALOR COBRADO T/P $53.520 SE GLOSA LA DIFERENCIA $49.580</t>
  </si>
  <si>
    <t xml:space="preserve">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t>
  </si>
  <si>
    <t>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t>
  </si>
  <si>
    <t>1-SE REALIZA OBJECCION MAYOR VALOR COBRADO T/P $26.880 SE GLOSA LA DIFERENCIA $23.120</t>
  </si>
  <si>
    <t xml:space="preserve">AUTORIZACION se devuelve factura se revisa y se escala aut pero el prestador ingrese en plataforma la solicitud para quele genere la aut final para el servicio.   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t>
  </si>
  <si>
    <t>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t>
  </si>
  <si>
    <t>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t>
  </si>
  <si>
    <t>1-SE REALIZA OBJECION MAYOR VALOR COBRADO T/P $724.870 SE GLOSA LA DIFERENCIA $95.130</t>
  </si>
  <si>
    <t>MAYOR VALOR COBRADO EN CODIGO 881701 FACTURAN $ 184100 TARIFAC CONVENIOO $ 180000 SE OBJETA DIF $ 4100</t>
  </si>
  <si>
    <t>1-SE REALIZA OBJECCION MAYOR VALOR COBRADO T/P $69.948 SE GLOSA LA DIFERENCIA $9.152</t>
  </si>
  <si>
    <t>Se devuelve factura glosa mas del 50% revisar tarifa convenido facturan codigo 860102 tarifa covenida y Autorizada por  $ 53362 facturan $  $310.800 revisar.</t>
  </si>
  <si>
    <t xml:space="preserve">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t>
  </si>
  <si>
    <t xml:space="preserve">Se devuelve factura no hay autorizacion para los servicios facturados gestionar radicar en la plataforma la solicitud . 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t>
  </si>
  <si>
    <t>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t>
  </si>
  <si>
    <t>SE REALIZA OBJECCION MAYOR VALOR COBRADO T/P $65.526 SE GLOSA LA DIFERENCIA $ 8.574</t>
  </si>
  <si>
    <t>AUTORIZACION se devuelve factura el codigo Autorizado 863102 no corresponde a los codigos facturados 863103 y 860102 gestionasr y verifiacr con el area encargada de autorizadioens.</t>
  </si>
  <si>
    <t>1-SE REALIZA OBJECCION MAYOR VALOR COBRADO T/P $118.365 X 2 =$236.730 SE GLOSA LA DIFERENCIA $31.070</t>
  </si>
  <si>
    <t xml:space="preserve">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t>
  </si>
  <si>
    <t>SE REALIZA OBJECION MAYOR VALOR COBRADO T/P $65.526 SE GLOSA LA DIFERENCIA $37.574</t>
  </si>
  <si>
    <t xml:space="preserve">Se devuelve factura no hay autorizacion para el servicio facturado gestionar radicar en la plataforma la solicitud para la generacion de la autorizacion final. 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$ 43.495  CODIGO  881401  FACTURAN   $ 110700   TARIFA CONVENIO $  87120 SE OBJETA DIFERENCIA   $ 23.580  CODIGO  902206  FACTURAN   $ 10200   TARIFA CONVENIO $  10000 SE OBJETA DIFERENCIA   $ 200  CODIGO   903839 FACTURAN   $  63000  TARIFA CONVENIO $  62000  SE OBJETA DIFERENCIA   $ 1.000  CODIGO   903846 FACTURAN   $  47900  TARIFA CONVENIO $  47000  SE OBJETA DIFERENCIA   $ 900  CODIGO    906915 FACTURAN   $ 18000   TARIFA CONVENIO $  17667 SE OBJETA DIFERENCIA   $ 333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903046  FACTURAN   $ 101300 TARIFA CONVENIO $ 99667  SE OBJETA DIFERENCIA   $ 1.633  CODIGO   906249  FACTURAN   $ 97400 TARIFA CONVENIO $ 95667  SE OBJETA DIFERENCIA   $ 1.733  CODIGO   906317  FACTURAN   $ 122600 TARIFA CONVENIO $ 23334  SE OBJETA DIFERENCIA   $ 99.266  CODIGO   903703  FACTURAN   $ 149300  TARIFA CONVENIO $ 30000  SE OBJETA DIFERENCIA   $ 119.300  CODIGO  903895  FACTURAN   $ 16300   TARIFA CONVENIO $  16000 SE OBJETA DIFERENCIA    $ 300  CODIGO  904508  FACTURAN   $ 54900   TARIFA CONVENIO $  54000 SE OBJETA DIFERENCIA    $ 900  CODIGO  907106  FACTURAN   $ 18000   TARIFA CONVENIO $  17667 SE OBJETA DIFERENCIA    $ 333  CODIGO  911021  FACTURAN   $ 42800   TARIFA CONVENIO $  37822 SE OBJETA DIFERENCIA  x2  $ 9.956  CODIGO  911025  FACTURAN   $ 25600   TARIFA CONVENIO $  22648 SE OBJETA DIFERENCIA    $ 2.952  CODIGO   10A004  FACTURAN   $ 255500  TARIFA CONVENIO $ 220280  SE OBJETA DIFERENCIA  x5  $ 176.100     </t>
  </si>
  <si>
    <t>1-SE REALIZA OBJECCION MAYOR VALOR COBRADO T/P $244.800 SE GLOSA LA DIFERENCIA $4.800</t>
  </si>
  <si>
    <t>1-SE REALIZA OBJECCION MAYOR VALOR COBRADO T/P $50.000 SE GLOSA LA DIFERENCIA $8.000</t>
  </si>
  <si>
    <t>1-SE REALIZA OBJECION MAYOR VALOR COBRADO T/P $80.200 SE GLOSA LA DIFERENCIA $46.800</t>
  </si>
  <si>
    <t>1-SE REALIZA OBJECION MAYOR VALOR COBRADO T/P $65.526 SE GLOSA LA DIFERENCIA $37.574 $37.574</t>
  </si>
  <si>
    <t xml:space="preserve">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t>
  </si>
  <si>
    <t>MAYOR VALOR COBRADO EN CODIGO 597101 FACTURAN $ 1393300 TARIFA CONVENIO $ 1274152 SE OBJETA DIFERENCIA $ 119148</t>
  </si>
  <si>
    <t xml:space="preserve">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t>
  </si>
  <si>
    <t xml:space="preserve">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t>
  </si>
  <si>
    <t>AUTORIZACION SE DEVUELVE FACTURA NO HAY AUTORIZACION PARA LOS SERVICIOS FACUTRADOS SOLO HAY URGNEICAS. RADICAR en plataforma la solicitud  PARA QUE GENEREN LA AUT FINAL REALIZAR VALIDACION DE TARIFSA MAYOR VALORCOBRADO EN CODIGOS FACTURADOS.</t>
  </si>
  <si>
    <t xml:space="preserve">Se devuelve factura no hay autorización final para el servicio facturado favor Radique en plataforma la solicitud para generarla. Gestionar con el area encargada .  se realiza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t>
  </si>
  <si>
    <t xml:space="preserve">Se devuelv factura no hay autorizacion para el servicio facturado gestionar radicando en la plataforma la solciitud. 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X2  $ 866  CODIGO  903856  FACTURAN   $ 13600 TARIFA CONVENIO $ 13333  SE OBJETA DIFERENCIA     $ 267  CODIGO  903895  FACTURAN   $ 16300   TARIFA CONVENIO $  16000 SE OBJETA DIFERENCIA  X3  $ 900  CODIGO  904508  FACTURAN   $ 54900   TARIFA CONVENIO $  54000 SE OBJETA DIFERENCIA    $ 900  CODIGO  907106  FACTURAN   $ 18000   TARIFA CONVENIO $  17667 SE OBJETA DIFERENCIA    $ 333  CODIGO   10A004  FACTURAN   $ 255500  TARIFA CONVENIO $ 220280  SE OBJETA DIFERENCIA  x 6  $ 211.320   </t>
  </si>
  <si>
    <t xml:space="preserve">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t>
  </si>
  <si>
    <t>AUTORIZACION se devuelve factura solo hay Autorizacion para la urgencias gestionar con el are encargada la autorizacion para los servicios facutrados y procedimientos fehca ingreso 17 julio al 9 agosto 2023 .  sin obj med. se realia obejcion FACTURACION no facturable incluido en estancia ETILIEFRINA facturan $ 5832 , guantes esteril 7 $ 4950 guante esteril 71/2 #5 $ 7985 Guante esteril 8 #1 $ 1597  Objecion TARIFA mayor valor cobrado en codigo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TOTAL OBJECION $ 2548282</t>
  </si>
  <si>
    <t>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t>
  </si>
  <si>
    <t xml:space="preserve">AUTORIZACION se devuelve factura solo hay autorizaicon para 4 camas. gestionar la autorizacion para  los demas servicios facturados procedimeitno fecha atencion1 agosto al 3 del 2023. radique en plataforma la solicitud  para la generacion de aut final. TOTAL OBEJCION REALIZADA $ 3.837.090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OBJECION POR tarifa mayro valor cobrado $ 1.294.190 CODIGO  890202  FACTURAN   $  99400 TARIFA CONVENIO $  75033 SE OBJETA DIFERENCIA   $ 24.367  CODIGO   890602  FACTURAN   $ 62300 TARIFA CONVENIO $ 53601  SE OBJETA DIFERENCIA   $ 8.699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890439  FACTURAN   $ 74100  TARIFA CONVENIO $   65526 SE OBJETA DIFERENCIA x2  $ 8.574  CODIGO  873210   FACTURAN   $ 40000  TARIFA CONVENIO $  39240  SE OBJETA DIFERENCIA  $ 760  CODIGO  867203    FACTURAN  $ 2367300   TARIFA CONVENIO $ 1159217  SE OBJETA DIFERENCIA  $ 1.208.083  CODIGO 10A003    FACTURAN  $ 283600   TARIFA CONVENIO $  244523  SE OBJETA DIFERENCIA X 2  $ 39.077  CODIGO  903895  FACTURAN   $ 16300   TARIFA CONVENIO $  16000 SE OBJETA DIFERENCIA   $ 300     </t>
  </si>
  <si>
    <t>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t>
  </si>
  <si>
    <t>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t>
  </si>
  <si>
    <t>-SE REALIZA OBJECION MAYOR VALOR COBRADO T/P $65.526 SE GLOSA LA DIFERENCIA $37.574</t>
  </si>
  <si>
    <t>1-SE REALIZA OBJECCION MAYOR VALOR COBRADO T/P$219.343 SE GLOSA LA DIFERENCIA $28.757</t>
  </si>
  <si>
    <t>1- SE OBJETA VALOR T/P $87,891 SE GLOSA LA DIFERENCIA $11.509</t>
  </si>
  <si>
    <t>1-SE REALIZA OBJECCION MAYOR VALOR COBRADO T/P $359.531 SE GLOSA LA DIFERENCIA $47.169</t>
  </si>
  <si>
    <t>1-SE REALIZA OBJECION MAYOR VALOR COBRADO T/P $80.200 SE GLOSA LA DIFERENCIA $74.000</t>
  </si>
  <si>
    <t xml:space="preserve">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t>
  </si>
  <si>
    <t>1-SE REALIZA OBJECCION MAYOR VALOR COBRADO EN CUPS T/P $359.531  SE GLOSA LA DIFERENCIA $47.169</t>
  </si>
  <si>
    <t xml:space="preserve">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t>
  </si>
  <si>
    <t xml:space="preserve">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t>
  </si>
  <si>
    <t xml:space="preserve">1-SE REALIZA OBJECCION MAYOR VALOR COBRADO T/P $65.526 SE GLOSA LA DIFERENCIA $8.574 </t>
  </si>
  <si>
    <t>1-SE REALIZA OBJECION MAYOR VALOR COBRADO T/P $75.189 SE GLOSA LA DIFERENCIA $78.311</t>
  </si>
  <si>
    <t>MAYOR VALOR COBRADO EN CODIGO 890202 FACTURAN $ 99400 TARIFA CONVENIO $ 87891 SE OBJETA LA DIFERENCIA $ 11509</t>
  </si>
  <si>
    <t xml:space="preserve">Se devuelve factura no hay autorizacion para el servicio facturado gestionar radicar en la plataformalasolicitud para generar la aut final.  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$ 267  CODIGO 903813   FACTURAN   $  12900  TARIFA CONVENIO $  12667  SE OBJETA DIFERENCIA   $ 233  CODIGO   939403 FACTURAN   $  23800  TARIFA CONVENIO $   20517 SE OBJETA DIFERENCIA x2  $ 6.566  CODIGO   902210  FACTURAN   $ 28100 TARIFA CONVENIO $ 27667  SE OBJETA DIFERENCIA   $ 433  CODIGO   903626  FACTURAN   $ 51400 TARIFA CONVENIO $ 50667  SE OBJETA DIFERENCIA   $ 733  CODIGO  903895  FACTURAN   $ 16300   TARIFA CONVENIO $  16000 SE OBJETA DIFERENCIA    $ 300  CODIGO  907002  FACTURAN   $ 11200   TARIFA CONVENIO $  11000 SE OBJETA DIFERENCIA    $ 200  CODIGO  907004  FACTURAN   $ 44100   TARIFA CONVENIO $  43334 SE OBJETA DIFERENCIA    $ 766  CODIGO   10A004  FACTURAN   $ 255500  TARIFA CONVENIO $ 220280  SE OBJETA DIFERENCIA  x 6  $ 211.320  </t>
  </si>
  <si>
    <t xml:space="preserve">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t>
  </si>
  <si>
    <t>TARIFA mayor valor cobrado en codigo 890202 facturan $ 99400 tarifa convenio $4 87891 se objeta diferencia $ 11509</t>
  </si>
  <si>
    <t xml:space="preserve">Se devuelve factura no hay autorizacion para el servicio facturado fecha de atencion 8 agosto 2023 al 10 agosto 2023 gestionar radicar en  plataforma la solicitud  para generar aut final. 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</si>
  <si>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t>
  </si>
  <si>
    <t xml:space="preserve">AUTORIZACION se devuelve factura gestionar la autorizacion final para el servicio facturado. se valida e indican que radique en plataforma la solicitud  para generar la aut final. la que envian esta anulada no se puede dar tramite. </t>
  </si>
  <si>
    <t>tarifa mayor valor cobrado en codigo 890202 facturan $ 99400 tarifa convenio $ 75033 se objeta la diferencia $ 24367</t>
  </si>
  <si>
    <t xml:space="preserve">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t>
  </si>
  <si>
    <t xml:space="preserve">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t>
  </si>
  <si>
    <t>1-SE REALIZA OBJECION T/P $80.200 SE GLOSA LA DIFERENCIA $3.300</t>
  </si>
  <si>
    <t xml:space="preserve">MAYOR VALOR COBRADO EN CODIGO   10A002  FACTURAN   $341200   TARIFA CONVENIO $ 294102  SE OBJETA DIFERENCIA x5  $ 235.490  </t>
  </si>
  <si>
    <t xml:space="preserve">Se devuelve factura no hay autorizacion para el servicio facturado  radicar en la plataforma la solciitud para generar aut final. 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$ 8.574  CODIGO  890602  FACTURAN   $ 62300  TARIFA CONVENIO $ 53601  SE OBJETA DIFERENCIA  x 5  $ 43.495  CODIGO  890701  FACTURAN   $60900   TARIFA CONVENIO $  52569 SE OBJETA DIFERENCIA   $ 8.331  CODIGO   903839 FACTURAN   $  63000  TARIFA CONVENIO $  62000  SE OBJETA DIFERENCIA   $ 1.000  CODIGO    901107 FACTURAN   $  14600 TARIFA CONVENIO $   14333 SE OBJETA DIFERENCIA   $ 267  CODIGO 902045   FACTURAN   $ 41000   TARIFA CONVENIO $ 40334  SE OBJETA DIFERENCIA   $ 666  CODIGO  902049  FACTURAN   $   39800 TARIFA CONVENIO $  39334  SE OBJETA DIFERENCIA   $ 466  CODIGO 903426   FACTURAN   $  62300  TARIFA CONVENIO $  61000  SE OBJETA DIFERENCIA   $ 1.300  CODIGO 903835   FACTURAN   $  22700  TARIFA CONVENIO $  22334  SE OBJETA DIFERENCIA   $ 366  CODIGO 903813   FACTURAN   $  12900  TARIFA CONVENIO $  12667  SE OBJETA DIFERENCIA X2  $ 466  CODIGO   902210  FACTURAN   $ 28100 TARIFA CONVENIO $ 27667  SE OBJETA DIFERENCIA   $ 433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5  $ 176.100  </t>
  </si>
  <si>
    <t xml:space="preserve">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t>
  </si>
  <si>
    <t>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t>
  </si>
  <si>
    <t>1-SE REALIZA OBJECION MAYOR VALOR COBRADO T/P $65.526 SE GLOSA LA DIFERENCIA $90.274</t>
  </si>
  <si>
    <t xml:space="preserve">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t>
  </si>
  <si>
    <t>1-SE REALIZA OBJECCION MAYOR VALOR COBRADO T/P $25.360 SE GLOSA LA DIFERENCIA $1.540</t>
  </si>
  <si>
    <t>1-SE DEVUELVE FACTURA, LOS SOPORTES ANEXOS PERTENECEN A OTRA FACTURA, Y USUARIO, POR FAVOR VALIDAR</t>
  </si>
  <si>
    <t>1-SE REALIZA OBJECCION MAYOR VALOR COBRADO T/P $25.360  SE GLOSA LA DIFERENICA $1.540</t>
  </si>
  <si>
    <t>TARIFA Mayor valor cobrado codigo 890701 facturan $ 60900 tarfifa convenio $ 52569 se objeta diferencia $ 8331 codigo 871121 facturan $ 57000 tconvenio $ 55680 dif $ 1320 total objecion $ 9651</t>
  </si>
  <si>
    <t xml:space="preserve">Se devuelve factura no hay autorizacion para el servicio facturado gestionar radicar en la plataforma la solicitud para la generacion de la aut final.      Se realiza objecion Administrativa $  $ 2.086.687  Se objeta CODIGO 890617  NO ESTA EN LISTA CONVENIO DE TARIFAS CONTRATADAS  Facturan #1 $ 63100  $ 63.100  CODIGO  871040  FACTURAN   $  79900 TARIFA CONVENIO $  78360 SE OBJETA DIFERENCIA    $ 11.509  CODIGO 903862   FACTURAN   $  12900  TARIFA CONVENIO $  12667  SE OBJETA DIFERENCIA x2  $ 466  CODIGO  903866  FACTURAN   $  29500  TARIFA CONVENIO $   29000 SE OBJETA DIFERENCIA x3  $ 1.500  CODIGO  903867  FACTURAN   $  29500  TARIFA CONVENIO $   29000 SE OBJETA DIFERENCIA x3  $ 1.500  CODIGO  903865  FACTURAN   $  33300  TARIFA CONVENIO $   32667 SE OBJETA DIFERENCIA   $ 633  CODIGO 897011    FACTURAN   $   27900 TARIFA CONVENIO $  24039 SE OBJETA DIFERENCIA   $ 11.583  CODIGO  890602  FACTURAN   $ 62300  TARIFA CONVENIO $ 53601  SE OBJETA DIFERENCIA    $ 8.699  CODIGO  881431  FACTURAN   $ 114100  TARIFA CONVENIO $ 100859  SE OBJETA DIFERENCIA    $ 13.241  CODIGO 902045   FACTURAN   $ 41000   TARIFA CONVENIO $ 40334  SE OBJETA DIFERENCIA   $ 666  CODIGO  902049  FACTURAN   $   39800 TARIFA CONVENIO $  39334  SE OBJETA DIFERENCIA   $ 466  CODIGO 903809   FACTURAN   $  15300  TARIFA CONVENIO $  15000  SE OBJETA DIFERENCIA   $ 300  CODIGO 903824   FACTURAN   $  16300  TARIFA CONVENIO $  16000  SE OBJETA DIFERENCIA   $ 300  CODIGO 903828   FACTURAN   $  20000  TARIFA CONVENIO $  19667  SE OBJETA DIFERENCIA x3  $ 999  CODIGO   902210  FACTURAN   $ 28100 TARIFA CONVENIO $ 27667  SE OBJETA DIFERENCIA x4  $ 1.732  CODIGO  903895  FACTURAN   $ 16300   TARIFA CONVENIO $  16000 SE OBJETA DIFERENCIA  x4  $ 1.200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$ 47.098  CODIGO  S121011  FACTURAN   $ 1566300   TARIFA CONVENIO $  1325602  SE OBJETA DIFERENCIA    $ 1.203.490  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t>
  </si>
  <si>
    <t>MAYOR VALOR COBRADO EN  CODIGO  890202 FACTURAN $ 99400 TARIFA COVNENIO $ 75033 SE OBJETA DIFERENCIA $ 24367</t>
  </si>
  <si>
    <t xml:space="preserve">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</si>
  <si>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 xml:space="preserve">AUTORIZACION se devuelve factura no hay autorizacion para el servicio facturado fecha atencion 1 agosto al 20 del 2023 gestionar con el area encargada de autorizciones que generen para los dervicios facturados y procedimientos. sin Obj med. Se realiza objecion MAYOR VALOR COBRADO EN CODIGOS  CODIGO 890202  FACTURAN $99400  TARIFA CONVENIO $ 87891 SE OBJETA DIFERENCIA   $ 11.509  CODIGO 890435   FACTURAN $ 74100  TARIFA CONVENIO $  65526 SE OBJETA DIFERENCIA   $ 8.574  CODIGO  890440 FACTURAN $ 74100 TARIFA CONVENIO $  65526 SE OBJETA DIFERENCIA   $ 8.574  CODIGO 890480  FACTURAN $ 74100  TARIFA CONVENIO $  65526 SE OBJETA DIFERENCIA # 6  $ 51.444  CODIGO  890602 FACTURAN $  62300 TARIFA CONVENIO $ 53601 SE OBJETA DIFERENCIA #19  $ 165.281  CODIGO 873333  FACTURAN $ 40000 TARIFA CONVENIO $  39240 SE OBJETA DIFERENCIA   $ 760  CODIGO  873431 FACTURAN $ 40000 TARIFA CONVENIO $ 39240 SE OBJETA DIFERENCIA   $ 760  CODIGO  882308  FACTURAN $403800  TARIFA CONVENIO $  348120 SE OBJETA DIFERENCIA   $ 55.680  CODIGO 82317  FACTURAN $ 388600 TARIFA CONVENIO $  348120 SE OBJETA DIFERENCIA #2  $ 80.960  CODIGO 895100   FACTURAN $ 50800 TARIFA CONVENIO $  43764 SE OBJETA DIFERENCIA   $ 7.036  CODIGO  902206 FACTURAN $ 10200 TARIFA CONVENIO $ 10000  SE OBJETA DIFERENCIA   $ 200  CODIGO   902210 FACTURAN $  28100 TARIFA CONVENIO $  27667 SE OBJETA DIFERENCIA #4  $ 1.732  CODIGO 903105  FACTURAN $72300  TARIFA CONVENIO $  71001 SE OBJETA DIFERENCIA   $ 1.299  CODIGO  903426 FACTURAN $62300  TARIFA CONVENIO $ 61000 SE OBJETA DIFERENCIA   $ 1.300  CODIGO  903846 FACTURAN $ 47900 TARIFA CONVENIO $ 47000 SE OBJETA DIFERENCIA   $ 900  CODIGO  903846 FACTURAN $ 47900 TARIFA CONVENIO $  47000 SE OBJETA DIFERENCIA   $ 900  CODIGO   903856 FACTURAN $13600  TARIFA CONVENIO $ 13333 SE OBJETA DIFERENCIA #2   $ 534  CODIGO  903864 FACTURAN $33300  TARIFA CONVENIO $ 32667 SE OBJETA DIFERENCIA #2  $ 1.266  CODIGO 903895   FACTURAN $16300  TARIFA CONVENIO $16000  SE OBJETA DIFERENCIA #2  $ 600  CODIGO   904805 FACTURAN $ 73200 TARIFA CONVENIO $ 63400 SE OBJETA DIFERENCIA   $ 9.800  CODIGO  904904 FACTURAN $  89300 TARIFA CONVENIO $ 87667 SE OBJETA DIFERENCIA   $ 1.633  CODIGO 911003   FACTURAN $  40700 TARIFA CONVENIO $35999  SE OBJETA DIFERENCIA   $ 4.701  CODIGO  911021 FACTURAN $42800  TARIFA CONVENIO $ 37822 SE OBJETA DIFERENCIA   $ 4.978  CODIGO  151021 FACTURAN $ 1304500 TARIFA CONVENIO $ 1153172 SE OBJETA DIFERENCIA #3  $ 453.984  CODIGO  912002 FACTURAN $ 77800 TARIFA CONVENIO $ 71501 SE OBJETA DIFERENCIA   $ 6.299  CODIGO   862324 FACTURAN $  2569900 TARIFA CONVENIO $ 1159217 SE OBJETA DIFERENCIA   $ 1.410.683  CODIGO  841700 FACTURAN $  1688100 TARIFA CONVENIO $  1274152 SE OBJETA DIFERENCIA   $ 413.948  CODIGO 10a002   FACTURAN $  341200 TARIFA CONVENIO $ 294102 SE OBJETA DIFERENCIA   $ 47.098  CODIGO  10a004 FACTURAN $  255500 TARIFA CONVENIO $  220280 SE OBJETA DIFERENCIA   $ 35.220  SE OBJETA CODIGO OM19275 FACTURAN #129 GLUCOMETRIA NO ESTAN EN LISTA TARIFA CONVENIDA    $ 541.800   </t>
  </si>
  <si>
    <t xml:space="preserve">TARIFA mayor valor cobrado en codigo 512104 facturan $ 7.089.600 tarifa convenio $ 6.267.330 se objeta diferencia $ 822.270 Codigo 10A004 facturan $ 255500 tarifa conenio $ 220280 diferencia $ 35.220 TOTAL OBEJCION MAYOR VLAOR $ 857.490 </t>
  </si>
  <si>
    <t>1-SE REALIZA OBJECCION MAYOR VALOR COBRADO T/P $26.880 SE GLOSA ÑLA DIFERENCIA $23.120</t>
  </si>
  <si>
    <t xml:space="preserve">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t>
  </si>
  <si>
    <t xml:space="preserve">Se devuelve factura no hay autorizacion para el servicio facturado gestionar y radicar en la plataforma la soclicitud para que les generen aut final. 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t>
  </si>
  <si>
    <t xml:space="preserve">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</si>
  <si>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 xml:space="preserve">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t>
  </si>
  <si>
    <t>AUTORIZACION se devuelve factura solo hay autorizacion para hospitalizacion bipersonal fehca 23 agosto al 26 2023 gestionar con el area encargada de autorizaciones aut para los demas servicios factudos parto . 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t>
  </si>
  <si>
    <t>1-SE REALIZA OBJECCION MAYOR VALOR COBRADO EN CUPS 898101 $118.365 X 6= $710.190 SE GLOSA LA DIFERENCIA $93.210</t>
  </si>
  <si>
    <t>TARIFA MAYOR VALOR COBRADO EN CODIGO 681201 FACTURAN $ 443900 TARIFA CONVENIO $ 382672 SE OBJETA DIFERNEICA $ 61228</t>
  </si>
  <si>
    <t xml:space="preserve">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t>
  </si>
  <si>
    <t>AUTORIAZACION se devuelve factura gestiionar autorizacion final para los servicios facturados refieren una que aparece anulada. se valida e indican que el prestador radique en plataforma la solicitud para la generacion de la Aut. se realiza objecion mayro valor cobrado en codigo  873501 facturan $ 157100 tarifa convenio $ 144640 se objeta diferencia $ 10460</t>
  </si>
  <si>
    <t>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t>
  </si>
  <si>
    <t xml:space="preserve">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t>
  </si>
  <si>
    <t>1-SE REALIZA OBJECCION MAYOR VALOR COBRADO T/P $118.365 SE GLOSA LA DIFERENCIA $15.535</t>
  </si>
  <si>
    <t>1- SE OBJETA VALOR T/P $65.526 SE GLOSA LA DIFERENCIA $37.574</t>
  </si>
  <si>
    <t>1- SE OBJETA VALOR T/P $65.528 SE GLOSA LA DIFERENCIA $37.574</t>
  </si>
  <si>
    <t>1-SE REALIZA OBJECCION MAYOR VALOR COBRADO T/P 890228 SE GLOSA LA DIFERENCIA $37.574</t>
  </si>
  <si>
    <t xml:space="preserve">AUTORIZACION se devuelve factura  solo hay autorizacion para servicio 4 camas fehca atencion 18 agosto al 3 sept  2023  gestionar con el area encargada autorizar los servicios facturados y procedimientos. 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se realiza objecion MAYOR VALOR COBRADO $ 1.908.606 CODIGO 890202 FACTURAN $ 99400 TARIFA CONVENIO $ 87891 DIF $ 11509 OD 890446 FAC  #3 $ 74100 TC $ 65526 DIF $ 25722 COD 890602 FAC # 10 $ 62300 TC $ 53601 DIF $ 86990 COD 871121 FACT $ 57000 TC $ 55680 DIF $ 1320 COD 881306 FACT $ 104700 TC $ 82440 DIF $ 2260 OD 901002 FACT $ 35300 TC $ 34667 DIF $ 633 COD 901107 FACT $14600 TC $ 14333 DIF $ 267 COD 902045 FACT $ 41000 #3 TC $ 40334 DIF $ 1998 COD 902049 FACT #3 $ 39800 TC $ 39334 DIF $ 1398 COD 902210 FACT #10 $ 28100 TC $ 27667 DIF $ 4330 OD 903809 FAACT #5 $ 15300 TC $ 15000 DIF $ 1500 COD 903833 FACT $ 20700 TC $ 20333 DIF $ 367 COD 903839 FACT #6 $ 63000 TC $ 62000 DIF $ 6000 COD 903841 FACT $ 17000 TC $ 16667 DIF $ 333 COD 903854 FACT $ 26100 TC $ 25667 DIF $ 433 COD 903856 FACT #3 $ 13600 TC $ 13333 DIF $ 801 COD 903859 FACT #3 $ 40200 TC $ 39667 DIF $ 1599 COD 903864 FACT $ 33300 TC $ 32667 DIF $ 633 COD 903866 FACT 29500 TC $ 29000 DIF $ 500 COD 903867 FACT $29500 TC $ 29000 DIF $ 500 COD 903895 FACT #8 $ 16300 TC $ 16000 DIF $ 2400 COD 907106 FACT $ 18000 TC $ 17667 DIF $ 333 COD 512104 FACT $ 7089600 TC $ 6267330 DIF $ 822270 COD 818801 FACT $ 2210300 TC $ 1953973 DIF $ 256327 COD 931001 FACT  #4 $ 23800 TC $ 20517 DIF $ 13132 COD 939403 FACTURAN # 3 $ 23800 TC $ 20517 DIF $ 9849 COD 10A002 FACT #9 $ 341200 TC $ 294102 DIF $ 423882 COD 10A004 FACT # 6 $ 255500 TC $ 220280 DIF $ 211320 </t>
  </si>
  <si>
    <t xml:space="preserve">AUTORIZACION se devuelve factura no hay autorizacion para el servicio facturado fecha atencion 2 agosto al 17 del 2023 gestionar con el area encargada de autorizaciones.  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$ 1639852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t>
  </si>
  <si>
    <t xml:space="preserve">Se devuelve factura no hay autorizacion Final para el servicio facturado deben de radicar en la plataforma la solicitud para que les generen.  se realiza objecion por Mayor valor cobrado en codigos TOTAL OBJECIONES  $ 130.612  CODIGO  871040  FACTURAN   $  79900 TARIFA CONVENIO $  78360 SE OBJETA DIFERENCIA    $ 1.540  CODIGO  871040  FACTURAN   $  79900 TARIFA CONVENIO $  78360 SE OBJETA DIFERENCIA    $ 11.509  CODIGO  890473  FACTURAN   $  74100 TARIFA CONVENIO $  65526 SE OBJETA DIFERENCIA    $ 8.574  CODIGO  890480  FACTURAN   $  74100 TARIFA CONVENIO $  65526 SE OBJETA DIFERENCIA    $ 8.574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t>
  </si>
  <si>
    <t xml:space="preserve">mayor valor cobrado en CODIGO   935301  FACTURAN   $ 86600  TARIFA CONVENIO $ 74671  SE OBJETA DIFERENCIA  11929 </t>
  </si>
  <si>
    <t>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t>
  </si>
  <si>
    <t>Se devuelve factura revisar autorizan 231228516288381 procedimiento y solo facturan medicamentos  e insumos...  revisar lo autorizado no corresponde a lo facturado.</t>
  </si>
  <si>
    <t>AUTORIZACION se devuelve factura no hay autorizacion para el servicio facturado radique en plataforma la solicitud  para que generan la aut final para el servicio .fehca atencio 6 sept 2023 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t>
  </si>
  <si>
    <t xml:space="preserve">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t>
  </si>
  <si>
    <t xml:space="preserve">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t>
  </si>
  <si>
    <t xml:space="preserve">se devuelve factura no hay autorizacion para el servicio facturado fecha atencion sept 7 2023 se valida en sistema no hay.. gestionar </t>
  </si>
  <si>
    <t xml:space="preserve">Se Devuelve factura no hay autorizacion para el servicio facturado gestionar y radicar en la plataforma la solicitud para generar la Aut final servicio fecha 8 sept al 11 del 2023. se realiza objecion por MAYOR VALOR COBRADO Total Objeciones  $ 259.477  BRAZALETE NEONATO DESECHABLE no facturable incluido en estancia  facturan #1 $ 18350  $ 18.350  ADECUACION DOSIS UNITARIA ESTERIL no Facturable incluido en estancia Facturan  #6 $ 25200  $ 25.200  NO ESTA EN LISTA CONVENIO TARIFAS CONTRATADAS CODIGO GLUCOMETRIA OM19275 Facturan # 4 $ 16800  $ 16.800  CODIGO  901223  FACTURAN   $  80400 TARIFA CONVENIO $  79001 SE OBJETA DIFERENCIA  X2  $ 2.798  CODIGO  890602  FACTURAN   $ 62300  TARIFA CONVENIO $ 53601  SE OBJETA DIFERENCIA  x4  $ 34.796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t>
  </si>
  <si>
    <t xml:space="preserve">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</si>
  <si>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t>
  </si>
  <si>
    <t xml:space="preserve">Se devuelve factura no hay autorizacion para el servicio facturado gestionar radicar en la plataforma la solicitud para la generacion de la aut final.     Se realiza objeciones TOTAL $  $ 676.471 Adminitrativa  y medica $ 1.258.660 total $ 1.935.131 NO ESTA EN LISTA CONVENIO TARIFAS CONTRATADAS CODIGO 890793 CONSULTA URGENCIAS MEDICAS Facturan $ 74100  $ 74.100  NO ESTA EN LISTA CONVENIO TARIFAS CONTRATADAS CODIGO GLUCOMETRIA OM19275 Facturan # 8  $ 33600  $ 33.600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$ 666  CODIGO  902049  FACTURAN   $   39800 TARIFA CONVENIO $  39334  SE OBJETA DIFERENCIA    $ 466  CODIGO 903437   FACTURAN   $  87000  TARIFA CONVENIO $  85334  SE OBJETA DIFERENCIA   $ 1.666  CODIGO   939403 FACTURAN   $  23800  TARIFA CONVENIO $   20517 SE OBJETA DIFERENCIA x 3  $ 9.849  CODIGO   902210  FACTURAN   $ 28100 TARIFA CONVENIO $ 27667  SE OBJETA DIFERENCIA   $ 433  CODIGO  903856  FACTURAN   $ 13600 TARIFA CONVENIO $ 13333  SE OBJETA DIFERENCIA   x 2  $ 534  CODIGO  903895  FACTURAN   $ 16300   TARIFA CONVENIO $  16000 SE OBJETA DIFERENCIA x2  $ 600  CODIGO  107M01  FACTURAN   $ 827200   TARIFA CONVENIO $  713063  SE OBJETA DIFERENCIA   x4  $ 456.548   Se realiza objecion medica   ARTERIOGRAFIA CORONARIA-PAQ  NO FACTURABLE, HACE PARTE INTEGRAL DE LA ANGIOPLASTIA.  $ 1.248.700,0 INCENTIVO RESPIRATORIO -INSPIROMETRO FACTURAN  2,00, SE RECONOCE SOLO  UNO.   $ 9.960 </t>
  </si>
  <si>
    <t xml:space="preserve">Se realiza objecion MAYOR VALIOR COBRADO EN CODIGO TOTAL OBJECIONES $ 129416 CODIGO  10A002  FACTURAN   $ 341200   TARIFA CONVENIO $  294102  SE OBJETA DIFERENCIA  x2  $ 94.196  CODIGO   10A004  FACTURAN   $ 255500  TARIFA CONVENIO $ 220280  SE OBJETA DIFERENCIA    $ 35.220  </t>
  </si>
  <si>
    <t xml:space="preserve">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t>
  </si>
  <si>
    <t xml:space="preserve">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</si>
  <si>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Administrativa  $ 9.062.339  SE REALIZA OBJECION NO FACTURABLE incluido en Derechos de sala de Cirugia  POLIPROPILENO facturan $ 17553  $ 17.553  SE REALIZA OBJECION NO FACTURABLE incluido en Derechos de sala de Cirugia POLIESTER 2,0 Facturan $ 663600 X2  $ 663.600  SE REALIZA OBJECION NO FACTURABLE incluido en Derechos de sala de Cirugia  GUANTE ESTERIL CIRUJANO Facturan $ 43575  $ 43.575  SE REALIZA OBJECION NO FACTURABLE incluido en Derechos de sala de Cirugia CUCHILLA RASURADORA facturan $ 34272  $ 34.272  SE REALIZA OBJECION NO FACTURABLE incluido en Derechos de sala de Cirugia  LIDOCAINA Facturan $ 11618  $ 11.618  SE REALIZA OBJECION NO FACTURABLE incluido en Derechos de sala de Cirugia  ETILEFRINA Facturan $ 5832  $ 5.832  SE REALIZA OBJECION NO FACTURABLE incluido en Derechos de sala de Cirugia PROPOFOL   Facturan $ 26400  $ 26.400  Se objeta CODIGO 903803 NO ESTA EN LISTA CONVENIO DE TARIFAS CONTRATADAS  Facturan #  1$ 11500  $ 11.500  NO ESTA EN LISTA CONVENIO TARIFAS CONTRATADAS CODIGO GLUCOMETRIA OM19275 Facturan # 30 $ 126000  $ 126.000  NO ESTA EN LISTA CONVENIO TARIFAS CONTRATADAS CODIGO 903062 MEDICION DE GASES EN SANGRE VENOSA Facturan $ 62000  $ 62.000  CODIGO  890406  FACTURAN   $  26000 TARIFA CONVENIO $  22366 SE OBJETA DIFERENCIA    $ 3.634  CODIGO  890428  FACTURAN   $  74100 TARIFA CONVENIO $  65526 SE OBJETA DIFERENCIA    $ 8.574  CODIGO  890430  FACTURAN   $  74100 TARIFA CONVENIO $  65526 SE OBJETA DIFERENCIA    $ 8.574  CODIGO  890436 FACTURAN   $  74100 TARIFA CONVENIO $  65526 SE OBJETA DIFERENCIA    $ 8.574  CODIGO  890440FACTURAN   $  74100 TARIFA CONVENIO $  65526 SE OBJETA DIFERENCIA    $ 8.574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361701 PUENTES AORTOCORONARIOS-REVASCULARIZACION MIOCARDICA FACTURAN   $  22.194.100 TARIFA CONVENIO $   15.826.687 SE OBJETA DIFERENCIA    $ 6.367.413  CODIGO   882112 FACTURAN   $  403800 TARIFA CONVENIO $   348120  SE OBJETA DIFERENCIA    $ 111.360  CODIGO 890402    FACTURAN   $   110200 TARIFA CONVENIO $  68253 SE OBJETA DIFERENCIA   $ 41.947  CODIGO 890484    FACTURAN   $   74100 TARIFA CONVENIO $  65526 SE OBJETA DIFERENCIA   $ 8.574  CODIGO  890602  FACTURAN   $ 62300  TARIFA CONVENIO $ 53601  SE OBJETA DIFERENCIA  X 13  $ 113.087  CODIGO  890606  FACTURAN   $ 26000  TARIFA CONVENIO $ 22366  SE OBJETA DIFERENCIA  x2  $ 7.268  CODIGO  882317  FACTURAN   $ 403800   TARIFA CONVENIO $ 348120 SE OBJETA DIFERENCIA x2  $ 40.480  CODIGO 881202   FACTURAN   $ 637900  TARIFA CONVENIO $ 549910  SE OBJETA DIFERENCIA   $ 87.990  CODIGO    906915 FACTURAN   $ 18000   TARIFA CONVENIO $  17667 SE OBJETA DIFERENCIA   $ 333  CODIGO    911003 FACTURAN   $ 40700   TARIFA CONVENIO $  35999  SE OBJETA DIFERENCIA   $ 4.701  CODIGO    901107 FACTURAN   $  14600 TARIFA CONVENIO $   14333 SE OBJETA DIFERENCIA   $ 267  CODIGO 902045   FACTURAN   $ 41000   TARIFA CONVENIO $ 40334  SE OBJETA DIFERENCIA X 3  $ 1.998  CODIGO  902049  FACTURAN   $   39800 TARIFA CONVENIO $  39334  SE OBJETA DIFERENCIA  X 3  $ 1.398  CODIGO 903426   FACTURAN   $  62300  TARIFA CONVENIO $  61000  SE OBJETA DIFERENCIA   $ 1.300  CODIGO 903437   FACTURAN   $  87000  TARIFA CONVENIO $  85334  SE OBJETA DIFERENCIA   $ 1.666  CODIGO 903604   FACTURAN   $  24100  TARIFA CONVENIO $  23667  SE OBJETA DIFERENCIA   $ 433  CODIGO   939403 FACTURAN   $  23800  TARIFA CONVENIO $   20517 SE OBJETA DIFERENCIA x8  $ 26.264  CODIGO   902210  FACTURAN   $ 28100 TARIFA CONVENIO $ 27667  SE OBJETA DIFERENCIA x 6  $ 2.598  CODIGO   906249  FACTURAN   $ 97400 TARIFA CONVENIO $ 95667  SE OBJETA DIFERENCIA   $ 1.733  CODIGO  903856  FACTURAN   $ 13600 TARIFA CONVENIO $ 13333  SE OBJETA DIFERENCIA   x4  $ 1.068  CODIGO  903854  FACTURAN   $ 13600 TARIFA CONVENIO $ 13333  SE OBJETA DIFERENCIA     $ 433  CODIGO  903895  FACTURAN   $ 16300   TARIFA CONVENIO $  16000 SE OBJETA DIFERENCIA x3    $ 900  CODIGO  911021  FACTURAN   $ 42800   TARIFA CONVENIO $  37822 SE OBJETA DIFERENCIA  x 5  $ 24.890  CODIGO  912002  FACTURAN   $ 77800   TARIFA CONVENIO $  71501 SE OBJETA DIFERENCIA  x 2  $ 12.598  CODIGO  389002  FACTURAN   $ 129900   TARIFA CONVENIO $  112007  SE OBJETA DIFERENCIA    $ 17.893  CODIGO  107M01  FACTURAN   $ 827200   TARIFA CONVENIO $  713063  SE OBJETA DIFERENCIA    $ 114.137  CODIGO  10A002  FACTURAN   $ 341200   TARIFA CONVENIO $  294102  SE OBJETA DIFERENCIA  X 9  $ 423.882  CODIGO  110A01  FACTURAN   $ 1537700   TARIFA CONVENIO $  1325602  SE OBJETA DIFERENCIA  X 2  $ 424.196  CODIGO   10A004  FACTURAN   $ 255500  TARIFA CONVENIO $ 220280  SE OBJETA DIFERENCIA  x 5  $ 176.100  Se realiza objecion medica $ 4.510.322 "INTERCONSULTA POR ESPECIALISTA EN CIRUGIA CARDIOVASCULAR,, NO ES FACTURABLE,  DEFINE MANE QIRURGICO."  $ 744.100 " EL DIA 25 DE AGOSTO INGRESA DIRECCIONADO POR CARDIOLOGO HEMODINAMISTA, EN CONTEXTO DE ENFERMEDAD CORONARIA SEVERA DE 3 VASOS PARA AVALORACION POR CIRUGIA CARDIOVASCULAR,  EL DIA 26/08/2023  PACIENTE CON INDICIACION QX DEBE SER VALORADO POR ANESTESIA CARDIOVASCULAR,  CARDIOLOGIA MEDICINA INTERNA INICIAR PROTOCOLO. EL DIA  27 DE AGOSTO, VALORADO POR MEDICINA INTERNA QUIEN SOLICITA PROTOCOLO PRE QUIRÚRGICO, E INTEROCONSULTAS EN CONTEXTO PRE QUIRÚRGICO. EL DIA 01/09/2023 FUE VALORADO POR ANESTESIÓLOGA CARDIOVASCULAR QUIEN SOLICITA NUEVOS EXÁMENES PRE QUIRÚRGICOS, (ESTA VALORACIÓN SE CONSIDERA NO OPORTUNA, SOLICITADA EL DIA 26 POR CIRUGÍA CARDIOVASCULAR). PROCEDIMIENTO FUE REALIZADO FINALMENTE EL DIA 08/09/2023. SE CONSIDERA FALTA DE OPORTUNIDAD PARA REALIZAR PROCEDIMIENTO QUIRÚRGICO, INDICADO POR CIRUGÍA CARDIOVASCULAR, TENIENTO EN CUENTA LA FECHA DE INGRESO, SE GLOSA ESTANCIA DESDE EL DIA 1 DE SEPTIEMBRE, HASTA EL DIA 7/09/2023.   7 dias.  total: 2.388.400 "  $ 2.388.400 ECOGRAFIA DOPPLER DE VASOS VENOSOS DE MIEMBROS INFERIORES, FACTURAN DOS, PERTINENTE UNO, NO JUSTIFICADO.  $ 388.600 CLIP TITANIO (AMARILLO) SMALL, CANT: 6, SIN SOPORTE DE USO.  $ 157.320 COLOCACION CATETER ARTERIAL PERIFERICO LINEA ARTERIAL NO FACTURABLE.  $ 129.900 IMPLANTACION DE CATETER VENOSO SUBCLAVIO O FEMORAL,  NO FACTURABLE.  $ 278.400 CABLE LAPIZ DE ELECTROBISTURI DE 3 PATAS,  NO ES FACTURABLE  $ 23.126 IOBAN 56 CM ,67CM X 45 CM, NO ES FACTURABLE, INCLUIDO EN DERECHOS DE SALA.  $ 95.040 CUCHILLA RASURADORA QUIRURGICA - CLIPPER 2,00 $ 17.136,00 $ 0,00 $ 34.272,  $ 34.272 PAQUETE DE CIRUGIA CARDIOVASCULAR 1,00 $ 197.064,00 $ 0,00 $ 197.064  $ 197.064 INTERCONSULTA POR ESPECIALISTA EN CIRUGIA VASCULAR, SIN SOPORTE, SIN PERTINENCIA.  $ 74.100  </t>
  </si>
  <si>
    <t xml:space="preserve">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t>
  </si>
  <si>
    <t>Se devuelve factura no hay autorizacion para el servicio facturado gestionar radicar en la plataforma la solicitud para la generacion de la aut final.TOTAL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Sin obj med.</t>
  </si>
  <si>
    <t xml:space="preserve">Se realiza objeciones $ 889.063 NO ESTA EN LISTA CONVENIO TARIFAS CONTRATADAS CODIGO 890309 Consulta trabajo social  Facturan  $ 21300  $ 21.300  CODIGO  890466  FACTURAN   $  74100  TARIFA CONVENIO $  65526 SE OBJETA DIFERENCIA    $ 8.574  CODIGO  871040  FACTURAN   $  79900 TARIFA CONVENIO $  78360 SE OBJETA DIFERENCIA    $ 11.509  CODIGO  890209  FACTURAN   $  19100 TARIFA CONVENIO $  16555 SE OBJETA DIFERENCIA    $ 2.545  CODIGO  903859  FACTURAN   $  40200  TARIFA CONVENIO $ 39667  SE OBJETA DIFERENCIA x4  $ 2.132  CODIGO 903864   FACTURAN   $   33300  TARIFA CONVENIO $   32667  SE OBJETA DIFERENCIA X2  $ 1.266  CODIGO   871121 FACTURAN   $  57000 TARIFA CONVENIO $   55680 SE OBJETA DIFERENCIA    $ 1.320  CODIGO   881510 FACTURAN   $  107600  TARIFA CONVENIO $   84840  SE OBJETA DIFERENCIA    $ 22.760  CODIGO  890602  FACTURAN   $ 62300  TARIFA CONVENIO $ 53601  SE OBJETA DIFERENCIA  X 3  $ 26.097  CODIGO  902206  FACTURAN   $ 10200   TARIFA CONVENIO $  10000 SE OBJETA DIFERENCIA   $ 200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x 3  $ 1.299  CODIGO   902214  FACTURAN   $ 18000  TARIFA CONVENIO $ 14333  SE OBJETA DIFERENCIA   $ 3.667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903854  FACTURAN   $ 13600 TARIFA CONVENIO $ 13333  SE OBJETA DIFERENCIA     $ 433  CODIGO  907106  FACTURAN   $ 18000   TARIFA CONVENIO $  17667 SE OBJETA DIFERENCIA    $ 333  CODIGO  584305  FACTURAN   $ 2569900   TARIFA CONVENIO $  2380035 SE OBJETA DIFERENCIA    $ 189.865  CODIGO  10A002  FACTURAN   $ 341200   TARIFA CONVENIO $  294102  SE OBJETA DIFERENCIA  X 7  $ 329.686  CODIGO   10A004  FACTURAN   $ 255500  TARIFA CONVENIO $ 220280  SE OBJETA DIFERENCIA  x 4  $ 140.880  </t>
  </si>
  <si>
    <t>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t>
  </si>
  <si>
    <t xml:space="preserve">se devuelve factura solo hay autorizacion para la urgencia. deben de gestionar radicar en la plataforma la solicitud para hospitalizacion bipersonal y para parto. 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907106  FACTURAN   $ 18000   TARIFA CONVENIO $  17667 SE OBJETA DIFERENCIA    CODIGO  911017  FACTURAN   $ 32000   TARIFA CONVENIO $  28253 SE OBJETA DIFERENCIA    $ 3.747  CODIGO  10A002  FACTURAN   $ 341200   TARIFA CONVENIO $  294102  SE OBJETA DIFERENCIA  x3  $ 141.294  </t>
  </si>
  <si>
    <t>FACTURA CANCELADA</t>
  </si>
  <si>
    <t>FACTURA COVID-19</t>
  </si>
  <si>
    <t>FACTURA PENDIENTE EN PROGRAMACION DE PAGO</t>
  </si>
  <si>
    <t>Valor Devolucion</t>
  </si>
  <si>
    <t>Valor Radicado</t>
  </si>
  <si>
    <t>Valor Glosa Aceptada</t>
  </si>
  <si>
    <t>Valor Glosa Pendiente</t>
  </si>
  <si>
    <t>Valor Pagar</t>
  </si>
  <si>
    <t>NIT: 800231235</t>
  </si>
  <si>
    <t>FACTURA DEVUELTA</t>
  </si>
  <si>
    <t>FACTURA PENDIENTE EN PROGRAMACION DE PAGO - GLOSA PENDIENTE POR CONCILIAR</t>
  </si>
  <si>
    <t>FACTURA GLOSA PENDIENTE POR CONCILIAR</t>
  </si>
  <si>
    <t>1-SE DEVUELVE FACTURA CON SOPORTES COMPLETOS, SERVICIO CUPS 877201 VALOR POR ENCIMA DE LA NT PACTADA ($101.165) POR FAVOR VALIDAR.</t>
  </si>
  <si>
    <t>2-PENDIENTE APLICAR AUDITORIA MEDICA Y ADMINISTRATIVA.</t>
  </si>
  <si>
    <t>1-SE DEVUELVE FACTURA CON SOPORTES COMPLETOS,, SERVICIO CUPS 890366 CON AUTORIZACION ANULADA EL 28/06/2023 ANTES DE LA PRESTACION DEL SERVICIO</t>
  </si>
  <si>
    <t>2  LA AUTORIZACION NO FUE VERIFICADA POR EL PRESTADOR EN EL APLICATIVO ANTES DE PRESTAR EL SERVICIO (SE DEBE HACER USO DEL USUARIO ASIGNADO PARA VALIDAR)</t>
  </si>
  <si>
    <t xml:space="preserve">Se devuelve factura no hay autorizacion para el servicio facturado gestionar radicar en la plataforma la solicitud para la generacion de la aut final. </t>
  </si>
  <si>
    <t xml:space="preserve">TOTAL OBJECIONES Am $ 885.928 y Medica $ 700.500       </t>
  </si>
  <si>
    <t xml:space="preserve">se realiza objecion por mayor valor cobrado en tarifa convenida en codigos </t>
  </si>
  <si>
    <t xml:space="preserve">CODIGO  871040  FACTURAN   $  99400 TARIFA CONVENIO $  87891  SE OBJETA DIFERENCIA  </t>
  </si>
  <si>
    <t xml:space="preserve">CODIGO  898002  FACTURAN   $  43300  TARIFA CONVENIO $  38278  SE OBJETA DIFERENCIA  </t>
  </si>
  <si>
    <t xml:space="preserve">CODIGO  904921  FACTURAN   $  67700  TARIFA CONVENIO $  66667  SE OBJETA DIFERENCIA  </t>
  </si>
  <si>
    <t xml:space="preserve">CODIGO  903859  FACTURAN   $  40200  TARIFA CONVENIO $ 39667  SE OBJETA DIFERENCIA </t>
  </si>
  <si>
    <t xml:space="preserve">CODIGO 903864   FACTURAN   $   33300  TARIFA CONVENIO $   32667  SE OBJETA DIFERENCIA </t>
  </si>
  <si>
    <t xml:space="preserve">CODIGO  904904    FACTURAN   $  89300   TARIFA CONVENIO $   87667 SE OBJETA DIFERENCIA </t>
  </si>
  <si>
    <t xml:space="preserve">CODIGO   871121 FACTURAN   $  57000 TARIFA CONVENIO $   55680 SE OBJETA DIFERENCIA  </t>
  </si>
  <si>
    <t>CODIGO  890602  FACTURAN   $ 62300  TARIFA CONVENIO $ 53601  SE OBJETA DIFERENCIA   X13</t>
  </si>
  <si>
    <t xml:space="preserve">CODIGO 881202   FACTURAN   $ 637900  TARIFA CONVENIO $ 549910  SE OBJETA DIFERENCIA </t>
  </si>
  <si>
    <t>CODIGO   903839 FACTURAN   $  63000  TARIFA CONVENIO $  62000  SE OBJETA DIFERENCIA X3</t>
  </si>
  <si>
    <t xml:space="preserve">CODIGO 908873    FACTURAN   $  329400  TARIFA CONVENIO $   217939 SE OBJETA DIFERENCIA </t>
  </si>
  <si>
    <t>CODIGO    901107 FACTURAN   $  14600 TARIFA CONVENIO $   14333 SE OBJETA DIFERENCIA X2</t>
  </si>
  <si>
    <t xml:space="preserve">CODIGO    901212  FACTURAN   $  39800 TARIFA CONVENIO $   39334 SE OBJETA DIFERENCIA </t>
  </si>
  <si>
    <t xml:space="preserve">CODIGO    901305  FACTURAN   $  16300 TARIFA CONVENIO $   16000  SE OBJETA DIFERENCIA </t>
  </si>
  <si>
    <t xml:space="preserve">CODIGO 902045   FACTURAN   $ 41000   TARIFA CONVENIO $ 40334  SE OBJETA DIFERENCIA </t>
  </si>
  <si>
    <t xml:space="preserve">CODIGO  902049  FACTURAN   $   39800 TARIFA CONVENIO $  39334  SE OBJETA DIFERENCIA  </t>
  </si>
  <si>
    <t xml:space="preserve">CODIGO  902104  FACTURAN   $   58000  TARIFA CONVENIO $  50000  SE OBJETA DIFERENCIA </t>
  </si>
  <si>
    <t xml:space="preserve">CODIGO   939403 FACTURAN   $  23800  TARIFA CONVENIO $   20517 SE OBJETA DIFERENCIA </t>
  </si>
  <si>
    <t xml:space="preserve">CODIGO   902210  FACTURAN   $ 28100 TARIFA CONVENIO $ 27667  SE OBJETA DIFERENCIA </t>
  </si>
  <si>
    <t xml:space="preserve">CODIGO  903856  FACTURAN   $ 13600 TARIFA CONVENIO $ 13333  SE OBJETA DIFERENCIA   </t>
  </si>
  <si>
    <t xml:space="preserve">CODIGO  903895  FACTURAN   $ 16300   TARIFA CONVENIO $  16000 SE OBJETA DIFERENCIA </t>
  </si>
  <si>
    <t>CODIGO  907106  FACTURAN   $ 18000   TARIFA CONVENIO $  17667 SE OBJETA DIFERENCIA  X2</t>
  </si>
  <si>
    <t>CODIGO  10A003  FACTURAN   $ 283600   TARIFA CONVENIO $  244523  SE OBJETA DIFERENCIA  X 8</t>
  </si>
  <si>
    <t>CODIGO   10A004  FACTURAN   $ 255500  TARIFA CONVENIO $ 220280  SE OBJETA DIFERENCIA  x 5</t>
  </si>
  <si>
    <t>Objecion Medica $ 700.500</t>
  </si>
  <si>
    <t>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t>
  </si>
  <si>
    <t>1-SE DEVUELVE FACTURA CON SOPORTES COMPLETOS,, SERVICIO CUPS 890366 CON AUTORIZACION ANULADA EL 5/SEPT/2023 ANTES DE LA PRESTACION DEL SERVICIO</t>
  </si>
  <si>
    <t>1-SE DEVUELVE FACTURA CON SOPORTES COMPLETOS,, SERVICIO CUPS 890366 CON AUTORIZACION ANULADA EL 8/SEPT/2023 ANTES DE LA PRESTACION DEL SERVICIO</t>
  </si>
  <si>
    <t>se devuelve factura no hay autorizacion para el servicio facturado radicar  en plataforma la solicitud  para generar la aut final . gestionar .</t>
  </si>
  <si>
    <t>se realiza objecion por mayor valor cobrado en codigos TOTAL OBJECIONES $ 57750</t>
  </si>
  <si>
    <t>Cod 890202 facturan $ 66400 tarifa convenio $ 52569 se objeta la diferencia $ 13831</t>
  </si>
  <si>
    <t>Cod 890602 facturan $ 62300 tarifa convenio $ 53601 se objeta la diferencia $ 8699</t>
  </si>
  <si>
    <t>Cod 10a004 facturan $ 255500 tarifa convenio $ 220280 se objeta la diferencia $ 35220</t>
  </si>
  <si>
    <t>Se devuelve factura solo hay autorizacion para 4 camas deben de gestionar aut final para los demas servicios facturados bipersonal fecha de servicio 30 agosto 2023 al 2 sept 2023 .radicar en la plataforma la solicitud.</t>
  </si>
  <si>
    <t xml:space="preserve">se realiza objecion por MAYOR VALOR COBRADO en codigos :Total objeciones $  $ 341.701 </t>
  </si>
  <si>
    <t>NO ESTA EN LISTA CONVENIO TARIFAS CONTRATADAS CODIGO GLUCOMETRIA OM19275 Facturan # 17 $ 71400</t>
  </si>
  <si>
    <t xml:space="preserve">CODIGO  871040  FACTURAN   $  79900 TARIFA CONVENIO $  78360 SE OBJETA DIFERENCIA  </t>
  </si>
  <si>
    <t>CODIGO 890474   FACTURAN   $  74100  TARIFA CONVENIO $  65526  SE OBJETA DIFERENCIA  x3</t>
  </si>
  <si>
    <t xml:space="preserve">CODIGO   883101 FACTURAN   $  351500 TARIFA CONVENIO $   351394 SE OBJETA DIFERENCIA  </t>
  </si>
  <si>
    <t xml:space="preserve">CODIGO    906915 FACTURAN   $ 18000   TARIFA CONVENIO $  17667 SE OBJETA DIFERENCIA </t>
  </si>
  <si>
    <t xml:space="preserve">CODIGO   906249  FACTURAN   $ 97400 TARIFA CONVENIO $ 95667  SE OBJETA DIFERENCIA </t>
  </si>
  <si>
    <t xml:space="preserve">CODIGO   906317  FACTURAN   $ 122600 TARIFA CONVENIO $ 23334  SE OBJETA DIFERENCIA </t>
  </si>
  <si>
    <t xml:space="preserve">CODIGO  903856  FACTURAN   $ 13600 TARIFA CONVENIO $ 13333  SE OBJETA DIFERENCIA  </t>
  </si>
  <si>
    <t xml:space="preserve">CODIGO  903895  FACTURAN   $ 16300   TARIFA CONVENIO $  16000 SE OBJETA DIFERENCIA  </t>
  </si>
  <si>
    <t>CODIGO  10A002  FACTURAN   $ 341200   TARIFA CONVENIO $  294102  SE OBJETA DIFERENCIA  x2</t>
  </si>
  <si>
    <t xml:space="preserve">CODIGO   10A004  FACTURAN   $ 255500  TARIFA CONVENIO $ 220280  SE OBJETA DIFERENCIA </t>
  </si>
  <si>
    <t>SE DEVUELVE FACTURA DEBEN DE  RADICAR EN LA  en plataforma la solicitud  PARA AUT FINAL DE HOSPITALIZACION BIPERSONAL.solo tiene Aut urgencia</t>
  </si>
  <si>
    <t>Se realiza objecion Administrativa  $ 757.018  pte aud med</t>
  </si>
  <si>
    <t>PAGADA POR LA ADRES</t>
  </si>
  <si>
    <t>NO PASO VALIDACION REVISION EPS</t>
  </si>
  <si>
    <t>RADICADA A LA ADRES PENDIENTE RESPUESTA</t>
  </si>
  <si>
    <t>FACTURA EN ACUERDO DE PAGO</t>
  </si>
  <si>
    <t>FACTURA CANCELADA PARCIALMENTE - FACTURA EN ACUERDO DE PAGO</t>
  </si>
  <si>
    <t>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t>
  </si>
  <si>
    <t>1-SE REALIZA OBJECION MAYOR VALOR COBRADO EN CUPS 890202 T/P $87.891 SE GLOSA LA DIFERENCIA $14.109 2-SE REALIZA OBJECION MAYOR VALOR COBRADO EN CUPS 890438 T/P $65.526 SE GLOSA LA DIFERANCIA $10.474 3-SE REALIZA OBJECION MAYOR VALOR COBRADO EN CUPS 881302 T/P $164.760 SE GLOSAA LA DIFERENCIA $26.340 4-SE REALIZA OBJECION MAYOR VALOR COBRADO EN CUPS 902210 T/P $27.667 SE GLOSA LA DIFERENCIA $4.433 5-SE REALIZA OBJECION MAYOR VALOR COBRADO EN CUPS 906913 T/P $47.550 SE GLOSA LA DIFERENCIA $7.650</t>
  </si>
  <si>
    <t>1-SE REALIZA OBJECION MAYOR VALOR COBRADO T/P $65.526 SE GLOSA LA DIFERENCIA $8.574</t>
  </si>
  <si>
    <t>1-SE REALIZA OBJECION MAYOR VALOR COBRADO T/P $219.343 SE GLOSA LA DIFERENCIA $28.757</t>
  </si>
  <si>
    <t>1-SE REALIZA OBJECION MAYOR VALOR COBRADO T/P $257.828 SE GLOSA LA DIFERENCIA $41.272</t>
  </si>
  <si>
    <t>1-SE REALIZA OBJECION MAYOR VALOR COBRADO T/P $69.618 SE GLOSA LA DIFERENCIA $9.182</t>
  </si>
  <si>
    <t>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t>
  </si>
  <si>
    <t>1-SE REALIZA OBJECION MAYOR VALOR COBRADO T/P $80.200 SE GLOSA LA DIFERENCIA $10.500</t>
  </si>
  <si>
    <t>se realiza objecion por mayor valor cobrado en tarifa convenida en codigos CODIGO 890701 FACTURAN $60900 TARIFA CONVENIO $ 52569 SE OBJETA DIFERENCIA $ 8.331</t>
  </si>
  <si>
    <t>FACTURA ACEPTADA POR IPS</t>
  </si>
  <si>
    <t>FACTURA CANCELADA PARCIALMENTE - GLOSA ACEPTADA POR IPS</t>
  </si>
  <si>
    <t>FACTURA CANCELADA PARCIALMENTE - FACTURA GLOSA PENDIENTE POR CONCILIAR</t>
  </si>
  <si>
    <t>Total general</t>
  </si>
  <si>
    <t>Tipificación</t>
  </si>
  <si>
    <t xml:space="preserve">Cant Facturas </t>
  </si>
  <si>
    <t xml:space="preserve">Saldo Facturas </t>
  </si>
  <si>
    <t xml:space="preserve">Glosa Pendiente </t>
  </si>
  <si>
    <t xml:space="preserve">Tipificación COVID-19 </t>
  </si>
  <si>
    <t>Cant Facturas</t>
  </si>
  <si>
    <t>SE DEVUELVE FACTURA HOSPITALARIA COMPLETA,SERVICIO DE INTERNACION, NO CUENTA CON AUTORIZACION NAP DE 15 DIGITOS 2-PENDIENTE APLICAR AUDITORIA DE PERTINENCIA MEDICA Y ADMINISTRATIVA.</t>
  </si>
  <si>
    <t xml:space="preserve">1-SE DEVUELVE FACTURA CON SOPORTES COMPLETOS,SERVICIO DE HOSPITALIZACION NO CUENTA CON AUTORIZACION NAP DE 15 DIGITOS    </t>
  </si>
  <si>
    <t>2-PENDIENTE APLICAR AUDITORIA DE PERTINENCIA MEDICA Y ADMINISTRATIVA.</t>
  </si>
  <si>
    <t xml:space="preserve">SE DEVUELVE FACTURA HOSPITALARIA COMPLETA,SERVICIO DE INTERNACION, NO CUENTA CON AUTORIZACION NAP DE 15 DIGITOS 2- PENDIENTE APLICAR AUDITORIA AD,IMISTRATIVA Y DE PERTINENCIA MEDICA.   </t>
  </si>
  <si>
    <t>Cartera - Hospital San Jorge de Pereira</t>
  </si>
  <si>
    <t>ESTADO EPS NOVIEMBRE 28</t>
  </si>
  <si>
    <t>SANTIAGO DE CALI , NOVIEMBRE 28 DE 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</si>
</sst>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4" formatCode="_-* #,##0.00\ &quot;€&quot;_-;\-* #,##0.00\ &quot;€&quot;_-;_-* &quot;-&quot;??\ &quot;€&quot;_-;_-@_-"/>
    <numFmt numFmtId="43" formatCode="_-* #,##0.00\ _€_-;\-* #,##0.00\ _€_-;_-* &quot;-&quot;??\ _€_-;_-@_-"/>
    <numFmt numFmtId="164" formatCode="&quot;$&quot;\ #,##0;[Red]&quot;$&quot;\ #,##0"/>
    <numFmt numFmtId="165" formatCode="&quot;$&quot;\ #,##0"/>
    <numFmt numFmtId="166" formatCode="_-* #,##0.00_-;\-* #,##0.00_-;_-* &quot;-&quot;??_-;_-@_-"/>
    <numFmt numFmtId="167" formatCode="_-* #,##0_-;\-* #,##0_-;_-* &quot;-&quot;??_-;_-@_-"/>
    <numFmt numFmtId="168" formatCode="_-* #,##0\ _€_-;\-* #,##0\ _€_-;_-* &quot;-&quot;??\ _€_-;_-@_-"/>
  </numFmts>
  <fonts count="8"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0"/>
      <color indexed="8"/>
      <name val="Arial"/>
      <family val="2"/>
    </font>
    <font>
      <b/>
      <sz val="10"/>
      <color indexed="8"/>
      <name val="Arial"/>
      <family val="2"/>
    </font>
    <font>
      <b/>
      <sz val="11"/>
      <color theme="0"/>
      <name val="Calibri"/>
      <family val="2"/>
      <scheme val="minor"/>
    </font>
    <font>
      <b/>
      <sz val="11"/>
      <name val="Calibri"/>
      <family val="2"/>
    </font>
  </fonts>
  <fills count="6">
    <fill>
      <patternFill patternType="none"/>
    </fill>
    <fill>
      <patternFill patternType="gray125"/>
    </fill>
    <fill>
      <patternFill patternType="solid">
        <fgColor rgb="FF92D050"/>
        <bgColor indexed="64"/>
      </patternFill>
    </fill>
    <fill>
      <patternFill patternType="solid">
        <fgColor theme="5" tint="0.39997558519241921"/>
        <bgColor indexed="64"/>
      </patternFill>
    </fill>
    <fill>
      <patternFill patternType="solid">
        <fgColor theme="7" tint="0.59999389629810485"/>
        <bgColor indexed="64"/>
      </patternFill>
    </fill>
    <fill>
      <patternFill patternType="solid">
        <fgColor theme="9" tint="-0.249977111117893"/>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 fillId="0" borderId="0"/>
    <xf numFmtId="166" fontId="1" fillId="0" borderId="0" applyFont="0" applyFill="0" applyBorder="0" applyAlignment="0" applyProtection="0"/>
  </cellStyleXfs>
  <cellXfs count="93">
    <xf numFmtId="0" fontId="0" fillId="0" borderId="0" xfId="0"/>
    <xf numFmtId="0" fontId="2" fillId="0" borderId="0" xfId="0" applyFont="1"/>
    <xf numFmtId="0" fontId="2" fillId="0" borderId="1" xfId="0" applyFont="1" applyBorder="1"/>
    <xf numFmtId="14" fontId="2" fillId="0" borderId="1" xfId="0" applyNumberFormat="1" applyFont="1" applyBorder="1"/>
    <xf numFmtId="44" fontId="2" fillId="0" borderId="1" xfId="2" applyFont="1" applyBorder="1"/>
    <xf numFmtId="0" fontId="0" fillId="0" borderId="1" xfId="0" applyBorder="1"/>
    <xf numFmtId="22" fontId="0" fillId="0" borderId="1" xfId="0" applyNumberFormat="1" applyBorder="1"/>
    <xf numFmtId="14" fontId="0" fillId="0" borderId="1" xfId="0" applyNumberFormat="1" applyBorder="1"/>
    <xf numFmtId="44" fontId="1" fillId="0" borderId="1" xfId="2" applyFont="1" applyBorder="1"/>
    <xf numFmtId="14" fontId="0" fillId="0" borderId="0" xfId="0" applyNumberFormat="1"/>
    <xf numFmtId="44" fontId="1" fillId="0" borderId="0" xfId="2" applyFont="1"/>
    <xf numFmtId="0" fontId="4" fillId="0" borderId="0" xfId="3" applyFont="1"/>
    <xf numFmtId="0" fontId="4" fillId="0" borderId="2" xfId="3" applyFont="1" applyBorder="1" applyAlignment="1">
      <alignment horizontal="centerContinuous"/>
    </xf>
    <xf numFmtId="0" fontId="4" fillId="0" borderId="3" xfId="3" applyFont="1" applyBorder="1" applyAlignment="1">
      <alignment horizontal="centerContinuous"/>
    </xf>
    <xf numFmtId="0" fontId="5" fillId="0" borderId="2" xfId="3" applyFont="1" applyBorder="1" applyAlignment="1">
      <alignment horizontal="centerContinuous" vertical="center"/>
    </xf>
    <xf numFmtId="0" fontId="5" fillId="0" borderId="4" xfId="3" applyFont="1" applyBorder="1" applyAlignment="1">
      <alignment horizontal="centerContinuous" vertical="center"/>
    </xf>
    <xf numFmtId="0" fontId="5" fillId="0" borderId="3" xfId="3" applyFont="1" applyBorder="1" applyAlignment="1">
      <alignment horizontal="centerContinuous" vertical="center"/>
    </xf>
    <xf numFmtId="0" fontId="5" fillId="0" borderId="5" xfId="3" applyFont="1" applyBorder="1" applyAlignment="1">
      <alignment horizontal="centerContinuous" vertical="center"/>
    </xf>
    <xf numFmtId="0" fontId="4" fillId="0" borderId="6" xfId="3" applyFont="1" applyBorder="1" applyAlignment="1">
      <alignment horizontal="centerContinuous"/>
    </xf>
    <xf numFmtId="0" fontId="4" fillId="0" borderId="7" xfId="3" applyFont="1" applyBorder="1" applyAlignment="1">
      <alignment horizontal="centerContinuous"/>
    </xf>
    <xf numFmtId="0" fontId="5" fillId="0" borderId="8" xfId="3" applyFont="1" applyBorder="1" applyAlignment="1">
      <alignment horizontal="centerContinuous" vertical="center"/>
    </xf>
    <xf numFmtId="0" fontId="5" fillId="0" borderId="9" xfId="3" applyFont="1" applyBorder="1" applyAlignment="1">
      <alignment horizontal="centerContinuous" vertical="center"/>
    </xf>
    <xf numFmtId="0" fontId="5" fillId="0" borderId="10" xfId="3" applyFont="1" applyBorder="1" applyAlignment="1">
      <alignment horizontal="centerContinuous" vertical="center"/>
    </xf>
    <xf numFmtId="0" fontId="5" fillId="0" borderId="11" xfId="3" applyFont="1" applyBorder="1" applyAlignment="1">
      <alignment horizontal="centerContinuous" vertical="center"/>
    </xf>
    <xf numFmtId="0" fontId="5" fillId="0" borderId="6" xfId="3" applyFont="1" applyBorder="1" applyAlignment="1">
      <alignment horizontal="centerContinuous" vertical="center"/>
    </xf>
    <xf numFmtId="0" fontId="5" fillId="0" borderId="0" xfId="3" applyFont="1" applyAlignment="1">
      <alignment horizontal="centerContinuous" vertical="center"/>
    </xf>
    <xf numFmtId="0" fontId="5" fillId="0" borderId="7" xfId="3" applyFont="1" applyBorder="1" applyAlignment="1">
      <alignment horizontal="centerContinuous" vertical="center"/>
    </xf>
    <xf numFmtId="0" fontId="5" fillId="0" borderId="12" xfId="3" applyFont="1" applyBorder="1" applyAlignment="1">
      <alignment horizontal="centerContinuous" vertical="center"/>
    </xf>
    <xf numFmtId="0" fontId="4" fillId="0" borderId="8" xfId="3" applyFont="1" applyBorder="1" applyAlignment="1">
      <alignment horizontal="centerContinuous"/>
    </xf>
    <xf numFmtId="0" fontId="4" fillId="0" borderId="10" xfId="3" applyFont="1" applyBorder="1" applyAlignment="1">
      <alignment horizontal="centerContinuous"/>
    </xf>
    <xf numFmtId="0" fontId="4" fillId="0" borderId="6" xfId="3" applyFont="1" applyBorder="1"/>
    <xf numFmtId="0" fontId="4" fillId="0" borderId="7" xfId="3" applyFont="1" applyBorder="1"/>
    <xf numFmtId="0" fontId="5" fillId="0" borderId="0" xfId="3" applyFont="1"/>
    <xf numFmtId="14" fontId="4" fillId="0" borderId="0" xfId="3" applyNumberFormat="1" applyFont="1"/>
    <xf numFmtId="14" fontId="4" fillId="0" borderId="0" xfId="3" applyNumberFormat="1" applyFont="1" applyAlignment="1">
      <alignment horizontal="left"/>
    </xf>
    <xf numFmtId="0" fontId="5" fillId="0" borderId="0" xfId="3" applyFont="1" applyAlignment="1">
      <alignment horizontal="center"/>
    </xf>
    <xf numFmtId="1" fontId="5" fillId="0" borderId="0" xfId="3" applyNumberFormat="1" applyFont="1" applyAlignment="1">
      <alignment horizontal="center"/>
    </xf>
    <xf numFmtId="1" fontId="4" fillId="0" borderId="0" xfId="3" applyNumberFormat="1" applyFont="1" applyAlignment="1">
      <alignment horizontal="center"/>
    </xf>
    <xf numFmtId="164" fontId="4" fillId="0" borderId="0" xfId="3" applyNumberFormat="1" applyFont="1" applyAlignment="1">
      <alignment horizontal="right"/>
    </xf>
    <xf numFmtId="165" fontId="4" fillId="0" borderId="0" xfId="3" applyNumberFormat="1" applyFont="1" applyAlignment="1">
      <alignment horizontal="right"/>
    </xf>
    <xf numFmtId="1" fontId="4" fillId="0" borderId="9" xfId="3" applyNumberFormat="1" applyFont="1" applyBorder="1" applyAlignment="1">
      <alignment horizontal="center"/>
    </xf>
    <xf numFmtId="164" fontId="4" fillId="0" borderId="9" xfId="3" applyNumberFormat="1" applyFont="1" applyBorder="1" applyAlignment="1">
      <alignment horizontal="right"/>
    </xf>
    <xf numFmtId="164" fontId="5" fillId="0" borderId="0" xfId="3" applyNumberFormat="1" applyFont="1" applyAlignment="1">
      <alignment horizontal="right"/>
    </xf>
    <xf numFmtId="0" fontId="4" fillId="0" borderId="0" xfId="3" applyFont="1" applyAlignment="1">
      <alignment horizontal="center"/>
    </xf>
    <xf numFmtId="1" fontId="5" fillId="0" borderId="13" xfId="3" applyNumberFormat="1" applyFont="1" applyBorder="1" applyAlignment="1">
      <alignment horizontal="center"/>
    </xf>
    <xf numFmtId="164" fontId="5" fillId="0" borderId="13" xfId="3" applyNumberFormat="1" applyFont="1" applyBorder="1" applyAlignment="1">
      <alignment horizontal="right"/>
    </xf>
    <xf numFmtId="164" fontId="4" fillId="0" borderId="0" xfId="3" applyNumberFormat="1" applyFont="1"/>
    <xf numFmtId="164" fontId="4" fillId="0" borderId="9" xfId="3" applyNumberFormat="1" applyFont="1" applyBorder="1"/>
    <xf numFmtId="164" fontId="5" fillId="0" borderId="9" xfId="3" applyNumberFormat="1" applyFont="1" applyBorder="1"/>
    <xf numFmtId="164" fontId="5" fillId="0" borderId="0" xfId="3" applyNumberFormat="1" applyFont="1"/>
    <xf numFmtId="0" fontId="4" fillId="0" borderId="8" xfId="3" applyFont="1" applyBorder="1"/>
    <xf numFmtId="0" fontId="4" fillId="0" borderId="9" xfId="3" applyFont="1" applyBorder="1"/>
    <xf numFmtId="0" fontId="4" fillId="0" borderId="10" xfId="3" applyFont="1" applyBorder="1"/>
    <xf numFmtId="0" fontId="2" fillId="0" borderId="1" xfId="0" applyFont="1" applyBorder="1" applyAlignment="1">
      <alignment horizontal="center" vertical="center" wrapText="1"/>
    </xf>
    <xf numFmtId="14" fontId="2" fillId="0" borderId="1" xfId="0" applyNumberFormat="1" applyFont="1" applyBorder="1" applyAlignment="1">
      <alignment horizontal="center" vertical="center" wrapText="1"/>
    </xf>
    <xf numFmtId="0" fontId="2" fillId="2" borderId="1" xfId="0" applyFont="1" applyFill="1" applyBorder="1" applyAlignment="1">
      <alignment horizontal="center" vertical="center" wrapText="1"/>
    </xf>
    <xf numFmtId="167" fontId="2" fillId="2" borderId="1" xfId="4" applyNumberFormat="1" applyFont="1" applyFill="1" applyBorder="1" applyAlignment="1">
      <alignment horizontal="center" vertical="center" wrapText="1"/>
    </xf>
    <xf numFmtId="168" fontId="2" fillId="0" borderId="1" xfId="1" applyNumberFormat="1" applyFont="1" applyBorder="1" applyAlignment="1">
      <alignment horizontal="center" vertical="center" wrapText="1"/>
    </xf>
    <xf numFmtId="168" fontId="0" fillId="0" borderId="0" xfId="1" applyNumberFormat="1" applyFont="1"/>
    <xf numFmtId="168" fontId="0" fillId="0" borderId="1" xfId="1" applyNumberFormat="1" applyFont="1" applyBorder="1"/>
    <xf numFmtId="14" fontId="2" fillId="0" borderId="0" xfId="0" applyNumberFormat="1" applyFont="1"/>
    <xf numFmtId="168" fontId="2" fillId="0" borderId="0" xfId="1" applyNumberFormat="1" applyFont="1"/>
    <xf numFmtId="0" fontId="2" fillId="3"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168" fontId="2" fillId="2" borderId="1" xfId="1" applyNumberFormat="1" applyFont="1" applyFill="1" applyBorder="1" applyAlignment="1">
      <alignment horizontal="center" vertical="center" wrapText="1"/>
    </xf>
    <xf numFmtId="14" fontId="2" fillId="2" borderId="1" xfId="4" applyNumberFormat="1" applyFont="1" applyFill="1" applyBorder="1" applyAlignment="1">
      <alignment horizontal="center" vertical="center" wrapText="1"/>
    </xf>
    <xf numFmtId="0" fontId="2" fillId="4" borderId="1" xfId="0" applyFont="1" applyFill="1" applyBorder="1" applyAlignment="1">
      <alignment horizontal="center" vertical="center" wrapText="1"/>
    </xf>
    <xf numFmtId="168" fontId="0" fillId="0" borderId="1" xfId="0" applyNumberFormat="1" applyBorder="1"/>
    <xf numFmtId="168" fontId="7" fillId="0" borderId="1" xfId="1" applyNumberFormat="1" applyFont="1" applyBorder="1" applyAlignment="1">
      <alignment horizontal="center" vertical="center" wrapText="1"/>
    </xf>
    <xf numFmtId="168" fontId="7" fillId="4" borderId="1" xfId="1" applyNumberFormat="1" applyFont="1" applyFill="1" applyBorder="1" applyAlignment="1">
      <alignment horizontal="center" vertical="center" wrapText="1"/>
    </xf>
    <xf numFmtId="168" fontId="0" fillId="0" borderId="15" xfId="0" applyNumberFormat="1" applyBorder="1"/>
    <xf numFmtId="0" fontId="0" fillId="0" borderId="18" xfId="0" applyNumberFormat="1" applyBorder="1" applyAlignment="1">
      <alignment horizontal="center"/>
    </xf>
    <xf numFmtId="0" fontId="6" fillId="5" borderId="1" xfId="0" applyFont="1" applyFill="1" applyBorder="1" applyAlignment="1">
      <alignment horizontal="center"/>
    </xf>
    <xf numFmtId="168" fontId="6" fillId="5" borderId="20" xfId="0" applyNumberFormat="1" applyFont="1" applyFill="1" applyBorder="1" applyAlignment="1">
      <alignment horizontal="center"/>
    </xf>
    <xf numFmtId="165" fontId="5" fillId="0" borderId="0" xfId="3" applyNumberFormat="1" applyFont="1" applyAlignment="1">
      <alignment horizontal="right"/>
    </xf>
    <xf numFmtId="0" fontId="0" fillId="0" borderId="17" xfId="0" applyBorder="1" applyAlignment="1">
      <alignment horizontal="left"/>
    </xf>
    <xf numFmtId="0" fontId="0" fillId="0" borderId="18" xfId="0" applyBorder="1" applyAlignment="1">
      <alignment horizontal="left"/>
    </xf>
    <xf numFmtId="0" fontId="0" fillId="0" borderId="19" xfId="0" applyBorder="1" applyAlignment="1">
      <alignment horizontal="left"/>
    </xf>
    <xf numFmtId="0" fontId="0" fillId="0" borderId="17" xfId="0" applyNumberFormat="1" applyBorder="1" applyAlignment="1">
      <alignment horizontal="center"/>
    </xf>
    <xf numFmtId="168" fontId="0" fillId="0" borderId="14" xfId="0" applyNumberFormat="1" applyBorder="1"/>
    <xf numFmtId="0" fontId="6" fillId="5" borderId="1" xfId="0" applyNumberFormat="1" applyFont="1" applyFill="1" applyBorder="1" applyAlignment="1">
      <alignment horizontal="center"/>
    </xf>
    <xf numFmtId="1" fontId="4" fillId="0" borderId="0" xfId="3" applyNumberFormat="1" applyFont="1"/>
    <xf numFmtId="0" fontId="0" fillId="0" borderId="17" xfId="0" applyFill="1" applyBorder="1" applyAlignment="1">
      <alignment horizontal="left"/>
    </xf>
    <xf numFmtId="0" fontId="0" fillId="0" borderId="17" xfId="0" applyNumberFormat="1" applyFill="1" applyBorder="1" applyAlignment="1">
      <alignment horizontal="center"/>
    </xf>
    <xf numFmtId="168" fontId="0" fillId="0" borderId="14" xfId="0" applyNumberFormat="1" applyFill="1" applyBorder="1"/>
    <xf numFmtId="0" fontId="0" fillId="0" borderId="18" xfId="0" applyFill="1" applyBorder="1" applyAlignment="1">
      <alignment horizontal="left"/>
    </xf>
    <xf numFmtId="0" fontId="0" fillId="0" borderId="18" xfId="0" applyNumberFormat="1" applyFill="1" applyBorder="1" applyAlignment="1">
      <alignment horizontal="center"/>
    </xf>
    <xf numFmtId="168" fontId="0" fillId="0" borderId="15" xfId="0" applyNumberFormat="1" applyFill="1" applyBorder="1"/>
    <xf numFmtId="0" fontId="0" fillId="0" borderId="19" xfId="0" applyFill="1" applyBorder="1" applyAlignment="1">
      <alignment horizontal="left"/>
    </xf>
    <xf numFmtId="168" fontId="6" fillId="5" borderId="16" xfId="0" applyNumberFormat="1" applyFont="1" applyFill="1" applyBorder="1" applyAlignment="1">
      <alignment horizontal="center" vertical="center"/>
    </xf>
    <xf numFmtId="168" fontId="6" fillId="5" borderId="20" xfId="0" applyNumberFormat="1" applyFont="1" applyFill="1" applyBorder="1" applyAlignment="1">
      <alignment horizontal="center" vertical="center"/>
    </xf>
    <xf numFmtId="0" fontId="6" fillId="5" borderId="1" xfId="0" applyFont="1" applyFill="1" applyBorder="1" applyAlignment="1">
      <alignment horizontal="center" vertical="center"/>
    </xf>
    <xf numFmtId="0" fontId="6" fillId="5" borderId="19" xfId="0" applyNumberFormat="1" applyFont="1" applyFill="1" applyBorder="1" applyAlignment="1">
      <alignment horizontal="center" vertical="center"/>
    </xf>
  </cellXfs>
  <cellStyles count="5">
    <cellStyle name="Millares" xfId="1" builtinId="3"/>
    <cellStyle name="Millares 2" xfId="4"/>
    <cellStyle name="Moneda" xfId="2" builtinId="4"/>
    <cellStyle name="Normal" xfId="0" builtinId="0"/>
    <cellStyle name="Normal 2 2" xfId="3"/>
  </cellStyles>
  <dxfs count="74">
    <dxf>
      <border>
        <left style="thin">
          <color indexed="64"/>
        </left>
        <right style="thin">
          <color indexed="64"/>
        </right>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alignment horizontal="center" readingOrder="0"/>
    </dxf>
    <dxf>
      <alignment horizontal="center" readingOrder="0"/>
    </dxf>
    <dxf>
      <font>
        <b/>
        <color theme="0"/>
      </font>
      <fill>
        <patternFill patternType="solid">
          <fgColor indexed="64"/>
          <bgColor theme="9" tint="-0.249977111117893"/>
        </patternFill>
      </fill>
      <alignment horizontal="center" vertical="center" readingOrder="0"/>
    </dxf>
    <dxf>
      <font>
        <b/>
        <color theme="0"/>
      </font>
      <fill>
        <patternFill patternType="solid">
          <fgColor indexed="64"/>
          <bgColor theme="9" tint="-0.249977111117893"/>
        </patternFill>
      </fill>
      <alignment horizontal="center" vertical="center" readingOrder="0"/>
    </dxf>
    <dxf>
      <font>
        <b/>
      </font>
    </dxf>
    <dxf>
      <font>
        <b/>
      </font>
    </dxf>
    <dxf>
      <alignment vertical="center" readingOrder="0"/>
    </dxf>
    <dxf>
      <alignment vertical="center" readingOrder="0"/>
    </dxf>
    <dxf>
      <alignment horizontal="center" readingOrder="0"/>
    </dxf>
    <dxf>
      <alignment horizontal="center" readingOrder="0"/>
    </dxf>
    <dxf>
      <font>
        <color theme="0"/>
      </font>
    </dxf>
    <dxf>
      <font>
        <color theme="0"/>
      </font>
    </dxf>
    <dxf>
      <fill>
        <patternFill patternType="solid">
          <bgColor theme="9" tint="-0.249977111117893"/>
        </patternFill>
      </fill>
    </dxf>
    <dxf>
      <fill>
        <patternFill patternType="solid">
          <bgColor theme="9" tint="-0.249977111117893"/>
        </patternFill>
      </fill>
    </dxf>
    <dxf>
      <numFmt numFmtId="168" formatCode="_-* #,##0\ _€_-;\-* #,##0\ _€_-;_-* &quot;-&quot;??\ _€_-;_-@_-"/>
    </dxf>
    <dxf>
      <numFmt numFmtId="168" formatCode="_-* #,##0\ _€_-;\-* #,##0\ _€_-;_-* &quot;-&quot;??\ _€_-;_-@_-"/>
    </dxf>
    <dxf>
      <fill>
        <patternFill patternType="none">
          <bgColor auto="1"/>
        </patternFill>
      </fill>
    </dxf>
    <dxf>
      <fill>
        <patternFill patternType="none">
          <bgColor auto="1"/>
        </patternFill>
      </fill>
    </dxf>
    <dxf>
      <fill>
        <patternFill patternType="solid">
          <bgColor rgb="FFFFFF00"/>
        </patternFill>
      </fill>
    </dxf>
    <dxf>
      <border>
        <top style="thin">
          <color indexed="64"/>
        </top>
      </border>
    </dxf>
    <dxf>
      <border>
        <top style="thin">
          <color indexed="64"/>
        </top>
      </border>
    </dxf>
    <dxf>
      <border>
        <right style="thin">
          <color indexed="64"/>
        </right>
      </border>
    </dxf>
    <dxf>
      <border>
        <right style="thin">
          <color indexed="64"/>
        </right>
      </border>
    </dxf>
    <dxf>
      <alignment horizontal="center" readingOrder="0"/>
    </dxf>
    <dxf>
      <border>
        <left style="thin">
          <color indexed="64"/>
        </left>
        <right style="thin">
          <color indexed="64"/>
        </right>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color theme="0"/>
      </font>
      <fill>
        <patternFill patternType="solid">
          <fgColor indexed="64"/>
          <bgColor theme="9" tint="-0.249977111117893"/>
        </patternFill>
      </fill>
      <alignment horizontal="center" readingOrder="0"/>
    </dxf>
    <dxf>
      <font>
        <b/>
        <color theme="0"/>
      </font>
      <fill>
        <patternFill patternType="solid">
          <fgColor indexed="64"/>
          <bgColor theme="9" tint="-0.249977111117893"/>
        </patternFill>
      </fill>
      <alignment horizontal="center" readingOrder="0"/>
    </dxf>
    <dxf>
      <font>
        <b/>
      </font>
    </dxf>
    <dxf>
      <font>
        <b/>
      </font>
    </dxf>
    <dxf>
      <alignment horizontal="center" readingOrder="0"/>
    </dxf>
    <dxf>
      <alignment horizontal="center" readingOrder="0"/>
    </dxf>
    <dxf>
      <font>
        <color theme="0"/>
      </font>
    </dxf>
    <dxf>
      <font>
        <color theme="0"/>
      </font>
    </dxf>
    <dxf>
      <fill>
        <patternFill patternType="solid">
          <bgColor theme="9" tint="-0.249977111117893"/>
        </patternFill>
      </fill>
    </dxf>
    <dxf>
      <fill>
        <patternFill patternType="solid">
          <bgColor theme="9" tint="-0.249977111117893"/>
        </patternFill>
      </fill>
    </dxf>
    <dxf>
      <numFmt numFmtId="168" formatCode="_-* #,##0\ _€_-;\-* #,##0\ _€_-;_-* &quot;-&quot;??\ _€_-;_-@_-"/>
    </dxf>
    <dxf>
      <numFmt numFmtId="168" formatCode="_-* #,##0\ _€_-;\-* #,##0\ _€_-;_-* &quot;-&quot;??\ _€_-;_-@_-"/>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numFmt numFmtId="168" formatCode="_-* #,##0\ _€_-;\-* #,##0\ _€_-;_-* &quot;-&quot;??\ _€_-;_-@_-"/>
    </dxf>
    <dxf>
      <numFmt numFmtId="168" formatCode="_-* #,##0\ _€_-;\-* #,##0\ _€_-;_-* &quot;-&quot;??\ _€_-;_-@_-"/>
    </dxf>
    <dxf>
      <alignment horizontal="center" readingOrder="0"/>
    </dxf>
    <dxf>
      <alignment horizontal="center" readingOrder="0"/>
    </dxf>
    <dxf>
      <font>
        <b/>
        <color theme="0"/>
      </font>
      <fill>
        <patternFill patternType="solid">
          <fgColor indexed="64"/>
          <bgColor theme="9" tint="-0.249977111117893"/>
        </patternFill>
      </fill>
      <alignment horizontal="center" vertical="center" readingOrder="0"/>
    </dxf>
    <dxf>
      <font>
        <b/>
        <color theme="0"/>
      </font>
      <fill>
        <patternFill patternType="solid">
          <fgColor indexed="64"/>
          <bgColor theme="9" tint="-0.249977111117893"/>
        </patternFill>
      </fill>
      <alignment horizontal="center" vertical="center" readingOrder="0"/>
    </dxf>
    <dxf>
      <font>
        <b/>
      </font>
    </dxf>
    <dxf>
      <font>
        <b/>
      </font>
    </dxf>
    <dxf>
      <alignment vertical="center" readingOrder="0"/>
    </dxf>
    <dxf>
      <alignment vertical="center" readingOrder="0"/>
    </dxf>
    <dxf>
      <alignment horizontal="center" readingOrder="0"/>
    </dxf>
    <dxf>
      <alignment horizontal="center" readingOrder="0"/>
    </dxf>
    <dxf>
      <font>
        <color theme="0"/>
      </font>
    </dxf>
    <dxf>
      <font>
        <color theme="0"/>
      </font>
    </dxf>
    <dxf>
      <fill>
        <patternFill patternType="solid">
          <bgColor theme="9" tint="-0.249977111117893"/>
        </patternFill>
      </fill>
    </dxf>
    <dxf>
      <fill>
        <patternFill patternType="solid">
          <bgColor theme="9" tint="-0.24997711111789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5</xdr:col>
      <xdr:colOff>714375</xdr:colOff>
      <xdr:row>32</xdr:row>
      <xdr:rowOff>94243</xdr:rowOff>
    </xdr:from>
    <xdr:ext cx="1878542" cy="347082"/>
    <xdr:pic>
      <xdr:nvPicPr>
        <xdr:cNvPr id="2" name="Imagen 1"/>
        <xdr:cNvPicPr>
          <a:picLocks noChangeAspect="1"/>
        </xdr:cNvPicPr>
      </xdr:nvPicPr>
      <xdr:blipFill rotWithShape="1">
        <a:blip xmlns:r="http://schemas.openxmlformats.org/officeDocument/2006/relationships" r:embed="rId1"/>
        <a:srcRect b="18286"/>
        <a:stretch/>
      </xdr:blipFill>
      <xdr:spPr>
        <a:xfrm>
          <a:off x="4248150" y="5342518"/>
          <a:ext cx="1878542" cy="347082"/>
        </a:xfrm>
        <a:prstGeom prst="rect">
          <a:avLst/>
        </a:prstGeom>
      </xdr:spPr>
    </xdr:pic>
    <xdr:clientData/>
  </xdr:oneCellAnchor>
  <xdr:twoCellAnchor editAs="oneCell">
    <xdr:from>
      <xdr:col>1</xdr:col>
      <xdr:colOff>31749</xdr:colOff>
      <xdr:row>1</xdr:row>
      <xdr:rowOff>74082</xdr:rowOff>
    </xdr:from>
    <xdr:to>
      <xdr:col>2</xdr:col>
      <xdr:colOff>1121833</xdr:colOff>
      <xdr:row>5</xdr:row>
      <xdr:rowOff>140228</xdr:rowOff>
    </xdr:to>
    <xdr:pic>
      <xdr:nvPicPr>
        <xdr:cNvPr id="3"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424"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Geraldine Valencia Zambrano" refreshedDate="45250.618719675927" createdVersion="5" refreshedVersion="5" minRefreshableVersion="3" recordCount="3961">
  <cacheSource type="worksheet">
    <worksheetSource ref="A2:Z3963" sheet="ESTADO DE CADA FACTURA"/>
  </cacheSource>
  <cacheFields count="32">
    <cacheField name="NIT Prestador" numFmtId="0">
      <sharedItems containsSemiMixedTypes="0" containsString="0" containsNumber="1" containsInteger="1" minValue="800231235" maxValue="800231235"/>
    </cacheField>
    <cacheField name="Nombre Prestador" numFmtId="0">
      <sharedItems/>
    </cacheField>
    <cacheField name="Alfa Factura" numFmtId="0">
      <sharedItems/>
    </cacheField>
    <cacheField name="Numero Factura" numFmtId="0">
      <sharedItems containsSemiMixedTypes="0" containsString="0" containsNumber="1" containsInteger="1" minValue="2002328" maxValue="3273417"/>
    </cacheField>
    <cacheField name="Alfa+Fac" numFmtId="0">
      <sharedItems/>
    </cacheField>
    <cacheField name="Llave" numFmtId="0">
      <sharedItems/>
    </cacheField>
    <cacheField name="Fecha Factura IPS" numFmtId="14">
      <sharedItems containsSemiMixedTypes="0" containsNonDate="0" containsDate="1" containsString="0" minDate="2020-02-19T10:48:00" maxDate="2023-09-30T11:46:00"/>
    </cacheField>
    <cacheField name="Fecha Radicado EPS" numFmtId="14">
      <sharedItems containsDate="1" containsBlank="1" containsMixedTypes="1" minDate="2020-04-10T00:00:00" maxDate="2023-11-15T08:57:54"/>
    </cacheField>
    <cacheField name="Valor Total Bruto" numFmtId="168">
      <sharedItems containsSemiMixedTypes="0" containsString="0" containsNumber="1" containsInteger="1" minValue="0" maxValue="116812582"/>
    </cacheField>
    <cacheField name="Valor Saldo IPS" numFmtId="168">
      <sharedItems containsSemiMixedTypes="0" containsString="0" containsNumber="1" minValue="500.25" maxValue="100458820.52"/>
    </cacheField>
    <cacheField name="ESTADO EPS NOVIEMBRE 20" numFmtId="0">
      <sharedItems count="13">
        <s v="FACTURA PENDIENTE EN PROGRAMACION DE PAGO"/>
        <s v="FACTURA CANCELADA"/>
        <s v="FACTURA EN ACUERDO DE PAGO"/>
        <s v="FACTURA DEVUELTA"/>
        <s v="FACTURA NO RADICADA"/>
        <s v="FACTURA COVID-19"/>
        <s v="FACTURA ACEPTADA POR IPS"/>
        <s v="FACTURA CANCELADA PARCIALMENTE - FACTURA EN ACUERDO DE PAGO"/>
        <s v="FACTURA CANCELADA PARCIALMENTE - GLOSA ACEPTADA POR IPS"/>
        <s v="FACTURA PENDIENTE EN PROGRAMACION DE PAGO - GLOSA PENDIENTE POR CONCILIAR"/>
        <s v="FACTURA CANCELADA PARCIALMENTE - FACTURA GLOSA PENDIENTE POR CONCILIAR"/>
        <s v="FACTURA GLOSA PENDIENTE POR CONCILIAR"/>
        <s v="FACTURA EN PROCESO INTERNO"/>
      </sharedItems>
    </cacheField>
    <cacheField name="Boxalud" numFmtId="0">
      <sharedItems containsBlank="1"/>
    </cacheField>
    <cacheField name="ANTERIOR" numFmtId="0">
      <sharedItems/>
    </cacheField>
    <cacheField name="VALOR OBJETADO" numFmtId="168">
      <sharedItems containsSemiMixedTypes="0" containsString="0" containsNumber="1" containsInteger="1" minValue="0" maxValue="116812582"/>
    </cacheField>
    <cacheField name="ACEPTA IPS" numFmtId="168">
      <sharedItems containsSemiMixedTypes="0" containsString="0" containsNumber="1" minValue="0" maxValue="16353761.480000002"/>
    </cacheField>
    <cacheField name="ACEPTA EPS" numFmtId="168">
      <sharedItems containsSemiMixedTypes="0" containsString="0" containsNumber="1" minValue="0" maxValue="100458820.52"/>
    </cacheField>
    <cacheField name="COVID-19" numFmtId="0">
      <sharedItems containsBlank="1"/>
    </cacheField>
    <cacheField name="Validación Covid-19" numFmtId="0">
      <sharedItems containsBlank="1" count="4">
        <m/>
        <s v="PAGADA POR LA ADRES"/>
        <s v="NO PASO VALIDACION REVISION EPS"/>
        <s v="RADICADA A LA ADRES PENDIENTE RESPUESTA"/>
      </sharedItems>
    </cacheField>
    <cacheField name="Valor Devolucion" numFmtId="168">
      <sharedItems containsString="0" containsBlank="1" containsNumber="1" containsInteger="1" minValue="0" maxValue="116812582"/>
    </cacheField>
    <cacheField name="Valor Glosa Pendiente" numFmtId="168">
      <sharedItems containsSemiMixedTypes="0" containsString="0" containsNumber="1" containsInteger="1" minValue="0" maxValue="19602784"/>
    </cacheField>
    <cacheField name="Objeción" numFmtId="0">
      <sharedItems containsBlank="1" longText="1"/>
    </cacheField>
    <cacheField name="Tipo Objeciób" numFmtId="0">
      <sharedItems containsBlank="1" count="40">
        <m/>
        <s v="PERTINENCIA MEDICA"/>
        <s v="AUTORIZACION"/>
        <s v="TARIFA"/>
        <s v="FACTURACION"/>
        <s v="SOPORTE"/>
        <s v="COPAGO/CUOTA MODERADORA"/>
        <s v="NO PBS"/>
        <s v="AUDITORIA MEDICA"/>
        <s v="REVISAR"/>
        <s v=" $ 633 " u="1"/>
        <s v=" $ 8.000 " u="1"/>
        <s v=" $ 5.022 " u="1"/>
        <s v=" $ 87.990 " u="1"/>
        <s v=" $ 94.196 " u="1"/>
        <s v=" $ 106 " u="1"/>
        <s v=" $ 113.087 " u="1"/>
        <s v=" $ 267 " u="1"/>
        <s v=" $ 533 " u="1"/>
        <s v=" $ 1.540 " u="1"/>
        <s v=" $ 534 " u="1"/>
        <s v=" $ 433 " u="1"/>
        <s v=" $ 1.033 " u="1"/>
        <s v=" $ 333 " u="1"/>
        <s v=" $ 111.461 " u="1"/>
        <s v=" $ 11.509 " u="1"/>
        <s v=" $ 3.283 " u="1"/>
        <s v=" $ 3.000 " u="1"/>
        <s v=" $ 1.633 " u="1"/>
        <s v=" $ 71.400 " u="1"/>
        <s v=" $ 1.733 " u="1"/>
        <s v=" $ 25.722 " u="1"/>
        <s v=" $ 300 " u="1"/>
        <s v=" $ 666 " u="1"/>
        <s v=" $ 312.616 " u="1"/>
        <s v=" $ 35.220 " u="1"/>
        <s v=" $ 466 " u="1"/>
        <s v=" $ 1.320 " u="1"/>
        <s v=" $ 99.266 " u="1"/>
        <s v=" $ 176.100 " u="1"/>
      </sharedItems>
    </cacheField>
    <cacheField name="Valor Total Bruto2" numFmtId="168">
      <sharedItems containsSemiMixedTypes="0" containsString="0" containsNumber="1" containsInteger="1" minValue="0" maxValue="116812582"/>
    </cacheField>
    <cacheField name="Valor Radicado" numFmtId="168">
      <sharedItems containsSemiMixedTypes="0" containsString="0" containsNumber="1" containsInteger="1" minValue="0" maxValue="116812582"/>
    </cacheField>
    <cacheField name="Valor Glosa Aceptada" numFmtId="168">
      <sharedItems containsString="0" containsBlank="1" containsNumber="1" containsInteger="1" minValue="0" maxValue="4017147"/>
    </cacheField>
    <cacheField name="Valor Pagar" numFmtId="168">
      <sharedItems containsSemiMixedTypes="0" containsString="0" containsNumber="1" containsInteger="1" minValue="0" maxValue="168533437"/>
    </cacheField>
    <cacheField name="Por Pagar SAP" numFmtId="168">
      <sharedItems containsString="0" containsBlank="1" containsNumber="1" containsInteger="1" minValue="0" maxValue="36058160"/>
    </cacheField>
    <cacheField name="P.Abiertas Doc" numFmtId="0">
      <sharedItems containsString="0" containsBlank="1" containsNumber="1" containsInteger="1" minValue="1222152473" maxValue="1911362983"/>
    </cacheField>
    <cacheField name="Valor Cancelado SAP" numFmtId="168">
      <sharedItems containsSemiMixedTypes="0" containsString="0" containsNumber="1" containsInteger="1" minValue="0" maxValue="99940956"/>
    </cacheField>
    <cacheField name="Doc Compensación" numFmtId="0">
      <sharedItems containsString="0" containsBlank="1" containsNumber="1" containsInteger="1" minValue="2201317730" maxValue="4800061721"/>
    </cacheField>
    <cacheField name="Fecha de Compensación" numFmtId="14">
      <sharedItems containsNonDate="0" containsDate="1" containsString="0" containsBlank="1" minDate="2022-01-31T00:00:00" maxDate="2023-11-18T00:00:00"/>
    </cacheField>
    <cacheField name="Fecha Corte" numFmtId="14">
      <sharedItems containsSemiMixedTypes="0" containsNonDate="0" containsDate="1" containsString="0" minDate="2023-09-30T00:00:00" maxDate="2023-10-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961">
  <r>
    <n v="800231235"/>
    <s v="HOSPITAL UNIVERSITARIO SAN JORGE (PEREIR"/>
    <s v="HSJP"/>
    <n v="2002328"/>
    <s v="HSJP2002328"/>
    <s v="800231235_HSJP2002328"/>
    <d v="2020-02-19T10:48:00"/>
    <d v="2020-04-10T00:00:00"/>
    <n v="844773"/>
    <n v="844773"/>
    <x v="0"/>
    <s v="Finalizada"/>
    <s v="FACTURA PENDIENTE EN PROGRAMACION DE PAGO"/>
    <n v="0"/>
    <n v="0"/>
    <n v="0"/>
    <m/>
    <x v="0"/>
    <n v="0"/>
    <n v="0"/>
    <m/>
    <x v="0"/>
    <n v="844773"/>
    <n v="844773"/>
    <m/>
    <n v="0"/>
    <n v="0"/>
    <m/>
    <n v="0"/>
    <m/>
    <m/>
    <d v="2023-09-30T00:00:00"/>
  </r>
  <r>
    <n v="800231235"/>
    <s v="HOSPITAL UNIVERSITARIO SAN JORGE (PEREIR"/>
    <s v="HSJP"/>
    <n v="3046731"/>
    <s v="HSJP3046731"/>
    <s v="800231235_HSJP3046731"/>
    <d v="2021-04-16T01:19:00"/>
    <d v="2021-06-17T00:00:00"/>
    <n v="300000"/>
    <n v="300000"/>
    <x v="0"/>
    <s v="Finalizada"/>
    <s v="FACTURA PENDIENTE EN PROGRAMACION DE PAGO"/>
    <n v="0"/>
    <n v="0"/>
    <n v="0"/>
    <m/>
    <x v="0"/>
    <n v="0"/>
    <n v="0"/>
    <m/>
    <x v="0"/>
    <n v="300000"/>
    <n v="300000"/>
    <n v="0"/>
    <n v="300000"/>
    <n v="300000"/>
    <n v="1911362923"/>
    <n v="0"/>
    <m/>
    <m/>
    <d v="2023-09-30T00:00:00"/>
  </r>
  <r>
    <n v="800231235"/>
    <s v="HOSPITAL UNIVERSITARIO SAN JORGE (PEREIR"/>
    <s v="HSJP"/>
    <n v="3046732"/>
    <s v="HSJP3046732"/>
    <s v="800231235_HSJP3046732"/>
    <d v="2021-04-16T01:27:00"/>
    <d v="2021-06-12T00:00:00"/>
    <n v="80832"/>
    <n v="80832"/>
    <x v="1"/>
    <s v="Finalizada"/>
    <s v="FACTURA COVID-19 CANCELADA POR ADRES"/>
    <n v="0"/>
    <n v="0"/>
    <n v="0"/>
    <s v="ESTADO DOS"/>
    <x v="1"/>
    <n v="0"/>
    <n v="0"/>
    <m/>
    <x v="0"/>
    <n v="80832"/>
    <n v="80832"/>
    <n v="0"/>
    <n v="80832"/>
    <n v="0"/>
    <m/>
    <n v="80832"/>
    <n v="4800052876"/>
    <d v="2022-01-31T00:00:00"/>
    <d v="2023-09-30T00:00:00"/>
  </r>
  <r>
    <n v="800231235"/>
    <s v="HOSPITAL UNIVERSITARIO SAN JORGE (PEREIR"/>
    <s v="HSJP"/>
    <n v="3048048"/>
    <s v="HSJP3048048"/>
    <s v="800231235_HSJP3048048"/>
    <d v="2021-04-21T14:02:00"/>
    <d v="2021-06-17T00:00:00"/>
    <n v="449800"/>
    <n v="449800"/>
    <x v="0"/>
    <s v="Finalizada"/>
    <s v="FACTURA PENDIENTE EN PROGRAMACION DE PAGO"/>
    <n v="0"/>
    <n v="0"/>
    <n v="0"/>
    <m/>
    <x v="0"/>
    <n v="0"/>
    <n v="0"/>
    <m/>
    <x v="0"/>
    <n v="449800"/>
    <n v="449800"/>
    <n v="0"/>
    <n v="449800"/>
    <n v="449800"/>
    <n v="1911362922"/>
    <n v="0"/>
    <m/>
    <m/>
    <d v="2023-09-30T00:00:00"/>
  </r>
  <r>
    <n v="800231235"/>
    <s v="HOSPITAL UNIVERSITARIO SAN JORGE (PEREIR"/>
    <s v="HSJP"/>
    <n v="3064282"/>
    <s v="HSJP3064282"/>
    <s v="800231235_HSJP3064282"/>
    <d v="2021-06-29T20:27:00"/>
    <d v="2021-07-12T00:00:00"/>
    <n v="56860552"/>
    <n v="6144657"/>
    <x v="2"/>
    <s v="Finalizada"/>
    <s v="FACTURA EN PROCESO INTERNO POR AUDITORIA"/>
    <n v="8192876"/>
    <n v="2048219"/>
    <n v="6144657"/>
    <m/>
    <x v="0"/>
    <n v="0"/>
    <n v="0"/>
    <s v=".PERTINENCIA MEDICA: SE GLOSA FACTURA DR MAIBER ACEVEDO 106 Cánula nasal facturan 2 se acepta 1 por estancia$1326       607 Meropenem facturan 61. Se aceptan 42. Formulan 2 Gr cada $93350 .                                                    Estancia: Paciente extubado el 6 de Junio, hemodinamicament  sin soporte vasoactivo, se acepta UCI hasta el 7 de Junio.8 de Junio con Oxígeno por cánula nasal, se acepta UCIN el 8 601- 101 Estancia: Paciente a quien el 9 de Junio le define10-15 de Junio se acepta como habitación bipersonal ($334.00                                                                                                                                                                                    "/>
    <x v="1"/>
    <n v="113721104"/>
    <n v="113721104"/>
    <n v="2048219"/>
    <n v="168533437"/>
    <n v="0"/>
    <m/>
    <n v="48667676"/>
    <n v="4800058669"/>
    <d v="2023-01-27T00:00:00"/>
    <d v="2023-09-30T00:00:00"/>
  </r>
  <r>
    <n v="800231235"/>
    <s v="HOSPITAL UNIVERSITARIO SAN JORGE (PEREIR"/>
    <s v="HSJP"/>
    <n v="3132662"/>
    <s v="HSJP3132662"/>
    <s v="800231235_HSJP3132662"/>
    <d v="2022-03-22T06:38:00"/>
    <d v="2022-07-11T00:00:00"/>
    <n v="334400"/>
    <n v="287584"/>
    <x v="2"/>
    <s v="Devuelta"/>
    <s v="FACTURA EN PROCESO INTERNO POR AUDITORIA"/>
    <n v="334400"/>
    <n v="46816.000000000007"/>
    <n v="287584"/>
    <m/>
    <x v="0"/>
    <n v="334400"/>
    <n v="0"/>
    <s v="AUT:_ SE DEVUELVE FACTURA CON SOPORTES COMPLETOS NO ANEXAN AUTORIZACION DE LOS SERVICIOS "/>
    <x v="2"/>
    <n v="334400"/>
    <n v="334400"/>
    <n v="0"/>
    <n v="0"/>
    <n v="0"/>
    <m/>
    <n v="0"/>
    <m/>
    <m/>
    <d v="2023-09-30T00:00:00"/>
  </r>
  <r>
    <n v="800231235"/>
    <s v="HOSPITAL UNIVERSITARIO SAN JORGE (PEREIR"/>
    <s v="HSJP"/>
    <n v="3132810"/>
    <s v="HSJP3132810"/>
    <s v="800231235_HSJP3132810"/>
    <d v="2022-03-22T12:21:00"/>
    <d v="2022-06-07T00:00:00"/>
    <n v="125600"/>
    <n v="108016"/>
    <x v="2"/>
    <s v="Devuelta"/>
    <s v="FACTURA EN PROCESO INTERNO POR AUDITORIA"/>
    <n v="125600"/>
    <n v="17584"/>
    <n v="108016"/>
    <m/>
    <x v="0"/>
    <n v="125600"/>
    <n v="0"/>
    <s v="se devuelve factura con soportes completos , no tiene autorizacion del servicio , favor anexar para continuar           tramite.(espirometria) yufrey hernandez truque.                                                                                                                                                                                                                                                                                                                                                                                                                                                                                                                                                                         "/>
    <x v="2"/>
    <n v="125600"/>
    <n v="125600"/>
    <n v="0"/>
    <n v="0"/>
    <n v="0"/>
    <m/>
    <n v="0"/>
    <m/>
    <m/>
    <d v="2023-09-30T00:00:00"/>
  </r>
  <r>
    <n v="800231235"/>
    <s v="HOSPITAL UNIVERSITARIO SAN JORGE (PEREIR"/>
    <s v="HSJP"/>
    <n v="3132918"/>
    <s v="HSJP3132918"/>
    <s v="800231235_HSJP3132918"/>
    <d v="2022-03-22T20:35:00"/>
    <d v="2022-07-11T00:00:00"/>
    <n v="695200"/>
    <n v="37497"/>
    <x v="2"/>
    <s v="Para respuesta prestador"/>
    <s v="FACTURA EN PROCESO INTERNO POR AUDITORIA"/>
    <n v="49996"/>
    <n v="12499"/>
    <n v="37497"/>
    <m/>
    <x v="0"/>
    <n v="0"/>
    <n v="49996"/>
    <s v=".TARIFA:se glosa factura por valor mayor cobrado en laborator io examen Treponema pallidum ANTICUERPOS (PRUEBA TREPONEMIMANUAL O SEMIAUTOMATIZADA O AUTOMATIZADA pactada $38304 yufrey hernnadez                                                                                                                                                                                                                                                                                                                                                                                                                                                                                                                                                "/>
    <x v="3"/>
    <n v="695200"/>
    <n v="695200"/>
    <n v="0"/>
    <n v="0"/>
    <n v="0"/>
    <m/>
    <n v="645204"/>
    <n v="4800057143"/>
    <d v="2022-09-14T00:00:00"/>
    <d v="2023-09-30T00:00:00"/>
  </r>
  <r>
    <n v="800231235"/>
    <s v="HOSPITAL UNIVERSITARIO SAN JORGE (PEREIR"/>
    <s v="HSJP"/>
    <n v="3133715"/>
    <s v="HSJP3133715"/>
    <s v="800231235_HSJP3133715"/>
    <d v="2022-03-26T13:55:00"/>
    <d v="2022-07-11T00:00:00"/>
    <n v="276921"/>
    <n v="238152.06"/>
    <x v="2"/>
    <s v="Devuelta"/>
    <s v="FACTURA EN PROCESO INTERNO POR AUDITORIA"/>
    <n v="276921"/>
    <n v="38768.94"/>
    <n v="238152.06"/>
    <m/>
    <x v="0"/>
    <n v="276921"/>
    <n v="0"/>
    <s v="AUT:se devuelve factura con soportes completos , los servici os , no cuentas con autorizacion para los servicios . favorsolicitar autorizacion capautorizaciones. para poder darle tramite ala factura.yufrey hernandez                                                                                                                                                                                                                                                                                                                                                                                                                                                                                                                         "/>
    <x v="2"/>
    <n v="276921"/>
    <n v="276921"/>
    <n v="0"/>
    <n v="0"/>
    <n v="0"/>
    <m/>
    <n v="0"/>
    <m/>
    <m/>
    <d v="2023-09-30T00:00:00"/>
  </r>
  <r>
    <n v="800231235"/>
    <s v="HOSPITAL UNIVERSITARIO SAN JORGE (PEREIR"/>
    <s v="HSJP"/>
    <n v="3134014"/>
    <s v="HSJP3134014"/>
    <s v="800231235_HSJP3134014"/>
    <d v="2022-03-29T01:34:00"/>
    <d v="2022-05-11T00:00:00"/>
    <n v="1763772"/>
    <n v="1516843.92"/>
    <x v="2"/>
    <s v="Devuelta"/>
    <s v="FACTURA EN PROCESO INTERNO POR AUDITORIA"/>
    <n v="1763772"/>
    <n v="246928.08000000002"/>
    <n v="1516843.92"/>
    <m/>
    <x v="0"/>
    <n v="1763772"/>
    <n v="0"/>
    <s v="AUT: se devuelve factura con soportes completos por que no tiene autorizacion de los servicios de internacion           favor anexar autorizacion para continuar tramite. yufrey hernadez truque                                                                                                                                                                                                                                                                                                                                                                                                                                                                                                                                                "/>
    <x v="2"/>
    <n v="1763772"/>
    <n v="1763772"/>
    <n v="0"/>
    <n v="0"/>
    <n v="0"/>
    <m/>
    <n v="0"/>
    <m/>
    <m/>
    <d v="2023-09-30T00:00:00"/>
  </r>
  <r>
    <n v="800231235"/>
    <s v="HOSPITAL UNIVERSITARIO SAN JORGE (PEREIR"/>
    <s v="HSJP"/>
    <n v="3134245"/>
    <s v="HSJP3134245"/>
    <s v="800231235_HSJP3134245"/>
    <d v="2022-03-30T04:08:00"/>
    <d v="2022-05-11T00:00:00"/>
    <n v="3544235"/>
    <n v="3048042.1"/>
    <x v="2"/>
    <s v="Devuelta"/>
    <s v="FACTURA EN PROCESO INTERNO POR AUDITORIA"/>
    <n v="3544235"/>
    <n v="496192.9"/>
    <n v="3048042.1"/>
    <m/>
    <x v="0"/>
    <n v="3544235"/>
    <n v="0"/>
    <s v="AUT:se devuelve factura con soportes completos favor solicitar autorizacion de internacion para                         continuar tramite. yufrey hernandez                                                                                                                                                                                                                                                                                                                                                                                                                                                                                                                                                                                     "/>
    <x v="2"/>
    <n v="3544235"/>
    <n v="3544235"/>
    <n v="0"/>
    <n v="0"/>
    <n v="0"/>
    <m/>
    <n v="0"/>
    <m/>
    <m/>
    <d v="2023-09-30T00:00:00"/>
  </r>
  <r>
    <n v="800231235"/>
    <s v="HOSPITAL UNIVERSITARIO SAN JORGE (PEREIR"/>
    <s v="HSJP"/>
    <n v="3134421"/>
    <s v="HSJP3134421"/>
    <s v="800231235_HSJP3134421"/>
    <d v="2022-03-30T14:16:00"/>
    <d v="2022-08-29T00:00:00"/>
    <n v="5028548"/>
    <n v="534613.5"/>
    <x v="2"/>
    <s v="Finalizada"/>
    <s v="FACTURA EN PROCESO INTERNO POR AUDITORIA"/>
    <n v="712818"/>
    <n v="178204.5"/>
    <n v="534613.5"/>
    <m/>
    <x v="0"/>
    <n v="0"/>
    <n v="0"/>
    <s v=".SE REALIZA OBJECCION EXTENDIDO DE SANGRE PERIFERICA NO SOPOR TADO $8.000 OBJECCIONES REALIZADAS POR AUDITORIA INSULINA ARGINA 100 UI SOL INY FCO VIAL X 10 ML (6 DIAS DE  ESTANCIA  25 UNIDADES PROMEDIO DIA, FACTURAN 6, SE RECONOCEN 2 SE OBJ 4 FRASCOS ($119797) INSULINA GLULISINA 100 UI SOL INY VIAL  X 10 ML (6 DIAS DE ESTANCIA 10 UND 3 VECES AL DIA, 180 UND PROMEDIO, FACTURAN 5 SE RECONOCEN 2 SE OBJETA 3 ($75,210) .JENNIFER REBOLLEDO                                                                                                                                                                                                                                                                                           "/>
    <x v="4"/>
    <n v="5028548"/>
    <n v="5028548"/>
    <n v="178204"/>
    <n v="534614"/>
    <n v="0"/>
    <m/>
    <n v="4315730"/>
    <n v="2201342160"/>
    <d v="2023-01-23T00:00:00"/>
    <d v="2023-09-30T00:00:00"/>
  </r>
  <r>
    <n v="800231235"/>
    <s v="HOSPITAL UNIVERSITARIO SAN JORGE (PEREIR"/>
    <s v="HSJP"/>
    <n v="3135102"/>
    <s v="HSJP3135102"/>
    <s v="800231235_HSJP3135102"/>
    <d v="2022-04-02T09:44:00"/>
    <d v="2022-07-11T00:00:00"/>
    <n v="3225160"/>
    <n v="2773637.6"/>
    <x v="2"/>
    <s v="Devuelta"/>
    <s v="FACTURA EN PROCESO INTERNO POR AUDITORIA"/>
    <n v="3225160"/>
    <n v="451522.4"/>
    <n v="2773637.6"/>
    <m/>
    <x v="0"/>
    <n v="3225160"/>
    <n v="0"/>
    <s v="AUTORIZACION: se devuelve factura con soportes completos no anexan autorizacion de los internacion, favor anexar        soporte continuar tramite. yufrey hernandez                                                                                                                                                                                                                                                                                                                                                                                                                                                                                                                                                                             "/>
    <x v="2"/>
    <n v="3225160"/>
    <n v="3225160"/>
    <n v="0"/>
    <n v="0"/>
    <n v="0"/>
    <m/>
    <n v="0"/>
    <m/>
    <m/>
    <d v="2023-09-30T00:00:00"/>
  </r>
  <r>
    <n v="800231235"/>
    <s v="HOSPITAL UNIVERSITARIO SAN JORGE (PEREIR"/>
    <s v="HSJP"/>
    <n v="3135116"/>
    <s v="HSJP3135116"/>
    <s v="800231235_HSJP3135116"/>
    <d v="2022-04-02T11:21:00"/>
    <d v="2022-07-11T00:00:00"/>
    <n v="469700"/>
    <n v="403942"/>
    <x v="2"/>
    <s v="Devuelta"/>
    <s v="FACTURA EN PROCESO INTERNO POR AUDITORIA"/>
    <n v="469700"/>
    <n v="65758"/>
    <n v="403942"/>
    <m/>
    <x v="0"/>
    <n v="469700"/>
    <n v="0"/>
    <s v="AUT:se devuelve factura con soportes completos por la autorizacion realizada dirigida a otro prestador clinica nue      va, 220928516059714. yufrey hernnadez                                                                                                                                                                                                                                                                                                                                                                                                                                                                                                                                                                                   "/>
    <x v="2"/>
    <n v="469700"/>
    <n v="469700"/>
    <n v="0"/>
    <n v="0"/>
    <n v="0"/>
    <m/>
    <n v="0"/>
    <m/>
    <m/>
    <d v="2023-09-30T00:00:00"/>
  </r>
  <r>
    <n v="800231235"/>
    <s v="HOSPITAL UNIVERSITARIO SAN JORGE (PEREIR"/>
    <s v="HSJP"/>
    <n v="3135151"/>
    <s v="HSJP3135151"/>
    <s v="800231235_HSJP3135151"/>
    <d v="2022-04-02T16:02:00"/>
    <d v="2022-07-11T00:00:00"/>
    <n v="8299838"/>
    <n v="18408"/>
    <x v="2"/>
    <s v="Para respuesta prestador"/>
    <s v="FACTURA EN PROCESO INTERNO POR AUDITORIA"/>
    <n v="24544"/>
    <n v="6136"/>
    <n v="18408"/>
    <m/>
    <x v="0"/>
    <n v="0"/>
    <n v="24544"/>
    <s v=".TARIFA: SE GLOSA FACTURA POR MAYOR VALOR CObrado en AORTOGRAMA TORACICO tarifa pactada $243756                         yufrey hernnadez                                                                                                                                                                                                                                                                                                                                                                                                                                                                                                                                                                                                        "/>
    <x v="3"/>
    <n v="8299838"/>
    <n v="8299838"/>
    <n v="0"/>
    <n v="0"/>
    <n v="0"/>
    <m/>
    <n v="8275294"/>
    <n v="4800057143"/>
    <d v="2022-09-14T00:00:00"/>
    <d v="2023-09-30T00:00:00"/>
  </r>
  <r>
    <n v="800231235"/>
    <s v="HOSPITAL UNIVERSITARIO SAN JORGE (PEREIR"/>
    <s v="HSJP"/>
    <n v="3135268"/>
    <s v="HSJP3135268"/>
    <s v="800231235_HSJP3135268"/>
    <d v="2022-04-04T08:37:00"/>
    <d v="2022-07-11T00:00:00"/>
    <n v="68400"/>
    <n v="3796.5"/>
    <x v="2"/>
    <s v="Para respuesta prestador"/>
    <s v="FACTURA EN PROCESO INTERNO POR AUDITORIA"/>
    <n v="5062"/>
    <n v="1265.5"/>
    <n v="3796.5"/>
    <m/>
    <x v="0"/>
    <n v="0"/>
    <n v="10723"/>
    <s v=".tarifa.se glosa factura mayor valor cobrado cita de hematolo gia, cups: 890251 hematologia tarifa pactada $  57677     yufrey hernandez                                                                                                                                                                                                                                                                                                                                                                                                                                                                                                                                                                                                        "/>
    <x v="3"/>
    <n v="68400"/>
    <n v="68400"/>
    <n v="0"/>
    <n v="0"/>
    <n v="0"/>
    <m/>
    <n v="57677"/>
    <n v="4800056626"/>
    <d v="2022-08-16T00:00:00"/>
    <d v="2023-09-30T00:00:00"/>
  </r>
  <r>
    <n v="800231235"/>
    <s v="HOSPITAL UNIVERSITARIO SAN JORGE (PEREIR"/>
    <s v="HSJP"/>
    <n v="3135668"/>
    <s v="HSJP3135668"/>
    <s v="800231235_HSJP3135668"/>
    <d v="2022-04-05T10:41:00"/>
    <d v="2022-07-11T00:00:00"/>
    <n v="65500"/>
    <n v="56330"/>
    <x v="2"/>
    <s v="Devuelta"/>
    <s v="FACTURA EN PROCESO INTERNO POR AUDITORIA"/>
    <n v="65500"/>
    <n v="9170"/>
    <n v="56330"/>
    <m/>
    <x v="0"/>
    <n v="65500"/>
    <n v="0"/>
    <s v="AUT:se devuelve factura con soportes completos ,por que la autorizacion del servicio neurociruujia cups. 890273         REMITIDA A OTRO PRESTADOR . yufrey hernandez                                                                                                                                                                                                                                                                                                                                                                                                                                                                                                                                                                            "/>
    <x v="2"/>
    <n v="65500"/>
    <n v="65500"/>
    <n v="0"/>
    <n v="0"/>
    <n v="0"/>
    <m/>
    <n v="0"/>
    <m/>
    <m/>
    <d v="2023-09-30T00:00:00"/>
  </r>
  <r>
    <n v="800231235"/>
    <s v="HOSPITAL UNIVERSITARIO SAN JORGE (PEREIR"/>
    <s v="HSJP"/>
    <n v="3136253"/>
    <s v="HSJP3136253"/>
    <s v="800231235_HSJP3136253"/>
    <d v="2022-04-07T13:33:00"/>
    <d v="2022-08-18T00:00:00"/>
    <n v="19488"/>
    <n v="16759.68"/>
    <x v="2"/>
    <s v="Devuelta"/>
    <s v="FACTURA EN PROCESO INTERNO POR AUDITORIA"/>
    <n v="19488"/>
    <n v="2728.32"/>
    <n v="16759.68"/>
    <m/>
    <x v="0"/>
    <n v="19488"/>
    <n v="0"/>
    <s v="AUTORIZACION. se devuelve factura con soportes completos no presenta autorizacion servicio                              yufrey hernandez                                                                                                                                                                                                                                                                                                                                                                                                                                                                                                                                                                                                        "/>
    <x v="2"/>
    <n v="19488"/>
    <n v="19488"/>
    <n v="0"/>
    <n v="0"/>
    <n v="0"/>
    <m/>
    <n v="0"/>
    <m/>
    <m/>
    <d v="2023-09-30T00:00:00"/>
  </r>
  <r>
    <n v="800231235"/>
    <s v="HOSPITAL UNIVERSITARIO SAN JORGE (PEREIR"/>
    <s v="HSJP"/>
    <n v="3136386"/>
    <s v="HSJP3136386"/>
    <s v="800231235_HSJP3136386"/>
    <d v="2022-04-08T08:21:00"/>
    <d v="2022-07-11T00:00:00"/>
    <n v="499400"/>
    <n v="38199.75"/>
    <x v="2"/>
    <s v="Para respuesta prestador"/>
    <s v="FACTURA EN PROCESO INTERNO POR AUDITORIA"/>
    <n v="50933"/>
    <n v="12733.25"/>
    <n v="38199.75"/>
    <m/>
    <x v="0"/>
    <n v="0"/>
    <n v="50933"/>
    <s v=".TARIFA:se glosa factura mayor valor conbrado en examenes de laboratorio, hepatitis b,cups 906221 tarifa pactada $31700 y estan cobrando $76500, beta igm ,igm,cardiolipina. yufrey hernandez                                                                                                                                                                                                                                                                                                                                                                                                                                                                                                                                                   "/>
    <x v="3"/>
    <n v="499400"/>
    <n v="499400"/>
    <n v="0"/>
    <n v="0"/>
    <n v="0"/>
    <m/>
    <n v="448467"/>
    <n v="4800057143"/>
    <d v="2022-09-14T00:00:00"/>
    <d v="2023-09-30T00:00:00"/>
  </r>
  <r>
    <n v="800231235"/>
    <s v="HOSPITAL UNIVERSITARIO SAN JORGE (PEREIR"/>
    <s v="HSJP"/>
    <n v="3136824"/>
    <s v="HSJP3136824"/>
    <s v="800231235_HSJP3136824"/>
    <d v="2022-04-11T11:11:00"/>
    <d v="2022-07-11T00:00:00"/>
    <n v="9633979"/>
    <n v="731276.25"/>
    <x v="2"/>
    <s v="Finalizada"/>
    <s v="FACTURA EN PROCESO INTERNO POR AUDITORIA"/>
    <n v="975035"/>
    <n v="243758.75"/>
    <n v="731276.25"/>
    <m/>
    <x v="0"/>
    <n v="0"/>
    <n v="0"/>
    <s v=".FACTURACION: SE GLOSA FACTURA POR PERTINENCIA MEDICA JEFE NORA BARRIOS EN MEDICAMENTO INSULINA GLARGINA 100 UI SO      SE RECONOCEN 3 FCOS SE OBJETAN 5 (119797) Y INSULINA GLULISI 100  SE RECONOCEN 2 FCOS SE OBJETAN 5 (75210).YUFREY HERNAN                                                                                                                                                                                                                                                                                                                                                                                                                                                                                                "/>
    <x v="4"/>
    <n v="9633979"/>
    <n v="9633979"/>
    <n v="243759"/>
    <n v="731276"/>
    <n v="0"/>
    <m/>
    <n v="8658944"/>
    <n v="4800057862"/>
    <d v="2022-11-15T00:00:00"/>
    <d v="2023-09-30T00:00:00"/>
  </r>
  <r>
    <n v="800231235"/>
    <s v="HOSPITAL UNIVERSITARIO SAN JORGE (PEREIR"/>
    <s v="HSJP"/>
    <n v="3136875"/>
    <s v="HSJP3136875"/>
    <s v="800231235_HSJP3136875"/>
    <d v="2022-04-11T13:50:00"/>
    <d v="2022-07-11T00:00:00"/>
    <n v="6923920"/>
    <n v="464700"/>
    <x v="2"/>
    <s v="Finalizada"/>
    <s v="FACTURA EN PROCESO INTERNO POR AUDITORIA"/>
    <n v="619600"/>
    <n v="154900"/>
    <n v="464700"/>
    <m/>
    <x v="0"/>
    <n v="0"/>
    <n v="0"/>
    <s v=".SOPORTE:SOPORTE ECOGRAFIA OBSTETRICA CON EVALUACION DE CIRCU LACION PLACENTARIA Y FETAL Y SOPORTE  ECOGRAFIA DE DETALLEANTOMICO FETAL. ANDRES FERNANDEZ                                                                                                                                                                                                                                                                                                                                                                                                                                                                                                                                                                                        "/>
    <x v="5"/>
    <n v="6923920"/>
    <n v="6923920"/>
    <n v="154900"/>
    <n v="464700"/>
    <n v="0"/>
    <m/>
    <n v="6304320"/>
    <n v="4800057862"/>
    <d v="2022-11-15T00:00:00"/>
    <d v="2023-09-30T00:00:00"/>
  </r>
  <r>
    <n v="800231235"/>
    <s v="HOSPITAL UNIVERSITARIO SAN JORGE (PEREIR"/>
    <s v="HSJP"/>
    <n v="3137112"/>
    <s v="HSJP3137112"/>
    <s v="800231235_HSJP3137112"/>
    <d v="2022-04-12T11:35:00"/>
    <d v="2022-07-11T00:00:00"/>
    <n v="8202115"/>
    <n v="88800"/>
    <x v="2"/>
    <s v="Finalizada"/>
    <s v="FACTURA EN PROCESO INTERNO POR AUDITORIA"/>
    <n v="118400"/>
    <n v="29600"/>
    <n v="88800"/>
    <m/>
    <x v="0"/>
    <n v="0"/>
    <n v="0"/>
    <s v=".SPTE INCOMPLETOS: SE GLOSA EL SERVICIO COD 898101 ESTUDIO DE COLORACION BASICA EN BIOPSIA X 118400 FALTA SOPORTE NO ESTSUSTENTADO. ANDRES FERNANDEZ                                                                                                                                                                                                                                                                                                                                                                                                                                                                                                                                                                                            "/>
    <x v="5"/>
    <n v="8202115"/>
    <n v="8202115"/>
    <n v="29600"/>
    <n v="88800"/>
    <n v="0"/>
    <m/>
    <n v="8083715"/>
    <n v="4800057862"/>
    <d v="2022-11-15T00:00:00"/>
    <d v="2023-09-30T00:00:00"/>
  </r>
  <r>
    <n v="800231235"/>
    <s v="HOSPITAL UNIVERSITARIO SAN JORGE (PEREIR"/>
    <s v="HSJP"/>
    <n v="3137341"/>
    <s v="HSJP3137341"/>
    <s v="800231235_HSJP3137341"/>
    <d v="2022-04-13T09:27:00"/>
    <d v="2022-07-11T00:00:00"/>
    <n v="782067"/>
    <n v="9720"/>
    <x v="2"/>
    <s v="Para respuesta prestador"/>
    <s v="FACTURA EN PROCESO INTERNO POR AUDITORIA"/>
    <n v="12960"/>
    <n v="3240"/>
    <n v="9720"/>
    <m/>
    <x v="0"/>
    <n v="0"/>
    <n v="12960"/>
    <s v="SE SOSTINE GLOSA:SOPORTE INCOMPLETO: SE GLOSA FACTURA POR MA YOR VALOR COBRADO FACTURA SE OBJETA FACTURA POR MEDICAMNETOCUP 29523-03.ESTAN COBRAND O 11 Y SOPORTAN 5 SE OBJETAN 6 PO R VALOR $12960 PAC: 1118236025 MARIA ESPERANZA VELEZ                                                                                                                                                                                                                                                                                                                                                                                                                                                                                                                                                                                                                                                                                                                                                                                                                                                                                                                                                                                                                                                                                                                                                                                                                                                                                                                   "/>
    <x v="5"/>
    <n v="782067"/>
    <n v="782067"/>
    <n v="0"/>
    <n v="769107"/>
    <n v="0"/>
    <m/>
    <n v="769107"/>
    <n v="4800060130"/>
    <d v="2023-06-14T00:00:00"/>
    <d v="2023-09-30T00:00:00"/>
  </r>
  <r>
    <n v="800231235"/>
    <s v="HOSPITAL UNIVERSITARIO SAN JORGE (PEREIR"/>
    <s v="HSJP"/>
    <n v="3137536"/>
    <s v="HSJP3137536"/>
    <s v="800231235_HSJP3137536"/>
    <d v="2022-04-14T00:27:00"/>
    <d v="2022-07-11T00:00:00"/>
    <n v="678191"/>
    <n v="59100"/>
    <x v="2"/>
    <s v="Para respuesta prestador"/>
    <s v="FACTURA EN PROCESO INTERNO POR AUDITORIA"/>
    <n v="78800"/>
    <n v="19700"/>
    <n v="59100"/>
    <m/>
    <x v="0"/>
    <n v="0"/>
    <n v="78800"/>
    <s v=".TARIFA:se glosa factura procedimientos no pactados en las ta rifas cups : 873500 UTILIZACION DE EQUIPO PORTATIL CONVENCcups: 903062 MEDICION DE GASES EN SANGRE VENOSA yufrey hernandez                                                                                                                                                                                                                                                                                                                                                                                                                                                                                                                                                        "/>
    <x v="3"/>
    <n v="678191"/>
    <n v="678191"/>
    <n v="0"/>
    <n v="0"/>
    <n v="0"/>
    <m/>
    <n v="599391"/>
    <n v="2201330449"/>
    <d v="2022-12-22T00:00:00"/>
    <d v="2023-09-30T00:00:00"/>
  </r>
  <r>
    <n v="800231235"/>
    <s v="HOSPITAL UNIVERSITARIO SAN JORGE (PEREIR"/>
    <s v="HSJP"/>
    <n v="3137537"/>
    <s v="HSJP3137537"/>
    <s v="800231235_HSJP3137537"/>
    <d v="2022-04-14T00:35:00"/>
    <d v="2022-06-03T00:00:00"/>
    <n v="80000"/>
    <n v="80000"/>
    <x v="1"/>
    <s v="Finalizada"/>
    <s v="FACTURA COVID-19 CANCELADA POR ADRES"/>
    <n v="0"/>
    <n v="0"/>
    <n v="0"/>
    <s v="ESTADO DOS"/>
    <x v="1"/>
    <n v="0"/>
    <n v="0"/>
    <m/>
    <x v="0"/>
    <n v="80000"/>
    <n v="80000"/>
    <n v="0"/>
    <n v="80000"/>
    <n v="0"/>
    <m/>
    <n v="80000"/>
    <n v="4800060905"/>
    <d v="2023-08-23T00:00:00"/>
    <d v="2023-09-30T00:00:00"/>
  </r>
  <r>
    <n v="800231235"/>
    <s v="HOSPITAL UNIVERSITARIO SAN JORGE (PEREIR"/>
    <s v="HSJP"/>
    <n v="3137559"/>
    <s v="HSJP3137559"/>
    <s v="800231235_HSJP3137559"/>
    <d v="2022-04-14T12:08:00"/>
    <d v="2022-07-11T00:00:00"/>
    <n v="1105528"/>
    <n v="950754.08"/>
    <x v="2"/>
    <s v="Devuelta"/>
    <s v="FACTURA EN PROCESO INTERNO POR AUDITORIA"/>
    <n v="1105528"/>
    <n v="154773.92000000001"/>
    <n v="950754.08"/>
    <m/>
    <x v="0"/>
    <n v="1105528"/>
    <n v="0"/>
    <s v="AUTORIZACION: SE DEVUELVE FACTURA CON SOPORTES COMPLETOS NO AUTORIZACION INTERNACION , FAVOR ANEXAR PARA CONTINUAR      TRAMITE. YUFREY HERNNADEZ                                                                                                                                                                                                                                                                                                                                                                                                                                                                                                                                                                                               "/>
    <x v="2"/>
    <n v="1105528"/>
    <n v="1105528"/>
    <n v="0"/>
    <n v="0"/>
    <n v="0"/>
    <m/>
    <n v="0"/>
    <m/>
    <m/>
    <d v="2023-09-30T00:00:00"/>
  </r>
  <r>
    <n v="800231235"/>
    <s v="HOSPITAL UNIVERSITARIO SAN JORGE (PEREIR"/>
    <s v="HSJP"/>
    <n v="3137675"/>
    <s v="HSJP3137675"/>
    <s v="800231235_HSJP3137675"/>
    <d v="2022-04-16T22:05:00"/>
    <d v="2022-07-11T00:00:00"/>
    <n v="143600"/>
    <n v="123496"/>
    <x v="2"/>
    <s v="Devuelta"/>
    <s v="FACTURA EN PROCESO INTERNO POR AUDITORIA"/>
    <n v="143600"/>
    <n v="20104.000000000004"/>
    <n v="123496"/>
    <m/>
    <x v="0"/>
    <n v="143600"/>
    <n v="0"/>
    <s v="AUT: DEVOLUCION DE FACTURA CON SOPORTES COMPLETOS POR SERVIC IO FACTURADO QUE NO CUENTA CON AUTORIZACION. ANDRES FERNANDZ                                                                                                                                                                                                                                                                                                                                                                                                                                                                                                                                                                                                                       "/>
    <x v="2"/>
    <n v="143600"/>
    <n v="143600"/>
    <n v="0"/>
    <n v="0"/>
    <n v="0"/>
    <m/>
    <n v="0"/>
    <m/>
    <m/>
    <d v="2023-09-30T00:00:00"/>
  </r>
  <r>
    <n v="800231235"/>
    <s v="HOSPITAL UNIVERSITARIO SAN JORGE (PEREIR"/>
    <s v="HSJP"/>
    <n v="3138551"/>
    <s v="HSJP3138551"/>
    <s v="800231235_HSJP3138551"/>
    <d v="2022-04-20T13:45:00"/>
    <d v="2022-07-21T00:00:00"/>
    <n v="306700"/>
    <n v="57750"/>
    <x v="2"/>
    <s v="Para respuesta prestador"/>
    <s v="FACTURA EN PROCESO INTERNO POR AUDITORIA"/>
    <n v="77000"/>
    <n v="19250"/>
    <n v="57750"/>
    <m/>
    <x v="0"/>
    <n v="0"/>
    <n v="77000"/>
    <s v=".TARIFA. SE GLOSA FACTURA POR MATERIALES ESTAN INCLUIDOS Los derechos de sala para suturas o curaciones"/>
    <x v="3"/>
    <n v="306700"/>
    <n v="306700"/>
    <n v="0"/>
    <n v="0"/>
    <n v="0"/>
    <m/>
    <n v="229700"/>
    <n v="2201330449"/>
    <d v="2022-12-22T00:00:00"/>
    <d v="2023-09-30T00:00:00"/>
  </r>
  <r>
    <n v="800231235"/>
    <s v="HOSPITAL UNIVERSITARIO SAN JORGE (PEREIR"/>
    <s v="HSJP"/>
    <n v="3138638"/>
    <s v="HSJP3138638"/>
    <s v="800231235_HSJP3138638"/>
    <d v="2022-04-20T18:30:00"/>
    <d v="2022-06-03T00:00:00"/>
    <n v="47595"/>
    <n v="2998"/>
    <x v="3"/>
    <s v="Devuelta"/>
    <s v="FACTURA DEVUELTA"/>
    <n v="0"/>
    <n v="0"/>
    <n v="0"/>
    <m/>
    <x v="0"/>
    <n v="2998"/>
    <n v="0"/>
    <s v="SE DEVUELVE FACTURA CON SOPORTES COMPLETOS ,POR QUE ESTAN FACTURANDO 5 Y SOLO SUSTENTAN2 , FAVOR SOPORTAR NUTRIC        ION.ENSURE CLINICAL , FCO POR 220.... YUFREY HERNANDEZ TRUQUE                                                                                                                                                                                                                                                                                                                                                                                                                                                                                                                                                           "/>
    <x v="5"/>
    <n v="47595"/>
    <n v="47595"/>
    <n v="0"/>
    <n v="0"/>
    <n v="0"/>
    <m/>
    <n v="0"/>
    <m/>
    <m/>
    <d v="2023-09-30T00:00:00"/>
  </r>
  <r>
    <n v="800231235"/>
    <s v="HOSPITAL UNIVERSITARIO SAN JORGE (PEREIR"/>
    <s v="HSJP"/>
    <n v="3138785"/>
    <s v="HSJP3138785"/>
    <s v="800231235_HSJP3138785"/>
    <d v="2022-04-21T10:30:00"/>
    <d v="2022-07-11T00:00:00"/>
    <n v="3963565"/>
    <n v="37050"/>
    <x v="2"/>
    <s v="Para respuesta prestador"/>
    <s v="FACTURA EN PROCESO INTERNO POR AUDITORIA"/>
    <n v="49400"/>
    <n v="12350"/>
    <n v="37050"/>
    <m/>
    <x v="0"/>
    <n v="0"/>
    <n v="49400"/>
    <s v=".C.COPAGO:se glosa factura, paciente beneficiario . tenia que cancelar coopago. no descontado en la factura.            yufrey hernandez                                                                                                                                                                                                                                                                                                                                                                                                                                                                                                                                                                                                        "/>
    <x v="6"/>
    <n v="3963565"/>
    <n v="3963565"/>
    <n v="0"/>
    <n v="0"/>
    <n v="0"/>
    <m/>
    <n v="3914165"/>
    <n v="2201330449"/>
    <d v="2022-12-22T00:00:00"/>
    <d v="2023-09-30T00:00:00"/>
  </r>
  <r>
    <n v="800231235"/>
    <s v="HOSPITAL UNIVERSITARIO SAN JORGE (PEREIR"/>
    <s v="HSJP"/>
    <n v="3139508"/>
    <s v="HSJP3139508"/>
    <s v="800231235_HSJP3139508"/>
    <d v="2022-04-25T10:57:00"/>
    <d v="2022-06-08T00:00:00"/>
    <n v="2473736"/>
    <n v="2127412.96"/>
    <x v="2"/>
    <s v="Devuelta"/>
    <s v="FACTURA EN PROCESO INTERNO POR AUDITORIA"/>
    <n v="2473736"/>
    <n v="346323.04000000004"/>
    <n v="2127412.96"/>
    <m/>
    <x v="0"/>
    <n v="2473736"/>
    <n v="0"/>
    <s v="AUT.se devuelve factura con soportes completos, solicitudes no han sido enviadas al correo de la CAP                    en la malla y en el correo y ninguna registra remitir HC, factura y Anexo 3 a capautorizaciones ,hospitali                                                                                                                                                                                                                                                                                                                                                                                                                                                                                                              "/>
    <x v="2"/>
    <n v="2473736"/>
    <n v="2473736"/>
    <n v="0"/>
    <n v="0"/>
    <n v="0"/>
    <m/>
    <n v="0"/>
    <m/>
    <m/>
    <d v="2023-09-30T00:00:00"/>
  </r>
  <r>
    <n v="800231235"/>
    <s v="HOSPITAL UNIVERSITARIO SAN JORGE (PEREIR"/>
    <s v="HSJP"/>
    <n v="3139706"/>
    <s v="HSJP3139706"/>
    <s v="800231235_HSJP3139706"/>
    <d v="2022-04-26T07:53:00"/>
    <d v="2022-06-07T00:00:00"/>
    <n v="61767"/>
    <n v="61767"/>
    <x v="3"/>
    <s v="Devuelta"/>
    <s v="FACTURA DEVUELTA"/>
    <n v="0"/>
    <n v="0"/>
    <n v="0"/>
    <m/>
    <x v="0"/>
    <n v="61767"/>
    <n v="0"/>
    <s v="SE devuelve factura con soportes completos , no reportan histira clinica de la valoracion de especialista.              anexan historia de otro paciente.favor anexar para continuar tramite. yufrey hernandez t.                                                                                                                                                                                                                                                                                                                                                                                                                                                                                                                               "/>
    <x v="5"/>
    <n v="61767"/>
    <n v="61767"/>
    <n v="0"/>
    <n v="0"/>
    <n v="0"/>
    <m/>
    <n v="0"/>
    <m/>
    <m/>
    <d v="2023-09-30T00:00:00"/>
  </r>
  <r>
    <n v="800231235"/>
    <s v="HOSPITAL UNIVERSITARIO SAN JORGE (PEREIR"/>
    <s v="HSJP"/>
    <n v="3139936"/>
    <s v="HSJP3139936"/>
    <s v="800231235_HSJP3139936"/>
    <d v="2022-04-27T06:28:00"/>
    <d v="2022-06-13T00:00:00"/>
    <n v="143200"/>
    <n v="9300"/>
    <x v="2"/>
    <s v="Para respuesta prestador"/>
    <s v="FACTURA EN PROCESO INTERNO POR AUDITORIA"/>
    <n v="12400"/>
    <n v="3100"/>
    <n v="9300"/>
    <m/>
    <x v="0"/>
    <n v="0"/>
    <n v="12400"/>
    <s v="SPTE.INCOMPLETO: se devuelve factura con soportes completos por no presenta evidencia de resultado de ecografia de adomen cup: 881305 . favor anexar soporte continuar tramite. yufrey hernandez                                                                                                                                                                                                                                                                                                                                                                                                                                                                                                                                                "/>
    <x v="5"/>
    <n v="143200"/>
    <n v="143200"/>
    <n v="0"/>
    <n v="0"/>
    <n v="0"/>
    <m/>
    <n v="130800"/>
    <n v="4800058829"/>
    <d v="2023-02-15T00:00:00"/>
    <d v="2023-09-30T00:00:00"/>
  </r>
  <r>
    <n v="800231235"/>
    <s v="HOSPITAL UNIVERSITARIO SAN JORGE (PEREIR"/>
    <s v="HSJP"/>
    <n v="3140169"/>
    <s v="HSJP3140169"/>
    <s v="800231235_HSJP3140169"/>
    <d v="2022-04-27T13:19:00"/>
    <d v="2022-06-08T00:00:00"/>
    <n v="9292154"/>
    <n v="236328"/>
    <x v="2"/>
    <s v="Para respuesta prestador"/>
    <s v="FACTURA EN PROCESO INTERNO POR AUDITORIA"/>
    <n v="274800"/>
    <n v="38472.000000000007"/>
    <n v="236328"/>
    <m/>
    <x v="0"/>
    <n v="0"/>
    <n v="274800"/>
    <s v="AUT.se devuelve factura soportes completos falta autor. internacion,solicitudes no han sido enviadas al correo de la    cap.malla y en el correo y ninguna registra prestador debe remitir HC, factura y Anexo 3 a capautorizaci                                                                                                                                                                                                                                                                                                                                                                                                                                                                                                                "/>
    <x v="2"/>
    <n v="9292154"/>
    <n v="9292154"/>
    <n v="0"/>
    <n v="0"/>
    <n v="0"/>
    <m/>
    <n v="9017354"/>
    <n v="4800058829"/>
    <d v="2023-02-15T00:00:00"/>
    <d v="2023-09-30T00:00:00"/>
  </r>
  <r>
    <n v="800231235"/>
    <s v="HOSPITAL UNIVERSITARIO SAN JORGE (PEREIR"/>
    <s v="HSJP"/>
    <n v="3140341"/>
    <s v="HSJP3140341"/>
    <s v="800231235_HSJP3140341"/>
    <d v="2022-04-28T08:17:00"/>
    <d v="2022-06-08T00:00:00"/>
    <n v="65500"/>
    <n v="65500"/>
    <x v="3"/>
    <s v="Devuelta"/>
    <s v="FACTURA DEVUELTA"/>
    <n v="0"/>
    <n v="0"/>
    <n v="0"/>
    <m/>
    <x v="0"/>
    <n v="65500"/>
    <n v="0"/>
    <s v="se devuelve factura con soportes completos, certificacion de  consulta , esta diferente ala consulta de la historia clinca ..favor validar continuar tramite. yufrey hernandez                                                                                                                                                                                                                                                                                                                                                                                                                                                                                                                                                                  "/>
    <x v="5"/>
    <n v="65500"/>
    <n v="65500"/>
    <n v="0"/>
    <n v="0"/>
    <n v="0"/>
    <m/>
    <n v="0"/>
    <m/>
    <m/>
    <d v="2023-09-30T00:00:00"/>
  </r>
  <r>
    <n v="800231235"/>
    <s v="HOSPITAL UNIVERSITARIO SAN JORGE (PEREIR"/>
    <s v="HSJP"/>
    <n v="3140478"/>
    <s v="HSJP3140478"/>
    <s v="800231235_HSJP3140478"/>
    <d v="2022-04-28T13:58:00"/>
    <d v="2022-06-08T00:00:00"/>
    <n v="6121647"/>
    <n v="20640"/>
    <x v="2"/>
    <s v="Para respuesta prestador"/>
    <s v="FACTURA EN PROCESO INTERNO POR AUDITORIA"/>
    <n v="24000"/>
    <n v="3360.0000000000005"/>
    <n v="20640"/>
    <m/>
    <x v="0"/>
    <n v="0"/>
    <n v="24000"/>
    <s v="AUT:se devuelve factura con soportes completos, falta auto hospitalizacion,solicitudes no han sido enviadas al correo d e la cap,en la malla y en el correo y ninguna registra, el prestador debe remitir HC, factura y Anexo 3 a capautoriz                                                                                                                                                                                                                                                                                                                                                                                                                                                                                                    "/>
    <x v="2"/>
    <n v="6121647"/>
    <n v="6121647"/>
    <n v="0"/>
    <n v="0"/>
    <n v="0"/>
    <m/>
    <n v="6097647"/>
    <n v="4800058669"/>
    <d v="2023-01-27T00:00:00"/>
    <d v="2023-09-30T00:00:00"/>
  </r>
  <r>
    <n v="800231235"/>
    <s v="HOSPITAL UNIVERSITARIO SAN JORGE (PEREIR"/>
    <s v="HSJP"/>
    <n v="3140541"/>
    <s v="HSJP3140541"/>
    <s v="800231235_HSJP3140541"/>
    <d v="2022-04-28T15:42:00"/>
    <d v="2022-06-08T00:00:00"/>
    <n v="1332514"/>
    <n v="2673.75"/>
    <x v="2"/>
    <s v="Para respuesta prestador"/>
    <s v="FACTURA EN PROCESO INTERNO POR AUDITORIA"/>
    <n v="3565"/>
    <n v="891.25"/>
    <n v="2673.75"/>
    <m/>
    <x v="0"/>
    <n v="0"/>
    <n v="3565"/>
    <s v="SE SOSTINE GLOSA:.SPTE INCOMPLETO: SE GLOSA FACTURA POR MEDI CAMENTOS NO SOPORTADOS EN EL CONTROL DE MEDICAMENTOS SODIO %500 FACTURAN 2 Y SOPORTAN 1 Y ACETAMINOFEN COBRAN 6 Y SOPOR TAN 4  PAC: 1092456458 LAURA DANIELA LOAIZA RIOB                                                                                                                                                                                                                                                                                                                                                                                                                                                                                                                                                                                                                                                                                                                                                                                                                                                                                                                                                                                                                                                                                                                                                                                                                                                                                                                       "/>
    <x v="5"/>
    <n v="1332514"/>
    <n v="1332514"/>
    <n v="0"/>
    <n v="1328949"/>
    <n v="0"/>
    <m/>
    <n v="1328949"/>
    <n v="4800060130"/>
    <d v="2023-06-14T00:00:00"/>
    <d v="2023-09-30T00:00:00"/>
  </r>
  <r>
    <n v="800231235"/>
    <s v="HOSPITAL UNIVERSITARIO SAN JORGE (PEREIR"/>
    <s v="HSJP"/>
    <n v="3140557"/>
    <s v="HSJP3140557"/>
    <s v="800231235_HSJP3140557"/>
    <d v="2022-04-28T16:08:00"/>
    <d v="2022-08-18T00:00:00"/>
    <n v="2413578"/>
    <n v="2075677.08"/>
    <x v="2"/>
    <s v="Devuelta"/>
    <s v="FACTURA EN PROCESO INTERNO POR AUDITORIA"/>
    <n v="2413578"/>
    <n v="337900.92000000004"/>
    <n v="2075677.08"/>
    <m/>
    <x v="0"/>
    <n v="2413578"/>
    <n v="0"/>
    <s v="AUTO:SE DEVUELVE FACTURA CON SOPORRES COMPLETOS NO ANEXAN AUTORIZACION DE INTERNACION Y LOS SERVICIOS                   FAVOR ANEXAR PARA CONTINUAR TRAMITE. YUFREY HERNNÁNDEZ                                                                                                                                                                                                                                                                                                                                                                                                                                                                                                                                                                  "/>
    <x v="2"/>
    <n v="2413578"/>
    <n v="2413578"/>
    <n v="0"/>
    <n v="0"/>
    <n v="0"/>
    <m/>
    <n v="0"/>
    <m/>
    <m/>
    <d v="2023-09-30T00:00:00"/>
  </r>
  <r>
    <n v="800231235"/>
    <s v="HOSPITAL UNIVERSITARIO SAN JORGE (PEREIR"/>
    <s v="HSJP"/>
    <n v="3140852"/>
    <s v="HSJP3140852"/>
    <s v="800231235_HSJP3140852"/>
    <d v="2022-04-29T15:14:00"/>
    <d v="2022-07-11T00:00:00"/>
    <n v="12945024"/>
    <n v="573600"/>
    <x v="2"/>
    <s v="Para respuesta prestador"/>
    <s v="FACTURA EN PROCESO INTERNO POR AUDITORIA"/>
    <n v="764800"/>
    <n v="191200"/>
    <n v="573600"/>
    <m/>
    <x v="0"/>
    <n v="0"/>
    <n v="764800"/>
    <s v=".SPTE INCOMPLETOS SE REALIZA OBJECCION ELECTROCARDIOGRAMA CAN T:2 NO SOPORTADO $87.600,HEMOCLASIFICACION NO SOPORTADO $3600 ,ANTICUERPOS IRREGULARES $36.000,GAMAGLUTAMIL $11.600,5E COLORACION BASICA EN BIOPSIA CANT:5 NO SOPORTADAS $592.000 FAVOR VALIDAR Y SOPORTAR PARA DAR TRAMITE.JENNIFER REBOLLEDO /YUFREI H                                                                                                                                                                                                                                                                                                                                                                                                                          "/>
    <x v="5"/>
    <n v="12945024"/>
    <n v="12945024"/>
    <n v="0"/>
    <n v="0"/>
    <n v="0"/>
    <m/>
    <n v="12180224"/>
    <n v="2201330449"/>
    <d v="2022-12-22T00:00:00"/>
    <d v="2023-09-30T00:00:00"/>
  </r>
  <r>
    <n v="800231235"/>
    <s v="HOSPITAL UNIVERSITARIO SAN JORGE (PEREIR"/>
    <s v="HSJP"/>
    <n v="3140896"/>
    <s v="HSJP3140896"/>
    <s v="800231235_HSJP3140896"/>
    <d v="2022-04-29T17:09:00"/>
    <d v="2022-06-08T00:00:00"/>
    <n v="1588333"/>
    <n v="1365966.38"/>
    <x v="2"/>
    <s v="Devuelta"/>
    <s v="FACTURA EN PROCESO INTERNO POR AUDITORIA"/>
    <n v="1588333"/>
    <n v="222366.62000000002"/>
    <n v="1365966.38"/>
    <m/>
    <x v="0"/>
    <n v="1588333"/>
    <n v="0"/>
    <s v="autorizacion:se devuelve factura con soportes completos falt a autorizacion hosp.se valida en la malla y en el correo y remitir HC, factura y Anexo 3 a capautorizaciones , Para proceder con la gestión de las mismas. y no registra .                                                                                                                                                                                                                                                                                                                                                                                                                                                                                                         "/>
    <x v="2"/>
    <n v="1588333"/>
    <n v="1588333"/>
    <n v="0"/>
    <n v="0"/>
    <n v="0"/>
    <m/>
    <n v="0"/>
    <m/>
    <m/>
    <d v="2023-09-30T00:00:00"/>
  </r>
  <r>
    <n v="800231235"/>
    <s v="HOSPITAL UNIVERSITARIO SAN JORGE (PEREIR"/>
    <s v="HSJP"/>
    <n v="3140931"/>
    <s v="HSJP3140931"/>
    <s v="800231235_HSJP3140931"/>
    <d v="2022-04-30T13:37:00"/>
    <d v="2022-06-08T00:00:00"/>
    <n v="2565755"/>
    <n v="2206549.2999999998"/>
    <x v="2"/>
    <s v="Devuelta"/>
    <s v="FACTURA EN PROCESO INTERNO POR AUDITORIA"/>
    <n v="2565755"/>
    <n v="359205.7"/>
    <n v="2206549.2999999998"/>
    <m/>
    <x v="0"/>
    <n v="2565755"/>
    <n v="0"/>
    <s v="AUTORIZACION: se devulve factura con soportes completos no revise en la malla y en el correo y ninguna registra falta   Por lo tanto el prestador debe remitir HC, factura y Anexo capautorizaciones@EPSComfenalcovalle.com.co,Para proceder co                                                                                                                                                                                                                                                                                                                                                                                                                                                                                                 "/>
    <x v="2"/>
    <n v="2565755"/>
    <n v="2565755"/>
    <n v="0"/>
    <n v="0"/>
    <n v="0"/>
    <m/>
    <n v="0"/>
    <m/>
    <m/>
    <d v="2023-09-30T00:00:00"/>
  </r>
  <r>
    <n v="800231235"/>
    <s v="HOSPITAL UNIVERSITARIO SAN JORGE (PEREIR"/>
    <s v="HSJP"/>
    <n v="3141015"/>
    <s v="HSJP3141015"/>
    <s v="800231235_HSJP3141015"/>
    <d v="2022-05-02T07:16:00"/>
    <e v="#N/A"/>
    <n v="65500"/>
    <n v="65500"/>
    <x v="4"/>
    <e v="#N/A"/>
    <s v="FACTURA NO RADICADA"/>
    <n v="0"/>
    <n v="0"/>
    <n v="0"/>
    <m/>
    <x v="0"/>
    <n v="0"/>
    <n v="0"/>
    <m/>
    <x v="0"/>
    <n v="0"/>
    <n v="0"/>
    <n v="0"/>
    <n v="0"/>
    <n v="0"/>
    <m/>
    <n v="0"/>
    <m/>
    <m/>
    <d v="2023-09-30T00:00:00"/>
  </r>
  <r>
    <n v="800231235"/>
    <s v="HOSPITAL UNIVERSITARIO SAN JORGE (PEREIR"/>
    <s v="HSJP"/>
    <n v="3141041"/>
    <s v="HSJP3141041"/>
    <s v="800231235_HSJP3141041"/>
    <d v="2022-05-02T08:05:00"/>
    <e v="#N/A"/>
    <n v="43700"/>
    <n v="43700"/>
    <x v="4"/>
    <e v="#N/A"/>
    <s v="FACTURA NO RADICADA"/>
    <n v="0"/>
    <n v="0"/>
    <n v="0"/>
    <m/>
    <x v="0"/>
    <n v="0"/>
    <n v="0"/>
    <m/>
    <x v="0"/>
    <n v="0"/>
    <n v="0"/>
    <n v="0"/>
    <n v="0"/>
    <n v="0"/>
    <m/>
    <n v="0"/>
    <m/>
    <m/>
    <d v="2023-09-30T00:00:00"/>
  </r>
  <r>
    <n v="800231235"/>
    <s v="HOSPITAL UNIVERSITARIO SAN JORGE (PEREIR"/>
    <s v="HSJP"/>
    <n v="3141207"/>
    <s v="HSJP3141207"/>
    <s v="800231235_HSJP3141207"/>
    <d v="2022-05-02T14:47:00"/>
    <d v="2022-06-09T00:00:00"/>
    <n v="23930614"/>
    <n v="20580328.039999999"/>
    <x v="2"/>
    <s v="Devuelta"/>
    <s v="FACTURA EN PROCESO INTERNO POR AUDITORIA"/>
    <n v="23930614"/>
    <n v="3350285.9600000004"/>
    <n v="20580328.039999999"/>
    <m/>
    <x v="0"/>
    <n v="23930614"/>
    <n v="0"/>
    <s v="AUT:se devuelve factura con soportes completos,no autor. hospitalizacion,solicitudes no han sido enviadasal correo      cap,malla y en el correo y ninguna registra el prestador debe remitir HC, factura y Anexo 3 a capautoriz                                                                                                                                                                                                                                                                                                                                                                                                                                                                                                                "/>
    <x v="2"/>
    <n v="23930614"/>
    <n v="23930614"/>
    <n v="0"/>
    <n v="0"/>
    <n v="0"/>
    <m/>
    <n v="0"/>
    <m/>
    <m/>
    <d v="2023-09-30T00:00:00"/>
  </r>
  <r>
    <n v="800231235"/>
    <s v="HOSPITAL UNIVERSITARIO SAN JORGE (PEREIR"/>
    <s v="HSJP"/>
    <n v="3141335"/>
    <s v="HSJP3141335"/>
    <s v="800231235_HSJP3141335"/>
    <d v="2022-05-03T07:50:00"/>
    <d v="2022-08-18T00:00:00"/>
    <n v="66900"/>
    <n v="6917.25"/>
    <x v="2"/>
    <s v="Para respuesta prestador"/>
    <s v="FACTURA EN PROCESO INTERNO POR AUDITORIA"/>
    <n v="9223"/>
    <n v="2305.75"/>
    <n v="6917.25"/>
    <m/>
    <x v="0"/>
    <n v="0"/>
    <n v="9223"/>
    <s v=".TRIFA: SE GLOSA FACTURA POR MAYOR VALOR COBRADO CITA DE ESPECIALESTA CUP:890378 CITA DE ONCOLOGIA                      PACIENTE LUIS OCTAVIO FRANCO. YUFREY HERNANDEZ                                                                                                                                                                                                                                                                                                                                                                                                                                                                                                                                                                          "/>
    <x v="3"/>
    <n v="66900"/>
    <n v="66900"/>
    <n v="0"/>
    <n v="0"/>
    <n v="0"/>
    <m/>
    <n v="57677"/>
    <n v="4800057595"/>
    <d v="2022-10-20T00:00:00"/>
    <d v="2023-09-30T00:00:00"/>
  </r>
  <r>
    <n v="800231235"/>
    <s v="HOSPITAL UNIVERSITARIO SAN JORGE (PEREIR"/>
    <s v="HSJP"/>
    <n v="3141365"/>
    <s v="HSJP3141365"/>
    <s v="800231235_HSJP3141365"/>
    <d v="2022-05-03T08:22:00"/>
    <d v="2022-07-11T00:00:00"/>
    <n v="48800"/>
    <n v="48800"/>
    <x v="3"/>
    <s v="Devuelta"/>
    <s v="FACTURA DEVUELTA"/>
    <n v="0"/>
    <n v="0"/>
    <n v="0"/>
    <m/>
    <x v="0"/>
    <n v="48800"/>
    <n v="0"/>
    <s v="SPTE.INCOMPLETO: se devuelve factura con soportes completos no soportan la prueba de laboratorio hemoglobina glicosiladacups. 903426.ANEXAR SOPORTES PARA CONTINUAR TRAMITE YUFREY HERNNADEZ                                                                                                                                                                                                                                                                                                                                                                                                                                                                                                                                                    "/>
    <x v="5"/>
    <n v="48800"/>
    <n v="48800"/>
    <n v="0"/>
    <n v="0"/>
    <n v="0"/>
    <m/>
    <n v="0"/>
    <m/>
    <m/>
    <d v="2023-09-30T00:00:00"/>
  </r>
  <r>
    <n v="800231235"/>
    <s v="HOSPITAL UNIVERSITARIO SAN JORGE (PEREIR"/>
    <s v="HSJP"/>
    <n v="3141406"/>
    <s v="HSJP3141406"/>
    <s v="800231235_HSJP3141406"/>
    <d v="2022-05-03T09:31:00"/>
    <d v="2022-06-09T00:00:00"/>
    <n v="6508177"/>
    <n v="5597032.2199999997"/>
    <x v="2"/>
    <s v="Devuelta"/>
    <s v="FACTURA EN PROCESO INTERNO POR AUDITORIA"/>
    <n v="6508177"/>
    <n v="911144.78000000014"/>
    <n v="5597032.2199999997"/>
    <m/>
    <x v="0"/>
    <n v="6508177"/>
    <n v="0"/>
    <s v="AUT:se devuelve factura con soportes completos, no auto, internacion,solicitudes no han sido enviadas correo            cap,la malla y en el correo y ninguna registra prestador debe remitir HC, factura y Anexo 3 a capautorizaci                                                                                                                                                                                                                                                                                                                                                                                                                                                                                                             "/>
    <x v="2"/>
    <n v="6508177"/>
    <n v="6508177"/>
    <n v="0"/>
    <n v="0"/>
    <n v="0"/>
    <m/>
    <n v="0"/>
    <m/>
    <m/>
    <d v="2023-09-30T00:00:00"/>
  </r>
  <r>
    <n v="800231235"/>
    <s v="HOSPITAL UNIVERSITARIO SAN JORGE (PEREIR"/>
    <s v="HSJP"/>
    <n v="3141591"/>
    <s v="HSJP3141591"/>
    <s v="800231235_HSJP3141591"/>
    <d v="2022-05-03T17:08:00"/>
    <d v="2022-06-09T00:00:00"/>
    <n v="6260765"/>
    <n v="5384257.9000000004"/>
    <x v="2"/>
    <s v="Devuelta"/>
    <s v="FACTURA EN PROCESO INTERNO POR AUDITORIA"/>
    <n v="6260765"/>
    <n v="876507.10000000009"/>
    <n v="5384257.9000000004"/>
    <m/>
    <x v="0"/>
    <n v="6260765"/>
    <n v="0"/>
    <s v="AUT:se devuielve factura con soportes completos, no autoriza internacion,solicitudes no han sido enviadas al correo de lcap,malla y en el correo y ninguna registra prestador debe remitir HC, factura y Anexo 3 a capautorizaci                                                                                                                                                                                                                                                                                                                                                                                                                                                                                                                "/>
    <x v="2"/>
    <n v="6260765"/>
    <n v="6260765"/>
    <n v="0"/>
    <n v="0"/>
    <n v="0"/>
    <m/>
    <n v="0"/>
    <m/>
    <m/>
    <d v="2023-09-30T00:00:00"/>
  </r>
  <r>
    <n v="800231235"/>
    <s v="HOSPITAL UNIVERSITARIO SAN JORGE (PEREIR"/>
    <s v="HSJP"/>
    <n v="3141631"/>
    <s v="HSJP3141631"/>
    <s v="800231235_HSJP3141631"/>
    <d v="2022-05-04T06:51:00"/>
    <d v="2022-07-11T00:00:00"/>
    <n v="89300"/>
    <n v="89300"/>
    <x v="3"/>
    <s v="Devuelta"/>
    <s v="FACTURA DEVUELTA"/>
    <n v="0"/>
    <n v="0"/>
    <n v="0"/>
    <m/>
    <x v="0"/>
    <n v="89300"/>
    <n v="0"/>
    <s v="SPTE.INCOMPLETO:se devuelve factura con soportes completos por anexar pruebas diagnosticas de laboratorio ,anexar para  continuar tramite.microalbumina. hemoglobina glicosilada. yufrey hernandez                                                                                                                                                                                                                                                                                                                                                                                                                                                                                                                                              "/>
    <x v="5"/>
    <n v="89300"/>
    <n v="89300"/>
    <n v="0"/>
    <n v="0"/>
    <n v="0"/>
    <m/>
    <n v="0"/>
    <m/>
    <m/>
    <d v="2023-09-30T00:00:00"/>
  </r>
  <r>
    <n v="800231235"/>
    <s v="HOSPITAL UNIVERSITARIO SAN JORGE (PEREIR"/>
    <s v="HSJP"/>
    <n v="3141637"/>
    <s v="HSJP3141637"/>
    <s v="800231235_HSJP3141637"/>
    <d v="2022-05-04T06:59:00"/>
    <d v="2022-07-11T00:00:00"/>
    <n v="91600"/>
    <n v="91600"/>
    <x v="3"/>
    <s v="Devuelta"/>
    <s v="FACTURA DEVUELTA"/>
    <n v="0"/>
    <n v="0"/>
    <n v="0"/>
    <m/>
    <x v="0"/>
    <n v="91600"/>
    <n v="0"/>
    <s v="SPTE.INCOMPLETO:se devuelve factura con soportes completos no reportan pruebas de examenes de laboratorio               progestona ,testosterona,hidroxiprogesterona.anexar continua r tramite. yufrey hernandez                                                                                                                                                                                                                                                                                                                                                                                                                                                                                                                                "/>
    <x v="5"/>
    <n v="91600"/>
    <n v="91600"/>
    <n v="0"/>
    <n v="0"/>
    <n v="0"/>
    <m/>
    <n v="0"/>
    <m/>
    <m/>
    <d v="2023-09-30T00:00:00"/>
  </r>
  <r>
    <n v="800231235"/>
    <s v="HOSPITAL UNIVERSITARIO SAN JORGE (PEREIR"/>
    <s v="HSJP"/>
    <n v="3142370"/>
    <s v="HSJP3142370"/>
    <s v="800231235_HSJP3142370"/>
    <d v="2022-05-06T09:02:00"/>
    <d v="2022-06-09T00:00:00"/>
    <n v="6634526"/>
    <n v="5705692.3600000003"/>
    <x v="2"/>
    <s v="Devuelta"/>
    <s v="FACTURA EN PROCESO INTERNO POR AUDITORIA"/>
    <n v="6634526"/>
    <n v="928833.64000000013"/>
    <n v="5705692.3600000003"/>
    <m/>
    <x v="0"/>
    <n v="6634526"/>
    <n v="0"/>
    <s v="AUT:se devuelve factura con soportes completos no autor. internacion,solicitudes no han sido enviadas al correo de la   cap,prestador debe remitir HC, factura y Anexo 3 a capautori malla y en el correo y ninguna registra.yufrey hernandez                                                                                                                                                                                                                                                                                                                                                                                                                                                                                                   "/>
    <x v="2"/>
    <n v="6634526"/>
    <n v="6634526"/>
    <n v="0"/>
    <n v="0"/>
    <n v="0"/>
    <m/>
    <n v="0"/>
    <m/>
    <m/>
    <d v="2023-09-30T00:00:00"/>
  </r>
  <r>
    <n v="800231235"/>
    <s v="HOSPITAL UNIVERSITARIO SAN JORGE (PEREIR"/>
    <s v="HSJP"/>
    <n v="3142477"/>
    <s v="HSJP3142477"/>
    <s v="800231235_HSJP3142477"/>
    <d v="2022-05-06T13:29:00"/>
    <d v="2022-06-09T00:00:00"/>
    <n v="10591588"/>
    <n v="9108765.6799999997"/>
    <x v="2"/>
    <s v="Devuelta"/>
    <s v="FACTURA EN PROCESO INTERNO POR AUDITORIA"/>
    <n v="10591588"/>
    <n v="1482822.32"/>
    <n v="9108765.6799999997"/>
    <m/>
    <x v="0"/>
    <n v="10591588"/>
    <n v="0"/>
    <s v="AUT: se devuelve factura con soportes completos, no aut. internacion,solicitudes no han sido enviadas al correo de la   cap.malla y en el correo y ninguna registra prestador debe remitir HC, factura y Anexo 3 a capautorizaci                                                                                                                                                                                                                                                                                                                                                                                                                                                                                                                "/>
    <x v="2"/>
    <n v="10591588"/>
    <n v="10591588"/>
    <n v="0"/>
    <n v="0"/>
    <n v="0"/>
    <m/>
    <n v="0"/>
    <m/>
    <m/>
    <d v="2023-09-30T00:00:00"/>
  </r>
  <r>
    <n v="800231235"/>
    <s v="HOSPITAL UNIVERSITARIO SAN JORGE (PEREIR"/>
    <s v="HSJP"/>
    <n v="3142498"/>
    <s v="HSJP3142498"/>
    <s v="800231235_HSJP3142498"/>
    <d v="2022-05-06T14:45:00"/>
    <d v="2022-06-09T00:00:00"/>
    <n v="5449853"/>
    <n v="4686873.58"/>
    <x v="2"/>
    <s v="Devuelta"/>
    <s v="FACTURA EN PROCESO INTERNO POR AUDITORIA"/>
    <n v="5449853"/>
    <n v="762979.42"/>
    <n v="4686873.58"/>
    <m/>
    <x v="0"/>
    <n v="5449853"/>
    <n v="0"/>
    <s v="AUT:se devuelve factura con soportes completos, noautorizaci on hospit.estas solicitudes no han sido enviadas al correo e la cap,prestador debe remitir HC, factura y Anexo 3 a capa en la malla y en el correo y ninguna registra.yufrey hernan                                                                                                                                                                                                                                                                                                                                                                                                                                                                                                "/>
    <x v="2"/>
    <n v="5449853"/>
    <n v="5449853"/>
    <n v="0"/>
    <n v="0"/>
    <n v="0"/>
    <m/>
    <n v="0"/>
    <m/>
    <m/>
    <d v="2023-09-30T00:00:00"/>
  </r>
  <r>
    <n v="800231235"/>
    <s v="HOSPITAL UNIVERSITARIO SAN JORGE (PEREIR"/>
    <s v="HSJP"/>
    <n v="3142500"/>
    <s v="HSJP3142500"/>
    <s v="800231235_HSJP3142500"/>
    <d v="2022-05-06T14:52:00"/>
    <d v="2022-06-09T00:00:00"/>
    <n v="11064785"/>
    <n v="9515715.0999999996"/>
    <x v="2"/>
    <s v="Devuelta"/>
    <s v="FACTURA EN PROCESO INTERNO POR AUDITORIA"/>
    <n v="11064785"/>
    <n v="1549069.9000000001"/>
    <n v="9515715.0999999996"/>
    <m/>
    <x v="0"/>
    <n v="11064785"/>
    <n v="0"/>
    <s v="AUTORIZACION.se deveulve factura con soportes completos no aut,internaci.solicitudes no han sido enviadas al correo     de la cap,malla y en el correo y ninguna registra el prestador debe remitir HC, factura y Anexo 3 a capautoriz                                                                                                                                                                                                                                                                                                                                                                                                                                                                                                          "/>
    <x v="2"/>
    <n v="11064785"/>
    <n v="11064785"/>
    <n v="0"/>
    <n v="0"/>
    <n v="0"/>
    <m/>
    <n v="0"/>
    <m/>
    <m/>
    <d v="2023-09-30T00:00:00"/>
  </r>
  <r>
    <n v="800231235"/>
    <s v="HOSPITAL UNIVERSITARIO SAN JORGE (PEREIR"/>
    <s v="HSJP"/>
    <n v="3142832"/>
    <s v="HSJP3142832"/>
    <s v="800231235_HSJP3142832"/>
    <d v="2022-05-09T12:06:00"/>
    <d v="2022-06-09T00:00:00"/>
    <n v="6666812"/>
    <n v="650934"/>
    <x v="2"/>
    <s v="Para respuesta prestador"/>
    <s v="FACTURA EN PROCESO INTERNO POR AUDITORIA"/>
    <n v="756900"/>
    <n v="105966.00000000001"/>
    <n v="650934"/>
    <m/>
    <x v="0"/>
    <n v="0"/>
    <n v="756900"/>
    <s v="AUT.se devuelve factura con soportes completos no autor. internacion,solicitudes no han sido enviadas al correo de la   cap,malla y en el correo y ninguna registra prestador debe remitir HC, factura y Anexo 3 a capautorizaci                                                                                                                                                                                                                                                                                                                                                                                                                                                                                                                "/>
    <x v="2"/>
    <n v="6666812"/>
    <n v="6666812"/>
    <n v="0"/>
    <n v="0"/>
    <n v="0"/>
    <m/>
    <n v="5909912"/>
    <n v="4800058669"/>
    <d v="2023-01-27T00:00:00"/>
    <d v="2023-09-30T00:00:00"/>
  </r>
  <r>
    <n v="800231235"/>
    <s v="HOSPITAL UNIVERSITARIO SAN JORGE (PEREIR"/>
    <s v="HSJP"/>
    <n v="3143130"/>
    <s v="HSJP3143130"/>
    <s v="800231235_HSJP3143130"/>
    <d v="2022-05-10T11:45:00"/>
    <d v="2022-08-01T00:00:00"/>
    <n v="18000"/>
    <n v="18000"/>
    <x v="0"/>
    <s v="Finalizada"/>
    <s v="FACTURA PENDIENTE EN PROGRAMACION DE PAGO"/>
    <n v="0"/>
    <n v="0"/>
    <n v="0"/>
    <m/>
    <x v="0"/>
    <n v="0"/>
    <n v="0"/>
    <m/>
    <x v="0"/>
    <n v="18000"/>
    <n v="18000"/>
    <m/>
    <n v="18000"/>
    <n v="18000"/>
    <n v="1910251303"/>
    <n v="0"/>
    <m/>
    <m/>
    <d v="2023-09-30T00:00:00"/>
  </r>
  <r>
    <n v="800231235"/>
    <s v="HOSPITAL UNIVERSITARIO SAN JORGE (PEREIR"/>
    <s v="HSJP"/>
    <n v="3143169"/>
    <s v="HSJP3143169"/>
    <s v="800231235_HSJP3143169"/>
    <d v="2022-05-10T13:26:00"/>
    <d v="2022-06-09T00:00:00"/>
    <n v="1527890"/>
    <n v="1313985.3999999999"/>
    <x v="2"/>
    <s v="Devuelta"/>
    <s v="FACTURA EN PROCESO INTERNO POR AUDITORIA"/>
    <n v="1527890"/>
    <n v="213904.6"/>
    <n v="1313985.3999999999"/>
    <m/>
    <x v="0"/>
    <n v="1527890"/>
    <n v="0"/>
    <s v="AUT.se devuelve factura con soportes completos,falta autoriz a hospitalizacion,solicitudes no han sido enviadas al correen la malla y en el correo y ninguna registra,el prestador d ebe remitir hc.factura y Anexo 3 a capautorizaciones yufrey                                                                                                                                                                                                                                                                                                                                                                                                                                                                                                "/>
    <x v="2"/>
    <n v="1527890"/>
    <n v="1527890"/>
    <n v="0"/>
    <n v="0"/>
    <n v="0"/>
    <m/>
    <n v="0"/>
    <m/>
    <m/>
    <d v="2023-09-30T00:00:00"/>
  </r>
  <r>
    <n v="800231235"/>
    <s v="HOSPITAL UNIVERSITARIO SAN JORGE (PEREIR"/>
    <s v="HSJP"/>
    <n v="3143299"/>
    <s v="HSJP3143299"/>
    <s v="800231235_HSJP3143299"/>
    <d v="2022-05-11T06:52:00"/>
    <e v="#N/A"/>
    <n v="102100"/>
    <n v="102100"/>
    <x v="4"/>
    <e v="#N/A"/>
    <s v="FACTURA NO RADICADA"/>
    <n v="0"/>
    <n v="0"/>
    <n v="0"/>
    <m/>
    <x v="0"/>
    <n v="0"/>
    <n v="0"/>
    <m/>
    <x v="0"/>
    <n v="0"/>
    <n v="0"/>
    <n v="0"/>
    <n v="0"/>
    <n v="0"/>
    <m/>
    <n v="0"/>
    <m/>
    <m/>
    <d v="2023-09-30T00:00:00"/>
  </r>
  <r>
    <n v="800231235"/>
    <s v="HOSPITAL UNIVERSITARIO SAN JORGE (PEREIR"/>
    <s v="HSJP"/>
    <n v="3143342"/>
    <s v="HSJP3143342"/>
    <s v="800231235_HSJP3143342"/>
    <d v="2022-05-11T08:04:00"/>
    <d v="2022-08-01T00:00:00"/>
    <n v="65500"/>
    <n v="65500"/>
    <x v="3"/>
    <s v="Devuelta"/>
    <s v="FACTURA DEVUELTA"/>
    <n v="0"/>
    <n v="0"/>
    <n v="0"/>
    <m/>
    <x v="0"/>
    <n v="65500"/>
    <n v="0"/>
    <s v="FACTURACIOn SE DEVUELVE FACTURA CON SOPORTES COMPLETOS LA AUTORIZACION 221093360302172 FUE PAGADA FACTURA               3143342.CONSULTA DE PEDIATRIA YUFREY  HERNANDEZ                                                                                                                                                                                                                                                                                                                                                                                                                                                                                                                                                                         "/>
    <x v="4"/>
    <n v="65500"/>
    <n v="65500"/>
    <n v="0"/>
    <n v="0"/>
    <n v="0"/>
    <m/>
    <n v="0"/>
    <m/>
    <m/>
    <d v="2023-09-30T00:00:00"/>
  </r>
  <r>
    <n v="800231235"/>
    <s v="HOSPITAL UNIVERSITARIO SAN JORGE (PEREIR"/>
    <s v="HSJP"/>
    <n v="3143371"/>
    <s v="HSJP3143371"/>
    <s v="800231235_HSJP3143371"/>
    <d v="2022-05-11T09:03:00"/>
    <d v="2022-06-09T00:00:00"/>
    <n v="64686"/>
    <n v="5256.75"/>
    <x v="2"/>
    <s v="Para respuesta prestador"/>
    <s v="FACTURA EN PROCESO INTERNO POR AUDITORIA"/>
    <n v="7009"/>
    <n v="1752.25"/>
    <n v="5256.75"/>
    <m/>
    <x v="0"/>
    <n v="0"/>
    <n v="7009"/>
    <s v=".TARIFA: se glosa factura por mayor valor cobrado tarifa hematologia pactada $ 57677.cups 890251                        yufrey hernandez truque                                                                                                                                                                                                                                                                                                                                                                                                                                                                                                                                                                                                 "/>
    <x v="3"/>
    <n v="68400"/>
    <n v="68400"/>
    <n v="0"/>
    <n v="0"/>
    <n v="0"/>
    <m/>
    <n v="57677"/>
    <n v="2201330449"/>
    <d v="2022-12-22T00:00:00"/>
    <d v="2023-09-30T00:00:00"/>
  </r>
  <r>
    <n v="800231235"/>
    <s v="HOSPITAL UNIVERSITARIO SAN JORGE (PEREIR"/>
    <s v="HSJP"/>
    <n v="3143426"/>
    <s v="HSJP3143426"/>
    <s v="800231235_HSJP3143426"/>
    <d v="2022-05-11T10:50:00"/>
    <d v="2022-06-09T00:00:00"/>
    <n v="1494574"/>
    <n v="1285333.6399999999"/>
    <x v="2"/>
    <s v="Devuelta"/>
    <s v="FACTURA EN PROCESO INTERNO POR AUDITORIA"/>
    <n v="1494574"/>
    <n v="209240.36000000002"/>
    <n v="1285333.6399999999"/>
    <m/>
    <x v="0"/>
    <n v="1494574"/>
    <n v="0"/>
    <s v="AUT:se devuelve factura con soportes completos,falta autoriz acion hospi.solicitudes no han sido enviadas al correo de lcap,, revise en la malla y en el correo y ninguna registra proceder con la gestión de las mismas.yufrey hernandez                                                                                                                                                                                                                                                                                                                                                                                                                                                                                                       "/>
    <x v="2"/>
    <n v="1494574"/>
    <n v="1494574"/>
    <n v="0"/>
    <n v="0"/>
    <n v="0"/>
    <m/>
    <n v="0"/>
    <m/>
    <m/>
    <d v="2023-09-30T00:00:00"/>
  </r>
  <r>
    <n v="800231235"/>
    <s v="HOSPITAL UNIVERSITARIO SAN JORGE (PEREIR"/>
    <s v="HSJP"/>
    <n v="3143556"/>
    <s v="HSJP3143556"/>
    <s v="800231235_HSJP3143556"/>
    <d v="2022-05-11T15:33:00"/>
    <d v="2022-06-09T00:00:00"/>
    <n v="12376935"/>
    <n v="10644164.1"/>
    <x v="2"/>
    <s v="Devuelta"/>
    <s v="FACTURA EN PROCESO INTERNO POR AUDITORIA"/>
    <n v="12376935"/>
    <n v="1732770.9000000001"/>
    <n v="10644164.1"/>
    <m/>
    <x v="0"/>
    <n v="12376935"/>
    <n v="0"/>
    <s v="AUTORIZACION:se devuelve factura con soportes completos no autor.internacion,solicitudes no han sido enviadas al correo de cap,malla y en el correo y ninguna registra prestador debe remitir HC, factura y Anexo 3 a capautorizaci                                                                                                                                                                                                                                                                                                                                                                                                                                                                                                             "/>
    <x v="2"/>
    <n v="12376935"/>
    <n v="12376935"/>
    <n v="0"/>
    <n v="0"/>
    <n v="0"/>
    <m/>
    <n v="0"/>
    <m/>
    <m/>
    <d v="2023-09-30T00:00:00"/>
  </r>
  <r>
    <n v="800231235"/>
    <s v="HOSPITAL UNIVERSITARIO SAN JORGE (PEREIR"/>
    <s v="HSJP"/>
    <n v="3143621"/>
    <s v="HSJP3143621"/>
    <s v="800231235_HSJP3143621"/>
    <d v="2022-05-12T06:21:00"/>
    <d v="2022-06-09T00:00:00"/>
    <n v="65500"/>
    <n v="56330"/>
    <x v="2"/>
    <s v="Devuelta"/>
    <s v="FACTURA EN PROCESO INTERNO POR AUDITORIA"/>
    <n v="65500"/>
    <n v="9170"/>
    <n v="56330"/>
    <m/>
    <x v="0"/>
    <n v="65500"/>
    <n v="0"/>
    <s v="AUT.PARA OTRA IPS: se devuelve factura con soportes completo s, autorizacion remitida para otro prestador validar,      para continuar tramite.221273360556165 pte efrain duque yufrey hernnadez                                                                                                                                                                                                                                                                                                                                                                                                                                                                                                                                                "/>
    <x v="2"/>
    <n v="65500"/>
    <n v="65500"/>
    <n v="0"/>
    <n v="0"/>
    <n v="0"/>
    <m/>
    <n v="0"/>
    <m/>
    <m/>
    <d v="2023-09-30T00:00:00"/>
  </r>
  <r>
    <n v="800231235"/>
    <s v="HOSPITAL UNIVERSITARIO SAN JORGE (PEREIR"/>
    <s v="HSJP"/>
    <n v="3143706"/>
    <s v="HSJP3143706"/>
    <s v="800231235_HSJP3143706"/>
    <d v="2022-05-12T08:49:00"/>
    <d v="2022-07-08T00:00:00"/>
    <n v="162600"/>
    <n v="37746.75"/>
    <x v="2"/>
    <s v="Para respuesta prestador"/>
    <s v="FACTURA EN PROCESO INTERNO POR AUDITORIA"/>
    <n v="50329"/>
    <n v="12582.25"/>
    <n v="37746.75"/>
    <m/>
    <x v="0"/>
    <n v="0"/>
    <n v="50329"/>
    <s v="SPTE.INCOMPLETO:se devuelve factura con soportes completos por que no anexaron resultados de muestra de labporatorio    transaminasas , favor anexar resultado continuar tramite yufrey hernandez                                                                                                                                                                                                                                                                                                                                                                                                                                                                                                                                               "/>
    <x v="5"/>
    <n v="162600"/>
    <n v="162600"/>
    <n v="0"/>
    <n v="0"/>
    <n v="0"/>
    <m/>
    <n v="112271"/>
    <n v="4800058829"/>
    <d v="2023-02-15T00:00:00"/>
    <d v="2023-09-30T00:00:00"/>
  </r>
  <r>
    <n v="800231235"/>
    <s v="HOSPITAL UNIVERSITARIO SAN JORGE (PEREIR"/>
    <s v="HSJP"/>
    <n v="3143807"/>
    <s v="HSJP3143807"/>
    <s v="800231235_HSJP3143807"/>
    <d v="2022-05-12T13:24:00"/>
    <d v="2022-06-09T00:00:00"/>
    <n v="61806"/>
    <n v="61806"/>
    <x v="3"/>
    <s v="Devuelta"/>
    <s v="FACTURA DEVUELTA"/>
    <n v="0"/>
    <n v="0"/>
    <n v="0"/>
    <m/>
    <x v="0"/>
    <n v="61806"/>
    <n v="0"/>
    <s v="SE deveulve factura con soportes completos por que la factura no soportan historia clinica del consulta de ortoped      ia, y certificacion yno dice que consulta fue prestada. yufrey hernandez                                                                                                                                                                                                                                                                                                                                                                                                                                                                                                                                                "/>
    <x v="5"/>
    <n v="61806"/>
    <n v="61806"/>
    <n v="0"/>
    <n v="0"/>
    <n v="0"/>
    <m/>
    <n v="0"/>
    <m/>
    <m/>
    <d v="2023-09-30T00:00:00"/>
  </r>
  <r>
    <n v="800231235"/>
    <s v="HOSPITAL UNIVERSITARIO SAN JORGE (PEREIR"/>
    <s v="HSJP"/>
    <n v="3143808"/>
    <s v="HSJP3143808"/>
    <s v="800231235_HSJP3143808"/>
    <d v="2022-05-12T13:25:00"/>
    <d v="2022-06-09T00:00:00"/>
    <n v="15022794"/>
    <n v="996826"/>
    <x v="2"/>
    <s v="Para respuesta prestador"/>
    <s v="FACTURA EN PROCESO INTERNO POR AUDITORIA"/>
    <n v="1159100"/>
    <n v="162274.00000000003"/>
    <n v="996826"/>
    <m/>
    <x v="0"/>
    <n v="0"/>
    <n v="1159100"/>
    <s v="AUT:se deveulve factura soportes completos,autorizacion hospitali.no soportan,y estas solicitudes no han sido enviad    al correo cap,malla y en el correo y ninguna registra prestador debe remitir HC, factura y Anexo 3 a capautorizaci                                                                                                                                                                                                                                                                                                                                                                                                                                                                                                      "/>
    <x v="2"/>
    <n v="15022794"/>
    <n v="15022794"/>
    <n v="0"/>
    <n v="0"/>
    <n v="0"/>
    <m/>
    <n v="13863694"/>
    <n v="4800058669"/>
    <d v="2023-01-27T00:00:00"/>
    <d v="2023-09-30T00:00:00"/>
  </r>
  <r>
    <n v="800231235"/>
    <s v="HOSPITAL UNIVERSITARIO SAN JORGE (PEREIR"/>
    <s v="HSJP"/>
    <n v="3143818"/>
    <s v="HSJP3143818"/>
    <s v="800231235_HSJP3143818"/>
    <d v="2022-05-12T13:51:00"/>
    <d v="2022-06-09T00:00:00"/>
    <n v="5066524"/>
    <n v="4357210.6399999997"/>
    <x v="2"/>
    <s v="Devuelta"/>
    <s v="FACTURA EN PROCESO INTERNO POR AUDITORIA"/>
    <n v="5066524"/>
    <n v="709313.3600000001"/>
    <n v="4357210.6399999997"/>
    <m/>
    <x v="0"/>
    <n v="5066524"/>
    <n v="0"/>
    <s v="AUT.se devuelve factura con soportes completos,falta autori hospit.y estas solicitudes no han sido enviadas al correo decap,prestador debe remitir HC, factura y Anexo 3 a capautori proceder con la gestión de las mismas. yufrey hernadez                                                                                                                                                                                                                                                                                                                                                                                                                                                                                                     "/>
    <x v="2"/>
    <n v="5066524"/>
    <n v="5066524"/>
    <n v="0"/>
    <n v="0"/>
    <n v="0"/>
    <m/>
    <n v="0"/>
    <m/>
    <m/>
    <d v="2023-09-30T00:00:00"/>
  </r>
  <r>
    <n v="800231235"/>
    <s v="HOSPITAL UNIVERSITARIO SAN JORGE (PEREIR"/>
    <s v="HSJP"/>
    <n v="3143857"/>
    <s v="HSJP3143857"/>
    <s v="800231235_HSJP3143857"/>
    <d v="2022-05-12T15:08:00"/>
    <d v="2022-06-09T00:00:00"/>
    <n v="8492425"/>
    <n v="1453572"/>
    <x v="2"/>
    <s v="Para respuesta prestador"/>
    <s v="FACTURA EN PROCESO INTERNO POR AUDITORIA"/>
    <n v="1690200"/>
    <n v="236628.00000000003"/>
    <n v="1453572"/>
    <m/>
    <x v="0"/>
    <n v="0"/>
    <n v="1690200"/>
    <s v="AUTORIZACION"/>
    <x v="2"/>
    <n v="8492425"/>
    <n v="8492425"/>
    <n v="0"/>
    <n v="0"/>
    <n v="0"/>
    <m/>
    <n v="6802225"/>
    <n v="4800058669"/>
    <d v="2023-01-27T00:00:00"/>
    <d v="2023-09-30T00:00:00"/>
  </r>
  <r>
    <n v="800231235"/>
    <s v="HOSPITAL UNIVERSITARIO SAN JORGE (PEREIR"/>
    <s v="HSJP"/>
    <n v="3144117"/>
    <s v="HSJP3144117"/>
    <s v="800231235_HSJP3144117"/>
    <d v="2022-05-13T14:07:00"/>
    <d v="2022-08-01T00:00:00"/>
    <n v="2248134"/>
    <n v="1933395.24"/>
    <x v="2"/>
    <s v="Devuelta"/>
    <s v="FACTURA EN PROCESO INTERNO POR AUDITORIA"/>
    <n v="2248134"/>
    <n v="314738.76"/>
    <n v="1933395.24"/>
    <m/>
    <x v="0"/>
    <n v="2248134"/>
    <n v="0"/>
    <s v="AUTO: SE DEVUELVE FACTURA CON SOPORTES COMPLETOS NO PRESENTA AUTORIZACION DE INTERNACION , FAVOR ANEXAR                 EL SOPORTE PARA CONTINUAR TRAMITE. YUFREY HERNNADEZ                                                                                                                                                                                                                                                                                                                                                                                                                                                                                                                                                                     "/>
    <x v="2"/>
    <n v="2248134"/>
    <n v="2248134"/>
    <n v="0"/>
    <n v="0"/>
    <n v="0"/>
    <m/>
    <n v="0"/>
    <m/>
    <m/>
    <d v="2023-09-30T00:00:00"/>
  </r>
  <r>
    <n v="800231235"/>
    <s v="HOSPITAL UNIVERSITARIO SAN JORGE (PEREIR"/>
    <s v="HSJP"/>
    <n v="3144464"/>
    <s v="HSJP3144464"/>
    <s v="800231235_HSJP3144464"/>
    <d v="2022-05-16T11:36:00"/>
    <d v="2022-06-09T00:00:00"/>
    <n v="24160859"/>
    <n v="877669.56"/>
    <x v="2"/>
    <s v="Para respuesta prestador"/>
    <s v="FACTURA EN PROCESO INTERNO POR AUDITORIA"/>
    <n v="1020546"/>
    <n v="142876.44"/>
    <n v="877669.55999999994"/>
    <m/>
    <x v="0"/>
    <n v="0"/>
    <n v="1020546"/>
    <s v="AUT.se devuelve factura con soportes completos falta aut. internacion,.solicitudes no han sido enviadas al correo de l  la malla y en el correo y ninguna registra,yufrey hernnade prestador debe remitir HC, factura y Anexo 3 a capautorizaci                                                                                                                                                                                                                                                                                                                                                                                                                                                                                                 "/>
    <x v="2"/>
    <n v="24160859"/>
    <n v="24160859"/>
    <n v="0"/>
    <n v="0"/>
    <n v="0"/>
    <m/>
    <n v="23140313"/>
    <n v="2201351087"/>
    <d v="2023-01-30T00:00:00"/>
    <d v="2023-09-30T00:00:00"/>
  </r>
  <r>
    <n v="800231235"/>
    <s v="HOSPITAL UNIVERSITARIO SAN JORGE (PEREIR"/>
    <s v="HSJP"/>
    <n v="3144638"/>
    <s v="HSJP3144638"/>
    <s v="800231235_HSJP3144638"/>
    <d v="2022-05-17T08:11:00"/>
    <d v="2022-08-18T00:00:00"/>
    <n v="728000"/>
    <n v="131850"/>
    <x v="2"/>
    <s v="Finalizada"/>
    <s v="FACTURA EN PROCESO INTERNO POR AUDITORIA"/>
    <n v="175800"/>
    <n v="43950"/>
    <n v="131850"/>
    <m/>
    <x v="0"/>
    <n v="0"/>
    <n v="0"/>
    <s v=".TARIFA: SE GLOSA FACTURA POR MAYOR VALOR COBRADO LABORATORIO Mycobacterium tuberculosis PRUEBAS CUP: 908885 POR VALOR D$ 175800 PACIENTE: MARIA ROSALBA ZAPATA YUFREY HERNANDEZ                                                                                                                                                                                                                                                                                                                                                                                                                                                                                                                                                                "/>
    <x v="3"/>
    <n v="728000"/>
    <n v="728000"/>
    <n v="43950"/>
    <n v="131850"/>
    <n v="0"/>
    <m/>
    <n v="552200"/>
    <n v="4800057595"/>
    <d v="2022-10-20T00:00:00"/>
    <d v="2023-09-30T00:00:00"/>
  </r>
  <r>
    <n v="800231235"/>
    <s v="HOSPITAL UNIVERSITARIO SAN JORGE (PEREIR"/>
    <s v="HSJP"/>
    <n v="3145752"/>
    <s v="HSJP3145752"/>
    <s v="800231235_HSJP3145752"/>
    <d v="2022-05-21T16:15:00"/>
    <d v="2022-06-09T00:00:00"/>
    <n v="9020844"/>
    <n v="551597.12"/>
    <x v="2"/>
    <s v="Para respuesta prestador"/>
    <s v="FACTURA EN PROCESO INTERNO POR AUDITORIA"/>
    <n v="641392"/>
    <n v="89794.880000000005"/>
    <n v="551597.12"/>
    <m/>
    <x v="0"/>
    <n v="0"/>
    <n v="641392"/>
    <s v="AUT. se devuelve factura con soportes completos no auto internacion,solicitudes no han sido enviadas al correo de la    cap,malla y en el correo y ninguna registra,yufrey hernandez prestador debe remitir HC, factura y Anexo 3 a capautorizac                                                                                                                                                                                                                                                                                                                                                                                                                                                                                                "/>
    <x v="2"/>
    <n v="9020844"/>
    <n v="9020844"/>
    <n v="0"/>
    <n v="0"/>
    <n v="0"/>
    <m/>
    <n v="8379452"/>
    <n v="2201351087"/>
    <d v="2023-01-30T00:00:00"/>
    <d v="2023-09-30T00:00:00"/>
  </r>
  <r>
    <n v="800231235"/>
    <s v="HOSPITAL UNIVERSITARIO SAN JORGE (PEREIR"/>
    <s v="HSJP"/>
    <n v="3145922"/>
    <s v="HSJP3145922"/>
    <s v="800231235_HSJP3145922"/>
    <d v="2022-05-23T09:16:00"/>
    <d v="2022-06-09T00:00:00"/>
    <n v="65500"/>
    <n v="56330"/>
    <x v="2"/>
    <s v="Devuelta"/>
    <s v="FACTURA EN PROCESO INTERNO POR AUDITORIA"/>
    <n v="65500"/>
    <n v="9170"/>
    <n v="56330"/>
    <m/>
    <x v="0"/>
    <n v="65500"/>
    <n v="0"/>
    <s v="AUT PARA OTRA IPS:se devuelve factura con soportes completos por que la autorizacion remitida a otra ips                221273360554979, favor validar cpontinuar tramite. yufrey hernandez                                                                                                                                                                                                                                                                                                                                                                                                                                                                                                                                                     "/>
    <x v="2"/>
    <n v="65500"/>
    <n v="65500"/>
    <n v="0"/>
    <n v="0"/>
    <n v="0"/>
    <m/>
    <n v="0"/>
    <m/>
    <m/>
    <d v="2023-09-30T00:00:00"/>
  </r>
  <r>
    <n v="800231235"/>
    <s v="HOSPITAL UNIVERSITARIO SAN JORGE (PEREIR"/>
    <s v="HSJP"/>
    <n v="3145954"/>
    <s v="HSJP3145954"/>
    <s v="800231235_HSJP3145954"/>
    <d v="2022-05-23T10:30:00"/>
    <e v="#N/A"/>
    <n v="69600"/>
    <n v="69600"/>
    <x v="4"/>
    <e v="#N/A"/>
    <s v="FACTURA NO RADICADA"/>
    <n v="0"/>
    <n v="0"/>
    <n v="0"/>
    <m/>
    <x v="0"/>
    <n v="0"/>
    <n v="0"/>
    <m/>
    <x v="0"/>
    <n v="0"/>
    <n v="0"/>
    <n v="0"/>
    <n v="0"/>
    <n v="0"/>
    <m/>
    <n v="0"/>
    <m/>
    <m/>
    <d v="2023-09-30T00:00:00"/>
  </r>
  <r>
    <n v="800231235"/>
    <s v="HOSPITAL UNIVERSITARIO SAN JORGE (PEREIR"/>
    <s v="HSJP"/>
    <n v="3145996"/>
    <s v="HSJP3145996"/>
    <s v="800231235_HSJP3145996"/>
    <d v="2022-05-23T12:20:00"/>
    <d v="2022-07-13T00:00:00"/>
    <n v="11105502"/>
    <n v="84000"/>
    <x v="2"/>
    <s v="Finalizada"/>
    <s v="FACTURA EN PROCESO INTERNO POR AUDITORIA"/>
    <n v="112000"/>
    <n v="28000"/>
    <n v="84000"/>
    <m/>
    <x v="0"/>
    <n v="0"/>
    <n v="0"/>
    <s v=".FACTURACION:GLOSA NO PERTINENTE FACTURACION COLOCACION CATE TER ARTERIAL PERIFERICO LINEA. ANDRES FERNANDEZ                                                                                                                                                                                                                                                                                                                                                                                                                                                                                                                                                                                                                                    "/>
    <x v="4"/>
    <n v="11105502"/>
    <n v="11105502"/>
    <n v="28000"/>
    <n v="84000"/>
    <n v="0"/>
    <m/>
    <n v="10993502"/>
    <n v="4800057862"/>
    <d v="2022-11-15T00:00:00"/>
    <d v="2023-09-30T00:00:00"/>
  </r>
  <r>
    <n v="800231235"/>
    <s v="HOSPITAL UNIVERSITARIO SAN JORGE (PEREIR"/>
    <s v="HSJP"/>
    <n v="3146004"/>
    <s v="HSJP3146004"/>
    <s v="800231235_HSJP3146004"/>
    <d v="2022-05-23T12:43:00"/>
    <d v="2022-08-01T00:00:00"/>
    <n v="80000"/>
    <n v="80000"/>
    <x v="3"/>
    <s v="Devuelta"/>
    <s v="FACTURA DEVUELTA"/>
    <n v="0"/>
    <n v="0"/>
    <n v="0"/>
    <m/>
    <x v="0"/>
    <n v="80000"/>
    <n v="0"/>
    <s v="SPTE.INCOMPLETO: SE DEVUELVE FACTURA CON SOPORTES COMPLETOS POR FECHA DE REPORTE EN LA WESERVIS.VALIDAR PARA            CONTINUAR CON EL TRAMITE.VALIDAR FECHA YUFREY HERNNDEZ                                                                                                                                                                                                                                                                                                                                                                                                                                                                                                                                                                  "/>
    <x v="5"/>
    <n v="80000"/>
    <n v="80000"/>
    <n v="0"/>
    <n v="0"/>
    <n v="0"/>
    <m/>
    <n v="0"/>
    <m/>
    <m/>
    <d v="2023-09-30T00:00:00"/>
  </r>
  <r>
    <n v="800231235"/>
    <s v="HOSPITAL UNIVERSITARIO SAN JORGE (PEREIR"/>
    <s v="HSJP"/>
    <n v="3146109"/>
    <s v="HSJP3146109"/>
    <s v="800231235_HSJP3146109"/>
    <d v="2022-05-23T21:52:00"/>
    <d v="2022-06-09T00:00:00"/>
    <n v="1040405"/>
    <n v="102340"/>
    <x v="2"/>
    <s v="Para respuesta prestador"/>
    <s v="FACTURA EN PROCESO INTERNO POR AUDITORIA"/>
    <n v="119000"/>
    <n v="16660"/>
    <n v="102340"/>
    <m/>
    <x v="0"/>
    <n v="0"/>
    <n v="119000"/>
    <s v="AUT:se devuelve factura con soportes completos,no autoriza hospit.solicitudes no han sido enviadas al correo de la CAP  la malla y en el correo y ninguna registra el prestador debe remitir HC, factura y Anexo 3 a capautoriz                                                                                                                                                                                                                                                                                                                                                                                                                                                                                                                 "/>
    <x v="2"/>
    <n v="1040405"/>
    <n v="1040405"/>
    <n v="0"/>
    <n v="0"/>
    <n v="0"/>
    <m/>
    <n v="921405"/>
    <n v="2201351087"/>
    <d v="2023-01-30T00:00:00"/>
    <d v="2023-09-30T00:00:00"/>
  </r>
  <r>
    <n v="800231235"/>
    <s v="HOSPITAL UNIVERSITARIO SAN JORGE (PEREIR"/>
    <s v="HSJP"/>
    <n v="3146295"/>
    <s v="HSJP3146295"/>
    <s v="800231235_HSJP3146295"/>
    <d v="2022-05-24T10:57:00"/>
    <d v="2022-08-01T00:00:00"/>
    <n v="3456674"/>
    <n v="2972739.64"/>
    <x v="2"/>
    <s v="Devuelta"/>
    <s v="FACTURA EN PROCESO INTERNO POR AUDITORIA"/>
    <n v="3456674"/>
    <n v="483934.36000000004"/>
    <n v="2972739.64"/>
    <m/>
    <x v="0"/>
    <n v="3456674"/>
    <n v="0"/>
    <s v="AUTOR. se devuelve factura con soportes completos anexar la autorizacion de internacion para continuar tramite          yufrey hernnadez                                                                                                                                                                                                                                                                                                                                                                                                                                                                                                                                                                                                        "/>
    <x v="2"/>
    <n v="3456674"/>
    <n v="3456674"/>
    <n v="0"/>
    <n v="0"/>
    <n v="0"/>
    <m/>
    <n v="0"/>
    <m/>
    <m/>
    <d v="2023-09-30T00:00:00"/>
  </r>
  <r>
    <n v="800231235"/>
    <s v="HOSPITAL UNIVERSITARIO SAN JORGE (PEREIR"/>
    <s v="HSJP"/>
    <n v="3146377"/>
    <s v="HSJP3146377"/>
    <s v="800231235_HSJP3146377"/>
    <d v="2022-05-24T15:17:00"/>
    <d v="2022-07-13T00:00:00"/>
    <n v="3730715"/>
    <n v="3208414.9"/>
    <x v="2"/>
    <s v="Devuelta"/>
    <s v="FACTURA EN PROCESO INTERNO POR AUDITORIA"/>
    <n v="3730715"/>
    <n v="522300.10000000003"/>
    <n v="3208414.9"/>
    <m/>
    <x v="0"/>
    <n v="3730715"/>
    <n v="0"/>
    <s v="AUTORIZACION: SE DEVUELVE FACTURA CON SOPORTES COMPLETOS NO REPORTAN AUTORIZACION DE LOS SERVICIOS ANEXAR SOPORTE       CONTINUAR TRAMITE. YUFREY                                                                                                                                                                                                                                                                                                                                                                                                                                                                                                                                                                                               "/>
    <x v="2"/>
    <n v="3730715"/>
    <n v="3730715"/>
    <n v="0"/>
    <n v="0"/>
    <n v="0"/>
    <m/>
    <n v="0"/>
    <m/>
    <m/>
    <d v="2023-09-30T00:00:00"/>
  </r>
  <r>
    <n v="800231235"/>
    <s v="HOSPITAL UNIVERSITARIO SAN JORGE (PEREIR"/>
    <s v="HSJP"/>
    <n v="3146397"/>
    <s v="HSJP3146397"/>
    <s v="800231235_HSJP3146397"/>
    <d v="2022-05-24T16:05:00"/>
    <d v="2022-08-01T00:00:00"/>
    <n v="87900"/>
    <n v="75594"/>
    <x v="2"/>
    <s v="Devuelta"/>
    <s v="FACTURA EN PROCESO INTERNO POR AUDITORIA"/>
    <n v="87900"/>
    <n v="12306.000000000002"/>
    <n v="75594"/>
    <m/>
    <x v="0"/>
    <n v="87900"/>
    <n v="0"/>
    <s v="AUTORIZACION: SE DEVUELVE FACTURA CON SOPORTES COMPLETOS NO ANEXAN AUTORIZACION EL SERVICIO , FAVOR ANEXAR PARA         CONTINUAR TRAMITE. YUFREY HERNANDEZ                                                                                                                                                                                                                                                                                                                                                                                                                                                                                                                                                                                     "/>
    <x v="2"/>
    <n v="87900"/>
    <n v="87900"/>
    <n v="0"/>
    <n v="0"/>
    <n v="0"/>
    <m/>
    <n v="0"/>
    <m/>
    <m/>
    <d v="2023-09-30T00:00:00"/>
  </r>
  <r>
    <n v="800231235"/>
    <s v="HOSPITAL UNIVERSITARIO SAN JORGE (PEREIR"/>
    <s v="HSJP"/>
    <n v="3146554"/>
    <s v="HSJP3146554"/>
    <s v="800231235_HSJP3146554"/>
    <d v="2022-05-25T09:00:00"/>
    <d v="2022-08-01T00:00:00"/>
    <n v="65500"/>
    <n v="65500"/>
    <x v="3"/>
    <s v="Devuelta"/>
    <s v="FACTURA DEVUELTA"/>
    <n v="0"/>
    <n v="0"/>
    <n v="0"/>
    <m/>
    <x v="0"/>
    <n v="65500"/>
    <n v="0"/>
    <s v="SPTE INCOMPLETO: SE DEVUELVE FACTURA CON SOPORTES COMPLETOS NO ANEXAN LA HOSTORIA DE DERMATOLOGIA , ANEXAN LA DE NUTRICION. ANEXAR CONTINUAR TRAMITE YUFREY HERNNADEZ                                                                                                                                                                                                                                                                                                                                                                                                                                                                                                                                                                           "/>
    <x v="5"/>
    <n v="65500"/>
    <n v="65500"/>
    <n v="0"/>
    <n v="0"/>
    <n v="0"/>
    <m/>
    <n v="0"/>
    <m/>
    <m/>
    <d v="2023-09-30T00:00:00"/>
  </r>
  <r>
    <n v="800231235"/>
    <s v="HOSPITAL UNIVERSITARIO SAN JORGE (PEREIR"/>
    <s v="HSJP"/>
    <n v="3146587"/>
    <s v="HSJP3146587"/>
    <s v="800231235_HSJP3146587"/>
    <d v="2022-05-25T09:54:00"/>
    <d v="2022-07-12T00:00:00"/>
    <n v="8725239"/>
    <n v="955350"/>
    <x v="2"/>
    <s v="Finalizada"/>
    <s v="FACTURA EN PROCESO INTERNO POR AUDITORIA"/>
    <n v="1273800"/>
    <n v="318450"/>
    <n v="955350"/>
    <m/>
    <x v="0"/>
    <n v="0"/>
    <n v="0"/>
    <s v=".FACTURACION: SE GLOSA FACTURA POR PROCEDIEMIENTO CURACION DE ULCERAS POR PRESION NO PACTADO ENTRE                      LAS TARIFA. YUFREY HERNNSDEZ                                                                                                                                                                                                                                                                                                                                                                                                                                                                                                                                                                                            "/>
    <x v="4"/>
    <n v="8725239"/>
    <n v="8725239"/>
    <n v="318450"/>
    <n v="955350"/>
    <n v="0"/>
    <m/>
    <n v="7451439"/>
    <n v="2201330449"/>
    <d v="2022-12-22T00:00:00"/>
    <d v="2023-09-30T00:00:00"/>
  </r>
  <r>
    <n v="800231235"/>
    <s v="HOSPITAL UNIVERSITARIO SAN JORGE (PEREIR"/>
    <s v="HSJP"/>
    <n v="3146590"/>
    <s v="HSJP3146590"/>
    <s v="800231235_HSJP3146590"/>
    <d v="2022-05-25T10:04:00"/>
    <d v="2022-08-01T00:00:00"/>
    <n v="11513282"/>
    <n v="35325"/>
    <x v="2"/>
    <s v="Para respuesta prestador"/>
    <s v="FACTURA EN PROCESO INTERNO POR AUDITORIA"/>
    <n v="47100"/>
    <n v="11775"/>
    <n v="35325"/>
    <m/>
    <x v="0"/>
    <n v="0"/>
    <n v="47100"/>
    <s v=".FACTURACION. se glosa factura por mayor valor cobrado en consulta de nutricion .cup 890406                             yufrey herndez                                                                                                                                                                                                                                                                                                                                                                                                                                                                                                                                                                                                          "/>
    <x v="4"/>
    <n v="11513282"/>
    <n v="11513282"/>
    <n v="0"/>
    <n v="0"/>
    <n v="0"/>
    <m/>
    <n v="11466182"/>
    <n v="2201330449"/>
    <d v="2022-12-22T00:00:00"/>
    <d v="2023-09-30T00:00:00"/>
  </r>
  <r>
    <n v="800231235"/>
    <s v="HOSPITAL UNIVERSITARIO SAN JORGE (PEREIR"/>
    <s v="HSJP"/>
    <n v="3146599"/>
    <s v="HSJP3146599"/>
    <s v="800231235_HSJP3146599"/>
    <d v="2022-05-25T10:19:00"/>
    <d v="2022-08-01T00:00:00"/>
    <n v="3356677"/>
    <n v="2886742.22"/>
    <x v="2"/>
    <s v="Devuelta"/>
    <s v="FACTURA EN PROCESO INTERNO POR AUDITORIA"/>
    <n v="3356677"/>
    <n v="469934.78"/>
    <n v="2886742.2199999997"/>
    <m/>
    <x v="0"/>
    <n v="3356677"/>
    <n v="0"/>
    <s v="AUTOR: SE DEVUELVE FACTURA CON SOPORTES COMPLETOS NO ANEXAN AUTORIZACION DE INTERNACION ,FAVOR ANEXAR PARA              CONTINUAR TRAMITE. YUFREY HERNANDEZ                                                                                                                                                                                                                                                                                                                                                                                                                                                                                                                                                                                     "/>
    <x v="2"/>
    <n v="3356677"/>
    <n v="3356677"/>
    <n v="0"/>
    <n v="0"/>
    <n v="0"/>
    <m/>
    <n v="0"/>
    <m/>
    <m/>
    <d v="2023-09-30T00:00:00"/>
  </r>
  <r>
    <n v="800231235"/>
    <s v="HOSPITAL UNIVERSITARIO SAN JORGE (PEREIR"/>
    <s v="HSJP"/>
    <n v="3146679"/>
    <s v="HSJP3146679"/>
    <s v="800231235_HSJP3146679"/>
    <d v="2022-05-25T13:24:00"/>
    <d v="2022-08-01T00:00:00"/>
    <n v="173300"/>
    <n v="149038"/>
    <x v="2"/>
    <s v="Devuelta"/>
    <s v="FACTURA EN PROCESO INTERNO POR AUDITORIA"/>
    <n v="173300"/>
    <n v="24262.000000000004"/>
    <n v="149038"/>
    <m/>
    <x v="0"/>
    <n v="173300"/>
    <n v="0"/>
    <s v="AUTORIZACION. se devuelve factura con soportes completos la autorizacion no concuerda con lo facturado ,                validar para continuar tramite cup : 893821 facturado autorizado cup: 894402 .yufrey hernnadez                                                                                                                                                                                                                                                                                                                                                                                                                                                                                                                          "/>
    <x v="2"/>
    <n v="173300"/>
    <n v="173300"/>
    <n v="0"/>
    <n v="0"/>
    <n v="0"/>
    <m/>
    <n v="0"/>
    <m/>
    <m/>
    <d v="2023-09-30T00:00:00"/>
  </r>
  <r>
    <n v="800231235"/>
    <s v="HOSPITAL UNIVERSITARIO SAN JORGE (PEREIR"/>
    <s v="HSJP"/>
    <n v="3146732"/>
    <s v="HSJP3146732"/>
    <s v="800231235_HSJP3146732"/>
    <d v="2022-05-25T15:12:00"/>
    <d v="2022-08-01T00:00:00"/>
    <n v="2446120"/>
    <n v="2103663.2000000002"/>
    <x v="2"/>
    <s v="Devuelta"/>
    <s v="FACTURA EN PROCESO INTERNO POR AUDITORIA"/>
    <n v="2446120"/>
    <n v="342456.80000000005"/>
    <n v="2103663.2000000002"/>
    <m/>
    <x v="0"/>
    <n v="2446120"/>
    <n v="0"/>
    <s v="AUT: SE DEVUELVE FACTURA CON SOPORTES COMPLETOS NO ANEXAN AUTORIZACION DE INTERNACION , FAVOR ANEXAR PARA CONTI         NUAR TRAMITE. YUFREY HERNANDEZ                                                                                                                                                                                                                                                                                                                                                                                                                                                                                                                                                                                          "/>
    <x v="2"/>
    <n v="2446120"/>
    <n v="2446120"/>
    <n v="0"/>
    <n v="0"/>
    <n v="0"/>
    <m/>
    <n v="0"/>
    <m/>
    <m/>
    <d v="2023-09-30T00:00:00"/>
  </r>
  <r>
    <n v="800231235"/>
    <s v="HOSPITAL UNIVERSITARIO SAN JORGE (PEREIR"/>
    <s v="HSJP"/>
    <n v="3146827"/>
    <s v="HSJP3146827"/>
    <s v="800231235_HSJP3146827"/>
    <d v="2022-05-26T06:39:00"/>
    <d v="2022-06-08T00:00:00"/>
    <n v="94100"/>
    <n v="1915.5"/>
    <x v="2"/>
    <s v="Para respuesta prestador"/>
    <s v="FACTURA EN PROCESO INTERNO POR AUDITORIA"/>
    <n v="2554"/>
    <n v="638.5"/>
    <n v="1915.5"/>
    <m/>
    <x v="0"/>
    <n v="0"/>
    <n v="2554"/>
    <s v=".SE glosa valor por mayor valor cobrado VITAMINA D 25 HIDROXI TOTAL [D2-D3] [CALCIFEROL]                                $72.646. yufrey hernandez truque.                                                                                                                                                                                                                                                                                                                                                                                                                                                                                                                                                                                       "/>
    <x v="3"/>
    <n v="94100"/>
    <n v="94100"/>
    <n v="0"/>
    <n v="0"/>
    <n v="0"/>
    <m/>
    <n v="91546"/>
    <n v="4800056018"/>
    <d v="2022-07-14T00:00:00"/>
    <d v="2023-09-30T00:00:00"/>
  </r>
  <r>
    <n v="800231235"/>
    <s v="HOSPITAL UNIVERSITARIO SAN JORGE (PEREIR"/>
    <s v="HSJP"/>
    <n v="3146905"/>
    <s v="HSJP3146905"/>
    <s v="800231235_HSJP3146905"/>
    <d v="2022-05-26T08:58:00"/>
    <d v="2022-08-01T00:00:00"/>
    <n v="230100"/>
    <n v="197886"/>
    <x v="2"/>
    <s v="Devuelta"/>
    <s v="FACTURA EN PROCESO INTERNO POR AUDITORIA"/>
    <n v="230100"/>
    <n v="32214.000000000004"/>
    <n v="197886"/>
    <m/>
    <x v="0"/>
    <n v="230100"/>
    <n v="0"/>
    <s v="AUT: SE DEVEULVE FACTURA CON SOPORTES COMPLETOS NO ANEXAN SOPORTE DE AUTORIZACION .FAVOR ANEXAR PARA CONTINUAR TRAMITE  YUFREY HERNNADEZ                                                                                                                                                                                                                                                                                                                                                                                                                                                                                                                                                                                                        "/>
    <x v="2"/>
    <n v="230100"/>
    <n v="230100"/>
    <n v="0"/>
    <n v="0"/>
    <n v="0"/>
    <m/>
    <n v="0"/>
    <m/>
    <m/>
    <d v="2023-09-30T00:00:00"/>
  </r>
  <r>
    <n v="800231235"/>
    <s v="HOSPITAL UNIVERSITARIO SAN JORGE (PEREIR"/>
    <s v="HSJP"/>
    <n v="3146950"/>
    <s v="HSJP3146950"/>
    <s v="800231235_HSJP3146950"/>
    <d v="2022-05-26T10:47:00"/>
    <d v="2022-08-01T00:00:00"/>
    <n v="112000"/>
    <n v="96320"/>
    <x v="2"/>
    <s v="Devuelta"/>
    <s v="FACTURA EN PROCESO INTERNO POR AUDITORIA"/>
    <n v="112000"/>
    <n v="15680.000000000002"/>
    <n v="96320"/>
    <m/>
    <x v="0"/>
    <n v="112000"/>
    <n v="0"/>
    <s v="AUT:SE DEVUELVE FACTURA CON SOPORTES COMPLETOS NO ANEXAN AUTORIZACION SOPORTES , ANEXAR PARA CONTINUAR                  TRAMITE.YUFREY HERNANDEZ                                                                                                                                                                                                                                                                                                                                                                                                                                                                                                                                                                                                "/>
    <x v="2"/>
    <n v="112000"/>
    <n v="112000"/>
    <n v="0"/>
    <n v="0"/>
    <n v="0"/>
    <m/>
    <n v="0"/>
    <m/>
    <m/>
    <d v="2023-09-30T00:00:00"/>
  </r>
  <r>
    <n v="800231235"/>
    <s v="HOSPITAL UNIVERSITARIO SAN JORGE (PEREIR"/>
    <s v="HSJP"/>
    <n v="3146963"/>
    <s v="HSJP3146963"/>
    <s v="800231235_HSJP3146963"/>
    <d v="2022-05-26T11:36:00"/>
    <d v="2022-08-01T00:00:00"/>
    <n v="4335521"/>
    <n v="5550"/>
    <x v="2"/>
    <s v="Para respuesta prestador"/>
    <s v="FACTURA EN PROCESO INTERNO POR AUDITORIA"/>
    <n v="7400"/>
    <n v="1850"/>
    <n v="5550"/>
    <m/>
    <x v="0"/>
    <n v="0"/>
    <n v="7400"/>
    <s v="SE SOSTINE GLOSA:.FACTURACION: SE REALIZA OBJECCION ADECUACI ÓN DOSIS UNITARIA A ESTÉRILES NO FACTURABLES .JENNIFER REBOLEDO PAC: 9956097 CESAR AUGUSTO AGUDELO GIL                                                                                                                                                                                                                                                                                                                                                                                                                                                                                                                                                                                                                                                                                                                                                                                                                                                                                                                                                                                                                                                                                                                                                                                                                                                                                                                                                                                         "/>
    <x v="4"/>
    <n v="4335521"/>
    <n v="4335521"/>
    <n v="0"/>
    <n v="4328121"/>
    <n v="0"/>
    <m/>
    <n v="4328121"/>
    <n v="4800060130"/>
    <d v="2023-06-14T00:00:00"/>
    <d v="2023-09-30T00:00:00"/>
  </r>
  <r>
    <n v="800231235"/>
    <s v="HOSPITAL UNIVERSITARIO SAN JORGE (PEREIR"/>
    <s v="HSJP"/>
    <n v="3147081"/>
    <s v="HSJP3147081"/>
    <s v="800231235_HSJP3147081"/>
    <d v="2022-05-26T16:14:00"/>
    <d v="2022-08-01T00:00:00"/>
    <n v="87900"/>
    <n v="75594"/>
    <x v="2"/>
    <s v="Devuelta"/>
    <s v="FACTURA EN PROCESO INTERNO POR AUDITORIA"/>
    <n v="87900"/>
    <n v="12306.000000000002"/>
    <n v="75594"/>
    <m/>
    <x v="0"/>
    <n v="87900"/>
    <n v="0"/>
    <s v="AUT: SE DEVUELVE FACTURA CON SOPORTES COMPLETOS NO ANEXAR SOPORTE DE AUTORIZACION ,FAVOR ANEXAR PARA CONTINUAR TRAMITE  YUFREY HERNNADEZ                                                                                                                                                                                                                                                                                                                                                                                                                                                                                                                                                                                                        "/>
    <x v="2"/>
    <n v="87900"/>
    <n v="87900"/>
    <n v="0"/>
    <n v="0"/>
    <n v="0"/>
    <m/>
    <n v="0"/>
    <m/>
    <m/>
    <d v="2023-09-30T00:00:00"/>
  </r>
  <r>
    <n v="800231235"/>
    <s v="HOSPITAL UNIVERSITARIO SAN JORGE (PEREIR"/>
    <s v="HSJP"/>
    <n v="3147089"/>
    <s v="HSJP3147089"/>
    <s v="800231235_HSJP3147089"/>
    <d v="2022-05-26T16:30:00"/>
    <d v="2022-08-01T00:00:00"/>
    <n v="2113366"/>
    <n v="47798.25"/>
    <x v="2"/>
    <s v="Para respuesta prestador"/>
    <s v="FACTURA EN PROCESO INTERNO POR AUDITORIA"/>
    <n v="63731"/>
    <n v="15932.75"/>
    <n v="47798.25"/>
    <m/>
    <x v="0"/>
    <n v="0"/>
    <n v="63731"/>
    <s v="SE SOSTINE GLOSA:.SPTE INCOMPLETO : SE GLOSA FACTURA MEDICAM ENTOS NO SOPORTADO SY POR TARIFA.se objeta factura cloruro e sodio no soportados 10 y por ta rifa pactado 1546 y estan cobrando $2160.diferencia $24665.ENOxoparina 40 $ 29577 estan soportando solo 1 y facurando 2 se valida nota tecnica con venio$15079- se objeta diferenciatramadol 100 $4600 soporta10 y objetan 7 no soportados en la historia de control de me dicamentos y la tarifa $475.segun nota tencica. diclofenaco100 mg $4889 soportan 9 yse objetan 2 y tarifa segun nota te ncia convenio $338. yufreyPAC: 42090593 LUCERO VASQUEZ HURTDO                                                                                                                                                                                                                                                                                                                                                                                                                                                                                                                                                                                                                                                                                                                                                                                                                                                                                                                                  "/>
    <x v="5"/>
    <n v="2113366"/>
    <n v="2113366"/>
    <n v="0"/>
    <n v="2049635"/>
    <n v="0"/>
    <m/>
    <n v="2049635"/>
    <n v="4800060130"/>
    <d v="2023-06-14T00:00:00"/>
    <d v="2023-09-30T00:00:00"/>
  </r>
  <r>
    <n v="800231235"/>
    <s v="HOSPITAL UNIVERSITARIO SAN JORGE (PEREIR"/>
    <s v="HSJP"/>
    <n v="3147305"/>
    <s v="HSJP3147305"/>
    <s v="800231235_HSJP3147305"/>
    <d v="2022-05-27T14:38:00"/>
    <d v="2023-02-20T00:00:00"/>
    <n v="13203806"/>
    <n v="985776"/>
    <x v="2"/>
    <s v="Finalizada"/>
    <s v="FACTURA EN PROCESO INTERNO POR AUDITORIA"/>
    <n v="1314368"/>
    <n v="328592"/>
    <n v="985776"/>
    <m/>
    <x v="0"/>
    <n v="0"/>
    <n v="0"/>
    <s v=".PTCIA MEDICA. SE GLOSA FACTURA POR PERTINENCIA MEDICA Y MATERIALES Y MEDICAMENTOS                                      FACTURA HOSPITALARIA IMPLATACION DE CSTETER VENOSO INCLUIDO SALA JEFE NORHA.38408-01 OMEPRAZOL $2820.19968918-01 ALBUMIN$42164 .29523-05 SODIO 9% $12904. 20041864-04 KETAMINA 50 $48225  19931880-09 FENTAMILO $29767 58816-01                 SEVOFLURANO TOPE CIRCULAR 12 $ $ 34.674 19969997 PUNTA PARA LAPIZ $15764 -20147889 CIRCUITO $68867                      20147889 CIRCUITO JACSON $58524 PERTINENCIA MEDICA CATETER $597400 - 20011900 $88727 - 20092476 SONDA SEDACION          $128400 - 53072 CATETER ARTERIAL $ 76620 20132088 CATTER VENOSO $109512 .MATERIALES NO PACTADOS.                        PAC: 1111542399 LUISA FERNANDA VILLARREAL                                                                                                                                                                                                                                                                                                                                                                                                                                                                                                                                                                                                                                                                                                                                                                   "/>
    <x v="1"/>
    <n v="13203806"/>
    <n v="13203806"/>
    <n v="328592"/>
    <n v="12875214"/>
    <n v="0"/>
    <m/>
    <n v="11889438"/>
    <n v="4800059466"/>
    <d v="2023-04-18T00:00:00"/>
    <d v="2023-09-30T00:00:00"/>
  </r>
  <r>
    <n v="800231235"/>
    <s v="HOSPITAL UNIVERSITARIO SAN JORGE (PEREIR"/>
    <s v="HSJP"/>
    <n v="3147322"/>
    <s v="HSJP3147322"/>
    <s v="800231235_HSJP3147322"/>
    <d v="2022-05-27T15:35:00"/>
    <d v="2022-08-01T00:00:00"/>
    <n v="65500"/>
    <n v="56330"/>
    <x v="2"/>
    <s v="Devuelta"/>
    <s v="FACTURA EN PROCESO INTERNO POR AUDITORIA"/>
    <n v="65500"/>
    <n v="9170"/>
    <n v="56330"/>
    <m/>
    <x v="0"/>
    <n v="65500"/>
    <n v="0"/>
    <s v="AUT: SE DEVUELVE FACTURA CON SOPORTES COMPLETOS NO ANEXAN SOPORTE DE AUTORIZACION , FAVOR ANEXAR PARA CONTINUAR TRAMIT  E.YUFREY HERMNANDEZ CUP890484                                                                                                                                                                                                                                                                                                                                                                                                                                                                                                                                                                                           "/>
    <x v="2"/>
    <n v="65500"/>
    <n v="65500"/>
    <n v="0"/>
    <n v="0"/>
    <n v="0"/>
    <m/>
    <n v="0"/>
    <m/>
    <m/>
    <d v="2023-09-30T00:00:00"/>
  </r>
  <r>
    <n v="800231235"/>
    <s v="HOSPITAL UNIVERSITARIO SAN JORGE (PEREIR"/>
    <s v="HSJP"/>
    <n v="3147633"/>
    <s v="HSJP3147633"/>
    <s v="800231235_HSJP3147633"/>
    <d v="2022-05-31T09:49:00"/>
    <d v="2022-08-29T00:00:00"/>
    <n v="10699943"/>
    <n v="411495"/>
    <x v="2"/>
    <s v="Finalizada"/>
    <s v="FACTURA EN PROCESO INTERNO POR AUDITORIA"/>
    <n v="548660"/>
    <n v="137165"/>
    <n v="411495"/>
    <m/>
    <x v="0"/>
    <n v="0"/>
    <n v="0"/>
    <s v=".SPTE.INCOMPLETO SE GLOSA FACTURA POR OBJECION MEDICA JEFE NORA LABORATORIOS NO SOPORTADOS Y TOMOGRFIA                  CUP 879301 YUFREY HERNSNDEZ                                                                                                                                                                                                                                                                                                                                                                                                                                                                                                                                                                                             "/>
    <x v="5"/>
    <n v="10699943"/>
    <n v="10699943"/>
    <n v="137165"/>
    <n v="411495"/>
    <n v="0"/>
    <m/>
    <n v="10151283"/>
    <n v="2201342160"/>
    <d v="2023-01-23T00:00:00"/>
    <d v="2023-09-30T00:00:00"/>
  </r>
  <r>
    <n v="800231235"/>
    <s v="HOSPITAL UNIVERSITARIO SAN JORGE (PEREIR"/>
    <s v="HSJP"/>
    <n v="3147791"/>
    <s v="HSJP3147791"/>
    <s v="800231235_HSJP3147791"/>
    <d v="2022-05-31T16:44:00"/>
    <d v="2022-08-01T00:00:00"/>
    <n v="5079544"/>
    <n v="4368407.84"/>
    <x v="2"/>
    <s v="Devuelta"/>
    <s v="FACTURA EN PROCESO INTERNO POR AUDITORIA"/>
    <n v="5079544"/>
    <n v="711136.16"/>
    <n v="4368407.84"/>
    <m/>
    <x v="0"/>
    <n v="5079544"/>
    <n v="0"/>
    <s v="AUT:SE DEVUELVE FACTURA NO CUENTA CON AUTORIZACION POR LOS S ERVICIOS PRESTADOS ESTANCIA FAVOR SOLICITAR AL CORREO CAPAUORIZACIONES@EPSCOMFENALCO.COM.CO PARA DAR TRAMITE.JENNIFER R YUFREI H                                                                                                                                                                                                                                                                                                                                                                                                                                                                                                                                                   "/>
    <x v="2"/>
    <n v="5079544"/>
    <n v="5079544"/>
    <n v="0"/>
    <n v="0"/>
    <n v="0"/>
    <m/>
    <n v="0"/>
    <m/>
    <m/>
    <d v="2023-09-30T00:00:00"/>
  </r>
  <r>
    <n v="800231235"/>
    <s v="HOSPITAL UNIVERSITARIO SAN JORGE (PEREIR"/>
    <s v="HSJP"/>
    <n v="3147794"/>
    <s v="HSJP3147794"/>
    <s v="800231235_HSJP3147794"/>
    <d v="2022-05-31T16:47:00"/>
    <d v="2022-08-01T00:00:00"/>
    <n v="3830319"/>
    <n v="233475"/>
    <x v="2"/>
    <s v="Finalizada"/>
    <s v="FACTURA EN PROCESO INTERNO POR AUDITORIA"/>
    <n v="311300"/>
    <n v="77825"/>
    <n v="233475"/>
    <m/>
    <x v="0"/>
    <n v="0"/>
    <n v="311300"/>
    <m/>
    <x v="0"/>
    <n v="3830319"/>
    <n v="3830319"/>
    <m/>
    <n v="3519019"/>
    <n v="0"/>
    <m/>
    <n v="3519019"/>
    <n v="4800060130"/>
    <d v="2023-06-14T00:00:00"/>
    <d v="2023-09-30T00:00:00"/>
  </r>
  <r>
    <n v="800231235"/>
    <s v="HOSPITAL UNIVERSITARIO SAN JORGE (PEREIR"/>
    <s v="HSJP"/>
    <n v="3147799"/>
    <s v="HSJP3147799"/>
    <s v="800231235_HSJP3147799"/>
    <d v="2022-05-31T17:01:00"/>
    <d v="2022-08-01T00:00:00"/>
    <n v="19038"/>
    <n v="19038"/>
    <x v="3"/>
    <s v="Devuelta"/>
    <s v="FACTURA DEVUELTA"/>
    <n v="0"/>
    <n v="0"/>
    <n v="0"/>
    <m/>
    <x v="0"/>
    <n v="19038"/>
    <n v="0"/>
    <s v="NO PBS: SE DEVUELVE FACTURA CON SOPORTES SE VALIDA REPORTE ENTREGA Y NO HAN Cambiando CODIGO DE REPORTE                 EN LA WESERVIS # 20109427 .FAVOR CAMBIAR REPORTE DEL CODIGO ALIMENTO PARA DARLE TRAMITE ALA FACTURA.YUFREY                                                                                                                                                                                                                                                                                                                                                                                                                                                                                                              "/>
    <x v="7"/>
    <n v="19038"/>
    <n v="19038"/>
    <n v="0"/>
    <n v="0"/>
    <n v="0"/>
    <m/>
    <n v="0"/>
    <m/>
    <m/>
    <d v="2023-09-30T00:00:00"/>
  </r>
  <r>
    <n v="800231235"/>
    <s v="HOSPITAL UNIVERSITARIO SAN JORGE (PEREIR"/>
    <s v="HSJP"/>
    <n v="3147833"/>
    <s v="HSJP3147833"/>
    <s v="800231235_HSJP3147833"/>
    <d v="2022-05-31T22:45:00"/>
    <d v="2022-08-01T00:00:00"/>
    <n v="1944760"/>
    <n v="64908"/>
    <x v="2"/>
    <s v="Para respuesta prestador"/>
    <s v="FACTURA EN PROCESO INTERNO POR AUDITORIA"/>
    <n v="86544"/>
    <n v="21636"/>
    <n v="64908"/>
    <m/>
    <x v="0"/>
    <n v="0"/>
    <n v="86544"/>
    <s v="SE SOSTINE GLOSA:.SPORTE.INCOMPLETO: SE GLOSA FACTURA MEDICA MENTOS FACTURA DE URGENCIA.SE OBJETA FACTURA SOPORTE DE MEDCAMENTO HEPARINA SODICA FAC TURA 6 Y SOPORTAN 2 $80784 Y CAT ETER 18 NO SOPORTADO HISTORIA CLINICA .$5760 YUFEY HERNANDEPAC: 1231026 AICARDO PASTOR ZAPATA OSO                                                                                                                                                                                                                                                                                                                                                                                                                                                                                                                                                                                                                                                                                                                                                                                                                                                                                                                                                                                                                                                                                                                                                                                                                                                                      "/>
    <x v="2"/>
    <n v="1944760"/>
    <n v="1944760"/>
    <n v="0"/>
    <n v="1858216"/>
    <n v="0"/>
    <m/>
    <n v="1858216"/>
    <n v="4800060130"/>
    <d v="2023-06-14T00:00:00"/>
    <d v="2023-09-30T00:00:00"/>
  </r>
  <r>
    <n v="800231235"/>
    <s v="HOSPITAL UNIVERSITARIO SAN JORGE (PEREIR"/>
    <s v="HSJP"/>
    <n v="3147847"/>
    <s v="HSJP3147847"/>
    <s v="800231235_HSJP3147847"/>
    <d v="2022-06-01T02:57:00"/>
    <d v="2022-08-01T00:00:00"/>
    <n v="1528281"/>
    <n v="1314321.6599999999"/>
    <x v="2"/>
    <s v="Devuelta"/>
    <s v="FACTURA EN PROCESO INTERNO POR AUDITORIA"/>
    <n v="1528281"/>
    <n v="213959.34000000003"/>
    <n v="1314321.6599999999"/>
    <m/>
    <x v="0"/>
    <n v="1528281"/>
    <n v="0"/>
    <s v="AUTO: SE DEVUELVE FACTURA CON SOPORTES COMPLETOS NO ANEXAN AUTORIZACION DE LOS SERVICIOS , FAVOR ANEXAR PARA            CONTINUAR TRAMITE. YUFREY HERNNADEZ                                                                                                                                                                                                                                                                                                                                                                                                                                                                                                                                                                                     "/>
    <x v="2"/>
    <n v="1528281"/>
    <n v="1528281"/>
    <n v="0"/>
    <n v="0"/>
    <n v="0"/>
    <m/>
    <n v="0"/>
    <m/>
    <m/>
    <d v="2023-09-30T00:00:00"/>
  </r>
  <r>
    <n v="800231235"/>
    <s v="HOSPITAL UNIVERSITARIO SAN JORGE (PEREIR"/>
    <s v="HSJP"/>
    <n v="3147865"/>
    <s v="HSJP3147865"/>
    <s v="800231235_HSJP3147865"/>
    <d v="2022-06-01T06:37:00"/>
    <d v="2022-08-03T00:00:00"/>
    <n v="61799"/>
    <n v="26099.25"/>
    <x v="2"/>
    <s v="Finalizada"/>
    <s v="FACTURA EN PROCESO INTERNO POR AUDITORIA"/>
    <n v="34799"/>
    <n v="8699.75"/>
    <n v="26099.25"/>
    <m/>
    <x v="0"/>
    <n v="0"/>
    <n v="34799"/>
    <m/>
    <x v="0"/>
    <n v="61799"/>
    <n v="61799"/>
    <m/>
    <n v="27000"/>
    <n v="0"/>
    <m/>
    <n v="27000"/>
    <n v="2201351087"/>
    <d v="2023-01-30T00:00:00"/>
    <d v="2023-09-30T00:00:00"/>
  </r>
  <r>
    <n v="800231235"/>
    <s v="HOSPITAL UNIVERSITARIO SAN JORGE (PEREIR"/>
    <s v="HSJP"/>
    <n v="3147967"/>
    <s v="HSJP3147967"/>
    <s v="800231235_HSJP3147967"/>
    <d v="2022-06-01T09:52:00"/>
    <d v="2022-08-01T00:00:00"/>
    <n v="29748873"/>
    <n v="21434077.5"/>
    <x v="2"/>
    <s v="Para respuesta prestador"/>
    <s v="FACTURA EN PROCESO INTERNO POR AUDITORIA"/>
    <n v="28578770"/>
    <n v="7144692.5"/>
    <n v="21434077.5"/>
    <m/>
    <x v="0"/>
    <n v="0"/>
    <n v="3535499"/>
    <s v="SPTE.INCPMPLETO/PERTINENCIA/TARIFA: DE ACUERDO A ACTA DE CON CILIACION SE SOSTIENEN LAS SIGUIENTES GLOSAS POR AUDITORIA DICA CPRE + ESFINTERECTOMIA Y PAPILOTOMIA  10/05/2022 PERO  ESTA FUE FALLIDA DADO EL ABUNDANTE CONTENIDO ALIMENTARIO Y SOSPECHA DE OBSTRUCCION INTESTINAL15632002-ALIMENTO TAR TARIFA NO PACTADANO SE EVIDENCIA COTIZACION O CORREO CON LACEPTACION DE LA MISMA $1.972.299.JENNIFER REBOLLEDO                                                                                                                                                                                                                                                                                                                                                                                                                                                                                                                                                                                                                                                                                                                                                                                                                                                                                                                                                                                                                                                                                                                                "/>
    <x v="5"/>
    <n v="29748873"/>
    <n v="29748873"/>
    <n v="1170103"/>
    <n v="0"/>
    <n v="0"/>
    <m/>
    <n v="25043271"/>
    <n v="2201351087"/>
    <d v="2023-01-30T00:00:00"/>
    <d v="2023-09-30T00:00:00"/>
  </r>
  <r>
    <n v="800231235"/>
    <s v="HOSPITAL UNIVERSITARIO SAN JORGE (PEREIR"/>
    <s v="HSJP"/>
    <n v="3148382"/>
    <s v="HSJP3148382"/>
    <s v="800231235_HSJP3148382"/>
    <d v="2022-06-02T14:20:00"/>
    <d v="2022-08-01T00:00:00"/>
    <n v="7296941"/>
    <n v="282975"/>
    <x v="2"/>
    <s v="Finalizada"/>
    <s v="FACTURA EN PROCESO INTERNO POR AUDITORIA"/>
    <n v="377300"/>
    <n v="94325"/>
    <n v="282975"/>
    <m/>
    <x v="0"/>
    <n v="0"/>
    <n v="0"/>
    <s v=".SPTE.INCOMPLETOS: SE GLOSA FACTURA PTICIA MEDICA. OBJECION DE LA NORA EN RX ECOGRAFIA OBSTETRICA CON EVALUACIO         ESTUDIO DE COLORACION BASICA EN ESPECIMEN CON RESECCION DE M NO SOPORTADOS HISTORIA. YUFREY HERNANDEZ                                                                                                                                                                                                                                                                                                                                                                                                                                                                                                                   "/>
    <x v="5"/>
    <n v="7296941"/>
    <n v="7296941"/>
    <n v="94325"/>
    <n v="282975"/>
    <n v="0"/>
    <m/>
    <n v="6919641"/>
    <n v="2201330449"/>
    <d v="2022-12-22T00:00:00"/>
    <d v="2023-09-30T00:00:00"/>
  </r>
  <r>
    <n v="800231235"/>
    <s v="HOSPITAL UNIVERSITARIO SAN JORGE (PEREIR"/>
    <s v="HSJP"/>
    <n v="3148386"/>
    <s v="HSJP3148386"/>
    <s v="800231235_HSJP3148386"/>
    <d v="2022-06-02T14:28:00"/>
    <d v="2022-08-01T00:00:00"/>
    <n v="65500"/>
    <n v="65500"/>
    <x v="3"/>
    <s v="Devuelta"/>
    <s v="FACTURA DEVUELTA"/>
    <n v="0"/>
    <n v="0"/>
    <n v="0"/>
    <m/>
    <x v="0"/>
    <n v="65500"/>
    <n v="0"/>
    <s v="FACTURACION: SE DEVEULVE FACTURA CON SOPORTES COMPLETOS LA AUTORIZACION FUE PAGADA FACTURA # PAGADA3148386              YUFREY HERNANDEZ                                                                                                                                                                                                                                                                                                                                                                                                                                                                                                                                                                                                        "/>
    <x v="4"/>
    <n v="65500"/>
    <n v="65500"/>
    <n v="0"/>
    <n v="0"/>
    <n v="0"/>
    <m/>
    <n v="0"/>
    <m/>
    <m/>
    <d v="2023-09-30T00:00:00"/>
  </r>
  <r>
    <n v="800231235"/>
    <s v="HOSPITAL UNIVERSITARIO SAN JORGE (PEREIR"/>
    <s v="HSJP"/>
    <n v="3148430"/>
    <s v="HSJP3148430"/>
    <s v="800231235_HSJP3148430"/>
    <d v="2022-06-02T16:43:00"/>
    <d v="2022-08-01T00:00:00"/>
    <n v="1948425"/>
    <n v="1675645.5"/>
    <x v="2"/>
    <s v="Devuelta"/>
    <s v="FACTURA EN PROCESO INTERNO POR AUDITORIA"/>
    <n v="1948425"/>
    <n v="272779.5"/>
    <n v="1675645.5"/>
    <m/>
    <x v="0"/>
    <n v="1948425"/>
    <n v="0"/>
    <s v="AUT: SE DEVUIELVE FACTURA CON SOPORTES COMPLETOS NO ANEXAN AUTORIZACION DE INTERNACION, FAVOR ANEXAR PARA               CONTINUAR TRAMITE. YUFREY HERNNDEZ                                                                                                                                                                                                                                                                                                                                                                                                                                                                                                                                                                                      "/>
    <x v="2"/>
    <n v="1948425"/>
    <n v="1948425"/>
    <n v="0"/>
    <n v="0"/>
    <n v="0"/>
    <m/>
    <n v="0"/>
    <m/>
    <m/>
    <d v="2023-09-30T00:00:00"/>
  </r>
  <r>
    <n v="800231235"/>
    <s v="HOSPITAL UNIVERSITARIO SAN JORGE (PEREIR"/>
    <s v="HSJP"/>
    <n v="3148690"/>
    <s v="HSJP3148690"/>
    <s v="800231235_HSJP3148690"/>
    <d v="2022-06-04T11:59:00"/>
    <d v="2022-08-01T00:00:00"/>
    <n v="1581689"/>
    <n v="1360252.54"/>
    <x v="2"/>
    <s v="Devuelta"/>
    <s v="FACTURA EN PROCESO INTERNO POR AUDITORIA"/>
    <n v="1581689"/>
    <n v="221436.46000000002"/>
    <n v="1360252.54"/>
    <m/>
    <x v="0"/>
    <n v="1581689"/>
    <n v="0"/>
    <s v="AUTO:SE DEVUELVE FACTURA CON SOPORTES COMPLETOS NO PRESENTA AUTORIZACION DE LA INTERNACION ,SOLICITARLA                 PARA CONTINUAR TRAMITE. YUFREY HERNANDEZ                                                                                                                                                                                                                                                                                                                                                                                                                                                                                                                                                                                "/>
    <x v="2"/>
    <n v="1581689"/>
    <n v="1581689"/>
    <n v="0"/>
    <n v="0"/>
    <n v="0"/>
    <m/>
    <n v="0"/>
    <m/>
    <m/>
    <d v="2023-09-30T00:00:00"/>
  </r>
  <r>
    <n v="800231235"/>
    <s v="HOSPITAL UNIVERSITARIO SAN JORGE (PEREIR"/>
    <s v="HSJP"/>
    <n v="3149027"/>
    <s v="HSJP3149027"/>
    <s v="800231235_HSJP3149027"/>
    <d v="2022-06-06T12:48:00"/>
    <d v="2022-08-01T00:00:00"/>
    <n v="747169"/>
    <n v="30600"/>
    <x v="2"/>
    <s v="Finalizada"/>
    <s v="FACTURA EN PROCESO INTERNO POR AUDITORIA"/>
    <n v="40800"/>
    <n v="10200"/>
    <n v="30600"/>
    <m/>
    <x v="0"/>
    <n v="0"/>
    <n v="0"/>
    <s v=".TARIFA: SE GLOSA FACTURA POR CUP: 873500 UTILIZACION DE EQUIPO PORTATIL CONVENCIONAL NO PACTADO                        PACTADO TARISFARIO. YUFREY HWERNANDEZ                                                                                                                                                                                                                                                                                                                                                                                                                                                                                                                                                                                   "/>
    <x v="3"/>
    <n v="747169"/>
    <n v="747169"/>
    <n v="10200"/>
    <n v="30600"/>
    <n v="0"/>
    <m/>
    <n v="706369"/>
    <n v="4800057595"/>
    <d v="2022-10-20T00:00:00"/>
    <d v="2023-09-30T00:00:00"/>
  </r>
  <r>
    <n v="800231235"/>
    <s v="HOSPITAL UNIVERSITARIO SAN JORGE (PEREIR"/>
    <s v="HSJP"/>
    <n v="3149275"/>
    <s v="HSJP3149275"/>
    <s v="800231235_HSJP3149275"/>
    <d v="2022-06-07T08:11:00"/>
    <d v="2022-08-01T00:00:00"/>
    <n v="87900"/>
    <n v="75594"/>
    <x v="2"/>
    <s v="Devuelta"/>
    <s v="FACTURA EN PROCESO INTERNO POR AUDITORIA"/>
    <n v="87900"/>
    <n v="12306.000000000002"/>
    <n v="75594"/>
    <m/>
    <x v="0"/>
    <n v="87900"/>
    <n v="0"/>
    <s v="AUT: SE DEVUELVE FACTURA CON SOPORTES COMPLETOS NO PRESENTA AUTORIZACION DEL SERVICIO FAVOR ANEXAR                      SOPORTE PARA CONTINUAR TRAMITE. YUFREY HERNNADEZ                                                                                                                                                                                                                                                                                                                                                                                                                                                                                                                                                                        "/>
    <x v="2"/>
    <n v="87900"/>
    <n v="87900"/>
    <n v="0"/>
    <n v="0"/>
    <n v="0"/>
    <m/>
    <n v="0"/>
    <m/>
    <m/>
    <d v="2023-09-30T00:00:00"/>
  </r>
  <r>
    <n v="800231235"/>
    <s v="HOSPITAL UNIVERSITARIO SAN JORGE (PEREIR"/>
    <s v="HSJP"/>
    <n v="3149665"/>
    <s v="HSJP3149665"/>
    <s v="800231235_HSJP3149665"/>
    <d v="2022-06-08T08:29:00"/>
    <d v="2022-08-18T00:00:00"/>
    <n v="64000"/>
    <n v="55040"/>
    <x v="2"/>
    <s v="Devuelta"/>
    <s v="FACTURA EN PROCESO INTERNO POR AUDITORIA"/>
    <n v="64000"/>
    <n v="8960"/>
    <n v="55040"/>
    <m/>
    <x v="0"/>
    <n v="64000"/>
    <n v="0"/>
    <s v="AUT: SE DEVUELVE FACTURA CON SOPORTES COMPLETOS NO ANEXAN SOPORTES DE LABORATORIO ANEXAR PARA CONTINUAR TRAMITE         YUFREY HERNANEZ                                                                                                                                                                                                                                                                                                                                                                                                                                                                                                                                                                                                         "/>
    <x v="2"/>
    <n v="64000"/>
    <n v="64000"/>
    <n v="0"/>
    <n v="0"/>
    <n v="0"/>
    <m/>
    <n v="0"/>
    <m/>
    <m/>
    <d v="2023-09-30T00:00:00"/>
  </r>
  <r>
    <n v="800231235"/>
    <s v="HOSPITAL UNIVERSITARIO SAN JORGE (PEREIR"/>
    <s v="HSJP"/>
    <n v="3149916"/>
    <s v="HSJP3149916"/>
    <s v="800231235_HSJP3149916"/>
    <d v="2022-06-08T15:17:00"/>
    <d v="2022-08-01T00:00:00"/>
    <n v="65500"/>
    <n v="56330"/>
    <x v="2"/>
    <s v="Devuelta"/>
    <s v="FACTURA EN PROCESO INTERNO POR AUDITORIA"/>
    <n v="65500"/>
    <n v="9170"/>
    <n v="56330"/>
    <m/>
    <x v="0"/>
    <n v="65500"/>
    <n v="0"/>
    <s v="AUTO: SE DEVUIELVE FACTURA CON SOPORTES COMPLETOS NO REPORTAN AUTORIZACION CUP 890374 , ANEXAR SOPORTES                 CONTINUAR TRAMITE. YUFREY HERNANDEZ                                                                                                                                                                                                                                                                                                                                                                                                                                                                                                                                                                                     "/>
    <x v="2"/>
    <n v="65500"/>
    <n v="65500"/>
    <n v="0"/>
    <n v="0"/>
    <n v="0"/>
    <m/>
    <n v="0"/>
    <m/>
    <m/>
    <d v="2023-09-30T00:00:00"/>
  </r>
  <r>
    <n v="800231235"/>
    <s v="HOSPITAL UNIVERSITARIO SAN JORGE (PEREIR"/>
    <s v="HSJP"/>
    <n v="3149937"/>
    <s v="HSJP3149937"/>
    <s v="800231235_HSJP3149937"/>
    <d v="2022-06-08T15:35:00"/>
    <d v="2022-08-04T00:00:00"/>
    <n v="63174"/>
    <n v="54329.64"/>
    <x v="2"/>
    <s v="Devuelta"/>
    <s v="FACTURA EN PROCESO INTERNO POR AUDITORIA"/>
    <n v="63174"/>
    <n v="8844.36"/>
    <n v="54329.64"/>
    <m/>
    <x v="0"/>
    <n v="63174"/>
    <n v="0"/>
    <s v="AUT: SE DEVUELVE FACTURA CON SOPORTES  COMPLETOS NO PRESENTA AUTORIZACION DE LA CITA DE ESPECIALISTA CUIDAD             O PLAIATIVO CUPS. 890243 anexar para continuar tramite. yufrey hernnadez                                                                                                                                                                                                                                                                                                                                                                                                                                                                                                                                                "/>
    <x v="2"/>
    <n v="63174"/>
    <n v="63174"/>
    <n v="0"/>
    <n v="0"/>
    <n v="0"/>
    <m/>
    <n v="0"/>
    <m/>
    <m/>
    <d v="2023-09-30T00:00:00"/>
  </r>
  <r>
    <n v="800231235"/>
    <s v="HOSPITAL UNIVERSITARIO SAN JORGE (PEREIR"/>
    <s v="HSJP"/>
    <n v="3149980"/>
    <s v="HSJP3149980"/>
    <s v="800231235_HSJP3149980"/>
    <d v="2022-06-08T16:30:00"/>
    <d v="2022-08-04T00:00:00"/>
    <n v="63200"/>
    <n v="4142.25"/>
    <x v="2"/>
    <s v="Finalizada"/>
    <s v="FACTURA EN PROCESO INTERNO POR AUDITORIA"/>
    <n v="5523"/>
    <n v="1380.75"/>
    <n v="4142.25"/>
    <m/>
    <x v="0"/>
    <n v="0"/>
    <n v="0"/>
    <s v=".TARIFA: SE GLOSA FACTURA POR MAYOR VALOR COBRADO EN TARIFA DE ESPECIALISTA CUPS 890278                                                                                                                                                                                                                                                                                                                                                                                                                                                                                                                                                                                                                                                         "/>
    <x v="3"/>
    <n v="63200"/>
    <n v="63200"/>
    <n v="1381"/>
    <n v="4142"/>
    <n v="0"/>
    <m/>
    <n v="57677"/>
    <n v="2201330449"/>
    <d v="2022-12-22T00:00:00"/>
    <d v="2023-09-30T00:00:00"/>
  </r>
  <r>
    <n v="800231235"/>
    <s v="HOSPITAL UNIVERSITARIO SAN JORGE (PEREIR"/>
    <s v="HSJP"/>
    <n v="3150915"/>
    <s v="HSJP3150915"/>
    <s v="800231235_HSJP3150915"/>
    <d v="2022-06-10T15:22:00"/>
    <d v="2022-08-01T00:00:00"/>
    <n v="8114095"/>
    <n v="6978121.7000000002"/>
    <x v="2"/>
    <s v="Devuelta"/>
    <s v="FACTURA EN PROCESO INTERNO POR AUDITORIA"/>
    <n v="8114095"/>
    <n v="1135973.3"/>
    <n v="6978121.7000000002"/>
    <m/>
    <x v="0"/>
    <n v="8114095"/>
    <n v="0"/>
    <s v="AUT: SE DEVUELVE FACTURA AL VALIDAR NO CUENTA CON AUTORIZACI ON POR LOS SERVICIOS PRESTADOS ESTANCIA Y PROCEDIMIENTOS FAOR SOLICITAR AL CORREO CAPAUTORIZACIONES@EPSCOMFENALCOVALLE. COM.CO PARA DAR TRAMITE.JENNIFER REBOLLEDO/YUFREI H                                                                                                                                                                                                                                                                                                                                                                                                                                                                                                        "/>
    <x v="2"/>
    <n v="8114095"/>
    <n v="8114095"/>
    <n v="0"/>
    <n v="0"/>
    <n v="0"/>
    <m/>
    <n v="0"/>
    <m/>
    <m/>
    <d v="2023-09-30T00:00:00"/>
  </r>
  <r>
    <n v="800231235"/>
    <s v="HOSPITAL UNIVERSITARIO SAN JORGE (PEREIR"/>
    <s v="HSJP"/>
    <n v="3151053"/>
    <s v="HSJP3151053"/>
    <s v="800231235_HSJP3151053"/>
    <d v="2022-06-12T10:44:00"/>
    <d v="2022-08-01T00:00:00"/>
    <n v="3748781"/>
    <n v="135150"/>
    <x v="2"/>
    <s v="Finalizada"/>
    <s v="FACTURA EN PROCESO INTERNO POR AUDITORIA"/>
    <n v="180200"/>
    <n v="45050"/>
    <n v="135150"/>
    <m/>
    <x v="0"/>
    <n v="0"/>
    <n v="0"/>
    <s v=".SPTE INCOMPLETO: SE REALIZA OBJECCION FACTURAN 3 ECOGRAFIA S DE ABDOMEN TOTAL SOLO SOPORTAN 2 DEL DIA 4 Y 8 DE JUNIO SEBJETA 1 NO SOPORTADA FAVOR VALIDAR.JENNIFER REBOLLEDO                                                                                                                                                                                                                                                                                                                                                                                                                                                                                                                                                                   "/>
    <x v="5"/>
    <n v="3748781"/>
    <n v="3748781"/>
    <n v="45050"/>
    <n v="135150"/>
    <n v="0"/>
    <m/>
    <n v="3568581"/>
    <n v="2201330449"/>
    <d v="2022-12-22T00:00:00"/>
    <d v="2023-09-30T00:00:00"/>
  </r>
  <r>
    <n v="800231235"/>
    <s v="HOSPITAL UNIVERSITARIO SAN JORGE (PEREIR"/>
    <s v="HSJP"/>
    <n v="3151190"/>
    <s v="HSJP3151190"/>
    <s v="800231235_HSJP3151190"/>
    <d v="2022-06-13T08:56:00"/>
    <d v="2022-08-01T00:00:00"/>
    <n v="65500"/>
    <n v="56330"/>
    <x v="2"/>
    <s v="Devuelta"/>
    <s v="FACTURA EN PROCESO INTERNO POR AUDITORIA"/>
    <n v="65500"/>
    <n v="9170"/>
    <n v="56330"/>
    <m/>
    <x v="0"/>
    <n v="65500"/>
    <n v="0"/>
    <s v="AUTORIZACION: SE DEVUELVE FACTURA CON SOPORTES COMPLETOS POR QUE NO CUENTA CON LA AUTORIZACION DE  LOS SERVICIOS        FAVOR ANEXAR SOPORTE CONTINUAR TRAMITE. YUFREY HERNANDEZ                                                                                                                                                                                                                                                                                                                                                                                                                                                                                                                                                                "/>
    <x v="2"/>
    <n v="65500"/>
    <n v="65500"/>
    <n v="0"/>
    <n v="0"/>
    <n v="0"/>
    <m/>
    <n v="0"/>
    <m/>
    <m/>
    <d v="2023-09-30T00:00:00"/>
  </r>
  <r>
    <n v="800231235"/>
    <s v="HOSPITAL UNIVERSITARIO SAN JORGE (PEREIR"/>
    <s v="HSJP"/>
    <n v="3151289"/>
    <s v="HSJP3151289"/>
    <s v="800231235_HSJP3151289"/>
    <d v="2022-06-13T11:29:00"/>
    <d v="2022-08-01T00:00:00"/>
    <n v="164500"/>
    <n v="141470"/>
    <x v="2"/>
    <s v="Devuelta"/>
    <s v="FACTURA EN PROCESO INTERNO POR AUDITORIA"/>
    <n v="164500"/>
    <n v="23030.000000000004"/>
    <n v="141470"/>
    <m/>
    <x v="0"/>
    <n v="164500"/>
    <n v="0"/>
    <s v="AUTORIZACION. se devuelve factura con soportes completos no anexan la autorizacion del servicios anexar para continua   r tramite. yufrey hernndez                                                                                                                                                                                                                                                                                                                                                                                                                                                                                                                                                                                              "/>
    <x v="2"/>
    <n v="164500"/>
    <n v="164500"/>
    <n v="0"/>
    <n v="0"/>
    <n v="0"/>
    <m/>
    <n v="0"/>
    <m/>
    <m/>
    <d v="2023-09-30T00:00:00"/>
  </r>
  <r>
    <n v="800231235"/>
    <s v="HOSPITAL UNIVERSITARIO SAN JORGE (PEREIR"/>
    <s v="HSJP"/>
    <n v="3151467"/>
    <s v="HSJP3151467"/>
    <s v="800231235_HSJP3151467"/>
    <d v="2022-06-13T16:45:00"/>
    <d v="2022-08-01T00:00:00"/>
    <n v="189100"/>
    <n v="57750"/>
    <x v="2"/>
    <s v="Finalizada"/>
    <s v="FACTURA EN PROCESO INTERNO POR AUDITORIA"/>
    <n v="77000"/>
    <n v="19250"/>
    <n v="57750"/>
    <m/>
    <x v="0"/>
    <n v="0"/>
    <n v="0"/>
    <s v=".TARIFA. se glosa factura por mayor valor cobrado en los materiales van incluidos sala de materiales                    Los derechos de sala para suturas o curaciones, incluyen : u instrumental, material de sutura y curación, anestesia loca                                                                                                                                                                                                                                                                                                                                                                                                                                                                                                "/>
    <x v="3"/>
    <n v="189100"/>
    <n v="189100"/>
    <n v="19250"/>
    <n v="57750"/>
    <n v="0"/>
    <m/>
    <n v="112100"/>
    <n v="4800057595"/>
    <d v="2022-10-20T00:00:00"/>
    <d v="2023-09-30T00:00:00"/>
  </r>
  <r>
    <n v="800231235"/>
    <s v="HOSPITAL UNIVERSITARIO SAN JORGE (PEREIR"/>
    <s v="HSJP"/>
    <n v="3151497"/>
    <s v="HSJP3151497"/>
    <s v="800231235_HSJP3151497"/>
    <d v="2022-06-13T18:17:00"/>
    <d v="2022-08-01T00:00:00"/>
    <n v="22674983"/>
    <n v="776094.96"/>
    <x v="2"/>
    <s v="Para respuesta prestador"/>
    <s v="FACTURA EN PROCESO INTERNO POR AUDITORIA"/>
    <n v="902436"/>
    <n v="126341.04000000001"/>
    <n v="776094.96"/>
    <m/>
    <x v="0"/>
    <n v="0"/>
    <n v="902436"/>
    <s v="AUT: SE DEVUELVE FACTURA AL VALIDAR NO CUENTA CON AUTORIZACI ON POR LOS SERVICIOS PRESTADOS ESTANCIA Y PROCEDIMIENTOS FAOR SOLICITAR AL CORREO CAPAUTORIZACIONES@EPSCOMFENALCOVALLE. COM.CO PARA DAR TRAMITE.JENNIFER REBOLLEDO/YUFREI H                                                                                                                                                                                                                                                                                                                                                                                                                                                                                                        "/>
    <x v="2"/>
    <n v="22674983"/>
    <n v="22674983"/>
    <n v="0"/>
    <n v="0"/>
    <n v="0"/>
    <m/>
    <n v="21772547"/>
    <n v="4800058829"/>
    <d v="2023-02-15T00:00:00"/>
    <d v="2023-09-30T00:00:00"/>
  </r>
  <r>
    <n v="800231235"/>
    <s v="HOSPITAL UNIVERSITARIO SAN JORGE (PEREIR"/>
    <s v="HSJP"/>
    <n v="3151498"/>
    <s v="HSJP3151498"/>
    <s v="800231235_HSJP3151498"/>
    <d v="2022-06-13T18:55:00"/>
    <d v="2022-08-01T00:00:00"/>
    <n v="14086505"/>
    <n v="589530"/>
    <x v="2"/>
    <s v="Para respuesta prestador"/>
    <s v="FACTURA EN PROCESO INTERNO POR AUDITORIA"/>
    <n v="685500"/>
    <n v="95970.000000000015"/>
    <n v="589530"/>
    <m/>
    <x v="0"/>
    <n v="0"/>
    <n v="685500"/>
    <s v="AUT: SE DEVUELVE FACTURA AL VALIDAR NO CUENTA CON AUTORIZACI ON POR LOS SERVICIOS PRESTADOS ESTANCIA Y PROCEDIMIENTOS FAOR SOLICITAR AL CORREO CAPAUTORIZACIONES@EPSCOMFENALCOVALLE. COM.CO PARA DAR TRAMITE.JENNIFER REBOLLEDO/YUFREI H                                                                                                                                                                                                                                                                                                                                                                                                                                                                                                        "/>
    <x v="2"/>
    <n v="14086505"/>
    <n v="14086505"/>
    <n v="0"/>
    <n v="0"/>
    <n v="0"/>
    <m/>
    <n v="13401005"/>
    <n v="4800058829"/>
    <d v="2023-02-15T00:00:00"/>
    <d v="2023-09-30T00:00:00"/>
  </r>
  <r>
    <n v="800231235"/>
    <s v="HOSPITAL UNIVERSITARIO SAN JORGE (PEREIR"/>
    <s v="HSJP"/>
    <n v="3151822"/>
    <s v="HSJP3151822"/>
    <s v="800231235_HSJP3151822"/>
    <d v="2022-06-14T14:36:00"/>
    <d v="2022-07-08T00:00:00"/>
    <n v="68400"/>
    <n v="8042.25"/>
    <x v="2"/>
    <s v="Para respuesta prestador"/>
    <s v="FACTURA EN PROCESO INTERNO POR AUDITORIA"/>
    <n v="10723"/>
    <n v="2680.75"/>
    <n v="8042.25"/>
    <m/>
    <x v="0"/>
    <n v="0"/>
    <n v="10723"/>
    <s v=".TARIFA: se glosa factura mayor valor cobrado cups.890251 consulta hematologo , pactada $ 57.677 .pte alfredo gonzalez  yufrey hernandez truq                                                                                                                                                                                                                                                                                                                                                                                                                                                                                                                                                                                                   "/>
    <x v="3"/>
    <n v="68400"/>
    <n v="68400"/>
    <n v="0"/>
    <n v="0"/>
    <n v="0"/>
    <m/>
    <n v="57677"/>
    <n v="4800056626"/>
    <d v="2022-08-16T00:00:00"/>
    <d v="2023-09-30T00:00:00"/>
  </r>
  <r>
    <n v="800231235"/>
    <s v="HOSPITAL UNIVERSITARIO SAN JORGE (PEREIR"/>
    <s v="HSJP"/>
    <n v="3151826"/>
    <s v="HSJP3151826"/>
    <s v="800231235_HSJP3151826"/>
    <d v="2022-06-14T14:47:00"/>
    <d v="2022-08-01T00:00:00"/>
    <n v="25429330"/>
    <n v="21869223.800000001"/>
    <x v="2"/>
    <s v="Devuelta"/>
    <s v="FACTURA EN PROCESO INTERNO POR AUDITORIA"/>
    <n v="25429330"/>
    <n v="3560106.2"/>
    <n v="21869223.800000001"/>
    <m/>
    <x v="0"/>
    <n v="25429330"/>
    <n v="0"/>
    <s v="AUT: SE DEVUELVE FACTURA AL VALIDAR NO CUENTA CON AUTORIZACI ON POR LOS SERVICIOS PRESTADOS ESTANCIA Y PROCEDIMIENTOS FAOR SOLICITAR AL CORREO CAPAUTORIZACIONES@EPSCOMFENALCOVALLE. COM.CO PARA DAR TRAMITE.JENNIFER REBOLLEDO/YUFREI H                                                                                                                                                                                                                                                                                                                                                                                                                                                                                                        "/>
    <x v="2"/>
    <n v="25429330"/>
    <n v="25429330"/>
    <n v="0"/>
    <n v="0"/>
    <n v="0"/>
    <m/>
    <n v="0"/>
    <m/>
    <m/>
    <d v="2023-09-30T00:00:00"/>
  </r>
  <r>
    <n v="800231235"/>
    <s v="HOSPITAL UNIVERSITARIO SAN JORGE (PEREIR"/>
    <s v="HSJP"/>
    <n v="3151929"/>
    <s v="HSJP3151929"/>
    <s v="800231235_HSJP3151929"/>
    <d v="2022-06-15T06:58:00"/>
    <d v="2022-08-01T00:00:00"/>
    <n v="872000"/>
    <n v="8750.25"/>
    <x v="2"/>
    <s v="Para respuesta prestador"/>
    <s v="FACTURA EN PROCESO INTERNO POR AUDITORIA"/>
    <n v="11667"/>
    <n v="2916.75"/>
    <n v="8750.25"/>
    <m/>
    <x v="0"/>
    <n v="0"/>
    <n v="11667"/>
    <s v=".TARIFA: SE GLOSA FACTURA POR MAYIOR VALOR COBRADO EN LABORAT ORIOS CARIOLIPINAS Y BETAS TARIFAS NO PACTADAS            YUFREY HERNAMNDEZ                                                                                                                                                                                                                                                                                                                                                                                                                                                                                                                                                                                                       "/>
    <x v="3"/>
    <n v="872000"/>
    <n v="872000"/>
    <n v="0"/>
    <n v="0"/>
    <n v="0"/>
    <m/>
    <n v="860333"/>
    <n v="2201330449"/>
    <d v="2022-12-22T00:00:00"/>
    <d v="2023-09-30T00:00:00"/>
  </r>
  <r>
    <n v="800231235"/>
    <s v="HOSPITAL UNIVERSITARIO SAN JORGE (PEREIR"/>
    <s v="HSJP"/>
    <n v="3151963"/>
    <s v="HSJP3151963"/>
    <s v="800231235_HSJP3151963"/>
    <d v="2022-06-15T07:34:00"/>
    <d v="2022-08-01T00:00:00"/>
    <n v="218300"/>
    <n v="187738"/>
    <x v="2"/>
    <s v="Devuelta"/>
    <s v="FACTURA EN PROCESO INTERNO POR AUDITORIA"/>
    <n v="218300"/>
    <n v="30562.000000000004"/>
    <n v="187738"/>
    <m/>
    <x v="0"/>
    <n v="218300"/>
    <n v="0"/>
    <s v="AUT: SE DEVUELVE FACTURA CON SOPORTES COMPLETOS NO REPORTAN AUTORIZACION DE LOS SERVICIOS,                              ANEXAR SOPORTE PARA CONTINUAR TRAMITE. YUFREY HERNANDEZ                                                                                                                                                                                                                                                                                                                                                                                                                                                                                                                                                                 "/>
    <x v="2"/>
    <n v="218300"/>
    <n v="218300"/>
    <n v="0"/>
    <n v="0"/>
    <n v="0"/>
    <m/>
    <n v="0"/>
    <m/>
    <m/>
    <d v="2023-09-30T00:00:00"/>
  </r>
  <r>
    <n v="800231235"/>
    <s v="HOSPITAL UNIVERSITARIO SAN JORGE (PEREIR"/>
    <s v="HSJP"/>
    <n v="3151997"/>
    <s v="HSJP3151997"/>
    <s v="800231235_HSJP3151997"/>
    <d v="2022-06-15T08:16:00"/>
    <d v="2022-08-01T00:00:00"/>
    <n v="5478930"/>
    <n v="472206"/>
    <x v="2"/>
    <s v="Finalizada"/>
    <s v="FACTURA EN PROCESO INTERNO POR AUDITORIA"/>
    <n v="629608"/>
    <n v="157402"/>
    <n v="472206"/>
    <m/>
    <x v="0"/>
    <n v="0"/>
    <n v="0"/>
    <s v=".FACTURACION: SE GLOSA FACTURA POR PERTINENCIA MEDICA JEFE NORA BARRIOS INSULINA GLARGINA 100 UI SOL INY FCO VIAL       479188 Y INSULINA GLULISINA 100 UI SOL INY VIAL X 10 ML ® (S NO SOPORTADOS HISTORIA. YUFREY HERNANDEZ                                                                                                                                                                                                                                                                                                                                                                                                                                                                                                                   "/>
    <x v="4"/>
    <n v="5478930"/>
    <n v="5478930"/>
    <n v="157402"/>
    <n v="472206"/>
    <n v="0"/>
    <m/>
    <n v="4849322"/>
    <n v="4800057595"/>
    <d v="2022-10-20T00:00:00"/>
    <d v="2023-09-30T00:00:00"/>
  </r>
  <r>
    <n v="800231235"/>
    <s v="HOSPITAL UNIVERSITARIO SAN JORGE (PEREIR"/>
    <s v="HSJP"/>
    <n v="3152241"/>
    <s v="HSJP3152241"/>
    <s v="800231235_HSJP3152241"/>
    <d v="2022-06-15T15:25:00"/>
    <d v="2022-08-01T00:00:00"/>
    <n v="1295149"/>
    <n v="59100"/>
    <x v="2"/>
    <s v="Finalizada"/>
    <s v="FACTURA EN PROCESO INTERNO POR AUDITORIA"/>
    <n v="78800"/>
    <n v="19700"/>
    <n v="59100"/>
    <m/>
    <x v="0"/>
    <n v="0"/>
    <n v="0"/>
    <s v=".TARIFA . se glosa factura procediemientos no pactados en las tarifas de equipo portatil cup 873500 $40800              medicion de sangre venosa cup: 903062 $ 38000 yufrey hernndez                                                                                                                                                                                                                                                                                                                                                                                                                                                                                                                                                           "/>
    <x v="3"/>
    <n v="1295149"/>
    <n v="1295149"/>
    <n v="19700"/>
    <n v="59100"/>
    <n v="0"/>
    <m/>
    <n v="1216349"/>
    <n v="4800057595"/>
    <d v="2022-10-20T00:00:00"/>
    <d v="2023-09-30T00:00:00"/>
  </r>
  <r>
    <n v="800231235"/>
    <s v="HOSPITAL UNIVERSITARIO SAN JORGE (PEREIR"/>
    <s v="HSJP"/>
    <n v="3152293"/>
    <s v="HSJP3152293"/>
    <s v="800231235_HSJP3152293"/>
    <d v="2022-06-15T17:21:00"/>
    <d v="2022-08-01T00:00:00"/>
    <n v="7080896"/>
    <n v="6089570.5599999996"/>
    <x v="2"/>
    <s v="Devuelta"/>
    <s v="FACTURA EN PROCESO INTERNO POR AUDITORIA"/>
    <n v="7080896"/>
    <n v="991325.44000000006"/>
    <n v="6089570.5599999996"/>
    <m/>
    <x v="0"/>
    <n v="7080896"/>
    <n v="0"/>
    <s v="AUT: SE DEVUELVE FACTURA AL VALIDAR NO CUENTA CON AUTORIZACI ON POR LOS SERVICIOS PRESTADOS ESTANCIA Y PROCEDIMIENTOS FAOR SOLICITAR AL CORREO CAPAUTORIZACIONES@EPSCOMFENALCOVALLE. COM.CO PARA DAR TRAMITE.JENNIFER REBOLLEDO/YUFREI H                                                                                                                                                                                                                                                                                                                                                                                                                                                                                                        "/>
    <x v="2"/>
    <n v="7080896"/>
    <n v="7080896"/>
    <n v="0"/>
    <n v="0"/>
    <n v="0"/>
    <m/>
    <n v="0"/>
    <m/>
    <m/>
    <d v="2023-09-30T00:00:00"/>
  </r>
  <r>
    <n v="800231235"/>
    <s v="HOSPITAL UNIVERSITARIO SAN JORGE (PEREIR"/>
    <s v="HSJP"/>
    <n v="3152465"/>
    <s v="HSJP3152465"/>
    <s v="800231235_HSJP3152465"/>
    <d v="2022-06-16T09:04:00"/>
    <d v="2022-08-18T00:00:00"/>
    <n v="65500"/>
    <n v="56330"/>
    <x v="2"/>
    <s v="Devuelta"/>
    <s v="FACTURA EN PROCESO INTERNO POR AUDITORIA"/>
    <n v="65500"/>
    <n v="9170"/>
    <n v="56330"/>
    <m/>
    <x v="0"/>
    <n v="65500"/>
    <n v="0"/>
    <s v="AUTORI: SE DEVUELVE FACTURA CON SOPORTES COMPLETOS LA AUTORIZACION FUE GENREADA PARA OTRO PRESTADOR VALIDAR             PARA CONTINUAR TRAMITE. YUFREY HERNNDEZ                                                                                                                                                                                                                                                                                                                                                                                                                                                                                                                                                                                 "/>
    <x v="2"/>
    <n v="65500"/>
    <n v="65500"/>
    <n v="0"/>
    <n v="0"/>
    <n v="0"/>
    <m/>
    <n v="0"/>
    <m/>
    <m/>
    <d v="2023-09-30T00:00:00"/>
  </r>
  <r>
    <n v="800231235"/>
    <s v="HOSPITAL UNIVERSITARIO SAN JORGE (PEREIR"/>
    <s v="HSJP"/>
    <n v="3152570"/>
    <s v="HSJP3152570"/>
    <s v="800231235_HSJP3152570"/>
    <d v="2022-06-16T12:36:00"/>
    <d v="2022-08-01T00:00:00"/>
    <n v="833555"/>
    <n v="716857.3"/>
    <x v="2"/>
    <s v="Devuelta"/>
    <s v="FACTURA EN PROCESO INTERNO POR AUDITORIA"/>
    <n v="833555"/>
    <n v="116697.70000000001"/>
    <n v="716857.3"/>
    <m/>
    <x v="0"/>
    <n v="833555"/>
    <n v="0"/>
    <s v="AUT: SE DEVEULVE FACTURA CON SOPORTES COMPLETOS NO ANEXAN AUTORIZACION DE LOS SERVICIOS .FAVOR ANEXAR PARA CONTINUAR    TRAMITE. YUFREY HERNNADEZ                                                                                                                                                                                                                                                                                                                                                                                                                                                                                                                                                                                               "/>
    <x v="2"/>
    <n v="833555"/>
    <n v="833555"/>
    <n v="0"/>
    <n v="0"/>
    <n v="0"/>
    <m/>
    <n v="0"/>
    <m/>
    <m/>
    <d v="2023-09-30T00:00:00"/>
  </r>
  <r>
    <n v="800231235"/>
    <s v="HOSPITAL UNIVERSITARIO SAN JORGE (PEREIR"/>
    <s v="HSJP"/>
    <n v="3152784"/>
    <s v="HSJP3152784"/>
    <s v="800231235_HSJP3152784"/>
    <d v="2022-06-17T07:22:00"/>
    <d v="2022-08-01T00:00:00"/>
    <n v="65500"/>
    <n v="56330"/>
    <x v="2"/>
    <s v="Devuelta"/>
    <s v="FACTURA EN PROCESO INTERNO POR AUDITORIA"/>
    <n v="65500"/>
    <n v="9170"/>
    <n v="56330"/>
    <m/>
    <x v="0"/>
    <n v="65500"/>
    <n v="0"/>
    <s v="AUT: SE DEVUELVE FACTURA CON SOPORTES COMPLETOS LA AUTORIZACION DE LA CITA INTERNISTA ESTA REMITIDA A OTRO              PRESTADOR. YUFREY HWERNNADEZ                                                                                                                                                                                                                                                                                                                                                                                                                                                                                                                                                                                            "/>
    <x v="2"/>
    <n v="65500"/>
    <n v="65500"/>
    <n v="0"/>
    <n v="0"/>
    <n v="0"/>
    <m/>
    <n v="0"/>
    <m/>
    <m/>
    <d v="2023-09-30T00:00:00"/>
  </r>
  <r>
    <n v="800231235"/>
    <s v="HOSPITAL UNIVERSITARIO SAN JORGE (PEREIR"/>
    <s v="HSJP"/>
    <n v="3152878"/>
    <s v="HSJP3152878"/>
    <s v="800231235_HSJP3152878"/>
    <d v="2022-06-17T10:09:00"/>
    <d v="2022-08-01T00:00:00"/>
    <n v="136400"/>
    <n v="117304"/>
    <x v="2"/>
    <s v="Devuelta"/>
    <s v="FACTURA EN PROCESO INTERNO POR AUDITORIA"/>
    <n v="136400"/>
    <n v="19096"/>
    <n v="117304"/>
    <m/>
    <x v="0"/>
    <n v="136400"/>
    <n v="0"/>
    <s v="SPTE.INCOMPLETO: SE DEVUELVE FACTURA CON SOPORTES COMPLETOS CON SE EVIDENCIA EXAMEN TOMADO ,AUTORIZACION AUTORIZADA CUP 898004 Y ESTA RECOBRANDO CUP: 898201. YUFREY HERNANDEZ                                                                                                                                                                                                                                                                                                                                                                                                                                                                                                                                                                  "/>
    <x v="2"/>
    <n v="136400"/>
    <n v="136400"/>
    <n v="0"/>
    <n v="0"/>
    <n v="0"/>
    <m/>
    <n v="0"/>
    <m/>
    <m/>
    <d v="2023-09-30T00:00:00"/>
  </r>
  <r>
    <n v="800231235"/>
    <s v="HOSPITAL UNIVERSITARIO SAN JORGE (PEREIR"/>
    <s v="HSJP"/>
    <n v="3153246"/>
    <s v="HSJP3153246"/>
    <s v="800231235_HSJP3153246"/>
    <d v="2022-06-21T08:00:00"/>
    <d v="2022-07-08T00:00:00"/>
    <n v="66900"/>
    <n v="6917.25"/>
    <x v="2"/>
    <s v="Para respuesta prestador"/>
    <s v="FACTURA EN PROCESO INTERNO POR AUDITORIA"/>
    <n v="9223"/>
    <n v="2305.75"/>
    <n v="6917.25"/>
    <m/>
    <x v="0"/>
    <n v="0"/>
    <n v="9223"/>
    <s v=".TARIFA: se glosa factura por mayor valor cobrado cup: 890243 cita de especialsta cuidado paliativo                     pactada $57677. yufrey hernandez t.                                                                                                                                                                                                                                                                                                                                                                                                                                                                                                                                                                                     "/>
    <x v="3"/>
    <n v="66900"/>
    <n v="66900"/>
    <n v="0"/>
    <n v="0"/>
    <n v="0"/>
    <m/>
    <n v="57677"/>
    <n v="4800056626"/>
    <d v="2022-08-16T00:00:00"/>
    <d v="2023-09-30T00:00:00"/>
  </r>
  <r>
    <n v="800231235"/>
    <s v="HOSPITAL UNIVERSITARIO SAN JORGE (PEREIR"/>
    <s v="HSJP"/>
    <n v="3153386"/>
    <s v="HSJP3153386"/>
    <s v="800231235_HSJP3153386"/>
    <d v="2022-06-21T12:04:00"/>
    <d v="2022-08-01T00:00:00"/>
    <n v="1276600"/>
    <n v="1097876"/>
    <x v="2"/>
    <s v="Devuelta"/>
    <s v="FACTURA EN PROCESO INTERNO POR AUDITORIA"/>
    <n v="1276600"/>
    <n v="178724.00000000003"/>
    <n v="1097876"/>
    <m/>
    <x v="0"/>
    <n v="1276600"/>
    <n v="0"/>
    <s v="SPE.INCOMPLETO: SE DEVUELVE FACTURA CON SOPORTES COMPLETOS NO SOPORTAN AUTORIZACION DE LOS SERVICIOS , ANEXAR PARA      CONTINUAR TRAMITE. YUFREY HERNNADEZ                                                                                                                                                                                                                                                                                                                                                                                                                                                                                                                                                                                     "/>
    <x v="2"/>
    <n v="1276600"/>
    <n v="1276600"/>
    <n v="0"/>
    <n v="0"/>
    <n v="0"/>
    <m/>
    <n v="0"/>
    <m/>
    <m/>
    <d v="2023-09-30T00:00:00"/>
  </r>
  <r>
    <n v="800231235"/>
    <s v="HOSPITAL UNIVERSITARIO SAN JORGE (PEREIR"/>
    <s v="HSJP"/>
    <n v="3153737"/>
    <s v="HSJP3153737"/>
    <s v="800231235_HSJP3153737"/>
    <d v="2022-06-22T10:22:00"/>
    <d v="2022-08-01T00:00:00"/>
    <n v="22819800"/>
    <n v="19625028"/>
    <x v="2"/>
    <s v="Devuelta"/>
    <s v="FACTURA EN PROCESO INTERNO POR AUDITORIA"/>
    <n v="22819800"/>
    <n v="3194772.0000000005"/>
    <n v="19625028"/>
    <m/>
    <x v="0"/>
    <n v="22819800"/>
    <n v="0"/>
    <m/>
    <x v="0"/>
    <n v="22819800"/>
    <n v="22819800"/>
    <n v="0"/>
    <n v="0"/>
    <n v="0"/>
    <m/>
    <n v="0"/>
    <m/>
    <m/>
    <d v="2023-09-30T00:00:00"/>
  </r>
  <r>
    <n v="800231235"/>
    <s v="HOSPITAL UNIVERSITARIO SAN JORGE (PEREIR"/>
    <s v="HSJP"/>
    <n v="3153758"/>
    <s v="HSJP3153758"/>
    <s v="800231235_HSJP3153758"/>
    <d v="2022-06-22T11:02:00"/>
    <d v="2022-08-01T00:00:00"/>
    <n v="11346457"/>
    <n v="211839.5"/>
    <x v="2"/>
    <s v="Para respuesta prestador"/>
    <s v="FACTURA EN PROCESO INTERNO POR AUDITORIA"/>
    <n v="246325"/>
    <n v="34485.5"/>
    <n v="211839.5"/>
    <m/>
    <x v="0"/>
    <n v="0"/>
    <n v="246325"/>
    <s v="AUT: SE DEVUELVE FACTURA AL VALIDAR NO CUENTA CON AUTORIZACI ON POR LOS SERVICIOS PRESTADOS ESTANCIA Y PROCEDIMIENTOS FAOR SOLICITAR AL CORREO CAPAUTORIZACIONES@EPSCOMFENALCOVALLE. COM.CO PARA DAR TRAMITE.JENNIFER REBOLLEDO/YUFREI H                                                                                                                                                                                                                                                                                                                                                                                                                                                                                                        "/>
    <x v="2"/>
    <n v="11346457"/>
    <n v="11346457"/>
    <n v="0"/>
    <n v="0"/>
    <n v="0"/>
    <m/>
    <n v="11100132"/>
    <n v="4800058829"/>
    <d v="2023-02-15T00:00:00"/>
    <d v="2023-09-30T00:00:00"/>
  </r>
  <r>
    <n v="800231235"/>
    <s v="HOSPITAL UNIVERSITARIO SAN JORGE (PEREIR"/>
    <s v="HSJP"/>
    <n v="3153761"/>
    <s v="HSJP3153761"/>
    <s v="800231235_HSJP3153761"/>
    <d v="2022-06-22T11:08:00"/>
    <d v="2022-08-18T00:00:00"/>
    <n v="84090"/>
    <n v="84090"/>
    <x v="3"/>
    <s v="Devuelta"/>
    <s v="FACTURA DEVUELTA"/>
    <n v="0"/>
    <n v="0"/>
    <n v="0"/>
    <m/>
    <x v="0"/>
    <n v="84090"/>
    <n v="0"/>
    <s v="SPT.INCOMPLETO_ SE DEVUELVE FACTURA CON SOPORTES COMPLETOS CORREGIR DETALLE DE FACTURA COLOCAR EL MISMO CODIGO QUE      REPORTAR ENA LA FACTURA EL MISMO CODIGO QUE REPORTARON- WESERVIS 150101. YUFEY HERNANDEZ                                                                                                                                                                                                                                                                                                                                                                                                                                                                                                                                "/>
    <x v="5"/>
    <n v="84090"/>
    <n v="84090"/>
    <n v="0"/>
    <n v="0"/>
    <n v="0"/>
    <m/>
    <n v="0"/>
    <m/>
    <m/>
    <d v="2023-09-30T00:00:00"/>
  </r>
  <r>
    <n v="800231235"/>
    <s v="HOSPITAL UNIVERSITARIO SAN JORGE (PEREIR"/>
    <s v="HSJP"/>
    <n v="3153765"/>
    <s v="HSJP3153765"/>
    <s v="800231235_HSJP3153765"/>
    <d v="2022-06-22T11:13:00"/>
    <d v="2022-08-18T00:00:00"/>
    <n v="47595"/>
    <n v="47595"/>
    <x v="0"/>
    <s v="Finalizada"/>
    <s v="FACTURA PENDIENTE EN PROGRAMACION DE PAGO"/>
    <n v="0"/>
    <n v="0"/>
    <n v="0"/>
    <m/>
    <x v="0"/>
    <n v="0"/>
    <n v="0"/>
    <m/>
    <x v="0"/>
    <n v="47595"/>
    <n v="47595"/>
    <n v="0"/>
    <n v="47595"/>
    <n v="47595"/>
    <n v="1222203163"/>
    <n v="0"/>
    <m/>
    <m/>
    <d v="2023-09-30T00:00:00"/>
  </r>
  <r>
    <n v="800231235"/>
    <s v="HOSPITAL UNIVERSITARIO SAN JORGE (PEREIR"/>
    <s v="HSJP"/>
    <n v="3154077"/>
    <s v="HSJP3154077"/>
    <s v="800231235_HSJP3154077"/>
    <d v="2022-06-23T08:41:00"/>
    <d v="2022-08-01T00:00:00"/>
    <n v="70100"/>
    <n v="70100"/>
    <x v="3"/>
    <s v="Devuelta"/>
    <s v="FACTURA DEVUELTA"/>
    <n v="0"/>
    <n v="0"/>
    <n v="0"/>
    <m/>
    <x v="0"/>
    <n v="70100"/>
    <n v="0"/>
    <s v="TARIFA. SE DEVUELVE FACTURA CON SOPORTES COMPLETOS LABORATORIO TARIFA NO ,PACTADA CUPS 904902 COSTO                     $22454.                                                                                                                                                                                                                                                                                                                                                                                                                                                                                                                                                                                                                 "/>
    <x v="3"/>
    <n v="70100"/>
    <n v="70100"/>
    <n v="0"/>
    <n v="0"/>
    <n v="0"/>
    <m/>
    <n v="0"/>
    <m/>
    <m/>
    <d v="2023-09-30T00:00:00"/>
  </r>
  <r>
    <n v="800231235"/>
    <s v="HOSPITAL UNIVERSITARIO SAN JORGE (PEREIR"/>
    <s v="HSJP"/>
    <n v="3154087"/>
    <s v="HSJP3154087"/>
    <s v="800231235_HSJP3154087"/>
    <d v="2022-06-23T09:03:00"/>
    <d v="2022-08-01T00:00:00"/>
    <n v="463416"/>
    <n v="463416"/>
    <x v="0"/>
    <s v="Finalizada"/>
    <s v="FACTURA PENDIENTE EN PROGRAMACION DE PAGO"/>
    <n v="0"/>
    <n v="0"/>
    <n v="0"/>
    <m/>
    <x v="0"/>
    <n v="0"/>
    <n v="0"/>
    <m/>
    <x v="0"/>
    <n v="463416"/>
    <n v="463416"/>
    <n v="0"/>
    <n v="463416"/>
    <n v="463416"/>
    <n v="1911362921"/>
    <n v="0"/>
    <m/>
    <m/>
    <d v="2023-09-30T00:00:00"/>
  </r>
  <r>
    <n v="800231235"/>
    <s v="HOSPITAL UNIVERSITARIO SAN JORGE (PEREIR"/>
    <s v="HSJP"/>
    <n v="3154241"/>
    <s v="HSJP3154241"/>
    <s v="800231235_HSJP3154241"/>
    <d v="2022-06-23T15:30:00"/>
    <d v="2022-08-29T00:00:00"/>
    <n v="2674545"/>
    <n v="32584.5"/>
    <x v="2"/>
    <s v="Finalizada"/>
    <s v="FACTURA EN PROCESO INTERNO POR AUDITORIA"/>
    <n v="43446"/>
    <n v="10861.5"/>
    <n v="32584.5"/>
    <m/>
    <x v="0"/>
    <n v="0"/>
    <n v="0"/>
    <s v=".FACTURACION: DE GLOSA FACTURA POR MAYOR VALOR COBRADO EN LABORATORIO TSH CUP 904902                                    YUFREY HERNANDEZ                                                                                                                                                                                                                                                                                                                                                                                                                                                                                                                                                                                                        "/>
    <x v="4"/>
    <n v="2674545"/>
    <n v="2674545"/>
    <n v="10861"/>
    <n v="32585"/>
    <n v="0"/>
    <m/>
    <n v="2631099"/>
    <n v="2201342160"/>
    <d v="2023-01-23T00:00:00"/>
    <d v="2023-09-30T00:00:00"/>
  </r>
  <r>
    <n v="800231235"/>
    <s v="HOSPITAL UNIVERSITARIO SAN JORGE (PEREIR"/>
    <s v="HSJP"/>
    <n v="3154406"/>
    <s v="HSJP3154406"/>
    <s v="800231235_HSJP3154406"/>
    <d v="2022-06-24T09:31:00"/>
    <d v="2022-08-01T00:00:00"/>
    <n v="1450074"/>
    <n v="1247063.6399999999"/>
    <x v="2"/>
    <s v="Devuelta"/>
    <s v="FACTURA EN PROCESO INTERNO POR AUDITORIA"/>
    <n v="1450074"/>
    <n v="203010.36000000002"/>
    <n v="1247063.6399999999"/>
    <m/>
    <x v="0"/>
    <n v="1450074"/>
    <n v="0"/>
    <s v="AUTO: SE DEVUELVE FACTURA CON SOPORTES COMPLETOS FAVOR ANEXAR AUTORIZACION DE LOS SERVICIOS PARA                        CONTINUAR TRAMITE. YUFREY HERNNADEZ                                                                                                                                                                                                                                                                                                                                                                                                                                                                                                                                                                                     "/>
    <x v="2"/>
    <n v="1450074"/>
    <n v="1450074"/>
    <n v="0"/>
    <n v="0"/>
    <n v="0"/>
    <m/>
    <n v="0"/>
    <m/>
    <m/>
    <d v="2023-09-30T00:00:00"/>
  </r>
  <r>
    <n v="800231235"/>
    <s v="HOSPITAL UNIVERSITARIO SAN JORGE (PEREIR"/>
    <s v="HSJP"/>
    <n v="3154506"/>
    <s v="HSJP3154506"/>
    <s v="800231235_HSJP3154506"/>
    <d v="2022-06-24T13:55:00"/>
    <d v="2022-07-08T00:00:00"/>
    <n v="1565293"/>
    <n v="60747"/>
    <x v="2"/>
    <s v="Para respuesta prestador"/>
    <s v="FACTURA EN PROCESO INTERNO POR AUDITORIA"/>
    <n v="80996"/>
    <n v="20249"/>
    <n v="60747"/>
    <m/>
    <x v="0"/>
    <n v="0"/>
    <n v="80996"/>
    <s v=".TARIFA : se glosa factura mayor cobrado laboratorio cups 905 306 BENZODIACEPINAS SEMICUANTITATIVO MANUAL O SEMIAUTOMATItarifa pactada $ 38304. yufrey hernnadez                                                                                                                                                                                                                                                                                                                                                                                                                                                                                                                                                                                "/>
    <x v="3"/>
    <n v="1565293"/>
    <n v="1565293"/>
    <n v="0"/>
    <n v="0"/>
    <n v="0"/>
    <m/>
    <n v="1484297"/>
    <n v="4800057143"/>
    <d v="2022-09-14T00:00:00"/>
    <d v="2023-09-30T00:00:00"/>
  </r>
  <r>
    <n v="800231235"/>
    <s v="HOSPITAL UNIVERSITARIO SAN JORGE (PEREIR"/>
    <s v="HSJP"/>
    <n v="3154629"/>
    <s v="HSJP3154629"/>
    <s v="800231235_HSJP3154629"/>
    <d v="2022-06-25T09:35:00"/>
    <d v="2022-08-18T00:00:00"/>
    <n v="266100"/>
    <n v="228846"/>
    <x v="2"/>
    <s v="Devuelta"/>
    <s v="FACTURA EN PROCESO INTERNO POR AUDITORIA"/>
    <n v="266100"/>
    <n v="37254"/>
    <n v="228846"/>
    <m/>
    <x v="0"/>
    <n v="266100"/>
    <n v="0"/>
    <s v="AUT: SE DEVUELVE FACTURA CON SOPORTES COMPLETOS NO ANEXAN AU TORIZACION DE LOA SERVICIOS. ANEXAR PARA CONTINUAR TRAMITE.YUFREY HERNNADEZ                                                                                                                                                                                                                                                                                                                                                                                                                                                                                                                                                                                                        "/>
    <x v="2"/>
    <n v="266100"/>
    <n v="266100"/>
    <n v="0"/>
    <n v="0"/>
    <n v="0"/>
    <m/>
    <n v="0"/>
    <m/>
    <m/>
    <d v="2023-09-30T00:00:00"/>
  </r>
  <r>
    <n v="800231235"/>
    <s v="HOSPITAL UNIVERSITARIO SAN JORGE (PEREIR"/>
    <s v="HSJP"/>
    <n v="3154886"/>
    <s v="HSJP3154886"/>
    <s v="800231235_HSJP3154886"/>
    <d v="2022-06-28T09:18:00"/>
    <d v="2022-08-01T00:00:00"/>
    <n v="2052396"/>
    <n v="1765060.56"/>
    <x v="2"/>
    <s v="Devuelta"/>
    <s v="FACTURA EN PROCESO INTERNO POR AUDITORIA"/>
    <n v="2052396"/>
    <n v="287335.44"/>
    <n v="1765060.56"/>
    <m/>
    <x v="0"/>
    <n v="2052396"/>
    <n v="0"/>
    <s v="AUTOR: SE DEVUELVE FACTURA CON SOPORTES COMPLETOS SOLICITAR LA AUTORIZACION PARA CONTINUAR CON EL TRAMITE.                                                                                                                                                                                                                                                                                                                                                                                                                                                                                                                                                                                                                                      "/>
    <x v="2"/>
    <n v="2052396"/>
    <n v="2052396"/>
    <n v="0"/>
    <n v="0"/>
    <n v="0"/>
    <m/>
    <n v="0"/>
    <m/>
    <m/>
    <d v="2023-09-30T00:00:00"/>
  </r>
  <r>
    <n v="800231235"/>
    <s v="HOSPITAL UNIVERSITARIO SAN JORGE (PEREIR"/>
    <s v="HSJP"/>
    <n v="3155227"/>
    <s v="HSJP3155227"/>
    <s v="800231235_HSJP3155227"/>
    <d v="2022-06-29T10:12:00"/>
    <d v="2022-10-13T00:00:00"/>
    <n v="756599"/>
    <n v="650675.14"/>
    <x v="2"/>
    <s v="Devuelta"/>
    <s v="FACTURA EN PROCESO INTERNO POR AUDITORIA"/>
    <n v="756599"/>
    <n v="105923.86000000002"/>
    <n v="650675.14"/>
    <m/>
    <x v="0"/>
    <n v="756599"/>
    <n v="0"/>
    <s v="AUTORIZACION. se devuelve factura con soportes completos no anexan autorizacion de urgencia .pedirla a capautorizacio   nes@epsdelagente.com.co. para darle tramite ala factura. yufrey hermnandez                                                                                                                                                                                                                                                                                                                                                                                                                                                                                                                                              "/>
    <x v="2"/>
    <n v="756599"/>
    <n v="756599"/>
    <n v="0"/>
    <n v="0"/>
    <n v="0"/>
    <m/>
    <n v="0"/>
    <m/>
    <m/>
    <d v="2023-09-30T00:00:00"/>
  </r>
  <r>
    <n v="800231235"/>
    <s v="HOSPITAL UNIVERSITARIO SAN JORGE (PEREIR"/>
    <s v="HSJP"/>
    <n v="3155338"/>
    <s v="HSJP3155338"/>
    <s v="800231235_HSJP3155338"/>
    <d v="2022-06-29T13:55:00"/>
    <d v="2022-08-01T00:00:00"/>
    <n v="3407768"/>
    <n v="2930680.48"/>
    <x v="2"/>
    <s v="Devuelta"/>
    <s v="FACTURA EN PROCESO INTERNO POR AUDITORIA"/>
    <n v="3407768"/>
    <n v="477087.52"/>
    <n v="2930680.48"/>
    <m/>
    <x v="0"/>
    <n v="3407768"/>
    <n v="0"/>
    <s v="AUTO. se devuelve factura con soportes completos no anexan autorizacion de la internacion .favor                        anexarla para continuar tramite. yufrey hernndez                                                                                                                                                                                                                                                                                                                                                                                                                                                                                                                                                                        "/>
    <x v="2"/>
    <n v="3407768"/>
    <n v="3407768"/>
    <n v="0"/>
    <n v="0"/>
    <n v="0"/>
    <m/>
    <n v="0"/>
    <m/>
    <m/>
    <d v="2023-09-30T00:00:00"/>
  </r>
  <r>
    <n v="800231235"/>
    <s v="HOSPITAL UNIVERSITARIO SAN JORGE (PEREIR"/>
    <s v="HSJP"/>
    <n v="3155420"/>
    <s v="HSJP3155420"/>
    <s v="800231235_HSJP3155420"/>
    <d v="2022-06-29T18:29:00"/>
    <d v="2022-07-08T00:00:00"/>
    <n v="563000"/>
    <n v="167400"/>
    <x v="2"/>
    <s v="Para respuesta prestador"/>
    <s v="FACTURA EN PROCESO INTERNO POR AUDITORIA"/>
    <n v="223200"/>
    <n v="55800"/>
    <n v="167400"/>
    <m/>
    <x v="0"/>
    <n v="0"/>
    <n v="223200"/>
    <s v=".TARIFA:se glosa factura por FUNDAS ESTERILES, incluida MATERIAL SUTURA Y OTROS ELEMENTOS no recobrable.                yufrey hernandez                                                                                                                                                                                                                                                                                                                                                                                                                                                                                                                                                                                                        "/>
    <x v="3"/>
    <n v="563000"/>
    <n v="563000"/>
    <n v="0"/>
    <n v="0"/>
    <n v="0"/>
    <m/>
    <n v="339800"/>
    <n v="4800057143"/>
    <d v="2022-09-14T00:00:00"/>
    <d v="2023-09-30T00:00:00"/>
  </r>
  <r>
    <n v="800231235"/>
    <s v="HOSPITAL UNIVERSITARIO SAN JORGE (PEREIR"/>
    <s v="HSJP"/>
    <n v="3155492"/>
    <s v="HSJP3155492"/>
    <s v="800231235_HSJP3155492"/>
    <d v="2022-06-30T07:29:00"/>
    <d v="2022-08-05T00:00:00"/>
    <n v="232700"/>
    <n v="3715.5"/>
    <x v="2"/>
    <s v="Para respuesta prestador"/>
    <s v="FACTURA EN PROCESO INTERNO POR AUDITORIA"/>
    <n v="4954"/>
    <n v="1238.5"/>
    <n v="3715.5"/>
    <m/>
    <x v="0"/>
    <n v="0"/>
    <n v="4954"/>
    <s v=".TARIFA: SE GLOSA FACTURA POR MAYOR VALOR COBRADO EN LABORATO RIOS DIFERENCIA TARIFA PACTADA                            YUFREY HERNANDEZ                                                                                                                                                                                                                                                                                                                                                                                                                                                                                                                                                                                                        "/>
    <x v="3"/>
    <n v="232700"/>
    <n v="232700"/>
    <n v="0"/>
    <n v="0"/>
    <n v="0"/>
    <m/>
    <n v="227746"/>
    <n v="4800057595"/>
    <d v="2022-10-20T00:00:00"/>
    <d v="2023-09-30T00:00:00"/>
  </r>
  <r>
    <n v="800231235"/>
    <s v="HOSPITAL UNIVERSITARIO SAN JORGE (PEREIR"/>
    <s v="HSJP"/>
    <n v="3155699"/>
    <s v="HSJP3155699"/>
    <s v="800231235_HSJP3155699"/>
    <d v="2022-06-30T14:17:00"/>
    <d v="2022-08-01T00:00:00"/>
    <n v="30924697"/>
    <n v="1697600.44"/>
    <x v="2"/>
    <s v="Para respuesta prestador"/>
    <s v="FACTURA EN PROCESO INTERNO POR AUDITORIA"/>
    <n v="1973954"/>
    <n v="276353.56"/>
    <n v="1697600.44"/>
    <m/>
    <x v="0"/>
    <n v="0"/>
    <n v="1973954"/>
    <s v="AUT: SE DEVUELVE FACTURA AL VALIDAR NO CUENTA CON AUTORIZACI ON POR LOS SERVICIOS PRESTADOS ESTANCIA Y PROCEDIMIENTOS FAOR SOLICITAR AL CORREO CAPAUTORIZACIONES@EPSCOMFENALCOVALLE. COM.CO PARA DAR TRAMITE.JENNIFER REBOLLEDO/YUFREI H                                                                                                                                                                                                                                                                                                                                                                                                                                                                                                        "/>
    <x v="2"/>
    <n v="30924697"/>
    <n v="30924697"/>
    <n v="0"/>
    <n v="0"/>
    <n v="0"/>
    <m/>
    <n v="28950743"/>
    <n v="4800058829"/>
    <d v="2023-02-15T00:00:00"/>
    <d v="2023-09-30T00:00:00"/>
  </r>
  <r>
    <n v="800231235"/>
    <s v="HOSPITAL UNIVERSITARIO SAN JORGE (PEREIR"/>
    <s v="HSJP"/>
    <n v="3155797"/>
    <s v="HSJP3155797"/>
    <s v="800231235_HSJP3155797"/>
    <d v="2022-06-30T18:01:00"/>
    <d v="2022-08-01T00:00:00"/>
    <n v="83536470"/>
    <n v="854857.2"/>
    <x v="2"/>
    <s v="Para respuesta prestador"/>
    <s v="FACTURA EN PROCESO INTERNO POR AUDITORIA"/>
    <n v="994020"/>
    <n v="139162.80000000002"/>
    <n v="854857.2"/>
    <m/>
    <x v="0"/>
    <n v="0"/>
    <n v="994020"/>
    <s v="AUT: SE DEVUELVE FACTURA AL VALIDAR NO CUENTA CON AUTORIZACI ON POR LOS SERVICIOS PRESTADOS ESTANCIA Y PROCEDIMIENTOS FAOR SOLICITAR AL CORREO CAPAUTORIZACIONES@EPSCOMFENALCOVALLE. COM.CO PARA DAR TRAMITE.JENNIFER REBOLLEDO/YUFREI H                                                                                                                                                                                                                                                                                                                                                                                                                                                                                                        "/>
    <x v="2"/>
    <n v="83536470"/>
    <n v="83536470"/>
    <n v="0"/>
    <n v="0"/>
    <n v="0"/>
    <m/>
    <n v="82542450"/>
    <n v="4800058829"/>
    <d v="2023-02-15T00:00:00"/>
    <d v="2023-09-30T00:00:00"/>
  </r>
  <r>
    <n v="800231235"/>
    <s v="HOSPITAL UNIVERSITARIO SAN JORGE (PEREIR"/>
    <s v="HSJP"/>
    <n v="3155982"/>
    <s v="HSJP3155982"/>
    <s v="800231235_HSJP3155982"/>
    <d v="2022-07-01T13:37:00"/>
    <d v="2022-10-13T00:00:00"/>
    <n v="37856834"/>
    <n v="32556877.239999998"/>
    <x v="2"/>
    <s v="Devuelta"/>
    <s v="FACTURA EN PROCESO INTERNO POR AUDITORIA"/>
    <n v="37856834"/>
    <n v="5299956.7600000007"/>
    <n v="32556877.239999998"/>
    <m/>
    <x v="0"/>
    <n v="37856834"/>
    <n v="0"/>
    <s v="AUT: Se devuelve factura con soportes completos no anexan autorizacion de internacion solicitarla capautorizaciones@ep  sdelagente.com.co. para darletramite ala factura                                                                                                                                                                                                                                                                                                                                                                                                                                                                                                                                                                        "/>
    <x v="2"/>
    <n v="37856834"/>
    <n v="37856834"/>
    <n v="0"/>
    <n v="0"/>
    <n v="0"/>
    <m/>
    <n v="0"/>
    <m/>
    <m/>
    <d v="2023-09-30T00:00:00"/>
  </r>
  <r>
    <n v="800231235"/>
    <s v="HOSPITAL UNIVERSITARIO SAN JORGE (PEREIR"/>
    <s v="HSJP"/>
    <n v="3155985"/>
    <s v="HSJP3155985"/>
    <s v="800231235_HSJP3155985"/>
    <d v="2022-07-01T13:45:00"/>
    <d v="2022-08-18T00:00:00"/>
    <n v="30380"/>
    <n v="30380"/>
    <x v="0"/>
    <s v="Finalizada"/>
    <s v="FACTURA PENDIENTE EN PROGRAMACION DE PAGO"/>
    <n v="0"/>
    <n v="0"/>
    <n v="0"/>
    <m/>
    <x v="0"/>
    <n v="0"/>
    <n v="0"/>
    <m/>
    <x v="0"/>
    <n v="30380"/>
    <n v="30380"/>
    <n v="0"/>
    <n v="30380"/>
    <n v="30380"/>
    <n v="1222203164"/>
    <n v="0"/>
    <m/>
    <m/>
    <d v="2023-09-30T00:00:00"/>
  </r>
  <r>
    <n v="800231235"/>
    <s v="HOSPITAL UNIVERSITARIO SAN JORGE (PEREIR"/>
    <s v="HSJP"/>
    <n v="3156017"/>
    <s v="HSJP3156017"/>
    <s v="800231235_HSJP3156017"/>
    <d v="2022-07-01T15:29:00"/>
    <d v="2022-08-18T00:00:00"/>
    <n v="12425720"/>
    <n v="10686119.199999999"/>
    <x v="2"/>
    <s v="Devuelta"/>
    <s v="FACTURA EN PROCESO INTERNO POR AUDITORIA"/>
    <n v="12425720"/>
    <n v="1739600.8000000003"/>
    <n v="10686119.199999999"/>
    <m/>
    <x v="0"/>
    <n v="12425720"/>
    <n v="0"/>
    <s v="AUT:SE GLOSA FACTURA CON SOPORTES COMPLETOS LOS SERVICIOS NO ANEXAN AUTORIZACION DE INTERNACION DE LOS SERVICIOS        SOLICITAR AUTORIZACION ALA CAP. YUFREY HERNANDEZ                                                                                                                                                                                                                                                                                                                                                                                                                                                                                                                                                                        "/>
    <x v="2"/>
    <n v="12425720"/>
    <n v="12425720"/>
    <n v="0"/>
    <n v="0"/>
    <n v="0"/>
    <m/>
    <n v="0"/>
    <m/>
    <m/>
    <d v="2023-09-30T00:00:00"/>
  </r>
  <r>
    <n v="800231235"/>
    <s v="HOSPITAL UNIVERSITARIO SAN JORGE (PEREIR"/>
    <s v="HSJP"/>
    <n v="3156152"/>
    <s v="HSJP3156152"/>
    <s v="800231235_HSJP3156152"/>
    <d v="2022-07-02T18:51:00"/>
    <d v="2022-08-18T00:00:00"/>
    <n v="179600"/>
    <n v="154456"/>
    <x v="2"/>
    <s v="Devuelta"/>
    <s v="FACTURA EN PROCESO INTERNO POR AUDITORIA"/>
    <n v="179600"/>
    <n v="25144.000000000004"/>
    <n v="154456"/>
    <m/>
    <x v="0"/>
    <n v="179600"/>
    <n v="0"/>
    <s v="AUT: SE DEVUELVE FACTURA AL VALIDAR NO CUENTA CON AUTORIZACI ON POR LOS SERVICIOS PRESTADOS FAVOR SOLICITAR AL CORREO CAAUTORIZACIONES.COM.CO PARA DAR TRAMITE.JENNIFER R/YUFREI H                                                                                                                                                                                                                                                                                                                                                                                                                                                                                                                                                              "/>
    <x v="2"/>
    <n v="179600"/>
    <n v="179600"/>
    <n v="0"/>
    <n v="0"/>
    <n v="0"/>
    <m/>
    <n v="0"/>
    <m/>
    <m/>
    <d v="2023-09-30T00:00:00"/>
  </r>
  <r>
    <n v="800231235"/>
    <s v="HOSPITAL UNIVERSITARIO SAN JORGE (PEREIR"/>
    <s v="HSJP"/>
    <n v="3156306"/>
    <s v="HSJP3156306"/>
    <s v="800231235_HSJP3156306"/>
    <d v="2022-07-05T07:54:00"/>
    <d v="2022-08-18T00:00:00"/>
    <n v="144900"/>
    <n v="1193.25"/>
    <x v="2"/>
    <s v="Para respuesta prestador"/>
    <s v="FACTURA EN PROCESO INTERNO POR AUDITORIA"/>
    <n v="1591"/>
    <n v="397.75"/>
    <n v="1193.25"/>
    <m/>
    <x v="0"/>
    <n v="0"/>
    <n v="1591"/>
    <s v=".FACTURACION. se glosa factura por mayor valor cobrado labora torio cup  906466 peptido                                 yufrey hernnadez                                                                                                                                                                                                                                                                                                                                                                                                                                                                                                                                                                                                        "/>
    <x v="4"/>
    <n v="144900"/>
    <n v="144900"/>
    <n v="0"/>
    <n v="0"/>
    <n v="0"/>
    <m/>
    <n v="143309"/>
    <n v="4800057595"/>
    <d v="2022-10-20T00:00:00"/>
    <d v="2023-09-30T00:00:00"/>
  </r>
  <r>
    <n v="800231235"/>
    <s v="HOSPITAL UNIVERSITARIO SAN JORGE (PEREIR"/>
    <s v="HSJP"/>
    <n v="3156353"/>
    <s v="HSJP3156353"/>
    <s v="800231235_HSJP3156353"/>
    <d v="2022-07-05T09:14:00"/>
    <d v="2022-08-18T00:00:00"/>
    <n v="4622262"/>
    <n v="307050"/>
    <x v="2"/>
    <s v="Finalizada"/>
    <s v="FACTURA EN PROCESO INTERNO POR AUDITORIA"/>
    <n v="409400"/>
    <n v="102350"/>
    <n v="307050"/>
    <m/>
    <x v="0"/>
    <n v="0"/>
    <n v="0"/>
    <s v=".SPTE INCOMPLETO SE REALIZA OBJECCION PARACLINICOS NO OPORTAD OS CULTIVOS  3 $192.000 ,MYCOBACTERIUM EN PRUEBAS MOLECULAS$217.900 FAVOR VALIDAR.JENNIFER REBOLLEDO                                                                                                                                                                                                                                                                                                                                                                                                                                                                                                                                                                              "/>
    <x v="5"/>
    <n v="4622262"/>
    <n v="4622262"/>
    <n v="102350"/>
    <n v="307050"/>
    <n v="0"/>
    <m/>
    <n v="4212862"/>
    <n v="2201330449"/>
    <d v="2022-12-22T00:00:00"/>
    <d v="2023-09-30T00:00:00"/>
  </r>
  <r>
    <n v="800231235"/>
    <s v="HOSPITAL UNIVERSITARIO SAN JORGE (PEREIR"/>
    <s v="HSJP"/>
    <n v="3156369"/>
    <s v="HSJP3156369"/>
    <s v="800231235_HSJP3156369"/>
    <d v="2022-07-05T09:37:00"/>
    <d v="2022-08-18T00:00:00"/>
    <n v="80000"/>
    <n v="80000"/>
    <x v="5"/>
    <s v="Finalizada"/>
    <s v="FACTURA COVID-19"/>
    <n v="0"/>
    <n v="0"/>
    <n v="0"/>
    <s v="ESTADO DOS"/>
    <x v="2"/>
    <n v="0"/>
    <n v="0"/>
    <m/>
    <x v="0"/>
    <n v="80000"/>
    <n v="80000"/>
    <n v="0"/>
    <n v="80000"/>
    <n v="80000"/>
    <n v="1222152475"/>
    <n v="0"/>
    <m/>
    <m/>
    <d v="2023-09-30T00:00:00"/>
  </r>
  <r>
    <n v="800231235"/>
    <s v="HOSPITAL UNIVERSITARIO SAN JORGE (PEREIR"/>
    <s v="HSJP"/>
    <n v="3156433"/>
    <s v="HSJP3156433"/>
    <s v="800231235_HSJP3156433"/>
    <d v="2022-07-05T12:04:00"/>
    <d v="2022-08-18T00:00:00"/>
    <n v="7650699"/>
    <n v="188534.36"/>
    <x v="2"/>
    <s v="Para respuesta prestador"/>
    <s v="FACTURA EN PROCESO INTERNO POR AUDITORIA"/>
    <n v="219226"/>
    <n v="30691.640000000003"/>
    <n v="188534.36"/>
    <m/>
    <x v="0"/>
    <n v="0"/>
    <n v="219226"/>
    <s v="AUT: SE DEVUELVE FACTURA AL VALIDAR NO CUENTA CON AUTORIZACI ON POR LOS SERVICIOS PRESTADOS ESTANCIA Y PROCEDIMIENTOS FAOR SOLICITAR AL CORREO CAPAUTORIZACIONES@EPSCOMFENALCOVALLE. COM.CO PARA DAR TRAMITE.JENNIFER REBOLLEDO/YUFREI H                                                                                                                                                                                                                                                                                                                                                                                                                                                                                                        "/>
    <x v="2"/>
    <n v="7650699"/>
    <n v="7650699"/>
    <n v="0"/>
    <n v="0"/>
    <n v="0"/>
    <m/>
    <n v="7431473"/>
    <n v="4800058829"/>
    <d v="2023-02-15T00:00:00"/>
    <d v="2023-09-30T00:00:00"/>
  </r>
  <r>
    <n v="800231235"/>
    <s v="HOSPITAL UNIVERSITARIO SAN JORGE (PEREIR"/>
    <s v="HSJP"/>
    <n v="3156668"/>
    <s v="HSJP3156668"/>
    <s v="800231235_HSJP3156668"/>
    <d v="2022-07-06T09:31:00"/>
    <d v="2022-08-18T00:00:00"/>
    <n v="46093295"/>
    <n v="5134500"/>
    <x v="2"/>
    <s v="Para respuesta prestador"/>
    <s v="FACTURA EN PROCESO INTERNO POR AUDITORIA"/>
    <n v="6846000"/>
    <n v="1711500"/>
    <n v="5134500"/>
    <m/>
    <x v="0"/>
    <n v="0"/>
    <n v="6846000"/>
    <s v=".PERTINENCIA SE APLICA GLOSA A ESTANCIA PROLONGADA POR TRAMI TES ADMINISTRATIVOS QUE NO SE EVIDENCIAN SOPORTES DE LA IPA LA EPS EN HC PAG 48 HACE REFERENCIA: CONTINUA MANEJO MEDI CO PENDIENTE ANGIOPLASTIA FEMORAL (EN PROCESO DE CONSECUSIODE INSUMOS) Y SOLO HASTA JUNIO 17 SE REALIZA PX SE OBJETAN 2 8 DIAS X 244500                                           CLAUDIA DIAZ                                                                                                                                                                                                                                                                                                                                                            "/>
    <x v="1"/>
    <n v="46093295"/>
    <n v="46093295"/>
    <n v="0"/>
    <n v="39247295"/>
    <n v="0"/>
    <m/>
    <n v="39247295"/>
    <n v="4800059745"/>
    <d v="2023-05-12T00:00:00"/>
    <d v="2023-09-30T00:00:00"/>
  </r>
  <r>
    <n v="800231235"/>
    <s v="HOSPITAL UNIVERSITARIO SAN JORGE (PEREIR"/>
    <s v="HSJP"/>
    <n v="3156677"/>
    <s v="HSJP3156677"/>
    <s v="800231235_HSJP3156677"/>
    <d v="2022-07-06T09:46:00"/>
    <d v="2022-08-18T00:00:00"/>
    <n v="68400"/>
    <n v="8042.25"/>
    <x v="2"/>
    <s v="Para respuesta prestador"/>
    <s v="FACTURA EN PROCESO INTERNO POR AUDITORIA"/>
    <n v="10723"/>
    <n v="2680.75"/>
    <n v="8042.25"/>
    <m/>
    <x v="0"/>
    <n v="0"/>
    <n v="10723"/>
    <s v=".TARIFA:SE REALIZA OBJECCION MAYOR VALOR COBRADO EN CONSULTA POR HEMATOLOGIA TARIFA CONVENIDA $57.677 VALOR COBRADO $68.00 SE OBJETA DIFERENCIA $10.723.JENNIFE RREBOLLEDO                                                                                                                                                                                                                                                                                                                                                                                                                                                                                                                                                                      "/>
    <x v="3"/>
    <n v="68400"/>
    <n v="68400"/>
    <n v="0"/>
    <n v="0"/>
    <n v="0"/>
    <m/>
    <n v="57677"/>
    <n v="2201330449"/>
    <d v="2022-12-22T00:00:00"/>
    <d v="2023-09-30T00:00:00"/>
  </r>
  <r>
    <n v="800231235"/>
    <s v="HOSPITAL UNIVERSITARIO SAN JORGE (PEREIR"/>
    <s v="HSJP"/>
    <n v="3156826"/>
    <s v="HSJP3156826"/>
    <s v="800231235_HSJP3156826"/>
    <d v="2022-07-06T15:54:00"/>
    <d v="2022-08-18T00:00:00"/>
    <n v="15996726"/>
    <n v="13757184.359999999"/>
    <x v="2"/>
    <s v="Devuelta"/>
    <s v="FACTURA EN PROCESO INTERNO POR AUDITORIA"/>
    <n v="15996726"/>
    <n v="2239541.64"/>
    <n v="13757184.359999999"/>
    <m/>
    <x v="0"/>
    <n v="15996726"/>
    <n v="0"/>
    <s v="AUTO: SE DEVUELVE FACTURA CON SOPORTES COMPLETOS LOS SERVICIOS FACTURADOS NO CUENTAN CON AUTORIZACION                   DE INTERNACION .SOLICIATRLA PARA CONTINIUAR TRAMITE. YUFREY HERNANDEZ                                                                                                                                                                                                                                                                                                                                                                                                                                                                                                                                                   "/>
    <x v="2"/>
    <n v="15996726"/>
    <n v="15996726"/>
    <n v="0"/>
    <n v="0"/>
    <n v="0"/>
    <m/>
    <n v="0"/>
    <m/>
    <m/>
    <d v="2023-09-30T00:00:00"/>
  </r>
  <r>
    <n v="800231235"/>
    <s v="HOSPITAL UNIVERSITARIO SAN JORGE (PEREIR"/>
    <s v="HSJP"/>
    <n v="3157037"/>
    <s v="HSJP3157037"/>
    <s v="800231235_HSJP3157037"/>
    <d v="2022-07-07T09:48:00"/>
    <d v="2022-08-18T00:00:00"/>
    <n v="28557"/>
    <n v="28557"/>
    <x v="0"/>
    <s v="Finalizada"/>
    <s v="FACTURA PENDIENTE EN PROGRAMACION DE PAGO"/>
    <n v="0"/>
    <n v="0"/>
    <n v="0"/>
    <m/>
    <x v="0"/>
    <n v="0"/>
    <n v="0"/>
    <m/>
    <x v="0"/>
    <n v="28557"/>
    <n v="28557"/>
    <n v="0"/>
    <n v="28557"/>
    <n v="28557"/>
    <n v="1222188737"/>
    <n v="0"/>
    <m/>
    <m/>
    <d v="2023-09-30T00:00:00"/>
  </r>
  <r>
    <n v="800231235"/>
    <s v="HOSPITAL UNIVERSITARIO SAN JORGE (PEREIR"/>
    <s v="HSJP"/>
    <n v="3157204"/>
    <s v="HSJP3157204"/>
    <s v="800231235_HSJP3157204"/>
    <d v="2022-07-07T15:06:00"/>
    <d v="2022-08-18T00:00:00"/>
    <n v="80000"/>
    <n v="80000"/>
    <x v="5"/>
    <s v="Finalizada"/>
    <s v="FACTURA COVID-19"/>
    <n v="0"/>
    <n v="0"/>
    <n v="0"/>
    <s v="ESTADO DOS"/>
    <x v="3"/>
    <n v="0"/>
    <n v="0"/>
    <m/>
    <x v="0"/>
    <n v="80000"/>
    <n v="80000"/>
    <n v="0"/>
    <n v="80000"/>
    <n v="80000"/>
    <n v="1222152476"/>
    <n v="0"/>
    <m/>
    <m/>
    <d v="2023-09-30T00:00:00"/>
  </r>
  <r>
    <n v="800231235"/>
    <s v="HOSPITAL UNIVERSITARIO SAN JORGE (PEREIR"/>
    <s v="HSJP"/>
    <n v="3157378"/>
    <s v="HSJP3157378"/>
    <s v="800231235_HSJP3157378"/>
    <d v="2022-07-08T09:44:00"/>
    <d v="2022-08-18T00:00:00"/>
    <n v="7768295"/>
    <n v="6680733.7000000002"/>
    <x v="2"/>
    <s v="Devuelta"/>
    <s v="FACTURA EN PROCESO INTERNO POR AUDITORIA"/>
    <n v="7768295"/>
    <n v="1087561.3"/>
    <n v="6680733.7000000002"/>
    <m/>
    <x v="0"/>
    <n v="7768295"/>
    <n v="0"/>
    <s v="AUT: SE DEVUELVE FACTURA AL VALIDAR NO CUENTA CON AUTORIZACI ON POR LOS SERVICIOS PRESTADOS ESTANCIA Y PROCEDIMIENTOS FAOR SOLICITAR AL CORREO CAPAUTORIZACIONES@EPSCOMFENALCOVALLE. COM.CO PARA DAR TRAMITE.JENNIFER REBOLLEDO/YUFREI H                                                                                                                                                                                                                                                                                                                                                                                                                                                                                                        "/>
    <x v="2"/>
    <n v="7768295"/>
    <n v="7768295"/>
    <n v="0"/>
    <n v="0"/>
    <n v="0"/>
    <m/>
    <n v="0"/>
    <m/>
    <m/>
    <d v="2023-09-30T00:00:00"/>
  </r>
  <r>
    <n v="800231235"/>
    <s v="HOSPITAL UNIVERSITARIO SAN JORGE (PEREIR"/>
    <s v="HSJP"/>
    <n v="3157985"/>
    <s v="HSJP3157985"/>
    <s v="800231235_HSJP3157985"/>
    <d v="2022-07-11T13:38:00"/>
    <d v="2022-08-18T00:00:00"/>
    <n v="80000"/>
    <n v="80000"/>
    <x v="3"/>
    <s v="Devuelta"/>
    <s v="FACTURA DEVUELTA"/>
    <n v="0"/>
    <n v="0"/>
    <n v="0"/>
    <m/>
    <x v="0"/>
    <n v="80000"/>
    <n v="0"/>
    <s v="SPTE.INCOMPLETO: SE DEVUELVE FACTURA CON SOPORTES COMPLETOS RESULTADO DE COVID REPORTADO EN                             REPORTADO A QUINDIO EPS YUFREY HERNANDEZ                                                                                                                                                                                                                                                                                                                                                                                                                                                                                                                                                                                "/>
    <x v="5"/>
    <n v="80000"/>
    <n v="80000"/>
    <n v="0"/>
    <n v="0"/>
    <n v="0"/>
    <m/>
    <n v="0"/>
    <m/>
    <m/>
    <d v="2023-09-30T00:00:00"/>
  </r>
  <r>
    <n v="800231235"/>
    <s v="HOSPITAL UNIVERSITARIO SAN JORGE (PEREIR"/>
    <s v="HSJP"/>
    <n v="3158057"/>
    <s v="HSJP3158057"/>
    <s v="800231235_HSJP3158057"/>
    <d v="2022-07-11T16:32:00"/>
    <d v="2022-08-18T00:00:00"/>
    <n v="36304768"/>
    <n v="2972509.16"/>
    <x v="2"/>
    <s v="Para respuesta prestador"/>
    <s v="FACTURA EN PROCESO INTERNO POR AUDITORIA"/>
    <n v="3456406"/>
    <n v="483896.84"/>
    <n v="2972509.16"/>
    <m/>
    <x v="0"/>
    <n v="0"/>
    <n v="3456406"/>
    <s v="AUT: SE DEVUELVE FACTURA AL VALIDAR NO CUENTA CON AUTORIZACI ON POR LOS SERVICIOS PRESTADOS ESTANCIA Y PROCEDIMIENTOS FAOR SOLICITAR AL CORREO CAPAUTORIZACIONES@EPSCOMFENALCOVALLE. COM.CO PARA DAR TRAMITE.JENNIFER REBOLLEDO/YUFREI H                                                                                                                                                                                                                                                                                                                                                                                                                                                                                                        "/>
    <x v="2"/>
    <n v="36304768"/>
    <n v="36304768"/>
    <n v="0"/>
    <n v="0"/>
    <n v="0"/>
    <m/>
    <n v="32848362"/>
    <n v="4800058669"/>
    <d v="2023-01-27T00:00:00"/>
    <d v="2023-09-30T00:00:00"/>
  </r>
  <r>
    <n v="800231235"/>
    <s v="HOSPITAL UNIVERSITARIO SAN JORGE (PEREIR"/>
    <s v="HSJP"/>
    <n v="3158166"/>
    <s v="HSJP3158166"/>
    <s v="800231235_HSJP3158166"/>
    <d v="2022-07-12T07:52:00"/>
    <d v="2022-08-18T00:00:00"/>
    <n v="94100"/>
    <n v="1568.25"/>
    <x v="2"/>
    <s v="Para respuesta prestador"/>
    <s v="FACTURA EN PROCESO INTERNO POR AUDITORIA"/>
    <n v="2091"/>
    <n v="522.75"/>
    <n v="1568.25"/>
    <m/>
    <x v="0"/>
    <n v="0"/>
    <n v="2091"/>
    <s v=".FACTRUACION. se glosa factura por mayor valor caobrado en laboratorios cup 906466.906913                               yufrey hernsndez                                                                                                                                                                                                                                                                                                                                                                                                                                                                                                                                                                                                        "/>
    <x v="4"/>
    <n v="94100"/>
    <n v="94100"/>
    <n v="0"/>
    <n v="0"/>
    <n v="0"/>
    <m/>
    <n v="92009"/>
    <n v="4800057595"/>
    <d v="2022-10-20T00:00:00"/>
    <d v="2023-09-30T00:00:00"/>
  </r>
  <r>
    <n v="800231235"/>
    <s v="HOSPITAL UNIVERSITARIO SAN JORGE (PEREIR"/>
    <s v="HSJP"/>
    <n v="3158518"/>
    <s v="HSJP3158518"/>
    <s v="800231235_HSJP3158518"/>
    <d v="2022-07-13T07:56:00"/>
    <d v="2022-08-18T00:00:00"/>
    <n v="393800"/>
    <n v="338668"/>
    <x v="2"/>
    <s v="Devuelta"/>
    <s v="FACTURA EN PROCESO INTERNO POR AUDITORIA"/>
    <n v="393800"/>
    <n v="55132.000000000007"/>
    <n v="338668"/>
    <m/>
    <x v="0"/>
    <n v="393800"/>
    <n v="0"/>
    <s v="AUT: SE DEVUELVE FACTURA AL VALIDAR NO SE EVIDENCIA AUT POR LOS SERVICIOS PRESTADOS FAVOR SOLICITAR OARA DAR TRAMITE.JENNIFER REBOLLEDO                                                                                                                                                                                                                                                                                                                                                                                                                                                                                                                                                                                                         "/>
    <x v="2"/>
    <n v="393800"/>
    <n v="393800"/>
    <n v="0"/>
    <n v="0"/>
    <n v="0"/>
    <m/>
    <n v="0"/>
    <m/>
    <m/>
    <d v="2023-09-30T00:00:00"/>
  </r>
  <r>
    <n v="800231235"/>
    <s v="HOSPITAL UNIVERSITARIO SAN JORGE (PEREIR"/>
    <s v="HSJP"/>
    <n v="3158637"/>
    <s v="HSJP3158637"/>
    <s v="800231235_HSJP3158637"/>
    <d v="2022-07-13T10:33:00"/>
    <d v="2022-08-18T00:00:00"/>
    <n v="176900"/>
    <n v="9568.5"/>
    <x v="2"/>
    <s v="Para respuesta prestador"/>
    <s v="FACTURA EN PROCESO INTERNO POR AUDITORIA"/>
    <n v="12758"/>
    <n v="3189.5"/>
    <n v="9568.5"/>
    <m/>
    <x v="0"/>
    <n v="0"/>
    <n v="12758"/>
    <s v=".FACTURACION. SE GLOSA POR MAYOR VALOR COBRADO EN LABORATORIO CALPROTECTINA EN HECES CUP:906851 PACTADA POR$ 129442     YUFREY HERNNDEZ                                                                                                                                                                                                                                                                                                                                                                                                                                                                                                                                                                                                         "/>
    <x v="4"/>
    <n v="176900"/>
    <n v="176900"/>
    <n v="0"/>
    <n v="0"/>
    <n v="0"/>
    <m/>
    <n v="164142"/>
    <n v="4800057595"/>
    <d v="2022-10-20T00:00:00"/>
    <d v="2023-09-30T00:00:00"/>
  </r>
  <r>
    <n v="800231235"/>
    <s v="HOSPITAL UNIVERSITARIO SAN JORGE (PEREIR"/>
    <s v="HSJP"/>
    <n v="3158694"/>
    <s v="HSJP3158694"/>
    <s v="800231235_HSJP3158694"/>
    <d v="2022-07-13T12:29:00"/>
    <d v="2022-08-18T00:00:00"/>
    <n v="64700"/>
    <n v="8025"/>
    <x v="2"/>
    <s v="Para respuesta prestador"/>
    <s v="FACTURA EN PROCESO INTERNO POR AUDITORIA"/>
    <n v="10700"/>
    <n v="2675"/>
    <n v="8025"/>
    <m/>
    <x v="0"/>
    <n v="0"/>
    <n v="10700"/>
    <s v=".TARIFA: SE GLOSA FACTURA POR MAYOR VALOR COBRADO EN CITA DE ESPECIALISTA CUP:890251 CONSULTA DE PRIMERA VEZ POR ESPEC  HEMATOLOGIA. YUFREY HERNANDEZ                                                                                                                                                                                                                                                                                                                                                                                                                                                                                                                                                                                           "/>
    <x v="3"/>
    <n v="68400"/>
    <n v="68400"/>
    <n v="0"/>
    <n v="0"/>
    <n v="0"/>
    <m/>
    <n v="54000"/>
    <n v="2201330449"/>
    <d v="2022-12-22T00:00:00"/>
    <d v="2023-09-30T00:00:00"/>
  </r>
  <r>
    <n v="800231235"/>
    <s v="HOSPITAL UNIVERSITARIO SAN JORGE (PEREIR"/>
    <s v="HSJP"/>
    <n v="3159167"/>
    <s v="HSJP3159167"/>
    <s v="800231235_HSJP3159167"/>
    <d v="2022-07-14T16:35:00"/>
    <d v="2022-08-18T00:00:00"/>
    <n v="11992002"/>
    <n v="1160975.92"/>
    <x v="2"/>
    <s v="Para respuesta prestador"/>
    <s v="FACTURA EN PROCESO INTERNO POR AUDITORIA"/>
    <n v="1349972"/>
    <n v="188996.08000000002"/>
    <n v="1160975.92"/>
    <m/>
    <x v="0"/>
    <n v="0"/>
    <n v="1349972"/>
    <s v="AUT: SE DEVUELVE FACTURA CON SOPORTES COMPLETOS NO ANEXAN AUTORIZACION DE INTERNACION.                                  FAVOR ANEXAR PARA CONTINUAR TRAMITE. YUFEY HERNANDEZ                                                                                                                                                                                                                                                                                                                                                                                                                                                                                                                                                                    "/>
    <x v="2"/>
    <n v="11992002"/>
    <n v="11992002"/>
    <n v="0"/>
    <n v="0"/>
    <n v="0"/>
    <m/>
    <n v="10642030"/>
    <n v="4800058669"/>
    <d v="2023-01-27T00:00:00"/>
    <d v="2023-09-30T00:00:00"/>
  </r>
  <r>
    <n v="800231235"/>
    <s v="HOSPITAL UNIVERSITARIO SAN JORGE (PEREIR"/>
    <s v="HSJP"/>
    <n v="3159419"/>
    <s v="HSJP3159419"/>
    <s v="800231235_HSJP3159419"/>
    <d v="2022-07-15T11:46:00"/>
    <d v="2022-10-13T00:00:00"/>
    <n v="7256806"/>
    <n v="1109261.54"/>
    <x v="2"/>
    <s v="Para respuesta prestador"/>
    <s v="FACTURA EN PROCESO INTERNO POR AUDITORIA"/>
    <n v="1289839"/>
    <n v="180577.46000000002"/>
    <n v="1109261.54"/>
    <m/>
    <x v="0"/>
    <n v="0"/>
    <n v="1289839"/>
    <s v="AUT:se develve factura con soportes completos no soportan autorizacion de internacion tiene objecion auditoria medic    a jefe nohra INSULINA GLARGINA 100 UI SOL INY FCO VIAL X 10 INSULINA GLULISINA 100 UI SOL INY VIAL X 10 ML, SE RECONOCE $1289839 Y ENOXAPARINA $29712 Y SODIO $16578 CLINDAMICINA $ 4352.                                                       SE VALIDA TARISFARIO DE MEDIACAMENTOS.                                                                                                                                                                                                                                                                                                                                  "/>
    <x v="2"/>
    <n v="7256806"/>
    <n v="7256806"/>
    <n v="0"/>
    <n v="0"/>
    <n v="0"/>
    <m/>
    <n v="5966967"/>
    <n v="4800058669"/>
    <d v="2023-01-27T00:00:00"/>
    <d v="2023-09-30T00:00:00"/>
  </r>
  <r>
    <n v="800231235"/>
    <s v="HOSPITAL UNIVERSITARIO SAN JORGE (PEREIR"/>
    <s v="HSJP"/>
    <n v="3159678"/>
    <s v="HSJP3159678"/>
    <s v="800231235_HSJP3159678"/>
    <d v="2022-07-16T11:43:00"/>
    <d v="2022-08-18T00:00:00"/>
    <n v="52500"/>
    <n v="45150"/>
    <x v="2"/>
    <s v="Devuelta"/>
    <s v="FACTURA EN PROCESO INTERNO POR AUDITORIA"/>
    <n v="52500"/>
    <n v="7350.0000000000009"/>
    <n v="45150"/>
    <m/>
    <x v="0"/>
    <n v="52500"/>
    <n v="0"/>
    <s v="AUT: SE DEVEULVE FACTURA CON SOPORTES COMPLETOS NO SOPORTAN AUTORIZACION DEL SERVICIO ANEXAR PARA                       CONTINUAR TRAMITE. YUFREY HERNANDEZ                                                                                                                                                                                                                                                                                                                                                                                                                                                                                                                                                                                     "/>
    <x v="2"/>
    <n v="52500"/>
    <n v="52500"/>
    <n v="0"/>
    <n v="0"/>
    <n v="0"/>
    <m/>
    <n v="0"/>
    <m/>
    <m/>
    <d v="2023-09-30T00:00:00"/>
  </r>
  <r>
    <n v="800231235"/>
    <s v="HOSPITAL UNIVERSITARIO SAN JORGE (PEREIR"/>
    <s v="HSJP"/>
    <n v="3159775"/>
    <s v="HSJP3159775"/>
    <s v="800231235_HSJP3159775"/>
    <d v="2022-07-17T14:39:00"/>
    <d v="2022-08-18T00:00:00"/>
    <n v="80000"/>
    <n v="80000"/>
    <x v="5"/>
    <s v="Finalizada"/>
    <s v="FACTURA COVID-19"/>
    <n v="0"/>
    <n v="0"/>
    <n v="0"/>
    <s v="ESTADO DOS"/>
    <x v="3"/>
    <n v="0"/>
    <n v="0"/>
    <m/>
    <x v="0"/>
    <n v="80000"/>
    <n v="80000"/>
    <n v="0"/>
    <n v="80000"/>
    <n v="80000"/>
    <n v="1222152473"/>
    <n v="0"/>
    <m/>
    <m/>
    <d v="2023-09-30T00:00:00"/>
  </r>
  <r>
    <n v="800231235"/>
    <s v="HOSPITAL UNIVERSITARIO SAN JORGE (PEREIR"/>
    <s v="HSJP"/>
    <n v="3159905"/>
    <s v="HSJP3159905"/>
    <s v="800231235_HSJP3159905"/>
    <d v="2022-07-18T09:28:00"/>
    <d v="2022-08-18T00:00:00"/>
    <n v="348900"/>
    <n v="300054"/>
    <x v="2"/>
    <s v="Devuelta"/>
    <s v="FACTURA EN PROCESO INTERNO POR AUDITORIA"/>
    <n v="348900"/>
    <n v="48846.000000000007"/>
    <n v="300054"/>
    <m/>
    <x v="0"/>
    <n v="348900"/>
    <n v="0"/>
    <s v="AUTORIZACION: SE DEVUELVE FACTURA CON SOPORTES COMPLETOS LA AUTORIZACION ESTA SOLO POR UNA CONSULTA Y ESTAN LIQUIDAND   3 ,VALIDAR PARA CONTINUAR TRAMITE. YUFREY HERNANDEZ                                                                                                                                                                                                                                                                                                                                                                                                                                                                                                                                                                     "/>
    <x v="2"/>
    <n v="348900"/>
    <n v="348900"/>
    <n v="0"/>
    <n v="0"/>
    <n v="0"/>
    <m/>
    <n v="0"/>
    <m/>
    <m/>
    <d v="2023-09-30T00:00:00"/>
  </r>
  <r>
    <n v="800231235"/>
    <s v="HOSPITAL UNIVERSITARIO SAN JORGE (PEREIR"/>
    <s v="HSJP"/>
    <n v="3160213"/>
    <s v="HSJP3160213"/>
    <s v="800231235_HSJP3160213"/>
    <d v="2022-07-19T10:11:00"/>
    <e v="#N/A"/>
    <n v="3261224"/>
    <n v="3261224"/>
    <x v="4"/>
    <e v="#N/A"/>
    <s v="FACTURA NO RADICADA"/>
    <n v="0"/>
    <n v="0"/>
    <n v="0"/>
    <m/>
    <x v="0"/>
    <n v="0"/>
    <n v="0"/>
    <m/>
    <x v="0"/>
    <n v="0"/>
    <n v="0"/>
    <n v="0"/>
    <n v="0"/>
    <n v="0"/>
    <m/>
    <n v="0"/>
    <m/>
    <m/>
    <d v="2023-09-30T00:00:00"/>
  </r>
  <r>
    <n v="800231235"/>
    <s v="HOSPITAL UNIVERSITARIO SAN JORGE (PEREIR"/>
    <s v="HSJP"/>
    <n v="3160314"/>
    <s v="HSJP3160314"/>
    <s v="800231235_HSJP3160314"/>
    <d v="2022-07-19T13:45:00"/>
    <d v="2022-08-18T00:00:00"/>
    <n v="3073554"/>
    <n v="58652.86"/>
    <x v="2"/>
    <s v="Para respuesta prestador"/>
    <s v="FACTURA EN PROCESO INTERNO POR AUDITORIA"/>
    <n v="68201"/>
    <n v="9548.1400000000012"/>
    <n v="58652.86"/>
    <m/>
    <x v="0"/>
    <n v="0"/>
    <n v="68201"/>
    <s v="AUTORIZACION. SE DEVUELVE FACTURA CON SOPORTES COMPLETOS NO ANEXAN AUTORIZACION DE LOS SERVICIOS                        YUFREY HERNNADEZ                                                                                                                                                                                                                                                                                                                                                                                                                                                                                                                                                                                                        "/>
    <x v="2"/>
    <n v="3073554"/>
    <n v="3073554"/>
    <n v="0"/>
    <n v="0"/>
    <n v="0"/>
    <m/>
    <n v="3005353"/>
    <n v="4800058829"/>
    <d v="2023-02-15T00:00:00"/>
    <d v="2023-09-30T00:00:00"/>
  </r>
  <r>
    <n v="800231235"/>
    <s v="HOSPITAL UNIVERSITARIO SAN JORGE (PEREIR"/>
    <s v="HSJP"/>
    <n v="3160329"/>
    <s v="HSJP3160329"/>
    <s v="800231235_HSJP3160329"/>
    <d v="2022-07-19T14:36:00"/>
    <d v="2022-09-20T00:00:00"/>
    <n v="29184892"/>
    <n v="25099007.120000001"/>
    <x v="2"/>
    <s v="Devuelta"/>
    <s v="FACTURA EN PROCESO INTERNO POR AUDITORIA"/>
    <n v="29184892"/>
    <n v="4085884.8800000004"/>
    <n v="25099007.120000001"/>
    <m/>
    <x v="0"/>
    <n v="29184892"/>
    <n v="0"/>
    <s v="AUT: SERVICIO FACTURADO SIN AUTORIZACION. ANDRES FERNANDEZ                                                                                                                                                                                                                                                                                                                                                                                                                                                                                                                                                                                                                                                                                      "/>
    <x v="2"/>
    <n v="29184892"/>
    <n v="29184892"/>
    <n v="0"/>
    <n v="0"/>
    <n v="0"/>
    <m/>
    <n v="0"/>
    <m/>
    <m/>
    <d v="2023-09-30T00:00:00"/>
  </r>
  <r>
    <n v="800231235"/>
    <s v="HOSPITAL UNIVERSITARIO SAN JORGE (PEREIR"/>
    <s v="HSJP"/>
    <n v="3160379"/>
    <s v="HSJP3160379"/>
    <s v="800231235_HSJP3160379"/>
    <d v="2022-07-19T17:12:00"/>
    <d v="2022-08-18T00:00:00"/>
    <n v="1795597"/>
    <n v="1544213.42"/>
    <x v="2"/>
    <s v="Devuelta"/>
    <s v="FACTURA EN PROCESO INTERNO POR AUDITORIA"/>
    <n v="1795597"/>
    <n v="251383.58000000002"/>
    <n v="1544213.42"/>
    <m/>
    <x v="0"/>
    <n v="1795597"/>
    <n v="0"/>
    <s v="AUT: SE DEVUELVE FACTURA CON SOPORTES COMPLETOS NO NO ANEXAN AUTORIZACION DE LOS PROCEDIMIENTOS ANEXAR                  PARA CONTINUAR TRAMITE. YUFREY HERNNADEZ                                                                                                                                                                                                                                                                                                                                                                                                                                                                                                                                                                                "/>
    <x v="2"/>
    <n v="1795597"/>
    <n v="1795597"/>
    <n v="0"/>
    <n v="0"/>
    <n v="0"/>
    <m/>
    <n v="0"/>
    <m/>
    <m/>
    <d v="2023-09-30T00:00:00"/>
  </r>
  <r>
    <n v="800231235"/>
    <s v="HOSPITAL UNIVERSITARIO SAN JORGE (PEREIR"/>
    <s v="HSJP"/>
    <n v="3160412"/>
    <s v="HSJP3160412"/>
    <s v="800231235_HSJP3160412"/>
    <d v="2022-07-20T14:24:00"/>
    <d v="2022-08-18T00:00:00"/>
    <n v="1630716"/>
    <n v="1402415.76"/>
    <x v="2"/>
    <s v="Devuelta"/>
    <s v="FACTURA EN PROCESO INTERNO POR AUDITORIA"/>
    <n v="1630716"/>
    <n v="228300.24000000002"/>
    <n v="1402415.76"/>
    <m/>
    <x v="0"/>
    <n v="1630716"/>
    <n v="0"/>
    <s v="AUT: SE DEVEULVE FACTURA CON SOPORTES COMPLETOS NOA ANEXAN AUTORIZACION DE INTERNACION ,ANEXAR PARA CONTINUAR TRAMITE.  YUFREY HERJNADEZ                                                                                                                                                                                                                                                                                                                                                                                                                                                                                                                                                                                                        "/>
    <x v="2"/>
    <n v="1630716"/>
    <n v="1630716"/>
    <n v="0"/>
    <n v="0"/>
    <n v="0"/>
    <m/>
    <n v="0"/>
    <m/>
    <m/>
    <d v="2023-09-30T00:00:00"/>
  </r>
  <r>
    <n v="800231235"/>
    <s v="HOSPITAL UNIVERSITARIO SAN JORGE (PEREIR"/>
    <s v="HSJP"/>
    <n v="3160735"/>
    <s v="HSJP3160735"/>
    <s v="800231235_HSJP3160735"/>
    <d v="2022-07-21T12:35:00"/>
    <d v="2022-08-18T00:00:00"/>
    <n v="11732291"/>
    <n v="1045800"/>
    <x v="2"/>
    <s v="Para respuesta prestador"/>
    <s v="FACTURA EN PROCESO INTERNO POR AUDITORIA"/>
    <n v="1394400"/>
    <n v="348600"/>
    <n v="1045800"/>
    <m/>
    <x v="0"/>
    <n v="0"/>
    <n v="1394400"/>
    <s v=".PTCIA.MEDICA: SE SOSTIENE OBJECCION NO CONCILIADA EN MESA DE TRABAJO REALIZADA EL 27/02/2023Estancia: Facturan 4 camas (5 días )- 3 camas (8 días). Paciente a quien el 1 de Julio le definen procedimiento quirúrgico el cual le realizan el de Julio por falta de material deosteosintesis. Por lo anter ior se objeta la estancia de los días Julio 2- 7 por inoporunidad en procedimiento quirúrgico. (3 dias 4 camas + 3 días 3 camas).JENNIFER REBOLLEDO                                                                                                                                                                                                                                                                                PAC: 18532549 ROBERTO RAMIREZ MACHADO                                                                                                                                                                                                                                                                                                                                                                                                                                                                                                                                                                                                                                                                                                                                                                       "/>
    <x v="1"/>
    <n v="11732291"/>
    <n v="11732291"/>
    <n v="261567"/>
    <n v="2300732"/>
    <n v="0"/>
    <m/>
    <n v="2300732"/>
    <n v="4800059466"/>
    <d v="2023-04-18T00:00:00"/>
    <d v="2023-09-30T00:00:00"/>
  </r>
  <r>
    <n v="800231235"/>
    <s v="HOSPITAL UNIVERSITARIO SAN JORGE (PEREIR"/>
    <s v="HSJP"/>
    <n v="3160803"/>
    <s v="HSJP3160803"/>
    <s v="800231235_HSJP3160803"/>
    <d v="2022-07-21T16:11:00"/>
    <d v="2022-08-18T00:00:00"/>
    <n v="6803083"/>
    <n v="152994"/>
    <x v="2"/>
    <s v="Para respuesta prestador"/>
    <s v="FACTURA EN PROCESO INTERNO POR AUDITORIA"/>
    <n v="177900"/>
    <n v="24906.000000000004"/>
    <n v="152994"/>
    <m/>
    <x v="0"/>
    <n v="0"/>
    <n v="177900"/>
    <s v="AUTO: SE DEVUELVE FACTURA CON SOPORTES COMPLETOS NO ANEXAN AUTORIZACION DE INTERNACION Y DE LOS SERVICIOS               YUFREY HERNNANDEZ                                                                                                                                                                                                                                                                                                                                                                                                                                                                                                                                                                                                       "/>
    <x v="2"/>
    <n v="6803083"/>
    <n v="6803083"/>
    <n v="0"/>
    <n v="0"/>
    <n v="0"/>
    <m/>
    <n v="6625183"/>
    <n v="4800058669"/>
    <d v="2023-01-27T00:00:00"/>
    <d v="2023-09-30T00:00:00"/>
  </r>
  <r>
    <n v="800231235"/>
    <s v="HOSPITAL UNIVERSITARIO SAN JORGE (PEREIR"/>
    <s v="HSJP"/>
    <n v="3160815"/>
    <s v="HSJP3160815"/>
    <s v="800231235_HSJP3160815"/>
    <d v="2022-07-21T16:34:00"/>
    <d v="2022-08-18T00:00:00"/>
    <n v="10918742"/>
    <n v="9390118.1199999992"/>
    <x v="2"/>
    <s v="Devuelta"/>
    <s v="FACTURA EN PROCESO INTERNO POR AUDITORIA"/>
    <n v="10918742"/>
    <n v="1528623.8800000001"/>
    <n v="9390118.1199999992"/>
    <m/>
    <x v="0"/>
    <n v="10918742"/>
    <n v="0"/>
    <s v="AUTO; SE DEVUELVE FACTURA CON SOPORTES COMPLETOS NO ANEXAN AUTORIZACION DE INTERNACION Y DE LOS SERVICIOS               YUFREY HERNANDEZ                                                                                                                                                                                                                                                                                                                                                                                                                                                                                                                                                                                                        "/>
    <x v="2"/>
    <n v="10918742"/>
    <n v="10918742"/>
    <n v="0"/>
    <n v="0"/>
    <n v="0"/>
    <m/>
    <n v="0"/>
    <m/>
    <m/>
    <d v="2023-09-30T00:00:00"/>
  </r>
  <r>
    <n v="800231235"/>
    <s v="HOSPITAL UNIVERSITARIO SAN JORGE (PEREIR"/>
    <s v="HSJP"/>
    <n v="3161045"/>
    <s v="HSJP3161045"/>
    <s v="800231235_HSJP3161045"/>
    <d v="2022-07-22T14:21:00"/>
    <d v="2022-10-13T00:00:00"/>
    <n v="7309798"/>
    <n v="6286426.2800000003"/>
    <x v="2"/>
    <s v="Para respuesta prestador"/>
    <s v="FACTURA EN PROCESO INTERNO POR AUDITORIA"/>
    <n v="7309798"/>
    <n v="1023371.7200000001"/>
    <n v="6286426.2800000003"/>
    <m/>
    <x v="0"/>
    <n v="0"/>
    <n v="272924"/>
    <s v="AUT: SE DEVUELVE FACTURA CON SOPORTES COMPLETOS NO CUENTA AUTORIZACION DE LOS SERVICIOS DE INTERNACION.                 SOLICITARLA CAPAUTORZACIONES@EPSDELAGENTE.COM.CO YUFREY HERNWNDEZ                                                                                                                                                                                                                                                                                                                                                                                                                                                                                                                                                       "/>
    <x v="2"/>
    <n v="14619596"/>
    <n v="14619596"/>
    <n v="1023372"/>
    <n v="7026224"/>
    <n v="0"/>
    <m/>
    <n v="7036874"/>
    <n v="2201351087"/>
    <d v="2023-01-30T00:00:00"/>
    <d v="2023-09-30T00:00:00"/>
  </r>
  <r>
    <n v="800231235"/>
    <s v="HOSPITAL UNIVERSITARIO SAN JORGE (PEREIR"/>
    <s v="HSJP"/>
    <n v="3161046"/>
    <s v="HSJP3161046"/>
    <s v="800231235_HSJP3161046"/>
    <d v="2022-07-22T14:28:00"/>
    <d v="2022-08-18T00:00:00"/>
    <n v="80000"/>
    <n v="80000"/>
    <x v="5"/>
    <s v="Finalizada"/>
    <s v="FACTURA COVID-19"/>
    <n v="0"/>
    <n v="0"/>
    <n v="0"/>
    <s v="ESTADO DOS"/>
    <x v="3"/>
    <n v="0"/>
    <n v="0"/>
    <m/>
    <x v="0"/>
    <n v="80000"/>
    <n v="80000"/>
    <n v="0"/>
    <n v="80000"/>
    <n v="80000"/>
    <n v="1222152474"/>
    <n v="0"/>
    <m/>
    <m/>
    <d v="2023-09-30T00:00:00"/>
  </r>
  <r>
    <n v="800231235"/>
    <s v="HOSPITAL UNIVERSITARIO SAN JORGE (PEREIR"/>
    <s v="HSJP"/>
    <n v="3161066"/>
    <s v="HSJP3161066"/>
    <s v="800231235_HSJP3161066"/>
    <d v="2022-07-22T15:37:00"/>
    <d v="2022-09-20T00:00:00"/>
    <n v="12090041"/>
    <n v="1428332.72"/>
    <x v="2"/>
    <s v="Para respuesta prestador"/>
    <s v="FACTURA EN PROCESO INTERNO POR AUDITORIA"/>
    <n v="1660852"/>
    <n v="232519.28000000003"/>
    <n v="1428332.72"/>
    <m/>
    <x v="0"/>
    <n v="0"/>
    <n v="1660852"/>
    <s v="AUT: SERVICIO FACTURADO SIN AUTORIZACION. ANDRES FERNANDEZ                                                                                                                                                                                                                                                                                                                                                                                                                                                                                                                                                                                                                                                                                      "/>
    <x v="2"/>
    <n v="12090041"/>
    <n v="12090041"/>
    <n v="0"/>
    <n v="0"/>
    <n v="0"/>
    <m/>
    <n v="10429189"/>
    <n v="2201351087"/>
    <d v="2023-01-30T00:00:00"/>
    <d v="2023-09-30T00:00:00"/>
  </r>
  <r>
    <n v="800231235"/>
    <s v="HOSPITAL UNIVERSITARIO SAN JORGE (PEREIR"/>
    <s v="HSJP"/>
    <n v="3161184"/>
    <s v="HSJP3161184"/>
    <s v="800231235_HSJP3161184"/>
    <d v="2022-07-24T11:22:00"/>
    <d v="2022-08-18T00:00:00"/>
    <n v="2358821"/>
    <n v="159525"/>
    <x v="2"/>
    <s v="Finalizada"/>
    <s v="FACTURA EN PROCESO INTERNO POR AUDITORIA"/>
    <n v="212700"/>
    <n v="53175"/>
    <n v="159525"/>
    <m/>
    <x v="0"/>
    <n v="0"/>
    <n v="0"/>
    <s v=".SPTE ICNOMPLETO: SE REALIZA OBJECCION PARACLINICOS NO SOPORT ADOS CULTIVO $88.300, HEMOGLOBINA GLICOSILADA $48.800 21 GCOMETRIAS NO SOPORTADAS $75,600 FAVOR VALIDAR.JENNIFER R/YUF REI H                                                                                                                                                                                                                                                                                                                                                                                                                                                                                                                                                      "/>
    <x v="5"/>
    <n v="2358821"/>
    <n v="2358821"/>
    <n v="53175"/>
    <n v="159525"/>
    <n v="0"/>
    <m/>
    <n v="2146121"/>
    <n v="2201330449"/>
    <d v="2022-12-22T00:00:00"/>
    <d v="2023-09-30T00:00:00"/>
  </r>
  <r>
    <n v="800231235"/>
    <s v="HOSPITAL UNIVERSITARIO SAN JORGE (PEREIR"/>
    <s v="HSJP"/>
    <n v="3161187"/>
    <s v="HSJP3161187"/>
    <s v="800231235_HSJP3161187"/>
    <d v="2022-07-24T11:52:00"/>
    <d v="2022-08-18T00:00:00"/>
    <n v="3067744"/>
    <n v="16200"/>
    <x v="2"/>
    <s v="Finalizada"/>
    <s v="FACTURA EN PROCESO INTERNO POR AUDITORIA"/>
    <n v="21600"/>
    <n v="5400"/>
    <n v="16200"/>
    <m/>
    <x v="0"/>
    <n v="0"/>
    <n v="0"/>
    <s v=".SPTE INCOMPLETO SE REALIZA OBJECCION FACTURAN 16 BGLUCOMETRI AS SOPORTAN 10 SE OBJETAN 6 POR $21.600 FAVOR VALIDAR PARAAR TRAMITE.JENNIFER REBOLLEDO                                                                                                                                                                                                                                                                                                                                                                                                                                                                                                                                                                                           "/>
    <x v="5"/>
    <n v="3067744"/>
    <n v="3067744"/>
    <n v="5400"/>
    <n v="16200"/>
    <n v="0"/>
    <m/>
    <n v="3046144"/>
    <n v="2201330449"/>
    <d v="2022-12-22T00:00:00"/>
    <d v="2023-09-30T00:00:00"/>
  </r>
  <r>
    <n v="800231235"/>
    <s v="HOSPITAL UNIVERSITARIO SAN JORGE (PEREIR"/>
    <s v="HSJP"/>
    <n v="3161470"/>
    <s v="HSJP3161470"/>
    <s v="800231235_HSJP3161470"/>
    <d v="2022-07-25T17:29:00"/>
    <d v="2022-08-18T00:00:00"/>
    <n v="389305"/>
    <n v="334802.3"/>
    <x v="2"/>
    <s v="Devuelta"/>
    <s v="FACTURA EN PROCESO INTERNO POR AUDITORIA"/>
    <n v="389305"/>
    <n v="54502.700000000004"/>
    <n v="334802.3"/>
    <m/>
    <x v="0"/>
    <n v="389305"/>
    <n v="0"/>
    <s v="AUTO: SE DEVUELVE FACTURA CON SOPORTES COMPLETOS NO PRESENTA AUTORIZACION SERVICIOS ANEXAR PARA CONTINUAR TRAMIT        E. YUFREY HERNANANDEZ                                                                                                                                                                                                                                                                                                                                                                                                                                                                                                                                                                                                   "/>
    <x v="2"/>
    <n v="389305"/>
    <n v="389305"/>
    <n v="0"/>
    <n v="0"/>
    <n v="0"/>
    <m/>
    <n v="0"/>
    <m/>
    <m/>
    <d v="2023-09-30T00:00:00"/>
  </r>
  <r>
    <n v="800231235"/>
    <s v="HOSPITAL UNIVERSITARIO SAN JORGE (PEREIR"/>
    <s v="HSJP"/>
    <n v="3161757"/>
    <s v="HSJP3161757"/>
    <s v="800231235_HSJP3161757"/>
    <d v="2022-07-26T15:47:00"/>
    <d v="2022-08-18T00:00:00"/>
    <n v="977900"/>
    <n v="85425"/>
    <x v="2"/>
    <s v="Finalizada"/>
    <s v="FACTURA EN PROCESO INTERNO POR AUDITORIA"/>
    <n v="113900"/>
    <n v="28475"/>
    <n v="85425"/>
    <m/>
    <x v="0"/>
    <n v="0"/>
    <n v="0"/>
    <s v=".FACTURACION. se glosa factura por mayor valor cobrado en materiales cobran 2 veces.                                    yufrey hernandez                                                                                                                                                                                                                                                                                                                                                                                                                                                                                                                                                                                                        "/>
    <x v="4"/>
    <n v="977900"/>
    <n v="977900"/>
    <n v="28475"/>
    <n v="85425"/>
    <n v="0"/>
    <m/>
    <n v="864000"/>
    <n v="2201330449"/>
    <d v="2022-12-22T00:00:00"/>
    <d v="2023-09-30T00:00:00"/>
  </r>
  <r>
    <n v="800231235"/>
    <s v="HOSPITAL UNIVERSITARIO SAN JORGE (PEREIR"/>
    <s v="HSJP"/>
    <n v="3161791"/>
    <s v="HSJP3161791"/>
    <s v="800231235_HSJP3161791"/>
    <d v="2022-07-26T19:51:00"/>
    <d v="2022-08-18T00:00:00"/>
    <n v="720712"/>
    <n v="619812.31999999995"/>
    <x v="2"/>
    <s v="Devuelta"/>
    <s v="FACTURA EN PROCESO INTERNO POR AUDITORIA"/>
    <n v="720712"/>
    <n v="100899.68000000001"/>
    <n v="619812.31999999995"/>
    <m/>
    <x v="0"/>
    <n v="720712"/>
    <n v="0"/>
    <s v="AUT: SE DEVUELVE FACTURA AL VALIDAR NO CUENTA CON AUTORIZACI ON POR LOS SERVICIOS PRESTADOS FAVOR VALIDAR PARA DAR TRAMI.JENNIFER REBOLLDO/YUFREI H                                                                                                                                                                                                                                                                                                                                                                                                                                                                                                                                                                                             "/>
    <x v="2"/>
    <n v="720712"/>
    <n v="720712"/>
    <n v="0"/>
    <n v="0"/>
    <n v="0"/>
    <m/>
    <n v="0"/>
    <m/>
    <m/>
    <d v="2023-09-30T00:00:00"/>
  </r>
  <r>
    <n v="800231235"/>
    <s v="HOSPITAL UNIVERSITARIO SAN JORGE (PEREIR"/>
    <s v="HSJP"/>
    <n v="3162221"/>
    <s v="HSJP3162221"/>
    <s v="800231235_HSJP3162221"/>
    <d v="2022-07-28T07:54:00"/>
    <d v="2022-08-18T00:00:00"/>
    <n v="206800"/>
    <n v="8175"/>
    <x v="2"/>
    <s v="Para respuesta prestador"/>
    <s v="FACTURA EN PROCESO INTERNO POR AUDITORIA"/>
    <n v="10900"/>
    <n v="2725"/>
    <n v="8175"/>
    <m/>
    <x v="0"/>
    <n v="0"/>
    <n v="10900"/>
    <s v=".TARIFA: SE GLOSA POR MAYOR VALOR COBRADO EN REVISION (REPROGRAMACION) DE CARDIOVERSOR VALOR PACTADO $108               000 CUPS: 378503 YUFREY HERNANDEZ                                                                                                                                                                                                                                                                                                                                                                                                                                                                                                                                                                                       "/>
    <x v="3"/>
    <n v="206800"/>
    <n v="206800"/>
    <n v="0"/>
    <n v="0"/>
    <n v="0"/>
    <m/>
    <n v="195900"/>
    <n v="2201330449"/>
    <d v="2022-12-22T00:00:00"/>
    <d v="2023-09-30T00:00:00"/>
  </r>
  <r>
    <n v="800231235"/>
    <s v="HOSPITAL UNIVERSITARIO SAN JORGE (PEREIR"/>
    <s v="HSJP"/>
    <n v="3162445"/>
    <s v="HSJP3162445"/>
    <s v="800231235_HSJP3162445"/>
    <d v="2022-07-28T15:26:00"/>
    <d v="2022-08-18T00:00:00"/>
    <n v="5686662"/>
    <n v="4890529.32"/>
    <x v="2"/>
    <s v="Devuelta"/>
    <s v="FACTURA EN PROCESO INTERNO POR AUDITORIA"/>
    <n v="5686662"/>
    <n v="796132.68"/>
    <n v="4890529.32"/>
    <m/>
    <x v="0"/>
    <n v="5686662"/>
    <n v="0"/>
    <s v="AUTORI: SE DEVUELVE FACTURA CON SOPORTES COMPLETOS NO ANEXAN AUTORIZACION DE INTERNACION DE LOS SERVICIOS               ANEXAR PARA CONTINUAR TRAMITE. YUFREY HERNNDEZ                                                                                                                                                                                                                                                                                                                                                                                                                                                                                                                                                                          "/>
    <x v="2"/>
    <n v="5686662"/>
    <n v="5686662"/>
    <n v="0"/>
    <n v="0"/>
    <n v="0"/>
    <m/>
    <n v="0"/>
    <m/>
    <m/>
    <d v="2023-09-30T00:00:00"/>
  </r>
  <r>
    <n v="800231235"/>
    <s v="HOSPITAL UNIVERSITARIO SAN JORGE (PEREIR"/>
    <s v="HSJP"/>
    <n v="3162538"/>
    <s v="HSJP3162538"/>
    <s v="800231235_HSJP3162538"/>
    <d v="2022-07-29T07:10:00"/>
    <d v="2022-08-18T00:00:00"/>
    <n v="2243100"/>
    <n v="148800"/>
    <x v="2"/>
    <s v="Finalizada"/>
    <s v="FACTURA EN PROCESO INTERNO POR AUDITORIA"/>
    <n v="198400"/>
    <n v="49600"/>
    <n v="148800"/>
    <m/>
    <x v="0"/>
    <n v="0"/>
    <n v="0"/>
    <s v=".FACTURACION. se glosa factura por mayor valor cobrado en materieles de cirujia cobran 2 veces                          yufrey hernndez                                                                                                                                                                                                                                                                                                                                                                                                                                                                                                                                                                                                         "/>
    <x v="4"/>
    <n v="2243100"/>
    <n v="2243100"/>
    <n v="49600"/>
    <n v="148800"/>
    <n v="0"/>
    <m/>
    <n v="2044700"/>
    <n v="2201330449"/>
    <d v="2022-12-22T00:00:00"/>
    <d v="2023-09-30T00:00:00"/>
  </r>
  <r>
    <n v="800231235"/>
    <s v="HOSPITAL UNIVERSITARIO SAN JORGE (PEREIR"/>
    <s v="HSJP"/>
    <n v="3162707"/>
    <s v="HSJP3162707"/>
    <s v="800231235_HSJP3162707"/>
    <d v="2022-07-29T12:05:00"/>
    <d v="2022-08-18T00:00:00"/>
    <n v="2243100"/>
    <n v="249075"/>
    <x v="2"/>
    <s v="Finalizada"/>
    <s v="FACTURA EN PROCESO INTERNO POR AUDITORIA"/>
    <n v="332100"/>
    <n v="83025"/>
    <n v="249075"/>
    <m/>
    <x v="0"/>
    <n v="0"/>
    <n v="0"/>
    <s v=".FACTURACION. SE GLOSA FACTURA POR MAYOR VALOR COBRADO EN ANESTESILOGO. AYUDANTE .MATERIALES 2 VECES                    YUFREY HERNANDEZ                                                                                                                                                                                                                                                                                                                                                                                                                                                                                                                                                                                                        "/>
    <x v="4"/>
    <n v="2243100"/>
    <n v="2243100"/>
    <n v="83025"/>
    <n v="249075"/>
    <n v="0"/>
    <m/>
    <n v="1911000"/>
    <n v="2201342160"/>
    <d v="2023-01-23T00:00:00"/>
    <d v="2023-09-30T00:00:00"/>
  </r>
  <r>
    <n v="800231235"/>
    <s v="HOSPITAL UNIVERSITARIO SAN JORGE (PEREIR"/>
    <s v="HSJP"/>
    <n v="3163103"/>
    <s v="HSJP3163103"/>
    <s v="800231235_HSJP3163103"/>
    <d v="2022-08-01T07:44:00"/>
    <d v="2023-01-18T00:00:00"/>
    <n v="94500"/>
    <n v="765.75"/>
    <x v="2"/>
    <s v="Para respuesta prestador"/>
    <s v="FACTURA EN PROCESO INTERNO POR AUDITORIA"/>
    <n v="1021"/>
    <n v="255.25"/>
    <n v="765.75"/>
    <m/>
    <x v="0"/>
    <n v="0"/>
    <n v="1021"/>
    <s v=".TARIFA: SE GLOSA FACTURA POR MAYOR VALOR COBRADO EN LABORATORIO TIROIDES                                               YUFREY HERNNADEZ                                                                                                                                                                                                                                                                                                                                                                                                                                                                                                                                                                                                        "/>
    <x v="3"/>
    <n v="94500"/>
    <n v="94500"/>
    <n v="0"/>
    <n v="93479"/>
    <n v="0"/>
    <m/>
    <n v="93479"/>
    <n v="4800059105"/>
    <d v="2023-03-14T00:00:00"/>
    <d v="2023-09-30T00:00:00"/>
  </r>
  <r>
    <n v="800231235"/>
    <s v="HOSPITAL UNIVERSITARIO SAN JORGE (PEREIR"/>
    <s v="HSJP"/>
    <n v="3163177"/>
    <s v="HSJP3163177"/>
    <s v="800231235_HSJP3163177"/>
    <d v="2022-08-01T09:41:00"/>
    <d v="2022-09-20T00:00:00"/>
    <n v="16927072"/>
    <n v="719103.62"/>
    <x v="2"/>
    <s v="Para respuesta prestador"/>
    <s v="FACTURA EN PROCESO INTERNO POR AUDITORIA"/>
    <n v="836167"/>
    <n v="117063.38"/>
    <n v="719103.62"/>
    <m/>
    <x v="0"/>
    <n v="0"/>
    <n v="836167"/>
    <s v="AUT: SERVICIO FACTURADO SIN AUTORIZACION. ANDRES FERNANDEZ                                                                                                                                                                                                                                                                                                                                                                                                                                                                                                                                                                                                                                                                                      "/>
    <x v="2"/>
    <n v="16927072"/>
    <n v="16927072"/>
    <n v="0"/>
    <n v="0"/>
    <n v="0"/>
    <m/>
    <n v="16090905"/>
    <n v="4800058829"/>
    <d v="2023-02-15T00:00:00"/>
    <d v="2023-09-30T00:00:00"/>
  </r>
  <r>
    <n v="800231235"/>
    <s v="HOSPITAL UNIVERSITARIO SAN JORGE (PEREIR"/>
    <s v="HSJP"/>
    <n v="3163235"/>
    <s v="HSJP3163235"/>
    <s v="800231235_HSJP3163235"/>
    <d v="2022-08-01T11:10:00"/>
    <d v="2022-10-13T00:00:00"/>
    <n v="26763392"/>
    <n v="17247875.25"/>
    <x v="2"/>
    <s v="Para respuesta prestador"/>
    <s v="FACTURA EN PROCESO INTERNO POR AUDITORIA"/>
    <n v="22997167"/>
    <n v="5749291.75"/>
    <n v="17247875.25"/>
    <m/>
    <x v="0"/>
    <n v="0"/>
    <n v="756000"/>
    <s v=". TARIFA: SE SOSTIENE OBJECCION DE ACUERDO A ACTA DE CONCILIA  ION SE SOSTIENE DEBIDO A QUE NO SE ENCUENTRA PACTADA TARU POR SEDACION Y NO SE EVIDENCIA COTIZACION.JENNIFER REBOLLED                                                                                                                                                                                                                                                                                                                                                                                                                                                                                                                                                            PAC: 10061723 JORGE WILLIAM GALVIS LOAI                                                                                                                                                                                                                                                                                                                                                                                                                                                                                                                                                                                                                                                                                                                                                                     "/>
    <x v="3"/>
    <n v="26763392"/>
    <n v="26763392"/>
    <n v="292112"/>
    <n v="3474113"/>
    <n v="0"/>
    <m/>
    <n v="3474113"/>
    <n v="2201378451"/>
    <d v="2023-04-24T00:00:00"/>
    <d v="2023-09-30T00:00:00"/>
  </r>
  <r>
    <n v="800231235"/>
    <s v="HOSPITAL UNIVERSITARIO SAN JORGE (PEREIR"/>
    <s v="HSJP"/>
    <n v="3163244"/>
    <s v="HSJP3163244"/>
    <s v="800231235_HSJP3163244"/>
    <d v="2022-08-01T11:30:00"/>
    <d v="2022-10-13T00:00:00"/>
    <n v="80000"/>
    <n v="80000"/>
    <x v="5"/>
    <s v="Finalizada"/>
    <s v="FACTURA COVID-19"/>
    <n v="0"/>
    <n v="0"/>
    <n v="0"/>
    <s v="ESTADO DOS"/>
    <x v="2"/>
    <n v="0"/>
    <n v="0"/>
    <m/>
    <x v="0"/>
    <n v="80000"/>
    <n v="80000"/>
    <n v="0"/>
    <n v="80000"/>
    <n v="80000"/>
    <n v="1222154412"/>
    <n v="0"/>
    <m/>
    <m/>
    <d v="2023-09-30T00:00:00"/>
  </r>
  <r>
    <n v="800231235"/>
    <s v="HOSPITAL UNIVERSITARIO SAN JORGE (PEREIR"/>
    <s v="HSJP"/>
    <n v="3163485"/>
    <s v="HSJP3163485"/>
    <s v="800231235_HSJP3163485"/>
    <d v="2022-08-02T08:35:00"/>
    <d v="2022-09-20T00:00:00"/>
    <n v="63200"/>
    <n v="4143"/>
    <x v="2"/>
    <s v="Para respuesta prestador"/>
    <s v="FACTURA EN PROCESO INTERNO POR AUDITORIA"/>
    <n v="5524"/>
    <n v="1381"/>
    <n v="4143"/>
    <m/>
    <x v="0"/>
    <n v="0"/>
    <n v="5524"/>
    <s v=".TARIFA: SE GLOSA EL SERVICIO FACTURADO CUPS 890243 SE COBRA POR VALOR POR ENCIMA LO ESTABLECIDO PARA EL                SERVICIO ES DE 57676 Y LO FACTURAN POR 63200 DIF -5524 ANDRES FERNANDEZ                                                                                                                                                                                                                                                                                                                                                                                                                                                                                                                                                 "/>
    <x v="3"/>
    <n v="66900"/>
    <n v="66900"/>
    <n v="0"/>
    <n v="0"/>
    <n v="0"/>
    <m/>
    <n v="57676"/>
    <n v="2201342160"/>
    <d v="2023-01-23T00:00:00"/>
    <d v="2023-09-30T00:00:00"/>
  </r>
  <r>
    <n v="800231235"/>
    <s v="HOSPITAL UNIVERSITARIO SAN JORGE (PEREIR"/>
    <s v="HSJP"/>
    <n v="3163527"/>
    <s v="HSJP3163527"/>
    <s v="800231235_HSJP3163527"/>
    <d v="2022-08-02T09:40:00"/>
    <d v="2022-09-20T00:00:00"/>
    <n v="66900"/>
    <n v="6918"/>
    <x v="2"/>
    <s v="Para respuesta prestador"/>
    <s v="FACTURA EN PROCESO INTERNO POR AUDITORIA"/>
    <n v="9224"/>
    <n v="2306"/>
    <n v="6918"/>
    <m/>
    <x v="0"/>
    <n v="0"/>
    <n v="9224"/>
    <s v="TARIFA: SE GLOSA EL SERVICIO FACTURADO CUPS 890343 SE COBRA POR VALOR POR ENCIMA LO ESTABLECIDO PARA EL SERVICIO ES DE 57676 Y LO FACTURAN POR 66900 DIF -9224 ANDRES FERNANDEZ"/>
    <x v="3"/>
    <n v="66900"/>
    <n v="66900"/>
    <n v="0"/>
    <n v="0"/>
    <n v="0"/>
    <m/>
    <n v="57676"/>
    <n v="4800057862"/>
    <d v="2022-11-15T00:00:00"/>
    <d v="2023-09-30T00:00:00"/>
  </r>
  <r>
    <n v="800231235"/>
    <s v="HOSPITAL UNIVERSITARIO SAN JORGE (PEREIR"/>
    <s v="HSJP"/>
    <n v="3163580"/>
    <s v="HSJP3163580"/>
    <s v="800231235_HSJP3163580"/>
    <d v="2022-08-02T10:42:00"/>
    <d v="2022-09-20T00:00:00"/>
    <n v="66900"/>
    <n v="57534"/>
    <x v="2"/>
    <s v="Devuelta"/>
    <s v="FACTURA EN PROCESO INTERNO POR AUDITORIA"/>
    <n v="66900"/>
    <n v="9366"/>
    <n v="57534"/>
    <m/>
    <x v="0"/>
    <n v="66900"/>
    <n v="0"/>
    <s v="AUT: DEVOLUCION LA AUT 221923360436728 RELACIONADA ESTA AUTO RIZADA PARA OTRO PRESTADOR. ANDRES FERNANDEZ                                                                                                                                                                                                                                                                                                                                                                                                                                                                                                                                                                                                                                       "/>
    <x v="2"/>
    <n v="66900"/>
    <n v="66900"/>
    <n v="0"/>
    <n v="0"/>
    <n v="0"/>
    <m/>
    <n v="0"/>
    <m/>
    <m/>
    <d v="2023-09-30T00:00:00"/>
  </r>
  <r>
    <n v="800231235"/>
    <s v="HOSPITAL UNIVERSITARIO SAN JORGE (PEREIR"/>
    <s v="HSJP"/>
    <n v="3163722"/>
    <s v="HSJP3163722"/>
    <s v="800231235_HSJP3163722"/>
    <d v="2022-08-02T16:12:00"/>
    <e v="#N/A"/>
    <n v="18333394"/>
    <n v="18333394"/>
    <x v="4"/>
    <e v="#N/A"/>
    <s v="FACTURA NO RADICADA"/>
    <n v="0"/>
    <n v="0"/>
    <n v="0"/>
    <m/>
    <x v="0"/>
    <n v="0"/>
    <n v="0"/>
    <m/>
    <x v="0"/>
    <n v="0"/>
    <n v="0"/>
    <n v="0"/>
    <n v="0"/>
    <n v="0"/>
    <m/>
    <n v="0"/>
    <m/>
    <m/>
    <d v="2023-09-30T00:00:00"/>
  </r>
  <r>
    <n v="800231235"/>
    <s v="HOSPITAL UNIVERSITARIO SAN JORGE (PEREIR"/>
    <s v="HSJP"/>
    <n v="3163832"/>
    <s v="HSJP3163832"/>
    <s v="800231235_HSJP3163832"/>
    <d v="2022-08-03T07:41:00"/>
    <d v="2022-09-20T00:00:00"/>
    <n v="46400"/>
    <n v="13050"/>
    <x v="2"/>
    <s v="Para respuesta prestador"/>
    <s v="FACTURA EN PROCESO INTERNO POR AUDITORIA"/>
    <n v="17400"/>
    <n v="4350"/>
    <n v="13050"/>
    <m/>
    <x v="0"/>
    <n v="0"/>
    <n v="17400"/>
    <s v="TARIFA: SE GLOSA EL SERVICIO FACTURADO CUPS 903866 SE COBRA POR VALOR POR ENCIMA LO ESTABLECIDO PARA EL SERVICIO ES DE 29000 Y LO FACTURAN POR 46400 DIF -17400 ANDRES FERNANDEZ"/>
    <x v="3"/>
    <n v="46400"/>
    <n v="46400"/>
    <n v="0"/>
    <n v="0"/>
    <n v="0"/>
    <m/>
    <n v="29000"/>
    <n v="4800057862"/>
    <d v="2022-11-15T00:00:00"/>
    <d v="2023-09-30T00:00:00"/>
  </r>
  <r>
    <n v="800231235"/>
    <s v="HOSPITAL UNIVERSITARIO SAN JORGE (PEREIR"/>
    <s v="HSJP"/>
    <n v="3164229"/>
    <s v="HSJP3164229"/>
    <s v="800231235_HSJP3164229"/>
    <d v="2022-08-04T08:19:00"/>
    <d v="2022-09-20T00:00:00"/>
    <n v="14566213"/>
    <n v="702748.5"/>
    <x v="2"/>
    <s v="Finalizada"/>
    <s v="FACTURA EN PROCESO INTERNO POR AUDITORIA"/>
    <n v="936998"/>
    <n v="234249.5"/>
    <n v="702748.5"/>
    <m/>
    <x v="0"/>
    <n v="0"/>
    <n v="936998"/>
    <m/>
    <x v="0"/>
    <n v="14566213"/>
    <n v="14566213"/>
    <m/>
    <n v="13629215"/>
    <n v="0"/>
    <m/>
    <n v="13629215"/>
    <n v="4800060130"/>
    <d v="2023-06-14T00:00:00"/>
    <d v="2023-09-30T00:00:00"/>
  </r>
  <r>
    <n v="800231235"/>
    <s v="HOSPITAL UNIVERSITARIO SAN JORGE (PEREIR"/>
    <s v="HSJP"/>
    <n v="3164434"/>
    <s v="HSJP3164434"/>
    <s v="800231235_HSJP3164434"/>
    <d v="2022-08-04T15:18:00"/>
    <d v="2022-09-20T00:00:00"/>
    <n v="6080353"/>
    <n v="208636"/>
    <x v="2"/>
    <s v="Para respuesta prestador"/>
    <s v="FACTURA EN PROCESO INTERNO POR AUDITORIA"/>
    <n v="242600"/>
    <n v="33964"/>
    <n v="208636"/>
    <m/>
    <x v="0"/>
    <n v="0"/>
    <n v="242600"/>
    <s v="AUT: SERVICIO FACTURADO SIN AUTORIZACION. ANDRES FERNANDEZ                                                                                                                                                                                                                                                                                                                                                                                                                                                                                                                                                                                                                                                                                      "/>
    <x v="2"/>
    <n v="6080353"/>
    <n v="6080353"/>
    <n v="0"/>
    <n v="0"/>
    <n v="0"/>
    <m/>
    <n v="5837753"/>
    <n v="2201351087"/>
    <d v="2023-01-30T00:00:00"/>
    <d v="2023-09-30T00:00:00"/>
  </r>
  <r>
    <n v="800231235"/>
    <s v="HOSPITAL UNIVERSITARIO SAN JORGE (PEREIR"/>
    <s v="HSJP"/>
    <n v="3164468"/>
    <s v="HSJP3164468"/>
    <s v="800231235_HSJP3164468"/>
    <d v="2022-08-04T17:13:00"/>
    <d v="2022-09-20T00:00:00"/>
    <n v="292400"/>
    <n v="251464"/>
    <x v="2"/>
    <s v="Devuelta"/>
    <s v="FACTURA EN PROCESO INTERNO POR AUDITORIA"/>
    <n v="292400"/>
    <n v="40936.000000000007"/>
    <n v="251464"/>
    <m/>
    <x v="0"/>
    <n v="292400"/>
    <n v="0"/>
    <s v="AUT: SERVICIO FACTURADO SIN AUTORIZACION. ANDRES FERNANDEZ                                                                                                                                                                                                                                                                                                                                                                                                                                                                                                                                                                                                                                                                                      "/>
    <x v="2"/>
    <n v="292400"/>
    <n v="292400"/>
    <n v="0"/>
    <n v="0"/>
    <n v="0"/>
    <m/>
    <n v="0"/>
    <m/>
    <m/>
    <d v="2023-09-30T00:00:00"/>
  </r>
  <r>
    <n v="800231235"/>
    <s v="HOSPITAL UNIVERSITARIO SAN JORGE (PEREIR"/>
    <s v="HSJP"/>
    <n v="3164579"/>
    <s v="HSJP3164579"/>
    <s v="800231235_HSJP3164579"/>
    <d v="2022-08-05T08:54:00"/>
    <d v="2022-09-20T00:00:00"/>
    <n v="111900"/>
    <n v="96234"/>
    <x v="2"/>
    <s v="Devuelta"/>
    <s v="FACTURA EN PROCESO INTERNO POR AUDITORIA"/>
    <n v="111900"/>
    <n v="15666.000000000002"/>
    <n v="96234"/>
    <m/>
    <x v="0"/>
    <n v="111900"/>
    <n v="0"/>
    <s v="AUT: DEVOLUCION LA AUT 221576051620769 RELACIONADA YA ESTA P AGA EN LA FACTURA HSJP 3149930 POR FAVOR GESTINAR NUEVA AUT ANDRES FERNANDEZ                                                                                                                                                                                                                                                                                                                                                                                                                                                                                                                                                                                                       "/>
    <x v="2"/>
    <n v="111900"/>
    <n v="111900"/>
    <n v="0"/>
    <n v="0"/>
    <n v="0"/>
    <m/>
    <n v="0"/>
    <m/>
    <m/>
    <d v="2023-09-30T00:00:00"/>
  </r>
  <r>
    <n v="800231235"/>
    <s v="HOSPITAL UNIVERSITARIO SAN JORGE (PEREIR"/>
    <s v="HSJP"/>
    <n v="3164833"/>
    <s v="HSJP3164833"/>
    <s v="800231235_HSJP3164833"/>
    <d v="2022-08-07T15:05:00"/>
    <d v="2022-09-20T00:00:00"/>
    <n v="1224507"/>
    <n v="472914"/>
    <x v="2"/>
    <s v="Para respuesta prestador"/>
    <s v="FACTURA EN PROCESO INTERNO POR AUDITORIA"/>
    <n v="549900"/>
    <n v="76986.000000000015"/>
    <n v="472914"/>
    <m/>
    <x v="0"/>
    <n v="0"/>
    <n v="549900"/>
    <s v="AUT: SERVICIO FACTURADO SIN AUTORIZACION. ANDRES FERNANDEZ                                                                                                                                                                                                                                                                                                                                                                                                                                                                                                                                                                                                                                                                                      "/>
    <x v="2"/>
    <n v="1224507"/>
    <n v="1224507"/>
    <n v="0"/>
    <n v="0"/>
    <n v="0"/>
    <m/>
    <n v="674607"/>
    <n v="4800058669"/>
    <d v="2023-01-27T00:00:00"/>
    <d v="2023-09-30T00:00:00"/>
  </r>
  <r>
    <n v="800231235"/>
    <s v="HOSPITAL UNIVERSITARIO SAN JORGE (PEREIR"/>
    <s v="HSJP"/>
    <n v="3165164"/>
    <s v="HSJP3165164"/>
    <s v="800231235_HSJP3165164"/>
    <d v="2022-08-09T06:49:00"/>
    <d v="2022-09-20T00:00:00"/>
    <n v="23200"/>
    <n v="19952"/>
    <x v="2"/>
    <s v="Devuelta"/>
    <s v="FACTURA EN PROCESO INTERNO POR AUDITORIA"/>
    <n v="23200"/>
    <n v="3248.0000000000005"/>
    <n v="19952"/>
    <m/>
    <x v="0"/>
    <n v="23200"/>
    <n v="0"/>
    <s v="AUT: DEVOLUCION LA AUT 222103360341561 RELACIONADA ESTA PAGA EN LA FACTURA HSJP 3163818 GESTIONAR AUTORIZACION . ANDRES ERNANDEZ                                                                                                                                                                                                                                                                                                                                                                                                                                                                                                                                                                                                                "/>
    <x v="2"/>
    <n v="23200"/>
    <n v="23200"/>
    <n v="0"/>
    <n v="0"/>
    <n v="0"/>
    <m/>
    <n v="0"/>
    <m/>
    <m/>
    <d v="2023-09-30T00:00:00"/>
  </r>
  <r>
    <n v="800231235"/>
    <s v="HOSPITAL UNIVERSITARIO SAN JORGE (PEREIR"/>
    <s v="HSJP"/>
    <n v="3165330"/>
    <s v="HSJP3165330"/>
    <s v="800231235_HSJP3165330"/>
    <d v="2022-08-09T12:12:00"/>
    <d v="2022-10-13T00:00:00"/>
    <n v="2058220"/>
    <n v="38109"/>
    <x v="2"/>
    <s v="Para respuesta prestador"/>
    <s v="FACTURA EN PROCESO INTERNO POR AUDITORIA"/>
    <n v="50812"/>
    <n v="12703"/>
    <n v="38109"/>
    <m/>
    <x v="0"/>
    <n v="0"/>
    <n v="50812"/>
    <s v=".TARIFA: SE GLOSA FACTURA POR MAYOR VALOR COBRADO EN MEDICAMENTOS Y CITA DE NUTRICION SEGUN NOTA TECNICA                YUFREY HERNSNDEZ                                                                                                                                                                                                                                                                                                                                                                                                                                                                                                                                                                                                        "/>
    <x v="3"/>
    <n v="2109032"/>
    <n v="2109032"/>
    <n v="12703"/>
    <n v="38109"/>
    <n v="0"/>
    <m/>
    <n v="2007408"/>
    <n v="2201342160"/>
    <d v="2023-01-23T00:00:00"/>
    <d v="2023-09-30T00:00:00"/>
  </r>
  <r>
    <n v="800231235"/>
    <s v="HOSPITAL UNIVERSITARIO SAN JORGE (PEREIR"/>
    <s v="HSJP"/>
    <n v="3165400"/>
    <s v="HSJP3165400"/>
    <s v="800231235_HSJP3165400"/>
    <d v="2022-08-09T14:35:00"/>
    <d v="2022-09-20T00:00:00"/>
    <n v="6657678"/>
    <n v="223434.02"/>
    <x v="2"/>
    <s v="Para respuesta prestador"/>
    <s v="FACTURA EN PROCESO INTERNO POR AUDITORIA"/>
    <n v="259807"/>
    <n v="36372.980000000003"/>
    <n v="223434.02"/>
    <m/>
    <x v="0"/>
    <n v="0"/>
    <n v="259807"/>
    <s v="AUT: DEVOLUCION SERVICIO FACTURADO SIN AUTORIZACION ANDRES FERNANDEZ                                                                                                                                                                                                                                                                                                                                                                                                                                                                                                                                                                                                                                                                            "/>
    <x v="2"/>
    <n v="6657678"/>
    <n v="6657678"/>
    <n v="0"/>
    <n v="0"/>
    <n v="0"/>
    <m/>
    <n v="6397871"/>
    <n v="4800058669"/>
    <d v="2023-01-27T00:00:00"/>
    <d v="2023-09-30T00:00:00"/>
  </r>
  <r>
    <n v="800231235"/>
    <s v="HOSPITAL UNIVERSITARIO SAN JORGE (PEREIR"/>
    <s v="HSJP"/>
    <n v="3165644"/>
    <s v="HSJP3165644"/>
    <s v="800231235_HSJP3165644"/>
    <d v="2022-08-10T09:58:00"/>
    <d v="2022-09-20T00:00:00"/>
    <n v="68400"/>
    <n v="8043"/>
    <x v="2"/>
    <s v="Para respuesta prestador"/>
    <s v="FACTURA EN PROCESO INTERNO POR AUDITORIA"/>
    <n v="10724"/>
    <n v="2681"/>
    <n v="8043"/>
    <m/>
    <x v="0"/>
    <n v="0"/>
    <n v="10724"/>
    <s v="TARIFA: SE GLOSA EL SERVICIO FACTURADO CUPS 890251 SE COBRA POR VALOR POR ENCIMA LO ESTABLECIDO PARA EL SERVICIO ES DE 57676 Y LO FACTURAN POR 68400 DIF -10724 ANDRES FERNANDEZ"/>
    <x v="3"/>
    <n v="68400"/>
    <n v="68400"/>
    <n v="0"/>
    <n v="0"/>
    <n v="0"/>
    <m/>
    <n v="57676"/>
    <n v="4800057862"/>
    <d v="2022-11-15T00:00:00"/>
    <d v="2023-09-30T00:00:00"/>
  </r>
  <r>
    <n v="800231235"/>
    <s v="HOSPITAL UNIVERSITARIO SAN JORGE (PEREIR"/>
    <s v="HSJP"/>
    <n v="3165803"/>
    <s v="HSJP3165803"/>
    <s v="800231235_HSJP3165803"/>
    <d v="2022-08-10T15:43:00"/>
    <d v="2022-09-20T00:00:00"/>
    <n v="13451492"/>
    <n v="1340824.28"/>
    <x v="2"/>
    <s v="Para respuesta prestador"/>
    <s v="FACTURA EN PROCESO INTERNO POR AUDITORIA"/>
    <n v="1559098"/>
    <n v="218273.72000000003"/>
    <n v="1340824.28"/>
    <m/>
    <x v="0"/>
    <n v="0"/>
    <n v="1559098"/>
    <s v="AUT: SERVICIO FACTURADO SIN AUTORIZACION. ANDRES FERNANDEZ                                                                                                                                                                                                                                                                                                                                                                                                                                                                                                                                                                                                                                                                                      "/>
    <x v="2"/>
    <n v="13451492"/>
    <n v="13451492"/>
    <n v="0"/>
    <n v="0"/>
    <n v="0"/>
    <m/>
    <n v="11892394"/>
    <n v="4800058829"/>
    <d v="2023-02-15T00:00:00"/>
    <d v="2023-09-30T00:00:00"/>
  </r>
  <r>
    <n v="800231235"/>
    <s v="HOSPITAL UNIVERSITARIO SAN JORGE (PEREIR"/>
    <s v="HSJP"/>
    <n v="3165821"/>
    <s v="HSJP3165821"/>
    <s v="800231235_HSJP3165821"/>
    <d v="2022-08-10T16:06:00"/>
    <d v="2022-09-20T00:00:00"/>
    <n v="7557926"/>
    <n v="155767.5"/>
    <x v="2"/>
    <s v="Para respuesta prestador"/>
    <s v="FACTURA EN PROCESO INTERNO POR AUDITORIA"/>
    <n v="181125"/>
    <n v="25357.500000000004"/>
    <n v="155767.5"/>
    <m/>
    <x v="0"/>
    <n v="0"/>
    <n v="181125"/>
    <s v="AUT: SERVICIO FACTURADO SIN AUTORIZACION. ANDRES FERNANDEZ                                                                                                                                                                                                                                                                                                                                                                                                                                                                                                                                                                                                                                                                                      "/>
    <x v="2"/>
    <n v="7557926"/>
    <n v="7557926"/>
    <n v="0"/>
    <n v="0"/>
    <n v="0"/>
    <m/>
    <n v="7376801"/>
    <n v="4800058669"/>
    <d v="2023-01-27T00:00:00"/>
    <d v="2023-09-30T00:00:00"/>
  </r>
  <r>
    <n v="800231235"/>
    <s v="HOSPITAL UNIVERSITARIO SAN JORGE (PEREIR"/>
    <s v="HSJP"/>
    <n v="3165841"/>
    <s v="HSJP3165841"/>
    <s v="800231235_HSJP3165841"/>
    <d v="2022-08-10T16:52:00"/>
    <d v="2022-10-13T00:00:00"/>
    <n v="5952969"/>
    <n v="32850"/>
    <x v="2"/>
    <s v="Para respuesta prestador"/>
    <s v="FACTURA EN PROCESO INTERNO POR AUDITORIA"/>
    <n v="43800"/>
    <n v="10950"/>
    <n v="32850"/>
    <m/>
    <x v="0"/>
    <n v="0"/>
    <n v="43800"/>
    <s v=".SPTE.INCOMPLETO : SE SOSTIENE OBJECCION NO SUBSANADA EN MESD A DE CONCILIACION REALIZADA EL 27/02/2023 EKG NO SOPORTADOI INTERPRETADO EN HISTORIA CLINICA .JENNIFER REBOLLEDO                                                                                                                                                                                                                                                                                                                                                                                                                                                                                                                                                                  PAC: 25055892 ALBERTINA LARGO DE MORALE                                                                                                                                                                                                                                                                                                                                                                                                                                                                                                                                                                                                                                                                                                                                                                     "/>
    <x v="5"/>
    <n v="5952969"/>
    <n v="5952969"/>
    <n v="130528"/>
    <n v="1911668"/>
    <n v="0"/>
    <m/>
    <n v="1911668"/>
    <n v="4800059466"/>
    <d v="2023-04-18T00:00:00"/>
    <d v="2023-09-30T00:00:00"/>
  </r>
  <r>
    <n v="800231235"/>
    <s v="HOSPITAL UNIVERSITARIO SAN JORGE (PEREIR"/>
    <s v="HSJP"/>
    <n v="3166030"/>
    <s v="HSJP3166030"/>
    <s v="800231235_HSJP3166030"/>
    <d v="2022-08-11T09:46:00"/>
    <d v="2022-09-20T00:00:00"/>
    <n v="23200"/>
    <n v="19952"/>
    <x v="2"/>
    <s v="Devuelta"/>
    <s v="FACTURA EN PROCESO INTERNO POR AUDITORIA"/>
    <n v="23200"/>
    <n v="3248.0000000000005"/>
    <n v="19952"/>
    <m/>
    <x v="0"/>
    <n v="23200"/>
    <n v="0"/>
    <s v="AUT: DEVOLUCION LA AUT 221993360435383 RELACIONADA ESTA AUTO RIZADA PARA OTRO PRESTADOR. ANDRES FERNANDEZ                                                                                                                                                                                                                                                                                                                                                                                                                                                                                                                                                                                                                                       "/>
    <x v="2"/>
    <n v="23200"/>
    <n v="23200"/>
    <n v="0"/>
    <n v="0"/>
    <n v="0"/>
    <m/>
    <n v="0"/>
    <m/>
    <m/>
    <d v="2023-09-30T00:00:00"/>
  </r>
  <r>
    <n v="800231235"/>
    <s v="HOSPITAL UNIVERSITARIO SAN JORGE (PEREIR"/>
    <s v="HSJP"/>
    <n v="3166032"/>
    <s v="HSJP3166032"/>
    <s v="800231235_HSJP3166032"/>
    <d v="2022-08-11T09:49:00"/>
    <d v="2022-09-20T00:00:00"/>
    <n v="23200"/>
    <n v="19952"/>
    <x v="2"/>
    <s v="Devuelta"/>
    <s v="FACTURA EN PROCESO INTERNO POR AUDITORIA"/>
    <n v="23200"/>
    <n v="3248.0000000000005"/>
    <n v="19952"/>
    <m/>
    <x v="0"/>
    <n v="23200"/>
    <n v="0"/>
    <s v="AUT: DEVOLUCION LA AUT 221993360477066 RELACIONADA ESTA AUTO RIZADA PARA OTRO PRESTADOR. ANDRES FERNANDEZ                                                                                                                                                                                                                                                                                                                                                                                                                                                                                                                                                                                                                                       "/>
    <x v="2"/>
    <n v="23200"/>
    <n v="23200"/>
    <n v="0"/>
    <n v="0"/>
    <n v="0"/>
    <m/>
    <n v="0"/>
    <m/>
    <m/>
    <d v="2023-09-30T00:00:00"/>
  </r>
  <r>
    <n v="800231235"/>
    <s v="HOSPITAL UNIVERSITARIO SAN JORGE (PEREIR"/>
    <s v="HSJP"/>
    <n v="3166141"/>
    <s v="HSJP3166141"/>
    <s v="800231235_HSJP3166141"/>
    <d v="2022-08-11T12:26:00"/>
    <d v="2022-09-20T00:00:00"/>
    <n v="302300"/>
    <n v="259978"/>
    <x v="2"/>
    <s v="Devuelta"/>
    <s v="FACTURA EN PROCESO INTERNO POR AUDITORIA"/>
    <n v="302300"/>
    <n v="42322.000000000007"/>
    <n v="259978"/>
    <m/>
    <x v="0"/>
    <n v="302300"/>
    <n v="0"/>
    <s v="AUT: SERVICIO FACTURADO SIN AUTORIZACION. ANDRES FERNANDEZ                                                                                                                                                                                                                                                                                                                                                                                                                                                                                                                                                                                                                                                                                      "/>
    <x v="2"/>
    <n v="302300"/>
    <n v="302300"/>
    <n v="0"/>
    <n v="0"/>
    <n v="0"/>
    <m/>
    <n v="0"/>
    <m/>
    <m/>
    <d v="2023-09-30T00:00:00"/>
  </r>
  <r>
    <n v="800231235"/>
    <s v="HOSPITAL UNIVERSITARIO SAN JORGE (PEREIR"/>
    <s v="HSJP"/>
    <n v="3166258"/>
    <s v="HSJP3166258"/>
    <s v="800231235_HSJP3166258"/>
    <d v="2022-08-11T16:20:00"/>
    <d v="2022-09-20T00:00:00"/>
    <n v="65500"/>
    <n v="56330"/>
    <x v="2"/>
    <s v="Devuelta"/>
    <s v="FACTURA EN PROCESO INTERNO POR AUDITORIA"/>
    <n v="65500"/>
    <n v="9170"/>
    <n v="56330"/>
    <m/>
    <x v="0"/>
    <n v="65500"/>
    <n v="0"/>
    <s v="AUT: DEVOLUCION LA AUT 220898516366747 RELACIONADA ESTA PAGA EN LA FACTURA HSJ 3136227 GESTIONAR OTRA AUTORIZACION. ANDRS FERNANDEZ                                                                                                                                                                                                                                                                                                                                                                                                                                                                                                                                                                                                             "/>
    <x v="2"/>
    <n v="65500"/>
    <n v="65500"/>
    <n v="0"/>
    <n v="0"/>
    <n v="0"/>
    <m/>
    <n v="0"/>
    <m/>
    <m/>
    <d v="2023-09-30T00:00:00"/>
  </r>
  <r>
    <n v="800231235"/>
    <s v="HOSPITAL UNIVERSITARIO SAN JORGE (PEREIR"/>
    <s v="HSJP"/>
    <n v="3166601"/>
    <s v="HSJP3166601"/>
    <s v="800231235_HSJP3166601"/>
    <d v="2022-08-12T15:36:00"/>
    <d v="2022-10-13T00:00:00"/>
    <n v="10152168"/>
    <n v="8730864.4800000004"/>
    <x v="2"/>
    <s v="Devuelta"/>
    <s v="FACTURA EN PROCESO INTERNO POR AUDITORIA"/>
    <n v="10152168"/>
    <n v="1421303.5200000003"/>
    <n v="8730864.4800000004"/>
    <m/>
    <x v="0"/>
    <n v="10152168"/>
    <n v="0"/>
    <s v="AUTO: SE DEVUELVE FACTURA CON SOPORTES COMPLETOS NOA ANEXAN AUTORIZACION DE INTERNACION SOLICIATRLA CAPAUTORI           ZACIONES@EPSDELAGENTE.COM.CO PARA DARLE TRAMITE ALA FACTURA YUFREY HERNWNDEZ                                                                                                                                                                                                                                                                                                                                                                                                                                                                                                                                            "/>
    <x v="2"/>
    <n v="10152168"/>
    <n v="10152168"/>
    <n v="0"/>
    <n v="0"/>
    <n v="0"/>
    <m/>
    <n v="0"/>
    <m/>
    <m/>
    <d v="2023-09-30T00:00:00"/>
  </r>
  <r>
    <n v="800231235"/>
    <s v="HOSPITAL UNIVERSITARIO SAN JORGE (PEREIR"/>
    <s v="HSJP"/>
    <n v="3166664"/>
    <s v="HSJP3166664"/>
    <s v="800231235_HSJP3166664"/>
    <d v="2022-08-13T06:45:00"/>
    <d v="2022-10-13T00:00:00"/>
    <n v="945608"/>
    <n v="48898.5"/>
    <x v="2"/>
    <s v="Finalizada"/>
    <s v="FACTURA EN PROCESO INTERNO POR AUDITORIA"/>
    <n v="65198"/>
    <n v="16299.5"/>
    <n v="48898.5"/>
    <m/>
    <x v="0"/>
    <n v="0"/>
    <n v="0"/>
    <s v=".SPTEINCOMPLETO: Se glosa factura por mayor valor cobrado en medicamento ENOXAPARINA SODICA 40 y no soportado medico    especialista historia clinica . yufrey  hernndez                                                                                                                                                                                                                                                                                                                                                                                                                                                                                                                                                                        "/>
    <x v="5"/>
    <n v="945608"/>
    <n v="945608"/>
    <n v="16300"/>
    <n v="48898"/>
    <n v="0"/>
    <m/>
    <n v="880410"/>
    <n v="2201342160"/>
    <d v="2023-01-23T00:00:00"/>
    <d v="2023-09-30T00:00:00"/>
  </r>
  <r>
    <n v="800231235"/>
    <s v="HOSPITAL UNIVERSITARIO SAN JORGE (PEREIR"/>
    <s v="HSJP"/>
    <n v="3167011"/>
    <s v="HSJP3167011"/>
    <s v="800231235_HSJP3167011"/>
    <d v="2022-08-16T09:20:00"/>
    <d v="2022-10-13T00:00:00"/>
    <n v="80000"/>
    <n v="80000"/>
    <x v="5"/>
    <s v="Finalizada"/>
    <s v="FACTURA COVID-19"/>
    <n v="0"/>
    <n v="0"/>
    <n v="0"/>
    <s v="ESTADO DOS"/>
    <x v="3"/>
    <n v="0"/>
    <n v="0"/>
    <m/>
    <x v="0"/>
    <n v="80000"/>
    <n v="80000"/>
    <n v="0"/>
    <n v="80000"/>
    <n v="80000"/>
    <n v="1222154414"/>
    <n v="0"/>
    <m/>
    <m/>
    <d v="2023-09-30T00:00:00"/>
  </r>
  <r>
    <n v="800231235"/>
    <s v="HOSPITAL UNIVERSITARIO SAN JORGE (PEREIR"/>
    <s v="HSJP"/>
    <n v="3167177"/>
    <s v="HSJP3167177"/>
    <s v="800231235_HSJP3167177"/>
    <d v="2022-08-16T15:27:00"/>
    <d v="2022-09-20T00:00:00"/>
    <n v="1807629"/>
    <n v="1554560.94"/>
    <x v="2"/>
    <s v="Devuelta"/>
    <s v="FACTURA EN PROCESO INTERNO POR AUDITORIA"/>
    <n v="1807629"/>
    <n v="253068.06000000003"/>
    <n v="1554560.94"/>
    <m/>
    <x v="0"/>
    <n v="1807629"/>
    <n v="0"/>
    <s v="AUT: SERVICIO FACTURADO SIN AUTORIZACION. ANDRES FERNANDEZ                                                                                                                                                                                                                                                                                                                                                                                                                                                                                                                                                                                                                                                                                      "/>
    <x v="2"/>
    <n v="1807629"/>
    <n v="1807629"/>
    <n v="0"/>
    <n v="0"/>
    <n v="0"/>
    <m/>
    <n v="0"/>
    <m/>
    <m/>
    <d v="2023-09-30T00:00:00"/>
  </r>
  <r>
    <n v="800231235"/>
    <s v="HOSPITAL UNIVERSITARIO SAN JORGE (PEREIR"/>
    <s v="HSJP"/>
    <n v="3168078"/>
    <s v="HSJP3168078"/>
    <s v="800231235_HSJP3168078"/>
    <d v="2022-08-19T11:35:00"/>
    <d v="2022-09-20T00:00:00"/>
    <n v="6117840"/>
    <n v="5261342.4000000004"/>
    <x v="2"/>
    <s v="Devuelta"/>
    <s v="FACTURA EN PROCESO INTERNO POR AUDITORIA"/>
    <n v="6117840"/>
    <n v="856497.60000000009"/>
    <n v="5261342.4000000004"/>
    <m/>
    <x v="0"/>
    <n v="6117840"/>
    <n v="0"/>
    <s v="AUT: SERVICIO FACTURADO SIN AUTORIZACION. ANDRES FERNANDEZ                                                                                                                                                                                                                                                                                                                                                                                                                                                                                                                                                                                                                                                                                      "/>
    <x v="2"/>
    <n v="6117840"/>
    <n v="6117840"/>
    <n v="0"/>
    <n v="0"/>
    <n v="0"/>
    <m/>
    <n v="0"/>
    <m/>
    <m/>
    <d v="2023-09-30T00:00:00"/>
  </r>
  <r>
    <n v="800231235"/>
    <s v="HOSPITAL UNIVERSITARIO SAN JORGE (PEREIR"/>
    <s v="HSJP"/>
    <n v="3168132"/>
    <s v="HSJP3168132"/>
    <s v="800231235_HSJP3168132"/>
    <d v="2022-08-19T13:46:00"/>
    <d v="2022-10-13T00:00:00"/>
    <n v="4582505"/>
    <n v="50199.75"/>
    <x v="2"/>
    <s v="Para respuesta prestador"/>
    <s v="FACTURA EN PROCESO INTERNO POR AUDITORIA"/>
    <n v="66933"/>
    <n v="16733.25"/>
    <n v="50199.75"/>
    <m/>
    <x v="0"/>
    <n v="0"/>
    <n v="66933"/>
    <s v=".TARIFA: SE GLOSA FACTURA POR MAYIR VALOR COBRADO EN MEDICAMENTOS SEGUN NOTA TECNICA .                                  YUFREY HERNANDEZ                                                                                                                                                                                                                                                                                                                                                                                                                                                                                                                                                                                                        "/>
    <x v="3"/>
    <n v="9165010"/>
    <n v="9165010"/>
    <n v="16733"/>
    <n v="50200"/>
    <n v="0"/>
    <m/>
    <n v="4515572"/>
    <n v="2201342160"/>
    <d v="2023-01-23T00:00:00"/>
    <d v="2023-09-30T00:00:00"/>
  </r>
  <r>
    <n v="800231235"/>
    <s v="HOSPITAL UNIVERSITARIO SAN JORGE (PEREIR"/>
    <s v="HSJP"/>
    <n v="3168317"/>
    <s v="HSJP3168317"/>
    <s v="800231235_HSJP3168317"/>
    <d v="2022-08-21T15:28:00"/>
    <d v="2022-09-20T00:00:00"/>
    <n v="607000"/>
    <n v="522020"/>
    <x v="2"/>
    <s v="Devuelta"/>
    <s v="FACTURA EN PROCESO INTERNO POR AUDITORIA"/>
    <n v="607000"/>
    <n v="84980.000000000015"/>
    <n v="522020"/>
    <m/>
    <x v="0"/>
    <n v="607000"/>
    <n v="0"/>
    <s v="AUT: SERVICIO FACTURADO SIN AUTORIZACION. ANDRES FERNANDEZ                                                                                                                                                                                                                                                                                                                                                                                                                                                                                                                                                                                                                                                                                      "/>
    <x v="2"/>
    <n v="607000"/>
    <n v="607000"/>
    <n v="0"/>
    <n v="0"/>
    <n v="0"/>
    <m/>
    <n v="0"/>
    <m/>
    <m/>
    <d v="2023-09-30T00:00:00"/>
  </r>
  <r>
    <n v="800231235"/>
    <s v="HOSPITAL UNIVERSITARIO SAN JORGE (PEREIR"/>
    <s v="HSJP"/>
    <n v="3169031"/>
    <s v="HSJP3169031"/>
    <s v="800231235_HSJP3169031"/>
    <d v="2022-08-24T06:57:00"/>
    <d v="2022-11-04T00:00:00"/>
    <n v="97800"/>
    <n v="84108"/>
    <x v="2"/>
    <s v="Devuelta"/>
    <s v="FACTURA EN PROCESO INTERNO POR AUDITORIA"/>
    <n v="97800"/>
    <n v="13692.000000000002"/>
    <n v="84108"/>
    <m/>
    <x v="0"/>
    <n v="97800"/>
    <n v="0"/>
    <s v="AUT: SE DEVUELVE FACTURA CON SOPORTES COMPLETOS LA AUTORIZAC ION FUE PAGADA EN LA FACTURA HSJP 3161877.                 YUFREY HERNANDEZ TRUQUE                                                                                                                                                                                                                                                                                                                                                                                                                                                                                                                                                                                                 "/>
    <x v="2"/>
    <n v="97800"/>
    <n v="97800"/>
    <n v="0"/>
    <n v="0"/>
    <n v="0"/>
    <m/>
    <n v="0"/>
    <m/>
    <m/>
    <d v="2023-09-30T00:00:00"/>
  </r>
  <r>
    <n v="800231235"/>
    <s v="HOSPITAL UNIVERSITARIO SAN JORGE (PEREIR"/>
    <s v="HSJP"/>
    <n v="3169047"/>
    <s v="HSJP3169047"/>
    <s v="800231235_HSJP3169047"/>
    <d v="2022-08-24T07:31:00"/>
    <d v="2022-11-04T00:00:00"/>
    <n v="103200"/>
    <n v="1915.5"/>
    <x v="2"/>
    <s v="Para respuesta prestador"/>
    <s v="FACTURA EN PROCESO INTERNO POR AUDITORIA"/>
    <n v="2554"/>
    <n v="638.5"/>
    <n v="1915.5"/>
    <m/>
    <x v="0"/>
    <n v="0"/>
    <n v="2554"/>
    <s v="TARIFA: SE GLOSA FACTURA POR MAYOR VALOR COBRADO EN EXAMEN DE LABORATORIO VITAMINA D 25 VALOR PACTADO SEGUN NOTA TENCIC A $72646. ELIZABETH FERNANDEZ-TUFREY HERNANDEZ                                                                                                                                                                                                                                                                                                                                                                                                                                                                                                                                                                          "/>
    <x v="3"/>
    <n v="103200"/>
    <n v="103200"/>
    <n v="0"/>
    <n v="0"/>
    <n v="0"/>
    <m/>
    <n v="100646"/>
    <n v="4800058829"/>
    <d v="2023-02-15T00:00:00"/>
    <d v="2023-09-30T00:00:00"/>
  </r>
  <r>
    <n v="800231235"/>
    <s v="HOSPITAL UNIVERSITARIO SAN JORGE (PEREIR"/>
    <s v="HSJP"/>
    <n v="3169083"/>
    <s v="HSJP3169083"/>
    <s v="800231235_HSJP3169083"/>
    <d v="2022-08-24T08:21:00"/>
    <d v="2022-10-13T00:00:00"/>
    <n v="57700"/>
    <n v="49622"/>
    <x v="2"/>
    <s v="Devuelta"/>
    <s v="FACTURA EN PROCESO INTERNO POR AUDITORIA"/>
    <n v="57700"/>
    <n v="8078.0000000000009"/>
    <n v="49622"/>
    <m/>
    <x v="0"/>
    <n v="57700"/>
    <n v="0"/>
    <s v="AUTORIZA: SE DEVUELVE FACTURA CON SOPORTES COMPLETOS NO CUENTA CON LA AUTORIZACION DE MASTOLGIA .                       SOLICITARLA CAPAUTORIZACIONES@EPSDELAGENTE.COM.CO PARA DARLE TRAMITE. YUFREY HERNNEZ                                                                                                                                                                                                                                                                                                                                                                                                                                                                                                                                    "/>
    <x v="2"/>
    <n v="57700"/>
    <n v="57700"/>
    <n v="0"/>
    <n v="0"/>
    <n v="0"/>
    <m/>
    <n v="0"/>
    <m/>
    <m/>
    <d v="2023-09-30T00:00:00"/>
  </r>
  <r>
    <n v="800231235"/>
    <s v="HOSPITAL UNIVERSITARIO SAN JORGE (PEREIR"/>
    <s v="HSJP"/>
    <n v="3169165"/>
    <s v="HSJP3169165"/>
    <s v="800231235_HSJP3169165"/>
    <d v="2022-08-24T10:21:00"/>
    <d v="2022-09-20T00:00:00"/>
    <n v="68400"/>
    <n v="8043"/>
    <x v="2"/>
    <s v="Para respuesta prestador"/>
    <s v="FACTURA EN PROCESO INTERNO POR AUDITORIA"/>
    <n v="10724"/>
    <n v="2681"/>
    <n v="8043"/>
    <m/>
    <x v="0"/>
    <n v="0"/>
    <n v="10724"/>
    <s v="TARIFA: SE GLOSA EL SERVICIO FACTURADO CUPS 890251 SE COBRA POR VALOR POR ENCIMA LO ESTABLECIDO PARA EL SERVICIO ES DE 57676 Y LO FACTURAN POR 68400 DIF -10724 ANDRES FERNANDEZ"/>
    <x v="3"/>
    <n v="68400"/>
    <n v="68400"/>
    <n v="0"/>
    <n v="0"/>
    <n v="0"/>
    <m/>
    <n v="57676"/>
    <n v="4800057862"/>
    <d v="2022-11-15T00:00:00"/>
    <d v="2023-09-30T00:00:00"/>
  </r>
  <r>
    <n v="800231235"/>
    <s v="HOSPITAL UNIVERSITARIO SAN JORGE (PEREIR"/>
    <s v="HSJP"/>
    <n v="3169326"/>
    <s v="HSJP3169326"/>
    <s v="800231235_HSJP3169326"/>
    <d v="2022-08-24T16:36:00"/>
    <d v="2022-10-13T00:00:00"/>
    <n v="8679833"/>
    <n v="100018"/>
    <x v="2"/>
    <s v="Para respuesta prestador"/>
    <s v="FACTURA EN PROCESO INTERNO POR AUDITORIA"/>
    <n v="116300"/>
    <n v="16282.000000000002"/>
    <n v="100018"/>
    <m/>
    <x v="0"/>
    <n v="0"/>
    <n v="116300"/>
    <s v="AUT: SE devuelve factura con soportes completos no anexan autorizacion de internacion solicitarla capautoriz            aciones@epsdelagente.com.co para darle tramite ala factura. yufrey hernandez                                                                                                                                                                                                                                                                                                                                                                                                                                                                                                                                            "/>
    <x v="2"/>
    <n v="8679833"/>
    <n v="8679833"/>
    <n v="0"/>
    <n v="0"/>
    <n v="0"/>
    <m/>
    <n v="8563533"/>
    <n v="2201351087"/>
    <d v="2023-01-30T00:00:00"/>
    <d v="2023-09-30T00:00:00"/>
  </r>
  <r>
    <n v="800231235"/>
    <s v="HOSPITAL UNIVERSITARIO SAN JORGE (PEREIR"/>
    <s v="HSJP"/>
    <n v="3169327"/>
    <s v="HSJP3169327"/>
    <s v="800231235_HSJP3169327"/>
    <d v="2022-08-24T16:39:00"/>
    <d v="2022-10-13T00:00:00"/>
    <n v="80000"/>
    <n v="80000"/>
    <x v="5"/>
    <s v="Finalizada"/>
    <s v="FACTURA COVID-19"/>
    <n v="0"/>
    <n v="0"/>
    <n v="0"/>
    <s v="ESTADO DOS"/>
    <x v="3"/>
    <n v="0"/>
    <n v="0"/>
    <m/>
    <x v="0"/>
    <n v="80000"/>
    <n v="80000"/>
    <n v="0"/>
    <n v="80000"/>
    <n v="80000"/>
    <n v="1222154415"/>
    <n v="0"/>
    <m/>
    <m/>
    <d v="2023-09-30T00:00:00"/>
  </r>
  <r>
    <n v="800231235"/>
    <s v="HOSPITAL UNIVERSITARIO SAN JORGE (PEREIR"/>
    <s v="HSJP"/>
    <n v="3169886"/>
    <s v="HSJP3169886"/>
    <s v="800231235_HSJP3169886"/>
    <d v="2022-08-26T10:16:00"/>
    <d v="2022-10-13T00:00:00"/>
    <n v="53407823"/>
    <n v="16858394.239999998"/>
    <x v="2"/>
    <s v="Para respuesta prestador"/>
    <s v="FACTURA EN PROCESO INTERNO POR AUDITORIA"/>
    <n v="19602784"/>
    <n v="2744389.7600000002"/>
    <n v="16858394.239999998"/>
    <m/>
    <x v="0"/>
    <n v="0"/>
    <n v="19602784"/>
    <s v="AUT: se deveulve factura con soportes completos no anexan autorizacion de internacion favor solicitarla capautorizacio  nes@epsdelagente.com.co para darle tramite ala factura yufrey hernandez                                                                                                                                                                                                                                                                                                                                                                                                                                                                                                                                                 "/>
    <x v="2"/>
    <n v="53407823"/>
    <n v="53407823"/>
    <n v="0"/>
    <n v="0"/>
    <n v="0"/>
    <m/>
    <n v="33805039"/>
    <n v="4800058669"/>
    <d v="2023-01-27T00:00:00"/>
    <d v="2023-09-30T00:00:00"/>
  </r>
  <r>
    <n v="800231235"/>
    <s v="HOSPITAL UNIVERSITARIO SAN JORGE (PEREIR"/>
    <s v="HSJP"/>
    <n v="3169894"/>
    <s v="HSJP3169894"/>
    <s v="800231235_HSJP3169894"/>
    <d v="2022-08-26T10:41:00"/>
    <d v="2022-09-20T00:00:00"/>
    <n v="80000"/>
    <n v="68800"/>
    <x v="2"/>
    <s v="Devuelta"/>
    <s v="FACTURA EN PROCESO INTERNO POR AUDITORIA"/>
    <n v="80000"/>
    <n v="11200.000000000002"/>
    <n v="68800"/>
    <m/>
    <x v="0"/>
    <n v="80000"/>
    <n v="0"/>
    <s v="AUT: SERVICIO FACTURADO SIN AUTORIZACION. ANDRES FERNANDEZ                                                                                                                                                                                                                                                                                                                                                                                                                                                                                                                                                                                                                                                                                      "/>
    <x v="2"/>
    <n v="80000"/>
    <n v="80000"/>
    <n v="0"/>
    <n v="0"/>
    <n v="0"/>
    <m/>
    <n v="0"/>
    <m/>
    <m/>
    <d v="2023-09-30T00:00:00"/>
  </r>
  <r>
    <n v="800231235"/>
    <s v="HOSPITAL UNIVERSITARIO SAN JORGE (PEREIR"/>
    <s v="HSJP"/>
    <n v="3170034"/>
    <s v="HSJP3170034"/>
    <s v="800231235_HSJP3170034"/>
    <d v="2022-08-26T14:29:00"/>
    <d v="2022-09-20T00:00:00"/>
    <n v="6755364"/>
    <n v="92122.34"/>
    <x v="2"/>
    <s v="Para respuesta prestador"/>
    <s v="FACTURA EN PROCESO INTERNO POR AUDITORIA"/>
    <n v="107119"/>
    <n v="14996.660000000002"/>
    <n v="92122.34"/>
    <m/>
    <x v="0"/>
    <n v="0"/>
    <n v="107119"/>
    <s v="AUT: SERVICIO FACTURADO SIN AUTORIZACION. ANDRES FERNANDEZ                                                                                                                                                                                                                                                                                                                                                                                                                                                                                                                                                                                                                                                                                      "/>
    <x v="2"/>
    <n v="6755364"/>
    <n v="6755364"/>
    <n v="0"/>
    <n v="0"/>
    <n v="0"/>
    <m/>
    <n v="6648245"/>
    <n v="4800058829"/>
    <d v="2023-02-15T00:00:00"/>
    <d v="2023-09-30T00:00:00"/>
  </r>
  <r>
    <n v="800231235"/>
    <s v="HOSPITAL UNIVERSITARIO SAN JORGE (PEREIR"/>
    <s v="HSJP"/>
    <n v="3170582"/>
    <s v="HSJP3170582"/>
    <s v="800231235_HSJP3170582"/>
    <d v="2022-08-29T13:37:00"/>
    <d v="2022-09-20T00:00:00"/>
    <n v="85342152"/>
    <n v="7064298"/>
    <x v="2"/>
    <s v="Para respuesta prestador"/>
    <s v="FACTURA EN PROCESO INTERNO POR AUDITORIA"/>
    <n v="8214300"/>
    <n v="1150002"/>
    <n v="7064298"/>
    <m/>
    <x v="0"/>
    <n v="0"/>
    <n v="8214300"/>
    <s v="AUT: SERVICIO FACTURADO SIN AUTORIZACION. ANDRES FERNANDEZ                                                                                                                                                                                                                                                                                                                                                                                                                                                                                                                                                                                                                                                                                      "/>
    <x v="2"/>
    <n v="85342152"/>
    <n v="85342152"/>
    <n v="0"/>
    <n v="0"/>
    <n v="0"/>
    <m/>
    <n v="77127852"/>
    <n v="4800058829"/>
    <d v="2023-02-15T00:00:00"/>
    <d v="2023-09-30T00:00:00"/>
  </r>
  <r>
    <n v="800231235"/>
    <s v="HOSPITAL UNIVERSITARIO SAN JORGE (PEREIR"/>
    <s v="HSJP"/>
    <n v="3170596"/>
    <s v="HSJP3170596"/>
    <s v="800231235_HSJP3170596"/>
    <d v="2022-08-29T14:29:00"/>
    <d v="2022-09-20T00:00:00"/>
    <n v="228456"/>
    <n v="228456"/>
    <x v="3"/>
    <s v="Devuelta"/>
    <s v="FACTURA DEVUELTA"/>
    <n v="0"/>
    <n v="0"/>
    <n v="0"/>
    <m/>
    <x v="0"/>
    <n v="228456"/>
    <n v="0"/>
    <s v="NO PBS: SERVICIO NO REPORTADO EN EL MODULO MIPRES 2.0.  ANDRES FERNANDEZ                                                                                                                                                                                                                                                                                                                                                                                                                                                                                                                                                                                                                                                                        "/>
    <x v="7"/>
    <n v="228456"/>
    <n v="228456"/>
    <n v="0"/>
    <n v="0"/>
    <n v="0"/>
    <m/>
    <n v="0"/>
    <m/>
    <m/>
    <d v="2023-09-30T00:00:00"/>
  </r>
  <r>
    <n v="800231235"/>
    <s v="HOSPITAL UNIVERSITARIO SAN JORGE (PEREIR"/>
    <s v="HSJP"/>
    <n v="3170750"/>
    <s v="HSJP3170750"/>
    <s v="800231235_HSJP3170750"/>
    <d v="2022-08-30T08:09:00"/>
    <d v="2022-10-13T00:00:00"/>
    <n v="63200"/>
    <n v="6900"/>
    <x v="2"/>
    <s v="Para respuesta prestador"/>
    <s v="FACTURA EN PROCESO INTERNO POR AUDITORIA"/>
    <n v="9200"/>
    <n v="2300"/>
    <n v="6900"/>
    <m/>
    <x v="0"/>
    <n v="0"/>
    <n v="9200"/>
    <s v=".TARIFA: SE GLOSA FACTURA POR MAYIOR VALOR COBRADO EN CONSULT A DE CUIDADO PALIATIVO CUP 890243                         YUFREY HERNNADEZ                                                                                                                                                                                                                                                                                                                                                                                                                                                                                                                                                                                                        "/>
    <x v="3"/>
    <n v="66900"/>
    <n v="66900"/>
    <n v="0"/>
    <n v="0"/>
    <n v="0"/>
    <m/>
    <n v="54000"/>
    <n v="2201342160"/>
    <d v="2023-01-23T00:00:00"/>
    <d v="2023-09-30T00:00:00"/>
  </r>
  <r>
    <n v="800231235"/>
    <s v="HOSPITAL UNIVERSITARIO SAN JORGE (PEREIR"/>
    <s v="HSJP"/>
    <n v="3170765"/>
    <s v="HSJP3170765"/>
    <s v="800231235_HSJP3170765"/>
    <d v="2022-08-30T08:29:00"/>
    <d v="2022-09-20T00:00:00"/>
    <n v="66900"/>
    <n v="6918"/>
    <x v="2"/>
    <s v="Para respuesta prestador"/>
    <s v="FACTURA EN PROCESO INTERNO POR AUDITORIA"/>
    <n v="9224"/>
    <n v="2306"/>
    <n v="6918"/>
    <m/>
    <x v="0"/>
    <n v="0"/>
    <n v="9224"/>
    <s v="TARIFA: SE GLOSA EL SERVICIO FACTURADO CUPS 890243 SE COBRA POR VALOR POR ENCIMA LO ESTABLECIDO PARA EL SERVICIO ES DE 57676 Y LO FACTURAN POR 66900 DIF -9224 ANDRES FERNANDEZ"/>
    <x v="3"/>
    <n v="66900"/>
    <n v="66900"/>
    <n v="0"/>
    <n v="0"/>
    <n v="0"/>
    <m/>
    <n v="57676"/>
    <n v="4800057862"/>
    <d v="2022-11-15T00:00:00"/>
    <d v="2023-09-30T00:00:00"/>
  </r>
  <r>
    <n v="800231235"/>
    <s v="HOSPITAL UNIVERSITARIO SAN JORGE (PEREIR"/>
    <s v="HSJP"/>
    <n v="3170778"/>
    <s v="HSJP3170778"/>
    <s v="800231235_HSJP3170778"/>
    <d v="2022-08-30T08:45:00"/>
    <d v="2022-10-13T00:00:00"/>
    <n v="63200"/>
    <n v="6900"/>
    <x v="2"/>
    <s v="Para respuesta prestador"/>
    <s v="FACTURA EN PROCESO INTERNO POR AUDITORIA"/>
    <n v="9200"/>
    <n v="2300"/>
    <n v="6900"/>
    <m/>
    <x v="0"/>
    <n v="0"/>
    <n v="9200"/>
    <s v=".TARIFA: SE GLOSA FACTURA POR MAYOR VALOR COBRADO EN CONSULTA CUP 890243 POR TARIFA .DOLOR Y CUIDADO PALIATIVO          YUFREY HERNANDEZ                                                                                                                                                                                                                                                                                                                                                                                                                                                                                                                                                                                                        "/>
    <x v="3"/>
    <n v="66900"/>
    <n v="66900"/>
    <n v="0"/>
    <n v="0"/>
    <n v="0"/>
    <m/>
    <n v="54000"/>
    <n v="2201342160"/>
    <d v="2023-01-23T00:00:00"/>
    <d v="2023-09-30T00:00:00"/>
  </r>
  <r>
    <n v="800231235"/>
    <s v="HOSPITAL UNIVERSITARIO SAN JORGE (PEREIR"/>
    <s v="HSJP"/>
    <n v="3170803"/>
    <s v="HSJP3170803"/>
    <s v="800231235_HSJP3170803"/>
    <d v="2022-08-30T09:18:00"/>
    <d v="2022-10-13T00:00:00"/>
    <n v="22346206"/>
    <n v="1151617.3999999999"/>
    <x v="2"/>
    <s v="Para respuesta prestador"/>
    <s v="FACTURA EN PROCESO INTERNO POR AUDITORIA"/>
    <n v="1339090"/>
    <n v="187472.6"/>
    <n v="1151617.3999999999"/>
    <m/>
    <x v="0"/>
    <n v="0"/>
    <n v="1339090"/>
    <s v="AUT: SE DEVUELVE FACTURA CON SOPORTES COMPLETOS NO ANEXAN AUTORIZACION DE INTERNACION.SOLICITARLA ALA                   CAPAUTORIZACIONES@EPSDELAGENTE.COM.CO. PARA DARLE TRAMITE ALA FACTURA.YUFREY HERNANDEZ}                                                                                                                                                                                                                                                                                                                                                                                                                                                                                                                                 "/>
    <x v="2"/>
    <n v="22346206"/>
    <n v="22346206"/>
    <n v="0"/>
    <n v="0"/>
    <n v="0"/>
    <m/>
    <n v="21007116"/>
    <n v="2201351087"/>
    <d v="2023-01-30T00:00:00"/>
    <d v="2023-09-30T00:00:00"/>
  </r>
  <r>
    <n v="800231235"/>
    <s v="HOSPITAL UNIVERSITARIO SAN JORGE (PEREIR"/>
    <s v="HSJP"/>
    <n v="3171142"/>
    <s v="HSJP3171142"/>
    <s v="800231235_HSJP3171142"/>
    <d v="2022-08-31T07:50:00"/>
    <d v="2022-09-20T00:00:00"/>
    <n v="68400"/>
    <n v="8043"/>
    <x v="2"/>
    <s v="Para respuesta prestador"/>
    <s v="FACTURA EN PROCESO INTERNO POR AUDITORIA"/>
    <n v="10724"/>
    <n v="2681"/>
    <n v="8043"/>
    <m/>
    <x v="0"/>
    <n v="0"/>
    <n v="10724"/>
    <s v="TARIFA: SE GLOSA EL SERVICIO FACTURADO CUPS 890251 SE COBRA POR VALOR POR ENCIMA LO ESTABLECIDO PARA EL SERVICIO ES DE 57676 Y LO FACTURAN POR 68400 DIF -10724 ANDRES FERNANDEZ"/>
    <x v="3"/>
    <n v="68400"/>
    <n v="68400"/>
    <n v="0"/>
    <n v="0"/>
    <n v="0"/>
    <m/>
    <n v="57676"/>
    <n v="4800057862"/>
    <d v="2022-11-15T00:00:00"/>
    <d v="2023-09-30T00:00:00"/>
  </r>
  <r>
    <n v="800231235"/>
    <s v="HOSPITAL UNIVERSITARIO SAN JORGE (PEREIR"/>
    <s v="HSJP"/>
    <n v="3171364"/>
    <s v="HSJP3171364"/>
    <s v="800231235_HSJP3171364"/>
    <d v="2022-08-31T15:03:00"/>
    <d v="2022-10-13T00:00:00"/>
    <n v="64706"/>
    <n v="8042.25"/>
    <x v="2"/>
    <s v="Para respuesta prestador"/>
    <s v="FACTURA EN PROCESO INTERNO POR AUDITORIA"/>
    <n v="10723"/>
    <n v="2680.75"/>
    <n v="8042.25"/>
    <m/>
    <x v="0"/>
    <n v="0"/>
    <n v="10723"/>
    <s v=".tarifa. se glosa factura por mayir valor cobrado en consulta de hematologia cups 890251.                               yufrey hernandez                                                                                                                                                                                                                                                                                                                                                                                                                                                                                                                                                                                                        "/>
    <x v="3"/>
    <n v="68400"/>
    <n v="68400"/>
    <n v="0"/>
    <n v="0"/>
    <n v="0"/>
    <m/>
    <n v="53983"/>
    <n v="2201342160"/>
    <d v="2023-01-23T00:00:00"/>
    <d v="2023-09-30T00:00:00"/>
  </r>
  <r>
    <n v="800231235"/>
    <s v="HOSPITAL UNIVERSITARIO SAN JORGE (PEREIR"/>
    <s v="HSJP"/>
    <n v="3171530"/>
    <s v="HSJP3171530"/>
    <s v="800231235_HSJP3171530"/>
    <d v="2022-09-01T07:48:00"/>
    <d v="2022-10-12T00:00:00"/>
    <n v="9340107"/>
    <n v="274326"/>
    <x v="2"/>
    <s v="Para respuesta prestador"/>
    <s v="FACTURA EN PROCESO INTERNO POR AUDITORIA"/>
    <n v="365768"/>
    <n v="91442"/>
    <n v="274326"/>
    <m/>
    <x v="0"/>
    <n v="0"/>
    <n v="365768"/>
    <s v=".SPTE.INCPMPLETO: SE SOSTIENE OBJECCION POR PERTINENCIA MEDIC A NO SUBSANADA EN MESA DE CONCILIACION REALIZADA EL 27/02/23RADIOGRAFIA DE CADERA O ARTICULACION COXOFEMORAL AP LATER AL (agosto 19 y 21) SE OBJETA 4 X 43200ENOXAPARINA SODICA 0 MG/0.4 ML SOL INY UNA AMPOLLA/DIA SE OBJETA UNADEXMEDETOM MIDINA 400 MCG/4ML SOL INY (NO HAY REGISTRO).SE ENVIA FORMAO.JENNIFER REBOLLEDO                                                                                                                                                                                                                                                                                                                                                    PAC: 4351581 JAIRO ANTONIO BOTERO CANO                      "/>
    <x v="5"/>
    <n v="9340107"/>
    <n v="9340107"/>
    <n v="247420"/>
    <n v="2901251"/>
    <n v="0"/>
    <m/>
    <n v="2901251"/>
    <n v="4800059466"/>
    <d v="2023-04-18T00:00:00"/>
    <d v="2023-09-30T00:00:00"/>
  </r>
  <r>
    <n v="800231235"/>
    <s v="HOSPITAL UNIVERSITARIO SAN JORGE (PEREIR"/>
    <s v="HSJP"/>
    <n v="3171595"/>
    <s v="HSJP3171595"/>
    <s v="800231235_HSJP3171595"/>
    <d v="2022-09-01T09:10:00"/>
    <d v="2022-11-01T00:00:00"/>
    <n v="65500"/>
    <n v="56330"/>
    <x v="2"/>
    <s v="Devuelta"/>
    <s v="FACTURA EN PROCESO INTERNO POR AUDITORIA"/>
    <n v="65500"/>
    <n v="9170"/>
    <n v="56330"/>
    <m/>
    <x v="0"/>
    <n v="65500"/>
    <n v="0"/>
    <s v="AUT: SE DEVUELVE FACTURA NO CUENTA CON AUTORIZACION POR LOS SERVICIOS PRESTADOS, EL NAP QUE ANEXAN 222293360278012 SE ENCUENTRA DIRECCIONADO PARA OTRA IPS FAVOR VALIDAR Y SOLICITAR  AUTORIZACION PARA DAR TRAMITE.JENNIFER REBOLLEDO                                                                                                                                                                                                                                                                                                                                                                                                                                                                                                          "/>
    <x v="2"/>
    <n v="65500"/>
    <n v="65500"/>
    <n v="0"/>
    <n v="0"/>
    <n v="0"/>
    <m/>
    <n v="0"/>
    <m/>
    <m/>
    <d v="2023-09-30T00:00:00"/>
  </r>
  <r>
    <n v="800231235"/>
    <s v="HOSPITAL UNIVERSITARIO SAN JORGE (PEREIR"/>
    <s v="HSJP"/>
    <n v="3171899"/>
    <s v="HSJP3171899"/>
    <s v="800231235_HSJP3171899"/>
    <d v="2022-09-02T08:28:00"/>
    <d v="2022-10-12T00:00:00"/>
    <n v="172800"/>
    <n v="33600"/>
    <x v="2"/>
    <s v="Para respuesta prestador"/>
    <s v="FACTURA EN PROCESO INTERNO POR AUDITORIA"/>
    <n v="44800"/>
    <n v="11200"/>
    <n v="33600"/>
    <m/>
    <x v="0"/>
    <n v="0"/>
    <n v="44800"/>
    <s v=".tarifa: se glosa factura por mayor valor cobrado en laborato rios cup 906221 hepatitis b ..valor pactado $ 31700       yufrey hernsndez                                                                                                                                                                                                                                                                                                                                                                                                                                                                                                                                                                                                        "/>
    <x v="3"/>
    <n v="172800"/>
    <n v="172800"/>
    <n v="0"/>
    <n v="0"/>
    <n v="0"/>
    <m/>
    <n v="128000"/>
    <n v="2201317730"/>
    <d v="2022-11-17T00:00:00"/>
    <d v="2023-09-30T00:00:00"/>
  </r>
  <r>
    <n v="800231235"/>
    <s v="HOSPITAL UNIVERSITARIO SAN JORGE (PEREIR"/>
    <s v="HSJP"/>
    <n v="3171961"/>
    <s v="HSJP3171961"/>
    <s v="800231235_HSJP3171961"/>
    <d v="2022-09-02T11:26:00"/>
    <d v="2022-10-12T00:00:00"/>
    <n v="11829902"/>
    <n v="186825"/>
    <x v="2"/>
    <s v="Para respuesta prestador"/>
    <s v="FACTURA EN PROCESO INTERNO POR AUDITORIA"/>
    <n v="249100"/>
    <n v="62275"/>
    <n v="186825"/>
    <m/>
    <x v="0"/>
    <n v="0"/>
    <n v="249100"/>
    <s v=".SE APLICA GLOSA POR SOPORTES AL SERVICIO PIELOGRAFIA RETROGR ADA FACTURAN 2 SE RECONOCEN 1 - UROCULTIVO NO SOPORTADO - SES ARTERIALES NO SOPORTADOS - HIERRO TOTAL NO SOPORTADO. CLAUDIA DIAZ                                                                                                                                                                                                                                                                                                                                                                                                                                                                                                                                                  PAC: 25195903 YANERY MORENO PATIÑO                                                                                                                                                                                                                                                                                                                                                                                                                                                                                                                                                                                                                                                                                                                                                                          "/>
    <x v="5"/>
    <n v="11829902"/>
    <n v="11829902"/>
    <n v="0"/>
    <n v="11580802"/>
    <n v="0"/>
    <m/>
    <n v="11580802"/>
    <n v="4800059745"/>
    <d v="2023-05-12T00:00:00"/>
    <d v="2023-09-30T00:00:00"/>
  </r>
  <r>
    <n v="800231235"/>
    <s v="HOSPITAL UNIVERSITARIO SAN JORGE (PEREIR"/>
    <s v="HSJP"/>
    <n v="3172120"/>
    <s v="HSJP3172120"/>
    <s v="800231235_HSJP3172120"/>
    <d v="2022-09-03T18:33:00"/>
    <d v="2022-10-12T00:00:00"/>
    <n v="3649136"/>
    <n v="148444.5"/>
    <x v="2"/>
    <s v="Para respuesta prestador"/>
    <s v="FACTURA EN PROCESO INTERNO POR AUDITORIA"/>
    <n v="197926"/>
    <n v="49481.5"/>
    <n v="148444.5"/>
    <m/>
    <x v="0"/>
    <n v="0"/>
    <n v="197926"/>
    <s v="TAFIRA: SE SOTIENE GLOSA TARIFA:se glosa factura por mayor v alor cobrado en medicamentos  y TORACENTESIS DE DRENAJE O DSCOMPRESIVA sodio 100 y 500 ENOXAPARINA SODICA 40 y 60 ANDRES FERNANDEZ                                                                                                                                                                                                                                                                                                                                                                                                                                                                                                                                                 "/>
    <x v="3"/>
    <n v="3847062"/>
    <n v="3847062"/>
    <n v="49482"/>
    <n v="148444"/>
    <n v="0"/>
    <m/>
    <n v="3451210"/>
    <n v="2201317730"/>
    <d v="2022-11-17T00:00:00"/>
    <d v="2023-09-30T00:00:00"/>
  </r>
  <r>
    <n v="800231235"/>
    <s v="HOSPITAL UNIVERSITARIO SAN JORGE (PEREIR"/>
    <s v="HSJP"/>
    <n v="3172515"/>
    <s v="HSJP3172515"/>
    <s v="800231235_HSJP3172515"/>
    <d v="2022-09-05T14:29:00"/>
    <d v="2022-11-01T00:00:00"/>
    <n v="42182107"/>
    <n v="180000"/>
    <x v="2"/>
    <s v="Para respuesta prestador"/>
    <s v="FACTURA EN PROCESO INTERNO POR AUDITORIA"/>
    <n v="240000"/>
    <n v="60000"/>
    <n v="180000"/>
    <m/>
    <x v="0"/>
    <n v="0"/>
    <n v="240000"/>
    <s v=".SE APLICA GLOSA POR FACTURACION IMPLANTACION DE CATETER VENO SO SUBCLAVIO O FEMORAL NO SOPORTADO.                      CLAUDIA DIAZ                                                                                                                                                                                                                                                                                                                                                                                                                                                                                                                                                                                                            PAC: 4507152 JORGE HORACIO LOPEZ MOSQU                                                                                                                                                                                                                                                                                                                                                                                                                                                                                                                                                                                                                                                                                                                                                                      "/>
    <x v="4"/>
    <n v="42182107"/>
    <n v="42182107"/>
    <n v="0"/>
    <n v="41942107"/>
    <n v="0"/>
    <m/>
    <n v="41942107"/>
    <n v="4800059745"/>
    <d v="2023-05-12T00:00:00"/>
    <d v="2023-09-30T00:00:00"/>
  </r>
  <r>
    <n v="800231235"/>
    <s v="HOSPITAL UNIVERSITARIO SAN JORGE (PEREIR"/>
    <s v="HSJP"/>
    <n v="3172529"/>
    <s v="HSJP3172529"/>
    <s v="800231235_HSJP3172529"/>
    <d v="2022-09-05T14:45:00"/>
    <d v="2022-10-26T00:00:00"/>
    <n v="4650234"/>
    <n v="139176"/>
    <x v="2"/>
    <s v="Para respuesta prestador"/>
    <s v="FACTURA EN PROCESO INTERNO POR AUDITORIA"/>
    <n v="185568"/>
    <n v="46392"/>
    <n v="139176"/>
    <m/>
    <x v="0"/>
    <n v="0"/>
    <n v="185568"/>
    <s v=".TARIFA: SE GLOSA FACTURA POR MAYOR VALOR COBRADO EN MEDIO DE CONTRASTE  SE VALIDA PRESTADOR DE 4 NIVEL Y ESTA PO       R ENCIMA $100200 Y ENOXAPARINA SODICA 40 $ 15079 SEGUN NOTA TECNICA DE MEDICAMENTOS .YUFREY HERNANDEZ                                                                                                                                                                                                                                                                                                                                                                                                                                                                                                                   "/>
    <x v="3"/>
    <n v="4835802"/>
    <n v="4835802"/>
    <n v="46392"/>
    <n v="139176"/>
    <n v="0"/>
    <m/>
    <n v="4464666"/>
    <n v="2201342160"/>
    <d v="2023-01-23T00:00:00"/>
    <d v="2023-09-30T00:00:00"/>
  </r>
  <r>
    <n v="800231235"/>
    <s v="HOSPITAL UNIVERSITARIO SAN JORGE (PEREIR"/>
    <s v="HSJP"/>
    <n v="3172879"/>
    <s v="HSJP3172879"/>
    <s v="800231235_HSJP3172879"/>
    <d v="2022-09-06T09:02:00"/>
    <d v="2022-10-12T00:00:00"/>
    <n v="3738570"/>
    <n v="3300"/>
    <x v="6"/>
    <s v="Finalizada"/>
    <s v="FACTURA CANCELADA  - GLOSA ACEPTADA POR IPS"/>
    <n v="0"/>
    <n v="0"/>
    <n v="0"/>
    <m/>
    <x v="0"/>
    <n v="0"/>
    <n v="0"/>
    <m/>
    <x v="0"/>
    <n v="3738570"/>
    <n v="3738570"/>
    <n v="3300"/>
    <n v="3735270"/>
    <n v="0"/>
    <m/>
    <n v="3735270"/>
    <n v="4800060821"/>
    <d v="2023-08-17T00:00:00"/>
    <d v="2023-09-30T00:00:00"/>
  </r>
  <r>
    <n v="800231235"/>
    <s v="HOSPITAL UNIVERSITARIO SAN JORGE (PEREIR"/>
    <s v="HSJP"/>
    <n v="3172893"/>
    <s v="HSJP3172893"/>
    <s v="800231235_HSJP3172893"/>
    <d v="2022-09-06T09:14:00"/>
    <d v="2022-10-12T00:00:00"/>
    <n v="188000"/>
    <n v="662.25"/>
    <x v="2"/>
    <s v="Para respuesta prestador"/>
    <s v="FACTURA EN PROCESO INTERNO POR AUDITORIA"/>
    <n v="883"/>
    <n v="220.75"/>
    <n v="662.25"/>
    <m/>
    <x v="0"/>
    <n v="0"/>
    <n v="883"/>
    <s v=".tarifa: se glosa factura por mayor valor cobrado laboratorio progesterona cup 904510.tarifa menor valor pactada        yufrey hernnsdez                                                                                                                                                                                                                                                                                                                                                                                                                                                                                                                                                                                                        "/>
    <x v="3"/>
    <n v="188000"/>
    <n v="188000"/>
    <n v="0"/>
    <n v="0"/>
    <n v="0"/>
    <m/>
    <n v="187117"/>
    <n v="2201317730"/>
    <d v="2022-11-17T00:00:00"/>
    <d v="2023-09-30T00:00:00"/>
  </r>
  <r>
    <n v="800231235"/>
    <s v="HOSPITAL UNIVERSITARIO SAN JORGE (PEREIR"/>
    <s v="HSJP"/>
    <n v="3172918"/>
    <s v="HSJP3172918"/>
    <s v="800231235_HSJP3172918"/>
    <d v="2022-09-06T10:17:00"/>
    <d v="2022-10-12T00:00:00"/>
    <n v="2128215"/>
    <n v="9658.5"/>
    <x v="2"/>
    <s v="Para respuesta prestador"/>
    <s v="FACTURA EN PROCESO INTERNO POR AUDITORIA"/>
    <n v="12878"/>
    <n v="3219.5"/>
    <n v="9658.5"/>
    <m/>
    <x v="0"/>
    <n v="0"/>
    <n v="12878"/>
    <s v=".TARIFA. se glosa factura por mayor valor cobrado en medicame ntos. segun nota tecnica.                                 yufrey hernandez                                                                                                                                                                                                                                                                                                                                                                                                                                                                                                                                                                                                        "/>
    <x v="3"/>
    <n v="2141093"/>
    <n v="2141093"/>
    <n v="3220"/>
    <n v="9658"/>
    <n v="0"/>
    <m/>
    <n v="2115337"/>
    <n v="2201342160"/>
    <d v="2023-01-23T00:00:00"/>
    <d v="2023-09-30T00:00:00"/>
  </r>
  <r>
    <n v="800231235"/>
    <s v="HOSPITAL UNIVERSITARIO SAN JORGE (PEREIR"/>
    <s v="HSJP"/>
    <n v="3173275"/>
    <s v="HSJP3173275"/>
    <s v="800231235_HSJP3173275"/>
    <d v="2022-09-07T10:16:00"/>
    <d v="2022-11-01T00:00:00"/>
    <n v="66900"/>
    <n v="6900"/>
    <x v="2"/>
    <s v="Para respuesta prestador"/>
    <s v="FACTURA EN PROCESO INTERNO POR AUDITORIA"/>
    <n v="9200"/>
    <n v="2300"/>
    <n v="6900"/>
    <m/>
    <x v="0"/>
    <n v="0"/>
    <n v="9200"/>
    <s v="tarifa: se glosa factura por mayir valor cobrado en consulta de oncologia valor pactado segun nota tecnica$ 57677.      ELIZABETH FERNANDEZ Y YUFREY HERNANDEZ                                                                                                                                                                                                                                                                                                                                                                                                                                                                                                                                                                                  "/>
    <x v="3"/>
    <n v="66900"/>
    <n v="66900"/>
    <n v="0"/>
    <n v="0"/>
    <n v="0"/>
    <m/>
    <n v="57700"/>
    <n v="4800058829"/>
    <d v="2023-02-15T00:00:00"/>
    <d v="2023-09-30T00:00:00"/>
  </r>
  <r>
    <n v="800231235"/>
    <s v="HOSPITAL UNIVERSITARIO SAN JORGE (PEREIR"/>
    <s v="HSJP"/>
    <n v="3173437"/>
    <s v="HSJP3173437"/>
    <s v="800231235_HSJP3173437"/>
    <d v="2022-09-07T16:41:00"/>
    <d v="2022-10-12T00:00:00"/>
    <n v="5252918"/>
    <n v="4517509.4800000004"/>
    <x v="2"/>
    <s v="Devuelta"/>
    <s v="FACTURA EN PROCESO INTERNO POR AUDITORIA"/>
    <n v="5252918"/>
    <n v="735408.52"/>
    <n v="4517509.4799999995"/>
    <m/>
    <x v="0"/>
    <n v="5252918"/>
    <n v="0"/>
    <s v="AUT: SE DEVUELVE FACTURA CON SOPORTES COMPLETOS NO ANEXAN AU TORIZACION DE INTERNACION SOLICITARLA ALA CAPAUTORIZACIONESEPSDELAGENTE.COM.CO PARA DARLE TRAMITE ALA FACTURA YUFREY HERNDNEZ                                                                                                                                                                                                                                                                                                                                                                                                                                                                                                                                                      "/>
    <x v="2"/>
    <n v="5252918"/>
    <n v="5252918"/>
    <n v="0"/>
    <n v="0"/>
    <n v="0"/>
    <m/>
    <n v="0"/>
    <m/>
    <m/>
    <d v="2023-09-30T00:00:00"/>
  </r>
  <r>
    <n v="800231235"/>
    <s v="HOSPITAL UNIVERSITARIO SAN JORGE (PEREIR"/>
    <s v="HSJP"/>
    <n v="3173788"/>
    <s v="HSJP3173788"/>
    <s v="800231235_HSJP3173788"/>
    <d v="2022-09-08T15:24:00"/>
    <d v="2022-10-12T00:00:00"/>
    <n v="11315560"/>
    <n v="84000"/>
    <x v="2"/>
    <s v="Para respuesta prestador"/>
    <s v="FACTURA EN PROCESO INTERNO POR AUDITORIA"/>
    <n v="112000"/>
    <n v="28000"/>
    <n v="84000"/>
    <m/>
    <x v="0"/>
    <n v="0"/>
    <n v="112000"/>
    <s v=".SE APLICA GLOSA POR TARIFA AL SERVICIO COLOCACION DE CATETER ARTERIAL PERIFERICO LINEA ARTERIAL NO FACTURABLE MAYOR VAL COBRADO $112.000 CLAUDIA DIAZ                                                                                                                                                                                                                                                                                                                                                                                                                                                                                                                                                                                          PAC: 1006016018 MARIA CAMILA OSPINA TREJO                                                                                                                                                                                                                                                                                                                                                                                                                                                                                                                                                                                                                                                                                                                                                                   "/>
    <x v="3"/>
    <n v="11315560"/>
    <n v="11315560"/>
    <n v="0"/>
    <n v="11203560"/>
    <n v="0"/>
    <m/>
    <n v="11203560"/>
    <n v="4800059745"/>
    <d v="2023-05-12T00:00:00"/>
    <d v="2023-09-30T00:00:00"/>
  </r>
  <r>
    <n v="800231235"/>
    <s v="HOSPITAL UNIVERSITARIO SAN JORGE (PEREIR"/>
    <s v="HSJP"/>
    <n v="3173900"/>
    <s v="HSJP3173900"/>
    <s v="800231235_HSJP3173900"/>
    <d v="2022-09-09T07:42:00"/>
    <d v="2022-10-12T00:00:00"/>
    <n v="598300"/>
    <n v="10355.25"/>
    <x v="2"/>
    <s v="Para respuesta prestador"/>
    <s v="FACTURA EN PROCESO INTERNO POR AUDITORIA"/>
    <n v="13807"/>
    <n v="3451.75"/>
    <n v="10355.25"/>
    <m/>
    <x v="0"/>
    <n v="0"/>
    <n v="13807"/>
    <s v=".tarifa: se glosa factura por mayor valor cobrado en laborato rios cardiolipina,fosfolipidos,beta2 tarifa pactada menor valor .yufrey hernsndez                                                                                                                                                                                                                                                                                                                                                                                                                                                                                                                                                                                                 "/>
    <x v="3"/>
    <n v="598300"/>
    <n v="598300"/>
    <n v="0"/>
    <n v="0"/>
    <n v="0"/>
    <m/>
    <n v="584493"/>
    <n v="2201317730"/>
    <d v="2022-11-17T00:00:00"/>
    <d v="2023-09-30T00:00:00"/>
  </r>
  <r>
    <n v="800231235"/>
    <s v="HOSPITAL UNIVERSITARIO SAN JORGE (PEREIR"/>
    <s v="HSJP"/>
    <n v="3173930"/>
    <s v="HSJP3173930"/>
    <s v="800231235_HSJP3173930"/>
    <d v="2022-09-09T08:22:00"/>
    <d v="2022-10-12T00:00:00"/>
    <n v="11185265"/>
    <n v="9619327.9000000004"/>
    <x v="2"/>
    <s v="Devuelta"/>
    <s v="FACTURA EN PROCESO INTERNO POR AUDITORIA"/>
    <n v="11185265"/>
    <n v="1565937.1"/>
    <n v="9619327.9000000004"/>
    <m/>
    <x v="0"/>
    <n v="11185265"/>
    <n v="0"/>
    <s v="AUT: SE DEVUELVE FACTURA CON SOPORTES COMPLETOS NO ANEXAN AU TORIZACION DE INTERNACION PEDIRLA ALA CAPAUTORIZACIONES@EPSELAGENTE.COM.CO PARA DARLE TRAMITE ALA FACTURA. YUFREY HERNANDEZ}                                                                                                                                                                                                                                                                                                                                                                                                                                                                                                                                                       "/>
    <x v="2"/>
    <n v="11185265"/>
    <n v="11185265"/>
    <n v="0"/>
    <n v="0"/>
    <n v="0"/>
    <m/>
    <n v="0"/>
    <m/>
    <m/>
    <d v="2023-09-30T00:00:00"/>
  </r>
  <r>
    <n v="800231235"/>
    <s v="HOSPITAL UNIVERSITARIO SAN JORGE (PEREIR"/>
    <s v="HSJP"/>
    <n v="3174103"/>
    <s v="HSJP3174103"/>
    <s v="800231235_HSJP3174103"/>
    <d v="2022-09-09T14:42:00"/>
    <d v="2022-10-12T00:00:00"/>
    <n v="9822339"/>
    <n v="8447211.5399999991"/>
    <x v="2"/>
    <s v="Devuelta"/>
    <s v="FACTURA EN PROCESO INTERNO POR AUDITORIA"/>
    <n v="9822339"/>
    <n v="1375127.4600000002"/>
    <n v="8447211.5399999991"/>
    <m/>
    <x v="0"/>
    <n v="9822339"/>
    <n v="0"/>
    <s v="AUT: SE DEVUELVE FACTURA CON SOPORTES COMPLETOS NO ANEXAN AU TORIZACION DE INTERNACION,SOLICIATARLA CAPAUTORIZACIONES@EPDELAGENTE.COM.CO.PARA DARLE TRAMITE ALA FACTURA YUFREY HERNANDEZ                                                                                                                                                                                                                                                                                                                                                                                                                                                                                                                                                        "/>
    <x v="2"/>
    <n v="9822339"/>
    <n v="9822339"/>
    <n v="0"/>
    <n v="0"/>
    <n v="0"/>
    <m/>
    <n v="0"/>
    <m/>
    <m/>
    <d v="2023-09-30T00:00:00"/>
  </r>
  <r>
    <n v="800231235"/>
    <s v="HOSPITAL UNIVERSITARIO SAN JORGE (PEREIR"/>
    <s v="HSJP"/>
    <n v="3174448"/>
    <s v="HSJP3174448"/>
    <s v="800231235_HSJP3174448"/>
    <d v="2022-09-12T11:25:00"/>
    <d v="2022-10-12T00:00:00"/>
    <n v="3027807"/>
    <n v="9000"/>
    <x v="6"/>
    <s v="Finalizada"/>
    <s v="FACTURA CANCELADA  - GLOSA ACEPTADA POR IPS"/>
    <n v="0"/>
    <n v="0"/>
    <n v="0"/>
    <m/>
    <x v="0"/>
    <n v="0"/>
    <n v="0"/>
    <m/>
    <x v="0"/>
    <n v="3027807"/>
    <n v="3027807"/>
    <n v="9000"/>
    <n v="3018807"/>
    <n v="0"/>
    <m/>
    <n v="3018807"/>
    <n v="4800060821"/>
    <d v="2023-08-17T00:00:00"/>
    <d v="2023-09-30T00:00:00"/>
  </r>
  <r>
    <n v="800231235"/>
    <s v="HOSPITAL UNIVERSITARIO SAN JORGE (PEREIR"/>
    <s v="HSJP"/>
    <n v="3174510"/>
    <s v="HSJP3174510"/>
    <s v="800231235_HSJP3174510"/>
    <d v="2022-09-12T14:07:00"/>
    <d v="2022-10-12T00:00:00"/>
    <n v="15260908"/>
    <n v="2831590.5"/>
    <x v="2"/>
    <s v="Para respuesta prestador"/>
    <s v="FACTURA EN PROCESO INTERNO POR AUDITORIA"/>
    <n v="3775454"/>
    <n v="943863.5"/>
    <n v="2831590.5"/>
    <m/>
    <x v="0"/>
    <n v="0"/>
    <n v="3775454"/>
    <s v="SE SOSTINE GLOSA:.AUT/TARIFA: SE REALIZA OBJECCION CUPS NO A UTORIZADOS 814725 $1.364.300807603 POR $1.269.000 FAVOR SOLCITAR MAYOR VAL COBRADO EN MATERIAL DE OSTEOSINTESIS SE RECO NOCE VALOR DE F CTURA DE COMPRA +12% TORNILLO DIFERENCIA $19.876KIT DIF$ $219.639GUIA DIF$117.928ULTRABLATOR DIF$323.03 0STERLING D IFERENCIA $298.824SUTURA DIF$32.857 PAC: 1851422 WILLIAM ANTONIO LONDOÑO A                                                                                                                                                                                                                                                                                                                                                                                                                                                                                                                                                                                                                                                                                                                                                                                                                                                                                                                                                                                                                                                                                                                                                         "/>
    <x v="3"/>
    <n v="15260908"/>
    <n v="15260908"/>
    <n v="0"/>
    <n v="11485454"/>
    <n v="0"/>
    <m/>
    <n v="11485454"/>
    <n v="4800060130"/>
    <d v="2023-06-14T00:00:00"/>
    <d v="2023-09-30T00:00:00"/>
  </r>
  <r>
    <n v="800231235"/>
    <s v="HOSPITAL UNIVERSITARIO SAN JORGE (PEREIR"/>
    <s v="HSJP"/>
    <n v="3174691"/>
    <s v="HSJP3174691"/>
    <s v="800231235_HSJP3174691"/>
    <d v="2022-09-13T08:41:00"/>
    <d v="2022-10-12T00:00:00"/>
    <n v="201200"/>
    <n v="2818.5"/>
    <x v="2"/>
    <s v="Para respuesta prestador"/>
    <s v="FACTURA EN PROCESO INTERNO POR AUDITORIA"/>
    <n v="3758"/>
    <n v="939.5"/>
    <n v="2818.5"/>
    <m/>
    <x v="0"/>
    <n v="0"/>
    <n v="3758"/>
    <s v=".tarifa: se glosa factura por mayor cobrado en examnes de lab oratorio .                                                yufrey hernandez                                                                                                                                                                                                                                                                                                                                                                                                                                                                                                                                                                                                        "/>
    <x v="3"/>
    <n v="201200"/>
    <n v="201200"/>
    <n v="0"/>
    <n v="0"/>
    <n v="0"/>
    <m/>
    <n v="197442"/>
    <n v="2201317730"/>
    <d v="2022-11-17T00:00:00"/>
    <d v="2023-09-30T00:00:00"/>
  </r>
  <r>
    <n v="800231235"/>
    <s v="HOSPITAL UNIVERSITARIO SAN JORGE (PEREIR"/>
    <s v="HSJP"/>
    <n v="3175005"/>
    <s v="HSJP3175005"/>
    <s v="800231235_HSJP3175005"/>
    <d v="2022-09-14T07:36:00"/>
    <d v="2022-10-12T00:00:00"/>
    <n v="50700"/>
    <n v="50700"/>
    <x v="3"/>
    <s v="Devuelta"/>
    <s v="FACTURA DEVUELTA"/>
    <n v="0"/>
    <n v="0"/>
    <n v="0"/>
    <m/>
    <x v="0"/>
    <n v="50700"/>
    <n v="0"/>
    <s v="SPTEINCOMPLETO: SE DEVUELVE FACTURA CON SOPORTES COMPLETOS POR EXAMEN DE LABORATORIO FUE REMITIDO A OTRO PRESTADOR.     YUFEY HERNNADEZ                                                                                                                                                                                                                                                                                                                                                                                                                                                                                                                                                                                                         "/>
    <x v="5"/>
    <n v="50700"/>
    <n v="50700"/>
    <n v="0"/>
    <n v="0"/>
    <n v="0"/>
    <m/>
    <n v="0"/>
    <m/>
    <m/>
    <d v="2023-09-30T00:00:00"/>
  </r>
  <r>
    <n v="800231235"/>
    <s v="HOSPITAL UNIVERSITARIO SAN JORGE (PEREIR"/>
    <s v="HSJP"/>
    <n v="3175034"/>
    <s v="HSJP3175034"/>
    <s v="800231235_HSJP3175034"/>
    <d v="2022-09-14T08:22:00"/>
    <d v="2022-10-12T00:00:00"/>
    <n v="377900"/>
    <n v="1915.5"/>
    <x v="2"/>
    <s v="Para respuesta prestador"/>
    <s v="FACTURA EN PROCESO INTERNO POR AUDITORIA"/>
    <n v="2554"/>
    <n v="638.5"/>
    <n v="1915.5"/>
    <m/>
    <x v="0"/>
    <n v="0"/>
    <n v="2554"/>
    <s v=".tarifa: se glosa factura por mayor valor cobrado en laborato rios vitamina D25 CUP 903706.                             YUFREY HERNANDEZ                                                                                                                                                                                                                                                                                                                                                                                                                                                                                                                                                                                                        "/>
    <x v="3"/>
    <n v="377900"/>
    <n v="377900"/>
    <n v="0"/>
    <n v="0"/>
    <n v="0"/>
    <m/>
    <n v="375346"/>
    <n v="2201317730"/>
    <d v="2022-11-17T00:00:00"/>
    <d v="2023-09-30T00:00:00"/>
  </r>
  <r>
    <n v="800231235"/>
    <s v="HOSPITAL UNIVERSITARIO SAN JORGE (PEREIR"/>
    <s v="HSJP"/>
    <n v="3175044"/>
    <s v="HSJP3175044"/>
    <s v="800231235_HSJP3175044"/>
    <d v="2022-09-14T08:34:00"/>
    <d v="2022-10-12T00:00:00"/>
    <n v="70100"/>
    <n v="70100"/>
    <x v="3"/>
    <s v="Devuelta"/>
    <s v="FACTURA DEVUELTA"/>
    <n v="0"/>
    <n v="0"/>
    <n v="0"/>
    <m/>
    <x v="0"/>
    <n v="70100"/>
    <n v="0"/>
    <s v="SPTE: SE DEVEULVE FACTURA CON SOPORTES COMPLETOS LA AUTORIZACION FUE REMITIDA PARA OTRO PRESTADOR                       YUFREY HERNNSDEZ                                                                                                                                                                                                                                                                                                                                                                                                                                                                                                                                                                                                        "/>
    <x v="5"/>
    <n v="70100"/>
    <n v="70100"/>
    <n v="0"/>
    <n v="0"/>
    <n v="0"/>
    <m/>
    <n v="0"/>
    <m/>
    <m/>
    <d v="2023-09-30T00:00:00"/>
  </r>
  <r>
    <n v="800231235"/>
    <s v="HOSPITAL UNIVERSITARIO SAN JORGE (PEREIR"/>
    <s v="HSJP"/>
    <n v="3175103"/>
    <s v="HSJP3175103"/>
    <s v="800231235_HSJP3175103"/>
    <d v="2022-09-14T09:54:00"/>
    <d v="2022-11-01T00:00:00"/>
    <n v="68400"/>
    <n v="8025"/>
    <x v="2"/>
    <s v="Para respuesta prestador"/>
    <s v="FACTURA EN PROCESO INTERNO POR AUDITORIA"/>
    <n v="10700"/>
    <n v="2675"/>
    <n v="8025"/>
    <m/>
    <x v="0"/>
    <n v="0"/>
    <n v="10700"/>
    <s v="TARIFA. SE GLOSA FACTURA POR MAYOR VALOR COBRADO EN CONSULTA CUPS: 890251 SEGUIN NOTA TECNICA CUESTA 57677              ELIZABETH FERNANDEZ Y YUFREY HERNANDEZ                                                                                                                                                                                                                                                                                                                                                                                                                                                                                                                                                                                  "/>
    <x v="3"/>
    <n v="68400"/>
    <n v="68400"/>
    <n v="0"/>
    <n v="0"/>
    <n v="0"/>
    <m/>
    <n v="57700"/>
    <n v="4800058829"/>
    <d v="2023-02-15T00:00:00"/>
    <d v="2023-09-30T00:00:00"/>
  </r>
  <r>
    <n v="800231235"/>
    <s v="HOSPITAL UNIVERSITARIO SAN JORGE (PEREIR"/>
    <s v="HSJP"/>
    <n v="3175221"/>
    <s v="HSJP3175221"/>
    <s v="800231235_HSJP3175221"/>
    <d v="2022-09-14T14:11:00"/>
    <d v="2022-11-01T00:00:00"/>
    <n v="53701"/>
    <n v="8025"/>
    <x v="2"/>
    <s v="Para respuesta prestador"/>
    <s v="FACTURA EN PROCESO INTERNO POR AUDITORIA"/>
    <n v="10700"/>
    <n v="2675"/>
    <n v="8025"/>
    <m/>
    <x v="0"/>
    <n v="0"/>
    <n v="10700"/>
    <s v=".tarifa: se glosa factura por mayor valor cobrado en consulta  de hematologia segun nota tecnica  cuesta $57677.        yufrey hernandez                                                                                                                                                                                                                                                                                                                                                                                                                                                                                                                                                                                                        "/>
    <x v="3"/>
    <n v="68400"/>
    <n v="68400"/>
    <n v="0"/>
    <n v="0"/>
    <n v="0"/>
    <m/>
    <n v="43001"/>
    <n v="2201351087"/>
    <d v="2023-01-30T00:00:00"/>
    <d v="2023-09-30T00:00:00"/>
  </r>
  <r>
    <n v="800231235"/>
    <s v="HOSPITAL UNIVERSITARIO SAN JORGE (PEREIR"/>
    <s v="HSJP"/>
    <n v="3175260"/>
    <s v="HSJP3175260"/>
    <s v="800231235_HSJP3175260"/>
    <d v="2022-09-14T15:09:00"/>
    <d v="2022-10-12T00:00:00"/>
    <n v="7240963"/>
    <n v="6227228.1799999997"/>
    <x v="2"/>
    <s v="Devuelta"/>
    <s v="FACTURA EN PROCESO INTERNO POR AUDITORIA"/>
    <n v="7240963"/>
    <n v="1013734.8200000001"/>
    <n v="6227228.1799999997"/>
    <m/>
    <x v="0"/>
    <n v="7240963"/>
    <n v="0"/>
    <s v="AUT: SE DEVUELVE FACTURA CON SOPORTES COMPLETOS NOA ANEXAN AUTORIZACION DE INTERNACION SOLICITARLA CAPAUTORI            ZACIONES@EPSDELAGENTE.COM.CO.PARA DARLE TRAMITE ALA FACTURA YUFREY HERNANDEZ                                                                                                                                                                                                                                                                                                                                                                                                                                                                                                                                            "/>
    <x v="2"/>
    <n v="7240963"/>
    <n v="7240963"/>
    <n v="0"/>
    <n v="0"/>
    <n v="0"/>
    <m/>
    <n v="0"/>
    <m/>
    <m/>
    <d v="2023-09-30T00:00:00"/>
  </r>
  <r>
    <n v="800231235"/>
    <s v="HOSPITAL UNIVERSITARIO SAN JORGE (PEREIR"/>
    <s v="HSJP"/>
    <n v="3175422"/>
    <s v="HSJP3175422"/>
    <s v="800231235_HSJP3175422"/>
    <d v="2022-09-15T08:15:00"/>
    <d v="2022-11-01T00:00:00"/>
    <n v="63900"/>
    <n v="54954"/>
    <x v="2"/>
    <s v="Devuelta"/>
    <s v="FACTURA EN PROCESO INTERNO POR AUDITORIA"/>
    <n v="63900"/>
    <n v="8946"/>
    <n v="54954"/>
    <m/>
    <x v="0"/>
    <n v="63900"/>
    <n v="0"/>
    <s v="AUT: SE DEVUELVE FACTURA NO CUENTA CON AUTORIZACION POR LOS ERVICIOS PRESTADOS EL NAP QUE ANEXAN SE ENCUENTRA PAGO EN LA FACTURA HSJP-3164717 FAVOR SOLICITAR PARA DAR TRAMITE.JENNI FER REBOLLEDO                                                                                                                                                                                                                                                                                                                                                                                                                                                                                                                                              "/>
    <x v="2"/>
    <n v="63900"/>
    <n v="63900"/>
    <n v="0"/>
    <n v="0"/>
    <n v="0"/>
    <m/>
    <n v="0"/>
    <m/>
    <m/>
    <d v="2023-09-30T00:00:00"/>
  </r>
  <r>
    <n v="800231235"/>
    <s v="HOSPITAL UNIVERSITARIO SAN JORGE (PEREIR"/>
    <s v="HSJP"/>
    <n v="3175572"/>
    <s v="HSJP3175572"/>
    <s v="800231235_HSJP3175572"/>
    <d v="2022-09-15T10:57:00"/>
    <d v="2022-10-12T00:00:00"/>
    <n v="50700"/>
    <n v="50700"/>
    <x v="3"/>
    <s v="Devuelta"/>
    <s v="FACTURA DEVUELTA"/>
    <n v="0"/>
    <n v="0"/>
    <n v="0"/>
    <m/>
    <x v="0"/>
    <n v="50700"/>
    <n v="0"/>
    <s v="SPTE: SE DEVUELVE FACTURA CON SOPORTES COMPLETOS LA AUTORIZACION REMITIDA A OTRO PRESTADOR VALIDAR PARA                 CONTINUAR TRAMITE. YUFREY HERNSNDEZ                                                                                                                                                                                                                                                                                                                                                                                                                                                                                                                                                                                     "/>
    <x v="5"/>
    <n v="50700"/>
    <n v="50700"/>
    <n v="0"/>
    <n v="0"/>
    <n v="0"/>
    <m/>
    <n v="0"/>
    <m/>
    <m/>
    <d v="2023-09-30T00:00:00"/>
  </r>
  <r>
    <n v="800231235"/>
    <s v="HOSPITAL UNIVERSITARIO SAN JORGE (PEREIR"/>
    <s v="HSJP"/>
    <n v="3175623"/>
    <s v="HSJP3175623"/>
    <s v="800231235_HSJP3175623"/>
    <d v="2022-09-15T11:50:00"/>
    <d v="2022-11-01T00:00:00"/>
    <n v="146400"/>
    <n v="1668.75"/>
    <x v="2"/>
    <s v="Para respuesta prestador"/>
    <s v="FACTURA EN PROCESO INTERNO POR AUDITORIA"/>
    <n v="2225"/>
    <n v="556.25"/>
    <n v="1668.75"/>
    <m/>
    <x v="0"/>
    <n v="0"/>
    <n v="2225"/>
    <s v="TARIFA: SE REALIZA OBJECCION MAYOR VALOR COBRADO EN ESTRADIO L CUPS 904503 VP$23.775 VC$26.000 SE OBJETA LA DIFERENCIA. ELIZABETH FERNANDEZ - JENNIFER REBOLLEDO                                                                                                                                                                                                                                                                                                                                                                                                                                                                                                                                                                                "/>
    <x v="3"/>
    <n v="146400"/>
    <n v="146400"/>
    <n v="0"/>
    <n v="0"/>
    <n v="0"/>
    <m/>
    <n v="144175"/>
    <n v="4800058829"/>
    <d v="2023-02-15T00:00:00"/>
    <d v="2023-09-30T00:00:00"/>
  </r>
  <r>
    <n v="800231235"/>
    <s v="HOSPITAL UNIVERSITARIO SAN JORGE (PEREIR"/>
    <s v="HSJP"/>
    <n v="3175630"/>
    <s v="HSJP3175630"/>
    <s v="800231235_HSJP3175630"/>
    <d v="2022-09-15T12:02:00"/>
    <d v="2022-10-12T00:00:00"/>
    <n v="143200"/>
    <n v="1915.5"/>
    <x v="2"/>
    <s v="Para respuesta prestador"/>
    <s v="FACTURA EN PROCESO INTERNO POR AUDITORIA"/>
    <n v="2554"/>
    <n v="638.5"/>
    <n v="1915.5"/>
    <m/>
    <x v="0"/>
    <n v="0"/>
    <n v="2554"/>
    <s v=".TARIFA: SE GLOSA FACTURA POR MAYOR VALOR COBRADO EN LABORATO RIOS CUP 903706 VITAMINA D25                              YUFREY HERNNSDEZ                                                                                                                                                                                                                                                                                                                                                                                                                                                                                                                                                                                                        "/>
    <x v="3"/>
    <n v="143200"/>
    <n v="143200"/>
    <n v="0"/>
    <n v="0"/>
    <n v="0"/>
    <m/>
    <n v="140646"/>
    <n v="2201317730"/>
    <d v="2022-11-17T00:00:00"/>
    <d v="2023-09-30T00:00:00"/>
  </r>
  <r>
    <n v="800231235"/>
    <s v="HOSPITAL UNIVERSITARIO SAN JORGE (PEREIR"/>
    <s v="HSJP"/>
    <n v="3175801"/>
    <s v="HSJP3175801"/>
    <s v="800231235_HSJP3175801"/>
    <d v="2022-09-15T18:28:00"/>
    <d v="2022-10-12T00:00:00"/>
    <n v="21743223"/>
    <n v="18699171.780000001"/>
    <x v="2"/>
    <s v="Devuelta"/>
    <s v="FACTURA EN PROCESO INTERNO POR AUDITORIA"/>
    <n v="21743223"/>
    <n v="3044051.22"/>
    <n v="18699171.780000001"/>
    <m/>
    <x v="0"/>
    <n v="21743223"/>
    <n v="0"/>
    <s v="AUTO: SE DEVUELVE FACTURA CON SOPORTES COMPLETOS NO ANEXAN A UTORIZACION DE INTERNACION SOLICIATARLA CAPAUTORIZACIONES@ESDELAGENTE.COM.CO PARA DARLE TRAMITE ALA FACTURA. YUFREY HERNSNDEZ                                                                                                                                                                                                                                                                                                                                                                                                                                                                                                                                                      "/>
    <x v="2"/>
    <n v="21743223"/>
    <n v="21743223"/>
    <n v="0"/>
    <n v="0"/>
    <n v="0"/>
    <m/>
    <n v="0"/>
    <m/>
    <m/>
    <d v="2023-09-30T00:00:00"/>
  </r>
  <r>
    <n v="800231235"/>
    <s v="HOSPITAL UNIVERSITARIO SAN JORGE (PEREIR"/>
    <s v="HSJP"/>
    <n v="3176196"/>
    <s v="HSJP3176196"/>
    <s v="800231235_HSJP3176196"/>
    <d v="2022-09-19T07:05:00"/>
    <d v="2022-10-12T00:00:00"/>
    <n v="336400"/>
    <n v="1915.5"/>
    <x v="2"/>
    <s v="Para respuesta prestador"/>
    <s v="FACTURA EN PROCESO INTERNO POR AUDITORIA"/>
    <n v="2554"/>
    <n v="638.5"/>
    <n v="1915.5"/>
    <m/>
    <x v="0"/>
    <n v="0"/>
    <n v="2554"/>
    <s v=".TARIFA: SE GLOSA FACTURA POR MAYOR VALOR COBRADO EN LABORATO RIO 903706 VITAMINA D25.                                  YUFREY HERNSNDEZ                                                                                                                                                                                                                                                                                                                                                                                                                                                                                                                                                                                                        "/>
    <x v="3"/>
    <n v="336400"/>
    <n v="336400"/>
    <n v="0"/>
    <n v="0"/>
    <n v="0"/>
    <m/>
    <n v="333846"/>
    <n v="2201317730"/>
    <d v="2022-11-17T00:00:00"/>
    <d v="2023-09-30T00:00:00"/>
  </r>
  <r>
    <n v="800231235"/>
    <s v="HOSPITAL UNIVERSITARIO SAN JORGE (PEREIR"/>
    <s v="HSJP"/>
    <n v="3176223"/>
    <s v="HSJP3176223"/>
    <s v="800231235_HSJP3176223"/>
    <d v="2022-09-19T07:48:00"/>
    <d v="2022-11-01T00:00:00"/>
    <n v="125600"/>
    <n v="108016"/>
    <x v="2"/>
    <s v="Devuelta"/>
    <s v="FACTURA EN PROCESO INTERNO POR AUDITORIA"/>
    <n v="125600"/>
    <n v="17584"/>
    <n v="108016"/>
    <m/>
    <x v="0"/>
    <n v="125600"/>
    <n v="0"/>
    <s v="AUT: SE DEVUELVE FACTURA AL VALIDAR EL NAP QUE ANEXAN NO SE ENCUENTRA APTO PARA PAGO FAVOR SOLICITAR AL AREA DE AUTORIZACIONES PARA DAR TRAMITE.YUFREY HERNANDEZ/JENNIFER R                                                                                                                                                                                                                                                                                                                                                                                                                                                                                                                                                                     "/>
    <x v="2"/>
    <n v="125600"/>
    <n v="125600"/>
    <n v="0"/>
    <n v="0"/>
    <n v="0"/>
    <m/>
    <n v="0"/>
    <m/>
    <m/>
    <d v="2023-09-30T00:00:00"/>
  </r>
  <r>
    <n v="800231235"/>
    <s v="HOSPITAL UNIVERSITARIO SAN JORGE (PEREIR"/>
    <s v="HSJP"/>
    <n v="3176458"/>
    <s v="HSJP3176458"/>
    <s v="800231235_HSJP3176458"/>
    <d v="2022-09-19T16:24:00"/>
    <d v="2022-11-01T00:00:00"/>
    <n v="465200"/>
    <n v="69675"/>
    <x v="2"/>
    <s v="Para respuesta prestador"/>
    <s v="FACTURA EN PROCESO INTERNO POR AUDITORIA"/>
    <n v="92900"/>
    <n v="23225"/>
    <n v="69675"/>
    <m/>
    <x v="0"/>
    <n v="0"/>
    <n v="92900"/>
    <s v="tarifa: se glosa factura por mayor valor cobrado en consulta de junta medica segun convenio $93075                      convenio SOAT-20% . ELIZABETH FERNANDEZ - YUFREY HERNANDEZ                                                                                                                                                                                                                                                                                                                                                                                                                                                                                                                                                              "/>
    <x v="3"/>
    <n v="465200"/>
    <n v="465200"/>
    <n v="0"/>
    <n v="0"/>
    <n v="0"/>
    <m/>
    <n v="372300"/>
    <n v="4800058829"/>
    <d v="2023-02-15T00:00:00"/>
    <d v="2023-09-30T00:00:00"/>
  </r>
  <r>
    <n v="800231235"/>
    <s v="HOSPITAL UNIVERSITARIO SAN JORGE (PEREIR"/>
    <s v="HSJP"/>
    <n v="3176506"/>
    <s v="HSJP3176506"/>
    <s v="800231235_HSJP3176506"/>
    <d v="2022-09-20T07:24:00"/>
    <d v="2022-10-12T00:00:00"/>
    <n v="3196353"/>
    <n v="19709.25"/>
    <x v="2"/>
    <s v="Para respuesta prestador"/>
    <s v="FACTURA EN PROCESO INTERNO POR AUDITORIA"/>
    <n v="26279"/>
    <n v="6569.75"/>
    <n v="19709.25"/>
    <m/>
    <x v="0"/>
    <n v="0"/>
    <n v="26279"/>
    <s v=".TARIFA: SE GLOSA FACTURA POR MAYOR VALOR COBRADO EN MEDICAMENTOS SEGUN NOTA TECNICA DE TARISFARIO                      YUFREY HERNNSDEZ                                                                                                                                                                                                                                                                                                                                                                                                                                                                                                                                                                                                        "/>
    <x v="3"/>
    <n v="3196353"/>
    <n v="3196353"/>
    <n v="6570"/>
    <n v="19709"/>
    <n v="0"/>
    <m/>
    <n v="3170074"/>
    <n v="2201342160"/>
    <d v="2023-01-23T00:00:00"/>
    <d v="2023-09-30T00:00:00"/>
  </r>
  <r>
    <n v="800231235"/>
    <s v="HOSPITAL UNIVERSITARIO SAN JORGE (PEREIR"/>
    <s v="HSJP"/>
    <n v="3176550"/>
    <s v="HSJP3176550"/>
    <s v="800231235_HSJP3176550"/>
    <d v="2022-09-20T08:36:00"/>
    <d v="2022-10-12T00:00:00"/>
    <n v="80832"/>
    <n v="80832"/>
    <x v="5"/>
    <s v="Finalizada"/>
    <s v="FACTURA COVID-19"/>
    <n v="0"/>
    <n v="0"/>
    <n v="0"/>
    <s v="ESTADO DOS"/>
    <x v="3"/>
    <n v="0"/>
    <n v="0"/>
    <m/>
    <x v="0"/>
    <n v="80832"/>
    <n v="80832"/>
    <n v="0"/>
    <n v="80832"/>
    <n v="80832"/>
    <n v="1222154284"/>
    <n v="0"/>
    <m/>
    <m/>
    <d v="2023-09-30T00:00:00"/>
  </r>
  <r>
    <n v="800231235"/>
    <s v="HOSPITAL UNIVERSITARIO SAN JORGE (PEREIR"/>
    <s v="HSJP"/>
    <n v="3176567"/>
    <s v="HSJP3176567"/>
    <s v="800231235_HSJP3176567"/>
    <d v="2022-09-20T09:07:00"/>
    <d v="2022-11-01T00:00:00"/>
    <n v="111900"/>
    <n v="96234"/>
    <x v="2"/>
    <s v="Devuelta"/>
    <s v="FACTURA EN PROCESO INTERNO POR AUDITORIA"/>
    <n v="111900"/>
    <n v="15666.000000000002"/>
    <n v="96234"/>
    <m/>
    <x v="0"/>
    <n v="111900"/>
    <n v="0"/>
    <s v="AUT: SE DEVUELVE FACTURA AL VALIDAR NO CUENTA CON AUTORIZACI ON POR LOS SERVICIOS PRESTADOS EL NAP QUE ANEXAN SE ENCUENTA PAGO EN LA FACTURA HSJP-3149366 FAVOR SOLICITAR PARA DAR T RAMITE. JENNIFER REBOLLEDO/YUFREI H                                                                                                                                                                                                                                                                                                                                                                                                                                                                                                                        "/>
    <x v="2"/>
    <n v="111900"/>
    <n v="111900"/>
    <n v="0"/>
    <n v="0"/>
    <n v="0"/>
    <m/>
    <n v="0"/>
    <m/>
    <m/>
    <d v="2023-09-30T00:00:00"/>
  </r>
  <r>
    <n v="800231235"/>
    <s v="HOSPITAL UNIVERSITARIO SAN JORGE (PEREIR"/>
    <s v="HSJP"/>
    <n v="3176857"/>
    <s v="HSJP3176857"/>
    <s v="800231235_HSJP3176857"/>
    <d v="2022-09-21T08:16:00"/>
    <d v="2022-11-01T00:00:00"/>
    <n v="68400"/>
    <n v="8042.25"/>
    <x v="2"/>
    <s v="Para respuesta prestador"/>
    <s v="FACTURA EN PROCESO INTERNO POR AUDITORIA"/>
    <n v="10723"/>
    <n v="2680.75"/>
    <n v="8042.25"/>
    <m/>
    <x v="0"/>
    <n v="0"/>
    <n v="10723"/>
    <s v="TARIFA:SE REALIZA OBJECCION MAYOR VALOR COBRADO EN CONSULTA ESPECIALISTA HEMATOLOGIA CUPS 890251 VP$57.677 VC$68.400 S OBJETA LA DIFERENCIA.convenio SOAT-20% . ELIZABETH FERNANDEZ - JENNIFER REBOLLEDO.                                                                                                                                                                                                                                                                                                                                                                                                                                                                                                                                       "/>
    <x v="3"/>
    <n v="68400"/>
    <n v="68400"/>
    <n v="0"/>
    <n v="0"/>
    <n v="0"/>
    <m/>
    <n v="57677"/>
    <n v="4800058829"/>
    <d v="2023-02-15T00:00:00"/>
    <d v="2023-09-30T00:00:00"/>
  </r>
  <r>
    <n v="800231235"/>
    <s v="HOSPITAL UNIVERSITARIO SAN JORGE (PEREIR"/>
    <s v="HSJP"/>
    <n v="3177108"/>
    <s v="HSJP3177108"/>
    <s v="800231235_HSJP3177108"/>
    <d v="2022-09-22T06:54:00"/>
    <d v="2022-10-12T00:00:00"/>
    <n v="245000"/>
    <n v="1915.5"/>
    <x v="2"/>
    <s v="Para respuesta prestador"/>
    <s v="FACTURA EN PROCESO INTERNO POR AUDITORIA"/>
    <n v="2554"/>
    <n v="638.5"/>
    <n v="1915.5"/>
    <m/>
    <x v="0"/>
    <n v="0"/>
    <n v="2554"/>
    <s v=".TARIFA: SE GLOSA FACTURA POR MAYOR VALOR COBRADO LABORATORIO VITAMINA D25.                                             YUFREY HERNANDEZ                                                                                                                                                                                                                                                                                                                                                                                                                                                                                                                                                                                                        "/>
    <x v="3"/>
    <n v="245000"/>
    <n v="245000"/>
    <n v="0"/>
    <n v="0"/>
    <n v="0"/>
    <m/>
    <n v="242446"/>
    <n v="2201317730"/>
    <d v="2022-11-17T00:00:00"/>
    <d v="2023-09-30T00:00:00"/>
  </r>
  <r>
    <n v="800231235"/>
    <s v="HOSPITAL UNIVERSITARIO SAN JORGE (PEREIR"/>
    <s v="HSJP"/>
    <n v="3177413"/>
    <s v="HSJP3177413"/>
    <s v="800231235_HSJP3177413"/>
    <d v="2022-09-23T08:37:00"/>
    <d v="2022-11-01T00:00:00"/>
    <n v="310200"/>
    <n v="1912.5"/>
    <x v="2"/>
    <s v="Para respuesta prestador"/>
    <s v="FACTURA EN PROCESO INTERNO POR AUDITORIA"/>
    <n v="2550"/>
    <n v="637.5"/>
    <n v="1912.5"/>
    <m/>
    <x v="0"/>
    <n v="0"/>
    <n v="2550"/>
    <s v="TARIFA: SE REALIZA OBJECCION MAYOR VALOR COBRADO EN PARACLIN ICO VITAMINA D25 CUPS 903706 VP$ 72.650 VC$75.200 SE OBJETALA DIFERENCIA .convenio SOAT-20% . ELIZABETH FERNANDEZ - JENNIDER REBOLLEDO                                                                                                                                                                                                                                                                                                                                                                                                                                                                                                                                             "/>
    <x v="3"/>
    <n v="310200"/>
    <n v="310200"/>
    <n v="638"/>
    <n v="1912"/>
    <n v="0"/>
    <m/>
    <n v="307650"/>
    <n v="4800058829"/>
    <d v="2023-02-15T00:00:00"/>
    <d v="2023-09-30T00:00:00"/>
  </r>
  <r>
    <n v="800231235"/>
    <s v="HOSPITAL UNIVERSITARIO SAN JORGE (PEREIR"/>
    <s v="HSJP"/>
    <n v="3177851"/>
    <s v="HSJP3177851"/>
    <s v="800231235_HSJP3177851"/>
    <d v="2022-09-26T10:02:00"/>
    <d v="2022-10-12T00:00:00"/>
    <n v="367855"/>
    <n v="316355.3"/>
    <x v="2"/>
    <s v="Devuelta"/>
    <s v="FACTURA EN PROCESO INTERNO POR AUDITORIA"/>
    <n v="367855"/>
    <n v="51499.700000000004"/>
    <n v="316355.3"/>
    <m/>
    <x v="0"/>
    <n v="367855"/>
    <n v="0"/>
    <s v="AUT. SE DEVEULVE FACTURA CON SOPORTES COMPLETOS NO ANEXAN AUTORIZACION DELOS SERVICIOS.SOLICITARLA CAPAUTORI            ZACIONES@EPSDELAGENTE.COM.CO YUFREY HERNSNDEZ                                                                                                                                                                                                                                                                                                                                                                                                                                                                                                                                                                           "/>
    <x v="2"/>
    <n v="367855"/>
    <n v="367855"/>
    <n v="0"/>
    <n v="0"/>
    <n v="0"/>
    <m/>
    <n v="0"/>
    <m/>
    <m/>
    <d v="2023-09-30T00:00:00"/>
  </r>
  <r>
    <n v="800231235"/>
    <s v="HOSPITAL UNIVERSITARIO SAN JORGE (PEREIR"/>
    <s v="HSJP"/>
    <n v="3178172"/>
    <s v="HSJP3178172"/>
    <s v="800231235_HSJP3178172"/>
    <d v="2022-09-27T09:18:00"/>
    <d v="2022-10-13T00:00:00"/>
    <n v="3407850"/>
    <n v="2930751"/>
    <x v="2"/>
    <s v="Devuelta"/>
    <s v="FACTURA EN PROCESO INTERNO POR AUDITORIA"/>
    <n v="3407850"/>
    <n v="477099.00000000006"/>
    <n v="2930751"/>
    <m/>
    <x v="0"/>
    <n v="3407850"/>
    <n v="0"/>
    <s v="AUT. se devuelve factura con soportes completos no anexan autorizacion de los servicios solicitarlo ala                 capautorizaciones@epsdelagente.com.co yufrey hernnez                                                                                                                                                                                                                                                                                                                                                                                                                                                                                                                                                                    "/>
    <x v="2"/>
    <n v="3407850"/>
    <n v="3407850"/>
    <n v="0"/>
    <n v="0"/>
    <n v="0"/>
    <m/>
    <n v="0"/>
    <m/>
    <m/>
    <d v="2023-09-30T00:00:00"/>
  </r>
  <r>
    <n v="800231235"/>
    <s v="HOSPITAL UNIVERSITARIO SAN JORGE (PEREIR"/>
    <s v="HSJP"/>
    <n v="3178232"/>
    <s v="HSJP3178232"/>
    <s v="800231235_HSJP3178232"/>
    <d v="2022-09-27T10:45:00"/>
    <d v="2022-10-12T00:00:00"/>
    <n v="87702"/>
    <n v="87702"/>
    <x v="5"/>
    <s v="Finalizada"/>
    <s v="FACTURA COVID-19"/>
    <n v="0"/>
    <n v="0"/>
    <n v="0"/>
    <s v="ESTADO DOS"/>
    <x v="3"/>
    <n v="0"/>
    <n v="0"/>
    <m/>
    <x v="0"/>
    <n v="87702"/>
    <n v="87702"/>
    <n v="0"/>
    <n v="87702"/>
    <n v="87702"/>
    <n v="1222154285"/>
    <n v="0"/>
    <m/>
    <m/>
    <d v="2023-09-30T00:00:00"/>
  </r>
  <r>
    <n v="800231235"/>
    <s v="HOSPITAL UNIVERSITARIO SAN JORGE (PEREIR"/>
    <s v="HSJP"/>
    <n v="3178264"/>
    <s v="HSJP3178264"/>
    <s v="800231235_HSJP3178264"/>
    <d v="2022-09-27T11:24:00"/>
    <d v="2022-10-13T00:00:00"/>
    <n v="18914072"/>
    <n v="1067700"/>
    <x v="2"/>
    <s v="Para respuesta prestador"/>
    <s v="FACTURA EN PROCESO INTERNO POR AUDITORIA"/>
    <n v="1423600"/>
    <n v="355900"/>
    <n v="1067700"/>
    <m/>
    <x v="0"/>
    <n v="0"/>
    <n v="1423600"/>
    <s v=".SE APLICA GLOSA POR FACTURACION A LOS MEDICAMENTOS 19914262- 02 INSULINA GLARGINA 100UI SOL INY FCO VIAL X 10 FACTURAN FCPS SE RECONOCEN 7 SOPORTADOS $1197970 -  19950478-01 INS ULINA GLULISINA 100 UI SOL INY X 10 ML FACTURAN 11 SE RECONCEN 8 FCOS SOPORTADOS $ 225.630                                                                                         CLAUDIA DIAZ                                                                                                                                                                                                                                                                                                                                                            PAC: 10110963 CARLOS MARIN OBANDO                           "/>
    <x v="4"/>
    <n v="18914072"/>
    <n v="18914072"/>
    <n v="0"/>
    <n v="17490472"/>
    <n v="0"/>
    <m/>
    <n v="17490472"/>
    <n v="4800059745"/>
    <d v="2023-05-12T00:00:00"/>
    <d v="2023-09-30T00:00:00"/>
  </r>
  <r>
    <n v="800231235"/>
    <s v="HOSPITAL UNIVERSITARIO SAN JORGE (PEREIR"/>
    <s v="HSJP"/>
    <n v="3178439"/>
    <s v="HSJP3178439"/>
    <s v="800231235_HSJP3178439"/>
    <d v="2022-09-27T21:19:00"/>
    <d v="2022-10-13T00:00:00"/>
    <n v="1083988"/>
    <n v="1575.75"/>
    <x v="2"/>
    <s v="Para respuesta prestador"/>
    <s v="FACTURA EN PROCESO INTERNO POR AUDITORIA"/>
    <n v="2101"/>
    <n v="525.25"/>
    <n v="1575.75"/>
    <m/>
    <x v="0"/>
    <n v="0"/>
    <n v="2101"/>
    <s v=".TARIFA: SE GLOSA FACTURA  POR VALOR DE MEDICAMENTOS MAYOR . COMPARADO EN LA,NOTA TECNICA DEL CONTRACTO                 YUFREY HERNNSDEZ                                                                                                                                                                                                                                                                                                                                                                                                                                                                                                                                                                                                        "/>
    <x v="3"/>
    <n v="1086089"/>
    <n v="1086089"/>
    <n v="525"/>
    <n v="1576"/>
    <n v="0"/>
    <m/>
    <n v="1081887"/>
    <n v="2201317730"/>
    <d v="2022-11-17T00:00:00"/>
    <d v="2023-09-30T00:00:00"/>
  </r>
  <r>
    <n v="800231235"/>
    <s v="HOSPITAL UNIVERSITARIO SAN JORGE (PEREIR"/>
    <s v="HSJP"/>
    <n v="3178499"/>
    <s v="HSJP3178499"/>
    <s v="800231235_HSJP3178499"/>
    <d v="2022-09-28T07:51:00"/>
    <d v="2022-11-01T00:00:00"/>
    <n v="177600"/>
    <n v="1912.5"/>
    <x v="2"/>
    <s v="Para respuesta prestador"/>
    <s v="FACTURA EN PROCESO INTERNO POR AUDITORIA"/>
    <n v="2550"/>
    <n v="637.5"/>
    <n v="1912.5"/>
    <m/>
    <x v="0"/>
    <n v="0"/>
    <n v="2550"/>
    <s v=".TARIFA: SE REALIZA OBJECCION MAYOR VALOR COBRADO EN LABORATO RIO VITAMINA D25 VP$72.650 VC $75.200 SE OBJETA LA DIFERENA .YUFREI HERNANDEZ/JENNIFER R                                                                                                                                                                                                                                                                                                                                                                                                                                                                                                                                                                                          "/>
    <x v="3"/>
    <n v="177600"/>
    <n v="177600"/>
    <n v="0"/>
    <n v="0"/>
    <n v="0"/>
    <m/>
    <n v="175050"/>
    <n v="2201351087"/>
    <d v="2023-01-30T00:00:00"/>
    <d v="2023-09-30T00:00:00"/>
  </r>
  <r>
    <n v="800231235"/>
    <s v="HOSPITAL UNIVERSITARIO SAN JORGE (PEREIR"/>
    <s v="HSJP"/>
    <n v="3178533"/>
    <s v="HSJP3178533"/>
    <s v="800231235_HSJP3178533"/>
    <d v="2022-09-28T08:23:00"/>
    <d v="2022-10-12T00:00:00"/>
    <n v="80832"/>
    <n v="80832"/>
    <x v="3"/>
    <s v="Devuelta"/>
    <s v="FACTURA DEVUELTA"/>
    <n v="0"/>
    <n v="0"/>
    <n v="0"/>
    <m/>
    <x v="0"/>
    <n v="80832"/>
    <n v="0"/>
    <s v="SPTE.INCOMPLETO: SE DEVEULVE FACTURA CON SOPORTES COMPLETOS NO ANEXAN RESULTADO DE LABORATORIO , ANEXAR PARA DARLE TRAMITE ALA FACTURA.COVID YUFREY HERNNDEZ                                                                                                                                                                                                                                                                                                                                                                                                                                                                                                                                                                                    "/>
    <x v="5"/>
    <n v="80832"/>
    <n v="80832"/>
    <n v="0"/>
    <n v="0"/>
    <n v="0"/>
    <m/>
    <n v="0"/>
    <m/>
    <m/>
    <d v="2023-09-30T00:00:00"/>
  </r>
  <r>
    <n v="800231235"/>
    <s v="HOSPITAL UNIVERSITARIO SAN JORGE (PEREIR"/>
    <s v="HSJP"/>
    <n v="3178574"/>
    <s v="HSJP3178574"/>
    <s v="800231235_HSJP3178574"/>
    <d v="2022-09-28T09:34:00"/>
    <d v="2022-10-13T00:00:00"/>
    <n v="4213831"/>
    <n v="3623894.66"/>
    <x v="2"/>
    <s v="Devuelta"/>
    <s v="FACTURA EN PROCESO INTERNO POR AUDITORIA"/>
    <n v="4213831"/>
    <n v="589936.34000000008"/>
    <n v="3623894.66"/>
    <m/>
    <x v="0"/>
    <n v="4213831"/>
    <n v="0"/>
    <s v="AUTO. se devuelve factura con soportes completos no soportan autorizacion servicios .pedirla ala capautorizacion        es@epsdelagente.com.co yufrey hernnadez                                                                                                                                                                                                                                                                                                                                                                                                                                                                                                                                                                                 "/>
    <x v="2"/>
    <n v="4213831"/>
    <n v="4213831"/>
    <n v="0"/>
    <n v="0"/>
    <n v="0"/>
    <m/>
    <n v="0"/>
    <m/>
    <m/>
    <d v="2023-09-30T00:00:00"/>
  </r>
  <r>
    <n v="800231235"/>
    <s v="HOSPITAL UNIVERSITARIO SAN JORGE (PEREIR"/>
    <s v="HSJP"/>
    <n v="3178627"/>
    <s v="HSJP3178627"/>
    <s v="800231235_HSJP3178627"/>
    <d v="2022-09-28T10:55:00"/>
    <d v="2022-11-08T00:00:00"/>
    <n v="3122333"/>
    <n v="2685206.38"/>
    <x v="2"/>
    <s v="Devuelta"/>
    <s v="FACTURA EN PROCESO INTERNO POR AUDITORIA"/>
    <n v="3122333"/>
    <n v="437126.62000000005"/>
    <n v="2685206.38"/>
    <m/>
    <x v="0"/>
    <n v="3122333"/>
    <n v="0"/>
    <s v="AUT:se devuelve factura con soportes completos no anexan aut orizacion de internacion.solicitarla capautorizaciones@epsdlafente.com.co para darle tramite ala factura.yufrey hernand ez.                                                                                                                                                                                                                                                                                                                                                                                                                                                                                                                                                        "/>
    <x v="2"/>
    <n v="3122333"/>
    <n v="3122333"/>
    <n v="0"/>
    <n v="0"/>
    <n v="0"/>
    <m/>
    <n v="0"/>
    <m/>
    <m/>
    <d v="2023-09-30T00:00:00"/>
  </r>
  <r>
    <n v="800231235"/>
    <s v="HOSPITAL UNIVERSITARIO SAN JORGE (PEREIR"/>
    <s v="HSJP"/>
    <n v="3178645"/>
    <s v="HSJP3178645"/>
    <s v="800231235_HSJP3178645"/>
    <d v="2022-09-28T11:23:00"/>
    <d v="2022-11-08T00:00:00"/>
    <n v="3301582"/>
    <n v="41364"/>
    <x v="2"/>
    <s v="Finalizada"/>
    <s v="FACTURA EN PROCESO INTERNO POR AUDITORIA"/>
    <n v="55152"/>
    <n v="13788"/>
    <n v="41364"/>
    <m/>
    <x v="0"/>
    <n v="0"/>
    <n v="0"/>
    <s v=".TARIFA:se glosa factura por mayor valor cobrado en medicamen tos segun nota tecnica.SODIO CLORURO AL 0.9 SOL INY X 500 SODIO CLORURO AL 0.9 SOL INY X 100 ML BOLSA ENOXAPARINA SODICA 40 MG/0.4 ML SOL INY. yufrey hernandez                                                                                                                                                                                                                                                                                                                                                                                                                                                                                                                   "/>
    <x v="3"/>
    <n v="3301582"/>
    <n v="3301582"/>
    <n v="13788"/>
    <n v="41364"/>
    <n v="0"/>
    <m/>
    <n v="3246430"/>
    <n v="4800058829"/>
    <d v="2023-02-15T00:00:00"/>
    <d v="2023-09-30T00:00:00"/>
  </r>
  <r>
    <n v="800231235"/>
    <s v="HOSPITAL UNIVERSITARIO SAN JORGE (PEREIR"/>
    <s v="HSJP"/>
    <n v="3178743"/>
    <s v="HSJP3178743"/>
    <s v="800231235_HSJP3178743"/>
    <d v="2022-09-28T14:37:00"/>
    <d v="2022-11-08T00:00:00"/>
    <n v="8467759"/>
    <n v="279825"/>
    <x v="2"/>
    <s v="Para respuesta prestador"/>
    <s v="FACTURA EN PROCESO INTERNO POR AUDITORIA"/>
    <n v="373100"/>
    <n v="93275"/>
    <n v="279825"/>
    <m/>
    <x v="0"/>
    <n v="0"/>
    <n v="373100"/>
    <s v="FACTURACION: SE APLICA GLOSA POR FACTURACION AL SERVICIO RES  ONANCIA MAGNETICA CON ANGIOGRAFIA NO SOPORTADA EN HC AUD PRT NORHA BARRIOS CLAUDIA DIAZ PAC: 10092076 MARIO VARGAS CAT AÑO                                                                                                                                                                                                                                                                                                                                                                                                                                                                                                                                                                                                                                                                                                                                                                                                                                                                                                                                                                                                                                                                                                                                                                                                                                                                                                                                                                    "/>
    <x v="4"/>
    <n v="8467759"/>
    <n v="8467759"/>
    <n v="0"/>
    <n v="8094659"/>
    <n v="0"/>
    <m/>
    <n v="8094659"/>
    <n v="2201378451"/>
    <d v="2023-04-24T00:00:00"/>
    <d v="2023-09-30T00:00:00"/>
  </r>
  <r>
    <n v="800231235"/>
    <s v="HOSPITAL UNIVERSITARIO SAN JORGE (PEREIR"/>
    <s v="HSJP"/>
    <n v="3178849"/>
    <s v="HSJP3178849"/>
    <s v="800231235_HSJP3178849"/>
    <d v="2022-09-29T01:13:00"/>
    <d v="2022-10-21T00:00:00"/>
    <n v="486297"/>
    <n v="2877"/>
    <x v="2"/>
    <s v="Para respuesta prestador"/>
    <s v="FACTURA EN PROCESO INTERNO POR AUDITORIA"/>
    <n v="3836"/>
    <n v="959"/>
    <n v="2877"/>
    <m/>
    <x v="0"/>
    <n v="0"/>
    <n v="3836"/>
    <s v=".TARIFA: SE GLOSA FACTURA POR MAYOR VALOR COBRADO EN MEDICAME NTOS .SEGUN CONVENIO DE TARIFAS.                          YUFREY HERNNADEZ                                                                                                                                                                                                                                                                                                                                                                                                                                                                                                                                                                                                        "/>
    <x v="3"/>
    <n v="490133"/>
    <n v="490133"/>
    <n v="959"/>
    <n v="2877"/>
    <n v="0"/>
    <m/>
    <n v="482461"/>
    <n v="2201342160"/>
    <d v="2023-01-23T00:00:00"/>
    <d v="2023-09-30T00:00:00"/>
  </r>
  <r>
    <n v="800231235"/>
    <s v="HOSPITAL UNIVERSITARIO SAN JORGE (PEREIR"/>
    <s v="HSJP"/>
    <n v="3179087"/>
    <s v="HSJP3179087"/>
    <s v="800231235_HSJP3179087"/>
    <d v="2022-09-29T13:01:00"/>
    <d v="2022-10-12T00:00:00"/>
    <n v="735000"/>
    <n v="47100"/>
    <x v="2"/>
    <s v="Para respuesta prestador"/>
    <s v="FACTURA EN PROCESO INTERNO POR AUDITORIA"/>
    <n v="62800"/>
    <n v="15700"/>
    <n v="47100"/>
    <m/>
    <x v="0"/>
    <n v="0"/>
    <n v="62800"/>
    <s v=".tarifa: s eglosa factura por mayor cobrado en drechos de materiles y especialesta                                      yufrey hernandez                                                                                                                                                                                                                                                                                                                                                                                                                                                                                                                                                                                                        "/>
    <x v="3"/>
    <n v="735000"/>
    <n v="735000"/>
    <n v="0"/>
    <n v="0"/>
    <n v="0"/>
    <m/>
    <n v="672200"/>
    <n v="2201342160"/>
    <d v="2023-01-23T00:00:00"/>
    <d v="2023-09-30T00:00:00"/>
  </r>
  <r>
    <n v="800231235"/>
    <s v="HOSPITAL UNIVERSITARIO SAN JORGE (PEREIR"/>
    <s v="HSJP"/>
    <n v="3179091"/>
    <s v="HSJP3179091"/>
    <s v="800231235_HSJP3179091"/>
    <d v="2022-09-29T13:19:00"/>
    <d v="2022-10-12T00:00:00"/>
    <n v="1652900"/>
    <n v="167400"/>
    <x v="2"/>
    <s v="Para respuesta prestador"/>
    <s v="FACTURA EN PROCESO INTERNO POR AUDITORIA"/>
    <n v="223200"/>
    <n v="55800"/>
    <n v="167400"/>
    <m/>
    <x v="0"/>
    <n v="0"/>
    <n v="223200"/>
    <s v=".spte.incomleto: se glosa factura por funda steril no soportada historia clinica . validar para poder darle             tramite ala factura. yufrey hernandez                                                                                                                                                                                                                                                                                                                                                                                                                                                                                                                                                                                   "/>
    <x v="5"/>
    <n v="1876100"/>
    <n v="1876100"/>
    <n v="55800"/>
    <n v="167400"/>
    <n v="0"/>
    <m/>
    <n v="1429700"/>
    <n v="2201342160"/>
    <d v="2023-01-23T00:00:00"/>
    <d v="2023-09-30T00:00:00"/>
  </r>
  <r>
    <n v="800231235"/>
    <s v="HOSPITAL UNIVERSITARIO SAN JORGE (PEREIR"/>
    <s v="HSJP"/>
    <n v="3179350"/>
    <s v="HSJP3179350"/>
    <s v="800231235_HSJP3179350"/>
    <d v="2022-09-30T11:25:00"/>
    <d v="2022-11-01T00:00:00"/>
    <n v="5189573"/>
    <n v="234714.64"/>
    <x v="2"/>
    <s v="Para respuesta prestador"/>
    <s v="FACTURA EN PROCESO INTERNO POR AUDITORIA"/>
    <n v="272924"/>
    <n v="38209.360000000001"/>
    <n v="234714.63999999998"/>
    <m/>
    <x v="0"/>
    <n v="0"/>
    <n v="272924"/>
    <s v="AUTO:se devuelve factura con soportes completos no anexan au torizacion de internacion. solicitarlaala capautorizacionesepsdelagente.com.mayor valor cobrado cirujia pactada valor$ $1819026-20%=$1455221 va incluida malla $778548y medicamento                                                                                                                                                                                                                                                                                                                                                                                                                                                                                                "/>
    <x v="2"/>
    <n v="5189573"/>
    <n v="5189573"/>
    <n v="0"/>
    <n v="0"/>
    <n v="0"/>
    <m/>
    <n v="4916649"/>
    <n v="2201351087"/>
    <d v="2023-01-30T00:00:00"/>
    <d v="2023-09-30T00:00:00"/>
  </r>
  <r>
    <n v="800231235"/>
    <s v="HOSPITAL UNIVERSITARIO SAN JORGE (PEREIR"/>
    <s v="HSJP"/>
    <n v="3179709"/>
    <s v="HSJP3179709"/>
    <s v="800231235_HSJP3179709"/>
    <d v="2022-10-03T09:13:00"/>
    <d v="2022-11-17T00:00:00"/>
    <n v="103400"/>
    <n v="88924"/>
    <x v="2"/>
    <s v="Devuelta"/>
    <s v="FACTURA EN PROCESO INTERNO POR AUDITORIA"/>
    <n v="103400"/>
    <n v="14476.000000000002"/>
    <n v="88924"/>
    <m/>
    <x v="0"/>
    <n v="103400"/>
    <n v="0"/>
    <s v="AUT: SE DEVEULVE FACTURA CON SOPORTES COMPLETOS LA AUTORIZACION FUE ASIGNADA AL PRESTADOR IDIME                         YUFREY HER NNADEZ                                                                                                                                                                                                                                                                                                                                                                                                                                                                                                                                                                                                       "/>
    <x v="2"/>
    <n v="103400"/>
    <n v="103400"/>
    <n v="0"/>
    <n v="0"/>
    <n v="0"/>
    <m/>
    <n v="0"/>
    <m/>
    <m/>
    <d v="2023-09-30T00:00:00"/>
  </r>
  <r>
    <n v="800231235"/>
    <s v="HOSPITAL UNIVERSITARIO SAN JORGE (PEREIR"/>
    <s v="HSJP"/>
    <n v="3179734"/>
    <s v="HSJP3179734"/>
    <s v="800231235_HSJP3179734"/>
    <d v="2022-10-03T09:48:00"/>
    <d v="2022-11-17T00:00:00"/>
    <n v="65500"/>
    <n v="2775"/>
    <x v="2"/>
    <s v="Para respuesta prestador"/>
    <s v="FACTURA EN PROCESO INTERNO POR AUDITORIA"/>
    <n v="3700"/>
    <n v="925"/>
    <n v="2775"/>
    <m/>
    <x v="0"/>
    <n v="0"/>
    <n v="3700"/>
    <s v=".c.moderadora. SE GLOSA FACTURA CUOTA MODERADORA USUARIO DEBIA PAGAR Y NO FUE DESCONTADO DELA FACTURA.                  YUFREY HERNANDEZ                                                                                                                                                                                                                                                                                                                                                                                                                                                                                                                                                                                                        "/>
    <x v="6"/>
    <n v="65500"/>
    <n v="65500"/>
    <n v="0"/>
    <n v="0"/>
    <n v="0"/>
    <m/>
    <n v="61800"/>
    <n v="2201351087"/>
    <d v="2023-01-30T00:00:00"/>
    <d v="2023-09-30T00:00:00"/>
  </r>
  <r>
    <n v="800231235"/>
    <s v="HOSPITAL UNIVERSITARIO SAN JORGE (PEREIR"/>
    <s v="HSJP"/>
    <n v="3179822"/>
    <s v="HSJP3179822"/>
    <s v="800231235_HSJP3179822"/>
    <d v="2022-10-03T11:58:00"/>
    <d v="2022-11-17T00:00:00"/>
    <n v="5309572"/>
    <n v="5140247"/>
    <x v="7"/>
    <s v="Para respuesta prestador"/>
    <s v="FACTURA EN PROCESO INTERNO POR AUDITORIA"/>
    <n v="677300"/>
    <n v="169325"/>
    <n v="507975"/>
    <m/>
    <x v="0"/>
    <n v="0"/>
    <n v="677300"/>
    <s v="AUTORIZACION: se devuelve factura con soportescompletos no anexan autorizacion de los servicios.solicitarla ala capa    utorizaciones@epsdelagente.com.co.para darle tramite ala fac tura.yufrey hernnadez                                                                                                                                                                                                                                                                                                                                                                                                                                                                                                                                      "/>
    <x v="2"/>
    <n v="5309572"/>
    <n v="5309572"/>
    <n v="0"/>
    <n v="4632272"/>
    <n v="0"/>
    <m/>
    <n v="4632272"/>
    <n v="4800061536"/>
    <d v="2023-10-25T00:00:00"/>
    <d v="2023-09-30T00:00:00"/>
  </r>
  <r>
    <n v="800231235"/>
    <s v="HOSPITAL UNIVERSITARIO SAN JORGE (PEREIR"/>
    <s v="HSJP"/>
    <n v="3179854"/>
    <s v="HSJP3179854"/>
    <s v="800231235_HSJP3179854"/>
    <d v="2022-10-03T14:25:00"/>
    <d v="2023-01-18T00:00:00"/>
    <n v="80270895"/>
    <n v="16172481.460000001"/>
    <x v="2"/>
    <s v="Para respuesta prestador"/>
    <s v="FACTURA EN PROCESO INTERNO POR AUDITORIA"/>
    <n v="18805211"/>
    <n v="2632729.54"/>
    <n v="16172481.459999999"/>
    <m/>
    <x v="0"/>
    <n v="0"/>
    <n v="18805211"/>
    <s v="CTURACION. se glosa factura por mayor valor cobrado factura hospitalaria: por capautorizaciones se glosa estanci        a uci#6 dias estancia 3 cmascup#17401385107. funda esteril no pactada nota tecnica$223200"/>
    <x v="2"/>
    <n v="80270895"/>
    <n v="80270895"/>
    <n v="2632730"/>
    <n v="77638165"/>
    <n v="0"/>
    <m/>
    <n v="61465684"/>
    <n v="4800059105"/>
    <d v="2023-03-14T00:00:00"/>
    <d v="2023-09-30T00:00:00"/>
  </r>
  <r>
    <n v="800231235"/>
    <s v="HOSPITAL UNIVERSITARIO SAN JORGE (PEREIR"/>
    <s v="HSJP"/>
    <n v="3179869"/>
    <s v="HSJP3179869"/>
    <s v="800231235_HSJP3179869"/>
    <d v="2022-10-03T15:21:00"/>
    <d v="2022-11-17T00:00:00"/>
    <n v="827067"/>
    <n v="827067"/>
    <x v="0"/>
    <s v="Finalizada"/>
    <s v="FACTURA PENDIENTE EN PROGRAMACION DE PAGO"/>
    <n v="0"/>
    <n v="0"/>
    <n v="0"/>
    <m/>
    <x v="0"/>
    <n v="0"/>
    <n v="0"/>
    <m/>
    <x v="0"/>
    <n v="827067"/>
    <n v="827067"/>
    <n v="0"/>
    <n v="827067"/>
    <n v="827067"/>
    <n v="1910129143"/>
    <n v="0"/>
    <m/>
    <m/>
    <d v="2023-09-30T00:00:00"/>
  </r>
  <r>
    <n v="800231235"/>
    <s v="HOSPITAL UNIVERSITARIO SAN JORGE (PEREIR"/>
    <s v="HSJP"/>
    <n v="3180283"/>
    <s v="HSJP3180283"/>
    <s v="800231235_HSJP3180283"/>
    <d v="2022-10-04T18:02:00"/>
    <d v="2022-11-17T00:00:00"/>
    <n v="19030043"/>
    <n v="16365836.98"/>
    <x v="2"/>
    <s v="Devuelta"/>
    <s v="FACTURA EN PROCESO INTERNO POR AUDITORIA"/>
    <n v="19030043"/>
    <n v="2664206.0200000005"/>
    <n v="16365836.98"/>
    <m/>
    <x v="0"/>
    <n v="19030043"/>
    <n v="0"/>
    <s v="AUTORIZACION: se devuelve factura con soportescompletos no anexan autorizacion de los servicios.solicitarla ala capa    utorizaciones@epsdelagente.com.co.para darle tramite ala fac tura.yufrey hernnadez                                                                                                                                                                                                                                                                                                                                                                                                                                                                                                                                      "/>
    <x v="2"/>
    <n v="19030043"/>
    <n v="19030043"/>
    <n v="0"/>
    <n v="0"/>
    <n v="0"/>
    <m/>
    <n v="0"/>
    <m/>
    <m/>
    <d v="2023-09-30T00:00:00"/>
  </r>
  <r>
    <n v="800231235"/>
    <s v="HOSPITAL UNIVERSITARIO SAN JORGE (PEREIR"/>
    <s v="HSJP"/>
    <n v="3180562"/>
    <s v="HSJP3180562"/>
    <s v="800231235_HSJP3180562"/>
    <d v="2022-10-05T13:58:00"/>
    <d v="2022-11-17T00:00:00"/>
    <n v="2663119"/>
    <n v="2290282.34"/>
    <x v="2"/>
    <s v="Devuelta"/>
    <s v="FACTURA EN PROCESO INTERNO POR AUDITORIA"/>
    <n v="2663119"/>
    <n v="372836.66000000003"/>
    <n v="2290282.34"/>
    <m/>
    <x v="0"/>
    <n v="2663119"/>
    <n v="0"/>
    <s v="AUTORIZACION. se devuelve factura con soportes completos no anexan autorizacion servicios solicitarla ala capautoriza   ciones@epsdelagente.com.co para darle tramite ala fgactura. yufrey hernsde                                                                                                                                                                                                                                                                                                                                                                                                                                                                                                                                              "/>
    <x v="2"/>
    <n v="2663119"/>
    <n v="2663119"/>
    <n v="0"/>
    <n v="0"/>
    <n v="0"/>
    <m/>
    <n v="0"/>
    <m/>
    <m/>
    <d v="2023-09-30T00:00:00"/>
  </r>
  <r>
    <n v="800231235"/>
    <s v="HOSPITAL UNIVERSITARIO SAN JORGE (PEREIR"/>
    <s v="HSJP"/>
    <n v="3181055"/>
    <s v="HSJP3181055"/>
    <s v="800231235_HSJP3181055"/>
    <d v="2022-10-06T16:01:00"/>
    <d v="2023-01-18T00:00:00"/>
    <n v="2973659"/>
    <n v="2973659"/>
    <x v="3"/>
    <s v="Devuelta"/>
    <s v="FACTURA DEVUELTA"/>
    <n v="0"/>
    <n v="0"/>
    <n v="0"/>
    <m/>
    <x v="0"/>
    <n v="2973659"/>
    <n v="0"/>
    <s v="AUT:se devuelve factura con soportes completos factura hospitalaria.no anexan la autorizacion de internacio             n y los servicios .correo no corresponde. solicitarla capautorizaciones@epsdelagente.com.co tramitarla                                                                                                                                                                                                                                                                                                                                                                                                                                                                                                                  "/>
    <x v="2"/>
    <n v="2973659"/>
    <n v="2973659"/>
    <n v="0"/>
    <n v="0"/>
    <n v="0"/>
    <m/>
    <n v="0"/>
    <m/>
    <m/>
    <d v="2023-09-30T00:00:00"/>
  </r>
  <r>
    <n v="800231235"/>
    <s v="HOSPITAL UNIVERSITARIO SAN JORGE (PEREIR"/>
    <s v="HSJP"/>
    <n v="3181211"/>
    <s v="HSJP3181211"/>
    <s v="800231235_HSJP3181211"/>
    <d v="2022-10-07T09:31:00"/>
    <d v="2022-12-22T00:00:00"/>
    <n v="461756"/>
    <n v="105075"/>
    <x v="2"/>
    <s v="Para respuesta prestador"/>
    <s v="FACTURA EN PROCESO INTERNO POR AUDITORIA"/>
    <n v="140100"/>
    <n v="35025"/>
    <n v="105075"/>
    <m/>
    <x v="0"/>
    <n v="0"/>
    <n v="140100"/>
    <s v="TARIFA: SE SOSTIENE GLOSA POR INFILTRACION PROCEDIEMNTO NO P ACTADO SEGUN NOTA TECNICA CUPS 861401.VALIDAR CON AREA DE CNTRATACIONES. ELIZABETH FERNANDEZ                                                                                                                                                                                                                                                                                                                                                                                                                                                                                                                                                                                       "/>
    <x v="3"/>
    <n v="461756"/>
    <n v="461756"/>
    <n v="0"/>
    <n v="0"/>
    <n v="0"/>
    <m/>
    <n v="321656"/>
    <n v="2201351087"/>
    <d v="2023-01-30T00:00:00"/>
    <d v="2023-09-30T00:00:00"/>
  </r>
  <r>
    <n v="800231235"/>
    <s v="HOSPITAL UNIVERSITARIO SAN JORGE (PEREIR"/>
    <s v="HSJP"/>
    <n v="3181241"/>
    <s v="HSJP3181241"/>
    <s v="800231235_HSJP3181241"/>
    <d v="2022-10-07T10:52:00"/>
    <d v="2022-11-17T00:00:00"/>
    <n v="246860"/>
    <n v="246860"/>
    <x v="0"/>
    <s v="Finalizada"/>
    <s v="FACTURA PENDIENTE EN PROGRAMACION DE PAGO"/>
    <n v="0"/>
    <n v="0"/>
    <n v="0"/>
    <m/>
    <x v="0"/>
    <n v="0"/>
    <n v="0"/>
    <m/>
    <x v="0"/>
    <n v="246860"/>
    <n v="246860"/>
    <n v="0"/>
    <n v="246860"/>
    <n v="246860"/>
    <n v="1910129144"/>
    <n v="0"/>
    <m/>
    <m/>
    <d v="2023-09-30T00:00:00"/>
  </r>
  <r>
    <n v="800231235"/>
    <s v="HOSPITAL UNIVERSITARIO SAN JORGE (PEREIR"/>
    <s v="HSJP"/>
    <n v="3181296"/>
    <s v="HSJP3181296"/>
    <s v="800231235_HSJP3181296"/>
    <d v="2022-10-07T12:05:00"/>
    <d v="2022-11-17T00:00:00"/>
    <n v="8507081"/>
    <n v="377714.58"/>
    <x v="2"/>
    <s v="Para respuesta prestador"/>
    <s v="FACTURA EN PROCESO INTERNO POR AUDITORIA"/>
    <n v="439203"/>
    <n v="61488.420000000006"/>
    <n v="377714.58"/>
    <m/>
    <x v="0"/>
    <n v="0"/>
    <n v="439203"/>
    <s v="AUTORIZACION: se devuelve factura con soportescompletos no anexan autorizacion de los servicios.solicitarla ala capa    utorizaciones@epsdelagente.com.co.para darle tramite ala fac tura.yufrey hernnadez                                                                                                                                                                                                                                                                                                                                                                                                                                                                                                                                      "/>
    <x v="2"/>
    <n v="8507081"/>
    <n v="8507081"/>
    <n v="0"/>
    <n v="8067878"/>
    <n v="0"/>
    <m/>
    <n v="8067878"/>
    <n v="4800059745"/>
    <d v="2023-05-12T00:00:00"/>
    <d v="2023-09-30T00:00:00"/>
  </r>
  <r>
    <n v="800231235"/>
    <s v="HOSPITAL UNIVERSITARIO SAN JORGE (PEREIR"/>
    <s v="HSJP"/>
    <n v="3181311"/>
    <s v="HSJP3181311"/>
    <s v="800231235_HSJP3181311"/>
    <d v="2022-10-07T12:35:00"/>
    <d v="2023-01-18T00:00:00"/>
    <n v="5831249"/>
    <n v="5831249"/>
    <x v="3"/>
    <s v="Devuelta"/>
    <s v="FACTURA DEVUELTA"/>
    <n v="0"/>
    <n v="0"/>
    <n v="0"/>
    <m/>
    <x v="0"/>
    <n v="5831249"/>
    <n v="0"/>
    <s v="AUT: SE DEVUELVE FACTURA CON SOPORTES COMPLETOS FACTURA hospitalaria. no anexan autorizacion d einternacion             Y LOS SERVICIOS . CORREO ENVIADO NO CORRESPONDE slolicitarlo ala capautorizaciones@epsdelagente.com.co                                                                                                                                                                                                                                                                                                                                                                                                                                                                                                                  "/>
    <x v="2"/>
    <n v="5831249"/>
    <n v="5831249"/>
    <n v="0"/>
    <n v="0"/>
    <n v="0"/>
    <m/>
    <n v="0"/>
    <m/>
    <m/>
    <d v="2023-09-30T00:00:00"/>
  </r>
  <r>
    <n v="800231235"/>
    <s v="HOSPITAL UNIVERSITARIO SAN JORGE (PEREIR"/>
    <s v="HSJP"/>
    <n v="3181481"/>
    <s v="HSJP3181481"/>
    <s v="800231235_HSJP3181481"/>
    <d v="2022-10-09T11:16:00"/>
    <d v="2022-11-17T00:00:00"/>
    <n v="6670404"/>
    <n v="5736547.4400000004"/>
    <x v="2"/>
    <s v="Devuelta"/>
    <s v="FACTURA EN PROCESO INTERNO POR AUDITORIA"/>
    <n v="6670404"/>
    <n v="933856.56"/>
    <n v="5736547.4399999995"/>
    <m/>
    <x v="0"/>
    <n v="6670404"/>
    <n v="0"/>
    <s v="AUTORIZACION: se devuelve factura con soportescompletos no anexan autorizacion de los servicios.solicitarla ala capa    utorizaciones@epsdelagente.com.co.para darle tramite ala fac tura.yufrey hernnadez                                                                                                                                                                                                                                                                                                                                                                                                                                                                                                                                      "/>
    <x v="2"/>
    <n v="6670404"/>
    <n v="6670404"/>
    <n v="0"/>
    <n v="0"/>
    <n v="0"/>
    <m/>
    <n v="0"/>
    <m/>
    <m/>
    <d v="2023-09-30T00:00:00"/>
  </r>
  <r>
    <n v="800231235"/>
    <s v="HOSPITAL UNIVERSITARIO SAN JORGE (PEREIR"/>
    <s v="HSJP"/>
    <n v="3181482"/>
    <s v="HSJP3181482"/>
    <s v="800231235_HSJP3181482"/>
    <d v="2022-10-09T11:35:00"/>
    <d v="2022-11-17T00:00:00"/>
    <n v="15322"/>
    <n v="15322"/>
    <x v="0"/>
    <s v="Finalizada"/>
    <s v="FACTURA PENDIENTE EN PROGRAMACION DE PAGO"/>
    <n v="0"/>
    <n v="0"/>
    <n v="0"/>
    <m/>
    <x v="0"/>
    <n v="0"/>
    <n v="0"/>
    <m/>
    <x v="0"/>
    <n v="15322"/>
    <n v="15322"/>
    <n v="0"/>
    <n v="15322"/>
    <n v="15322"/>
    <n v="1910129145"/>
    <n v="0"/>
    <m/>
    <m/>
    <d v="2023-09-30T00:00:00"/>
  </r>
  <r>
    <n v="800231235"/>
    <s v="HOSPITAL UNIVERSITARIO SAN JORGE (PEREIR"/>
    <s v="HSJP"/>
    <n v="3181491"/>
    <s v="HSJP3181491"/>
    <s v="800231235_HSJP3181491"/>
    <d v="2022-10-09T14:02:00"/>
    <d v="2022-12-19T00:00:00"/>
    <n v="2605969"/>
    <n v="2605969"/>
    <x v="0"/>
    <s v="Finalizada"/>
    <s v="FACTURA PENDIENTE EN PROGRAMACION DE PAGO"/>
    <n v="0"/>
    <n v="0"/>
    <n v="0"/>
    <m/>
    <x v="0"/>
    <n v="0"/>
    <n v="0"/>
    <m/>
    <x v="0"/>
    <n v="2605969"/>
    <n v="2605969"/>
    <m/>
    <n v="0"/>
    <n v="0"/>
    <m/>
    <n v="0"/>
    <m/>
    <m/>
    <d v="2023-09-30T00:00:00"/>
  </r>
  <r>
    <n v="800231235"/>
    <s v="HOSPITAL UNIVERSITARIO SAN JORGE (PEREIR"/>
    <s v="HSJP"/>
    <n v="3181521"/>
    <s v="HSJP3181521"/>
    <s v="800231235_HSJP3181521"/>
    <d v="2022-10-09T17:38:00"/>
    <d v="2022-11-17T00:00:00"/>
    <n v="2968344"/>
    <n v="16904"/>
    <x v="6"/>
    <s v="Finalizada"/>
    <s v="FACTURA CANCELADA  - GLOSA ACEPTADA POR IPS"/>
    <n v="0"/>
    <n v="0"/>
    <n v="0"/>
    <m/>
    <x v="0"/>
    <n v="0"/>
    <n v="0"/>
    <m/>
    <x v="0"/>
    <n v="2968344"/>
    <n v="2968344"/>
    <n v="16904"/>
    <n v="2951440"/>
    <n v="0"/>
    <m/>
    <n v="2951440"/>
    <n v="4800060821"/>
    <d v="2023-08-17T00:00:00"/>
    <d v="2023-09-30T00:00:00"/>
  </r>
  <r>
    <n v="800231235"/>
    <s v="HOSPITAL UNIVERSITARIO SAN JORGE (PEREIR"/>
    <s v="HSJP"/>
    <n v="3181534"/>
    <s v="HSJP3181534"/>
    <s v="800231235_HSJP3181534"/>
    <d v="2022-10-10T03:40:00"/>
    <d v="2022-12-28T00:00:00"/>
    <n v="87702"/>
    <n v="87702"/>
    <x v="5"/>
    <s v="Finalizada"/>
    <s v="FACTURA COVID-19"/>
    <n v="0"/>
    <n v="0"/>
    <n v="0"/>
    <s v="ESTADO DOS"/>
    <x v="3"/>
    <n v="0"/>
    <n v="0"/>
    <m/>
    <x v="0"/>
    <n v="87702"/>
    <n v="87702"/>
    <n v="0"/>
    <n v="87702"/>
    <n v="87702"/>
    <n v="1222202843"/>
    <n v="0"/>
    <m/>
    <m/>
    <d v="2023-09-30T00:00:00"/>
  </r>
  <r>
    <n v="800231235"/>
    <s v="HOSPITAL UNIVERSITARIO SAN JORGE (PEREIR"/>
    <s v="HSJP"/>
    <n v="3181585"/>
    <s v="HSJP3181585"/>
    <s v="800231235_HSJP3181585"/>
    <d v="2022-10-10T07:42:00"/>
    <d v="2022-11-17T00:00:00"/>
    <n v="463000"/>
    <n v="1915.5"/>
    <x v="2"/>
    <s v="Para respuesta prestador"/>
    <s v="FACTURA EN PROCESO INTERNO POR AUDITORIA"/>
    <n v="2554"/>
    <n v="638.5"/>
    <n v="1915.5"/>
    <m/>
    <x v="0"/>
    <n v="0"/>
    <n v="2554"/>
    <s v=".tarifa: se glosa factura por mayor valor cobrado en laborato rio vitamina d 25 .tarifa pactada$72656 cup :903706       yufrey hernnez                                                                                                                                                                                                                                                                                                                                                                                                                                                                                                                                                                                                          "/>
    <x v="3"/>
    <n v="463000"/>
    <n v="463000"/>
    <n v="0"/>
    <n v="0"/>
    <n v="0"/>
    <m/>
    <n v="460446"/>
    <n v="4800058829"/>
    <d v="2023-02-15T00:00:00"/>
    <d v="2023-09-30T00:00:00"/>
  </r>
  <r>
    <n v="800231235"/>
    <s v="HOSPITAL UNIVERSITARIO SAN JORGE (PEREIR"/>
    <s v="HSJP"/>
    <n v="3181594"/>
    <s v="HSJP3181594"/>
    <s v="800231235_HSJP3181594"/>
    <d v="2022-10-10T07:55:00"/>
    <d v="2022-12-28T00:00:00"/>
    <n v="87702"/>
    <n v="87702"/>
    <x v="5"/>
    <s v="Finalizada"/>
    <s v="FACTURA COVID-19"/>
    <n v="0"/>
    <n v="0"/>
    <n v="0"/>
    <s v="ESTADO DOS"/>
    <x v="3"/>
    <n v="0"/>
    <n v="0"/>
    <m/>
    <x v="0"/>
    <n v="87702"/>
    <n v="87702"/>
    <n v="0"/>
    <n v="87702"/>
    <n v="87702"/>
    <n v="1222202844"/>
    <n v="0"/>
    <m/>
    <m/>
    <d v="2023-09-30T00:00:00"/>
  </r>
  <r>
    <n v="800231235"/>
    <s v="HOSPITAL UNIVERSITARIO SAN JORGE (PEREIR"/>
    <s v="HSJP"/>
    <n v="3181798"/>
    <s v="HSJP3181798"/>
    <s v="800231235_HSJP3181798"/>
    <d v="2022-10-10T14:45:00"/>
    <d v="2022-11-17T00:00:00"/>
    <n v="4808945"/>
    <n v="195737.25"/>
    <x v="2"/>
    <s v="Para respuesta prestador"/>
    <s v="FACTURA EN PROCESO INTERNO POR AUDITORIA"/>
    <n v="260983"/>
    <n v="65245.75"/>
    <n v="195737.25"/>
    <m/>
    <x v="0"/>
    <n v="0"/>
    <n v="260983"/>
    <s v="SE SOSTINE GLOSA:.SPTEINCOMPLETO/TARIFA: SE REALIZA OBJECCIO N ESTUDIO DE COLO RACION BASICA EN BIOPSIA CANT:2 NO SOPORTDAS $236.800 MAR VALOR COBRADO EN PROCEDIMIENTO CUPS 219302 TURBINOPLASTIA PAC: 25194080 LUZ STELLA PAREJA VANEGAS                                                                                                                                                                                                                                                                                                                                                                                                                                                                                                                                                                                                                                                                                                                                                                                                                                                                                                                                                                                                                                                                                                                                                                                                                                                                                                                  "/>
    <x v="3"/>
    <n v="4808945"/>
    <n v="4808945"/>
    <n v="0"/>
    <n v="4547962"/>
    <n v="0"/>
    <m/>
    <n v="4547962"/>
    <n v="4800060130"/>
    <d v="2023-06-14T00:00:00"/>
    <d v="2023-09-30T00:00:00"/>
  </r>
  <r>
    <n v="800231235"/>
    <s v="HOSPITAL UNIVERSITARIO SAN JORGE (PEREIR"/>
    <s v="HSJP"/>
    <n v="3181827"/>
    <s v="HSJP3181827"/>
    <s v="800231235_HSJP3181827"/>
    <d v="2022-10-10T16:51:00"/>
    <d v="2022-12-19T00:00:00"/>
    <n v="3427407"/>
    <n v="2947570.02"/>
    <x v="2"/>
    <s v="Devuelta"/>
    <s v="FACTURA EN PROCESO INTERNO POR AUDITORIA"/>
    <n v="3427407"/>
    <n v="479836.98000000004"/>
    <n v="2947570.02"/>
    <m/>
    <x v="0"/>
    <n v="3427407"/>
    <n v="0"/>
    <s v="AUTORIZACION. se devuelve factura con soportes completos no anexan autorizacion de internacion y los servicios solici   tarla ala capautorizaciones@epsdelagente.com.co                                                                                                                                                                                                                                                                                                                                                                                                                                                                                                                                                                         "/>
    <x v="2"/>
    <n v="3427407"/>
    <n v="3427407"/>
    <n v="0"/>
    <n v="0"/>
    <n v="0"/>
    <m/>
    <n v="0"/>
    <m/>
    <m/>
    <d v="2023-09-30T00:00:00"/>
  </r>
  <r>
    <n v="800231235"/>
    <s v="HOSPITAL UNIVERSITARIO SAN JORGE (PEREIR"/>
    <s v="HSJP"/>
    <n v="3181863"/>
    <s v="HSJP3181863"/>
    <s v="800231235_HSJP3181863"/>
    <d v="2022-10-11T06:38:00"/>
    <d v="2022-11-17T00:00:00"/>
    <n v="223400"/>
    <n v="2475"/>
    <x v="2"/>
    <s v="Para respuesta prestador"/>
    <s v="FACTURA EN PROCESO INTERNO POR AUDITORIA"/>
    <n v="3300"/>
    <n v="825"/>
    <n v="2475"/>
    <m/>
    <x v="0"/>
    <n v="0"/>
    <n v="3300"/>
    <s v=".TARIFA: SE GLOSA FACTURA POR MAYOR VALOR COBRADO EN LABORATORIO PRO PEPTIDO CUP $ 95100 VALOR PACTADO                  YUFREY HERNNADEZ                                                                                                                                                                                                                                                                                                                                                                                                                                                                                                                                                                                                        "/>
    <x v="3"/>
    <n v="223400"/>
    <n v="223400"/>
    <n v="0"/>
    <n v="0"/>
    <n v="0"/>
    <m/>
    <n v="220100"/>
    <n v="4800058829"/>
    <d v="2023-02-15T00:00:00"/>
    <d v="2023-09-30T00:00:00"/>
  </r>
  <r>
    <n v="800231235"/>
    <s v="HOSPITAL UNIVERSITARIO SAN JORGE (PEREIR"/>
    <s v="HSJP"/>
    <n v="3182016"/>
    <s v="HSJP3182016"/>
    <s v="800231235_HSJP3182016"/>
    <d v="2022-10-11T09:54:00"/>
    <d v="2022-11-17T00:00:00"/>
    <n v="8775300"/>
    <n v="757832"/>
    <x v="2"/>
    <s v="Para respuesta prestador"/>
    <s v="FACTURA EN PROCESO INTERNO POR AUDITORIA"/>
    <n v="881200"/>
    <n v="123368.00000000001"/>
    <n v="757832"/>
    <m/>
    <x v="0"/>
    <n v="0"/>
    <n v="881200"/>
    <s v="AUTORIZACION: se devuelve factura con soportescompletos no anexan autorizacion de los servicios.solicitarla ala capa    utorizaciones@epsdelagente.com.co.para darle tramite ala fac tura.yufrey hernnadez                                                                                                                                                                                                                                                                                                                                                                                                                                                                                                                                      "/>
    <x v="2"/>
    <n v="8775300"/>
    <n v="8775300"/>
    <n v="0"/>
    <n v="7894100"/>
    <n v="0"/>
    <m/>
    <n v="7894100"/>
    <n v="4800059745"/>
    <d v="2023-05-12T00:00:00"/>
    <d v="2023-09-30T00:00:00"/>
  </r>
  <r>
    <n v="800231235"/>
    <s v="HOSPITAL UNIVERSITARIO SAN JORGE (PEREIR"/>
    <s v="HSJP"/>
    <n v="3182059"/>
    <s v="HSJP3182059"/>
    <s v="800231235_HSJP3182059"/>
    <d v="2022-10-11T11:11:00"/>
    <d v="2022-11-17T00:00:00"/>
    <n v="3949027"/>
    <n v="27003"/>
    <x v="2"/>
    <s v="Finalizada"/>
    <s v="FACTURA EN PROCESO INTERNO POR AUDITORIA"/>
    <n v="36004"/>
    <n v="9001"/>
    <n v="27003"/>
    <m/>
    <x v="0"/>
    <n v="0"/>
    <n v="0"/>
    <s v=".TARIFA: SE GLOSA FACTURA POR MAYOR VALOR COBRADO EN MEDICAME NTOS ENOXAPARINA SODICA 40 Y SODIO  X100 ML CUP: 19947837-YUFEY HERNANDEZ                                                                                                                                                                                                                                                                                                                                                                                                                                                                                                                                                                                                         "/>
    <x v="3"/>
    <n v="3949027"/>
    <n v="3949027"/>
    <n v="9001"/>
    <n v="27003"/>
    <n v="0"/>
    <m/>
    <n v="3913023"/>
    <n v="4800058829"/>
    <d v="2023-02-15T00:00:00"/>
    <d v="2023-09-30T00:00:00"/>
  </r>
  <r>
    <n v="800231235"/>
    <s v="HOSPITAL UNIVERSITARIO SAN JORGE (PEREIR"/>
    <s v="HSJP"/>
    <n v="3182211"/>
    <s v="HSJP3182211"/>
    <s v="800231235_HSJP3182211"/>
    <d v="2022-10-11T16:19:00"/>
    <d v="2022-11-17T00:00:00"/>
    <n v="8978622"/>
    <n v="903210.7"/>
    <x v="2"/>
    <s v="Para respuesta prestador"/>
    <s v="FACTURA EN PROCESO INTERNO POR AUDITORIA"/>
    <n v="1050245"/>
    <n v="147034.30000000002"/>
    <n v="903210.7"/>
    <m/>
    <x v="0"/>
    <n v="0"/>
    <n v="1050245"/>
    <s v="AUTORIZACION: se devuelve factura con soportescompletos no anexan autorizacion de los servicios.solicitarla ala capa    utorizaciones@epsdelagente.com.co.para darle tramite ala fac tura.yufrey hernnadez                                                                                                                                                                                                                                                                                                                                                                                                                                                                                                                                      "/>
    <x v="2"/>
    <n v="8978622"/>
    <n v="8978622"/>
    <n v="0"/>
    <n v="7928377"/>
    <n v="0"/>
    <m/>
    <n v="7928377"/>
    <n v="4800059745"/>
    <d v="2023-05-12T00:00:00"/>
    <d v="2023-09-30T00:00:00"/>
  </r>
  <r>
    <n v="800231235"/>
    <s v="HOSPITAL UNIVERSITARIO SAN JORGE (PEREIR"/>
    <s v="HSJP"/>
    <n v="3182232"/>
    <s v="HSJP3182232"/>
    <s v="800231235_HSJP3182232"/>
    <d v="2022-10-11T18:44:00"/>
    <d v="2022-11-17T00:00:00"/>
    <n v="3932698"/>
    <n v="7773.75"/>
    <x v="2"/>
    <s v="Finalizada"/>
    <s v="FACTURA EN PROCESO INTERNO POR AUDITORIA"/>
    <n v="10365"/>
    <n v="2591.25"/>
    <n v="7773.75"/>
    <m/>
    <x v="0"/>
    <n v="0"/>
    <n v="0"/>
    <s v=".TARIFA: SE GLOSA FACTURA POR MAYOR VALOR COBRADO EN MEDICAMENTOS SODIO CLORURO X 500 Y 100 %                           YUFREY HERNANDEZ                                                                                                                                                                                                                                                                                                                                                                                                                                                                                                                                                                                                        "/>
    <x v="3"/>
    <n v="3932698"/>
    <n v="3932698"/>
    <n v="2591"/>
    <n v="7774"/>
    <n v="0"/>
    <m/>
    <n v="3922333"/>
    <n v="4800058829"/>
    <d v="2023-02-15T00:00:00"/>
    <d v="2023-09-30T00:00:00"/>
  </r>
  <r>
    <n v="800231235"/>
    <s v="HOSPITAL UNIVERSITARIO SAN JORGE (PEREIR"/>
    <s v="HSJP"/>
    <n v="3182312"/>
    <s v="HSJP3182312"/>
    <s v="800231235_HSJP3182312"/>
    <d v="2022-10-12T07:46:00"/>
    <d v="2022-11-17T00:00:00"/>
    <n v="65500"/>
    <n v="65500"/>
    <x v="3"/>
    <s v="Devuelta"/>
    <s v="FACTURA DEVUELTA"/>
    <n v="0"/>
    <n v="0"/>
    <n v="0"/>
    <m/>
    <x v="0"/>
    <n v="65500"/>
    <n v="0"/>
    <s v="FACTURACION. se glosa factura con soportes completos 222293360469892. la autorizacion cancelada # 3163462               yufrey hernnadez                                                                                                                                                                                                                                                                                                                                                                                                                                                                                                                                                                                                        "/>
    <x v="4"/>
    <n v="65500"/>
    <n v="65500"/>
    <n v="0"/>
    <n v="0"/>
    <n v="0"/>
    <m/>
    <n v="0"/>
    <m/>
    <m/>
    <d v="2023-09-30T00:00:00"/>
  </r>
  <r>
    <n v="800231235"/>
    <s v="HOSPITAL UNIVERSITARIO SAN JORGE (PEREIR"/>
    <s v="HSJP"/>
    <n v="3182880"/>
    <s v="HSJP3182880"/>
    <s v="800231235_HSJP3182880"/>
    <d v="2022-10-13T11:49:00"/>
    <d v="2022-11-17T00:00:00"/>
    <n v="65500"/>
    <n v="56330"/>
    <x v="2"/>
    <s v="Devuelta"/>
    <s v="FACTURA EN PROCESO INTERNO POR AUDITORIA"/>
    <n v="65500"/>
    <n v="9170"/>
    <n v="56330"/>
    <m/>
    <x v="0"/>
    <n v="65500"/>
    <n v="0"/>
    <s v="aut: se devuelve factura con soportes completos la autorizacion esta anulada.validar para darle tramite                 ala factura. yufrey hernnadez                                                                                                                                                                                                                                                                                                                                                                                                                                                                                                                                                                                           "/>
    <x v="2"/>
    <n v="65500"/>
    <n v="65500"/>
    <n v="0"/>
    <n v="0"/>
    <n v="0"/>
    <m/>
    <n v="0"/>
    <m/>
    <m/>
    <d v="2023-09-30T00:00:00"/>
  </r>
  <r>
    <n v="800231235"/>
    <s v="HOSPITAL UNIVERSITARIO SAN JORGE (PEREIR"/>
    <s v="HSJP"/>
    <n v="3183011"/>
    <s v="HSJP3183011"/>
    <s v="800231235_HSJP3183011"/>
    <d v="2022-10-14T00:15:00"/>
    <d v="2022-11-17T00:00:00"/>
    <n v="3617752"/>
    <n v="11403"/>
    <x v="2"/>
    <s v="Finalizada"/>
    <s v="FACTURA EN PROCESO INTERNO POR AUDITORIA"/>
    <n v="15204"/>
    <n v="3801"/>
    <n v="11403"/>
    <m/>
    <x v="0"/>
    <n v="0"/>
    <n v="0"/>
    <s v=".TARIFA: SE GLOSA FACTURA POR MAYOR VALOR COBRADO EN MEDICAME NTOS SODIO CLORURO X500 Y 100 ML                          YUFREY HERNNDEZ                                                                                                                                                                                                                                                                                                                                                                                                                                                                                                                                                                                                         "/>
    <x v="3"/>
    <n v="3617752"/>
    <n v="3617752"/>
    <n v="3801"/>
    <n v="11403"/>
    <n v="0"/>
    <m/>
    <n v="3602548"/>
    <n v="4800058829"/>
    <d v="2023-02-15T00:00:00"/>
    <d v="2023-09-30T00:00:00"/>
  </r>
  <r>
    <n v="800231235"/>
    <s v="HOSPITAL UNIVERSITARIO SAN JORGE (PEREIR"/>
    <s v="HSJP"/>
    <n v="3183244"/>
    <s v="HSJP3183244"/>
    <s v="800231235_HSJP3183244"/>
    <d v="2022-10-14T15:52:00"/>
    <d v="2022-11-17T00:00:00"/>
    <n v="15718"/>
    <n v="15718"/>
    <x v="0"/>
    <s v="Finalizada"/>
    <s v="FACTURA PENDIENTE EN PROGRAMACION DE PAGO"/>
    <n v="0"/>
    <n v="0"/>
    <n v="0"/>
    <m/>
    <x v="0"/>
    <n v="0"/>
    <n v="0"/>
    <m/>
    <x v="0"/>
    <n v="15718"/>
    <n v="15718"/>
    <n v="0"/>
    <n v="15718"/>
    <n v="15718"/>
    <n v="1910129146"/>
    <n v="0"/>
    <m/>
    <m/>
    <d v="2023-09-30T00:00:00"/>
  </r>
  <r>
    <n v="800231235"/>
    <s v="HOSPITAL UNIVERSITARIO SAN JORGE (PEREIR"/>
    <s v="HSJP"/>
    <n v="3183696"/>
    <s v="HSJP3183696"/>
    <s v="800231235_HSJP3183696"/>
    <d v="2022-10-18T13:43:00"/>
    <d v="2022-11-17T00:00:00"/>
    <n v="3191906"/>
    <n v="38997"/>
    <x v="2"/>
    <s v="Finalizada"/>
    <s v="FACTURA EN PROCESO INTERNO POR AUDITORIA"/>
    <n v="51996"/>
    <n v="12999"/>
    <n v="38997"/>
    <m/>
    <x v="0"/>
    <n v="0"/>
    <n v="0"/>
    <s v=".TARIFA: SE GLOSA FACTURA CON SOPORTES COMPLETOS POR MAYOR VA LOR COBRADO EN MEDICAMENTO ENOXAPARINA SODICA 60 MG/0.6 MLSEGUN  NOTA TECNICA CUESTA$  $18.968 YUFREY HERNNADEZ                                                                                                                                                                                                                                                                                                                                                                                                                                                                                                                                                                   "/>
    <x v="3"/>
    <n v="3191906"/>
    <n v="3191906"/>
    <n v="12999"/>
    <n v="38997"/>
    <n v="0"/>
    <m/>
    <n v="3139910"/>
    <n v="4800058829"/>
    <d v="2023-02-15T00:00:00"/>
    <d v="2023-09-30T00:00:00"/>
  </r>
  <r>
    <n v="800231235"/>
    <s v="HOSPITAL UNIVERSITARIO SAN JORGE (PEREIR"/>
    <s v="HSJP"/>
    <n v="3183772"/>
    <s v="HSJP3183772"/>
    <s v="800231235_HSJP3183772"/>
    <d v="2022-10-18T16:08:00"/>
    <d v="2022-12-19T00:00:00"/>
    <n v="4605235"/>
    <n v="4605235"/>
    <x v="0"/>
    <s v="Finalizada"/>
    <s v="FACTURA PENDIENTE EN PROGRAMACION DE PAGO"/>
    <n v="0"/>
    <n v="0"/>
    <n v="0"/>
    <m/>
    <x v="0"/>
    <n v="0"/>
    <n v="0"/>
    <m/>
    <x v="0"/>
    <n v="4605235"/>
    <n v="4605235"/>
    <m/>
    <n v="0"/>
    <n v="0"/>
    <m/>
    <n v="0"/>
    <m/>
    <m/>
    <d v="2023-09-30T00:00:00"/>
  </r>
  <r>
    <n v="800231235"/>
    <s v="HOSPITAL UNIVERSITARIO SAN JORGE (PEREIR"/>
    <s v="HSJP"/>
    <n v="3183792"/>
    <s v="HSJP3183792"/>
    <s v="800231235_HSJP3183792"/>
    <d v="2022-10-18T17:09:00"/>
    <d v="2022-12-19T00:00:00"/>
    <n v="206800"/>
    <n v="8175"/>
    <x v="2"/>
    <s v="Para respuesta prestador"/>
    <s v="FACTURA EN PROCESO INTERNO POR AUDITORIA"/>
    <n v="10900"/>
    <n v="2725"/>
    <n v="8175"/>
    <m/>
    <x v="0"/>
    <n v="0"/>
    <n v="10900"/>
    <s v="TARIFA:SE SOSTIENE GLOSA POR MAYO VALOR COBRADO EN CONSULTA REVISION (REPROGRAMACION) DE CARDIOVERSOR, VALOR SEGUN NOTA TECNICA $ 108.000. ELIZABETH FERNANDEZ                                                                                                                                                                                                                                                                                                                                                                                                                                                                                                                                                                                  "/>
    <x v="3"/>
    <n v="206800"/>
    <n v="206800"/>
    <n v="0"/>
    <n v="0"/>
    <n v="0"/>
    <m/>
    <n v="195900"/>
    <n v="4800059105"/>
    <d v="2023-03-14T00:00:00"/>
    <d v="2023-09-30T00:00:00"/>
  </r>
  <r>
    <n v="800231235"/>
    <s v="HOSPITAL UNIVERSITARIO SAN JORGE (PEREIR"/>
    <s v="HSJP"/>
    <n v="3183799"/>
    <s v="HSJP3183799"/>
    <s v="800231235_HSJP3183799"/>
    <d v="2022-10-18T20:44:00"/>
    <d v="2022-11-17T00:00:00"/>
    <n v="179700"/>
    <n v="154542"/>
    <x v="2"/>
    <s v="Devuelta"/>
    <s v="FACTURA EN PROCESO INTERNO POR AUDITORIA"/>
    <n v="179700"/>
    <n v="25158.000000000004"/>
    <n v="154542"/>
    <m/>
    <x v="0"/>
    <n v="179700"/>
    <n v="0"/>
    <s v="AUTORIZACION: SE DEVUELVE FACTURA CON SOPORTES COMPLETOS NO SOPORTAN AUTORIZACION SERVICIOS SOLICIATRLOS ALA  CAPAUTORIZACIONES@EPSDELAGENTE.COM.CO.PARA DARLE TRAMITE ALA FACTURA. YUFREY HERNNADEZ                                                                                                                                                                                                                                                                                                                                                                                                                                                                                                                                            "/>
    <x v="2"/>
    <n v="179700"/>
    <n v="179700"/>
    <n v="0"/>
    <n v="0"/>
    <n v="0"/>
    <m/>
    <n v="0"/>
    <m/>
    <m/>
    <d v="2023-09-30T00:00:00"/>
  </r>
  <r>
    <n v="800231235"/>
    <s v="HOSPITAL UNIVERSITARIO SAN JORGE (PEREIR"/>
    <s v="HSJP"/>
    <n v="3183807"/>
    <s v="HSJP3183807"/>
    <s v="800231235_HSJP3183807"/>
    <d v="2022-10-18T22:51:00"/>
    <d v="2022-11-17T00:00:00"/>
    <n v="332900"/>
    <n v="286294"/>
    <x v="2"/>
    <s v="Devuelta"/>
    <s v="FACTURA EN PROCESO INTERNO POR AUDITORIA"/>
    <n v="332900"/>
    <n v="46606.000000000007"/>
    <n v="286294"/>
    <m/>
    <x v="0"/>
    <n v="332900"/>
    <n v="0"/>
    <s v="AUTO: se devuelve factura con soportes completos no anexan autorizacion de servicios .solicitarlaalacapautori           zaciones@epsdelagente.com.co yufrey hermnandez                                                                                                                                                                                                                                                                                                                                                                                                                                                                                                                                                                          "/>
    <x v="2"/>
    <n v="332900"/>
    <n v="332900"/>
    <n v="0"/>
    <n v="0"/>
    <n v="0"/>
    <m/>
    <n v="0"/>
    <m/>
    <m/>
    <d v="2023-09-30T00:00:00"/>
  </r>
  <r>
    <n v="800231235"/>
    <s v="HOSPITAL UNIVERSITARIO SAN JORGE (PEREIR"/>
    <s v="HSJP"/>
    <n v="3183808"/>
    <s v="HSJP3183808"/>
    <s v="800231235_HSJP3183808"/>
    <d v="2022-10-18T22:55:00"/>
    <d v="2022-12-28T00:00:00"/>
    <n v="87702"/>
    <n v="87702"/>
    <x v="5"/>
    <s v="Finalizada"/>
    <s v="FACTURA COVID-19"/>
    <n v="0"/>
    <n v="0"/>
    <n v="0"/>
    <s v="ESTADO DOS"/>
    <x v="3"/>
    <n v="0"/>
    <n v="0"/>
    <m/>
    <x v="0"/>
    <n v="87702"/>
    <n v="87702"/>
    <n v="0"/>
    <n v="87702"/>
    <n v="87702"/>
    <n v="1222202845"/>
    <n v="0"/>
    <m/>
    <m/>
    <d v="2023-09-30T00:00:00"/>
  </r>
  <r>
    <n v="800231235"/>
    <s v="HOSPITAL UNIVERSITARIO SAN JORGE (PEREIR"/>
    <s v="HSJP"/>
    <n v="3183968"/>
    <s v="HSJP3183968"/>
    <s v="800231235_HSJP3183968"/>
    <d v="2022-10-19T10:13:00"/>
    <d v="2022-11-17T00:00:00"/>
    <n v="65500"/>
    <n v="65500"/>
    <x v="3"/>
    <s v="Devuelta"/>
    <s v="FACTURA DEVUELTA"/>
    <n v="0"/>
    <n v="0"/>
    <n v="0"/>
    <m/>
    <x v="0"/>
    <n v="65500"/>
    <n v="0"/>
    <s v="FACTURACION. se devuelve fctura con soportes completos la autorizacion 222103360501440 . fue pagada en la factura #     3175790. yufrey hernnadez                                                                                                                                                                                                                                                                                                                                                                                                                                                                                                                                                                                               "/>
    <x v="4"/>
    <n v="65500"/>
    <n v="65500"/>
    <n v="0"/>
    <n v="0"/>
    <n v="0"/>
    <m/>
    <n v="0"/>
    <m/>
    <m/>
    <d v="2023-09-30T00:00:00"/>
  </r>
  <r>
    <n v="800231235"/>
    <s v="HOSPITAL UNIVERSITARIO SAN JORGE (PEREIR"/>
    <s v="HSJP"/>
    <n v="3184063"/>
    <s v="HSJP3184063"/>
    <s v="800231235_HSJP3184063"/>
    <d v="2022-10-19T13:23:00"/>
    <d v="2022-12-19T00:00:00"/>
    <n v="1565300"/>
    <n v="470025"/>
    <x v="2"/>
    <s v="Para respuesta prestador"/>
    <s v="FACTURA EN PROCESO INTERNO POR AUDITORIA"/>
    <n v="626700"/>
    <n v="156675"/>
    <n v="470025"/>
    <m/>
    <x v="0"/>
    <n v="0"/>
    <n v="626700"/>
    <s v="TARIFA: SE SOSTIENE GLOSA POR CUPS 898106 ESTUDIO DE CITOMET RIA DE FLUJO EN BIOPSIA NO PACTADA SEGUN NOTA TECTICA, FAVO ANEXEXAR COTIZACION. ELIZABETH FERNANDEZ                                                                                                                                                                                                                                                                                                                                                                                                                                                                                                                                                                               "/>
    <x v="3"/>
    <n v="1565300"/>
    <n v="1565300"/>
    <n v="0"/>
    <n v="0"/>
    <n v="0"/>
    <m/>
    <n v="938600"/>
    <n v="4800059105"/>
    <d v="2023-03-14T00:00:00"/>
    <d v="2023-09-30T00:00:00"/>
  </r>
  <r>
    <n v="800231235"/>
    <s v="HOSPITAL UNIVERSITARIO SAN JORGE (PEREIR"/>
    <s v="HSJP"/>
    <n v="3184373"/>
    <s v="HSJP3184373"/>
    <s v="800231235_HSJP3184373"/>
    <d v="2022-10-20T11:15:00"/>
    <d v="2022-11-17T00:00:00"/>
    <n v="65500"/>
    <n v="56330"/>
    <x v="2"/>
    <s v="Devuelta"/>
    <s v="FACTURA EN PROCESO INTERNO POR AUDITORIA"/>
    <n v="65500"/>
    <n v="9170"/>
    <n v="56330"/>
    <m/>
    <x v="0"/>
    <n v="65500"/>
    <n v="0"/>
    <s v="AUT: SE DEVEULVE FACTURA CON SOPORTES COMPLETOS LA AUTORIZACION CORRESPONDE A OTRO PRESTADOR.                           222533360263533.VALIDAR PARA DARLE TRAMITE ALA FACTURA. YUFREY HERNNADE                                                                                                                                                                                                                                                                                                                                                                                                                                                                                                                                                 "/>
    <x v="2"/>
    <n v="65500"/>
    <n v="65500"/>
    <n v="0"/>
    <n v="0"/>
    <n v="0"/>
    <m/>
    <n v="0"/>
    <m/>
    <m/>
    <d v="2023-09-30T00:00:00"/>
  </r>
  <r>
    <n v="800231235"/>
    <s v="HOSPITAL UNIVERSITARIO SAN JORGE (PEREIR"/>
    <s v="HSJP"/>
    <n v="3184935"/>
    <s v="HSJP3184935"/>
    <s v="800231235_HSJP3184935"/>
    <d v="2022-10-23T14:35:00"/>
    <d v="2023-01-18T00:00:00"/>
    <n v="2411413"/>
    <n v="2073815.18"/>
    <x v="2"/>
    <s v="Devuelta"/>
    <s v="FACTURA EN PROCESO INTERNO POR AUDITORIA"/>
    <n v="2411413"/>
    <n v="337597.82"/>
    <n v="2073815.18"/>
    <m/>
    <x v="0"/>
    <n v="2411413"/>
    <n v="0"/>
    <s v="AUT: SE DEVUELVE FACTURA CON SOPORTES COMPLETOS factura hospitalaria:no anexan autorizacion de internacion              y los servicios. correo no corresponde. soliciatrlo ala capautorizaciones@epsdelagente.com.co                                                                                                                                                                                                                                                                                                                                                                                                                                                                                                                           "/>
    <x v="2"/>
    <n v="2411413"/>
    <n v="2411413"/>
    <n v="0"/>
    <n v="0"/>
    <n v="0"/>
    <m/>
    <n v="0"/>
    <m/>
    <m/>
    <d v="2023-09-30T00:00:00"/>
  </r>
  <r>
    <n v="800231235"/>
    <s v="HOSPITAL UNIVERSITARIO SAN JORGE (PEREIR"/>
    <s v="HSJP"/>
    <n v="3184939"/>
    <s v="HSJP3184939"/>
    <s v="800231235_HSJP3184939"/>
    <d v="2022-10-23T14:57:00"/>
    <d v="2023-01-18T00:00:00"/>
    <n v="1660303"/>
    <n v="6516"/>
    <x v="2"/>
    <s v="Finalizada"/>
    <s v="FACTURA EN PROCESO INTERNO POR AUDITORIA"/>
    <n v="8688"/>
    <n v="2172"/>
    <n v="6516"/>
    <m/>
    <x v="0"/>
    <n v="0"/>
    <n v="0"/>
    <s v=".FACTURACION. se glosa factura por mayor valor cobrado en medicamento MISOPROSTOL 200MCG TAB cum. 19914260-03           SEGUN NOTA TECNICA CUESTA$ 2006,4 YUFREY                                                                                                                                                                                                                                                                                                                                                                                                                                                                                                                                                                                "/>
    <x v="4"/>
    <n v="1660303"/>
    <n v="1660303"/>
    <n v="2172"/>
    <n v="1658131"/>
    <n v="0"/>
    <m/>
    <n v="1651615"/>
    <n v="4800059105"/>
    <d v="2023-03-14T00:00:00"/>
    <d v="2023-09-30T00:00:00"/>
  </r>
  <r>
    <n v="800231235"/>
    <s v="HOSPITAL UNIVERSITARIO SAN JORGE (PEREIR"/>
    <s v="HSJP"/>
    <n v="3185081"/>
    <s v="HSJP3185081"/>
    <s v="800231235_HSJP3185081"/>
    <d v="2022-10-24T11:11:00"/>
    <d v="2022-12-19T00:00:00"/>
    <n v="36058160"/>
    <n v="36058160"/>
    <x v="0"/>
    <m/>
    <s v="FACTURA PENDIENTE EN PROGRAMACION DE PAGO"/>
    <n v="0"/>
    <n v="0"/>
    <n v="0"/>
    <m/>
    <x v="0"/>
    <m/>
    <n v="0"/>
    <m/>
    <x v="0"/>
    <n v="36058160"/>
    <n v="36058160"/>
    <n v="0"/>
    <n v="36058160"/>
    <n v="36058160"/>
    <n v="1222321756"/>
    <n v="0"/>
    <m/>
    <m/>
    <d v="2023-09-30T00:00:00"/>
  </r>
  <r>
    <n v="800231235"/>
    <s v="HOSPITAL UNIVERSITARIO SAN JORGE (PEREIR"/>
    <s v="HSJP"/>
    <n v="3185475"/>
    <s v="HSJP3185475"/>
    <s v="800231235_HSJP3185475"/>
    <d v="2022-10-25T12:57:00"/>
    <d v="2022-11-17T00:00:00"/>
    <n v="65500"/>
    <n v="56330"/>
    <x v="2"/>
    <s v="Devuelta"/>
    <s v="FACTURA EN PROCESO INTERNO POR AUDITORIA"/>
    <n v="65500"/>
    <n v="9170"/>
    <n v="56330"/>
    <m/>
    <x v="0"/>
    <n v="65500"/>
    <n v="0"/>
    <s v="AUTO: SE DEVUELVE FACTURA CON SOPORTES COMPLETOS LA AUTORIZACION ESTA GENERADA  PARA OTRO PRESTADOR                     222373360400734. FAVOR VALIDAR PARA DARLE TRAMITE ALA FACTURA.YUFEY HERNANDEZ                                                                                                                                                                                                                                                                                                                                                                                                                                                                                                                                           "/>
    <x v="2"/>
    <n v="65500"/>
    <n v="65500"/>
    <n v="0"/>
    <n v="0"/>
    <n v="0"/>
    <m/>
    <n v="0"/>
    <m/>
    <m/>
    <d v="2023-09-30T00:00:00"/>
  </r>
  <r>
    <n v="800231235"/>
    <s v="HOSPITAL UNIVERSITARIO SAN JORGE (PEREIR"/>
    <s v="HSJP"/>
    <n v="3185601"/>
    <s v="HSJP3185601"/>
    <s v="800231235_HSJP3185601"/>
    <d v="2022-10-26T03:24:00"/>
    <d v="2023-01-18T00:00:00"/>
    <n v="1850362"/>
    <n v="126002.38"/>
    <x v="1"/>
    <s v="Finalizada"/>
    <s v="FACTURA CANCELADA"/>
    <n v="0"/>
    <n v="0"/>
    <n v="0"/>
    <m/>
    <x v="0"/>
    <n v="0"/>
    <n v="0"/>
    <m/>
    <x v="0"/>
    <n v="1850362"/>
    <n v="1850362"/>
    <n v="0"/>
    <n v="1850362"/>
    <n v="0"/>
    <m/>
    <n v="1850362"/>
    <n v="4800059105"/>
    <d v="2023-03-14T00:00:00"/>
    <d v="2023-09-30T00:00:00"/>
  </r>
  <r>
    <n v="800231235"/>
    <s v="HOSPITAL UNIVERSITARIO SAN JORGE (PEREIR"/>
    <s v="HSJP"/>
    <n v="3185621"/>
    <s v="HSJP3185621"/>
    <s v="800231235_HSJP3185621"/>
    <d v="2022-10-26T06:57:00"/>
    <d v="2023-01-18T00:00:00"/>
    <n v="224500"/>
    <n v="224500"/>
    <x v="3"/>
    <s v="Devuelta"/>
    <s v="FACTURA DEVUELTA"/>
    <n v="0"/>
    <n v="0"/>
    <n v="0"/>
    <m/>
    <x v="0"/>
    <n v="224500"/>
    <n v="0"/>
    <s v="SPTE.INCOMPLETO: SE DEVUELVE FACTURA CON SOPORTES FACTURA AMBULATORIA: SEGUN REPORTE DE CORDINADORA DE FACTURA          CION DE LABORATORIO LA PACIENTE NO SE PRESENTO AL EXAMNEN. YUFREY                                                                                                                                                                                                                                                                                                                                                                                                                                                                                                                                                       "/>
    <x v="5"/>
    <n v="224500"/>
    <n v="224500"/>
    <n v="0"/>
    <n v="0"/>
    <n v="0"/>
    <m/>
    <n v="0"/>
    <m/>
    <m/>
    <d v="2023-09-30T00:00:00"/>
  </r>
  <r>
    <n v="800231235"/>
    <s v="HOSPITAL UNIVERSITARIO SAN JORGE (PEREIR"/>
    <s v="HSJP"/>
    <n v="3185623"/>
    <s v="HSJP3185623"/>
    <s v="800231235_HSJP3185623"/>
    <d v="2022-10-26T07:04:00"/>
    <d v="2022-11-17T00:00:00"/>
    <n v="64700"/>
    <n v="8042.25"/>
    <x v="2"/>
    <s v="Para respuesta prestador"/>
    <s v="FACTURA EN PROCESO INTERNO POR AUDITORIA"/>
    <n v="10723"/>
    <n v="2680.75"/>
    <n v="8042.25"/>
    <m/>
    <x v="0"/>
    <n v="0"/>
    <n v="10723"/>
    <s v=".TARIFA: SE GLOSA FACTURA POR MAYOR VALOR COBRADO EN CONSULTA  DE HEMATOLOGIA CUP 890251.SEGUN NOTA TECNICA DE CONVENIO 57677. YUFREY HERNANDEZ                                                                                                                                                                                                                                                                                                                                                                                                                                                                                                                                                                                                 "/>
    <x v="3"/>
    <n v="68400"/>
    <n v="68400"/>
    <n v="0"/>
    <n v="0"/>
    <n v="0"/>
    <m/>
    <n v="53977"/>
    <n v="2201365901"/>
    <d v="2023-03-22T00:00:00"/>
    <d v="2023-09-30T00:00:00"/>
  </r>
  <r>
    <n v="800231235"/>
    <s v="HOSPITAL UNIVERSITARIO SAN JORGE (PEREIR"/>
    <s v="HSJP"/>
    <n v="3185836"/>
    <s v="HSJP3185836"/>
    <s v="800231235_HSJP3185836"/>
    <d v="2022-10-26T13:46:00"/>
    <d v="2023-01-18T00:00:00"/>
    <n v="9552008"/>
    <n v="47300"/>
    <x v="2"/>
    <s v="Para respuesta prestador"/>
    <s v="FACTURA EN PROCESO INTERNO POR AUDITORIA"/>
    <n v="55000"/>
    <n v="7700.0000000000009"/>
    <n v="47300"/>
    <m/>
    <x v="0"/>
    <n v="0"/>
    <n v="55000"/>
    <s v="AUT:se devuelve factura con soportes completos. factura hospitalaria no anexan autorizacion de internacion y los servicios.correo enviado no corrssponde soliciatrlo alacapautorizaciones@epsdelagente.com.co "/>
    <x v="2"/>
    <n v="9552008"/>
    <n v="9552008"/>
    <n v="0"/>
    <n v="9497008"/>
    <n v="0"/>
    <m/>
    <n v="9497008"/>
    <n v="4800059745"/>
    <d v="2023-05-12T00:00:00"/>
    <d v="2023-09-30T00:00:00"/>
  </r>
  <r>
    <n v="800231235"/>
    <s v="HOSPITAL UNIVERSITARIO SAN JORGE (PEREIR"/>
    <s v="HSJP"/>
    <n v="3185838"/>
    <s v="HSJP3185838"/>
    <s v="800231235_HSJP3185838"/>
    <d v="2022-10-26T13:51:00"/>
    <d v="2022-11-17T00:00:00"/>
    <n v="30650"/>
    <n v="30650"/>
    <x v="0"/>
    <s v="Finalizada"/>
    <s v="FACTURA PENDIENTE EN PROGRAMACION DE PAGO"/>
    <n v="0"/>
    <n v="0"/>
    <n v="0"/>
    <m/>
    <x v="0"/>
    <n v="0"/>
    <n v="0"/>
    <m/>
    <x v="0"/>
    <n v="30650"/>
    <n v="30650"/>
    <n v="0"/>
    <n v="30650"/>
    <n v="30650"/>
    <n v="1910129147"/>
    <n v="0"/>
    <m/>
    <m/>
    <d v="2023-09-30T00:00:00"/>
  </r>
  <r>
    <n v="800231235"/>
    <s v="HOSPITAL UNIVERSITARIO SAN JORGE (PEREIR"/>
    <s v="HSJP"/>
    <n v="3185842"/>
    <s v="HSJP3185842"/>
    <s v="800231235_HSJP3185842"/>
    <d v="2022-10-26T13:54:00"/>
    <d v="2022-12-28T00:00:00"/>
    <n v="87702"/>
    <n v="87702"/>
    <x v="5"/>
    <s v="Finalizada"/>
    <s v="FACTURA COVID-19"/>
    <n v="0"/>
    <n v="0"/>
    <n v="0"/>
    <s v="ESTADO DOS"/>
    <x v="3"/>
    <n v="0"/>
    <n v="0"/>
    <m/>
    <x v="0"/>
    <n v="87702"/>
    <n v="87702"/>
    <n v="0"/>
    <n v="87702"/>
    <n v="87702"/>
    <n v="1222202846"/>
    <n v="0"/>
    <m/>
    <m/>
    <d v="2023-09-30T00:00:00"/>
  </r>
  <r>
    <n v="800231235"/>
    <s v="HOSPITAL UNIVERSITARIO SAN JORGE (PEREIR"/>
    <s v="HSJP"/>
    <n v="3185914"/>
    <s v="HSJP3185914"/>
    <s v="800231235_HSJP3185914"/>
    <d v="2022-10-26T17:52:00"/>
    <d v="2022-12-19T00:00:00"/>
    <n v="8895405"/>
    <n v="1631977.5"/>
    <x v="2"/>
    <s v="Finalizada"/>
    <s v="FACTURA CANCELADA PARCIALMENTE - FACTURA EN PROCESO INTERNO POR AUDITORIA"/>
    <n v="2175970"/>
    <n v="543992.5"/>
    <n v="1631977.5"/>
    <m/>
    <x v="0"/>
    <n v="0"/>
    <n v="2175970"/>
    <m/>
    <x v="0"/>
    <n v="8895405"/>
    <n v="8895405"/>
    <m/>
    <n v="6719435"/>
    <n v="0"/>
    <m/>
    <n v="6719435"/>
    <n v="2201429339"/>
    <d v="2023-08-31T00:00:00"/>
    <d v="2023-09-30T00:00:00"/>
  </r>
  <r>
    <n v="800231235"/>
    <s v="HOSPITAL UNIVERSITARIO SAN JORGE (PEREIR"/>
    <s v="HSJP"/>
    <n v="3186031"/>
    <s v="HSJP3186031"/>
    <s v="800231235_HSJP3186031"/>
    <d v="2022-10-27T08:32:00"/>
    <d v="2023-01-18T00:00:00"/>
    <n v="8063614"/>
    <n v="1344524"/>
    <x v="2"/>
    <s v="Para respuesta prestador"/>
    <s v="FACTURA EN PROCESO INTERNO POR AUDITORIA"/>
    <n v="1563400"/>
    <n v="218876.00000000003"/>
    <n v="1344524"/>
    <m/>
    <x v="0"/>
    <n v="0"/>
    <n v="1563400"/>
    <s v="AUTO: SE DEVUELVE FACTURSA CON SOPORTES COMPLETOS . factura .HOSPITALARIA NO anexan autorizacion de internacion         y los servocios .correo enviado no corresponde. solicitarlo ala capautorizaciones@epsdelagente.com.co                                                                                                                                                                                                                                                                                                                                                                                                                                                                                                                   "/>
    <x v="2"/>
    <n v="8063614"/>
    <n v="8063614"/>
    <n v="0"/>
    <n v="6500214"/>
    <n v="0"/>
    <m/>
    <n v="6500214"/>
    <n v="4800059745"/>
    <d v="2023-05-12T00:00:00"/>
    <d v="2023-09-30T00:00:00"/>
  </r>
  <r>
    <n v="800231235"/>
    <s v="HOSPITAL UNIVERSITARIO SAN JORGE (PEREIR"/>
    <s v="HSJP"/>
    <n v="3186106"/>
    <s v="HSJP3186106"/>
    <s v="800231235_HSJP3186106"/>
    <d v="2022-10-27T10:35:00"/>
    <d v="2023-01-18T00:00:00"/>
    <n v="29046734"/>
    <n v="4024959.75"/>
    <x v="2"/>
    <s v="Para respuesta prestador"/>
    <s v="FACTURA EN PROCESO INTERNO POR AUDITORIA"/>
    <n v="5366613"/>
    <n v="1341653.25"/>
    <n v="4024959.75"/>
    <m/>
    <x v="0"/>
    <n v="0"/>
    <n v="5366613"/>
    <s v="TARIFA: SE GLOSA FACTURA POR MAYOR VALOR COBRADO FACTURA HOSPITALARIA. cup 386200 toma de injerto se reconoce           50%no facturable derecho sala y materiales se reconce ayudan te.cup 824611 MIORRAFIA DE FLEXORES se reconce 50% y se objOBJETA la diferencia mismo especialista $190050 cup:380303 trombolotomia se objeta procedimiento i nterpreta            do historia clinica. cup867202 procedimiento no interpretado  historia clinica $1563700.materiales resucitador no conven$128400 .resucitador $307500 no pactado tarifas enviar cotiz acion .medicamentos cefalexina 1 gramo $28660 tarifa       sodio 9%500 $20969 mayor valor cobrado .sodio9/100$58944 FAVOR REVISAR EN MESA DE CONCILICION. ELIZABETH F.                                                                                                                                                                                                                                                                                                                                                                                                                                                                                                                                                                                                                                                                                                                                                                                                                         "/>
    <x v="3"/>
    <n v="29046734"/>
    <n v="29046734"/>
    <n v="1341653"/>
    <n v="27705081"/>
    <n v="0"/>
    <m/>
    <n v="23680121"/>
    <n v="4800059105"/>
    <d v="2023-03-14T00:00:00"/>
    <d v="2023-09-30T00:00:00"/>
  </r>
  <r>
    <n v="800231235"/>
    <s v="HOSPITAL UNIVERSITARIO SAN JORGE (PEREIR"/>
    <s v="HSJP"/>
    <n v="3186205"/>
    <s v="HSJP3186205"/>
    <s v="800231235_HSJP3186205"/>
    <d v="2022-10-27T13:48:00"/>
    <d v="2022-11-17T00:00:00"/>
    <n v="1652900"/>
    <n v="167400"/>
    <x v="2"/>
    <s v="Para respuesta prestador"/>
    <s v="FACTURA EN PROCESO INTERNO POR AUDITORIA"/>
    <n v="223200"/>
    <n v="55800"/>
    <n v="167400"/>
    <m/>
    <x v="0"/>
    <n v="0"/>
    <n v="223200"/>
    <s v=".tarifa: se glosa factura por material de funda steril favor enviar cotizacion. no esta bo                                                                                                                                                                                                                                                                                                                                                                                                                                                                                                                                                                                                                                                      "/>
    <x v="3"/>
    <n v="1652900"/>
    <n v="1652900"/>
    <n v="0"/>
    <n v="0"/>
    <n v="0"/>
    <m/>
    <n v="1429700"/>
    <n v="4800058829"/>
    <d v="2023-02-15T00:00:00"/>
    <d v="2023-09-30T00:00:00"/>
  </r>
  <r>
    <n v="800231235"/>
    <s v="HOSPITAL UNIVERSITARIO SAN JORGE (PEREIR"/>
    <s v="HSJP"/>
    <n v="3186280"/>
    <s v="HSJP3186280"/>
    <s v="800231235_HSJP3186280"/>
    <d v="2022-10-27T16:12:00"/>
    <d v="2022-11-17T00:00:00"/>
    <n v="65500"/>
    <n v="56330"/>
    <x v="2"/>
    <s v="Devuelta"/>
    <s v="FACTURA EN PROCESO INTERNO POR AUDITORIA"/>
    <n v="65500"/>
    <n v="9170"/>
    <n v="56330"/>
    <m/>
    <x v="0"/>
    <n v="65500"/>
    <n v="0"/>
    <s v="AUT: SE DEVUELVE FACTURA CON SOPORTES COMPLETOS LA AUTORIZACION FUE GENERADA PARA OTRO PRESTADOR                        VALIDAR PARA DARLE TRAMITE ALA FACTURA . YUFREY  HERNANDEZ                                                                                                                                                                                                                                                                                                                                                                                                                                                                                                                                                              "/>
    <x v="2"/>
    <n v="65500"/>
    <n v="65500"/>
    <n v="0"/>
    <n v="0"/>
    <n v="0"/>
    <m/>
    <n v="0"/>
    <m/>
    <m/>
    <d v="2023-09-30T00:00:00"/>
  </r>
  <r>
    <n v="800231235"/>
    <s v="HOSPITAL UNIVERSITARIO SAN JORGE (PEREIR"/>
    <s v="HSJP"/>
    <n v="3186296"/>
    <s v="HSJP3186296"/>
    <s v="800231235_HSJP3186296"/>
    <d v="2022-10-27T18:03:00"/>
    <d v="2023-01-18T00:00:00"/>
    <n v="2674248"/>
    <n v="2674248"/>
    <x v="3"/>
    <s v="Devuelta"/>
    <s v="FACTURA DEVUELTA"/>
    <n v="0"/>
    <n v="0"/>
    <n v="0"/>
    <m/>
    <x v="0"/>
    <n v="2674248"/>
    <n v="0"/>
    <s v="AUT: SE DEVUELVE FACTURA CON SOPORTES COMPLETOS FACTURA HOSPITALARIA: NO ANEXAN LA AUTORIZACI0ON DE INTERNAC            IO Y LOS SERVICIOS SOLICITARLA ALA CAPAUTORIZACIONES@EPSDELA GENTE.COM.CO PARA DARLE TRAMITE ALA FACTURA.YUFREY                                                                                                                                                                                                                                                                                                                                                                                                                                                                                                         "/>
    <x v="2"/>
    <n v="2674248"/>
    <n v="2674248"/>
    <n v="0"/>
    <n v="0"/>
    <n v="0"/>
    <m/>
    <n v="0"/>
    <m/>
    <m/>
    <d v="2023-09-30T00:00:00"/>
  </r>
  <r>
    <n v="800231235"/>
    <s v="HOSPITAL UNIVERSITARIO SAN JORGE (PEREIR"/>
    <s v="HSJP"/>
    <n v="3186340"/>
    <s v="HSJP3186340"/>
    <s v="800231235_HSJP3186340"/>
    <d v="2022-10-28T07:00:00"/>
    <d v="2022-11-17T00:00:00"/>
    <n v="127100"/>
    <n v="1215"/>
    <x v="2"/>
    <s v="Para respuesta prestador"/>
    <s v="FACTURA EN PROCESO INTERNO POR AUDITORIA"/>
    <n v="1620"/>
    <n v="405"/>
    <n v="1215"/>
    <m/>
    <x v="0"/>
    <n v="0"/>
    <n v="1620"/>
    <s v=".tarifa: se glosa factura por mayor valor cobrado en laboratorio tarifa pactada $125480                                 ANTICUERPOS ANTI RECEPTOR DE TSH SEMIAUTOMATIZADO O AUTOMATI yufrey hernnadez                                                                                                                                                                                                                                                                                                                                                                                                                                                                                                                                           "/>
    <x v="3"/>
    <n v="127100"/>
    <n v="127100"/>
    <n v="0"/>
    <n v="0"/>
    <n v="0"/>
    <m/>
    <n v="125480"/>
    <n v="4800058829"/>
    <d v="2023-02-15T00:00:00"/>
    <d v="2023-09-30T00:00:00"/>
  </r>
  <r>
    <n v="800231235"/>
    <s v="HOSPITAL UNIVERSITARIO SAN JORGE (PEREIR"/>
    <s v="HSJP"/>
    <n v="3186459"/>
    <s v="HSJP3186459"/>
    <s v="800231235_HSJP3186459"/>
    <d v="2022-10-28T10:36:00"/>
    <d v="2023-01-18T00:00:00"/>
    <n v="1396033"/>
    <n v="23782.5"/>
    <x v="2"/>
    <s v="Finalizada"/>
    <s v="FACTURA EN PROCESO INTERNO POR AUDITORIA"/>
    <n v="31710"/>
    <n v="7927.5"/>
    <n v="23782.5"/>
    <m/>
    <x v="0"/>
    <n v="0"/>
    <n v="0"/>
    <s v=".FACTURACION. se glosa factura por insumos factura urgencia: se valida control de medicamentos y insumo                 s cloruro de sodio 9% *500 se evidencia 4 cloruro sw sosio 9*100 se evidencia 5 .                                                                                                                                                                                                                                                                                                                                                                                                                                                                                                                                       "/>
    <x v="4"/>
    <n v="1396033"/>
    <n v="1396033"/>
    <n v="7928"/>
    <n v="1388105"/>
    <n v="0"/>
    <m/>
    <n v="1364323"/>
    <n v="4800059105"/>
    <d v="2023-03-14T00:00:00"/>
    <d v="2023-09-30T00:00:00"/>
  </r>
  <r>
    <n v="800231235"/>
    <s v="HOSPITAL UNIVERSITARIO SAN JORGE (PEREIR"/>
    <s v="HSJP"/>
    <n v="3186532"/>
    <s v="HSJP3186532"/>
    <s v="800231235_HSJP3186532"/>
    <d v="2022-10-28T13:49:00"/>
    <d v="2023-01-18T00:00:00"/>
    <n v="1039300"/>
    <n v="34800"/>
    <x v="2"/>
    <s v="Finalizada"/>
    <s v="FACTURA EN PROCESO INTERNO POR AUDITORIA"/>
    <n v="46400"/>
    <n v="11600"/>
    <n v="34800"/>
    <m/>
    <x v="0"/>
    <n v="0"/>
    <n v="0"/>
    <s v=".FACTURACION. se glosa factura por laboratorios factura urgencia: laboratorios ordenados por medicina                   1 de cada uno . estan facturando 2 de cada uno transaminasas cup 903866 y cup 903867 .. yufey                                                                                                                                                                                                                                                                                                                                                                                                                                                                                                                           "/>
    <x v="4"/>
    <n v="1039300"/>
    <n v="1039300"/>
    <n v="11600"/>
    <n v="1027700"/>
    <n v="0"/>
    <m/>
    <n v="992900"/>
    <n v="4800059105"/>
    <d v="2023-03-14T00:00:00"/>
    <d v="2023-09-30T00:00:00"/>
  </r>
  <r>
    <n v="800231235"/>
    <s v="HOSPITAL UNIVERSITARIO SAN JORGE (PEREIR"/>
    <s v="HSJP"/>
    <n v="3186756"/>
    <s v="HSJP3186756"/>
    <s v="800231235_HSJP3186756"/>
    <d v="2022-10-29T14:46:00"/>
    <d v="2022-11-17T00:00:00"/>
    <n v="11976"/>
    <n v="10299.36"/>
    <x v="2"/>
    <s v="Devuelta"/>
    <s v="FACTURA EN PROCESO INTERNO POR AUDITORIA"/>
    <n v="11976"/>
    <n v="1676.64"/>
    <n v="10299.36"/>
    <m/>
    <x v="0"/>
    <n v="11976"/>
    <n v="0"/>
    <s v="AUTORIZACION,. se devuelve factura con soportes completos no anexan autorizacion de insumos .                           solicitarla ala capautorizaciones                                                                                                                                                                                                                                                                                                                                                                                                                                                                                                                                                                                       "/>
    <x v="2"/>
    <n v="11976"/>
    <n v="11976"/>
    <n v="0"/>
    <n v="0"/>
    <n v="0"/>
    <m/>
    <n v="0"/>
    <m/>
    <m/>
    <d v="2023-09-30T00:00:00"/>
  </r>
  <r>
    <n v="800231235"/>
    <s v="HOSPITAL UNIVERSITARIO SAN JORGE (PEREIR"/>
    <s v="HSJP"/>
    <n v="3186766"/>
    <s v="HSJP3186766"/>
    <s v="800231235_HSJP3186766"/>
    <d v="2022-10-29T15:20:00"/>
    <d v="2023-01-18T00:00:00"/>
    <n v="4275808"/>
    <n v="3677194.88"/>
    <x v="2"/>
    <s v="Devuelta"/>
    <s v="FACTURA EN PROCESO INTERNO POR AUDITORIA"/>
    <n v="4275808"/>
    <n v="598613.12000000011"/>
    <n v="3677194.88"/>
    <m/>
    <x v="0"/>
    <n v="4275808"/>
    <n v="0"/>
    <m/>
    <x v="0"/>
    <n v="4275808"/>
    <n v="4275808"/>
    <n v="0"/>
    <n v="0"/>
    <n v="0"/>
    <m/>
    <n v="0"/>
    <m/>
    <m/>
    <d v="2023-09-30T00:00:00"/>
  </r>
  <r>
    <n v="800231235"/>
    <s v="HOSPITAL UNIVERSITARIO SAN JORGE (PEREIR"/>
    <s v="HSJP"/>
    <n v="3186779"/>
    <s v="HSJP3186779"/>
    <s v="800231235_HSJP3186779"/>
    <d v="2022-10-29T16:06:00"/>
    <d v="2022-12-19T00:00:00"/>
    <n v="2729705"/>
    <n v="2347546.2999999998"/>
    <x v="2"/>
    <s v="Devuelta"/>
    <s v="FACTURA EN PROCESO INTERNO POR AUDITORIA"/>
    <n v="2729705"/>
    <n v="382158.7"/>
    <n v="2347546.2999999998"/>
    <m/>
    <x v="0"/>
    <n v="2729705"/>
    <n v="0"/>
    <s v="AUTORIZACION. se devuelve factura con soportes completos no anexana autorizacion de internacion y soportes de los ser   vicios soliciatrla ala capautorizaciones@epsdelagente.com.co para darle tramite. yufrey                                                                                                                                                                                                                                                                                                                                                                                                                                                                                                                                 "/>
    <x v="2"/>
    <n v="2729705"/>
    <n v="2729705"/>
    <n v="0"/>
    <n v="0"/>
    <n v="0"/>
    <m/>
    <n v="0"/>
    <m/>
    <m/>
    <d v="2023-09-30T00:00:00"/>
  </r>
  <r>
    <n v="800231235"/>
    <s v="HOSPITAL UNIVERSITARIO SAN JORGE (PEREIR"/>
    <s v="HSJP"/>
    <n v="3187049"/>
    <s v="HSJP3187049"/>
    <s v="800231235_HSJP3187049"/>
    <d v="2022-10-31T10:54:00"/>
    <d v="2022-11-17T00:00:00"/>
    <n v="254400"/>
    <n v="218784"/>
    <x v="2"/>
    <s v="Devuelta"/>
    <s v="FACTURA EN PROCESO INTERNO POR AUDITORIA"/>
    <n v="254400"/>
    <n v="35616"/>
    <n v="218784"/>
    <m/>
    <x v="0"/>
    <n v="254400"/>
    <n v="0"/>
    <s v="AUTORIZACION: SE DEVEULVE FACTURA CON SOPORTES COMPLETOS LA AUTORIZACION FUE REMITIDA A OTRO PRESTADOR.                 VALIAR PARA DARLE TRAMITE ALA FACTURA. YUFREY HERMNNADEZ                                                                                                                                                                                                                                                                                                                                                                                                                                                                                                                                                                "/>
    <x v="2"/>
    <n v="254400"/>
    <n v="254400"/>
    <n v="0"/>
    <n v="0"/>
    <n v="0"/>
    <m/>
    <n v="0"/>
    <m/>
    <m/>
    <d v="2023-09-30T00:00:00"/>
  </r>
  <r>
    <n v="800231235"/>
    <s v="HOSPITAL UNIVERSITARIO SAN JORGE (PEREIR"/>
    <s v="HSJP"/>
    <n v="3187229"/>
    <s v="HSJP3187229"/>
    <s v="800231235_HSJP3187229"/>
    <d v="2022-10-31T16:11:00"/>
    <d v="2023-01-18T00:00:00"/>
    <n v="22201209"/>
    <n v="19093039.739999998"/>
    <x v="2"/>
    <s v="Devuelta"/>
    <s v="FACTURA EN PROCESO INTERNO POR AUDITORIA"/>
    <n v="22201209"/>
    <n v="3108169.2600000002"/>
    <n v="19093039.739999998"/>
    <m/>
    <x v="0"/>
    <n v="22201209"/>
    <n v="0"/>
    <s v="AUT: SE DEVEULVE FACTURA CON SOPORTES COMPLETOS FACTURA HOSPITALARIA . NO ANEXAN AUTORIZACION DE INTERNACIOM            Y SERVICIOS .PACIENTE SUFRIO ACCIDENTE ANEXAR CARTA TOPES SE SOAT. SOLICITAR LA AUTORIOZACION CAPAUTORIZACIONES@EPSDELAG                                                                                                                                                                                                                                                                                                                                                                                                                                                                                                "/>
    <x v="2"/>
    <n v="22201209"/>
    <n v="22201209"/>
    <n v="0"/>
    <n v="0"/>
    <n v="0"/>
    <m/>
    <n v="0"/>
    <m/>
    <m/>
    <d v="2023-09-30T00:00:00"/>
  </r>
  <r>
    <n v="800231235"/>
    <s v="HOSPITAL UNIVERSITARIO SAN JORGE (PEREIR"/>
    <s v="HSJP"/>
    <n v="3187492"/>
    <s v="HSJP3187492"/>
    <s v="800231235_HSJP3187492"/>
    <d v="2022-11-01T14:17:00"/>
    <d v="2022-12-19T00:00:00"/>
    <n v="65500"/>
    <n v="65500"/>
    <x v="3"/>
    <s v="Devuelta"/>
    <s v="FACTURA DEVUELTA"/>
    <n v="0"/>
    <n v="0"/>
    <n v="0"/>
    <m/>
    <x v="0"/>
    <n v="65500"/>
    <n v="0"/>
    <s v="FACTURACION. se devuelve factura con soportes completos la autorizacion fue pagada 222873360548533 factura 3194480      yufrey hernnadez                                                                                                                                                                                                                                                                                                                                                                                                                                                                                                                                                                                                        "/>
    <x v="4"/>
    <n v="65500"/>
    <n v="65500"/>
    <n v="0"/>
    <n v="0"/>
    <n v="0"/>
    <m/>
    <n v="0"/>
    <m/>
    <m/>
    <d v="2023-09-30T00:00:00"/>
  </r>
  <r>
    <n v="800231235"/>
    <s v="HOSPITAL UNIVERSITARIO SAN JORGE (PEREIR"/>
    <s v="HSJP"/>
    <n v="3187549"/>
    <s v="HSJP3187549"/>
    <s v="800231235_HSJP3187549"/>
    <d v="2022-11-01T16:43:00"/>
    <d v="2022-12-19T00:00:00"/>
    <n v="6403989"/>
    <n v="5507430.54"/>
    <x v="2"/>
    <s v="Devuelta"/>
    <s v="FACTURA EN PROCESO INTERNO POR AUDITORIA"/>
    <n v="6403989"/>
    <n v="896558.46000000008"/>
    <n v="5507430.54"/>
    <m/>
    <x v="0"/>
    <n v="6403989"/>
    <n v="0"/>
    <s v="AUTORIZACION: se devuelve factura con soportes completos factura hospitalaria.sin autorizacion de internacion           correo no corresponde. capautorizaciones@epscomfenalcovalle. ENVIARLO  capautorizaciones@epsdelagente.com.co   YUFREY                                                                                                                                                                                                                                                                                                                                                                                                                                                                                                   "/>
    <x v="2"/>
    <n v="6403989"/>
    <n v="6403989"/>
    <n v="0"/>
    <n v="0"/>
    <n v="0"/>
    <m/>
    <n v="0"/>
    <m/>
    <m/>
    <d v="2023-09-30T00:00:00"/>
  </r>
  <r>
    <n v="800231235"/>
    <s v="HOSPITAL UNIVERSITARIO SAN JORGE (PEREIR"/>
    <s v="HSJP"/>
    <n v="3187592"/>
    <s v="HSJP3187592"/>
    <s v="800231235_HSJP3187592"/>
    <d v="2022-11-02T07:11:00"/>
    <d v="2022-12-19T00:00:00"/>
    <n v="68400"/>
    <n v="8042.25"/>
    <x v="2"/>
    <s v="Para respuesta prestador"/>
    <s v="FACTURA EN PROCESO INTERNO POR AUDITORIA"/>
    <n v="10723"/>
    <n v="2680.75"/>
    <n v="8042.25"/>
    <m/>
    <x v="0"/>
    <n v="0"/>
    <n v="10723"/>
    <s v="TARIFA:SE SOSTIENE GLOSA MAYOR VALOR COBRADO EN CONSULTA DE HEMATOLOGIA CUPS 890251 SEGUN NOTA TECNICA POR $ 57.677.    ELIZABETH FERNANDEEZ                                                                                                                                                                                                                                                                                                                                                                                                                                                                                                                                                                                                    "/>
    <x v="3"/>
    <n v="68400"/>
    <n v="68400"/>
    <n v="0"/>
    <n v="0"/>
    <n v="0"/>
    <m/>
    <n v="57677"/>
    <n v="4800059105"/>
    <d v="2023-03-14T00:00:00"/>
    <d v="2023-09-30T00:00:00"/>
  </r>
  <r>
    <n v="800231235"/>
    <s v="HOSPITAL UNIVERSITARIO SAN JORGE (PEREIR"/>
    <s v="HSJP"/>
    <n v="3187670"/>
    <s v="HSJP3187670"/>
    <s v="800231235_HSJP3187670"/>
    <d v="2022-11-02T08:53:00"/>
    <d v="2022-12-23T00:00:00"/>
    <n v="483000"/>
    <n v="13740"/>
    <x v="2"/>
    <s v="Para respuesta prestador"/>
    <s v="FACTURA EN PROCESO INTERNO POR AUDITORIA"/>
    <n v="18320"/>
    <n v="4580"/>
    <n v="13740"/>
    <m/>
    <x v="0"/>
    <n v="0"/>
    <n v="18320"/>
    <s v="TARIFA; SE SOSTIENE GLOSA POR MAYOR VALOR COBRADO EN PROCEDI MIENTO BIOPSIA DE HUESO CUPS 774002 EN SITIO NO ESPECIFICAD,VIA PERCUTANEA POR $ 214.480. ELIZABETH FERNANDEZ                                                                                                                                                                                                                                                                                                                                                                                                                                                                                                                                                                      "/>
    <x v="3"/>
    <n v="483000"/>
    <n v="483000"/>
    <n v="0"/>
    <n v="0"/>
    <n v="0"/>
    <m/>
    <n v="464680"/>
    <n v="2201351087"/>
    <d v="2023-01-30T00:00:00"/>
    <d v="2023-09-30T00:00:00"/>
  </r>
  <r>
    <n v="800231235"/>
    <s v="HOSPITAL UNIVERSITARIO SAN JORGE (PEREIR"/>
    <s v="HSJP"/>
    <n v="3187687"/>
    <s v="HSJP3187687"/>
    <s v="800231235_HSJP3187687"/>
    <d v="2022-11-02T09:18:00"/>
    <d v="2022-12-19T00:00:00"/>
    <n v="4865910"/>
    <n v="4184682.6"/>
    <x v="2"/>
    <s v="Devuelta"/>
    <s v="FACTURA EN PROCESO INTERNO POR AUDITORIA"/>
    <n v="4865910"/>
    <n v="681227.4"/>
    <n v="4184682.6"/>
    <m/>
    <x v="0"/>
    <n v="4865910"/>
    <n v="0"/>
    <s v="AUTORIZACION; SE DEVUELVE FACTURA CON SOPORTES COMPLETOS NO ANEXAN AUTORIZACION DE INTERNACION Y LOS SERVICIOS SOLICI   TAELA ALA CAPAUTORIZACIONES.COM.CO PARA DAR TRAMITE YUFREY                                                                                                                                                                                                                                                                                                                                                                                                                                                                                                                                                              "/>
    <x v="2"/>
    <n v="4865910"/>
    <n v="4865910"/>
    <n v="0"/>
    <n v="0"/>
    <n v="0"/>
    <m/>
    <n v="0"/>
    <m/>
    <m/>
    <d v="2023-09-30T00:00:00"/>
  </r>
  <r>
    <n v="800231235"/>
    <s v="HOSPITAL UNIVERSITARIO SAN JORGE (PEREIR"/>
    <s v="HSJP"/>
    <n v="3187784"/>
    <s v="HSJP3187784"/>
    <s v="800231235_HSJP3187784"/>
    <d v="2022-11-02T12:29:00"/>
    <d v="2022-12-19T00:00:00"/>
    <n v="7872921"/>
    <n v="429312"/>
    <x v="2"/>
    <s v="Para respuesta prestador"/>
    <s v="FACTURA EN PROCESO INTERNO POR AUDITORIA"/>
    <n v="499200"/>
    <n v="69888"/>
    <n v="429312"/>
    <m/>
    <x v="0"/>
    <n v="0"/>
    <n v="499200"/>
    <s v="AUTORIZACION: se devuelve factura con soportes completos factura hospitalaria.sin autorizacion de internacion           correo no corresponde. capautorizaciones@epscomfenalcovalle. ENVIARLO  capautorizaciones@epsdelagente.com.co   YUFREY                                                                                                                                                                                                                                                                                                                                                                                                                                                                                                   "/>
    <x v="2"/>
    <n v="7872921"/>
    <n v="7872921"/>
    <n v="0"/>
    <n v="7373721"/>
    <n v="0"/>
    <m/>
    <n v="7373721"/>
    <n v="4800059745"/>
    <d v="2023-05-12T00:00:00"/>
    <d v="2023-09-30T00:00:00"/>
  </r>
  <r>
    <n v="800231235"/>
    <s v="HOSPITAL UNIVERSITARIO SAN JORGE (PEREIR"/>
    <s v="HSJP"/>
    <n v="3187814"/>
    <s v="HSJP3187814"/>
    <s v="800231235_HSJP3187814"/>
    <d v="2022-11-02T13:21:00"/>
    <d v="2022-12-19T00:00:00"/>
    <n v="19038"/>
    <n v="19038"/>
    <x v="0"/>
    <s v="Finalizada"/>
    <s v="FACTURA PENDIENTE EN PROGRAMACION DE PAGO"/>
    <n v="0"/>
    <n v="0"/>
    <n v="0"/>
    <m/>
    <x v="0"/>
    <n v="0"/>
    <n v="0"/>
    <m/>
    <x v="0"/>
    <n v="19038"/>
    <n v="19038"/>
    <n v="0"/>
    <n v="19038"/>
    <n v="19038"/>
    <n v="1910251260"/>
    <n v="0"/>
    <m/>
    <m/>
    <d v="2023-09-30T00:00:00"/>
  </r>
  <r>
    <n v="800231235"/>
    <s v="HOSPITAL UNIVERSITARIO SAN JORGE (PEREIR"/>
    <s v="HSJP"/>
    <n v="3187886"/>
    <s v="HSJP3187886"/>
    <s v="800231235_HSJP3187886"/>
    <d v="2022-11-02T15:26:00"/>
    <d v="2022-12-19T00:00:00"/>
    <n v="14834639"/>
    <n v="192975"/>
    <x v="2"/>
    <s v="Para respuesta prestador"/>
    <s v="FACTURA EN PROCESO INTERNO POR AUDITORIA"/>
    <n v="257300"/>
    <n v="64325"/>
    <n v="192975"/>
    <m/>
    <x v="0"/>
    <n v="0"/>
    <n v="257300"/>
    <s v="SE SOSTINE GLOSA:.SPTE.INCOMPLETO: SE REALIZA OBJECCION NO S E EVIDENCIA SOPORT E NI INTERPRETACION DE LOS SIGUIENTES PAACLINICOS: ANTICUERPOS NUCLEARES EXTRACTABLESTOTALES ENA $58 .800CITOPL ASMA DE NEUTROFILOS ANTICUERPOS TOTALES $49.200DA n ANTICANTICUERPOS POR EIA $26.000ANTICUERPOS ANTINUCLEARE S SEMIAU TOMATIZADOS $20.500COLINESTERASA SERICA SEUDOCOLINSTERASA$19.800 PUNCION LUMBAR FACTURAN 2 SOPORTAN 1 $83.000. JENNIF ER REBOLLEDO PAC: 1093559074 SARA MICHELL MORENO LOPZ                                                                                                                                                                                                                                                                                                                                                                                                                                                                                                                                                                                                                                                                                                                                                                                                                                                                                                                                                                                                                                                           "/>
    <x v="5"/>
    <n v="14834639"/>
    <n v="14834639"/>
    <n v="0"/>
    <n v="14577339"/>
    <n v="0"/>
    <m/>
    <n v="14577339"/>
    <n v="4800060130"/>
    <d v="2023-06-14T00:00:00"/>
    <d v="2023-09-30T00:00:00"/>
  </r>
  <r>
    <n v="800231235"/>
    <s v="HOSPITAL UNIVERSITARIO SAN JORGE (PEREIR"/>
    <s v="HSJP"/>
    <n v="3187889"/>
    <s v="HSJP3187889"/>
    <s v="800231235_HSJP3187889"/>
    <d v="2022-11-02T15:41:00"/>
    <d v="2022-12-21T00:00:00"/>
    <n v="87702"/>
    <n v="87702"/>
    <x v="5"/>
    <s v="Finalizada"/>
    <s v="FACTURA COVID-19"/>
    <n v="0"/>
    <n v="0"/>
    <n v="0"/>
    <s v="ESTADO DOS"/>
    <x v="3"/>
    <n v="0"/>
    <n v="0"/>
    <m/>
    <x v="0"/>
    <n v="87702"/>
    <n v="87702"/>
    <n v="0"/>
    <n v="87702"/>
    <n v="87702"/>
    <n v="1222202728"/>
    <n v="0"/>
    <m/>
    <m/>
    <d v="2023-09-30T00:00:00"/>
  </r>
  <r>
    <n v="800231235"/>
    <s v="HOSPITAL UNIVERSITARIO SAN JORGE (PEREIR"/>
    <s v="HSJP"/>
    <n v="3188046"/>
    <s v="HSJP3188046"/>
    <s v="800231235_HSJP3188046"/>
    <d v="2022-11-03T08:07:00"/>
    <d v="2022-12-19T00:00:00"/>
    <n v="4071217"/>
    <n v="3501246.62"/>
    <x v="2"/>
    <s v="Devuelta"/>
    <s v="FACTURA EN PROCESO INTERNO POR AUDITORIA"/>
    <n v="4071217"/>
    <n v="569970.38"/>
    <n v="3501246.62"/>
    <m/>
    <x v="0"/>
    <n v="4071217"/>
    <n v="0"/>
    <s v="AUTORIZACION. se devuelve factura con soportes completos no anexan autorizacion de internacion.solicitarla ala capaut   orizaciones@epsdelagente.com.co yufrey hernnsdez                                                                                                                                                                                                                                                                                                                                                                                                                                                                                                                                                                        "/>
    <x v="2"/>
    <n v="4071217"/>
    <n v="4071217"/>
    <n v="0"/>
    <n v="0"/>
    <n v="0"/>
    <m/>
    <n v="0"/>
    <m/>
    <m/>
    <d v="2023-09-30T00:00:00"/>
  </r>
  <r>
    <n v="800231235"/>
    <s v="HOSPITAL UNIVERSITARIO SAN JORGE (PEREIR"/>
    <s v="HSJP"/>
    <n v="3188058"/>
    <s v="HSJP3188058"/>
    <s v="800231235_HSJP3188058"/>
    <d v="2022-11-03T08:22:00"/>
    <d v="2022-12-21T00:00:00"/>
    <n v="87702"/>
    <n v="87702"/>
    <x v="5"/>
    <s v="Finalizada"/>
    <s v="FACTURA COVID-19"/>
    <n v="0"/>
    <n v="0"/>
    <n v="0"/>
    <s v="ESTADO DOS"/>
    <x v="3"/>
    <n v="0"/>
    <n v="0"/>
    <m/>
    <x v="0"/>
    <n v="87702"/>
    <n v="87702"/>
    <n v="0"/>
    <n v="87702"/>
    <n v="87702"/>
    <n v="1222202729"/>
    <n v="0"/>
    <m/>
    <m/>
    <d v="2023-09-30T00:00:00"/>
  </r>
  <r>
    <n v="800231235"/>
    <s v="HOSPITAL UNIVERSITARIO SAN JORGE (PEREIR"/>
    <s v="HSJP"/>
    <n v="3188187"/>
    <s v="HSJP3188187"/>
    <s v="800231235_HSJP3188187"/>
    <d v="2022-11-03T11:03:00"/>
    <d v="2022-12-19T00:00:00"/>
    <n v="8681557"/>
    <n v="131064"/>
    <x v="2"/>
    <s v="Para respuesta prestador"/>
    <s v="FACTURA EN PROCESO INTERNO POR AUDITORIA"/>
    <n v="152400"/>
    <n v="21336.000000000004"/>
    <n v="131064"/>
    <m/>
    <x v="0"/>
    <n v="0"/>
    <n v="152400"/>
    <s v="AUTORIZACION: se devuelve factura con soportes completos factura hospitalaria.sin autorizacion de internacion           correo no corresponde. capautorizaciones@epscomfenalcovalle. ENVIARLO  capautorizaciones@epsdelagente.com.co   YUFREY                                                                                                                                                                                                                                                                                                                                                                                                                                                                                                   "/>
    <x v="2"/>
    <n v="8681557"/>
    <n v="8681557"/>
    <n v="0"/>
    <n v="8529157"/>
    <n v="0"/>
    <m/>
    <n v="8529157"/>
    <n v="4800059745"/>
    <d v="2023-05-12T00:00:00"/>
    <d v="2023-09-30T00:00:00"/>
  </r>
  <r>
    <n v="800231235"/>
    <s v="HOSPITAL UNIVERSITARIO SAN JORGE (PEREIR"/>
    <s v="HSJP"/>
    <n v="3188711"/>
    <s v="HSJP3188711"/>
    <s v="800231235_HSJP3188711"/>
    <d v="2022-11-05T11:34:00"/>
    <d v="2022-12-19T00:00:00"/>
    <n v="741104"/>
    <n v="637349.43999999994"/>
    <x v="2"/>
    <s v="Devuelta"/>
    <s v="FACTURA EN PROCESO INTERNO POR AUDITORIA"/>
    <n v="741104"/>
    <n v="103754.56000000001"/>
    <n v="637349.43999999994"/>
    <m/>
    <x v="0"/>
    <n v="741104"/>
    <n v="0"/>
    <s v="AUTORIZACION. SE DEVUELVE FACTURA CON SOPORTES COMPLETOS NO ANEXAN AUTORIZACION DE LOS SERVICIOS SOLICITARLA ALA CAPA   UTORIZACIONES@EPSDELAGENTE.COM.CO YUFREY                                                                                                                                                                                                                                                                                                                                                                                                                                                                                                                                                                                "/>
    <x v="2"/>
    <n v="741104"/>
    <n v="741104"/>
    <n v="0"/>
    <n v="0"/>
    <n v="0"/>
    <m/>
    <n v="0"/>
    <m/>
    <m/>
    <d v="2023-09-30T00:00:00"/>
  </r>
  <r>
    <n v="800231235"/>
    <s v="HOSPITAL UNIVERSITARIO SAN JORGE (PEREIR"/>
    <s v="HSJP"/>
    <n v="3189256"/>
    <s v="HSJP3189256"/>
    <s v="800231235_HSJP3189256"/>
    <d v="2022-11-08T16:32:00"/>
    <d v="2022-12-19T00:00:00"/>
    <n v="16582819"/>
    <n v="877940.25"/>
    <x v="2"/>
    <s v="Para respuesta prestador"/>
    <s v="FACTURA EN PROCESO INTERNO POR AUDITORIA"/>
    <n v="1170587"/>
    <n v="292646.75"/>
    <n v="877940.25"/>
    <m/>
    <x v="0"/>
    <n v="0"/>
    <n v="1170587"/>
    <s v="SE SOSTINE GLOSA:.SPTE.INCOMPLETO: SE REALIZA OBJECCION FACT URAN 30 TIGECICLIN A SE EVIDENCIA 25 SOPORTADAS SE OBJETAN $780.245CLORUROE SODIO 100 ML FACTURAN 121 SE EVIDENCIAN 24 SOPORTADOS SE O BJETAN 97 $209.520PIPERACILINA FACTURAN 39 SOPORTAN 33SE OBJETAN 6 $180.822 FAVOR VALIDAR.JENNIFER REBOL LEDOPAC: 10113769 VICTOR HUGO BETANCUR ARIS                                                                                                                                                                                                                                                                                                                                                                                                                                                                                                                                                                                                                                                                                                                                                                                                                                                                                                                                                                                                                                                                                                                                                                                                    "/>
    <x v="5"/>
    <n v="16582819"/>
    <n v="16582819"/>
    <n v="0"/>
    <n v="15412232"/>
    <n v="0"/>
    <m/>
    <n v="15412232"/>
    <n v="4800060130"/>
    <d v="2023-06-14T00:00:00"/>
    <d v="2023-09-30T00:00:00"/>
  </r>
  <r>
    <n v="800231235"/>
    <s v="HOSPITAL UNIVERSITARIO SAN JORGE (PEREIR"/>
    <s v="HSJP"/>
    <n v="3189300"/>
    <s v="HSJP3189300"/>
    <s v="800231235_HSJP3189300"/>
    <d v="2022-11-09T07:09:00"/>
    <d v="2022-12-19T00:00:00"/>
    <n v="66900"/>
    <n v="8042.25"/>
    <x v="2"/>
    <s v="Para respuesta prestador"/>
    <s v="FACTURA EN PROCESO INTERNO POR AUDITORIA"/>
    <n v="10723"/>
    <n v="2680.75"/>
    <n v="8042.25"/>
    <m/>
    <x v="0"/>
    <n v="0"/>
    <n v="10723"/>
    <s v="TARIFA: SE GLOSA POR MAYOR VALOR COBRADO EN CONSULTA DE ONCO LOGIA CPS 890278 SEGUN NOTA TECNICA POR $ 57677.           ELIZABETH FERNANDEZ                                                                                                                                                                                                                                                                                                                                                                                                                                                                                                                                                                                                     "/>
    <x v="3"/>
    <n v="66900"/>
    <n v="66900"/>
    <n v="0"/>
    <n v="0"/>
    <n v="0"/>
    <m/>
    <n v="56177"/>
    <n v="4800059105"/>
    <d v="2023-03-14T00:00:00"/>
    <d v="2023-09-30T00:00:00"/>
  </r>
  <r>
    <n v="800231235"/>
    <s v="HOSPITAL UNIVERSITARIO SAN JORGE (PEREIR"/>
    <s v="HSJP"/>
    <n v="3189335"/>
    <s v="HSJP3189335"/>
    <s v="800231235_HSJP3189335"/>
    <d v="2022-11-09T08:14:00"/>
    <d v="2022-12-21T00:00:00"/>
    <n v="64700"/>
    <n v="8042.25"/>
    <x v="2"/>
    <s v="Para respuesta prestador"/>
    <s v="FACTURA EN PROCESO INTERNO POR AUDITORIA"/>
    <n v="10723"/>
    <n v="2680.75"/>
    <n v="8042.25"/>
    <m/>
    <x v="0"/>
    <n v="0"/>
    <n v="10723"/>
    <s v="TARIFA SE GLOSA FACTURA POR MAYOR VALOR COBRADO EN CONSULTA DE HEMATOLGIA SEGUN NOTA TECNICA CUESTA$57677               convenio SOAT-20% . ELIZABETH FERNANDEZ                                                                                                                                                                                                                                                                                                                                                                                                                                                                                                                                                                                 "/>
    <x v="3"/>
    <n v="68400"/>
    <n v="68400"/>
    <n v="0"/>
    <n v="0"/>
    <n v="0"/>
    <m/>
    <n v="53977"/>
    <n v="2201351087"/>
    <d v="2023-01-30T00:00:00"/>
    <d v="2023-09-30T00:00:00"/>
  </r>
  <r>
    <n v="800231235"/>
    <s v="HOSPITAL UNIVERSITARIO SAN JORGE (PEREIR"/>
    <s v="HSJP"/>
    <n v="3189892"/>
    <s v="HSJP3189892"/>
    <s v="800231235_HSJP3189892"/>
    <d v="2022-11-10T11:56:00"/>
    <d v="2022-12-19T00:00:00"/>
    <n v="4619286"/>
    <n v="3972585.96"/>
    <x v="2"/>
    <s v="Devuelta"/>
    <s v="FACTURA EN PROCESO INTERNO POR AUDITORIA"/>
    <n v="4619286"/>
    <n v="646700.04"/>
    <n v="3972585.96"/>
    <m/>
    <x v="0"/>
    <n v="4619286"/>
    <n v="0"/>
    <s v="AUTORIZACION:SE DEVUELVE FACTURA CON SOPORTES COMPLETOS NO ANEXAN AUTORIZACION DE INTERNACION Y LOS SERVICIOS SOLICI    TARLA ALA CAPAUTORIZACIONES@EPSDELAGENTE.COM.CO YUFREY HERNNSDEZ                                                                                                                                                                                                                                                                                                                                                                                                                                                                                                                                                        "/>
    <x v="2"/>
    <n v="4619286"/>
    <n v="4619286"/>
    <n v="0"/>
    <n v="0"/>
    <n v="0"/>
    <m/>
    <n v="0"/>
    <m/>
    <m/>
    <d v="2023-09-30T00:00:00"/>
  </r>
  <r>
    <n v="800231235"/>
    <s v="HOSPITAL UNIVERSITARIO SAN JORGE (PEREIR"/>
    <s v="HSJP"/>
    <n v="3189901"/>
    <s v="HSJP3189901"/>
    <s v="800231235_HSJP3189901"/>
    <d v="2022-11-10T12:09:00"/>
    <d v="2022-12-19T00:00:00"/>
    <n v="66900"/>
    <n v="8042.25"/>
    <x v="2"/>
    <s v="Para respuesta prestador"/>
    <s v="FACTURA EN PROCESO INTERNO POR AUDITORIA"/>
    <n v="10723"/>
    <n v="2680.75"/>
    <n v="8042.25"/>
    <m/>
    <x v="0"/>
    <n v="0"/>
    <n v="10723"/>
    <s v="TARIFA:SE SOSTIENE GLOSA POR MAYOR VALOR COBRADO EN CONSULTA  DE ONCOLOGIA CUPS 890337 SEGUN NOTA TECNICA VALOR $ 57.677ELIZABETH FERNANDEZ                                                                                                                                                                                                                                                                                                                                                                                                                                                                                                                                                                                                     "/>
    <x v="3"/>
    <n v="66900"/>
    <n v="66900"/>
    <n v="0"/>
    <n v="0"/>
    <n v="0"/>
    <m/>
    <n v="56177"/>
    <n v="4800059105"/>
    <d v="2023-03-14T00:00:00"/>
    <d v="2023-09-30T00:00:00"/>
  </r>
  <r>
    <n v="800231235"/>
    <s v="HOSPITAL UNIVERSITARIO SAN JORGE (PEREIR"/>
    <s v="HSJP"/>
    <n v="3189914"/>
    <s v="HSJP3189914"/>
    <s v="800231235_HSJP3189914"/>
    <d v="2022-11-10T12:27:00"/>
    <d v="2022-12-19T00:00:00"/>
    <n v="66900"/>
    <n v="6917.25"/>
    <x v="2"/>
    <s v="Para respuesta prestador"/>
    <s v="FACTURA EN PROCESO INTERNO POR AUDITORIA"/>
    <n v="9223"/>
    <n v="2305.75"/>
    <n v="6917.25"/>
    <m/>
    <x v="0"/>
    <n v="0"/>
    <n v="9223"/>
    <s v="TARIFA: SE SOSTIENE GLOSA MAYOR VALOR COBRADO EN CONSULTA CX  ONCOLOGICA CUPS 890237 SEGUN NOTA TECNICA VALOR $ 57.677. ELIZABETH FERNANDEZ                                                                                                                                                                                                                                                                                                                                                                                                                                                                                                                                                                                                     "/>
    <x v="3"/>
    <n v="66900"/>
    <n v="66900"/>
    <n v="0"/>
    <n v="0"/>
    <n v="0"/>
    <m/>
    <n v="57677"/>
    <n v="4800059105"/>
    <d v="2023-03-14T00:00:00"/>
    <d v="2023-09-30T00:00:00"/>
  </r>
  <r>
    <n v="800231235"/>
    <s v="HOSPITAL UNIVERSITARIO SAN JORGE (PEREIR"/>
    <s v="HSJP"/>
    <n v="3190054"/>
    <s v="HSJP3190054"/>
    <s v="800231235_HSJP3190054"/>
    <d v="2022-11-10T15:46:00"/>
    <d v="2022-12-19T00:00:00"/>
    <n v="68400"/>
    <n v="8042.25"/>
    <x v="2"/>
    <s v="Para respuesta prestador"/>
    <s v="FACTURA EN PROCESO INTERNO POR AUDITORIA"/>
    <n v="10723"/>
    <n v="2680.75"/>
    <n v="8042.25"/>
    <m/>
    <x v="0"/>
    <n v="0"/>
    <n v="10723"/>
    <s v="TARIFA: SE SOSTIENE GLOSA MAYOR VALOR COBRADO EN CONSULTA HE MATOLOGIA CUPS 890251 SEGUN NOTA TECNICA VALOR $ 57.677.   ELIZABETH FERNANDEZ                                                                                                                                                                                                                                                                                                                                                                                                                                                                                                                                                                                                     "/>
    <x v="3"/>
    <n v="68400"/>
    <n v="68400"/>
    <n v="0"/>
    <n v="0"/>
    <n v="0"/>
    <m/>
    <n v="57677"/>
    <n v="4800059105"/>
    <d v="2023-03-14T00:00:00"/>
    <d v="2023-09-30T00:00:00"/>
  </r>
  <r>
    <n v="800231235"/>
    <s v="HOSPITAL UNIVERSITARIO SAN JORGE (PEREIR"/>
    <s v="HSJP"/>
    <n v="3190079"/>
    <s v="HSJP3190079"/>
    <s v="800231235_HSJP3190079"/>
    <d v="2022-11-10T16:27:00"/>
    <d v="2022-12-19T00:00:00"/>
    <n v="10214826"/>
    <n v="8784750.3599999994"/>
    <x v="2"/>
    <s v="Devuelta"/>
    <s v="FACTURA EN PROCESO INTERNO POR AUDITORIA"/>
    <n v="10214826"/>
    <n v="1430075.6400000001"/>
    <n v="8784750.3599999994"/>
    <m/>
    <x v="0"/>
    <n v="10214826"/>
    <n v="0"/>
    <s v="AUTORIZACION: se devuelve factura con soportes completos factura hospitalaria.sin autorizacion de internacion           correo no corresponde. capautorizaciones@epscomfenalcovalle. ENVIARLO  capautorizaciones@epsdelagente.com.co   YUFREY                                                                                                                                                                                                                                                                                                                                                                                                                                                                                                   "/>
    <x v="2"/>
    <n v="10214826"/>
    <n v="10214826"/>
    <n v="0"/>
    <n v="0"/>
    <n v="0"/>
    <m/>
    <n v="0"/>
    <m/>
    <m/>
    <d v="2023-09-30T00:00:00"/>
  </r>
  <r>
    <n v="800231235"/>
    <s v="HOSPITAL UNIVERSITARIO SAN JORGE (PEREIR"/>
    <s v="HSJP"/>
    <n v="3190462"/>
    <s v="HSJP3190462"/>
    <s v="800231235_HSJP3190462"/>
    <d v="2022-11-11T16:34:00"/>
    <d v="2022-12-19T00:00:00"/>
    <n v="4978116"/>
    <n v="4281179.76"/>
    <x v="2"/>
    <s v="Devuelta"/>
    <s v="FACTURA EN PROCESO INTERNO POR AUDITORIA"/>
    <n v="4978116"/>
    <n v="696936.24000000011"/>
    <n v="4281179.76"/>
    <m/>
    <x v="0"/>
    <n v="4978116"/>
    <n v="0"/>
    <s v="AUTORIZACION:SE DEVUELVE FACTURA CON SOPORTES COMPLETOS NO ANEXAN AUTORIZACION DELOS SERVICIOS Y INTERNACION SOLICITARL A ALA CAPAUTORIZACIONES@EPSDELAGENTE.COM.CO YUFREY HERNNADEZ                                                                                                                                                                                                                                                                                                                                                                                                                                                                                                                                                            "/>
    <x v="2"/>
    <n v="4978116"/>
    <n v="4978116"/>
    <n v="0"/>
    <n v="0"/>
    <n v="0"/>
    <m/>
    <n v="0"/>
    <m/>
    <m/>
    <d v="2023-09-30T00:00:00"/>
  </r>
  <r>
    <n v="800231235"/>
    <s v="HOSPITAL UNIVERSITARIO SAN JORGE (PEREIR"/>
    <s v="HSJP"/>
    <n v="3190599"/>
    <s v="HSJP3190599"/>
    <s v="800231235_HSJP3190599"/>
    <d v="2022-11-13T16:14:00"/>
    <d v="2022-12-19T00:00:00"/>
    <n v="604282"/>
    <n v="604282"/>
    <x v="1"/>
    <s v="Finalizada"/>
    <s v="FACTURA CANCELADA"/>
    <n v="0"/>
    <n v="0"/>
    <n v="0"/>
    <m/>
    <x v="0"/>
    <n v="0"/>
    <n v="0"/>
    <m/>
    <x v="0"/>
    <n v="604282"/>
    <n v="604282"/>
    <m/>
    <n v="604282"/>
    <n v="0"/>
    <m/>
    <n v="604282"/>
    <n v="2201378451"/>
    <d v="2023-04-24T00:00:00"/>
    <d v="2023-09-30T00:00:00"/>
  </r>
  <r>
    <n v="800231235"/>
    <s v="HOSPITAL UNIVERSITARIO SAN JORGE (PEREIR"/>
    <s v="HSJP"/>
    <n v="3190673"/>
    <s v="HSJP3190673"/>
    <s v="800231235_HSJP3190673"/>
    <d v="2022-11-15T01:29:00"/>
    <d v="2022-12-19T00:00:00"/>
    <n v="2260685"/>
    <n v="4290.75"/>
    <x v="2"/>
    <s v="Finalizada"/>
    <s v="FACTURA CANCELADA PARCIALMENTE - FACTURA EN PROCESO INTERNO POR AUDITORIA"/>
    <n v="5721"/>
    <n v="1430.25"/>
    <n v="4290.75"/>
    <m/>
    <x v="0"/>
    <n v="0"/>
    <n v="0"/>
    <s v=".TARIFA:se realiza objecion mayor valor cobrado en los siguie ntes medicamentos.factura hospitalaria .                  19908307-02 omeprazol diferencia$470.29523-03 sodio vp$1547 diferencia$5517 .19992498-01 salbutamol vp$5122 difer$1892  19993036-08 DIPIRONA VP$292 DIFERENCIA$720 1999513-06 QUIATINA VP$482-DIFERENCIA $204                                                                                                                                                                                                                                                                                   CAROLINA /YUFFREY                                                                                                                                                                   "/>
    <x v="3"/>
    <n v="2260685"/>
    <n v="2260685"/>
    <n v="0"/>
    <n v="2254964"/>
    <n v="0"/>
    <m/>
    <n v="2254964"/>
    <n v="4800060481"/>
    <d v="2023-07-18T00:00:00"/>
    <d v="2023-09-30T00:00:00"/>
  </r>
  <r>
    <n v="800231235"/>
    <s v="HOSPITAL UNIVERSITARIO SAN JORGE (PEREIR"/>
    <s v="HSJP"/>
    <n v="3190990"/>
    <s v="HSJP3190990"/>
    <s v="800231235_HSJP3190990"/>
    <d v="2022-11-15T14:57:00"/>
    <d v="2022-12-19T00:00:00"/>
    <n v="54019059"/>
    <n v="2091073.5"/>
    <x v="2"/>
    <s v="Para respuesta prestador"/>
    <s v="FACTURA EN PROCESO INTERNO POR AUDITORIA"/>
    <n v="2788098"/>
    <n v="697024.5"/>
    <n v="2091073.5"/>
    <m/>
    <x v="0"/>
    <n v="0"/>
    <n v="2788098"/>
    <s v="SE SOSTINE GLOSA:.TARIFA:SE REALIZA GLOSA MEDICO - ADMINISTR ATIVA 1.SE RECONOCW 24 GLUCOMETRIA EN EL PRIMER DIA DE ESTACIA YESPUES CADA 8 HORAS_SE GLOSA LA DIFERENCIA $435000 2.SE GLOSULTIMO DIA DE ESTANCIA $244500 3.SE GLOSA ROCURONIO BROURNo se evidencia Soporte Aduanero (Vital no disponible)-No seevindencia Codigo IUM $20040 4.-20063203-2 DEXMEDETOMIDINA400MCG TOPE CIRUCULA13$161323 COBRADO $170640 GLOSA TOTAL$37 268 5.-19950478-01 INSULINA GLULISINA Cir.013 $74240-cobro S $75210_TOTAL GLOSA$11640.5.IMPLANTACION CATETER VENOSO SU BCLACO $240000 6.INSULINA GLARGINA SE OBJETAN 10 $1197970 7INSULINA GLUSILINA SE OBJETAN 8 $601680  NORHA BARRIOS PAC: 2 5073726 NOHELVA BUENO DE GAÑAN                                                                                                                                                                                                                                                                                                                                                                                                                                                                                                                                                                                                                                                                                                                                                                                                                                         "/>
    <x v="3"/>
    <n v="54019059"/>
    <n v="54019059"/>
    <n v="0"/>
    <n v="51230961"/>
    <n v="0"/>
    <m/>
    <n v="51230961"/>
    <n v="4800060130"/>
    <d v="2023-06-14T00:00:00"/>
    <d v="2023-09-30T00:00:00"/>
  </r>
  <r>
    <n v="800231235"/>
    <s v="HOSPITAL UNIVERSITARIO SAN JORGE (PEREIR"/>
    <s v="HSJP"/>
    <n v="3190998"/>
    <s v="HSJP3190998"/>
    <s v="800231235_HSJP3190998"/>
    <d v="2022-11-15T15:12:00"/>
    <d v="2022-12-19T00:00:00"/>
    <n v="56772"/>
    <n v="56772"/>
    <x v="0"/>
    <s v="Finalizada"/>
    <s v="FACTURA PENDIENTE EN PROGRAMACION DE PAGO"/>
    <n v="0"/>
    <n v="0"/>
    <n v="0"/>
    <m/>
    <x v="0"/>
    <n v="0"/>
    <n v="0"/>
    <m/>
    <x v="0"/>
    <n v="56772"/>
    <n v="56772"/>
    <n v="0"/>
    <n v="56772"/>
    <n v="56772"/>
    <n v="1910251261"/>
    <n v="0"/>
    <m/>
    <m/>
    <d v="2023-09-30T00:00:00"/>
  </r>
  <r>
    <n v="800231235"/>
    <s v="HOSPITAL UNIVERSITARIO SAN JORGE (PEREIR"/>
    <s v="HSJP"/>
    <n v="3191002"/>
    <s v="HSJP3191002"/>
    <s v="800231235_HSJP3191002"/>
    <d v="2022-11-15T15:15:00"/>
    <d v="2022-12-19T00:00:00"/>
    <n v="16272"/>
    <n v="16272"/>
    <x v="0"/>
    <s v="Finalizada"/>
    <s v="FACTURA PENDIENTE EN PROGRAMACION DE PAGO"/>
    <n v="0"/>
    <n v="0"/>
    <n v="0"/>
    <m/>
    <x v="0"/>
    <n v="0"/>
    <n v="0"/>
    <m/>
    <x v="0"/>
    <n v="16272"/>
    <n v="16272"/>
    <n v="0"/>
    <n v="16272"/>
    <n v="16272"/>
    <n v="1910251262"/>
    <n v="0"/>
    <m/>
    <m/>
    <d v="2023-09-30T00:00:00"/>
  </r>
  <r>
    <n v="800231235"/>
    <s v="HOSPITAL UNIVERSITARIO SAN JORGE (PEREIR"/>
    <s v="HSJP"/>
    <n v="3191004"/>
    <s v="HSJP3191004"/>
    <s v="800231235_HSJP3191004"/>
    <d v="2022-11-15T15:19:00"/>
    <d v="2022-12-21T00:00:00"/>
    <n v="87702"/>
    <n v="87702"/>
    <x v="5"/>
    <s v="Finalizada"/>
    <s v="FACTURA COVID-19"/>
    <n v="0"/>
    <n v="0"/>
    <n v="0"/>
    <s v="ESTADO DOS"/>
    <x v="3"/>
    <n v="0"/>
    <n v="0"/>
    <m/>
    <x v="0"/>
    <n v="87702"/>
    <n v="87702"/>
    <n v="0"/>
    <n v="87702"/>
    <n v="87702"/>
    <n v="1222202730"/>
    <n v="0"/>
    <m/>
    <m/>
    <d v="2023-09-30T00:00:00"/>
  </r>
  <r>
    <n v="800231235"/>
    <s v="HOSPITAL UNIVERSITARIO SAN JORGE (PEREIR"/>
    <s v="HSJP"/>
    <n v="3191057"/>
    <s v="HSJP3191057"/>
    <s v="800231235_HSJP3191057"/>
    <d v="2022-11-15T21:09:00"/>
    <d v="2022-12-19T00:00:00"/>
    <n v="5198527"/>
    <n v="4470733.22"/>
    <x v="2"/>
    <s v="Devuelta"/>
    <s v="FACTURA EN PROCESO INTERNO POR AUDITORIA"/>
    <n v="5198527"/>
    <n v="727793.78"/>
    <n v="4470733.22"/>
    <m/>
    <x v="0"/>
    <n v="5198527"/>
    <n v="0"/>
    <s v="AUTORIZACION: se devuelve factura con soportes completos factura hospitalaria.sin autorizacion de internacion           correo no corresponde. capautorizaciones@epscomfenalcovalle. ENVIARLO  capautorizaciones@epsdelagente.com.co   YUFREY                                                                                                                                                                                                                                                                                                                                                                                                                                                                                                   "/>
    <x v="2"/>
    <n v="5198527"/>
    <n v="5198527"/>
    <n v="0"/>
    <n v="0"/>
    <n v="0"/>
    <m/>
    <n v="0"/>
    <m/>
    <m/>
    <d v="2023-09-30T00:00:00"/>
  </r>
  <r>
    <n v="800231235"/>
    <s v="HOSPITAL UNIVERSITARIO SAN JORGE (PEREIR"/>
    <s v="HSJP"/>
    <n v="3191058"/>
    <s v="HSJP3191058"/>
    <s v="800231235_HSJP3191058"/>
    <d v="2022-11-15T21:12:00"/>
    <d v="2023-01-18T00:00:00"/>
    <n v="87702"/>
    <n v="87702"/>
    <x v="3"/>
    <s v="Devuelta"/>
    <s v="FACTURA DEVUELTA"/>
    <n v="0"/>
    <n v="0"/>
    <n v="0"/>
    <m/>
    <x v="0"/>
    <n v="87702"/>
    <n v="0"/>
    <s v="FACTURACION: SE DEVUELVE FACTURA CON SOPORTES COMPLETOS FACTURA AMBULATORIA : YA PAGADA EN LA FACTURA.                  SERVICIO DUPLICADO EN LA FACTURA 800231235_HSJP_3185842 YUFREY HERNNADEZ                                                                                                                                                                                                                                                                                                                                                                                                                                                                                                                                                "/>
    <x v="4"/>
    <n v="87702"/>
    <n v="87702"/>
    <n v="0"/>
    <n v="0"/>
    <n v="0"/>
    <m/>
    <n v="0"/>
    <m/>
    <m/>
    <d v="2023-09-30T00:00:00"/>
  </r>
  <r>
    <n v="800231235"/>
    <s v="HOSPITAL UNIVERSITARIO SAN JORGE (PEREIR"/>
    <s v="HSJP"/>
    <n v="3191180"/>
    <s v="HSJP3191180"/>
    <s v="800231235_HSJP3191180"/>
    <d v="2022-11-16T09:26:00"/>
    <d v="2023-01-18T00:00:00"/>
    <n v="7372503"/>
    <n v="2383875"/>
    <x v="2"/>
    <s v="Para respuesta prestador"/>
    <s v="FACTURA CANCELADA PARCIALMENTE - FACTURA EN PROCESO INTERNO POR AUDITORIA"/>
    <n v="3178500"/>
    <n v="794625"/>
    <n v="2383875"/>
    <m/>
    <x v="0"/>
    <n v="0"/>
    <n v="3178500"/>
    <s v=".PERTINENCIA MEDICA:SE GLOSA COD 10A003 POR VALOR $3.178.500 se objeta 13 dias de estancia del 6 al 18 de octubre.$ 244.00 X13 DIAS,VALOR GLOSADO $3.176.500.CAROLINA MOSQUERA TRIVI ÑO                                                                                                                                                                                                                                                                                                                                                                                                                                                                                                                                                         PAC: 1125083689 NICOL FLOREZ ALZATE                         "/>
    <x v="1"/>
    <n v="7372503"/>
    <n v="7372503"/>
    <n v="0"/>
    <n v="4194003"/>
    <n v="0"/>
    <m/>
    <n v="4194003"/>
    <n v="4800060481"/>
    <d v="2023-07-18T00:00:00"/>
    <d v="2023-09-30T00:00:00"/>
  </r>
  <r>
    <n v="800231235"/>
    <s v="HOSPITAL UNIVERSITARIO SAN JORGE (PEREIR"/>
    <s v="HSJP"/>
    <n v="3191248"/>
    <s v="HSJP3191248"/>
    <s v="800231235_HSJP3191248"/>
    <d v="2022-11-16T11:32:00"/>
    <d v="2022-12-19T00:00:00"/>
    <n v="10339556"/>
    <n v="8892018.1600000001"/>
    <x v="2"/>
    <s v="Devuelta"/>
    <s v="FACTURA EN PROCESO INTERNO POR AUDITORIA"/>
    <n v="10339556"/>
    <n v="1447537.84"/>
    <n v="8892018.1600000001"/>
    <m/>
    <x v="0"/>
    <n v="10339556"/>
    <n v="0"/>
    <s v="AUTORIZACION: se devuelve factura con soportes completos factura hospitalaria.sin autorizacion de internacion           correo no corresponde. capautorizaciones@epscomfenalcovalle. ENVIARLO  capautorizaciones@epsdelagente.com.co   YUFREY                                                                                                                                                                                                                                                                                                                                                                                                                                                                                                   "/>
    <x v="2"/>
    <n v="10339556"/>
    <n v="10339556"/>
    <n v="0"/>
    <n v="0"/>
    <n v="0"/>
    <m/>
    <n v="0"/>
    <m/>
    <m/>
    <d v="2023-09-30T00:00:00"/>
  </r>
  <r>
    <n v="800231235"/>
    <s v="HOSPITAL UNIVERSITARIO SAN JORGE (PEREIR"/>
    <s v="HSJP"/>
    <n v="3191349"/>
    <s v="HSJP3191349"/>
    <s v="800231235_HSJP3191349"/>
    <d v="2022-11-16T15:18:00"/>
    <d v="2022-12-19T00:00:00"/>
    <n v="14554046"/>
    <n v="12516479.560000001"/>
    <x v="2"/>
    <s v="Devuelta"/>
    <s v="FACTURA EN PROCESO INTERNO POR AUDITORIA"/>
    <n v="14554046"/>
    <n v="2037566.4400000002"/>
    <n v="12516479.560000001"/>
    <m/>
    <x v="0"/>
    <n v="14554046"/>
    <n v="0"/>
    <s v="AUTORIZACION: se devuelve factura con soportes completos factura hospitalaria.sin autorizacion de internacion           correo no corresponde. capautorizaciones@epscomfenalcovalle. ENVIARLO  capautorizaciones@epsdelagente.com.co   YUFREY                                                                                                                                                                                                                                                                                                                                                                                                                                                                                                   "/>
    <x v="2"/>
    <n v="14554046"/>
    <n v="14554046"/>
    <n v="0"/>
    <n v="0"/>
    <n v="0"/>
    <m/>
    <n v="0"/>
    <m/>
    <m/>
    <d v="2023-09-30T00:00:00"/>
  </r>
  <r>
    <n v="800231235"/>
    <s v="HOSPITAL UNIVERSITARIO SAN JORGE (PEREIR"/>
    <s v="HSJP"/>
    <n v="3191618"/>
    <s v="HSJP3191618"/>
    <s v="800231235_HSJP3191618"/>
    <d v="2022-11-17T11:38:00"/>
    <d v="2022-12-19T00:00:00"/>
    <n v="7454453"/>
    <n v="6410829.5800000001"/>
    <x v="2"/>
    <s v="Devuelta"/>
    <s v="FACTURA EN PROCESO INTERNO POR AUDITORIA"/>
    <n v="7454453"/>
    <n v="1043623.42"/>
    <n v="6410829.5800000001"/>
    <m/>
    <x v="0"/>
    <n v="7454453"/>
    <n v="0"/>
    <s v="AUTORIZACION: se devuelve factura con soportes completos factura hospitalaria.sin autorizacion de internacion           correo no corresponde. capautorizaciones@epscomfenalcovalle. ENVIARLO  capautorizaciones@epsdelagente.com.co   YUFREY                                                                                                                                                                                                                                                                                                                                                                                                                                                                                                   "/>
    <x v="2"/>
    <n v="7454453"/>
    <n v="7454453"/>
    <n v="0"/>
    <n v="0"/>
    <n v="0"/>
    <m/>
    <n v="0"/>
    <m/>
    <m/>
    <d v="2023-09-30T00:00:00"/>
  </r>
  <r>
    <n v="800231235"/>
    <s v="HOSPITAL UNIVERSITARIO SAN JORGE (PEREIR"/>
    <s v="HSJP"/>
    <n v="3191811"/>
    <s v="HSJP3191811"/>
    <s v="800231235_HSJP3191811"/>
    <d v="2022-11-17T18:29:00"/>
    <d v="2022-12-19T00:00:00"/>
    <n v="12983434"/>
    <n v="258831"/>
    <x v="2"/>
    <s v="Para respuesta prestador"/>
    <s v="FACTURA EN PROCESO INTERNO POR AUDITORIA"/>
    <n v="345108"/>
    <n v="86277"/>
    <n v="258831"/>
    <m/>
    <x v="0"/>
    <n v="0"/>
    <n v="345108"/>
    <s v="SE SOSTINE GLOSA:.TARIFA/FACTURACION: SE REALIZA OBJECCION I NSUMOS NO PACTADOS N Y NO SE EVIDENCIA COTIZACION APOSITO HDROCOLOIDE 20X30 $172.474APOSITO HIDROCOLOIDE 15X15 DELGADO CANT:2 $81.268 APOSITO HIDROCOLOIDE 15X15 CM STANDAR CNAT:2 $91.366 FAVORVALIDAR.JENNIFER REBOLLEDOPAC: 26385808 MARIA O FELIA VERA DE CRUZ                                                                                                                                                                                                                                                                                                                                                                                                                                                                                                                                                                                                                                                                                                                                                                                                                                                                                                                                                                                                                                                                                                                                                                                                                             "/>
    <x v="4"/>
    <n v="12983434"/>
    <n v="12983434"/>
    <n v="0"/>
    <n v="12638326"/>
    <n v="0"/>
    <m/>
    <n v="12638326"/>
    <n v="4800060130"/>
    <d v="2023-06-14T00:00:00"/>
    <d v="2023-09-30T00:00:00"/>
  </r>
  <r>
    <n v="800231235"/>
    <s v="HOSPITAL UNIVERSITARIO SAN JORGE (PEREIR"/>
    <s v="HSJP"/>
    <n v="3192006"/>
    <s v="HSJP3192006"/>
    <s v="800231235_HSJP3192006"/>
    <d v="2022-11-18T14:09:00"/>
    <d v="2022-12-19T00:00:00"/>
    <n v="10776393"/>
    <n v="3039080.25"/>
    <x v="2"/>
    <s v="Para respuesta prestador"/>
    <s v="FACTURA EN PROCESO INTERNO POR AUDITORIA"/>
    <n v="4052107"/>
    <n v="1013026.75"/>
    <n v="3039080.25"/>
    <m/>
    <x v="0"/>
    <n v="0"/>
    <n v="4052107"/>
    <s v="SE SOSTINE GLOSA:.FACTURACION: SE REALIZA OBJECCION MEDICAME NTO NOPBS SE DEBE DE FACTURAR APARTE PRESENTAR MIPRES VIGENE DENTRO DEL RANG DE LA HOSPITALIZACION REPORTADO EN LA WEB SERVICESADECUACI ÓN DOSIS UNITARIA ESTÉRILES NO FACTURABLES $37.000 FAVOR VAIDAR  PAC: 25191148 ALBA MELIDA CATAÑO ALVAR                                                                                                                                                                                                                                                                                                                                                                                                                                                                                                                                                                                                                                                                                                                                                                                                                                                                                                                                                                                                                                                                                                                                                                                                                                                "/>
    <x v="4"/>
    <n v="10776393"/>
    <n v="10776393"/>
    <n v="0"/>
    <n v="6724286"/>
    <n v="0"/>
    <m/>
    <n v="6724286"/>
    <n v="4800060130"/>
    <d v="2023-06-14T00:00:00"/>
    <d v="2023-09-30T00:00:00"/>
  </r>
  <r>
    <n v="800231235"/>
    <s v="HOSPITAL UNIVERSITARIO SAN JORGE (PEREIR"/>
    <s v="HSJP"/>
    <n v="3192022"/>
    <s v="HSJP3192022"/>
    <s v="800231235_HSJP3192022"/>
    <d v="2022-11-18T14:34:00"/>
    <d v="2022-12-19T00:00:00"/>
    <n v="15322"/>
    <n v="15322"/>
    <x v="0"/>
    <s v="Finalizada"/>
    <s v="FACTURA PENDIENTE EN PROGRAMACION DE PAGO"/>
    <n v="0"/>
    <n v="0"/>
    <n v="0"/>
    <m/>
    <x v="0"/>
    <n v="0"/>
    <n v="0"/>
    <m/>
    <x v="0"/>
    <n v="15322"/>
    <n v="15322"/>
    <n v="0"/>
    <n v="15322"/>
    <n v="15322"/>
    <n v="1910251263"/>
    <n v="0"/>
    <m/>
    <m/>
    <d v="2023-09-30T00:00:00"/>
  </r>
  <r>
    <n v="800231235"/>
    <s v="HOSPITAL UNIVERSITARIO SAN JORGE (PEREIR"/>
    <s v="HSJP"/>
    <n v="3192168"/>
    <s v="HSJP3192168"/>
    <s v="800231235_HSJP3192168"/>
    <d v="2022-11-19T16:17:00"/>
    <d v="2022-12-19T00:00:00"/>
    <n v="362800"/>
    <n v="106800"/>
    <x v="1"/>
    <s v="Finalizada"/>
    <s v="FACTURA CANCELADA"/>
    <n v="0"/>
    <n v="0"/>
    <n v="0"/>
    <m/>
    <x v="0"/>
    <n v="0"/>
    <n v="0"/>
    <m/>
    <x v="0"/>
    <n v="362800"/>
    <n v="362800"/>
    <n v="256000"/>
    <n v="106800"/>
    <n v="0"/>
    <m/>
    <n v="106800"/>
    <n v="4800059105"/>
    <d v="2023-03-14T00:00:00"/>
    <d v="2023-09-30T00:00:00"/>
  </r>
  <r>
    <n v="800231235"/>
    <s v="HOSPITAL UNIVERSITARIO SAN JORGE (PEREIR"/>
    <s v="HSJP"/>
    <n v="3192179"/>
    <s v="HSJP3192179"/>
    <s v="800231235_HSJP3192179"/>
    <d v="2022-11-20T01:57:00"/>
    <d v="2022-12-19T00:00:00"/>
    <n v="913079"/>
    <n v="14454.75"/>
    <x v="2"/>
    <s v="Para respuesta prestador"/>
    <s v="FACTURA EN PROCESO INTERNO POR AUDITORIA"/>
    <n v="19273"/>
    <n v="4818.25"/>
    <n v="14454.75"/>
    <m/>
    <x v="0"/>
    <n v="0"/>
    <n v="19273"/>
    <s v="TARIFA: SE SOSTIENE GLOSA POR MAYOR VALOR COBRADO EN INSUMOS CLORURO DE SODIO SEGUN NOTA TECNICA                        ELIZABETH FERNANDEZ                                                                                                                                                                                                                                                                                                                                                                                                                                                                                                                                                                                                     "/>
    <x v="3"/>
    <n v="913079"/>
    <n v="913079"/>
    <n v="0"/>
    <n v="0"/>
    <n v="0"/>
    <m/>
    <n v="893806"/>
    <n v="4800059105"/>
    <d v="2023-03-14T00:00:00"/>
    <d v="2023-09-30T00:00:00"/>
  </r>
  <r>
    <n v="800231235"/>
    <s v="HOSPITAL UNIVERSITARIO SAN JORGE (PEREIR"/>
    <s v="HSJP"/>
    <n v="3192220"/>
    <s v="HSJP3192220"/>
    <s v="800231235_HSJP3192220"/>
    <d v="2022-11-20T14:25:00"/>
    <d v="2022-12-19T00:00:00"/>
    <n v="9614065"/>
    <n v="906675"/>
    <x v="2"/>
    <s v="Para respuesta prestador"/>
    <s v="FACTURA EN PROCESO INTERNO POR AUDITORIA"/>
    <n v="1208900"/>
    <n v="302225"/>
    <n v="906675"/>
    <m/>
    <x v="0"/>
    <n v="0"/>
    <n v="1208900"/>
    <s v="SE SOSTINE GLOSA:.SPTE.INCOMPLETO/PTCIA MEDICA: SE REALIZA O BJECCION PARACLINI COS NO INTERPRETADOS ESTUDIO DE COLORACIN BASICA $136.400ANTIGENO CARCIOEMBRIONARIO $141.700ANTIGENO DE CANCER DE OV ARIO $171.300ANTIGENO DE CANCER DE TUBO DIGSTIVO $171.300OBJECCION REALIZADA POR AUDITORIA MEDICAPacien te que le soli citan Colangioresonancia el dia 5/03 fue intrpretada de forma efectiva el día 8/03 con este reporteeste día cirugi gia general solicita realización de colecistectomia se conssidera falta de oportunidad por lo que glosa estan cia de lodías 6 y 7 de marzo.$588.200  PAC: 25055267 FLOR MARIA LARGO LARGO                                                                                                                                                                                                                                                                                                                                                                                                                                                                                                                                                                                                                                                                                                                                                                                                                                                                                                                    "/>
    <x v="5"/>
    <n v="9614065"/>
    <n v="9614065"/>
    <n v="0"/>
    <n v="8405165"/>
    <n v="0"/>
    <m/>
    <n v="8405165"/>
    <n v="4800060130"/>
    <d v="2023-06-14T00:00:00"/>
    <d v="2023-09-30T00:00:00"/>
  </r>
  <r>
    <n v="800231235"/>
    <s v="HOSPITAL UNIVERSITARIO SAN JORGE (PEREIR"/>
    <s v="HSJP"/>
    <n v="3192479"/>
    <s v="HSJP3192479"/>
    <s v="800231235_HSJP3192479"/>
    <d v="2022-11-21T15:33:00"/>
    <d v="2022-12-19T00:00:00"/>
    <n v="2717473"/>
    <n v="33981"/>
    <x v="2"/>
    <s v="Finalizada"/>
    <s v="FACTURA CANCELADA PARCIALMENTE - FACTURA EN PROCESO INTERNO POR AUDITORIA"/>
    <n v="45308"/>
    <n v="11327"/>
    <n v="33981"/>
    <m/>
    <x v="0"/>
    <n v="0"/>
    <n v="0"/>
    <s v=".Tarifa : se realiza objecion por mayor valor cobrado en medicamentos y habitacion intermedia factura hospitalaria      19914260 misoprosol vp$2006 diferencia$2896..sodio x500 vp$ 1872 diferencia$3483.. sodio*100 vp$1547 diferencia$1223    54615-15 ACIDO TRANEXAMICO VP$2892 DIFERENCIA$4502 37193-02 ERGONOVINA VP$2892 DIFERENCIA$4502                          53560 ACETAMINOFEN VP$36 DIFERENCIA $56                                                                                 HABITACION INTERMEDIA VP$713063 DIFERENCIA$31837                                                                        CAROLINA/YUFREY                                                                                                                                                                     "/>
    <x v="3"/>
    <n v="2717473"/>
    <n v="2717473"/>
    <n v="0"/>
    <n v="2672165"/>
    <n v="0"/>
    <m/>
    <n v="2672165"/>
    <n v="4800060481"/>
    <d v="2023-07-18T00:00:00"/>
    <d v="2023-09-30T00:00:00"/>
  </r>
  <r>
    <n v="800231235"/>
    <s v="HOSPITAL UNIVERSITARIO SAN JORGE (PEREIR"/>
    <s v="HSJP"/>
    <n v="3192767"/>
    <s v="HSJP3192767"/>
    <s v="800231235_HSJP3192767"/>
    <d v="2022-11-22T12:44:00"/>
    <d v="2022-12-19T00:00:00"/>
    <n v="580126"/>
    <n v="498908.36"/>
    <x v="2"/>
    <s v="Devuelta"/>
    <s v="FACTURA EN PROCESO INTERNO POR AUDITORIA"/>
    <n v="580126"/>
    <n v="81217.640000000014"/>
    <n v="498908.36"/>
    <m/>
    <x v="0"/>
    <n v="580126"/>
    <n v="0"/>
    <s v="AUTORIZACION. SE DEVUELVE FACTURA CON SOPORTES COMPLETOS NO ANEXAN AUTORIZACION DELOS SERVICIOS FAVOR SOLICITARLA ALA   CAPAUTORIZACIONES@EPSDELAGENTE.COM.CO PARA DARLE TRAMITE ALA FACTURA.YUFREY                                                                                                                                                                                                                                                                                                                                                                                                                                                                                                                                             "/>
    <x v="2"/>
    <n v="580126"/>
    <n v="580126"/>
    <n v="0"/>
    <n v="0"/>
    <n v="0"/>
    <m/>
    <n v="0"/>
    <m/>
    <m/>
    <d v="2023-09-30T00:00:00"/>
  </r>
  <r>
    <n v="800231235"/>
    <s v="HOSPITAL UNIVERSITARIO SAN JORGE (PEREIR"/>
    <s v="HSJP"/>
    <n v="3192936"/>
    <s v="HSJP3192936"/>
    <s v="800231235_HSJP3192936"/>
    <d v="2022-11-23T06:57:00"/>
    <d v="2022-12-21T00:00:00"/>
    <n v="64706"/>
    <n v="8042.25"/>
    <x v="2"/>
    <s v="Para respuesta prestador"/>
    <s v="FACTURA EN PROCESO INTERNO POR AUDITORIA"/>
    <n v="10723"/>
    <n v="2680.75"/>
    <n v="8042.25"/>
    <m/>
    <x v="0"/>
    <n v="0"/>
    <n v="10723"/>
    <s v="TARIFA; SE GLOSA FACTURA POR MAYOR VALOR COBRADO EN CONSUTA DE HEMATOLOGIA SEGUN NOTA TECNICA CUESTA$57677              convenio SOAT-20% . ELIZABETH FERNANDEZ                                                                                                                                                                                                                                                                                                                                                                                                                                                                                                                                                                                 "/>
    <x v="3"/>
    <n v="68400"/>
    <n v="68400"/>
    <n v="0"/>
    <n v="0"/>
    <n v="0"/>
    <m/>
    <n v="53983"/>
    <n v="2201351087"/>
    <d v="2023-01-30T00:00:00"/>
    <d v="2023-09-30T00:00:00"/>
  </r>
  <r>
    <n v="800231235"/>
    <s v="HOSPITAL UNIVERSITARIO SAN JORGE (PEREIR"/>
    <s v="HSJP"/>
    <n v="3193015"/>
    <s v="HSJP3193015"/>
    <s v="800231235_HSJP3193015"/>
    <d v="2022-11-23T09:19:00"/>
    <d v="2022-12-19T00:00:00"/>
    <n v="1297700"/>
    <n v="1116022"/>
    <x v="2"/>
    <s v="Devuelta"/>
    <s v="FACTURA EN PROCESO INTERNO POR AUDITORIA"/>
    <n v="1297700"/>
    <n v="181678.00000000003"/>
    <n v="1116022"/>
    <m/>
    <x v="0"/>
    <n v="1297700"/>
    <n v="0"/>
    <s v="AUTORIZACION. se devuelve factura con soportes completos no anexan autorizacion delos servicios ,solicitarla ala capa   utorizaciones@epsdelagente.com.co yufrey hernnadez                                                                                                                                                                                                                                                                                                                                                                                                                                                                                                                                                                      "/>
    <x v="2"/>
    <n v="1297700"/>
    <n v="1297700"/>
    <n v="0"/>
    <n v="0"/>
    <n v="0"/>
    <m/>
    <n v="0"/>
    <m/>
    <m/>
    <d v="2023-09-30T00:00:00"/>
  </r>
  <r>
    <n v="800231235"/>
    <s v="HOSPITAL UNIVERSITARIO SAN JORGE (PEREIR"/>
    <s v="HSJP"/>
    <n v="3193109"/>
    <s v="HSJP3193109"/>
    <s v="800231235_HSJP3193109"/>
    <d v="2022-11-23T13:16:00"/>
    <d v="2022-12-19T00:00:00"/>
    <n v="8152926"/>
    <n v="7011516.3600000003"/>
    <x v="2"/>
    <s v="Devuelta"/>
    <s v="FACTURA EN PROCESO INTERNO POR AUDITORIA"/>
    <n v="8152926"/>
    <n v="1141409.6400000001"/>
    <n v="7011516.3600000003"/>
    <m/>
    <x v="0"/>
    <n v="8152926"/>
    <n v="0"/>
    <s v="AUTORIZACION: se devuelve factura con soportes completos factura hospitalaria.sin autorizacion de internacion           correo no corresponde. capautorizaciones@epscomfenalcovalle. ENVIARLO  capautorizaciones@epsdelagente.com.co   YUFREY                                                                                                                                                                                                                                                                                                                                                                                                                                                                                                   "/>
    <x v="2"/>
    <n v="8152926"/>
    <n v="8152926"/>
    <n v="0"/>
    <n v="0"/>
    <n v="0"/>
    <m/>
    <n v="0"/>
    <m/>
    <m/>
    <d v="2023-09-30T00:00:00"/>
  </r>
  <r>
    <n v="800231235"/>
    <s v="HOSPITAL UNIVERSITARIO SAN JORGE (PEREIR"/>
    <s v="HSJP"/>
    <n v="3193503"/>
    <s v="HSJP3193503"/>
    <s v="800231235_HSJP3193503"/>
    <d v="2022-11-24T13:13:00"/>
    <d v="2022-12-19T00:00:00"/>
    <n v="9767363"/>
    <n v="8399932.1799999997"/>
    <x v="2"/>
    <s v="Devuelta"/>
    <s v="FACTURA EN PROCESO INTERNO POR AUDITORIA"/>
    <n v="9767363"/>
    <n v="1367430.82"/>
    <n v="8399932.1799999997"/>
    <m/>
    <x v="0"/>
    <n v="9767363"/>
    <n v="0"/>
    <s v="AUTORIZACION: se devuelve factura con soportes completos factura hospitalaria.sin autorizacion de internacion           correo no corresponde. capautorizaciones@epscomfenalcovalle. solicitarlo capautorizaciones@epsdelagente.com.co                                                                                                                                                                                                                                                                                                                                                                                                                                                                                                          "/>
    <x v="2"/>
    <n v="9767363"/>
    <n v="9767363"/>
    <n v="0"/>
    <n v="0"/>
    <n v="0"/>
    <m/>
    <n v="0"/>
    <m/>
    <m/>
    <d v="2023-09-30T00:00:00"/>
  </r>
  <r>
    <n v="800231235"/>
    <s v="HOSPITAL UNIVERSITARIO SAN JORGE (PEREIR"/>
    <s v="HSJP"/>
    <n v="3193527"/>
    <s v="HSJP3193527"/>
    <s v="800231235_HSJP3193527"/>
    <d v="2022-11-24T14:30:00"/>
    <d v="2022-12-21T00:00:00"/>
    <n v="87702"/>
    <n v="87702"/>
    <x v="5"/>
    <s v="Finalizada"/>
    <s v="FACTURA COVID-19"/>
    <n v="0"/>
    <n v="0"/>
    <n v="0"/>
    <s v="ESTADO DOS"/>
    <x v="3"/>
    <n v="0"/>
    <n v="0"/>
    <m/>
    <x v="0"/>
    <n v="87702"/>
    <n v="87702"/>
    <n v="0"/>
    <n v="87702"/>
    <n v="87702"/>
    <n v="1222202727"/>
    <n v="0"/>
    <m/>
    <m/>
    <d v="2023-09-30T00:00:00"/>
  </r>
  <r>
    <n v="800231235"/>
    <s v="HOSPITAL UNIVERSITARIO SAN JORGE (PEREIR"/>
    <s v="HSJP"/>
    <n v="3193642"/>
    <s v="HSJP3193642"/>
    <s v="800231235_HSJP3193642"/>
    <d v="2022-11-25T06:23:00"/>
    <d v="2022-12-22T00:00:00"/>
    <n v="65500"/>
    <n v="56330"/>
    <x v="2"/>
    <s v="Devuelta"/>
    <s v="FACTURA EN PROCESO INTERNO POR AUDITORIA"/>
    <n v="65500"/>
    <n v="9170"/>
    <n v="56330"/>
    <m/>
    <x v="0"/>
    <n v="65500"/>
    <n v="0"/>
    <s v="AUTORIZACION: SE DEVUELVE FACTURA CON SOPORTES COMPLETOS LA AUTORIZACION FUE REMITIDA PARA OTRO PRESTADOR VALIDAR       CON CAPAUTORIZACIONES PARA DARLE TRAMITE ALA FACTURA. YUFREY HERNNAXEZ                                                                                                                                                                                                                                                                                                                                                                                                                                                                                                                                                  "/>
    <x v="2"/>
    <n v="65500"/>
    <n v="65500"/>
    <n v="0"/>
    <n v="0"/>
    <n v="0"/>
    <m/>
    <n v="0"/>
    <m/>
    <m/>
    <d v="2023-09-30T00:00:00"/>
  </r>
  <r>
    <n v="800231235"/>
    <s v="HOSPITAL UNIVERSITARIO SAN JORGE (PEREIR"/>
    <s v="HSJP"/>
    <n v="3193734"/>
    <s v="HSJP3193734"/>
    <s v="800231235_HSJP3193734"/>
    <d v="2022-11-25T08:50:00"/>
    <d v="2022-12-19T00:00:00"/>
    <n v="20500"/>
    <n v="20500"/>
    <x v="3"/>
    <s v="Devuelta"/>
    <s v="FACTURA DEVUELTA"/>
    <n v="0"/>
    <n v="0"/>
    <n v="0"/>
    <m/>
    <x v="0"/>
    <n v="20500"/>
    <n v="0"/>
    <s v="FACTURACION. SE DEVUELVE FACTURA CON SOPORTES COMPLETOS EL LABORATORIO ANTICUERPOS NUCLEARES. LA AUTORIZACION           223153360374543 FUE PAGADA FACTURA 3191891 YUFREY HERNANDEZ                                                                                                                                                                                                                                                                                                                                                                                                                                                                                                                                                             "/>
    <x v="4"/>
    <n v="20500"/>
    <n v="20500"/>
    <n v="0"/>
    <n v="0"/>
    <n v="0"/>
    <m/>
    <n v="0"/>
    <m/>
    <m/>
    <d v="2023-09-30T00:00:00"/>
  </r>
  <r>
    <n v="800231235"/>
    <s v="HOSPITAL UNIVERSITARIO SAN JORGE (PEREIR"/>
    <s v="HSJP"/>
    <n v="3193735"/>
    <s v="HSJP3193735"/>
    <s v="800231235_HSJP3193735"/>
    <d v="2022-11-25T08:52:00"/>
    <d v="2022-12-19T00:00:00"/>
    <n v="374400"/>
    <n v="1915.5"/>
    <x v="2"/>
    <s v="Para respuesta prestador"/>
    <s v="FACTURA EN PROCESO INTERNO POR AUDITORIA"/>
    <n v="2554"/>
    <n v="638.5"/>
    <n v="1915.5"/>
    <m/>
    <x v="0"/>
    <n v="0"/>
    <n v="2554"/>
    <s v="TARIFA: SE SOSTIENE GLOSA MAYOR VALOR COBRADO EN LABORATORIO VITAMINA D 25 CUPS 903706 SEGUN NOTA TECNICA VALOR $ 72.646ELIZABETH FERNANDEZ                                                                                                                                                                                                                                                                                                                                                                                                                                                                                                                                                                                                     "/>
    <x v="3"/>
    <n v="374400"/>
    <n v="374400"/>
    <n v="0"/>
    <n v="0"/>
    <n v="0"/>
    <m/>
    <n v="371846"/>
    <n v="4800059105"/>
    <d v="2023-03-14T00:00:00"/>
    <d v="2023-09-30T00:00:00"/>
  </r>
  <r>
    <n v="800231235"/>
    <s v="HOSPITAL UNIVERSITARIO SAN JORGE (PEREIR"/>
    <s v="HSJP"/>
    <n v="3193855"/>
    <s v="HSJP3193855"/>
    <s v="800231235_HSJP3193855"/>
    <d v="2022-11-25T14:22:00"/>
    <d v="2022-12-19T00:00:00"/>
    <n v="18882888"/>
    <n v="16239283.68"/>
    <x v="2"/>
    <s v="Devuelta"/>
    <s v="FACTURA EN PROCESO INTERNO POR AUDITORIA"/>
    <n v="18882888"/>
    <n v="2643604.3200000003"/>
    <n v="16239283.68"/>
    <m/>
    <x v="0"/>
    <n v="18882888"/>
    <n v="0"/>
    <s v="AUTORIZACION: se devuelve factura con soportes completos factura hospitalaria.sin autorizacion de internacion           correo no corresponde. capautorizaciones@epscomfenalcovalle. ENVIARLO  capautorizaciones@epsdelagente.com.co   YUFREY                                                                                                                                                                                                                                                                                                                                                                                                                                                                                                   "/>
    <x v="2"/>
    <n v="18882888"/>
    <n v="18882888"/>
    <n v="0"/>
    <n v="0"/>
    <n v="0"/>
    <m/>
    <n v="0"/>
    <m/>
    <m/>
    <d v="2023-09-30T00:00:00"/>
  </r>
  <r>
    <n v="800231235"/>
    <s v="HOSPITAL UNIVERSITARIO SAN JORGE (PEREIR"/>
    <s v="HSJP"/>
    <n v="3193915"/>
    <s v="HSJP3193915"/>
    <s v="800231235_HSJP3193915"/>
    <d v="2022-11-25T17:09:00"/>
    <d v="2022-12-22T00:00:00"/>
    <n v="170316"/>
    <n v="170316"/>
    <x v="0"/>
    <s v="Finalizada"/>
    <s v="FACTURA PENDIENTE EN PROGRAMACION DE PAGO"/>
    <n v="0"/>
    <n v="0"/>
    <n v="0"/>
    <m/>
    <x v="0"/>
    <n v="0"/>
    <n v="0"/>
    <m/>
    <x v="0"/>
    <n v="170316"/>
    <n v="170316"/>
    <n v="0"/>
    <n v="170316"/>
    <n v="170316"/>
    <n v="1910251298"/>
    <n v="0"/>
    <m/>
    <m/>
    <d v="2023-09-30T00:00:00"/>
  </r>
  <r>
    <n v="800231235"/>
    <s v="HOSPITAL UNIVERSITARIO SAN JORGE (PEREIR"/>
    <s v="HSJP"/>
    <n v="3194004"/>
    <s v="HSJP3194004"/>
    <s v="800231235_HSJP3194004"/>
    <d v="2022-11-26T14:51:00"/>
    <d v="2022-12-19T00:00:00"/>
    <n v="2622342"/>
    <n v="39702.75"/>
    <x v="2"/>
    <s v="Finalizada"/>
    <s v="FACTURA CANCELADA PARCIALMENTE - FACTURA EN PROCESO INTERNO POR AUDITORIA"/>
    <n v="52937"/>
    <n v="13234.25"/>
    <n v="39702.75"/>
    <m/>
    <x v="0"/>
    <n v="0"/>
    <n v="0"/>
    <s v=".tarifa: se objeta factura por mayor valor cobrado medicament ios y ayuda diagnostica factura hospitalaria .            881401 ecografia vp$87120 diferencia$8280.19943380-15 glinda micina vp$1343 diferencia$26148..35814-01 gentamicina vp$56DIFERENCIA$7548..29523-03 SODIO VP$1547 DIFERENCIA$ 10421                                                                                                                                                                                                                                                                                                               CAROLINA /YUFREY                                                                                                                                                                    "/>
    <x v="3"/>
    <n v="2622342"/>
    <n v="2622342"/>
    <n v="0"/>
    <n v="2569405"/>
    <n v="0"/>
    <m/>
    <n v="2569405"/>
    <n v="4800060481"/>
    <d v="2023-07-18T00:00:00"/>
    <d v="2023-09-30T00:00:00"/>
  </r>
  <r>
    <n v="800231235"/>
    <s v="HOSPITAL UNIVERSITARIO SAN JORGE (PEREIR"/>
    <s v="HSJP"/>
    <n v="3194071"/>
    <s v="HSJP3194071"/>
    <s v="800231235_HSJP3194071"/>
    <d v="2022-11-27T15:51:00"/>
    <d v="2022-12-19T00:00:00"/>
    <n v="735000"/>
    <n v="167400"/>
    <x v="2"/>
    <s v="Para respuesta prestador"/>
    <s v="FACTURA EN PROCESO INTERNO POR AUDITORIA"/>
    <n v="223200"/>
    <n v="55800"/>
    <n v="167400"/>
    <m/>
    <x v="0"/>
    <n v="0"/>
    <n v="223200"/>
    <s v="TARIFA: SE SOSTIENE GLOSA MATERIALES NO PACTADOS FUNDA ESTER IL SEGUN FICHA TECNICA O ENVIAR COTIZACION.                ELIZABETH FERNANDEZ                                                                                                                                                                                                                                                                                                                                                                                                                                                                                                                                                                                                     "/>
    <x v="3"/>
    <n v="735000"/>
    <n v="735000"/>
    <n v="0"/>
    <n v="0"/>
    <n v="0"/>
    <m/>
    <n v="511800"/>
    <n v="4800059105"/>
    <d v="2023-03-14T00:00:00"/>
    <d v="2023-09-30T00:00:00"/>
  </r>
  <r>
    <n v="800231235"/>
    <s v="HOSPITAL UNIVERSITARIO SAN JORGE (PEREIR"/>
    <s v="HSJP"/>
    <n v="3194073"/>
    <s v="HSJP3194073"/>
    <s v="800231235_HSJP3194073"/>
    <d v="2022-11-27T16:04:00"/>
    <d v="2022-12-19T00:00:00"/>
    <n v="6140400"/>
    <n v="303512.25"/>
    <x v="2"/>
    <s v="Para respuesta prestador"/>
    <s v="FACTURA EN PROCESO INTERNO POR AUDITORIA"/>
    <n v="404683"/>
    <n v="101170.75"/>
    <n v="303512.25"/>
    <m/>
    <x v="0"/>
    <n v="0"/>
    <n v="404683"/>
    <s v="TARIFA: SE SOSTIENE GLOSA POR MAYOR VALOR COBRADO EN CUPS 86 7203 COLGAJO LOCAL DE PIEL tarifa pactada soat -20 $ 1.159.17. ELIZABETH FERNANDEZ                                                                                                                                                                                                                                                                                                                                                                                                                                                                                                                                                                                                 "/>
    <x v="3"/>
    <n v="6140400"/>
    <n v="6140400"/>
    <n v="0"/>
    <n v="0"/>
    <n v="0"/>
    <m/>
    <n v="5735717"/>
    <n v="4800059105"/>
    <d v="2023-03-14T00:00:00"/>
    <d v="2023-09-30T00:00:00"/>
  </r>
  <r>
    <n v="800231235"/>
    <s v="HOSPITAL UNIVERSITARIO SAN JORGE (PEREIR"/>
    <s v="HSJP"/>
    <n v="3194211"/>
    <s v="HSJP3194211"/>
    <s v="800231235_HSJP3194211"/>
    <d v="2022-11-28T09:16:00"/>
    <d v="2023-01-18T00:00:00"/>
    <n v="7706941"/>
    <n v="6627969.2599999998"/>
    <x v="2"/>
    <s v="Devuelta"/>
    <s v="FACTURA EN PROCESO INTERNO POR AUDITORIA"/>
    <n v="7706941"/>
    <n v="1078971.74"/>
    <n v="6627969.2599999998"/>
    <m/>
    <x v="0"/>
    <n v="7706941"/>
    <n v="0"/>
    <s v="AUT:se deveulve factura con soportes completos factura hospitalaria .no anexan autorizacion de internacion              y los servicios. correoenviado no corresponde soliciatrloalacapautorizaciones@epsdelagente.com.co                                                                                                                                                                                                                                                                                                                                                                                                                                                                                                                       "/>
    <x v="2"/>
    <n v="7706941"/>
    <n v="7706941"/>
    <n v="0"/>
    <n v="0"/>
    <n v="0"/>
    <m/>
    <n v="0"/>
    <m/>
    <m/>
    <d v="2023-09-30T00:00:00"/>
  </r>
  <r>
    <n v="800231235"/>
    <s v="HOSPITAL UNIVERSITARIO SAN JORGE (PEREIR"/>
    <s v="HSJP"/>
    <n v="3194287"/>
    <s v="HSJP3194287"/>
    <s v="800231235_HSJP3194287"/>
    <d v="2022-11-28T11:54:00"/>
    <d v="2022-12-19T00:00:00"/>
    <n v="8631439"/>
    <n v="505852"/>
    <x v="2"/>
    <s v="Para respuesta prestador"/>
    <s v="FACTURA EN PROCESO INTERNO POR AUDITORIA"/>
    <n v="588200"/>
    <n v="82348.000000000015"/>
    <n v="505852"/>
    <m/>
    <x v="0"/>
    <n v="0"/>
    <n v="588200"/>
    <s v="AUTORIZACION: se devuelve factura con soportes completos factura hospitalaria.sin autorizacion de internacion           correo no corresponde. capautorizaciones@epscomfenalcovalle. ENVIARLO  capautorizaciones@epsdelagente.com.co   YUFREY                                                                                                                                                                                                                                                                                                                                                                                                                                                                                                   "/>
    <x v="2"/>
    <n v="8631439"/>
    <n v="8631439"/>
    <n v="0"/>
    <n v="8043239"/>
    <n v="0"/>
    <m/>
    <n v="8043239"/>
    <n v="4800059745"/>
    <d v="2023-05-12T00:00:00"/>
    <d v="2023-09-30T00:00:00"/>
  </r>
  <r>
    <n v="800231235"/>
    <s v="HOSPITAL UNIVERSITARIO SAN JORGE (PEREIR"/>
    <s v="HSJP"/>
    <n v="3194866"/>
    <s v="HSJP3194866"/>
    <s v="800231235_HSJP3194866"/>
    <d v="2022-11-29T17:41:00"/>
    <d v="2022-12-19T00:00:00"/>
    <n v="3273301"/>
    <n v="2815038.86"/>
    <x v="2"/>
    <s v="Devuelta"/>
    <s v="FACTURA EN PROCESO INTERNO POR AUDITORIA"/>
    <n v="3273301"/>
    <n v="458262.14000000007"/>
    <n v="2815038.86"/>
    <m/>
    <x v="0"/>
    <n v="3273301"/>
    <n v="0"/>
    <s v="AUTORIZACION. se devuelve factura con soportes completos no anexan autorizacion de internacion y los servicios          favor solicitarla ala capautorizaciones@epsdelagente.com.co para darle tramite ala factura.yufrey                                                                                                                                                                                                                                                                                                                                                                                                                                                                                                                       "/>
    <x v="2"/>
    <n v="3273301"/>
    <n v="3273301"/>
    <n v="0"/>
    <n v="0"/>
    <n v="0"/>
    <m/>
    <n v="0"/>
    <m/>
    <m/>
    <d v="2023-09-30T00:00:00"/>
  </r>
  <r>
    <n v="800231235"/>
    <s v="HOSPITAL UNIVERSITARIO SAN JORGE (PEREIR"/>
    <s v="HSJP"/>
    <n v="3194952"/>
    <s v="HSJP3194952"/>
    <s v="800231235_HSJP3194952"/>
    <d v="2022-11-30T08:14:00"/>
    <d v="2022-12-19T00:00:00"/>
    <n v="68400"/>
    <n v="8042.25"/>
    <x v="2"/>
    <s v="Para respuesta prestador"/>
    <s v="FACTURA EN PROCESO INTERNO POR AUDITORIA"/>
    <n v="10723"/>
    <n v="2680.75"/>
    <n v="8042.25"/>
    <m/>
    <x v="0"/>
    <n v="0"/>
    <n v="10723"/>
    <s v="TARIFA:SE SOSTIENE GLOSA POR MAYOR VALOR COBRADO EN CONSULTA  DE HEMATOLOGIA CUPS 890251 SEGUN NOTA TECNICA VALOR        $ 57.677.                                                                                                                                                                                                                                                                                                                                                                                                                                                                                                                                                                                                              "/>
    <x v="3"/>
    <n v="68400"/>
    <n v="68400"/>
    <n v="0"/>
    <n v="0"/>
    <n v="0"/>
    <m/>
    <n v="57677"/>
    <n v="4800059105"/>
    <d v="2023-03-14T00:00:00"/>
    <d v="2023-09-30T00:00:00"/>
  </r>
  <r>
    <n v="800231235"/>
    <s v="HOSPITAL UNIVERSITARIO SAN JORGE (PEREIR"/>
    <s v="HSJP"/>
    <n v="3195251"/>
    <s v="HSJP3195251"/>
    <s v="800231235_HSJP3195251"/>
    <d v="2022-11-30T15:06:00"/>
    <d v="2022-12-19T00:00:00"/>
    <n v="69634507"/>
    <n v="59885676.020000003"/>
    <x v="2"/>
    <s v="Devuelta"/>
    <s v="FACTURA EN PROCESO INTERNO POR AUDITORIA"/>
    <n v="69634507"/>
    <n v="9748830.9800000004"/>
    <n v="59885676.019999996"/>
    <m/>
    <x v="0"/>
    <n v="69634507"/>
    <n v="0"/>
    <s v="AUTORIZACION: se devuelve factura con soportes completos factura hospitalaria.sin autorizacion de internacion           correo no corresponde. capautorizaciones@epscomfenalcovalle. ENVIARLO  capautorizaciones@epsdelagente.com.co   YUFREY                                                                                                                                                                                                                                                                                                                                                                                                                                                                                                   "/>
    <x v="2"/>
    <n v="69634507"/>
    <n v="69634507"/>
    <n v="0"/>
    <n v="0"/>
    <n v="0"/>
    <m/>
    <n v="0"/>
    <m/>
    <m/>
    <d v="2023-09-30T00:00:00"/>
  </r>
  <r>
    <n v="800231235"/>
    <s v="HOSPITAL UNIVERSITARIO SAN JORGE (PEREIR"/>
    <s v="HSJP"/>
    <n v="3195259"/>
    <s v="HSJP3195259"/>
    <s v="800231235_HSJP3195259"/>
    <d v="2022-11-30T15:18:00"/>
    <d v="2022-12-19T00:00:00"/>
    <n v="74058"/>
    <n v="74058"/>
    <x v="3"/>
    <s v="Devuelta"/>
    <s v="FACTURA DEVUELTA"/>
    <n v="0"/>
    <n v="0"/>
    <n v="0"/>
    <m/>
    <x v="0"/>
    <n v="74058"/>
    <n v="0"/>
    <s v="NO PBS: SE DEVUELVE FACTURA CON SOPORTES COMPLETOS EL CODIGO REPORTADO WESRVIS 20147063 NO CORRESPONDE                  AL SERVICIO CODIGO MIPRES EL REAL ES # 150116 FAVOR VALIDAR PARA DARLE TRAMITE. YUFREY                                                                                                                                                                                                                                                                                                                                                                                                                                                                                                                                  "/>
    <x v="7"/>
    <n v="74058"/>
    <n v="74058"/>
    <n v="0"/>
    <n v="0"/>
    <n v="0"/>
    <m/>
    <n v="0"/>
    <m/>
    <m/>
    <d v="2023-09-30T00:00:00"/>
  </r>
  <r>
    <n v="800231235"/>
    <s v="HOSPITAL UNIVERSITARIO SAN JORGE (PEREIR"/>
    <s v="HSJP"/>
    <n v="3195266"/>
    <s v="HSJP3195266"/>
    <s v="800231235_HSJP3195266"/>
    <d v="2022-11-30T15:24:00"/>
    <d v="2023-01-18T00:00:00"/>
    <n v="84090"/>
    <n v="84090"/>
    <x v="3"/>
    <s v="Devuelta"/>
    <s v="FACTURA DEVUELTA"/>
    <n v="0"/>
    <n v="0"/>
    <n v="0"/>
    <m/>
    <x v="0"/>
    <n v="84090"/>
    <n v="0"/>
    <s v="AUT: SE DEVUELVE FACTURA CON SOPORTES COMPLETOS FACTURA AMBULATORIA :TRSALADO DE PACIENTE NO CUENTA CON LA A            UTORIZACION FACTURA NO POS SOLICITARLALACAPAUTORIZACIONES@EP SDELAGENTE.COM.CO YUFREY                                                                                                                                                                                                                                                                                                                                                                                                                                                                                                                                   "/>
    <x v="2"/>
    <n v="84090"/>
    <n v="84090"/>
    <n v="0"/>
    <n v="0"/>
    <n v="0"/>
    <m/>
    <n v="0"/>
    <m/>
    <m/>
    <d v="2023-09-30T00:00:00"/>
  </r>
  <r>
    <n v="800231235"/>
    <s v="HOSPITAL UNIVERSITARIO SAN JORGE (PEREIR"/>
    <s v="HSJP"/>
    <n v="3195269"/>
    <s v="HSJP3195269"/>
    <s v="800231235_HSJP3195269"/>
    <d v="2022-11-30T15:29:00"/>
    <d v="2023-01-18T00:00:00"/>
    <n v="84090"/>
    <n v="84090"/>
    <x v="3"/>
    <s v="Devuelta"/>
    <s v="FACTURA DEVUELTA"/>
    <n v="0"/>
    <n v="0"/>
    <n v="0"/>
    <m/>
    <x v="0"/>
    <n v="84090"/>
    <n v="0"/>
    <s v="AUT: SE DEVUELVE FACTURTA CON SOPORTES COMPLETOS FACTURA AMBULATORIA: TRASLADO DE PACIENTE FACTURA NO POS               QUE NO CUENTA CON LA AUTORIZACION DEL TRASLADO. SOLICIATRLA ALA CAPAUTORIZACIONES@EPSDELAGENTE.COM.CO                                                                                                                                                                                                                                                                                                                                                                                                                                                                                                                   "/>
    <x v="2"/>
    <n v="84090"/>
    <n v="84090"/>
    <n v="0"/>
    <n v="0"/>
    <n v="0"/>
    <m/>
    <n v="0"/>
    <m/>
    <m/>
    <d v="2023-09-30T00:00:00"/>
  </r>
  <r>
    <n v="800231235"/>
    <s v="HOSPITAL UNIVERSITARIO SAN JORGE (PEREIR"/>
    <s v="HSJP"/>
    <n v="3195273"/>
    <s v="HSJP3195273"/>
    <s v="800231235_HSJP3195273"/>
    <d v="2022-11-30T15:34:00"/>
    <d v="2022-12-21T00:00:00"/>
    <n v="87702"/>
    <n v="87702"/>
    <x v="5"/>
    <s v="Finalizada"/>
    <s v="FACTURA COVID-19"/>
    <n v="0"/>
    <n v="0"/>
    <n v="0"/>
    <s v="ESTADO DOS"/>
    <x v="3"/>
    <n v="0"/>
    <n v="0"/>
    <m/>
    <x v="0"/>
    <n v="87702"/>
    <n v="87702"/>
    <n v="0"/>
    <n v="87702"/>
    <n v="87702"/>
    <n v="1222202731"/>
    <n v="0"/>
    <m/>
    <m/>
    <d v="2023-09-30T00:00:00"/>
  </r>
  <r>
    <n v="800231235"/>
    <s v="HOSPITAL UNIVERSITARIO SAN JORGE (PEREIR"/>
    <s v="HSJP"/>
    <n v="3195313"/>
    <s v="HSJP3195313"/>
    <s v="800231235_HSJP3195313"/>
    <d v="2022-11-30T17:34:00"/>
    <d v="2022-12-19T00:00:00"/>
    <n v="10249532"/>
    <n v="325290"/>
    <x v="2"/>
    <s v="Para respuesta prestador"/>
    <s v="FACTURA EN PROCESO INTERNO POR AUDITORIA"/>
    <n v="433720"/>
    <n v="108430"/>
    <n v="325290"/>
    <m/>
    <x v="0"/>
    <n v="0"/>
    <n v="433720"/>
    <s v="SE SOSTINE GLOSA:.SPTE.INCOMPLETO/PERTINENCIA MEDICA: SE REA LIZA OBJECION EKG NO SOPORTADO NI INTERPRETADO $43.800 FACTRAN 42 NOREPRINEFSOPORTAN 26 ADMINISTRADAS $37.920 OBJECCION REALIZADA POR A UDITORIA MEDICA JEFE NHORA IMPLANTACION DE ATETER VENOSO SBCLAVIO O FEMORALCOLOCACION CATETER ARTERIAL PERIFERICO LIN ARTERIAL NO FACTURABES INCLUIDO EN DERECHO DESALA.JENNIFERREBOLLEOD PAC: 4333773 MARINO ANTONIO BALLESTER                                                                                                                                                                                                                                                                                                                                                                                                                                                                                                                                                                                                                                                                                                                                                                                                                                                                                                                                                                                                                                                                                                                        "/>
    <x v="1"/>
    <n v="10249532"/>
    <n v="10249532"/>
    <n v="0"/>
    <n v="9815812"/>
    <n v="0"/>
    <m/>
    <n v="9815812"/>
    <n v="4800060130"/>
    <d v="2023-06-14T00:00:00"/>
    <d v="2023-09-30T00:00:00"/>
  </r>
  <r>
    <n v="800231235"/>
    <s v="HOSPITAL UNIVERSITARIO SAN JORGE (PEREIR"/>
    <s v="HSJP"/>
    <n v="3195318"/>
    <s v="HSJP3195318"/>
    <s v="800231235_HSJP3195318"/>
    <d v="2022-11-30T18:14:00"/>
    <d v="2022-12-19T00:00:00"/>
    <n v="2801060"/>
    <n v="64575"/>
    <x v="2"/>
    <s v="Para respuesta prestador"/>
    <s v="FACTURA EN PROCESO INTERNO POR AUDITORIA"/>
    <n v="86100"/>
    <n v="21525"/>
    <n v="64575"/>
    <m/>
    <x v="0"/>
    <n v="0"/>
    <n v="86100"/>
    <s v="TARIFA:SE SOSTIENE GLOSA POR TARIFA NO PACTADA EN NOTA TECNI CA CONSULTA POR FONOAUDIOLOGIA CUPS 890210.                ELIZABETH FERNANDEZ                                                                                                                                                                                                                                                                                                                                                                                                                                                                                                                                                                                                     "/>
    <x v="3"/>
    <n v="2801060"/>
    <n v="2801060"/>
    <n v="0"/>
    <n v="0"/>
    <n v="0"/>
    <m/>
    <n v="2714960"/>
    <n v="4800059105"/>
    <d v="2023-03-14T00:00:00"/>
    <d v="2023-09-30T00:00:00"/>
  </r>
  <r>
    <n v="800231235"/>
    <s v="HOSPITAL UNIVERSITARIO SAN JORGE (PEREIR"/>
    <s v="HSJP"/>
    <n v="3195385"/>
    <s v="HSJP3195385"/>
    <s v="800231235_HSJP3195385"/>
    <d v="2022-12-01T07:30:00"/>
    <d v="2023-01-18T00:00:00"/>
    <n v="186900"/>
    <n v="186900"/>
    <x v="3"/>
    <s v="Devuelta"/>
    <s v="FACTURA DEVUELTA"/>
    <n v="0"/>
    <n v="0"/>
    <n v="0"/>
    <m/>
    <x v="0"/>
    <n v="186900"/>
    <n v="0"/>
    <s v="AUT: SE DEVUELVE FACTURA CON SOPORTES COMPLETOS FACTURA AMBULATORIA :SOLICITAR LA AUTORIZACION ALA CAPAUTORI            ZACIONES@EPSDELAGENTE.COM.CO . POR QUE ESTA AUTORIZACION SE PAGO EXAMEN CON LA FACTURA 3196670 PARA DARLE TRAMITE YUFREY                                                                                                                                                                                                                                                                                                                                                                                                                                                                                                "/>
    <x v="2"/>
    <n v="186900"/>
    <n v="186900"/>
    <n v="0"/>
    <n v="0"/>
    <n v="0"/>
    <m/>
    <n v="0"/>
    <m/>
    <m/>
    <d v="2023-09-30T00:00:00"/>
  </r>
  <r>
    <n v="800231235"/>
    <s v="HOSPITAL UNIVERSITARIO SAN JORGE (PEREIR"/>
    <s v="HSJP"/>
    <n v="3195416"/>
    <s v="HSJP3195416"/>
    <s v="800231235_HSJP3195416"/>
    <d v="2022-12-01T08:06:00"/>
    <d v="2022-12-19T00:00:00"/>
    <n v="65500"/>
    <n v="65500"/>
    <x v="3"/>
    <s v="Devuelta"/>
    <s v="FACTURA DEVUELTA"/>
    <n v="0"/>
    <n v="0"/>
    <n v="0"/>
    <m/>
    <x v="0"/>
    <n v="65500"/>
    <n v="0"/>
    <s v="SPTEINCOMPLETO: SE DEVUELVE FACTURA CON SOPORTES COMPLETOS LA AUTORIZACION FUE REMITIDA A OTRO PRESTADOR .              SOLICITAR EL CAMBIO ALA CAPAUTORIZACIONES@EPSDELAGENTE.COM.C O. PARA DARLE TRAMITE ALA FACTURA.YUFREY                                                                                                                                                                                                                                                                                                                                                                                                                                                                                                                   "/>
    <x v="5"/>
    <n v="65500"/>
    <n v="65500"/>
    <n v="0"/>
    <n v="0"/>
    <n v="0"/>
    <m/>
    <n v="0"/>
    <m/>
    <m/>
    <d v="2023-09-30T00:00:00"/>
  </r>
  <r>
    <n v="800231235"/>
    <s v="HOSPITAL UNIVERSITARIO SAN JORGE (PEREIR"/>
    <s v="HSJP"/>
    <n v="3195479"/>
    <s v="HSJP3195479"/>
    <s v="800231235_HSJP3195479"/>
    <d v="2022-12-01T09:58:00"/>
    <d v="2022-12-19T00:00:00"/>
    <n v="4371646"/>
    <n v="3759615.56"/>
    <x v="2"/>
    <s v="Devuelta"/>
    <s v="FACTURA EN PROCESO INTERNO POR AUDITORIA"/>
    <n v="4371646"/>
    <n v="612030.44000000006"/>
    <n v="3759615.56"/>
    <m/>
    <x v="0"/>
    <n v="4371646"/>
    <n v="0"/>
    <s v="AUTORIZACION. se devuelve factura con soportes completos no anexan autorizacion de los internacion y los servicios      solicitarla ala capautorizaciones@epsdelagente.com.co yufrey                                                                                                                                                                                                                                                                                                                                                                                                                                                                                                                                                            "/>
    <x v="2"/>
    <n v="4371646"/>
    <n v="4371646"/>
    <n v="0"/>
    <n v="0"/>
    <n v="0"/>
    <m/>
    <n v="0"/>
    <m/>
    <m/>
    <d v="2023-09-30T00:00:00"/>
  </r>
  <r>
    <n v="800231235"/>
    <s v="HOSPITAL UNIVERSITARIO SAN JORGE (PEREIR"/>
    <s v="HSJP"/>
    <n v="3195543"/>
    <s v="HSJP3195543"/>
    <s v="800231235_HSJP3195543"/>
    <d v="2022-12-01T11:11:00"/>
    <d v="2022-12-19T00:00:00"/>
    <n v="1026135"/>
    <n v="11142"/>
    <x v="2"/>
    <s v="Para respuesta prestador"/>
    <s v="FACTURA EN PROCESO INTERNO POR AUDITORIA"/>
    <n v="14856"/>
    <n v="3714"/>
    <n v="11142"/>
    <m/>
    <x v="0"/>
    <n v="0"/>
    <n v="14856"/>
    <s v="TARIFA:SE SOSTIENE GLOSA MAYOR VALOR COBRADO EN MEDICAMENTO ENOXAPARINA SODICA 60MG/0.6 INY CUM 19950453-0 SGUN NOTA TECNICA VALOR $ 18.968.ELIZABETH FERNANDEZ                                                                                                                                                                                                                                                                                                                                                                                                                                                                                                                                                                                 "/>
    <x v="3"/>
    <n v="1026135"/>
    <n v="1026135"/>
    <n v="0"/>
    <n v="0"/>
    <n v="0"/>
    <m/>
    <n v="1011279"/>
    <n v="4800059105"/>
    <d v="2023-03-14T00:00:00"/>
    <d v="2023-09-30T00:00:00"/>
  </r>
  <r>
    <n v="800231235"/>
    <s v="HOSPITAL UNIVERSITARIO SAN JORGE (PEREIR"/>
    <s v="HSJP"/>
    <n v="3195938"/>
    <s v="HSJP3195938"/>
    <s v="800231235_HSJP3195938"/>
    <d v="2022-12-02T10:58:00"/>
    <d v="2022-12-19T00:00:00"/>
    <n v="14619457"/>
    <n v="1402200"/>
    <x v="2"/>
    <s v="Para respuesta prestador"/>
    <s v="FACTURA EN PROCESO INTERNO POR AUDITORIA"/>
    <n v="1869600"/>
    <n v="467400"/>
    <n v="1402200"/>
    <m/>
    <x v="0"/>
    <n v="0"/>
    <n v="1869600"/>
    <s v="SE SOSTINE GLOSA:.SPTE.INCOMPLETO: SE REALIZA OBJECCION PARA CLINICOS NO INTERP RETADOS NI SOPORTADOS EN HISTORIA CLINIC:AMILASA $17.300BILIRRUBINA $36.000CLORO $10.100DESHIDROGENA SA $15.700 FOSFATASA ALCALINA $32.600GLUCOSA $13.300NITROGEENO $64.200 $64.200POTASIO $95.100SODIO $78.300 TRANSAMINASA S $92.700 CREATININA $96.000HEMOCLASIFICACION $37.600ESTUDIS DE COORACIONCANT:2 $136.400                                                                                                                                                                                                                                                                                                                                                                                                                                                                                                                                                                                                                                                                                                                                                                                                                                                                                                                                                                                                                                                                                                                                                       "/>
    <x v="5"/>
    <n v="14619457"/>
    <n v="14619457"/>
    <n v="0"/>
    <n v="12749857"/>
    <n v="0"/>
    <m/>
    <n v="12749857"/>
    <n v="4800060130"/>
    <d v="2023-06-14T00:00:00"/>
    <d v="2023-09-30T00:00:00"/>
  </r>
  <r>
    <n v="800231235"/>
    <s v="HOSPITAL UNIVERSITARIO SAN JORGE (PEREIR"/>
    <s v="HSJP"/>
    <n v="3195995"/>
    <s v="HSJP3195995"/>
    <s v="800231235_HSJP3195995"/>
    <d v="2022-12-02T14:06:00"/>
    <d v="2022-12-19T00:00:00"/>
    <n v="735000"/>
    <n v="167400"/>
    <x v="2"/>
    <s v="Para respuesta prestador"/>
    <s v="FACTURA EN PROCESO INTERNO POR AUDITORIA"/>
    <n v="223200"/>
    <n v="55800"/>
    <n v="167400"/>
    <m/>
    <x v="0"/>
    <n v="0"/>
    <n v="223200"/>
    <s v="TARIFA:SE SOSTIENE GLOSA POR MATERIALES FUNDA ESTERIL NO PAC TADA ENTRE LAS TARIFAS SEGUN NOTA TECNICA, FAVOR ANEXAR COTZACION. ELIZABETH FERNANDEZ                                                                                                                                                                                                                                                                                                                                                                                                                                                                                                                                                                                             "/>
    <x v="3"/>
    <n v="735000"/>
    <n v="735000"/>
    <n v="0"/>
    <n v="0"/>
    <n v="0"/>
    <m/>
    <n v="511800"/>
    <n v="4800059105"/>
    <d v="2023-03-14T00:00:00"/>
    <d v="2023-09-30T00:00:00"/>
  </r>
  <r>
    <n v="800231235"/>
    <s v="HOSPITAL UNIVERSITARIO SAN JORGE (PEREIR"/>
    <s v="HSJP"/>
    <n v="3196001"/>
    <s v="HSJP3196001"/>
    <s v="800231235_HSJP3196001"/>
    <d v="2022-12-02T14:18:00"/>
    <d v="2022-12-19T00:00:00"/>
    <n v="735000"/>
    <n v="167400"/>
    <x v="2"/>
    <s v="Para respuesta prestador"/>
    <s v="FACTURA EN PROCESO INTERNO POR AUDITORIA"/>
    <n v="223200"/>
    <n v="55800"/>
    <n v="167400"/>
    <m/>
    <x v="0"/>
    <n v="0"/>
    <n v="223200"/>
    <s v="TARIFA:SE SOSTIENE GLOSA POR MATERIALES FUNDA ESTERIL NO PAC TADA ENTRE LAS TARIFAS SEGUN NOTA TECNICA, FAVOR ANEXAR COTZACION. ELIZABETH FERNANDEZ                                                                                                                                                                                                                                                                                                                                                                                                                                                                                                                                                                                             "/>
    <x v="3"/>
    <n v="735000"/>
    <n v="735000"/>
    <n v="0"/>
    <n v="0"/>
    <n v="0"/>
    <m/>
    <n v="511800"/>
    <n v="4800059105"/>
    <d v="2023-03-14T00:00:00"/>
    <d v="2023-09-30T00:00:00"/>
  </r>
  <r>
    <n v="800231235"/>
    <s v="HOSPITAL UNIVERSITARIO SAN JORGE (PEREIR"/>
    <s v="HSJP"/>
    <n v="3196175"/>
    <s v="HSJP3196175"/>
    <s v="800231235_HSJP3196175"/>
    <d v="2022-12-03T15:55:00"/>
    <d v="2022-12-19T00:00:00"/>
    <n v="9523350"/>
    <n v="8190081"/>
    <x v="2"/>
    <s v="Devuelta"/>
    <s v="FACTURA EN PROCESO INTERNO POR AUDITORIA"/>
    <n v="9523350"/>
    <n v="1333269.0000000002"/>
    <n v="8190081"/>
    <m/>
    <x v="0"/>
    <n v="9523350"/>
    <n v="0"/>
    <s v="AUTORIZACION: se devuelve factura con soportes completos factura hospitalaria.sin autorizacion de internacion           correo no corresponde. capautorizaciones@epscomfenalcovalle. ENVIARLO  capautorizaciones@epsdelagente.com.co   YUFREY                                                                                                                                                                                                                                                                                                                                                                                                                                                                                                   "/>
    <x v="2"/>
    <n v="9523350"/>
    <n v="9523350"/>
    <n v="0"/>
    <n v="0"/>
    <n v="0"/>
    <m/>
    <n v="0"/>
    <m/>
    <m/>
    <d v="2023-09-30T00:00:00"/>
  </r>
  <r>
    <n v="800231235"/>
    <s v="HOSPITAL UNIVERSITARIO SAN JORGE (PEREIR"/>
    <s v="HSJP"/>
    <n v="3196183"/>
    <s v="HSJP3196183"/>
    <s v="800231235_HSJP3196183"/>
    <d v="2022-12-04T11:24:00"/>
    <d v="2022-12-19T00:00:00"/>
    <n v="651000"/>
    <n v="201246"/>
    <x v="2"/>
    <s v="Para respuesta prestador"/>
    <s v="FACTURA EN PROCESO INTERNO POR AUDITORIA"/>
    <n v="268328"/>
    <n v="67082"/>
    <n v="201246"/>
    <m/>
    <x v="0"/>
    <n v="0"/>
    <n v="268328"/>
    <s v="TARIFA: SE SOSTIENE GLOSA POR MAYOR VALOR COBRADO EN PROCEDI MIENTO ESTRACCION DE DISPOSITIVO IMPLANTADO EN TIBIA O PEROE CUPS 786701 VALOR NOTA TECNICA $ 382.672. ELIZABETH FERNANDEZ                                                                                                                                                                                                                                                                                                                                                                                                                                                                                                                                                         "/>
    <x v="3"/>
    <n v="651000"/>
    <n v="651000"/>
    <n v="0"/>
    <n v="0"/>
    <n v="0"/>
    <m/>
    <n v="382672"/>
    <n v="4800059105"/>
    <d v="2023-03-14T00:00:00"/>
    <d v="2023-09-30T00:00:00"/>
  </r>
  <r>
    <n v="800231235"/>
    <s v="HOSPITAL UNIVERSITARIO SAN JORGE (PEREIR"/>
    <s v="HSJP"/>
    <n v="3196483"/>
    <s v="HSJP3196483"/>
    <s v="800231235_HSJP3196483"/>
    <d v="2022-12-05T14:55:00"/>
    <d v="2022-12-19T00:00:00"/>
    <n v="2620000"/>
    <n v="1291990.5"/>
    <x v="2"/>
    <s v="Para respuesta prestador"/>
    <s v="FACTURA EN PROCESO INTERNO POR AUDITORIA"/>
    <n v="1722654"/>
    <n v="430663.5"/>
    <n v="1291990.5"/>
    <m/>
    <x v="0"/>
    <n v="0"/>
    <n v="1722654"/>
    <s v="SE SOSTINE GLOSA:.AUT/TARIFA: SE REALIZA OBJECCION PROCEDIMI ENTO 282101 AMIGDA LECTOMIA NO CUENTA CON AUTORIZACIONMAYORVALOR COBRADOCUPS 286101 ADENOIDECTOMIA VP$897.346 FAVOR VAL IDARPAC: 1090096976 DYLAN MISAEL MORENO OSORN                                                                                                                                                                                                                                                                                                                                                                                                                                                                                                                                                                                                                                                                                                                                                                                                                                                                                                                                                                                                                                                                                                                                                                                                                                                                                                                          "/>
    <x v="3"/>
    <n v="2620000"/>
    <n v="2620000"/>
    <n v="0"/>
    <n v="897346"/>
    <n v="0"/>
    <m/>
    <n v="897346"/>
    <n v="4800060130"/>
    <d v="2023-06-14T00:00:00"/>
    <d v="2023-09-30T00:00:00"/>
  </r>
  <r>
    <n v="800231235"/>
    <s v="HOSPITAL UNIVERSITARIO SAN JORGE (PEREIR"/>
    <s v="HSJP"/>
    <n v="3196810"/>
    <s v="HSJP3196810"/>
    <s v="800231235_HSJP3196810"/>
    <d v="2022-12-06T11:27:00"/>
    <d v="2022-12-19T00:00:00"/>
    <n v="17353524"/>
    <n v="225930"/>
    <x v="2"/>
    <s v="Para respuesta prestador"/>
    <s v="FACTURA EN PROCESO INTERNO POR AUDITORIA"/>
    <n v="301240"/>
    <n v="75310"/>
    <n v="225930"/>
    <m/>
    <x v="0"/>
    <n v="0"/>
    <n v="301240"/>
    <s v="SE SOSTINE GLOSA:.SPTE.INCOMPLETO/TARIFA/PTCIA MEDICA: SE RE ALIZA OBJECCION EL CTROCARDIOGRAMA NO INTERPRETADO NI SOPORTADO43800FACTUN 3 NITROGENO SOPORTAN 2 $10.700POTASIO FACTUR TAN 2 $10.700POTASIO FACTURAN 3 SOPORTAN2 $31.700 MEDICAMENTAN 2 $10.700POTASIO FACTURAN 3 SOPORTAN2 $31.700 MEDICAMENT O ERITROPOYETINA TOPE CIRCULAR 13 $24.800 SE OBJETA LA DIFEENCIA POR 14 UNIDADES $215.040FAVOR VALIDAR.JENNIFER REBOLLE DOPAC: 25196553 LUZ CARIME SANCHEZ GRANAD                                                                                                                                                                                                                                                                                                                                                                                                                                                                                                                                                                                                                                                                                                                                                                                                                                                                                                                                                                                                                                                                              "/>
    <x v="5"/>
    <n v="17353524"/>
    <n v="17353524"/>
    <n v="0"/>
    <n v="17052284"/>
    <n v="0"/>
    <m/>
    <n v="17052284"/>
    <n v="4800060130"/>
    <d v="2023-06-14T00:00:00"/>
    <d v="2023-09-30T00:00:00"/>
  </r>
  <r>
    <n v="800231235"/>
    <s v="HOSPITAL UNIVERSITARIO SAN JORGE (PEREIR"/>
    <s v="HSJP"/>
    <n v="3196943"/>
    <s v="HSJP3196943"/>
    <s v="800231235_HSJP3196943"/>
    <d v="2022-12-06T15:22:00"/>
    <d v="2023-01-18T00:00:00"/>
    <n v="891900"/>
    <n v="767034"/>
    <x v="2"/>
    <s v="Devuelta"/>
    <s v="FACTURA EN PROCESO INTERNO POR AUDITORIA"/>
    <n v="891900"/>
    <n v="124866.00000000001"/>
    <n v="767034"/>
    <m/>
    <x v="0"/>
    <n v="891900"/>
    <n v="0"/>
    <s v="AUT SE DEVUELVE FACTURA NO HAY AUTORIZACION PARA EL SERVICIO FACTURADO GESTIONAR CON EL AREA ENCARGADA  YUFREY                                                                                                                                                                                                                                                                                                                                                                                                                                                                                                                                                                                                                                  "/>
    <x v="2"/>
    <n v="891900"/>
    <n v="891900"/>
    <n v="0"/>
    <n v="0"/>
    <n v="0"/>
    <m/>
    <n v="0"/>
    <m/>
    <m/>
    <d v="2023-09-30T00:00:00"/>
  </r>
  <r>
    <n v="800231235"/>
    <s v="HOSPITAL UNIVERSITARIO SAN JORGE (PEREIR"/>
    <s v="HSJP"/>
    <n v="3197060"/>
    <s v="HSJP3197060"/>
    <s v="800231235_HSJP3197060"/>
    <d v="2022-12-07T07:00:00"/>
    <d v="2022-12-22T00:00:00"/>
    <n v="63200"/>
    <n v="6917.25"/>
    <x v="2"/>
    <s v="Para respuesta prestador"/>
    <s v="FACTURA EN PROCESO INTERNO POR AUDITORIA"/>
    <n v="9223"/>
    <n v="2305.75"/>
    <n v="6917.25"/>
    <m/>
    <x v="0"/>
    <n v="0"/>
    <n v="9223"/>
    <s v="tarifa: se glosa factura por mayor valor cobrado en consulta  de cup890243 CONSULTA DE PRIMERA VEZ POR ESPECIALISTA EN D$ 57677 segun nota tecnica .convenio SOAT-20% . ELIZABETH FERNANDEZ                                                                                                                                                                                                                                                                                                                                                                                                                                                                                                                                                     "/>
    <x v="3"/>
    <n v="66900"/>
    <n v="66900"/>
    <n v="0"/>
    <n v="0"/>
    <n v="0"/>
    <m/>
    <n v="53977"/>
    <n v="2201351087"/>
    <d v="2023-01-30T00:00:00"/>
    <d v="2023-09-30T00:00:00"/>
  </r>
  <r>
    <n v="800231235"/>
    <s v="HOSPITAL UNIVERSITARIO SAN JORGE (PEREIR"/>
    <s v="HSJP"/>
    <n v="3197224"/>
    <s v="HSJP3197224"/>
    <s v="800231235_HSJP3197224"/>
    <d v="2022-12-07T12:03:00"/>
    <d v="2023-01-18T00:00:00"/>
    <n v="66900"/>
    <n v="6917.25"/>
    <x v="2"/>
    <s v="Para respuesta prestador"/>
    <s v="FACTURA EN PROCESO INTERNO POR AUDITORIA"/>
    <n v="9223"/>
    <n v="2305.75"/>
    <n v="6917.25"/>
    <m/>
    <x v="0"/>
    <n v="0"/>
    <n v="9223"/>
    <s v=".tarifa: se glosa factura por mayor valor cobrado en consulta de cuidado paliativo cup 890243.                          se valida con la nota tecnica cuesta $57677 yufrey hernnadez                                                                                                                                                                                                                                                                                                                                                                                                                                                                                                                                                            "/>
    <x v="3"/>
    <n v="66900"/>
    <n v="66900"/>
    <n v="0"/>
    <n v="57677"/>
    <n v="0"/>
    <m/>
    <n v="57677"/>
    <n v="4800059105"/>
    <d v="2023-03-14T00:00:00"/>
    <d v="2023-09-30T00:00:00"/>
  </r>
  <r>
    <n v="800231235"/>
    <s v="HOSPITAL UNIVERSITARIO SAN JORGE (PEREIR"/>
    <s v="HSJP"/>
    <n v="3197382"/>
    <s v="HSJP3197382"/>
    <s v="800231235_HSJP3197382"/>
    <d v="2022-12-08T14:32:00"/>
    <d v="2022-12-19T00:00:00"/>
    <n v="735000"/>
    <n v="167400"/>
    <x v="2"/>
    <s v="Para respuesta prestador"/>
    <s v="FACTURA EN PROCESO INTERNO POR AUDITORIA"/>
    <n v="223200"/>
    <n v="55800"/>
    <n v="167400"/>
    <m/>
    <x v="0"/>
    <n v="0"/>
    <n v="223200"/>
    <s v="TARIFA:SE SOSTIENE GLOSA POR MATERIALES FUNDA ESTERIL NO PAC TADA ENTRE LAS TARIFAS SEGUN NOTA TECNICA, FAVOR ANEXAR COTZACION. ELIZABETH FERNANDEZ                                                                                                                                                                                                                                                                                                                                                                                                                                                                                                                                                                                             "/>
    <x v="3"/>
    <n v="735000"/>
    <n v="735000"/>
    <n v="0"/>
    <n v="0"/>
    <n v="0"/>
    <m/>
    <n v="511800"/>
    <n v="4800059105"/>
    <d v="2023-03-14T00:00:00"/>
    <d v="2023-09-30T00:00:00"/>
  </r>
  <r>
    <n v="800231235"/>
    <s v="HOSPITAL UNIVERSITARIO SAN JORGE (PEREIR"/>
    <s v="HSJP"/>
    <n v="3197669"/>
    <s v="HSJP3197669"/>
    <s v="800231235_HSJP3197669"/>
    <d v="2022-12-09T16:34:00"/>
    <d v="2022-12-19T00:00:00"/>
    <n v="49372"/>
    <n v="49372"/>
    <x v="3"/>
    <s v="Devuelta"/>
    <s v="FACTURA DEVUELTA"/>
    <n v="0"/>
    <n v="0"/>
    <n v="0"/>
    <m/>
    <x v="0"/>
    <n v="49372"/>
    <n v="0"/>
    <s v="SPTEINCOMPLETO:se deveulve factura con soportes completos la factura no figura reportada veservis.se valida y no esta   reportada.favor reportarla para darle tramite ala factura. yufrey                                                                                                                                                                                                                                                                                                                                                                                                                                                                                                                                                       "/>
    <x v="5"/>
    <n v="49372"/>
    <n v="49372"/>
    <n v="0"/>
    <n v="0"/>
    <n v="0"/>
    <m/>
    <n v="0"/>
    <m/>
    <m/>
    <d v="2023-09-30T00:00:00"/>
  </r>
  <r>
    <n v="800231235"/>
    <s v="HOSPITAL UNIVERSITARIO SAN JORGE (PEREIR"/>
    <s v="HSJP"/>
    <n v="3197671"/>
    <s v="HSJP3197671"/>
    <s v="800231235_HSJP3197671"/>
    <d v="2022-12-09T16:38:00"/>
    <d v="2022-12-19T00:00:00"/>
    <n v="87702"/>
    <n v="87702"/>
    <x v="5"/>
    <s v="Finalizada"/>
    <s v="FACTURA COVID-19"/>
    <n v="0"/>
    <n v="0"/>
    <n v="0"/>
    <s v="ESTADO DOS"/>
    <x v="3"/>
    <n v="0"/>
    <n v="0"/>
    <m/>
    <x v="0"/>
    <n v="87702"/>
    <n v="87702"/>
    <n v="0"/>
    <n v="87702"/>
    <n v="87702"/>
    <n v="1222202406"/>
    <n v="0"/>
    <m/>
    <m/>
    <d v="2023-09-30T00:00:00"/>
  </r>
  <r>
    <n v="800231235"/>
    <s v="HOSPITAL UNIVERSITARIO SAN JORGE (PEREIR"/>
    <s v="HSJP"/>
    <n v="3197785"/>
    <s v="HSJP3197785"/>
    <s v="800231235_HSJP3197785"/>
    <d v="2022-12-11T19:39:00"/>
    <d v="2022-12-19T00:00:00"/>
    <n v="663427"/>
    <n v="5436.75"/>
    <x v="2"/>
    <s v="Para respuesta prestador"/>
    <s v="FACTURA EN PROCESO INTERNO POR AUDITORIA"/>
    <n v="7249"/>
    <n v="1812.25"/>
    <n v="5436.75"/>
    <m/>
    <x v="0"/>
    <n v="0"/>
    <n v="7249"/>
    <s v="TARIFA: SE SOSTIENE GLOSA POR MAYOR VALOR COBRADO EN MEDICAM ENTO ENOXAPARINA SODICA 40MG/0.4ML SOL INY CUM 19947837-02 EGUN NOTA TECNICA VALOR $ 15.079. ELIZABETH FERNANDEZ                                                                                                                                                                                                                                                                                                                                                                                                                                                                                                                                                                   "/>
    <x v="3"/>
    <n v="663427"/>
    <n v="663427"/>
    <n v="0"/>
    <n v="0"/>
    <n v="0"/>
    <m/>
    <n v="656178"/>
    <n v="4800059105"/>
    <d v="2023-03-14T00:00:00"/>
    <d v="2023-09-30T00:00:00"/>
  </r>
  <r>
    <n v="800231235"/>
    <s v="HOSPITAL UNIVERSITARIO SAN JORGE (PEREIR"/>
    <s v="HSJP"/>
    <n v="3197906"/>
    <s v="HSJP3197906"/>
    <s v="800231235_HSJP3197906"/>
    <d v="2022-12-12T09:33:00"/>
    <d v="2022-12-21T00:00:00"/>
    <n v="1898230"/>
    <n v="24222"/>
    <x v="2"/>
    <s v="Para respuesta prestador"/>
    <s v="FACTURA EN PROCESO INTERNO POR AUDITORIA"/>
    <n v="32296"/>
    <n v="8074"/>
    <n v="24222"/>
    <m/>
    <x v="0"/>
    <n v="0"/>
    <n v="32296"/>
    <s v="TARIFA: SE GLOSA FACTURA POR MAYOR VALOR COBRADO MEDICAMENTO ENOXAPARINA 40MG CUM 19947837-02 SEGU N NOTA TECNICA CUESTA $15.079 Y LABORATORIO PETIDO. ELIZABETH FERNANDEZ                                                                                                                                                                                                                                                                                                                                                                                                                                                                                                                                                                      "/>
    <x v="3"/>
    <n v="1898230"/>
    <n v="1898230"/>
    <n v="0"/>
    <n v="0"/>
    <n v="0"/>
    <m/>
    <n v="1865934"/>
    <n v="2201351087"/>
    <d v="2023-01-30T00:00:00"/>
    <d v="2023-09-30T00:00:00"/>
  </r>
  <r>
    <n v="800231235"/>
    <s v="HOSPITAL UNIVERSITARIO SAN JORGE (PEREIR"/>
    <s v="HSJP"/>
    <n v="3198192"/>
    <s v="HSJP3198192"/>
    <s v="800231235_HSJP3198192"/>
    <d v="2022-12-13T08:17:00"/>
    <d v="2023-01-18T00:00:00"/>
    <n v="4017023"/>
    <n v="4017023"/>
    <x v="3"/>
    <s v="Devuelta"/>
    <s v="FACTURA DEVUELTA"/>
    <n v="0"/>
    <n v="0"/>
    <n v="0"/>
    <m/>
    <x v="0"/>
    <n v="4017023"/>
    <n v="0"/>
    <s v="AUT SE DEVUELVE FACTURA SOLO HAY AUTORIZACION DE LA URGENCIA 223368524355146 URG                                         GESTIONAR CON AREA ENCARGADA AUT PARA LOS OTROS SERVICIOS Y UFREY                                                                                                                                                                                                                                                                                                                                                                                                                                                                                                                                                      "/>
    <x v="2"/>
    <n v="4017023"/>
    <n v="4017023"/>
    <n v="0"/>
    <n v="0"/>
    <n v="0"/>
    <m/>
    <n v="0"/>
    <m/>
    <m/>
    <d v="2023-09-30T00:00:00"/>
  </r>
  <r>
    <n v="800231235"/>
    <s v="HOSPITAL UNIVERSITARIO SAN JORGE (PEREIR"/>
    <s v="HSJP"/>
    <n v="3198206"/>
    <s v="HSJP3198206"/>
    <s v="800231235_HSJP3198206"/>
    <d v="2022-12-13T08:31:00"/>
    <d v="2023-01-18T00:00:00"/>
    <n v="94100"/>
    <n v="1915.5"/>
    <x v="2"/>
    <s v="Para respuesta prestador"/>
    <s v="FACTURA EN PROCESO INTERNO POR AUDITORIA"/>
    <n v="2554"/>
    <n v="638.5"/>
    <n v="1915.5"/>
    <m/>
    <x v="0"/>
    <n v="0"/>
    <n v="2554"/>
    <s v=".TARIFA:se glosa factura por mayor valor cobrado en examen de laboratorio cup 903706. factura ambulatoria.              se valida nota tecnica de convenio cuesta$ 72646 vitamina d25.  yufrey                                                                                                                                                                                                                                                                                                                                                                                                                                                                                                                                                  "/>
    <x v="3"/>
    <n v="94100"/>
    <n v="94100"/>
    <n v="0"/>
    <n v="91546"/>
    <n v="0"/>
    <m/>
    <n v="91546"/>
    <n v="4800059105"/>
    <d v="2023-03-14T00:00:00"/>
    <d v="2023-09-30T00:00:00"/>
  </r>
  <r>
    <n v="800231235"/>
    <s v="HOSPITAL UNIVERSITARIO SAN JORGE (PEREIR"/>
    <s v="HSJP"/>
    <n v="3198286"/>
    <s v="HSJP3198286"/>
    <s v="800231235_HSJP3198286"/>
    <d v="2022-12-13T10:50:00"/>
    <d v="2022-12-19T00:00:00"/>
    <n v="8915616"/>
    <n v="7667429.7599999998"/>
    <x v="2"/>
    <s v="Devuelta"/>
    <s v="FACTURA EN PROCESO INTERNO POR AUDITORIA"/>
    <n v="8915616"/>
    <n v="1248186.2400000002"/>
    <n v="7667429.7599999998"/>
    <m/>
    <x v="0"/>
    <n v="8915616"/>
    <n v="0"/>
    <s v="AUTORIZACION: se devuelve factura con soportes completos factura hospitalaria.sin autorizacion de internacion           correo no corresponde. capautorizaciones@epscomfenalcovalle. ENVIARLO  capautorizaciones@epsdelagente.com.co   YUFREY                                                                                                                                                                                                                                                                                                                                                                                                                                                                                                   "/>
    <x v="2"/>
    <n v="8915616"/>
    <n v="8915616"/>
    <n v="0"/>
    <n v="0"/>
    <n v="0"/>
    <m/>
    <n v="0"/>
    <m/>
    <m/>
    <d v="2023-09-30T00:00:00"/>
  </r>
  <r>
    <n v="800231235"/>
    <s v="HOSPITAL UNIVERSITARIO SAN JORGE (PEREIR"/>
    <s v="HSJP"/>
    <n v="3198399"/>
    <s v="HSJP3198399"/>
    <s v="800231235_HSJP3198399"/>
    <d v="2022-12-13T15:04:00"/>
    <d v="2023-01-18T00:00:00"/>
    <n v="7187434"/>
    <n v="6181193.2400000002"/>
    <x v="2"/>
    <s v="Devuelta"/>
    <s v="FACTURA EN PROCESO INTERNO POR AUDITORIA"/>
    <n v="7187434"/>
    <n v="1006240.7600000001"/>
    <n v="6181193.2400000002"/>
    <m/>
    <x v="0"/>
    <n v="7187434"/>
    <n v="0"/>
    <s v="AUT: SE DEVEULVE FACTURA CON SOPORTES COMPLETOS FACTURA HOSPITALARIA NO ANEXAN AUTORIZACION D EINTERNACION              Y LOS S ERVICIOS .CORREO ENVIADO NO CORRESPONDE soliciarklo capautorizaciones@espdelagente.com.co                                                                                                                                                                                                                                                                                                                                                                                                                                                                                                                       "/>
    <x v="2"/>
    <n v="7187434"/>
    <n v="7187434"/>
    <n v="0"/>
    <n v="0"/>
    <n v="0"/>
    <m/>
    <n v="0"/>
    <m/>
    <m/>
    <d v="2023-09-30T00:00:00"/>
  </r>
  <r>
    <n v="800231235"/>
    <s v="HOSPITAL UNIVERSITARIO SAN JORGE (PEREIR"/>
    <s v="HSJP"/>
    <n v="3198593"/>
    <s v="HSJP3198593"/>
    <s v="800231235_HSJP3198593"/>
    <d v="2022-12-14T09:04:00"/>
    <d v="2022-12-19T00:00:00"/>
    <n v="19288147"/>
    <n v="8442552.75"/>
    <x v="2"/>
    <s v="Para respuesta prestador"/>
    <s v="FACTURA EN PROCESO INTERNO POR AUDITORIA"/>
    <n v="11256737"/>
    <n v="2814184.25"/>
    <n v="8442552.75"/>
    <m/>
    <x v="0"/>
    <n v="0"/>
    <n v="11256737"/>
    <s v="SE SOSTINE GLOSA:.PTCIA MEDICA/SPTE INCOMPLETO/FACTURACION:  SE REALIZA OBJECCI ON PARACLINICOS NO SOPORTADOS HEMOGLOBINA GLICOSILADA $48.0ALBUMINA $9.100CLORO FACTURAN 2 SOPORTAN 1$10.100FOSFORO $17.900 HORMONA PARATIROIDEA $41.00073 GLUCOMETRIAS NO SOORTADAS $284.400NO SE EVIDENCIA FACTURA DE MATE RIAL DE OSTE OSINTESIS SE RECONOCE AL VALOR +12% ADECUACIONDOSIS UNITAA ESTERILES NO FACTURABLE CANT:35 $129.500OBJECCI ONES REALI ZDAS POR AUDITORIA MEDICA QUE SUMAN $3.287.201 SANEXA FORATO DE DEVOLUCIONES.JENNIFER REBOLLEDOPAC: 24895340 ALBA BRANCH RUIZ                                                                                                                                                                                                                                                                                                                                                                                                                                                                                                                                                                                                                                                                                                                                                                                                                                                                                                                                                                               "/>
    <x v="4"/>
    <n v="19288147"/>
    <n v="19288147"/>
    <n v="0"/>
    <n v="8031410"/>
    <n v="0"/>
    <m/>
    <n v="8031410"/>
    <n v="4800060130"/>
    <d v="2023-06-14T00:00:00"/>
    <d v="2023-09-30T00:00:00"/>
  </r>
  <r>
    <n v="800231235"/>
    <s v="HOSPITAL UNIVERSITARIO SAN JORGE (PEREIR"/>
    <s v="HSJP"/>
    <n v="3198611"/>
    <s v="HSJP3198611"/>
    <s v="800231235_HSJP3198611"/>
    <d v="2022-12-14T09:34:00"/>
    <d v="2023-01-18T00:00:00"/>
    <n v="66900"/>
    <n v="6917.25"/>
    <x v="2"/>
    <s v="Para respuesta prestador"/>
    <s v="FACTURA EN PROCESO INTERNO POR AUDITORIA"/>
    <n v="9223"/>
    <n v="2305.75"/>
    <n v="6917.25"/>
    <m/>
    <x v="0"/>
    <n v="0"/>
    <n v="9223"/>
    <s v=".tarifa: se glosa factura por mayor valor cobrado en consulta de cuifactura ambulatoria  de cuidado paliativo cup: 89024se valida nota tecnica cuesta $57677. yufrey hernnadez                                                                                                                                                                                                                                                                                                                                                                                                                                                                                                                                                                  "/>
    <x v="3"/>
    <n v="66900"/>
    <n v="66900"/>
    <n v="0"/>
    <n v="57677"/>
    <n v="0"/>
    <m/>
    <n v="57677"/>
    <n v="4800059105"/>
    <d v="2023-03-14T00:00:00"/>
    <d v="2023-09-30T00:00:00"/>
  </r>
  <r>
    <n v="800231235"/>
    <s v="HOSPITAL UNIVERSITARIO SAN JORGE (PEREIR"/>
    <s v="HSJP"/>
    <n v="3198915"/>
    <s v="HSJP3198915"/>
    <s v="800231235_HSJP3198915"/>
    <d v="2022-12-15T08:07:00"/>
    <d v="2023-01-18T00:00:00"/>
    <n v="156900"/>
    <n v="927.75"/>
    <x v="2"/>
    <s v="Para respuesta prestador"/>
    <s v="FACTURA EN PROCESO INTERNO POR AUDITORIA"/>
    <n v="1237"/>
    <n v="309.25"/>
    <n v="927.75"/>
    <m/>
    <x v="0"/>
    <n v="0"/>
    <n v="1237"/>
    <s v=".tarifa: se glosa factura por mayor valor cobrado factura ambulatoria.EXAMEN DE LABORATORIO ANTICUERPOS                 CUP. 906438 segun nota tecnica cuesta $35663 YUFREY                                                                                                                                                                                                                                                                                                                                                                                                                                                                                                                                                                     "/>
    <x v="3"/>
    <n v="156900"/>
    <n v="156900"/>
    <n v="0"/>
    <n v="155663"/>
    <n v="0"/>
    <m/>
    <n v="155663"/>
    <n v="4800059105"/>
    <d v="2023-03-14T00:00:00"/>
    <d v="2023-09-30T00:00:00"/>
  </r>
  <r>
    <n v="800231235"/>
    <s v="HOSPITAL UNIVERSITARIO SAN JORGE (PEREIR"/>
    <s v="HSJP"/>
    <n v="3199142"/>
    <s v="HSJP3199142"/>
    <s v="800231235_HSJP3199142"/>
    <d v="2022-12-15T13:24:00"/>
    <d v="2023-01-18T00:00:00"/>
    <n v="10933256"/>
    <n v="563325"/>
    <x v="2"/>
    <s v="Para respuesta prestador"/>
    <s v="FACTURA EN PROCESO INTERNO POR AUDITORIA"/>
    <n v="751100"/>
    <n v="187775"/>
    <n v="563325"/>
    <m/>
    <x v="0"/>
    <n v="0"/>
    <n v="751100"/>
    <s v=".SE APLICA GLOSA POR FACTURACION AL SERVICIO TOMOGRAFIA COMPU TADA DE VASOS FACTURAN 2 SOPORTAN SOLO 1 $667.100         308 SE APLICA GLOSA POR SOPORTES AL SERVICIO TRASLASDO ASIST NCIAL BASICO TERRESTRE SECUNDARIO FACTURAN 15 $84.000. DIAZ                                                                                                                                                                                                                                                                                                                                                                                                                                                                                                PAC: 4351923 RAMON ANTONIO ZAPATA REST                                                                                                                                                                                                                                                                                                                                                                                                                                                                                                                                                                                                                                                                                                                                                                      "/>
    <x v="4"/>
    <n v="10933256"/>
    <n v="10933256"/>
    <n v="0"/>
    <n v="10182156"/>
    <n v="0"/>
    <m/>
    <n v="10182156"/>
    <n v="4800059745"/>
    <d v="2023-05-12T00:00:00"/>
    <d v="2023-09-30T00:00:00"/>
  </r>
  <r>
    <n v="800231235"/>
    <s v="HOSPITAL UNIVERSITARIO SAN JORGE (PEREIR"/>
    <s v="HSJP"/>
    <n v="3199175"/>
    <s v="HSJP3199175"/>
    <s v="800231235_HSJP3199175"/>
    <d v="2022-12-15T14:40:00"/>
    <d v="2023-01-18T00:00:00"/>
    <n v="87702"/>
    <n v="87702"/>
    <x v="5"/>
    <s v="Finalizada"/>
    <s v="FACTURA COVID-19"/>
    <n v="0"/>
    <n v="0"/>
    <n v="0"/>
    <s v="ESTADO DOS"/>
    <x v="3"/>
    <n v="0"/>
    <n v="0"/>
    <m/>
    <x v="0"/>
    <n v="87702"/>
    <n v="87702"/>
    <n v="0"/>
    <n v="87702"/>
    <n v="87702"/>
    <n v="1222209265"/>
    <n v="0"/>
    <m/>
    <m/>
    <d v="2023-09-30T00:00:00"/>
  </r>
  <r>
    <n v="800231235"/>
    <s v="HOSPITAL UNIVERSITARIO SAN JORGE (PEREIR"/>
    <s v="HSJP"/>
    <n v="3199432"/>
    <s v="HSJP3199432"/>
    <s v="800231235_HSJP3199432"/>
    <d v="2022-12-16T11:45:00"/>
    <d v="2023-01-18T00:00:00"/>
    <n v="63200"/>
    <n v="6917.25"/>
    <x v="2"/>
    <s v="Para respuesta prestador"/>
    <s v="FACTURA EN PROCESO INTERNO POR AUDITORIA"/>
    <n v="9223"/>
    <n v="2305.75"/>
    <n v="6917.25"/>
    <m/>
    <x v="0"/>
    <n v="0"/>
    <n v="9223"/>
    <s v=".tarifa: se glosa factura por mayor valor caobrado factura ambulatoria: consulta de cuidados intensivos                 cup:890343 se valida en la nota tecnica. yufrey hernnadez                                                                                                                                                                                                                                                                                                                                                                                                                                                                                                                                                               "/>
    <x v="3"/>
    <n v="66900"/>
    <n v="66900"/>
    <n v="0"/>
    <n v="53977"/>
    <n v="0"/>
    <m/>
    <n v="53977"/>
    <n v="2201365901"/>
    <d v="2023-03-22T00:00:00"/>
    <d v="2023-09-30T00:00:00"/>
  </r>
  <r>
    <n v="800231235"/>
    <s v="HOSPITAL UNIVERSITARIO SAN JORGE (PEREIR"/>
    <s v="HSJP"/>
    <n v="3199601"/>
    <s v="HSJP3199601"/>
    <s v="800231235_HSJP3199601"/>
    <d v="2022-12-17T15:52:00"/>
    <d v="2023-01-18T00:00:00"/>
    <n v="3124000"/>
    <n v="359775"/>
    <x v="2"/>
    <s v="Para respuesta prestador"/>
    <s v="FACTURA EN PROCESO INTERNO POR AUDITORIA"/>
    <n v="479700"/>
    <n v="119925"/>
    <n v="359775"/>
    <m/>
    <x v="0"/>
    <n v="0"/>
    <n v="479700"/>
    <s v=".FACTURACION. se glosa factura por mayor valor cobrado ciruji factura ambualtoria: procedimiento donde la 3 cirujia no  deben cobrar sala quirojano,ni materiales se valida ratisfri o soot.yufrey                                                                                                                                                                                                                                                                                                                                                                                                                                                                                                                                              "/>
    <x v="4"/>
    <n v="3124000"/>
    <n v="3124000"/>
    <n v="0"/>
    <n v="2644300"/>
    <n v="0"/>
    <m/>
    <n v="2644300"/>
    <n v="4800059105"/>
    <d v="2023-03-14T00:00:00"/>
    <d v="2023-09-30T00:00:00"/>
  </r>
  <r>
    <n v="800231235"/>
    <s v="HOSPITAL UNIVERSITARIO SAN JORGE (PEREIR"/>
    <s v="HSJP"/>
    <n v="3199694"/>
    <s v="HSJP3199694"/>
    <s v="800231235_HSJP3199694"/>
    <d v="2022-12-19T07:30:00"/>
    <d v="2023-01-18T00:00:00"/>
    <n v="27742"/>
    <n v="765.75"/>
    <x v="2"/>
    <s v="Para respuesta prestador"/>
    <s v="FACTURA EN PROCESO INTERNO POR AUDITORIA"/>
    <n v="1021"/>
    <n v="255.25"/>
    <n v="765.75"/>
    <m/>
    <x v="0"/>
    <n v="0"/>
    <n v="1021"/>
    <s v=".tarifa: se glosa factura por mayor valor cobrado. factura ambulatoria:examne de laboratorio TIROGLOBULINA              904920 $30379 se valida en la nota tecnica. yufrey hernnadez                                                                                                                                                                                                                                                                                                                                                                                                                                                                                                                                                            "/>
    <x v="3"/>
    <n v="31400"/>
    <n v="31400"/>
    <n v="0"/>
    <n v="26721"/>
    <n v="0"/>
    <m/>
    <n v="26721"/>
    <n v="2201365901"/>
    <d v="2023-03-22T00:00:00"/>
    <d v="2023-09-30T00:00:00"/>
  </r>
  <r>
    <n v="800231235"/>
    <s v="HOSPITAL UNIVERSITARIO SAN JORGE (PEREIR"/>
    <s v="HSJP"/>
    <n v="3199742"/>
    <s v="HSJP3199742"/>
    <s v="800231235_HSJP3199742"/>
    <d v="2022-12-19T08:29:00"/>
    <d v="2023-01-18T00:00:00"/>
    <n v="2510029"/>
    <n v="2510029"/>
    <x v="3"/>
    <s v="Devuelta"/>
    <s v="FACTURA DEVUELTA"/>
    <n v="0"/>
    <n v="0"/>
    <n v="0"/>
    <m/>
    <x v="0"/>
    <n v="2510029"/>
    <n v="0"/>
    <s v="AUT SE DEVUELVE FACTURA SOLO HAY AUTORIZACION DE LA URGENCIA 223368524548314 URG                                         GESTIONAR CON AREA ENCARGADA AUT PARA LOS OTROS SERVICIOS Y UFREY                                                                                                                                                                                                                                                                                                                                                                                                                                                                                                                                                      "/>
    <x v="2"/>
    <n v="2510029"/>
    <n v="2510029"/>
    <n v="0"/>
    <n v="0"/>
    <n v="0"/>
    <m/>
    <n v="0"/>
    <m/>
    <m/>
    <d v="2023-09-30T00:00:00"/>
  </r>
  <r>
    <n v="800231235"/>
    <s v="HOSPITAL UNIVERSITARIO SAN JORGE (PEREIR"/>
    <s v="HSJP"/>
    <n v="3199812"/>
    <s v="HSJP3199812"/>
    <s v="800231235_HSJP3199812"/>
    <d v="2022-12-19T10:10:00"/>
    <d v="2023-01-18T00:00:00"/>
    <n v="2212313"/>
    <n v="1902589.18"/>
    <x v="2"/>
    <s v="Devuelta"/>
    <s v="FACTURA EN PROCESO INTERNO POR AUDITORIA"/>
    <n v="2212313"/>
    <n v="309723.82"/>
    <n v="1902589.18"/>
    <m/>
    <x v="0"/>
    <n v="2212313"/>
    <n v="0"/>
    <m/>
    <x v="0"/>
    <n v="2212313"/>
    <n v="2212313"/>
    <n v="0"/>
    <n v="0"/>
    <n v="0"/>
    <m/>
    <n v="0"/>
    <m/>
    <m/>
    <d v="2023-09-30T00:00:00"/>
  </r>
  <r>
    <n v="800231235"/>
    <s v="HOSPITAL UNIVERSITARIO SAN JORGE (PEREIR"/>
    <s v="HSJP"/>
    <n v="3199857"/>
    <s v="HSJP3199857"/>
    <s v="800231235_HSJP3199857"/>
    <d v="2022-12-19T11:04:00"/>
    <d v="2023-01-18T00:00:00"/>
    <n v="7095726"/>
    <n v="6102324.3600000003"/>
    <x v="2"/>
    <s v="Devuelta"/>
    <s v="FACTURA EN PROCESO INTERNO POR AUDITORIA"/>
    <n v="7095726"/>
    <n v="993401.64000000013"/>
    <n v="6102324.3600000003"/>
    <m/>
    <x v="0"/>
    <n v="7095726"/>
    <n v="0"/>
    <s v="AUT: SE DEVUELVE FACTURA CON SOPORTES COMPLETOS FACTURA HOSPITALARIA NO ANEXAN AUTORIZACION DE INTERNACION              Y LOS S ERVICIOS . SOLICIATARLA CAPAUTORIZACIONES@EPSDELAGENTE.COM.CO                                                                                                                                                                                                                                                                                                                                                                                                                                                                                                                                                   "/>
    <x v="2"/>
    <n v="7095726"/>
    <n v="7095726"/>
    <n v="0"/>
    <n v="0"/>
    <n v="0"/>
    <m/>
    <n v="0"/>
    <m/>
    <m/>
    <d v="2023-09-30T00:00:00"/>
  </r>
  <r>
    <n v="800231235"/>
    <s v="HOSPITAL UNIVERSITARIO SAN JORGE (PEREIR"/>
    <s v="HSJP"/>
    <n v="3200617"/>
    <s v="HSJP3200617"/>
    <s v="800231235_HSJP3200617"/>
    <d v="2022-12-21T15:33:00"/>
    <d v="2023-01-18T00:00:00"/>
    <n v="8585948"/>
    <n v="2102700"/>
    <x v="2"/>
    <s v="Para respuesta prestador"/>
    <s v="FACTURA EN PROCESO INTERNO POR AUDITORIA"/>
    <n v="2445000"/>
    <n v="342300.00000000006"/>
    <n v="2102700"/>
    <m/>
    <x v="0"/>
    <n v="0"/>
    <n v="2445000"/>
    <s v="AUT: SE DEVEULVE FACTURA CON SOPORTES COMPLETOS FACTURA AMBULATORIa. NO ANEXAN AUTORIZACION DE INTERNACION              Y LOS S ERVICIOS. CORREO ENVIADO NO CORRSPONDE SOLICIATRLOCAPAUTORIZACIONES@EPSDELAGENTE.COM.CO                                                                                                                                                                                                                                                                                                                                                                                                                                                                                                                         "/>
    <x v="2"/>
    <n v="8585948"/>
    <n v="8585948"/>
    <n v="0"/>
    <n v="6140948"/>
    <n v="0"/>
    <m/>
    <n v="6140948"/>
    <n v="4800059745"/>
    <d v="2023-05-12T00:00:00"/>
    <d v="2023-09-30T00:00:00"/>
  </r>
  <r>
    <n v="800231235"/>
    <s v="HOSPITAL UNIVERSITARIO SAN JORGE (PEREIR"/>
    <s v="HSJP"/>
    <n v="3200742"/>
    <s v="HSJP3200742"/>
    <s v="800231235_HSJP3200742"/>
    <d v="2022-12-22T08:21:00"/>
    <d v="2023-01-18T00:00:00"/>
    <n v="2374015"/>
    <n v="2041652.9"/>
    <x v="2"/>
    <s v="Devuelta"/>
    <s v="FACTURA EN PROCESO INTERNO POR AUDITORIA"/>
    <n v="2374015"/>
    <n v="332362.10000000003"/>
    <n v="2041652.9"/>
    <m/>
    <x v="0"/>
    <n v="2374015"/>
    <n v="0"/>
    <m/>
    <x v="0"/>
    <n v="2374015"/>
    <n v="2374015"/>
    <n v="0"/>
    <n v="0"/>
    <n v="0"/>
    <m/>
    <n v="0"/>
    <m/>
    <m/>
    <d v="2023-09-30T00:00:00"/>
  </r>
  <r>
    <n v="800231235"/>
    <s v="HOSPITAL UNIVERSITARIO SAN JORGE (PEREIR"/>
    <s v="HSJP"/>
    <n v="3200886"/>
    <s v="HSJP3200886"/>
    <s v="800231235_HSJP3200886"/>
    <d v="2022-12-22T13:01:00"/>
    <d v="2023-01-18T00:00:00"/>
    <n v="14126980"/>
    <n v="1283860.5"/>
    <x v="2"/>
    <s v="Para respuesta prestador"/>
    <s v="FACTURA EN PROCESO INTERNO POR AUDITORIA"/>
    <n v="1711814"/>
    <n v="427953.5"/>
    <n v="1283860.5"/>
    <m/>
    <x v="0"/>
    <n v="0"/>
    <n v="1711814"/>
    <s v="TARIFA/INSUMOS: SE GLOSA FACTURA materiales.sala quirofano factura hospitalaria: servicio anestesia$305000salaquirofan o$839200materiales quirurgico$419200procedimientos incluid o paquete .CLIP DE TITANIO no pactado nota tecnica $91544  laboratorio hemograma 1 $27700 no intrepreato histporia medicamentos solucion salina9%100$ 22718 mayor valor nota te    cnica "/>
    <x v="3"/>
    <n v="14126980"/>
    <n v="14126980"/>
    <n v="0"/>
    <n v="12415166"/>
    <n v="0"/>
    <m/>
    <n v="12415166"/>
    <n v="4800059105"/>
    <d v="2023-03-14T00:00:00"/>
    <d v="2023-09-30T00:00:00"/>
  </r>
  <r>
    <n v="800231235"/>
    <s v="HOSPITAL UNIVERSITARIO SAN JORGE (PEREIR"/>
    <s v="HSJP"/>
    <n v="3201243"/>
    <s v="HSJP3201243"/>
    <s v="800231235_HSJP3201243"/>
    <d v="2022-12-23T14:42:00"/>
    <d v="2023-01-18T00:00:00"/>
    <n v="140400"/>
    <n v="140400"/>
    <x v="3"/>
    <s v="Devuelta"/>
    <s v="FACTURA DEVUELTA"/>
    <n v="0"/>
    <n v="0"/>
    <n v="0"/>
    <m/>
    <x v="0"/>
    <n v="140400"/>
    <n v="0"/>
    <s v="STE.INCOMPLETO: SE DEVUELVE FACTURA CON SOPORTES COMPLETOS FACTURA URGENCIA: POR SOPORTE DE EDIVENCIA DE HISTORIACLINIC A ESPECILAISTA FAVOR ANEXARLO PARA DARLE TRAMITE ALA FACTURA YUFREY                                                                                                                                                                                                                                                                                                                                                                                                                                                                                                                                                     "/>
    <x v="5"/>
    <n v="140400"/>
    <n v="140400"/>
    <n v="0"/>
    <n v="0"/>
    <n v="0"/>
    <m/>
    <n v="0"/>
    <m/>
    <m/>
    <d v="2023-09-30T00:00:00"/>
  </r>
  <r>
    <n v="800231235"/>
    <s v="HOSPITAL UNIVERSITARIO SAN JORGE (PEREIR"/>
    <s v="HSJP"/>
    <n v="3201275"/>
    <s v="HSJP3201275"/>
    <s v="800231235_HSJP3201275"/>
    <d v="2022-12-23T16:03:00"/>
    <d v="2023-01-18T00:00:00"/>
    <n v="5615356"/>
    <n v="213600"/>
    <x v="2"/>
    <s v="Para respuesta prestador"/>
    <s v="FACTURA CANCELADA PARCIALMENTE - FACTURA EN PROCESO INTERNO POR AUDITORIA"/>
    <n v="284800"/>
    <n v="71200"/>
    <n v="213600"/>
    <m/>
    <x v="0"/>
    <n v="0"/>
    <n v="284800"/>
    <s v=".PERTINENCIA MEDICA;SE GLOSA COD 999872 no es facturable, inc luida en prueba cruzada(2)$75.200,COD 890402 interconsultacon medicina critica no pertinente(1)$97.500,COD 895100 no pertinente, paciente sin clinica de sca, no interpretado.    $43.800,COD 903437 no pertinente,  paciente sin clinica de s sca $68.300 (1),CAROLINA MOSQUERA TRIVIÑO.                                                                                                                                                                                                                                                                                                                                                                                         PAC: 24898817 MARIA ALBA LOPEZ DE TORRE                     "/>
    <x v="1"/>
    <n v="5615356"/>
    <n v="5615356"/>
    <n v="0"/>
    <n v="5330556"/>
    <n v="0"/>
    <m/>
    <n v="5330556"/>
    <n v="4800060481"/>
    <d v="2023-07-18T00:00:00"/>
    <d v="2023-09-30T00:00:00"/>
  </r>
  <r>
    <n v="800231235"/>
    <s v="HOSPITAL UNIVERSITARIO SAN JORGE (PEREIR"/>
    <s v="HSJP"/>
    <n v="3201359"/>
    <s v="HSJP3201359"/>
    <s v="800231235_HSJP3201359"/>
    <d v="2022-12-25T08:47:00"/>
    <d v="2023-01-18T00:00:00"/>
    <n v="268000"/>
    <n v="268000"/>
    <x v="3"/>
    <s v="Devuelta"/>
    <s v="FACTURA DEVUELTA"/>
    <n v="0"/>
    <n v="0"/>
    <n v="0"/>
    <m/>
    <x v="0"/>
    <n v="268000"/>
    <n v="0"/>
    <s v="TARIFA: SE DEVUELVE FACTURA CON SOPORTES COMPLETOS PROCEDIMEINTO DE BIOPSIA DE PIEL CON SACABOCADO Y SUTURA SIM         SIMPLE NOTA TECNICA CUESTA $66702 Y ESTAN COBRANDO$268000 VALIDA RPARA DARLE TRSMITE LA FACTURA. YUFREY                                                                                                                                                                                                                                                                                                                                                                                                                                                                                                                 "/>
    <x v="3"/>
    <n v="268000"/>
    <n v="268000"/>
    <n v="0"/>
    <n v="0"/>
    <n v="0"/>
    <m/>
    <n v="0"/>
    <m/>
    <m/>
    <d v="2023-09-30T00:00:00"/>
  </r>
  <r>
    <n v="800231235"/>
    <s v="HOSPITAL UNIVERSITARIO SAN JORGE (PEREIR"/>
    <s v="HSJP"/>
    <n v="3201567"/>
    <s v="HSJP3201567"/>
    <s v="800231235_HSJP3201567"/>
    <d v="2022-12-26T15:20:00"/>
    <d v="2023-01-18T00:00:00"/>
    <n v="2173855"/>
    <n v="1869515.3"/>
    <x v="2"/>
    <s v="Devuelta"/>
    <s v="FACTURA EN PROCESO INTERNO POR AUDITORIA"/>
    <n v="2173855"/>
    <n v="304339.7"/>
    <n v="1869515.3"/>
    <m/>
    <x v="0"/>
    <n v="2173855"/>
    <n v="0"/>
    <m/>
    <x v="0"/>
    <n v="2173855"/>
    <n v="2173855"/>
    <n v="0"/>
    <n v="0"/>
    <n v="0"/>
    <m/>
    <n v="0"/>
    <m/>
    <m/>
    <d v="2023-09-30T00:00:00"/>
  </r>
  <r>
    <n v="800231235"/>
    <s v="HOSPITAL UNIVERSITARIO SAN JORGE (PEREIR"/>
    <s v="HSJP"/>
    <n v="3202013"/>
    <s v="HSJP3202013"/>
    <s v="800231235_HSJP3202013"/>
    <d v="2022-12-28T13:33:00"/>
    <d v="2023-01-18T00:00:00"/>
    <n v="4192084"/>
    <n v="4192084"/>
    <x v="3"/>
    <s v="Devuelta"/>
    <s v="FACTURA DEVUELTA"/>
    <n v="0"/>
    <n v="0"/>
    <n v="0"/>
    <m/>
    <x v="0"/>
    <n v="4192084"/>
    <n v="0"/>
    <s v="AUT.se deveulve factura con soportes completos factura hospitalaria: no anexan autorizacion de internacion              y los servicios . cooreo no corresponde. solicitarlo capautorizaciones@epsdelagente.com.co para trami                                                                                                                                                                                                                                                                                                                                                                                                                                                                                                                   "/>
    <x v="2"/>
    <n v="4192084"/>
    <n v="4192084"/>
    <n v="0"/>
    <n v="0"/>
    <n v="0"/>
    <m/>
    <n v="0"/>
    <m/>
    <m/>
    <d v="2023-09-30T00:00:00"/>
  </r>
  <r>
    <n v="800231235"/>
    <s v="HOSPITAL UNIVERSITARIO SAN JORGE (PEREIR"/>
    <s v="HSJP"/>
    <n v="3202021"/>
    <s v="HSJP3202021"/>
    <s v="800231235_HSJP3202021"/>
    <d v="2022-12-28T13:53:00"/>
    <d v="2023-01-18T00:00:00"/>
    <n v="5995751"/>
    <n v="5156345.8600000003"/>
    <x v="2"/>
    <s v="Devuelta"/>
    <s v="FACTURA EN PROCESO INTERNO POR AUDITORIA"/>
    <n v="5995751"/>
    <n v="839405.14000000013"/>
    <n v="5156345.8600000003"/>
    <m/>
    <x v="0"/>
    <n v="5995751"/>
    <n v="0"/>
    <m/>
    <x v="0"/>
    <n v="5995751"/>
    <n v="5995751"/>
    <n v="0"/>
    <n v="0"/>
    <n v="0"/>
    <m/>
    <n v="0"/>
    <m/>
    <m/>
    <d v="2023-09-30T00:00:00"/>
  </r>
  <r>
    <n v="800231235"/>
    <s v="HOSPITAL UNIVERSITARIO SAN JORGE (PEREIR"/>
    <s v="HSJP"/>
    <n v="3202042"/>
    <s v="HSJP3202042"/>
    <s v="800231235_HSJP3202042"/>
    <d v="2022-12-28T14:47:00"/>
    <d v="2023-01-18T00:00:00"/>
    <n v="116009544"/>
    <n v="12051441"/>
    <x v="2"/>
    <s v="Para respuesta prestador"/>
    <s v="FACTURA EN PROCESO INTERNO POR AUDITORIA"/>
    <n v="16068588"/>
    <n v="4017147"/>
    <n v="12051441"/>
    <m/>
    <x v="0"/>
    <n v="0"/>
    <n v="16068588"/>
    <s v="TARIFA/FACTURACION:se objeta factura por ($16068588):estanci a uniper#29 diasauditoria cap$9970200insumo estuche no patado NT$3432000MTO.mercaptopurina#212$1236384 mvf/trf pacta daNT$9750 se objt.dif"/>
    <x v="8"/>
    <n v="116009544"/>
    <n v="116009544"/>
    <n v="4017147"/>
    <n v="111992397"/>
    <n v="0"/>
    <m/>
    <n v="99940956"/>
    <n v="4800059105"/>
    <d v="2023-03-14T00:00:00"/>
    <d v="2023-09-30T00:00:00"/>
  </r>
  <r>
    <n v="800231235"/>
    <s v="HOSPITAL UNIVERSITARIO SAN JORGE (PEREIR"/>
    <s v="HSJP"/>
    <n v="3202058"/>
    <s v="HSJP3202058"/>
    <s v="800231235_HSJP3202058"/>
    <d v="2022-12-28T15:17:00"/>
    <d v="2023-01-18T00:00:00"/>
    <n v="190230"/>
    <n v="190230"/>
    <x v="0"/>
    <s v="Finalizada"/>
    <s v="FACTURA PENDIENTE EN PROGRAMACION DE PAGO"/>
    <n v="0"/>
    <n v="0"/>
    <n v="0"/>
    <m/>
    <x v="0"/>
    <n v="0"/>
    <n v="0"/>
    <m/>
    <x v="0"/>
    <n v="190230"/>
    <n v="190230"/>
    <n v="0"/>
    <n v="190230"/>
    <n v="190230"/>
    <n v="1910372899"/>
    <n v="0"/>
    <m/>
    <m/>
    <d v="2023-09-30T00:00:00"/>
  </r>
  <r>
    <n v="800231235"/>
    <s v="HOSPITAL UNIVERSITARIO SAN JORGE (PEREIR"/>
    <s v="HSJP"/>
    <n v="3202067"/>
    <s v="HSJP3202067"/>
    <s v="800231235_HSJP3202067"/>
    <d v="2022-12-28T15:29:00"/>
    <d v="2023-01-18T00:00:00"/>
    <n v="570690"/>
    <n v="570690"/>
    <x v="3"/>
    <s v="Devuelta"/>
    <s v="FACTURA DEVUELTA"/>
    <n v="0"/>
    <n v="0"/>
    <n v="0"/>
    <m/>
    <x v="0"/>
    <n v="570690"/>
    <n v="0"/>
    <s v="SPTE.INCOMPLETO: SE DEVUELVE FACTURA CON SOPORTES COMPLETOS SE VALIDA REPORTE DE ENTREGA WESERVIS Y FACTURAN 90 Y REPORTARON 30 VALIDAR PARA DARLE TRAMITE ALA FACTURA YUFREY HERNNADEZ                                                                                                                                                                                                                                                                                                                                                                                                                                                                                                                                                         "/>
    <x v="5"/>
    <n v="570690"/>
    <n v="570690"/>
    <n v="0"/>
    <n v="0"/>
    <n v="0"/>
    <m/>
    <n v="0"/>
    <m/>
    <m/>
    <d v="2023-09-30T00:00:00"/>
  </r>
  <r>
    <n v="800231235"/>
    <s v="HOSPITAL UNIVERSITARIO SAN JORGE (PEREIR"/>
    <s v="HSJP"/>
    <n v="3202146"/>
    <s v="HSJP3202146"/>
    <s v="800231235_HSJP3202146"/>
    <d v="2022-12-29T07:11:00"/>
    <d v="2023-01-18T00:00:00"/>
    <n v="7366250"/>
    <n v="7366250"/>
    <x v="0"/>
    <s v="Finalizada"/>
    <s v="FACTURA PENDIENTE EN PROGRAMACION DE PAGO"/>
    <n v="0"/>
    <n v="0"/>
    <n v="0"/>
    <m/>
    <x v="0"/>
    <n v="0"/>
    <n v="0"/>
    <m/>
    <x v="0"/>
    <n v="7366250"/>
    <n v="7366250"/>
    <n v="0"/>
    <n v="7366250"/>
    <n v="7366250"/>
    <n v="1911362983"/>
    <n v="0"/>
    <m/>
    <m/>
    <d v="2023-09-30T00:00:00"/>
  </r>
  <r>
    <n v="800231235"/>
    <s v="HOSPITAL UNIVERSITARIO SAN JORGE (PEREIR"/>
    <s v="HSJP"/>
    <n v="3202283"/>
    <s v="HSJP3202283"/>
    <s v="800231235_HSJP3202283"/>
    <d v="2022-12-29T15:13:00"/>
    <d v="2023-01-18T00:00:00"/>
    <n v="12550725"/>
    <n v="10793623.5"/>
    <x v="2"/>
    <s v="Devuelta"/>
    <s v="FACTURA EN PROCESO INTERNO POR AUDITORIA"/>
    <n v="12550725"/>
    <n v="1757101.5000000002"/>
    <n v="10793623.5"/>
    <m/>
    <x v="0"/>
    <n v="12550725"/>
    <n v="0"/>
    <s v="AUT: SE DEVEULVE FACTURA CON SOPORTES COMPLETOS FACTURA HOSPITALARIA: NO ANEXAN AUTORIZACION DE INTERNACION             Y SERVICIOS .CORREO ENVIADO NO CORRESPONDE SOLICITARLOCAPAUTORIZACIONES@EPSDELAGENTE.COM.CO                                                                                                                                                                                                                                                                                                                                                                                                                                                                                                                             "/>
    <x v="2"/>
    <n v="12550725"/>
    <n v="12550725"/>
    <n v="0"/>
    <n v="0"/>
    <n v="0"/>
    <m/>
    <n v="0"/>
    <m/>
    <m/>
    <d v="2023-09-30T00:00:00"/>
  </r>
  <r>
    <n v="800231235"/>
    <s v="HOSPITAL UNIVERSITARIO SAN JORGE (PEREIR"/>
    <s v="HSJP"/>
    <n v="3202356"/>
    <s v="HSJP3202356"/>
    <s v="800231235_HSJP3202356"/>
    <d v="2022-12-30T07:02:00"/>
    <d v="2023-01-18T00:00:00"/>
    <n v="65500"/>
    <n v="65500"/>
    <x v="3"/>
    <s v="Devuelta"/>
    <s v="FACTURA DEVUELTA"/>
    <n v="0"/>
    <n v="0"/>
    <n v="0"/>
    <m/>
    <x v="0"/>
    <n v="65500"/>
    <n v="0"/>
    <s v="SPTE INCOMPLETO: SE DEVEULVE FACTURA CON SOPORTES COMPLETOS FACTURA AMBULATORIA:POR LA AUTORIZACION NO CORRESPONDE      CUP AUTORIZADO NO CORRESPONDE ALO FACTURADO.VALIDAR PARA DARLE TRAMITE ALA FACTURA.YUFREY                                                                                                                                                                                                                                                                                                                                                                                                                                                                                                                               "/>
    <x v="5"/>
    <n v="65500"/>
    <n v="65500"/>
    <n v="0"/>
    <n v="0"/>
    <n v="0"/>
    <m/>
    <n v="0"/>
    <m/>
    <m/>
    <d v="2023-09-30T00:00:00"/>
  </r>
  <r>
    <n v="800231235"/>
    <s v="HOSPITAL UNIVERSITARIO SAN JORGE (PEREIR"/>
    <s v="HSJP"/>
    <n v="3202386"/>
    <s v="HSJP3202386"/>
    <s v="800231235_HSJP3202386"/>
    <d v="2022-12-30T08:31:00"/>
    <d v="2023-02-20T00:00:00"/>
    <n v="65500"/>
    <n v="65500"/>
    <x v="3"/>
    <s v="Devuelta"/>
    <s v="FACTURA DEVUELTA"/>
    <n v="0"/>
    <n v="0"/>
    <n v="0"/>
    <m/>
    <x v="0"/>
    <n v="65500"/>
    <n v="0"/>
    <s v="autorizacion . se devuelve factura con soportes completos factura ambulatoria no cuenta autorizacion del servicio inte  rnista. yufrey hernandez                                                                                                                                                                                                                                                                                                                                                                                                                                                                                                                                                                                                                                                                                                                                                                                                                                                                                                                                                                                                                                                                                                                                                                                                                                                                                                                                                                                                            "/>
    <x v="2"/>
    <n v="65500"/>
    <n v="65500"/>
    <n v="0"/>
    <n v="0"/>
    <n v="0"/>
    <m/>
    <n v="0"/>
    <m/>
    <m/>
    <d v="2023-09-30T00:00:00"/>
  </r>
  <r>
    <n v="800231235"/>
    <s v="HOSPITAL UNIVERSITARIO SAN JORGE (PEREIR"/>
    <s v="HSJP"/>
    <n v="3202483"/>
    <s v="HSJP3202483"/>
    <s v="800231235_HSJP3202483"/>
    <d v="2022-12-31T11:44:00"/>
    <d v="2023-01-18T00:00:00"/>
    <n v="3617846"/>
    <n v="3617846"/>
    <x v="3"/>
    <s v="Devuelta"/>
    <s v="FACTURA DEVUELTA"/>
    <n v="0"/>
    <n v="0"/>
    <n v="0"/>
    <m/>
    <x v="0"/>
    <n v="3617846"/>
    <n v="0"/>
    <s v="AUT:SE DEVUELVE FACTURA CON SOPORTES COMPLETOS FACTURA HOSPITALARIA NO ANEXAN AUTORIZACION DE INTERNACION Y             LOS SERVICIOS .CORREO NO CORRESPONDE. solicitarlalacapautorizaciones@epsdelagente.com .co para tra                                                                                                                                                                                                                                                                                                                                                                                                                                                                                                                      "/>
    <x v="2"/>
    <n v="3617846"/>
    <n v="3617846"/>
    <n v="0"/>
    <n v="0"/>
    <n v="0"/>
    <m/>
    <n v="0"/>
    <m/>
    <m/>
    <d v="2023-09-30T00:00:00"/>
  </r>
  <r>
    <n v="800231235"/>
    <s v="HOSPITAL UNIVERSITARIO SAN JORGE (PEREIR"/>
    <s v="HSJP"/>
    <n v="3202485"/>
    <s v="HSJP3202485"/>
    <s v="800231235_HSJP3202485"/>
    <d v="2022-12-31T11:49:00"/>
    <d v="2023-01-18T00:00:00"/>
    <n v="87702"/>
    <n v="87702"/>
    <x v="5"/>
    <s v="Finalizada"/>
    <s v="FACTURA COVID-19"/>
    <n v="0"/>
    <n v="0"/>
    <n v="0"/>
    <s v="ESTADO DOS"/>
    <x v="3"/>
    <n v="0"/>
    <n v="0"/>
    <m/>
    <x v="0"/>
    <n v="87702"/>
    <n v="87702"/>
    <n v="0"/>
    <n v="87702"/>
    <n v="87702"/>
    <n v="1222227930"/>
    <n v="0"/>
    <m/>
    <m/>
    <d v="2023-09-30T00:00:00"/>
  </r>
  <r>
    <n v="800231235"/>
    <s v="HOSPITAL UNIVERSITARIO SAN JORGE (PEREIR"/>
    <s v="HSJP"/>
    <n v="3202487"/>
    <s v="HSJP3202487"/>
    <s v="800231235_HSJP3202487"/>
    <d v="2022-12-31T12:14:00"/>
    <d v="2023-01-18T00:00:00"/>
    <n v="735000"/>
    <n v="167400"/>
    <x v="2"/>
    <s v="Para respuesta prestador"/>
    <s v="FACTURA EN PROCESO INTERNO POR AUDITORIA"/>
    <n v="223200"/>
    <n v="55800"/>
    <n v="167400"/>
    <m/>
    <x v="0"/>
    <n v="0"/>
    <n v="223200"/>
    <s v=".TARIFA: SE GLOSA FACTURA POR INSUMO NO PACTADO FACTURA HOSPITALARIA. FUNDAS ESTERILES NO PACTADA NOTA TECNI            CA DEL CONVENIO ANEXAR COTIZACION PARA DARLE TRAMITE . YUFREY HERNNADEZ                                                                                                                                                                                                                                                                                                                                                                                                                                                                                                                                                 "/>
    <x v="3"/>
    <n v="735000"/>
    <n v="735000"/>
    <n v="0"/>
    <n v="511800"/>
    <n v="0"/>
    <m/>
    <n v="511800"/>
    <n v="4800059105"/>
    <d v="2023-03-14T00:00:00"/>
    <d v="2023-09-30T00:00:00"/>
  </r>
  <r>
    <n v="800231235"/>
    <s v="HOSPITAL UNIVERSITARIO SAN JORGE (PEREIR"/>
    <s v="HSJP"/>
    <n v="3202490"/>
    <s v="HSJP3202490"/>
    <s v="800231235_HSJP3202490"/>
    <d v="2022-12-31T12:22:00"/>
    <d v="2023-01-18T00:00:00"/>
    <n v="1652900"/>
    <n v="462300"/>
    <x v="2"/>
    <s v="Para respuesta prestador"/>
    <s v="FACTURA EN PROCESO INTERNO POR AUDITORIA"/>
    <n v="616400"/>
    <n v="154100"/>
    <n v="462300"/>
    <m/>
    <x v="0"/>
    <n v="0"/>
    <n v="616400"/>
    <s v=".aut:se glosa factura por procedimientos. factura:ambulatoria no cuenta con la autorizacion de                          extracion de cuerposexteaños conducto auditivos y insumos de fundas esteriles no pactados anexar cotizacion. yufrey                                                                                                                                                                                                                                                                                                                                                                                                                                                                                                     "/>
    <x v="2"/>
    <n v="1652900"/>
    <n v="1652900"/>
    <n v="0"/>
    <n v="1036500"/>
    <n v="0"/>
    <m/>
    <n v="1036500"/>
    <n v="4800059105"/>
    <d v="2023-03-14T00:00:00"/>
    <d v="2023-09-30T00:00:00"/>
  </r>
  <r>
    <n v="800231235"/>
    <s v="HOSPITAL UNIVERSITARIO SAN JORGE (PEREIR"/>
    <s v="HSJP"/>
    <n v="3202492"/>
    <s v="HSJP3202492"/>
    <s v="800231235_HSJP3202492"/>
    <d v="2022-12-31T12:30:00"/>
    <d v="2023-01-18T00:00:00"/>
    <n v="1652900"/>
    <n v="167400"/>
    <x v="2"/>
    <s v="Para respuesta prestador"/>
    <s v="FACTURA EN PROCESO INTERNO POR AUDITORIA"/>
    <n v="223200"/>
    <n v="55800"/>
    <n v="167400"/>
    <m/>
    <x v="0"/>
    <n v="0"/>
    <n v="223200"/>
    <s v="SE SOSTINE GLOSA:.FACTURACION: SE GLOSA FACTURA POR MATERIAL ES FACTURA AMBULATORIA SE REALIZA OBJECION DE MATERIALES FUDA ESTERIL NO ES FACTUR ABLE.$232200PAC: 1089378233 DANIELA CASTAÑEDA TABORDA                                                                                                                                                                                                                                                                                                                                                                                                                                                                                                                                                                                                                                                                                                                                                                                                                                                                                                                                                                                                                                                                                                                                                                                                                                                                                                                                                       "/>
    <x v="4"/>
    <n v="1652900"/>
    <n v="1652900"/>
    <n v="0"/>
    <n v="1429700"/>
    <n v="0"/>
    <m/>
    <n v="1429700"/>
    <n v="4800060130"/>
    <d v="2023-06-14T00:00:00"/>
    <d v="2023-09-30T00:00:00"/>
  </r>
  <r>
    <n v="800231235"/>
    <s v="HOSPITAL UNIVERSITARIO SAN JORGE (PEREIR"/>
    <s v="HSJP"/>
    <n v="3202530"/>
    <s v="HSJP3202530"/>
    <s v="800231235_HSJP3202530"/>
    <d v="2023-01-01T10:25:00"/>
    <d v="2023-02-20T00:00:00"/>
    <n v="796900"/>
    <n v="796900"/>
    <x v="3"/>
    <s v="Devuelta"/>
    <s v="FACTURA DEVUELTA"/>
    <n v="0"/>
    <n v="0"/>
    <n v="0"/>
    <m/>
    <x v="0"/>
    <n v="796900"/>
    <n v="0"/>
    <s v="AUTORIZACION: SE DEVUELVE FACTURA CON SOPORTES COMPLETOS FACTURA HOSPITALARIA NO ANEXAN AUTORIZACION DE INTERNACION     SOLICITARLA ALA CAPAUTORIZACIONES@EPSDELAGENTE.COM.CO YUFREY                                                                                                                                                                                                                                                                                                                                                                                                                                                                                                                                                                                                                                                                                                                                                                                                                                                                                                                                                                                                                                                                                                                                                                                                                                                                                                                                                                        "/>
    <x v="2"/>
    <n v="796900"/>
    <n v="796900"/>
    <n v="0"/>
    <n v="0"/>
    <n v="0"/>
    <m/>
    <n v="0"/>
    <m/>
    <m/>
    <d v="2023-09-30T00:00:00"/>
  </r>
  <r>
    <n v="800231235"/>
    <s v="HOSPITAL UNIVERSITARIO SAN JORGE (PEREIR"/>
    <s v="HSJP"/>
    <n v="3202775"/>
    <s v="HSJP3202775"/>
    <s v="800231235_HSJP3202775"/>
    <d v="2023-01-02T13:10:00"/>
    <d v="2023-02-20T00:00:00"/>
    <n v="4133820"/>
    <n v="3555085.2"/>
    <x v="2"/>
    <s v="Devuelta"/>
    <s v="FACTURA EN PROCESO INTERNO POR AUDITORIA"/>
    <n v="4133820"/>
    <n v="578734.80000000005"/>
    <n v="3555085.1999999997"/>
    <m/>
    <x v="0"/>
    <n v="4133820"/>
    <n v="0"/>
    <m/>
    <x v="0"/>
    <n v="4133820"/>
    <n v="4133820"/>
    <n v="0"/>
    <n v="0"/>
    <n v="0"/>
    <m/>
    <n v="0"/>
    <m/>
    <m/>
    <d v="2023-09-30T00:00:00"/>
  </r>
  <r>
    <n v="800231235"/>
    <s v="HOSPITAL UNIVERSITARIO SAN JORGE (PEREIR"/>
    <s v="HSJP"/>
    <n v="3202963"/>
    <s v="HSJP3202963"/>
    <s v="800231235_HSJP3202963"/>
    <d v="2023-01-03T07:13:00"/>
    <d v="2023-02-20T00:00:00"/>
    <n v="84700"/>
    <n v="8774.25"/>
    <x v="2"/>
    <s v="Para respuesta prestador"/>
    <s v="FACTURA EN PROCESO INTERNO POR AUDITORIA"/>
    <n v="11699"/>
    <n v="2924.75"/>
    <n v="8774.25"/>
    <m/>
    <x v="0"/>
    <n v="0"/>
    <n v="11699"/>
    <s v=".TARIFA . se objeta factura por mayir valor cobrado factura ambulatoria examne de laboratorio                           cup 901236 $ 73001 se objeta diferencia yugrey                                                                                                                                                                                                                                                                                                                                                                                                                                                                                                                                                                          PAC: 30303957 FLORALBA MORALES                                                                                                                                                                                                                                                                                                                                                                                                                                                                                                                                                                                                                                                                                                                                                                              "/>
    <x v="3"/>
    <n v="84700"/>
    <n v="84700"/>
    <n v="0"/>
    <n v="73001"/>
    <n v="0"/>
    <m/>
    <n v="73001"/>
    <n v="4800059466"/>
    <d v="2023-04-18T00:00:00"/>
    <d v="2023-09-30T00:00:00"/>
  </r>
  <r>
    <n v="800231235"/>
    <s v="HOSPITAL UNIVERSITARIO SAN JORGE (PEREIR"/>
    <s v="HSJP"/>
    <n v="3202972"/>
    <s v="HSJP3202972"/>
    <s v="800231235_HSJP3202972"/>
    <d v="2023-01-03T07:34:00"/>
    <d v="2023-02-20T00:00:00"/>
    <n v="92400"/>
    <n v="9549.75"/>
    <x v="2"/>
    <s v="Para respuesta prestador"/>
    <s v="FACTURA EN PROCESO INTERNO POR AUDITORIA"/>
    <n v="12733"/>
    <n v="3183.25"/>
    <n v="9549.75"/>
    <m/>
    <x v="0"/>
    <n v="0"/>
    <n v="12733"/>
    <s v=".TARIFA: SE GLOSA FACTURA POR MAYOR VALOR COBRADO FACTURA AMBULATORIA. se objeta factura por examnes de labora          torio segun convenio cup 902045 y 902049 yufrey hernandez                                                                                                                                                                                                                                                                                                                                                                                                                                                                                                                                                               PAC: 42143808 LUZ BIBIANA MARULANDA JAR                                                                                                                                                                                                                                                                                                                                                                                                                                                                                                                                                                                                                                                                                                                                                                     "/>
    <x v="3"/>
    <n v="92400"/>
    <n v="92400"/>
    <n v="0"/>
    <n v="79667"/>
    <n v="0"/>
    <m/>
    <n v="79667"/>
    <n v="4800059466"/>
    <d v="2023-04-18T00:00:00"/>
    <d v="2023-09-30T00:00:00"/>
  </r>
  <r>
    <n v="800231235"/>
    <s v="HOSPITAL UNIVERSITARIO SAN JORGE (PEREIR"/>
    <s v="HSJP"/>
    <n v="3202993"/>
    <s v="HSJP3202993"/>
    <s v="800231235_HSJP3202993"/>
    <d v="2023-01-03T08:27:00"/>
    <d v="2023-02-20T00:00:00"/>
    <n v="80800"/>
    <n v="8386.5"/>
    <x v="2"/>
    <s v="Para respuesta prestador"/>
    <s v="FACTURA EN PROCESO INTERNO POR AUDITORIA"/>
    <n v="11182"/>
    <n v="2795.5"/>
    <n v="8386.5"/>
    <m/>
    <x v="0"/>
    <n v="0"/>
    <n v="11182"/>
    <s v=".TARIFA: REALIZA OBJECION POR MAYOR VALOR COBRADO SEGÚN CONVE NIO SE OBJETA LA DIFERENCIA.YUFREY                                                                                                                                                                                                                                                                                                                                                                                                                                                                                                                                                                                                                                                PAC: 25193679 LUZ MARY CANO SALINAS                                                                                                                                                                                                                                                                                                                                                                                                                                                                                                                                                                                                                                                                                                                                                                         "/>
    <x v="3"/>
    <n v="80800"/>
    <n v="80800"/>
    <n v="0"/>
    <n v="69618"/>
    <n v="0"/>
    <m/>
    <n v="69618"/>
    <n v="4800059466"/>
    <d v="2023-04-18T00:00:00"/>
    <d v="2023-09-30T00:00:00"/>
  </r>
  <r>
    <n v="800231235"/>
    <s v="HOSPITAL UNIVERSITARIO SAN JORGE (PEREIR"/>
    <s v="HSJP"/>
    <n v="3203011"/>
    <s v="HSJP3203011"/>
    <s v="800231235_HSJP3203011"/>
    <d v="2023-01-03T08:48:00"/>
    <d v="2023-02-20T00:00:00"/>
    <n v="158700"/>
    <n v="11374.5"/>
    <x v="2"/>
    <s v="Para respuesta prestador"/>
    <s v="FACTURA EN PROCESO INTERNO POR AUDITORIA"/>
    <n v="15166"/>
    <n v="3791.5"/>
    <n v="11374.5"/>
    <m/>
    <x v="0"/>
    <n v="0"/>
    <n v="15166"/>
    <s v=".tarifa: se glosa factura por mayor valor cobrado factura ambulatoria ae objeta por examnenesa de laboratorio           cup 903895.902210. 903026 yufrey hernandez                                                                                                                                                                                                                                                                                                                                                                                                                                                                                                                                                                              PAC: 1255399 VICTOR MANUEL MORENO OSPI                                                                                                                                                                                                                                                                                                                                                                                                                                                                                                                                                                                                                                                                                                                                                                      "/>
    <x v="3"/>
    <n v="158700"/>
    <n v="158700"/>
    <n v="0"/>
    <n v="143534"/>
    <n v="0"/>
    <m/>
    <n v="143534"/>
    <n v="4800059466"/>
    <d v="2023-04-18T00:00:00"/>
    <d v="2023-09-30T00:00:00"/>
  </r>
  <r>
    <n v="800231235"/>
    <s v="HOSPITAL UNIVERSITARIO SAN JORGE (PEREIR"/>
    <s v="HSJP"/>
    <n v="3203027"/>
    <s v="HSJP3203027"/>
    <s v="800231235_HSJP3203027"/>
    <d v="2023-01-03T09:28:00"/>
    <d v="2023-02-20T00:00:00"/>
    <n v="76000"/>
    <n v="7855.5"/>
    <x v="2"/>
    <s v="Finalizada"/>
    <s v="FACTURA EN PROCESO INTERNO POR AUDITORIA"/>
    <n v="10474"/>
    <n v="2618.5"/>
    <n v="7855.5"/>
    <m/>
    <x v="0"/>
    <n v="0"/>
    <n v="0"/>
    <s v=".TARIFA: REALIZA OBJECION POR MAYOR VALOR COBRADO SEGÚN CONVE NIO SE OBJETA LA DIFERENCIA.YUFREY                                                                                                                                                                                                                                                                                                                                                                                                                                                                                                                                                                                                                                                PAC: 1089646601 AZAHARAT VASCO PINEDA                                                                                                                                                                                                                                                                                                                                                                                                                                                                                                                                                                                                                                                                                                                                                                       "/>
    <x v="3"/>
    <n v="76000"/>
    <n v="76000"/>
    <n v="2618"/>
    <n v="73382"/>
    <n v="0"/>
    <m/>
    <n v="65526"/>
    <n v="4800059466"/>
    <d v="2023-04-18T00:00:00"/>
    <d v="2023-09-30T00:00:00"/>
  </r>
  <r>
    <n v="800231235"/>
    <s v="HOSPITAL UNIVERSITARIO SAN JORGE (PEREIR"/>
    <s v="HSJP"/>
    <n v="3203029"/>
    <s v="HSJP3203029"/>
    <s v="800231235_HSJP3203029"/>
    <d v="2023-01-03T09:33:00"/>
    <d v="2023-02-20T00:00:00"/>
    <n v="80800"/>
    <n v="8386.5"/>
    <x v="2"/>
    <s v="Finalizada"/>
    <s v="FACTURA EN PROCESO INTERNO POR AUDITORIA"/>
    <n v="11182"/>
    <n v="2795.5"/>
    <n v="8386.5"/>
    <m/>
    <x v="0"/>
    <n v="0"/>
    <n v="0"/>
    <s v=".TARIFA: REALIZA OBJECION POR MAYOR VALOR COBRADO SEGÚN CONVE NIO SE OBJETA LA DIFERENCIA.YUFREY                                                                                                                                                                                                                                                                                                                                                                                                                                                                                                                                                                                                                                                PAC: 26520661 ESTHER JULIA TORRES DE ES                                                                                                                                                                                                                                                                                                                                                                                                                                                                                                                                                                                                                                                                                                                                                                     "/>
    <x v="3"/>
    <n v="80800"/>
    <n v="80800"/>
    <n v="2795"/>
    <n v="78005"/>
    <n v="0"/>
    <m/>
    <n v="69618"/>
    <n v="4800059466"/>
    <d v="2023-04-18T00:00:00"/>
    <d v="2023-09-30T00:00:00"/>
  </r>
  <r>
    <n v="800231235"/>
    <s v="HOSPITAL UNIVERSITARIO SAN JORGE (PEREIR"/>
    <s v="HSJP"/>
    <n v="3203038"/>
    <s v="HSJP3203038"/>
    <s v="800231235_HSJP3203038"/>
    <d v="2023-01-03T09:56:00"/>
    <d v="2023-02-20T00:00:00"/>
    <n v="644184"/>
    <n v="644184"/>
    <x v="3"/>
    <s v="Devuelta"/>
    <s v="FACTURA DEVUELTA"/>
    <n v="0"/>
    <n v="0"/>
    <n v="0"/>
    <m/>
    <x v="0"/>
    <n v="644184"/>
    <n v="0"/>
    <s v="AUTORIZACION:SE DEVUELVE FACTURA CON SOPORTES COMPLETOS FACTURA HOSPITALARIA NO ANEXAN AUTORIZACION DE INTERNACION      SOLICITARLA ALA CAPAUTORIZACIONES@EPSDELAGENTE.CCOM.CO PARA DARLE TRAMITE ALA FACTURA.YUFREY                                                                                                                                                                                                                                                                                                                                                                                                                                                                                                                                                                                                                                                                                                                                                                                                                                                                                                                                                                                                                                                                                                                                                                                                                                                                                                                                        "/>
    <x v="2"/>
    <n v="644184"/>
    <n v="644184"/>
    <n v="0"/>
    <n v="0"/>
    <n v="0"/>
    <m/>
    <n v="0"/>
    <m/>
    <m/>
    <d v="2023-09-30T00:00:00"/>
  </r>
  <r>
    <n v="800231235"/>
    <s v="HOSPITAL UNIVERSITARIO SAN JORGE (PEREIR"/>
    <s v="HSJP"/>
    <n v="3203108"/>
    <s v="HSJP3203108"/>
    <s v="800231235_HSJP3203108"/>
    <d v="2023-01-03T12:34:00"/>
    <d v="2023-02-20T00:00:00"/>
    <n v="11026647"/>
    <n v="1523861.25"/>
    <x v="2"/>
    <s v="Finalizada"/>
    <s v="FACTURA EN PROCESO INTERNO POR AUDITORIA"/>
    <n v="2031815"/>
    <n v="507953.75"/>
    <n v="1523861.25"/>
    <m/>
    <x v="0"/>
    <n v="0"/>
    <n v="0"/>
    <s v=".PERTINENCIA MEDICA . glosa afctura por pertinencia medica materiales y medicamento y soporte imco factura hospitalaria estancia $1542100 .soporte factor semiautomatizado$ 106600 facturacion aguja de biposia $148876. HEPATITIS B $64600     MAYOR VALOR COBRADO .                                                                                                   906221 hepatis b automatizado semia utomatizado $44800 15180590067 JERINGA INYECTOR NO PACTADA .                        29523-05 SODIO *500 $4839                                                                                               YUFRRY                                                                                                                  PAC: 12951156 GILBERTO JAVIER ESPAÑA AY                                                                                                                                                                                                                                                                                                                                                                                                                                                                                                                                                                                                                                                                                                                                                                     "/>
    <x v="1"/>
    <n v="11026647"/>
    <n v="11026647"/>
    <n v="507954"/>
    <n v="10518693"/>
    <n v="0"/>
    <m/>
    <n v="8994832"/>
    <n v="4800059466"/>
    <d v="2023-04-18T00:00:00"/>
    <d v="2023-09-30T00:00:00"/>
  </r>
  <r>
    <n v="800231235"/>
    <s v="HOSPITAL UNIVERSITARIO SAN JORGE (PEREIR"/>
    <s v="HSJP"/>
    <n v="3203124"/>
    <s v="HSJP3203124"/>
    <s v="800231235_HSJP3203124"/>
    <d v="2023-01-03T13:48:00"/>
    <d v="2023-02-20T00:00:00"/>
    <n v="145700"/>
    <n v="15099"/>
    <x v="2"/>
    <s v="Finalizada"/>
    <s v="FACTURA EN PROCESO INTERNO POR AUDITORIA"/>
    <n v="20132"/>
    <n v="5033"/>
    <n v="15099"/>
    <m/>
    <x v="0"/>
    <n v="0"/>
    <n v="0"/>
    <s v=".TARIFA: SE GLOSA FACTURA POR MAYOR VALOR COBRADO FACTURA AMBULATORIA ESPIROMETRIA CUP 893805                           SEGUN NOTA TECNICA $$ 125.568 SE OBJETA DIFERENCIA YUFREY                                                                                                                                                                                                                                                                                                                                                                                                                                                                                                                                                               PAC: 3410876 POMPILIO RODRIGUEZ RODRIG                                                                                                                                                                                                                                                                                                                                                                                                                                                                                                                                                                                                                                                                                                                                                                      "/>
    <x v="3"/>
    <n v="145700"/>
    <n v="145700"/>
    <n v="5033"/>
    <n v="140667"/>
    <n v="0"/>
    <m/>
    <n v="125568"/>
    <n v="4800059466"/>
    <d v="2023-04-18T00:00:00"/>
    <d v="2023-09-30T00:00:00"/>
  </r>
  <r>
    <n v="800231235"/>
    <s v="HOSPITAL UNIVERSITARIO SAN JORGE (PEREIR"/>
    <s v="HSJP"/>
    <n v="3203149"/>
    <s v="HSJP3203149"/>
    <s v="800231235_HSJP3203149"/>
    <d v="2023-01-03T14:30:00"/>
    <d v="2023-02-20T00:00:00"/>
    <n v="80832"/>
    <n v="80832"/>
    <x v="5"/>
    <s v="Finalizada"/>
    <s v="FACTURA COVID-19"/>
    <n v="0"/>
    <n v="0"/>
    <n v="0"/>
    <s v="ESTADO DOS"/>
    <x v="3"/>
    <n v="0"/>
    <n v="0"/>
    <m/>
    <x v="0"/>
    <n v="80832"/>
    <n v="80832"/>
    <n v="0"/>
    <n v="80832"/>
    <n v="80832"/>
    <n v="1222229824"/>
    <n v="0"/>
    <m/>
    <m/>
    <d v="2023-09-30T00:00:00"/>
  </r>
  <r>
    <n v="800231235"/>
    <s v="HOSPITAL UNIVERSITARIO SAN JORGE (PEREIR"/>
    <s v="HSJP"/>
    <n v="3203171"/>
    <s v="HSJP3203171"/>
    <s v="800231235_HSJP3203171"/>
    <d v="2023-01-03T15:01:00"/>
    <d v="2023-02-20T00:00:00"/>
    <n v="145700"/>
    <n v="15099"/>
    <x v="2"/>
    <s v="Finalizada"/>
    <s v="FACTURA EN PROCESO INTERNO POR AUDITORIA"/>
    <n v="20132"/>
    <n v="5033"/>
    <n v="15099"/>
    <m/>
    <x v="0"/>
    <n v="0"/>
    <n v="0"/>
    <s v=".TARIFA SE GLOSA FACTURA POR MAYIR VALOR COBRADO FACTURA AMBULATORIA ESPIROMETRÍA O CURVA DE FLUJO VOLUMEN PR           CUP 890805 $$ 125.568 SE OBJETA DIFENCIA SEGUN NOTA TECNICA SE VALIDA . YUFREY                                                                                                                                                                                                                                                                                                                                                                                                                                                                                                                                          PAC: 3409725 JOSE LUIS BEDOYA SANMARTI                                                                                                                                                                                                                                                                                                                                                                                                                                                                                                                                                                                                                                                                                                                                                                      "/>
    <x v="3"/>
    <n v="145700"/>
    <n v="145700"/>
    <n v="5033"/>
    <n v="140667"/>
    <n v="0"/>
    <m/>
    <n v="125568"/>
    <n v="4800059466"/>
    <d v="2023-04-18T00:00:00"/>
    <d v="2023-09-30T00:00:00"/>
  </r>
  <r>
    <n v="800231235"/>
    <s v="HOSPITAL UNIVERSITARIO SAN JORGE (PEREIR"/>
    <s v="HSJP"/>
    <n v="3203188"/>
    <s v="HSJP3203188"/>
    <s v="800231235_HSJP3203188"/>
    <d v="2023-01-03T15:22:00"/>
    <d v="2023-02-20T00:00:00"/>
    <n v="764000"/>
    <n v="764000"/>
    <x v="3"/>
    <s v="Devuelta"/>
    <s v="FACTURA DEVUELTA"/>
    <n v="0"/>
    <n v="0"/>
    <n v="0"/>
    <m/>
    <x v="0"/>
    <n v="764000"/>
    <n v="0"/>
    <s v="AUTORIZACION . se deveulve factura con soportes completos factura hospitaalria no anexan autorizacion internacion       soliciatarla ala capautorizaciones@epsdelagente.com.co yufrey                                                                                                                                                                                                                                                                                                                                                                                                                                                                                                                                                                                                                                                                                                                                                                                                                                                                                                                                                                                                                                                                                                                                                                                                                                                                                                                                                                       "/>
    <x v="2"/>
    <n v="764000"/>
    <n v="764000"/>
    <n v="0"/>
    <n v="0"/>
    <n v="0"/>
    <m/>
    <n v="0"/>
    <m/>
    <m/>
    <d v="2023-09-30T00:00:00"/>
  </r>
  <r>
    <n v="800231235"/>
    <s v="HOSPITAL UNIVERSITARIO SAN JORGE (PEREIR"/>
    <s v="HSJP"/>
    <n v="3203192"/>
    <s v="HSJP3203192"/>
    <s v="800231235_HSJP3203192"/>
    <d v="2023-01-03T15:25:00"/>
    <d v="2023-02-20T00:00:00"/>
    <n v="21332786"/>
    <n v="21332786"/>
    <x v="3"/>
    <s v="Devuelta"/>
    <s v="FACTURA DEVUELTA"/>
    <n v="0"/>
    <n v="0"/>
    <n v="0"/>
    <m/>
    <x v="0"/>
    <n v="21332786"/>
    <n v="0"/>
    <s v="AUTORIZACION. se deveulve factura con soportes completos factura ambualtoria no anexan autorizacion de internacion      soliciatrla ala capautorizaciones@epsdelagente.com.co yufrey                                                                                                                                                                                                                                                                                                                                                                                                                                                                                                                                                                                                                                                                                                                                                                                                                                                                                                                                                                                                                                                                                                                                                                                                                                                                                                                                                                        "/>
    <x v="2"/>
    <n v="21332786"/>
    <n v="21332786"/>
    <n v="0"/>
    <n v="0"/>
    <n v="0"/>
    <m/>
    <n v="0"/>
    <m/>
    <m/>
    <d v="2023-09-30T00:00:00"/>
  </r>
  <r>
    <n v="800231235"/>
    <s v="HOSPITAL UNIVERSITARIO SAN JORGE (PEREIR"/>
    <s v="HSJP"/>
    <n v="3203199"/>
    <s v="HSJP3203199"/>
    <s v="800231235_HSJP3203199"/>
    <d v="2023-01-03T15:34:00"/>
    <d v="2023-02-20T00:00:00"/>
    <n v="78590"/>
    <n v="78590"/>
    <x v="0"/>
    <s v="Finalizada"/>
    <s v="FACTURA PENDIENTE EN PROGRAMACION DE PAGO"/>
    <n v="0"/>
    <n v="0"/>
    <n v="0"/>
    <m/>
    <x v="0"/>
    <n v="0"/>
    <n v="0"/>
    <m/>
    <x v="0"/>
    <n v="78590"/>
    <n v="78590"/>
    <n v="0"/>
    <n v="78590"/>
    <n v="78590"/>
    <n v="1910487511"/>
    <n v="0"/>
    <m/>
    <m/>
    <d v="2023-09-30T00:00:00"/>
  </r>
  <r>
    <n v="800231235"/>
    <s v="HOSPITAL UNIVERSITARIO SAN JORGE (PEREIR"/>
    <s v="HSJP"/>
    <n v="3203270"/>
    <s v="HSJP3203270"/>
    <s v="800231235_HSJP3203270"/>
    <d v="2023-01-04T06:48:00"/>
    <d v="2023-02-20T00:00:00"/>
    <n v="812737"/>
    <n v="812737"/>
    <x v="3"/>
    <s v="Devuelta"/>
    <s v="FACTURA DEVUELTA"/>
    <n v="0"/>
    <n v="0"/>
    <n v="0"/>
    <m/>
    <x v="0"/>
    <n v="812737"/>
    <n v="0"/>
    <s v="AUTORIZACION. se deveulve factura con soportes completos factura hospitalaria no anexan autorizacion de internacion     solicitarla capautorizaciones@epsdelagente.com.co para darle tramite ala factura.yufrey                                                                                                                                                                                                                                                                                                                                                                                                                                                                                                                                                                                                                                                                                                                                                                                                                                                                                                                                                                                                                                                                                                                                                                                                                                                                                                                                             "/>
    <x v="2"/>
    <n v="812737"/>
    <n v="812737"/>
    <n v="0"/>
    <n v="0"/>
    <n v="0"/>
    <m/>
    <n v="0"/>
    <m/>
    <m/>
    <d v="2023-09-30T00:00:00"/>
  </r>
  <r>
    <n v="800231235"/>
    <s v="HOSPITAL UNIVERSITARIO SAN JORGE (PEREIR"/>
    <s v="HSJP"/>
    <n v="3203287"/>
    <s v="HSJP3203287"/>
    <s v="800231235_HSJP3203287"/>
    <d v="2023-01-04T07:15:00"/>
    <d v="2023-05-18T00:00:00"/>
    <n v="895100"/>
    <n v="86658"/>
    <x v="2"/>
    <s v="Finalizada"/>
    <s v="FACTURA CANCELADA PARCIALMENTE - FACTURA EN PROCESO INTERNO POR AUDITORIA"/>
    <n v="115544"/>
    <n v="28886"/>
    <n v="86658"/>
    <m/>
    <x v="0"/>
    <n v="0"/>
    <n v="0"/>
    <s v=".TARIFA: SE SOSTIENE  GLOSA TARIFA POR MAYOR VALOR COBRADO E N CUPS 9088 85 901101 901230 908873 DIFERENCIA DE 115544   TARIFA PROPIAS .JENNIFER REBOLLEDO/ELIZABETH F                                                                                                                                                                                                                                                                                                                                                                                                                                                                                                                                                                                                                                                                                                                                                                                                                                                                                                                                                                                                                                                                                                                                                                                                                                                                                                                                                                                      "/>
    <x v="3"/>
    <n v="895100"/>
    <n v="895100"/>
    <n v="28886"/>
    <n v="866214"/>
    <n v="0"/>
    <m/>
    <n v="779556"/>
    <n v="4800060481"/>
    <d v="2023-07-18T00:00:00"/>
    <d v="2023-09-30T00:00:00"/>
  </r>
  <r>
    <n v="800231235"/>
    <s v="HOSPITAL UNIVERSITARIO SAN JORGE (PEREIR"/>
    <s v="HSJP"/>
    <n v="3203322"/>
    <s v="HSJP3203322"/>
    <s v="800231235_HSJP3203322"/>
    <d v="2023-01-04T08:33:00"/>
    <d v="2023-02-20T00:00:00"/>
    <n v="76000"/>
    <n v="7855.5"/>
    <x v="2"/>
    <s v="Finalizada"/>
    <s v="FACTURA EN PROCESO INTERNO POR AUDITORIA"/>
    <n v="10474"/>
    <n v="2618.5"/>
    <n v="7855.5"/>
    <m/>
    <x v="0"/>
    <n v="0"/>
    <n v="0"/>
    <s v=".TARIFA: REALIZA OBJECION POR MAYOR VALOR COBRADO SEGÚN CONVE NIO SE OBJETA LA DIFERENCIA.YUFREY                                                                                                                                                                                                                                                                                                                                                                                                                                                                                                                                                                                                                                                PAC: 24790936 MARIA NELCY BEDOYA BOLIVA                                                                                                                                                                                                                                                                                                                                                                                                                                                                                                                                                                                                                                                                                                                                                                     "/>
    <x v="3"/>
    <n v="76000"/>
    <n v="76000"/>
    <n v="2618"/>
    <n v="73382"/>
    <n v="0"/>
    <m/>
    <n v="65526"/>
    <n v="4800059466"/>
    <d v="2023-04-18T00:00:00"/>
    <d v="2023-09-30T00:00:00"/>
  </r>
  <r>
    <n v="800231235"/>
    <s v="HOSPITAL UNIVERSITARIO SAN JORGE (PEREIR"/>
    <s v="HSJP"/>
    <n v="3203391"/>
    <s v="HSJP3203391"/>
    <s v="800231235_HSJP3203391"/>
    <d v="2023-01-04T12:20:00"/>
    <d v="2023-02-20T00:00:00"/>
    <n v="76000"/>
    <n v="7855.5"/>
    <x v="2"/>
    <s v="Finalizada"/>
    <s v="FACTURA EN PROCESO INTERNO POR AUDITORIA"/>
    <n v="10474"/>
    <n v="2618.5"/>
    <n v="7855.5"/>
    <m/>
    <x v="0"/>
    <n v="0"/>
    <n v="0"/>
    <s v=".TARIFA: REALIZA OBJECION POR MAYOR VALOR COBRADO SEGÚN CONVE NIO SE OBJETA LA DIFERENCIA.YUFREY                                                                                                                                                                                                                                                                                                                                                                                                                                                                                                                                                                                                                                                PAC: 1030140836 MIGUEL ANGEL LOPEZ                                                                                                                                                                                                                                                                                                                                                                                                                                                                                                                                                                                                                                                                                                                                                                          "/>
    <x v="3"/>
    <n v="76000"/>
    <n v="76000"/>
    <n v="2618"/>
    <n v="73382"/>
    <n v="0"/>
    <m/>
    <n v="65526"/>
    <n v="4800059466"/>
    <d v="2023-04-18T00:00:00"/>
    <d v="2023-09-30T00:00:00"/>
  </r>
  <r>
    <n v="800231235"/>
    <s v="HOSPITAL UNIVERSITARIO SAN JORGE (PEREIR"/>
    <s v="HSJP"/>
    <n v="3203409"/>
    <s v="HSJP3203409"/>
    <s v="800231235_HSJP3203409"/>
    <d v="2023-01-04T13:06:00"/>
    <d v="2023-02-20T00:00:00"/>
    <n v="671500"/>
    <n v="69469.5"/>
    <x v="2"/>
    <s v="Finalizada"/>
    <s v="FACTURA EN PROCESO INTERNO POR AUDITORIA"/>
    <n v="92626"/>
    <n v="23156.5"/>
    <n v="69469.5"/>
    <m/>
    <x v="0"/>
    <n v="0"/>
    <n v="0"/>
    <s v=".TARIFA: SE GLOSA FACTURA POR MAYOR VALOR COBRADO FACTURA AMBULATORIA ESOFAGOGASTRODUODENOSCOPIA [EGD] CON O S          441302 COLONOSCOPIA TOTAL CUP 452301 SE OBJETA LA DIFERENCIA SEGUN NOTA TECNICA CONVENIO.YUFREY                                                                                                                                                                                                                                                                                                                                                                                                                                                                                                                         PAC: 14567345 RODILSON HERNANDEZ GRANAD                                                                                                                                                                                                                                                                                                                                                                                                                                                                                                                                                                                                                                                                                                                                                                     "/>
    <x v="3"/>
    <n v="671500"/>
    <n v="671500"/>
    <n v="23157"/>
    <n v="648343"/>
    <n v="0"/>
    <m/>
    <n v="578874"/>
    <n v="4800059466"/>
    <d v="2023-04-18T00:00:00"/>
    <d v="2023-09-30T00:00:00"/>
  </r>
  <r>
    <n v="800231235"/>
    <s v="HOSPITAL UNIVERSITARIO SAN JORGE (PEREIR"/>
    <s v="HSJP"/>
    <n v="3203416"/>
    <s v="HSJP3203416"/>
    <s v="800231235_HSJP3203416"/>
    <d v="2023-01-04T13:22:00"/>
    <d v="2023-02-20T00:00:00"/>
    <n v="76000"/>
    <n v="7855.5"/>
    <x v="2"/>
    <s v="Finalizada"/>
    <s v="FACTURA EN PROCESO INTERNO POR AUDITORIA"/>
    <n v="10474"/>
    <n v="2618.5"/>
    <n v="7855.5"/>
    <m/>
    <x v="0"/>
    <n v="0"/>
    <n v="0"/>
    <s v=".TARIFA: REALIZA OBJECION POR MAYOR VALOR COBRADO SEGÚN CONVE NIO SE OBJETA LA DIFERENCIA.YUFREY                                                                                                                                                                                                                                                                                                                                                                                                                                                                                                                                                                                                                                                PAC: 29464859 EMILENA MONSALVE HENAO                                                                                                                                                                                                                                                                                                                                                                                                                                                                                                                                                                                                                                                                                                                                                                        "/>
    <x v="3"/>
    <n v="76000"/>
    <n v="76000"/>
    <n v="2618"/>
    <n v="73382"/>
    <n v="0"/>
    <m/>
    <n v="65526"/>
    <n v="4800059466"/>
    <d v="2023-04-18T00:00:00"/>
    <d v="2023-09-30T00:00:00"/>
  </r>
  <r>
    <n v="800231235"/>
    <s v="HOSPITAL UNIVERSITARIO SAN JORGE (PEREIR"/>
    <s v="HSJP"/>
    <n v="3203424"/>
    <s v="HSJP3203424"/>
    <s v="800231235_HSJP3203424"/>
    <d v="2023-01-04T13:41:00"/>
    <d v="2023-02-20T00:00:00"/>
    <n v="59700"/>
    <n v="6206.25"/>
    <x v="2"/>
    <s v="Finalizada"/>
    <s v="FACTURA EN PROCESO INTERNO POR AUDITORIA"/>
    <n v="8275"/>
    <n v="2068.75"/>
    <n v="6206.25"/>
    <m/>
    <x v="0"/>
    <n v="0"/>
    <n v="0"/>
    <s v=".TARIFA. se glosa factura por mayir valor cobrado factura ambulatoria ESPIROMETRÍA cup 893703                           $51425 SE OBJETA KLA DIFERENCIA SEGUN NOTA NTECNICA DEL CONV ENIO ..YUFREY                                                                                                                                                                                                                                                                                                                                                                                                                                                                                                                                              PAC: 4586491 FABIO HOYOS BERMUDEZ                                                                                                                                                                                                                                                                                                                                                                                                                                                                                                                                                                                                                                                                                                                                                                           "/>
    <x v="3"/>
    <n v="59700"/>
    <n v="59700"/>
    <n v="2068"/>
    <n v="57632"/>
    <n v="0"/>
    <m/>
    <n v="51425"/>
    <n v="4800059466"/>
    <d v="2023-04-18T00:00:00"/>
    <d v="2023-09-30T00:00:00"/>
  </r>
  <r>
    <n v="800231235"/>
    <s v="HOSPITAL UNIVERSITARIO SAN JORGE (PEREIR"/>
    <s v="HSJP"/>
    <n v="3203426"/>
    <s v="HSJP3203426"/>
    <s v="800231235_HSJP3203426"/>
    <d v="2023-01-04T13:47:00"/>
    <d v="2023-02-20T00:00:00"/>
    <n v="517234"/>
    <n v="6150"/>
    <x v="2"/>
    <s v="Finalizada"/>
    <s v="FACTURA EN PROCESO INTERNO POR AUDITORIA"/>
    <n v="8200"/>
    <n v="2050"/>
    <n v="6150"/>
    <m/>
    <x v="0"/>
    <n v="0"/>
    <n v="0"/>
    <s v="TARIFA: SESOSTIENE OBJECCION MAYOR VALOR COBRADO EN CUPS 881 112 ECO CEREBRAL VP$86.000 DIF $8.200.JENNIFER REBOLLEDO   ELIZABABETH FERNANDEZ                                                                                                                                                                                                                                                                                                                                                                                                                                                                                                                                                                                                                                                                                                                                                                                                                                                                                                                                                                                                                                                                                                                                                                                                                                                                                                                                                                                                               "/>
    <x v="3"/>
    <n v="517234"/>
    <n v="517234"/>
    <n v="0"/>
    <n v="509034"/>
    <n v="0"/>
    <m/>
    <n v="509034"/>
    <n v="4800060130"/>
    <d v="2023-06-14T00:00:00"/>
    <d v="2023-09-30T00:00:00"/>
  </r>
  <r>
    <n v="800231235"/>
    <s v="HOSPITAL UNIVERSITARIO SAN JORGE (PEREIR"/>
    <s v="HSJP"/>
    <n v="3203431"/>
    <s v="HSJP3203431"/>
    <s v="800231235_HSJP3203431"/>
    <d v="2023-01-04T14:05:00"/>
    <d v="2023-02-20T00:00:00"/>
    <n v="76000"/>
    <n v="7855.5"/>
    <x v="2"/>
    <s v="Finalizada"/>
    <s v="FACTURA EN PROCESO INTERNO POR AUDITORIA"/>
    <n v="10474"/>
    <n v="2618.5"/>
    <n v="7855.5"/>
    <m/>
    <x v="0"/>
    <n v="0"/>
    <n v="0"/>
    <s v=".TARIFA: REALIZA OBJECION POR MAYOR VALOR COBRADO SEGÚN CONVE NIO SE OBJETA LA DIFERENCIA.YUFREY                                                                                                                                                                                                                                                                                                                                                                                                                                                                                                                                                                                                                                                PAC: 24546634 CRUZ ELENA MONTOYA DE VER                                                                                                                                                                                                                                                                                                                                                                                                                                                                                                                                                                                                                                                                                                                                                                     "/>
    <x v="3"/>
    <n v="76000"/>
    <n v="76000"/>
    <n v="2618"/>
    <n v="73382"/>
    <n v="0"/>
    <m/>
    <n v="65526"/>
    <n v="4800059466"/>
    <d v="2023-04-18T00:00:00"/>
    <d v="2023-09-30T00:00:00"/>
  </r>
  <r>
    <n v="800231235"/>
    <s v="HOSPITAL UNIVERSITARIO SAN JORGE (PEREIR"/>
    <s v="HSJP"/>
    <n v="3203467"/>
    <s v="HSJP3203467"/>
    <s v="800231235_HSJP3203467"/>
    <d v="2023-01-04T15:23:00"/>
    <d v="2023-02-20T00:00:00"/>
    <n v="218356"/>
    <n v="81195"/>
    <x v="2"/>
    <s v="Finalizada"/>
    <s v="FACTURA EN PROCESO INTERNO POR AUDITORIA"/>
    <n v="108260"/>
    <n v="27065"/>
    <n v="81195"/>
    <m/>
    <x v="0"/>
    <n v="0"/>
    <n v="0"/>
    <s v="TARIFA. se glosa factura por mayor valor cobrado factura de urgencia consulta especialiazada no soportada               historia clinica y radiografia 873333 mayor valor ELIZABETH FERNANDEZ                                                                                                                                                                                                                                                                                                                                                                                                                                                                                                                                                                                                                                                                                                                                                                                                                                                                                                                                                                                                                                                                                                                                                                                                                                                                                                                                                               "/>
    <x v="3"/>
    <n v="218356"/>
    <n v="218356"/>
    <n v="27065"/>
    <n v="191291"/>
    <n v="0"/>
    <m/>
    <n v="110096"/>
    <n v="2201378451"/>
    <d v="2023-04-24T00:00:00"/>
    <d v="2023-09-30T00:00:00"/>
  </r>
  <r>
    <n v="800231235"/>
    <s v="HOSPITAL UNIVERSITARIO SAN JORGE (PEREIR"/>
    <s v="HSJP"/>
    <n v="3203504"/>
    <s v="HSJP3203504"/>
    <s v="800231235_HSJP3203504"/>
    <d v="2023-01-04T17:05:00"/>
    <d v="2023-02-20T00:00:00"/>
    <n v="5268950"/>
    <n v="4531297"/>
    <x v="2"/>
    <s v="Devuelta"/>
    <s v="FACTURA EN PROCESO INTERNO POR AUDITORIA"/>
    <n v="5268950"/>
    <n v="737653.00000000012"/>
    <n v="4531297"/>
    <m/>
    <x v="0"/>
    <n v="5268950"/>
    <n v="0"/>
    <m/>
    <x v="0"/>
    <n v="5268950"/>
    <n v="5268950"/>
    <n v="0"/>
    <n v="0"/>
    <n v="0"/>
    <m/>
    <n v="0"/>
    <m/>
    <m/>
    <d v="2023-09-30T00:00:00"/>
  </r>
  <r>
    <n v="800231235"/>
    <s v="HOSPITAL UNIVERSITARIO SAN JORGE (PEREIR"/>
    <s v="HSJP"/>
    <n v="3203590"/>
    <s v="HSJP3203590"/>
    <s v="800231235_HSJP3203590"/>
    <d v="2023-01-05T07:59:00"/>
    <d v="2023-02-20T00:00:00"/>
    <n v="159700"/>
    <n v="7687.5"/>
    <x v="2"/>
    <s v="Finalizada"/>
    <s v="FACTURA EN PROCESO INTERNO POR AUDITORIA"/>
    <n v="10250"/>
    <n v="2562.5"/>
    <n v="7687.5"/>
    <m/>
    <x v="0"/>
    <n v="0"/>
    <n v="0"/>
    <s v=".TARIFA: SE GLOSA FACTURA POR MAYOR VALOR COBRADO FACTURA AMBULATORIA SE OBJETA POR LABORATORIOS                        SE VALIDA SEGUN NOTA TECNICA CUP 903895. 906913 YUFREY                                                                                                                                                                                                                                                                                                                                                                                                                                                                                                                                                                  PAC: 25201748 LUZ DAMARI ORTIZ LONDOÑO                                                                                                                                                                                                                                                                                                                                                                                                                                                                                                                                                                                                                                                                                                                                                                      "/>
    <x v="3"/>
    <n v="159700"/>
    <n v="159700"/>
    <n v="2562"/>
    <n v="157138"/>
    <n v="0"/>
    <m/>
    <n v="149450"/>
    <n v="4800059466"/>
    <d v="2023-04-18T00:00:00"/>
    <d v="2023-09-30T00:00:00"/>
  </r>
  <r>
    <n v="800231235"/>
    <s v="HOSPITAL UNIVERSITARIO SAN JORGE (PEREIR"/>
    <s v="HSJP"/>
    <n v="3203613"/>
    <s v="HSJP3203613"/>
    <s v="800231235_HSJP3203613"/>
    <d v="2023-01-05T08:58:00"/>
    <d v="2023-02-20T00:00:00"/>
    <n v="76000"/>
    <n v="7855.5"/>
    <x v="2"/>
    <s v="Finalizada"/>
    <s v="FACTURA EN PROCESO INTERNO POR AUDITORIA"/>
    <n v="10474"/>
    <n v="2618.5"/>
    <n v="7855.5"/>
    <m/>
    <x v="0"/>
    <n v="0"/>
    <n v="0"/>
    <s v=".TARIFA: REALIZA OBJECION POR MAYOR VALOR COBRADO SEGÚN CONVE NIO SE OBJETA LA DIFERENCIA.YUFREY                                                                                                                                                                                                                                                                                                                                                                                                                                                                                                                                                                                                                                                PAC: 22128890 LUZ ELENA GRANADA DE OSPI                                                                                                                                                                                                                                                                                                                                                                                                                                                                                                                                                                                                                                                                                                                                                                     "/>
    <x v="3"/>
    <n v="76000"/>
    <n v="76000"/>
    <n v="2618"/>
    <n v="73382"/>
    <n v="0"/>
    <m/>
    <n v="65526"/>
    <n v="4800059466"/>
    <d v="2023-04-18T00:00:00"/>
    <d v="2023-09-30T00:00:00"/>
  </r>
  <r>
    <n v="800231235"/>
    <s v="HOSPITAL UNIVERSITARIO SAN JORGE (PEREIR"/>
    <s v="HSJP"/>
    <n v="3203620"/>
    <s v="HSJP3203620"/>
    <s v="800231235_HSJP3203620"/>
    <d v="2023-01-05T09:18:00"/>
    <d v="2023-02-20T00:00:00"/>
    <n v="867493"/>
    <n v="867493"/>
    <x v="3"/>
    <s v="Devuelta"/>
    <s v="FACTURA DEVUELTA"/>
    <n v="0"/>
    <n v="0"/>
    <n v="0"/>
    <m/>
    <x v="0"/>
    <n v="867493"/>
    <n v="0"/>
    <s v="AUTORIZACION.se devuelve factura con soportes completos factura hospitalaria no anexan autorizacion de internacion      soliciatrla ala capautorizaciones@epsdelagente.com.co para darle tramite ala factura. yufrey                                                                                                                                                                                                                                                                                                                                                                                                                                                                                                                                                                                                                                                                                                                                                                                                                                                                                                                                                                                                                                                                                                                                                                                                                                                                                                                                        "/>
    <x v="2"/>
    <n v="867493"/>
    <n v="867493"/>
    <n v="0"/>
    <n v="0"/>
    <n v="0"/>
    <m/>
    <n v="0"/>
    <m/>
    <m/>
    <d v="2023-09-30T00:00:00"/>
  </r>
  <r>
    <n v="800231235"/>
    <s v="HOSPITAL UNIVERSITARIO SAN JORGE (PEREIR"/>
    <s v="HSJP"/>
    <n v="3203636"/>
    <s v="HSJP3203636"/>
    <s v="800231235_HSJP3203636"/>
    <d v="2023-01-05T10:11:00"/>
    <d v="2023-02-20T00:00:00"/>
    <n v="1553780"/>
    <n v="20925"/>
    <x v="2"/>
    <s v="Finalizada"/>
    <s v="FACTURA EN PROCESO INTERNO POR AUDITORIA"/>
    <n v="27900"/>
    <n v="6975"/>
    <n v="20925"/>
    <m/>
    <x v="0"/>
    <n v="0"/>
    <n v="0"/>
    <s v="SPTE.INCOMPLETO SE REALIZA OBJECCION MONITORIA FETAL NO INT E RPRETADA NI SOPORTADA FAVOR VALIDAR.JENNIFER REBOLLEDO                                                                                                                                                                                                                                                                                                                                                                                                                                                                                                                                                                                                                                                                                                                                                                                                                                                                                                                                                                                                                                                                                                                                                                                                                                                                                                                                                                                                                                        "/>
    <x v="5"/>
    <n v="1553780"/>
    <n v="1553780"/>
    <n v="0"/>
    <n v="1525880"/>
    <n v="0"/>
    <m/>
    <n v="1525880"/>
    <n v="4800060130"/>
    <d v="2023-06-14T00:00:00"/>
    <d v="2023-09-30T00:00:00"/>
  </r>
  <r>
    <n v="800231235"/>
    <s v="HOSPITAL UNIVERSITARIO SAN JORGE (PEREIR"/>
    <s v="HSJP"/>
    <n v="3203678"/>
    <s v="HSJP3203678"/>
    <s v="800231235_HSJP3203678"/>
    <d v="2023-01-05T11:43:00"/>
    <d v="2023-02-20T00:00:00"/>
    <n v="5544411"/>
    <n v="4768193.46"/>
    <x v="2"/>
    <s v="Devuelta"/>
    <s v="FACTURA EN PROCESO INTERNO POR AUDITORIA"/>
    <n v="5544411"/>
    <n v="776217.54"/>
    <n v="4768193.46"/>
    <m/>
    <x v="0"/>
    <n v="5544411"/>
    <n v="0"/>
    <m/>
    <x v="0"/>
    <n v="5544411"/>
    <n v="5544411"/>
    <n v="0"/>
    <n v="0"/>
    <n v="0"/>
    <m/>
    <n v="0"/>
    <m/>
    <m/>
    <d v="2023-09-30T00:00:00"/>
  </r>
  <r>
    <n v="800231235"/>
    <s v="HOSPITAL UNIVERSITARIO SAN JORGE (PEREIR"/>
    <s v="HSJP"/>
    <n v="3203683"/>
    <s v="HSJP3203683"/>
    <s v="800231235_HSJP3203683"/>
    <d v="2023-01-05T12:00:00"/>
    <d v="2023-02-20T00:00:00"/>
    <n v="9628519"/>
    <n v="331928.25"/>
    <x v="2"/>
    <s v="Finalizada"/>
    <s v="FACTURA EN PROCESO INTERNO POR AUDITORIA"/>
    <n v="442571"/>
    <n v="110642.75"/>
    <n v="331928.25"/>
    <m/>
    <x v="0"/>
    <n v="0"/>
    <n v="0"/>
    <s v="TARIFA: SE REALIZA OBJECCION MAYOR VALOR COBRADO EN CUPS SEGUN VP 890202,890701,389002,740001,10A002,S121011 VALOR GLOSADO$442.571. CAROLINA MOSQUERA"/>
    <x v="3"/>
    <n v="9628519"/>
    <n v="9628519"/>
    <n v="110643"/>
    <n v="9517876"/>
    <n v="0"/>
    <m/>
    <n v="9185948"/>
    <n v="4800059745"/>
    <d v="2023-05-12T00:00:00"/>
    <d v="2023-09-30T00:00:00"/>
  </r>
  <r>
    <n v="800231235"/>
    <s v="HOSPITAL UNIVERSITARIO SAN JORGE (PEREIR"/>
    <s v="HSJP"/>
    <n v="3203798"/>
    <s v="HSJP3203798"/>
    <s v="800231235_HSJP3203798"/>
    <d v="2023-01-05T16:58:00"/>
    <d v="2023-02-20T00:00:00"/>
    <n v="285000"/>
    <n v="66344.25"/>
    <x v="2"/>
    <s v="Finalizada"/>
    <s v="FACTURA EN PROCESO INTERNO POR AUDITORIA"/>
    <n v="88459"/>
    <n v="22114.75"/>
    <n v="66344.25"/>
    <m/>
    <x v="0"/>
    <n v="0"/>
    <n v="0"/>
    <s v="tarifa. SE GLOSA FACTURA POR MAYOR VALOR COBRADO EN ECOCARDIOGRMA CUP 881204 . SE OBJETA LA DIFERENCIA SE VAL           IDA NOTA TECNICA. ELIZABETH FERNANDEZ                                                                                                                                                                                                                                                                                                                                                                                                                                                                                                                                                                                                                                                                                                                                                                                                                                                                                                                                                                                                                                                                                                                                                                                                                                                                                                                                                                                               "/>
    <x v="3"/>
    <n v="285000"/>
    <n v="285000"/>
    <n v="22114"/>
    <n v="262886"/>
    <n v="0"/>
    <m/>
    <n v="196541"/>
    <n v="2201378451"/>
    <d v="2023-04-24T00:00:00"/>
    <d v="2023-09-30T00:00:00"/>
  </r>
  <r>
    <n v="800231235"/>
    <s v="HOSPITAL UNIVERSITARIO SAN JORGE (PEREIR"/>
    <s v="HSJP"/>
    <n v="3203824"/>
    <s v="HSJP3203824"/>
    <s v="800231235_HSJP3203824"/>
    <d v="2023-01-06T01:46:00"/>
    <d v="2023-02-20T00:00:00"/>
    <n v="223740"/>
    <n v="122130"/>
    <x v="2"/>
    <s v="Finalizada"/>
    <s v="FACTURA EN PROCESO INTERNO POR AUDITORIA"/>
    <n v="162840"/>
    <n v="40710"/>
    <n v="122130"/>
    <m/>
    <x v="0"/>
    <n v="0"/>
    <n v="0"/>
    <s v=".FACTURACION: SE GLOSA FACTURA POR MAYOR VALOR FACTURA DE URGENCIA.CUP 890202 CONSULTA ESPECIALIZADA                    20138788 SET BOMBA DE INFUSION SE OBJETA POR NO SOPORTADA HI STORIA CLINICA .YUFREY HERNANDEZ                                                                                                                                                                                                                                                                                                                                                                                                                                                                                                                           PAC: 24953934 LUZ MARY BERNAL LONDOÑO                                                                                                                                                                                                                                                                                                                                                                                                                                                                                                                                                                                                                                                                                                                                                                       "/>
    <x v="4"/>
    <n v="223740"/>
    <n v="223740"/>
    <n v="40710"/>
    <n v="183030"/>
    <n v="0"/>
    <m/>
    <n v="60900"/>
    <n v="4800059466"/>
    <d v="2023-04-18T00:00:00"/>
    <d v="2023-09-30T00:00:00"/>
  </r>
  <r>
    <n v="800231235"/>
    <s v="HOSPITAL UNIVERSITARIO SAN JORGE (PEREIR"/>
    <s v="HSJP"/>
    <n v="3203860"/>
    <s v="HSJP3203860"/>
    <s v="800231235_HSJP3203860"/>
    <d v="2023-01-06T07:13:00"/>
    <d v="2023-02-20T00:00:00"/>
    <n v="76000"/>
    <n v="7855.5"/>
    <x v="2"/>
    <s v="Finalizada"/>
    <s v="FACTURA EN PROCESO INTERNO POR AUDITORIA"/>
    <n v="10474"/>
    <n v="2618.5"/>
    <n v="7855.5"/>
    <m/>
    <x v="0"/>
    <n v="0"/>
    <n v="0"/>
    <s v=".TARIFA: REALIZA OBJECION POR MAYOR VALOR COBRADO SEGÚN CONVE NIO SE OBJETA LA DIFERENCIA.YUFREY                                                                                                                                                                                                                                                                                                                                                                                                                                                                                                                                                                                                                                                PAC: 24282795 MIRYAM RUBIO DE LOPEZ                                                                                                                                                                                                                                                                                                                                                                                                                                                                                                                                                                                                                                                                                                                                                                         "/>
    <x v="3"/>
    <n v="76000"/>
    <n v="76000"/>
    <n v="2618"/>
    <n v="73382"/>
    <n v="0"/>
    <m/>
    <n v="65526"/>
    <n v="4800059466"/>
    <d v="2023-04-18T00:00:00"/>
    <d v="2023-09-30T00:00:00"/>
  </r>
  <r>
    <n v="800231235"/>
    <s v="HOSPITAL UNIVERSITARIO SAN JORGE (PEREIR"/>
    <s v="HSJP"/>
    <n v="3203881"/>
    <s v="HSJP3203881"/>
    <s v="800231235_HSJP3203881"/>
    <d v="2023-01-06T07:52:00"/>
    <d v="2023-02-20T00:00:00"/>
    <n v="98300"/>
    <n v="10324.5"/>
    <x v="2"/>
    <s v="Finalizada"/>
    <s v="FACTURA EN PROCESO INTERNO POR AUDITORIA"/>
    <n v="13766"/>
    <n v="3441.5"/>
    <n v="10324.5"/>
    <m/>
    <x v="0"/>
    <n v="0"/>
    <n v="0"/>
    <s v=".tarifa se glosa factura por mayor valor cobrado facrura ambulatoria en laboratorios cup 906406$ 59438                  906417 $ 25096 se objeta diferencia segun nota tecnica conve nio .yufrey                                                                                                                                                                                                                                                                                                                                                                                                                                                                                                                                                PAC: 42028586 GLORIA PATRICIA ARROYAVE                                                                                                                                                                                                                                                                                                                                                                                                                                                                                                                                                                                                                                                                                                                                                                      "/>
    <x v="3"/>
    <n v="98300"/>
    <n v="98300"/>
    <n v="3442"/>
    <n v="94858"/>
    <n v="0"/>
    <m/>
    <n v="84534"/>
    <n v="4800059466"/>
    <d v="2023-04-18T00:00:00"/>
    <d v="2023-09-30T00:00:00"/>
  </r>
  <r>
    <n v="800231235"/>
    <s v="HOSPITAL UNIVERSITARIO SAN JORGE (PEREIR"/>
    <s v="HSJP"/>
    <n v="3203899"/>
    <s v="HSJP3203899"/>
    <s v="800231235_HSJP3203899"/>
    <d v="2023-01-06T08:41:00"/>
    <d v="2023-02-20T00:00:00"/>
    <n v="540300"/>
    <n v="540300"/>
    <x v="3"/>
    <s v="Devuelta"/>
    <s v="FACTURA DEVUELTA"/>
    <n v="0"/>
    <n v="0"/>
    <n v="0"/>
    <m/>
    <x v="0"/>
    <n v="540300"/>
    <n v="0"/>
    <s v="AUTORIZACION. se deveulve factura con soportes completos factura hospitaalria no anexan autorizacion de internacion     soliciatrla ala CAPAUTORIZACIONES@EPSDELAGENTE.COM.CO YUFREY                                                                                                                                                                                                                                                                                                                                                                                                                                                                                                                                                                                                                                                                                                                                                                                                                                                                                                                                                                                                                                                                                                                                                                                                                                                                                                                                                                        "/>
    <x v="2"/>
    <n v="540300"/>
    <n v="540300"/>
    <n v="0"/>
    <n v="0"/>
    <n v="0"/>
    <m/>
    <n v="0"/>
    <m/>
    <m/>
    <d v="2023-09-30T00:00:00"/>
  </r>
  <r>
    <n v="800231235"/>
    <s v="HOSPITAL UNIVERSITARIO SAN JORGE (PEREIR"/>
    <s v="HSJP"/>
    <n v="3203907"/>
    <s v="HSJP3203907"/>
    <s v="800231235_HSJP3203907"/>
    <d v="2023-01-06T09:08:00"/>
    <d v="2023-02-20T00:00:00"/>
    <n v="76000"/>
    <n v="7855.5"/>
    <x v="2"/>
    <s v="Finalizada"/>
    <s v="FACTURA EN PROCESO INTERNO POR AUDITORIA"/>
    <n v="10474"/>
    <n v="2618.5"/>
    <n v="7855.5"/>
    <m/>
    <x v="0"/>
    <n v="0"/>
    <n v="0"/>
    <s v=".TARIFA: REALIZA OBJECION POR MAYOR VALOR COBRADO SEGÚN CONVE NIO SE OBJETA LA DIFERENCIA.YUFREY                                                                                                                                                                                                                                                                                                                                                                                                                                                                                                                                                                                                                                                PAC: 1230774 ELEUTERIO CORRALES RODAS                                                                                                                                                                                                                                                                                                                                                                                                                                                                                                                                                                                                                                                                                                                                                                       "/>
    <x v="3"/>
    <n v="76000"/>
    <n v="76000"/>
    <n v="2618"/>
    <n v="73382"/>
    <n v="0"/>
    <m/>
    <n v="65526"/>
    <n v="4800059466"/>
    <d v="2023-04-18T00:00:00"/>
    <d v="2023-09-30T00:00:00"/>
  </r>
  <r>
    <n v="800231235"/>
    <s v="HOSPITAL UNIVERSITARIO SAN JORGE (PEREIR"/>
    <s v="HSJP"/>
    <n v="3203911"/>
    <s v="HSJP3203911"/>
    <s v="800231235_HSJP3203911"/>
    <d v="2023-01-06T09:17:00"/>
    <d v="2023-02-20T00:00:00"/>
    <n v="76000"/>
    <n v="7855.5"/>
    <x v="2"/>
    <s v="Finalizada"/>
    <s v="FACTURA EN PROCESO INTERNO POR AUDITORIA"/>
    <n v="10474"/>
    <n v="2618.5"/>
    <n v="7855.5"/>
    <m/>
    <x v="0"/>
    <n v="0"/>
    <n v="0"/>
    <s v=".TARIFA: REALIZA OBJECION POR MAYOR VALOR COBRADO SEGÚN CONVE NIO SE OBJETA LA DIFERENCIA.YUFREY                                                                                                                                                                                                                                                                                                                                                                                                                                                                                                                                                                                                                                                PAC: 25191683 MARIA NIDIA RAMIREZ VELAS                                                                                                                                                                                                                                                                                                                                                                                                                                                                                                                                                                                                                                                                                                                                                                     "/>
    <x v="3"/>
    <n v="76000"/>
    <n v="76000"/>
    <n v="2618"/>
    <n v="73382"/>
    <n v="0"/>
    <m/>
    <n v="65526"/>
    <n v="4800059466"/>
    <d v="2023-04-18T00:00:00"/>
    <d v="2023-09-30T00:00:00"/>
  </r>
  <r>
    <n v="800231235"/>
    <s v="HOSPITAL UNIVERSITARIO SAN JORGE (PEREIR"/>
    <s v="HSJP"/>
    <n v="3203961"/>
    <s v="HSJP3203961"/>
    <s v="800231235_HSJP3203961"/>
    <d v="2023-01-06T11:15:00"/>
    <d v="2023-02-20T00:00:00"/>
    <n v="1455165"/>
    <n v="34275"/>
    <x v="2"/>
    <s v="Finalizada"/>
    <s v="FACTURA CANCELADA PARCIALMENTE - FACTURA EN PROCESO INTERNO POR AUDITORIA"/>
    <n v="45700"/>
    <n v="11425"/>
    <n v="34275"/>
    <m/>
    <x v="0"/>
    <n v="0"/>
    <n v="0"/>
    <s v=".TARIFA:SE SOSTIENE OBJECCION MAYOR VALOR COBRADO EN PARACLIN OS TARIFA PROPIA PACTADA CREATININA VP$16,000 DIF$2,600 , VP$40,300 DIF$6500 , PTT VP$39,300 DIF$6,300 , UROCULTIVO VP $73,000 DIF$11,700 , HEMOGRAMA VP$27,600 DIF$4,500 , CONSULTA POR MEDICINA ESPECIALIZADA VP$87,900 DIF$14,100 .JENNIFER  REBOLLEDO                                                                                                                                                                                                                                                                                                                                                                                                                                                                                     "/>
    <x v="3"/>
    <n v="1455165"/>
    <n v="1455165"/>
    <n v="0"/>
    <n v="1409465"/>
    <n v="0"/>
    <m/>
    <n v="110697"/>
    <n v="4800060481"/>
    <d v="2023-07-18T00:00:00"/>
    <d v="2023-09-30T00:00:00"/>
  </r>
  <r>
    <n v="800231235"/>
    <s v="HOSPITAL UNIVERSITARIO SAN JORGE (PEREIR"/>
    <s v="HSJP"/>
    <n v="3203983"/>
    <s v="HSJP3203983"/>
    <s v="800231235_HSJP3203983"/>
    <d v="2023-01-06T12:23:00"/>
    <d v="2023-02-20T00:00:00"/>
    <n v="145700"/>
    <n v="15099"/>
    <x v="2"/>
    <s v="Finalizada"/>
    <s v="FACTURA EN PROCESO INTERNO POR AUDITORIA"/>
    <n v="20132"/>
    <n v="5033"/>
    <n v="15099"/>
    <m/>
    <x v="0"/>
    <n v="0"/>
    <n v="0"/>
    <s v=".tarifa se glosa factura por mayor valor cobrado factura ambulatoria ESPIROMETRÍA O CURVA DE FLUJO VOLUMEN PR           $ 125568 se objeta diferencia segun notatecnica convenio. yufrey                                                                                                                                                                                                                                                                                                                                                                                                                                                                                                                                                        PAC: 4351537 OVIDIO CANO ARANGO                                                                                                                                                                                                                                                                                                                                                                                                                                                                                                                                                                                                                                                                                                                                                                             "/>
    <x v="3"/>
    <n v="145700"/>
    <n v="145700"/>
    <n v="5033"/>
    <n v="140667"/>
    <n v="0"/>
    <m/>
    <n v="125568"/>
    <n v="4800059466"/>
    <d v="2023-04-18T00:00:00"/>
    <d v="2023-09-30T00:00:00"/>
  </r>
  <r>
    <n v="800231235"/>
    <s v="HOSPITAL UNIVERSITARIO SAN JORGE (PEREIR"/>
    <s v="HSJP"/>
    <n v="3204044"/>
    <s v="HSJP3204044"/>
    <s v="800231235_HSJP3204044"/>
    <d v="2023-01-06T15:24:00"/>
    <d v="2023-02-20T00:00:00"/>
    <n v="9739399"/>
    <n v="9739399"/>
    <x v="8"/>
    <s v="Finalizada"/>
    <s v="FACTURA PENDIENTE EN PROGRAMACION DE PAGO - GLOSA PENDIENTE POR CONCILIAR"/>
    <n v="0"/>
    <n v="0"/>
    <n v="0"/>
    <m/>
    <x v="0"/>
    <n v="0"/>
    <n v="0"/>
    <m/>
    <x v="0"/>
    <n v="9739399"/>
    <n v="9739399"/>
    <n v="1427240"/>
    <n v="8312159"/>
    <n v="0"/>
    <m/>
    <n v="8312159"/>
    <n v="4800061536"/>
    <d v="2023-10-25T00:00:00"/>
    <d v="2023-09-30T00:00:00"/>
  </r>
  <r>
    <n v="800231235"/>
    <s v="HOSPITAL UNIVERSITARIO SAN JORGE (PEREIR"/>
    <s v="HSJP"/>
    <n v="3204075"/>
    <s v="HSJP3204075"/>
    <s v="800231235_HSJP3204075"/>
    <d v="2023-01-07T06:56:00"/>
    <d v="2023-02-20T00:00:00"/>
    <n v="76000"/>
    <n v="7855.5"/>
    <x v="2"/>
    <s v="Finalizada"/>
    <s v="FACTURA EN PROCESO INTERNO POR AUDITORIA"/>
    <n v="10474"/>
    <n v="2618.5"/>
    <n v="7855.5"/>
    <m/>
    <x v="0"/>
    <n v="0"/>
    <n v="0"/>
    <s v=".TARIFA: REALIZA OBJECION POR MAYOR VALOR COBRADO SEGÚN CONVE NIO SE OBJETA LA DIFERENCIA.YUFREY                                                                                                                                                                                                                                                                                                                                                                                                                                                                                                                                                                                                                                                PAC: 42005917 ELIZABETH BARCO JARAMILLO                                                                                                                                                                                                                                                                                                                                                                                                                                                                                                                                                                                                                                                                                                                                                                     "/>
    <x v="3"/>
    <n v="76000"/>
    <n v="76000"/>
    <n v="2618"/>
    <n v="73382"/>
    <n v="0"/>
    <m/>
    <n v="65526"/>
    <n v="4800059466"/>
    <d v="2023-04-18T00:00:00"/>
    <d v="2023-09-30T00:00:00"/>
  </r>
  <r>
    <n v="800231235"/>
    <s v="HOSPITAL UNIVERSITARIO SAN JORGE (PEREIR"/>
    <s v="HSJP"/>
    <n v="3204085"/>
    <s v="HSJP3204085"/>
    <s v="800231235_HSJP3204085"/>
    <d v="2023-01-07T09:11:00"/>
    <d v="2023-02-20T00:00:00"/>
    <n v="76000"/>
    <n v="7855.5"/>
    <x v="2"/>
    <s v="Finalizada"/>
    <s v="FACTURA EN PROCESO INTERNO POR AUDITORIA"/>
    <n v="10474"/>
    <n v="2618.5"/>
    <n v="7855.5"/>
    <m/>
    <x v="0"/>
    <n v="0"/>
    <n v="0"/>
    <s v=".TARIFA: REALIZA OBJECION POR MAYOR VALOR COBRADO SEGÚN CONVE NIO SE OBJETA LA DIFERENCIA.YUFREY                                                                                                                                                                                                                                                                                                                                                                                                                                                                                                                                                                                                                                                PAC: 4591378 HERNANDO DE JESUS CASTRIL                                                                                                                                                                                                                                                                                                                                                                                                                                                                                                                                                                                                                                                                                                                                                                      "/>
    <x v="3"/>
    <n v="76000"/>
    <n v="76000"/>
    <n v="2618"/>
    <n v="73382"/>
    <n v="0"/>
    <m/>
    <n v="65526"/>
    <n v="4800059466"/>
    <d v="2023-04-18T00:00:00"/>
    <d v="2023-09-30T00:00:00"/>
  </r>
  <r>
    <n v="800231235"/>
    <s v="HOSPITAL UNIVERSITARIO SAN JORGE (PEREIR"/>
    <s v="HSJP"/>
    <n v="3204087"/>
    <s v="HSJP3204087"/>
    <s v="800231235_HSJP3204087"/>
    <d v="2023-01-07T09:14:00"/>
    <d v="2023-02-20T00:00:00"/>
    <n v="671500"/>
    <n v="69469.5"/>
    <x v="2"/>
    <s v="Finalizada"/>
    <s v="FACTURA EN PROCESO INTERNO POR AUDITORIA"/>
    <n v="92626"/>
    <n v="23156.5"/>
    <n v="69469.5"/>
    <m/>
    <x v="0"/>
    <n v="0"/>
    <n v="0"/>
    <s v=".tarifa: se glos afactura por mayir valor cobrado factura ambulatoria ESOFAGOGASTRODUODENOSCOPIA [EGD] CON O S          $ 219343 cup 441302 COLONOSCOPIA TOTAL $359531 cup452301 se objeta factura. yufrey                                                                                                                                                                                                                                                                                                                                                                                                                                                                                                                                      PAC: 18531706 ABELARDO ANTONIO FLOREZ R                                                                                                                                                                                                                                                                                                                                                                                                                                                                                                                                                                                                                                                                                                                                                                     "/>
    <x v="3"/>
    <n v="671500"/>
    <n v="671500"/>
    <n v="23157"/>
    <n v="648343"/>
    <n v="0"/>
    <m/>
    <n v="578874"/>
    <n v="4800059466"/>
    <d v="2023-04-18T00:00:00"/>
    <d v="2023-09-30T00:00:00"/>
  </r>
  <r>
    <n v="800231235"/>
    <s v="HOSPITAL UNIVERSITARIO SAN JORGE (PEREIR"/>
    <s v="HSJP"/>
    <n v="3204119"/>
    <s v="HSJP3204119"/>
    <s v="800231235_HSJP3204119"/>
    <d v="2023-01-07T14:06:00"/>
    <d v="2023-02-20T00:00:00"/>
    <n v="2559984"/>
    <n v="2559984"/>
    <x v="3"/>
    <s v="Devuelta"/>
    <s v="FACTURA DEVUELTA"/>
    <n v="0"/>
    <n v="0"/>
    <n v="0"/>
    <m/>
    <x v="0"/>
    <n v="2559984"/>
    <n v="0"/>
    <s v="AUTORIZACION. SE DEVEULVE FACTURA CON SOPORTES COMPLETOS FACTURA HOSPITALARIA NO SOPORTAN LA AUTORIZACION DE INTERNAC   ION Y LOS SERVICIOS SOLICITARLA ALA CAPAUTORIZACIONES@EPSDEL AGENTE.COM.CO YUFREY                                                                                                                                                                                                                                                                                                                                                                                                                                                                                                                                                                                                                                                                                                                                                                                                                                                                                                                                                                                                                                                                                                                                                                                                                                                                                                                                                   "/>
    <x v="2"/>
    <n v="2559984"/>
    <n v="2559984"/>
    <n v="0"/>
    <n v="0"/>
    <n v="0"/>
    <m/>
    <n v="0"/>
    <m/>
    <m/>
    <d v="2023-09-30T00:00:00"/>
  </r>
  <r>
    <n v="800231235"/>
    <s v="HOSPITAL UNIVERSITARIO SAN JORGE (PEREIR"/>
    <s v="HSJP"/>
    <n v="3204244"/>
    <s v="HSJP3204244"/>
    <s v="800231235_HSJP3204244"/>
    <d v="2023-01-09T10:09:00"/>
    <d v="2023-02-20T00:00:00"/>
    <n v="162900"/>
    <n v="10575"/>
    <x v="2"/>
    <s v="Finalizada"/>
    <s v="FACTURA EN PROCESO INTERNO POR AUDITORIA"/>
    <n v="14100"/>
    <n v="3525"/>
    <n v="10575"/>
    <m/>
    <x v="0"/>
    <n v="0"/>
    <n v="0"/>
    <s v="TARIFA. s eglosa factura por mayor valor cobrado factura de urgencia consulta especializada 890202                      $87900 se objteta  la diferencia ELIZABETH FERNANDEZ                                                                                                                                                                                                                                                                                                                                                                                                                                                                                                                                                                                                                                                                                                                                                                                                                                                                                                                                                                                                                                                                                                                                                                                                                                                                                                                                                                                "/>
    <x v="3"/>
    <n v="162900"/>
    <n v="162900"/>
    <n v="3525"/>
    <n v="159375"/>
    <n v="0"/>
    <m/>
    <n v="148800"/>
    <n v="2201378451"/>
    <d v="2023-04-24T00:00:00"/>
    <d v="2023-09-30T00:00:00"/>
  </r>
  <r>
    <n v="800231235"/>
    <s v="HOSPITAL UNIVERSITARIO SAN JORGE (PEREIR"/>
    <s v="HSJP"/>
    <n v="3204306"/>
    <s v="HSJP3204306"/>
    <s v="800231235_HSJP3204306"/>
    <d v="2023-01-10T07:13:00"/>
    <d v="2023-02-20T00:00:00"/>
    <n v="76000"/>
    <n v="7855.5"/>
    <x v="2"/>
    <s v="Finalizada"/>
    <s v="FACTURA EN PROCESO INTERNO POR AUDITORIA"/>
    <n v="10474"/>
    <n v="2618.5"/>
    <n v="7855.5"/>
    <m/>
    <x v="0"/>
    <n v="0"/>
    <n v="0"/>
    <s v=".TARIFA: REALIZA OBJECION POR MAYOR VALOR COBRADO SEGÚN CONVE NIO SE OBJETA LA DIFERENCIA.YUFREY                                                                                                                                                                                                                                                                                                                                                                                                                                                                                                                                                                                                                                                PAC: 25081762 MARIA DORIS RIVERA LADINO                                                                                                                                                                                                                                                                                                                                                                                                                                                                                                                                                                                                                                                                                                                                                                     "/>
    <x v="3"/>
    <n v="76000"/>
    <n v="76000"/>
    <n v="2619"/>
    <n v="73381"/>
    <n v="0"/>
    <m/>
    <n v="65526"/>
    <n v="4800059466"/>
    <d v="2023-04-18T00:00:00"/>
    <d v="2023-09-30T00:00:00"/>
  </r>
  <r>
    <n v="800231235"/>
    <s v="HOSPITAL UNIVERSITARIO SAN JORGE (PEREIR"/>
    <s v="HSJP"/>
    <n v="3204317"/>
    <s v="HSJP3204317"/>
    <s v="800231235_HSJP3204317"/>
    <d v="2023-01-10T07:25:00"/>
    <d v="2023-02-20T00:00:00"/>
    <n v="76000"/>
    <n v="7855.5"/>
    <x v="2"/>
    <s v="Finalizada"/>
    <s v="FACTURA EN PROCESO INTERNO POR AUDITORIA"/>
    <n v="10474"/>
    <n v="2618.5"/>
    <n v="7855.5"/>
    <m/>
    <x v="0"/>
    <n v="0"/>
    <n v="0"/>
    <s v=".TARIFA: REALIZA OBJECION POR MAYOR VALOR COBRADO SEGÚN CONVE NIO SE OBJETA LA DIFERENCIA.YUFREY                                                                                                                                                                                                                                                                                                                                                                                                                                                                                                                                                                                                                                                PAC: 1093558618 ALEJANDRO SANCHEZ RIOS                                                                                                                                                                                                                                                                                                                                                                                                                                                                                                                                                                                                                                                                                                                                                                      "/>
    <x v="3"/>
    <n v="76000"/>
    <n v="76000"/>
    <n v="2618"/>
    <n v="73382"/>
    <n v="0"/>
    <m/>
    <n v="65526"/>
    <n v="4800059466"/>
    <d v="2023-04-18T00:00:00"/>
    <d v="2023-09-30T00:00:00"/>
  </r>
  <r>
    <n v="800231235"/>
    <s v="HOSPITAL UNIVERSITARIO SAN JORGE (PEREIR"/>
    <s v="HSJP"/>
    <n v="3204321"/>
    <s v="HSJP3204321"/>
    <s v="800231235_HSJP3204321"/>
    <d v="2023-01-10T07:30:00"/>
    <d v="2023-02-20T00:00:00"/>
    <n v="76000"/>
    <n v="7855.5"/>
    <x v="2"/>
    <s v="Finalizada"/>
    <s v="FACTURA EN PROCESO INTERNO POR AUDITORIA"/>
    <n v="10474"/>
    <n v="2618.5"/>
    <n v="7855.5"/>
    <m/>
    <x v="0"/>
    <n v="0"/>
    <n v="0"/>
    <s v=".TARIFA: REALIZA OBJECION POR MAYOR VALOR COBRADO SEGÚN CONVE NIO SE OBJETA LA DIFERENCIA.YUFREY                                                                                                                                                                                                                                                                                                                                                                                                                                                                                                                                                                                                                                                PAC: 42096004 MARIA ROCIO GIRALDO VELEZ                                                                                                                                                                                                                                                                                                                                                                                                                                                                                                                                                                                                                                                                                                                                                                     "/>
    <x v="3"/>
    <n v="76000"/>
    <n v="76000"/>
    <n v="2618"/>
    <n v="73382"/>
    <n v="0"/>
    <m/>
    <n v="65526"/>
    <n v="4800059466"/>
    <d v="2023-04-18T00:00:00"/>
    <d v="2023-09-30T00:00:00"/>
  </r>
  <r>
    <n v="800231235"/>
    <s v="HOSPITAL UNIVERSITARIO SAN JORGE (PEREIR"/>
    <s v="HSJP"/>
    <n v="3204359"/>
    <s v="HSJP3204359"/>
    <s v="800231235_HSJP3204359"/>
    <d v="2023-01-10T08:31:00"/>
    <d v="2023-02-20T00:00:00"/>
    <n v="76000"/>
    <n v="7855.5"/>
    <x v="2"/>
    <s v="Finalizada"/>
    <s v="FACTURA EN PROCESO INTERNO POR AUDITORIA"/>
    <n v="10474"/>
    <n v="2618.5"/>
    <n v="7855.5"/>
    <m/>
    <x v="0"/>
    <n v="0"/>
    <n v="0"/>
    <s v=".TARIFA: REALIZA OBJECION POR MAYOR VALOR COBRADO SEGÚN CONVE NIO SE OBJETA LA DIFERENCIA.YUFREY                                                                                                                                                                                                                                                                                                                                                                                                                                                                                                                                                                                                                                                PAC: 42028586 GLORIA PATRICIA ARROYAVE                                                                                                                                                                                                                                                                                                                                                                                                                                                                                                                                                                                                                                                                                                                                                                      "/>
    <x v="3"/>
    <n v="76000"/>
    <n v="76000"/>
    <n v="2619"/>
    <n v="73381"/>
    <n v="0"/>
    <m/>
    <n v="65526"/>
    <n v="4800059466"/>
    <d v="2023-04-18T00:00:00"/>
    <d v="2023-09-30T00:00:00"/>
  </r>
  <r>
    <n v="800231235"/>
    <s v="HOSPITAL UNIVERSITARIO SAN JORGE (PEREIR"/>
    <s v="HSJP"/>
    <n v="3204372"/>
    <s v="HSJP3204372"/>
    <s v="800231235_HSJP3204372"/>
    <d v="2023-01-10T08:50:00"/>
    <d v="2023-02-20T00:00:00"/>
    <n v="76000"/>
    <n v="7855.5"/>
    <x v="2"/>
    <s v="Finalizada"/>
    <s v="FACTURA EN PROCESO INTERNO POR AUDITORIA"/>
    <n v="10474"/>
    <n v="2618.5"/>
    <n v="7855.5"/>
    <m/>
    <x v="0"/>
    <n v="0"/>
    <n v="0"/>
    <s v=".TARIFA: REALIZA OBJECION POR MAYOR VALOR COBRADO SEGÚN CONVE NIO SE OBJETA LA DIFERENCIA.YUFREY                                                                                                                                                                                                                                                                                                                                                                                                                                                                                                                                                                                                                                                PAC: 25201519 AMPARO DE JESUS GIRALDO C                                                                                                                                                                                                                                                                                                                                                                                                                                                                                                                                                                                                                                                                                                                                                                     "/>
    <x v="3"/>
    <n v="76000"/>
    <n v="76000"/>
    <n v="2618"/>
    <n v="73382"/>
    <n v="0"/>
    <m/>
    <n v="65526"/>
    <n v="4800059466"/>
    <d v="2023-04-18T00:00:00"/>
    <d v="2023-09-30T00:00:00"/>
  </r>
  <r>
    <n v="800231235"/>
    <s v="HOSPITAL UNIVERSITARIO SAN JORGE (PEREIR"/>
    <s v="HSJP"/>
    <n v="3204382"/>
    <s v="HSJP3204382"/>
    <s v="800231235_HSJP3204382"/>
    <d v="2023-01-10T09:11:00"/>
    <d v="2023-02-20T00:00:00"/>
    <n v="72314"/>
    <n v="7855.5"/>
    <x v="2"/>
    <s v="Finalizada"/>
    <s v="FACTURA EN PROCESO INTERNO POR AUDITORIA"/>
    <n v="10474"/>
    <n v="2618.5"/>
    <n v="7855.5"/>
    <m/>
    <x v="0"/>
    <n v="0"/>
    <n v="0"/>
    <s v=".TARIFA: SE GLOSA FACTURA POR MAYOR VALOR COBRADO FACTURA AMBULATORIA CONSULTA DE OFTAMOLOGIA CUP 890276                SE OBJETA LA DIFERENCIA.                                                                                                                                                                                                                                                                                                                                                                                                                                                                                                                                                                                                PAC: 1221718375 SEBASTIAN DAVID CASTILLO                                                                                                                                                                                                                                                                                                                                                                                                                                                                                                                                                                                                                                                                                                                                                                    "/>
    <x v="3"/>
    <n v="76000"/>
    <n v="76000"/>
    <n v="2618"/>
    <n v="73382"/>
    <n v="0"/>
    <m/>
    <n v="61840"/>
    <n v="2201378451"/>
    <d v="2023-04-24T00:00:00"/>
    <d v="2023-09-30T00:00:00"/>
  </r>
  <r>
    <n v="800231235"/>
    <s v="HOSPITAL UNIVERSITARIO SAN JORGE (PEREIR"/>
    <s v="HSJP"/>
    <n v="3204438"/>
    <s v="HSJP3204438"/>
    <s v="800231235_HSJP3204438"/>
    <d v="2023-01-10T10:28:00"/>
    <d v="2023-02-20T00:00:00"/>
    <n v="76000"/>
    <n v="7855.5"/>
    <x v="2"/>
    <s v="Finalizada"/>
    <s v="FACTURA EN PROCESO INTERNO POR AUDITORIA"/>
    <n v="10474"/>
    <n v="2618.5"/>
    <n v="7855.5"/>
    <m/>
    <x v="0"/>
    <n v="0"/>
    <n v="0"/>
    <s v=".TARIFA: REALIZA OBJECION POR MAYOR VALOR COBRADO SEGÚN CONVE NIO SE OBJETA LA DIFERENCIA.YUFREY                                                                                                                                                                                                                                                                                                                                                                                                                                                                                                                                                                                                                                                PAC: 24763438 GLORIA AMPARO FRANCO ALVA                                                                                                                                                                                                                                                                                                                                                                                                                                                                                                                                                                                                                                                                                                                                                                     "/>
    <x v="3"/>
    <n v="76000"/>
    <n v="76000"/>
    <n v="2618"/>
    <n v="73382"/>
    <n v="0"/>
    <m/>
    <n v="65526"/>
    <n v="4800059466"/>
    <d v="2023-04-18T00:00:00"/>
    <d v="2023-09-30T00:00:00"/>
  </r>
  <r>
    <n v="800231235"/>
    <s v="HOSPITAL UNIVERSITARIO SAN JORGE (PEREIR"/>
    <s v="HSJP"/>
    <n v="3204695"/>
    <s v="HSJP3204695"/>
    <s v="800231235_HSJP3204695"/>
    <d v="2023-01-11T09:04:00"/>
    <d v="2023-02-20T00:00:00"/>
    <n v="76000"/>
    <n v="7855.5"/>
    <x v="2"/>
    <s v="Finalizada"/>
    <s v="FACTURA EN PROCESO INTERNO POR AUDITORIA"/>
    <n v="10474"/>
    <n v="2618.5"/>
    <n v="7855.5"/>
    <m/>
    <x v="0"/>
    <n v="0"/>
    <n v="0"/>
    <s v=".TARIFA: REALIZA OBJECION POR MAYOR VALOR COBRADO SEGÚN CONVE NIO SE OBJETA LA DIFERENCIA.YUFREY                                                                                                                                                                                                                                                                                                                                                                                                                                                                                                                                                                                                                                                PAC: 1142521813 GABRIEL GARCIA MARIN                                                                                                                                                                                                                                                                                                                                                                                                                                                                                                                                                                                                                                                                                                                                                                        "/>
    <x v="3"/>
    <n v="76000"/>
    <n v="76000"/>
    <n v="2618"/>
    <n v="73382"/>
    <n v="0"/>
    <m/>
    <n v="65526"/>
    <n v="4800059466"/>
    <d v="2023-04-18T00:00:00"/>
    <d v="2023-09-30T00:00:00"/>
  </r>
  <r>
    <n v="800231235"/>
    <s v="HOSPITAL UNIVERSITARIO SAN JORGE (PEREIR"/>
    <s v="HSJP"/>
    <n v="3204710"/>
    <s v="HSJP3204710"/>
    <s v="800231235_HSJP3204710"/>
    <d v="2023-01-11T09:32:00"/>
    <d v="2023-02-20T00:00:00"/>
    <n v="425000"/>
    <n v="84645.75"/>
    <x v="2"/>
    <s v="Finalizada"/>
    <s v="FACTURA EN PROCESO INTERNO POR AUDITORIA"/>
    <n v="112861"/>
    <n v="28215.25"/>
    <n v="84645.75"/>
    <m/>
    <x v="0"/>
    <n v="0"/>
    <n v="0"/>
    <s v=".TARIFA: SE GLOSA FACTURA POR MAYOR VALOR COBRADO FACTURA HOSPITALARIA CONSULTA ESPECIALIZADA CUP 890202                NO INTERPRETADO EN LA HISTORIA 897011"/>
    <x v="3"/>
    <n v="425000"/>
    <n v="425000"/>
    <n v="28215"/>
    <n v="396785"/>
    <n v="0"/>
    <m/>
    <n v="312139"/>
    <n v="4800059466"/>
    <d v="2023-04-18T00:00:00"/>
    <d v="2023-09-30T00:00:00"/>
  </r>
  <r>
    <n v="800231235"/>
    <s v="HOSPITAL UNIVERSITARIO SAN JORGE (PEREIR"/>
    <s v="HSJP"/>
    <n v="3204750"/>
    <s v="HSJP3204750"/>
    <s v="800231235_HSJP3204750"/>
    <d v="2023-01-11T10:59:00"/>
    <d v="2023-02-20T00:00:00"/>
    <n v="2027647"/>
    <n v="1743776.42"/>
    <x v="2"/>
    <s v="Devuelta"/>
    <s v="FACTURA EN PROCESO INTERNO POR AUDITORIA"/>
    <n v="2027647"/>
    <n v="283870.58"/>
    <n v="1743776.42"/>
    <m/>
    <x v="0"/>
    <n v="2027647"/>
    <n v="0"/>
    <m/>
    <x v="0"/>
    <n v="2027647"/>
    <n v="2027647"/>
    <n v="0"/>
    <n v="0"/>
    <n v="0"/>
    <m/>
    <n v="0"/>
    <m/>
    <m/>
    <d v="2023-09-30T00:00:00"/>
  </r>
  <r>
    <n v="800231235"/>
    <s v="HOSPITAL UNIVERSITARIO SAN JORGE (PEREIR"/>
    <s v="HSJP"/>
    <n v="3204803"/>
    <s v="HSJP3204803"/>
    <s v="800231235_HSJP3204803"/>
    <d v="2023-01-11T13:12:00"/>
    <d v="2023-02-20T00:00:00"/>
    <n v="76000"/>
    <n v="7855.5"/>
    <x v="2"/>
    <s v="Finalizada"/>
    <s v="FACTURA EN PROCESO INTERNO POR AUDITORIA"/>
    <n v="10474"/>
    <n v="2618.5"/>
    <n v="7855.5"/>
    <m/>
    <x v="0"/>
    <n v="0"/>
    <n v="0"/>
    <s v=".TARIFA: REALIZA OBJECION POR MAYOR VALOR COBRADO SEGÚN CONVE NIO SE OBJETA LA DIFERENCIA.YUFREY                                                                                                                                                                                                                                                                                                                                                                                                                                                                                                                                                                                                                                                PAC: 1093559074 SARA MICHELL MORENO LOPEZ                                                                                                                                                                                                                                                                                                                                                                                                                                                                                                                                                                                                                                                                                                                                                                   "/>
    <x v="3"/>
    <n v="76000"/>
    <n v="76000"/>
    <n v="2618"/>
    <n v="73382"/>
    <n v="0"/>
    <m/>
    <n v="65526"/>
    <n v="4800059466"/>
    <d v="2023-04-18T00:00:00"/>
    <d v="2023-09-30T00:00:00"/>
  </r>
  <r>
    <n v="800231235"/>
    <s v="HOSPITAL UNIVERSITARIO SAN JORGE (PEREIR"/>
    <s v="HSJP"/>
    <n v="3204807"/>
    <s v="HSJP3204807"/>
    <s v="800231235_HSJP3204807"/>
    <d v="2023-01-11T13:17:00"/>
    <d v="2023-02-20T00:00:00"/>
    <n v="76000"/>
    <n v="7855.5"/>
    <x v="2"/>
    <s v="Finalizada"/>
    <s v="FACTURA EN PROCESO INTERNO POR AUDITORIA"/>
    <n v="10474"/>
    <n v="2618.5"/>
    <n v="7855.5"/>
    <m/>
    <x v="0"/>
    <n v="0"/>
    <n v="0"/>
    <s v=".TARIFA: REALIZA OBJECION POR MAYOR VALOR COBRADO SEGÚN CONVE NIO SE OBJETA LA DIFERENCIA.YUFREY                                                                                                                                                                                                                                                                                                                                                                                                                                                                                                                                                                                                                                                PAC: 42128993 LUZ ELENA MARTINEZ CONTRE                                                                                                                                                                                                                                                                                                                                                                                                                                                                                                                                                                                                                                                                                                                                                                     "/>
    <x v="3"/>
    <n v="76000"/>
    <n v="76000"/>
    <n v="2618"/>
    <n v="73382"/>
    <n v="0"/>
    <m/>
    <n v="65526"/>
    <n v="4800059466"/>
    <d v="2023-04-18T00:00:00"/>
    <d v="2023-09-30T00:00:00"/>
  </r>
  <r>
    <n v="800231235"/>
    <s v="HOSPITAL UNIVERSITARIO SAN JORGE (PEREIR"/>
    <s v="HSJP"/>
    <n v="3204910"/>
    <s v="HSJP3204910"/>
    <s v="800231235_HSJP3204910"/>
    <d v="2023-01-12T01:15:00"/>
    <d v="2023-02-20T00:00:00"/>
    <n v="4684543"/>
    <n v="4028706.98"/>
    <x v="2"/>
    <s v="Devuelta"/>
    <s v="FACTURA EN PROCESO INTERNO POR AUDITORIA"/>
    <n v="4684543"/>
    <n v="655836.02"/>
    <n v="4028706.98"/>
    <m/>
    <x v="0"/>
    <n v="4684543"/>
    <n v="0"/>
    <m/>
    <x v="0"/>
    <n v="4684543"/>
    <n v="4684543"/>
    <n v="0"/>
    <n v="0"/>
    <n v="0"/>
    <m/>
    <n v="0"/>
    <m/>
    <m/>
    <d v="2023-09-30T00:00:00"/>
  </r>
  <r>
    <n v="800231235"/>
    <s v="HOSPITAL UNIVERSITARIO SAN JORGE (PEREIR"/>
    <s v="HSJP"/>
    <n v="3204970"/>
    <s v="HSJP3204970"/>
    <s v="800231235_HSJP3204970"/>
    <d v="2023-01-12T07:39:00"/>
    <d v="2023-02-20T00:00:00"/>
    <n v="76000"/>
    <n v="7855.5"/>
    <x v="2"/>
    <s v="Finalizada"/>
    <s v="FACTURA EN PROCESO INTERNO POR AUDITORIA"/>
    <n v="10474"/>
    <n v="2618.5"/>
    <n v="7855.5"/>
    <m/>
    <x v="0"/>
    <n v="0"/>
    <n v="0"/>
    <s v=".TARIFA: REALIZA OBJECION POR MAYOR VALOR COBRADO SEGÚN CONVE NIO SE OBJETA LA DIFERENCIA.YUFREY                                                                                                                                                                                                                                                                                                                                                                                                                                                                                                                                                                                                                                                PAC: 25191007 HERMINIA BENITEZ CANO                                                                                                                                                                                                                                                                                                                                                                                                                                                                                                                                                                                                                                                                                                                                                                         "/>
    <x v="3"/>
    <n v="76000"/>
    <n v="76000"/>
    <n v="2619"/>
    <n v="73381"/>
    <n v="0"/>
    <m/>
    <n v="65526"/>
    <n v="4800059466"/>
    <d v="2023-04-18T00:00:00"/>
    <d v="2023-09-30T00:00:00"/>
  </r>
  <r>
    <n v="800231235"/>
    <s v="HOSPITAL UNIVERSITARIO SAN JORGE (PEREIR"/>
    <s v="HSJP"/>
    <n v="3204971"/>
    <s v="HSJP3204971"/>
    <s v="800231235_HSJP3204971"/>
    <d v="2023-01-12T07:42:00"/>
    <d v="2023-02-20T00:00:00"/>
    <n v="76000"/>
    <n v="7855.5"/>
    <x v="2"/>
    <s v="Finalizada"/>
    <s v="FACTURA EN PROCESO INTERNO POR AUDITORIA"/>
    <n v="10474"/>
    <n v="2618.5"/>
    <n v="7855.5"/>
    <m/>
    <x v="0"/>
    <n v="0"/>
    <n v="0"/>
    <s v=".TARIFA: REALIZA OBJECION POR MAYOR VALOR COBRADO SEGÚN CONVE NIO SE OBJETA LA DIFERENCIA.YUFREY                                                                                                                                                                                                                                                                                                                                                                                                                                                                                                                                                                                                                                                PAC: 14872520 JESUS ANTONIO ECHEVERRY O                                                                                                                                                                                                                                                                                                                                                                                                                                                                                                                                                                                                                                                                                                                                                                     "/>
    <x v="3"/>
    <n v="76000"/>
    <n v="76000"/>
    <n v="2619"/>
    <n v="73381"/>
    <n v="0"/>
    <m/>
    <n v="65526"/>
    <n v="4800059466"/>
    <d v="2023-04-18T00:00:00"/>
    <d v="2023-09-30T00:00:00"/>
  </r>
  <r>
    <n v="800231235"/>
    <s v="HOSPITAL UNIVERSITARIO SAN JORGE (PEREIR"/>
    <s v="HSJP"/>
    <n v="3204983"/>
    <s v="HSJP3204983"/>
    <s v="800231235_HSJP3204983"/>
    <d v="2023-01-12T08:00:00"/>
    <d v="2023-02-20T00:00:00"/>
    <n v="76000"/>
    <n v="7855.5"/>
    <x v="2"/>
    <s v="Finalizada"/>
    <s v="FACTURA EN PROCESO INTERNO POR AUDITORIA"/>
    <n v="10474"/>
    <n v="2618.5"/>
    <n v="7855.5"/>
    <m/>
    <x v="0"/>
    <n v="0"/>
    <n v="0"/>
    <s v=".TARIFA: REALIZA OBJECION POR MAYOR VALOR COBRADO SEGÚN CONVE NIO SE OBJETA LA DIFERENCIA.YUFREY                                                                                                                                                                                                                                                                                                                                                                                                                                                                                                                                                                                                                                                PAC: 1369818 CUSTODIO CRUZ LOPEZ                                                                                                                                                                                                                                                                                                                                                                                                                                                                                                                                                                                                                                                                                                                                                                            "/>
    <x v="3"/>
    <n v="76000"/>
    <n v="76000"/>
    <n v="2618"/>
    <n v="73382"/>
    <n v="0"/>
    <m/>
    <n v="65526"/>
    <n v="4800059466"/>
    <d v="2023-04-18T00:00:00"/>
    <d v="2023-09-30T00:00:00"/>
  </r>
  <r>
    <n v="800231235"/>
    <s v="HOSPITAL UNIVERSITARIO SAN JORGE (PEREIR"/>
    <s v="HSJP"/>
    <n v="3204984"/>
    <s v="HSJP3204984"/>
    <s v="800231235_HSJP3204984"/>
    <d v="2023-01-12T08:00:00"/>
    <d v="2023-02-20T00:00:00"/>
    <n v="26000"/>
    <n v="2130.75"/>
    <x v="2"/>
    <s v="Finalizada"/>
    <s v="FACTURA EN PROCESO INTERNO POR AUDITORIA"/>
    <n v="2841"/>
    <n v="710.25"/>
    <n v="2130.75"/>
    <m/>
    <x v="0"/>
    <n v="0"/>
    <n v="0"/>
    <s v=".TARIFA: REALIZA OBJECION POR MAYOR VALOR COBRADO SEGÚN CONVE NIO SE OBJETA LA DIFERENCIA.YUFREY                                                                                                                                                                                                                                                                                                                                                                                                                                                                                                                                                                                                                                                PAC: 25055267 FLOR MARIA LARGO LARGO                                                                                                                                                                                                                                                                                                                                                                                                                                                                                                                                                                                                                                                                                                                                                                        "/>
    <x v="3"/>
    <n v="26000"/>
    <n v="26000"/>
    <n v="710"/>
    <n v="25290"/>
    <n v="0"/>
    <m/>
    <n v="23159"/>
    <n v="4800059466"/>
    <d v="2023-04-18T00:00:00"/>
    <d v="2023-09-30T00:00:00"/>
  </r>
  <r>
    <n v="800231235"/>
    <s v="HOSPITAL UNIVERSITARIO SAN JORGE (PEREIR"/>
    <s v="HSJP"/>
    <n v="3205018"/>
    <s v="HSJP3205018"/>
    <s v="800231235_HSJP3205018"/>
    <d v="2023-01-12T08:30:00"/>
    <d v="2023-02-20T00:00:00"/>
    <n v="26000"/>
    <n v="2130.75"/>
    <x v="2"/>
    <s v="Finalizada"/>
    <s v="FACTURA EN PROCESO INTERNO POR AUDITORIA"/>
    <n v="2841"/>
    <n v="710.25"/>
    <n v="2130.75"/>
    <m/>
    <x v="0"/>
    <n v="0"/>
    <n v="0"/>
    <s v=".TARIFA: REALIZA OBJECION POR MAYOR VALOR COBRADO SEGÚN CONVE NIO SE OBJETA LA DIFERENCIA.YUFREY                                                                                                                                                                                                                                                                                                                                                                                                                                                                                                                                                                                                                                                PAC: 24790936 MARIA NELCY BEDOYA BOLIVA                                                                                                                                                                                                                                                                                                                                                                                                                                                                                                                                                                                                                                                                                                                                                                     "/>
    <x v="3"/>
    <n v="26000"/>
    <n v="26000"/>
    <n v="710"/>
    <n v="25290"/>
    <n v="0"/>
    <m/>
    <n v="23159"/>
    <n v="4800059466"/>
    <d v="2023-04-18T00:00:00"/>
    <d v="2023-09-30T00:00:00"/>
  </r>
  <r>
    <n v="800231235"/>
    <s v="HOSPITAL UNIVERSITARIO SAN JORGE (PEREIR"/>
    <s v="HSJP"/>
    <n v="3205049"/>
    <s v="HSJP3205049"/>
    <s v="800231235_HSJP3205049"/>
    <d v="2023-01-12T08:55:00"/>
    <d v="2023-02-20T00:00:00"/>
    <n v="76000"/>
    <n v="7855.5"/>
    <x v="2"/>
    <s v="Finalizada"/>
    <s v="FACTURA EN PROCESO INTERNO POR AUDITORIA"/>
    <n v="10474"/>
    <n v="2618.5"/>
    <n v="7855.5"/>
    <m/>
    <x v="0"/>
    <n v="0"/>
    <n v="0"/>
    <s v=".TARIFA SE GLOSA FACTURA POR MAYOR VALOR COBRADO FACTURA AMBULATORIA CONSUÑLTA DE OFTAMOLOGIA CUP 890276                SE OBJETA DIFERENCIA SE VALIDA NOTA TECNICA CONVENIO. YUFREY                                                                                                                                                                                                                                                                                                                                                                                                                                                                                                                                                            PAC: 18603877 LUIS NOLBERTO RAMIREZ                                                                                                                                                                                                                                                                                                                                                                                                                                                                                                                                                                                                                                                                                                                                                                         "/>
    <x v="3"/>
    <n v="76000"/>
    <n v="76000"/>
    <n v="2619"/>
    <n v="73381"/>
    <n v="0"/>
    <m/>
    <n v="65526"/>
    <n v="2201378451"/>
    <d v="2023-04-24T00:00:00"/>
    <d v="2023-09-30T00:00:00"/>
  </r>
  <r>
    <n v="800231235"/>
    <s v="HOSPITAL UNIVERSITARIO SAN JORGE (PEREIR"/>
    <s v="HSJP"/>
    <n v="3205055"/>
    <s v="HSJP3205055"/>
    <s v="800231235_HSJP3205055"/>
    <d v="2023-01-12T09:02:00"/>
    <d v="2023-02-20T00:00:00"/>
    <n v="76000"/>
    <n v="7855.5"/>
    <x v="2"/>
    <s v="Finalizada"/>
    <s v="FACTURA EN PROCESO INTERNO POR AUDITORIA"/>
    <n v="10474"/>
    <n v="2618.5"/>
    <n v="7855.5"/>
    <m/>
    <x v="0"/>
    <n v="0"/>
    <n v="0"/>
    <s v=".TARIFA: REALIZA OBJECION POR MAYOR VALOR COBRADO SEGÚN CONVE NIO SE OBJETA LA DIFERENCIA.YUFREY                                                                                                                                                                                                                                                                                                                                                                                                                                                                                                                                                                                                                                                PAC: 1088258541 LAURA JULIANA MARIN ARBOL                                                                                                                                                                                                                                                                                                                                                                                                                                                                                                                                                                                                                                                                                                                                                                   "/>
    <x v="3"/>
    <n v="76000"/>
    <n v="76000"/>
    <n v="2618"/>
    <n v="73382"/>
    <n v="0"/>
    <m/>
    <n v="65526"/>
    <n v="4800059466"/>
    <d v="2023-04-18T00:00:00"/>
    <d v="2023-09-30T00:00:00"/>
  </r>
  <r>
    <n v="800231235"/>
    <s v="HOSPITAL UNIVERSITARIO SAN JORGE (PEREIR"/>
    <s v="HSJP"/>
    <n v="3205074"/>
    <s v="HSJP3205074"/>
    <s v="800231235_HSJP3205074"/>
    <d v="2023-01-12T09:26:00"/>
    <d v="2023-02-20T00:00:00"/>
    <n v="76000"/>
    <n v="7855.5"/>
    <x v="2"/>
    <s v="Finalizada"/>
    <s v="FACTURA EN PROCESO INTERNO POR AUDITORIA"/>
    <n v="10474"/>
    <n v="2618.5"/>
    <n v="7855.5"/>
    <m/>
    <x v="0"/>
    <n v="0"/>
    <n v="0"/>
    <s v=".TARIFA: REALIZA OBJECION POR MAYOR VALOR COBRADO SEGÚN CONVE NIO SE OBJETA LA DIFERENCIA.YUFREY                                                                                                                                                                                                                                                                                                                                                                                                                                                                                                                                                                                                                                                PAC: 4586491 FABIO HOYOS BERMUDEZ                                                                                                                                                                                                                                                                                                                                                                                                                                                                                                                                                                                                                                                                                                                                                                           "/>
    <x v="3"/>
    <n v="76000"/>
    <n v="76000"/>
    <n v="2618"/>
    <n v="73382"/>
    <n v="0"/>
    <m/>
    <n v="65526"/>
    <n v="4800059466"/>
    <d v="2023-04-18T00:00:00"/>
    <d v="2023-09-30T00:00:00"/>
  </r>
  <r>
    <n v="800231235"/>
    <s v="HOSPITAL UNIVERSITARIO SAN JORGE (PEREIR"/>
    <s v="HSJP"/>
    <n v="3205080"/>
    <s v="HSJP3205080"/>
    <s v="800231235_HSJP3205080"/>
    <d v="2023-01-12T09:32:00"/>
    <d v="2023-02-20T00:00:00"/>
    <n v="76000"/>
    <n v="7855.5"/>
    <x v="2"/>
    <s v="Finalizada"/>
    <s v="FACTURA EN PROCESO INTERNO POR AUDITORIA"/>
    <n v="10474"/>
    <n v="2618.5"/>
    <n v="7855.5"/>
    <m/>
    <x v="0"/>
    <n v="0"/>
    <n v="0"/>
    <s v=".TARIFA: REALIZA OBJECION POR MAYOR VALOR COBRADO SEGÚN CONVE NIO SE OBJETA LA DIFERENCIA.YUFREY                                                                                                                                                                                                                                                                                                                                                                                                                                                                                                                                                                                                                                                PAC: 4590788 GILDARDO DE JESUS RINCON                                                                                                                                                                                                                                                                                                                                                                                                                                                                                                                                                                                                                                                                                                                                                                       "/>
    <x v="3"/>
    <n v="76000"/>
    <n v="76000"/>
    <n v="2618"/>
    <n v="73382"/>
    <n v="0"/>
    <m/>
    <n v="65526"/>
    <n v="4800059466"/>
    <d v="2023-04-18T00:00:00"/>
    <d v="2023-09-30T00:00:00"/>
  </r>
  <r>
    <n v="800231235"/>
    <s v="HOSPITAL UNIVERSITARIO SAN JORGE (PEREIR"/>
    <s v="HSJP"/>
    <n v="3205083"/>
    <s v="HSJP3205083"/>
    <s v="800231235_HSJP3205083"/>
    <d v="2023-01-12T09:41:00"/>
    <d v="2023-02-20T00:00:00"/>
    <n v="76000"/>
    <n v="7855.5"/>
    <x v="2"/>
    <s v="Finalizada"/>
    <s v="FACTURA EN PROCESO INTERNO POR AUDITORIA"/>
    <n v="10474"/>
    <n v="2618.5"/>
    <n v="7855.5"/>
    <m/>
    <x v="0"/>
    <n v="0"/>
    <n v="0"/>
    <s v=".tarifa. SE GLOSA FACTURA POR MAYOR VALOR COBRADO FACTURA AMBULATORIA SE OBJETA POR DIFERENCIA DE VALOR                 CONSULTA DE CIRUJIA CUP 890330 PACTADA $65526.YUFREY                                                                                                                                                                                                                                                                                                                                                                                                                                                                                                                                                                    PAC: 24951512 MELIDA POSADA DE TAMAYO                                                                                                                                                                                                                                                                                                                                                                                                                                                                                                                                                                                                                                                                                                                                                                       "/>
    <x v="3"/>
    <n v="76000"/>
    <n v="76000"/>
    <n v="2618"/>
    <n v="73382"/>
    <n v="0"/>
    <m/>
    <n v="65526"/>
    <n v="4800059466"/>
    <d v="2023-04-18T00:00:00"/>
    <d v="2023-09-30T00:00:00"/>
  </r>
  <r>
    <n v="800231235"/>
    <s v="HOSPITAL UNIVERSITARIO SAN JORGE (PEREIR"/>
    <s v="HSJP"/>
    <n v="3205107"/>
    <s v="HSJP3205107"/>
    <s v="800231235_HSJP3205107"/>
    <d v="2023-01-12T10:20:00"/>
    <d v="2023-02-20T00:00:00"/>
    <n v="80800"/>
    <n v="8386.5"/>
    <x v="2"/>
    <s v="Finalizada"/>
    <s v="FACTURA EN PROCESO INTERNO POR AUDITORIA"/>
    <n v="11182"/>
    <n v="2795.5"/>
    <n v="8386.5"/>
    <m/>
    <x v="0"/>
    <n v="0"/>
    <n v="0"/>
    <s v=".TARIFA: REALIZA OBJECION POR MAYOR VALOR COBRADO SEGÚN CONVE NIO SE OBJETA LA DIFERENCIA.YUFREY                                                                                                                                                                                                                                                                                                                                                                                                                                                                                                                                                                                                                                                PAC: 25200534 OLGA ALICIA RINCON GRAJAL                                                                                                                                                                                                                                                                                                                                                                                                                                                                                                                                                                                                                                                                                                                                                                     "/>
    <x v="3"/>
    <n v="80800"/>
    <n v="80800"/>
    <n v="2795"/>
    <n v="78005"/>
    <n v="0"/>
    <m/>
    <n v="69618"/>
    <n v="4800059466"/>
    <d v="2023-04-18T00:00:00"/>
    <d v="2023-09-30T00:00:00"/>
  </r>
  <r>
    <n v="800231235"/>
    <s v="HOSPITAL UNIVERSITARIO SAN JORGE (PEREIR"/>
    <s v="HSJP"/>
    <n v="3205114"/>
    <s v="HSJP3205114"/>
    <s v="800231235_HSJP3205114"/>
    <d v="2023-01-12T10:31:00"/>
    <d v="2023-02-20T00:00:00"/>
    <n v="25300"/>
    <n v="2371.5"/>
    <x v="2"/>
    <s v="Finalizada"/>
    <s v="FACTURA EN PROCESO INTERNO POR AUDITORIA"/>
    <n v="3162"/>
    <n v="790.5"/>
    <n v="2371.5"/>
    <m/>
    <x v="0"/>
    <n v="0"/>
    <n v="0"/>
    <s v=".TARIFA: REALIZA OBJECION POR MAYOR VALOR COBRADO SEGÚN CONVE NIO SE OBJETA LA DIFERENCIA.YUFREY                                                                                                                                                                                                                                                                                                                                                                                                                                                                                                                                                                                                                                                PAC: 1089941543 KEYNER STIVEN LARGO CASTR                                                                                                                                                                                                                                                                                                                                                                                                                                                                                                                                                                                                                                                                                                                                                                   "/>
    <x v="3"/>
    <n v="25300"/>
    <n v="25300"/>
    <n v="791"/>
    <n v="24509"/>
    <n v="0"/>
    <m/>
    <n v="22138"/>
    <n v="4800059466"/>
    <d v="2023-04-18T00:00:00"/>
    <d v="2023-09-30T00:00:00"/>
  </r>
  <r>
    <n v="800231235"/>
    <s v="HOSPITAL UNIVERSITARIO SAN JORGE (PEREIR"/>
    <s v="HSJP"/>
    <n v="3205128"/>
    <s v="HSJP3205128"/>
    <s v="800231235_HSJP3205128"/>
    <d v="2023-01-12T10:50:00"/>
    <d v="2023-02-20T00:00:00"/>
    <n v="71904"/>
    <n v="7855.5"/>
    <x v="2"/>
    <s v="Finalizada"/>
    <s v="FACTURA EN PROCESO INTERNO POR AUDITORIA"/>
    <n v="10474"/>
    <n v="2618.5"/>
    <n v="7855.5"/>
    <m/>
    <x v="0"/>
    <n v="0"/>
    <n v="0"/>
    <s v="TARIFA.SE GLOSA FACTURA POR AMYOR VALOR COBRADO FACTURA AMBULATIORIA CONSULTA DE DERMATOLOGIA 890242                    S$65526 SE OBJETA DIFERENCIA . ELIZABETH FERNANDEZ                                                                                                                                                                                                                                                                                                                                                                                                                                                                                                                                                                                                                                                                                                                                                                                                                                                                                                                                                                                                                                                                                                                                                                                                                                                                                                                                                                                  "/>
    <x v="3"/>
    <n v="76000"/>
    <n v="76000"/>
    <n v="2618"/>
    <n v="73382"/>
    <n v="0"/>
    <m/>
    <n v="61430"/>
    <n v="2201378451"/>
    <d v="2023-04-24T00:00:00"/>
    <d v="2023-09-30T00:00:00"/>
  </r>
  <r>
    <n v="800231235"/>
    <s v="HOSPITAL UNIVERSITARIO SAN JORGE (PEREIR"/>
    <s v="HSJP"/>
    <n v="3205136"/>
    <s v="HSJP3205136"/>
    <s v="800231235_HSJP3205136"/>
    <d v="2023-01-12T11:11:00"/>
    <d v="2023-02-20T00:00:00"/>
    <n v="72306"/>
    <n v="7855.5"/>
    <x v="2"/>
    <s v="Finalizada"/>
    <s v="FACTURA EN PROCESO INTERNO POR AUDITORIA"/>
    <n v="10474"/>
    <n v="2618.5"/>
    <n v="7855.5"/>
    <m/>
    <x v="0"/>
    <n v="0"/>
    <n v="0"/>
    <s v=".TARIFA. SE GLOSA FACTURA MAYOR VALOR COBRADO FACTURA AMBULATORIA CONSULTA DE CARDIOLOGIA 890328                        SE OBJETA DIFERENCIA SE VALIDA NOTA TECNICA CONVENIO YUFREY                                                                                                                                                                                                                                                                                                                                                                                                                                                                                                                                                             PAC: 6190578 ROBERTO ARTURO CORREA HEN                                                                                                                                                                                                                                                                                                                                                                                                                                                                                                                                                                                                                                                                                                                                                                      "/>
    <x v="3"/>
    <n v="76000"/>
    <n v="76000"/>
    <n v="2618"/>
    <n v="73382"/>
    <n v="0"/>
    <m/>
    <n v="61832"/>
    <n v="2201378451"/>
    <d v="2023-04-24T00:00:00"/>
    <d v="2023-09-30T00:00:00"/>
  </r>
  <r>
    <n v="800231235"/>
    <s v="HOSPITAL UNIVERSITARIO SAN JORGE (PEREIR"/>
    <s v="HSJP"/>
    <n v="3205162"/>
    <s v="HSJP3205162"/>
    <s v="800231235_HSJP3205162"/>
    <d v="2023-01-12T11:53:00"/>
    <d v="2023-02-20T00:00:00"/>
    <n v="76000"/>
    <n v="7855.5"/>
    <x v="2"/>
    <s v="Finalizada"/>
    <s v="FACTURA EN PROCESO INTERNO POR AUDITORIA"/>
    <n v="10474"/>
    <n v="2618.5"/>
    <n v="7855.5"/>
    <m/>
    <x v="0"/>
    <n v="0"/>
    <n v="0"/>
    <s v=".TARIFA: REALIZA OBJECION POR MAYOR VALOR COBRADO SEGÚN CONVE NIO SE OBJETA LA DIFERENCIA.YUFREY                                                                                                                                                                                                                                                                                                                                                                                                                                                                                                                                                                                                                                                PAC: 70810172 JOSE HERIBERTO AGUDELO AR                                                                                                                                                                                                                                                                                                                                                                                                                                                                                                                                                                                                                                                                                                                                                                     "/>
    <x v="3"/>
    <n v="76000"/>
    <n v="76000"/>
    <n v="2618"/>
    <n v="73382"/>
    <n v="0"/>
    <m/>
    <n v="65526"/>
    <n v="4800059466"/>
    <d v="2023-04-18T00:00:00"/>
    <d v="2023-09-30T00:00:00"/>
  </r>
  <r>
    <n v="800231235"/>
    <s v="HOSPITAL UNIVERSITARIO SAN JORGE (PEREIR"/>
    <s v="HSJP"/>
    <n v="3205203"/>
    <s v="HSJP3205203"/>
    <s v="800231235_HSJP3205203"/>
    <d v="2023-01-12T13:38:00"/>
    <d v="2023-02-20T00:00:00"/>
    <n v="76000"/>
    <n v="7855.5"/>
    <x v="2"/>
    <s v="Finalizada"/>
    <s v="FACTURA EN PROCESO INTERNO POR AUDITORIA"/>
    <n v="10474"/>
    <n v="2618.5"/>
    <n v="7855.5"/>
    <m/>
    <x v="0"/>
    <n v="0"/>
    <n v="0"/>
    <s v=".TARIFA: REALIZA OBJECION POR MAYOR VALOR COBRADO SEGÚN CONVE NIO SE OBJETA LA DIFERENCIA.YUFREY                                                                                                                                                                                                                                                                                                                                                                                                                                                                                                                                                                                                                                                PAC: 1086278170 MARY LUZ ESPINAL OQUENDO                                                                                                                                                                                                                                                                                                                                                                                                                                                                                                                                                                                                                                                                                                                                                                    "/>
    <x v="3"/>
    <n v="76000"/>
    <n v="76000"/>
    <n v="2618"/>
    <n v="73382"/>
    <n v="0"/>
    <m/>
    <n v="65526"/>
    <n v="4800059466"/>
    <d v="2023-04-18T00:00:00"/>
    <d v="2023-09-30T00:00:00"/>
  </r>
  <r>
    <n v="800231235"/>
    <s v="HOSPITAL UNIVERSITARIO SAN JORGE (PEREIR"/>
    <s v="HSJP"/>
    <n v="3205239"/>
    <s v="HSJP3205239"/>
    <s v="800231235_HSJP3205239"/>
    <d v="2023-01-12T15:03:00"/>
    <d v="2023-02-20T00:00:00"/>
    <n v="76000"/>
    <n v="7855.5"/>
    <x v="2"/>
    <s v="Finalizada"/>
    <s v="FACTURA EN PROCESO INTERNO POR AUDITORIA"/>
    <n v="10474"/>
    <n v="2618.5"/>
    <n v="7855.5"/>
    <m/>
    <x v="0"/>
    <n v="0"/>
    <n v="0"/>
    <s v=".TARIFA: REALIZA OBJECION POR MAYOR VALOR COBRADO SEGÚN CONVE NIO SE OBJETA LA DIFERENCIA.YUFREY                                                                                                                                                                                                                                                                                                                                                                                                                                                                                                                                                                                                                                                PAC: 21465719 LUZ MATILDE BEDOYA DE GOM                                                                                                                                                                                                                                                                                                                                                                                                                                                                                                                                                                                                                                                                                                                                                                     "/>
    <x v="3"/>
    <n v="76000"/>
    <n v="76000"/>
    <n v="2618"/>
    <n v="73382"/>
    <n v="0"/>
    <m/>
    <n v="65526"/>
    <n v="4800059466"/>
    <d v="2023-04-18T00:00:00"/>
    <d v="2023-09-30T00:00:00"/>
  </r>
  <r>
    <n v="800231235"/>
    <s v="HOSPITAL UNIVERSITARIO SAN JORGE (PEREIR"/>
    <s v="HSJP"/>
    <n v="3205254"/>
    <s v="HSJP3205254"/>
    <s v="800231235_HSJP3205254"/>
    <d v="2023-01-12T15:40:00"/>
    <d v="2023-02-20T00:00:00"/>
    <n v="61332"/>
    <n v="7855.5"/>
    <x v="2"/>
    <s v="Finalizada"/>
    <s v="FACTURA EN PROCESO INTERNO POR AUDITORIA"/>
    <n v="10474"/>
    <n v="2618.5"/>
    <n v="7855.5"/>
    <m/>
    <x v="0"/>
    <n v="0"/>
    <n v="0"/>
    <s v="TARIFA: SE GLOSA FACTURA POR MAYOR VALOR COBRADO FACTURA AMBULATORIA GASTROLOGIA 890346 $65526                          SE OBJETA DIFERENCIA. ELIZABETH FERNANDEZ                                                                                                                                                                                                                                                                                                                                                                                                                                                                                                                                                                                                                                                                                                                                                                                                                                                                                                                                                                                                                                                                                                                                                                                                                                                                                                                                                                                           "/>
    <x v="3"/>
    <n v="76000"/>
    <n v="76000"/>
    <n v="2618"/>
    <n v="73382"/>
    <n v="0"/>
    <m/>
    <n v="50858"/>
    <n v="2201378451"/>
    <d v="2023-04-24T00:00:00"/>
    <d v="2023-09-30T00:00:00"/>
  </r>
  <r>
    <n v="800231235"/>
    <s v="HOSPITAL UNIVERSITARIO SAN JORGE (PEREIR"/>
    <s v="HSJP"/>
    <n v="3205384"/>
    <s v="HSJP3205384"/>
    <s v="800231235_HSJP3205384"/>
    <d v="2023-01-13T09:17:00"/>
    <d v="2023-02-20T00:00:00"/>
    <n v="4075018"/>
    <n v="3504515.48"/>
    <x v="2"/>
    <s v="Devuelta"/>
    <s v="FACTURA EN PROCESO INTERNO POR AUDITORIA"/>
    <n v="4075018"/>
    <n v="570502.52"/>
    <n v="3504515.48"/>
    <m/>
    <x v="0"/>
    <n v="4075018"/>
    <n v="0"/>
    <m/>
    <x v="0"/>
    <n v="4075018"/>
    <n v="4075018"/>
    <n v="0"/>
    <n v="0"/>
    <n v="0"/>
    <m/>
    <n v="0"/>
    <m/>
    <m/>
    <d v="2023-09-30T00:00:00"/>
  </r>
  <r>
    <n v="800231235"/>
    <s v="HOSPITAL UNIVERSITARIO SAN JORGE (PEREIR"/>
    <s v="HSJP"/>
    <n v="3205494"/>
    <s v="HSJP3205494"/>
    <s v="800231235_HSJP3205494"/>
    <d v="2023-01-13T14:37:00"/>
    <d v="2023-02-20T00:00:00"/>
    <n v="84942"/>
    <n v="84942"/>
    <x v="0"/>
    <s v="Finalizada"/>
    <s v="FACTURA PENDIENTE EN PROGRAMACION DE PAGO"/>
    <n v="0"/>
    <n v="0"/>
    <n v="0"/>
    <m/>
    <x v="0"/>
    <n v="0"/>
    <n v="0"/>
    <m/>
    <x v="0"/>
    <n v="84942"/>
    <n v="84942"/>
    <n v="0"/>
    <n v="84942"/>
    <n v="84942"/>
    <n v="1910487512"/>
    <n v="0"/>
    <m/>
    <m/>
    <d v="2023-09-30T00:00:00"/>
  </r>
  <r>
    <n v="800231235"/>
    <s v="HOSPITAL UNIVERSITARIO SAN JORGE (PEREIR"/>
    <s v="HSJP"/>
    <n v="3205508"/>
    <s v="HSJP3205508"/>
    <s v="800231235_HSJP3205508"/>
    <d v="2023-01-13T15:15:00"/>
    <d v="2023-02-20T00:00:00"/>
    <n v="76000"/>
    <n v="7855.5"/>
    <x v="2"/>
    <s v="Finalizada"/>
    <s v="FACTURA EN PROCESO INTERNO POR AUDITORIA"/>
    <n v="10474"/>
    <n v="2618.5"/>
    <n v="7855.5"/>
    <m/>
    <x v="0"/>
    <n v="0"/>
    <n v="0"/>
    <s v=".TARIFA: REALIZA OBJECION POR MAYOR VALOR COBRADO SEGÚN CONVE NIO SE OBJETA LA DIFERENCIA.YUFREY                                                                                                                                                                                                                                                                                                                                                                                                                                                                                                                                                                                                                                                PAC: 1090150608 FRANCY ELENA ARISTIZABAL                                                                                                                                                                                                                                                                                                                                                                                                                                                                                                                                                                                                                                                                                                                                                                    "/>
    <x v="3"/>
    <n v="76000"/>
    <n v="76000"/>
    <n v="2618"/>
    <n v="73382"/>
    <n v="0"/>
    <m/>
    <n v="65526"/>
    <n v="4800059466"/>
    <d v="2023-04-18T00:00:00"/>
    <d v="2023-09-30T00:00:00"/>
  </r>
  <r>
    <n v="800231235"/>
    <s v="HOSPITAL UNIVERSITARIO SAN JORGE (PEREIR"/>
    <s v="HSJP"/>
    <n v="3205553"/>
    <s v="HSJP3205553"/>
    <s v="800231235_HSJP3205553"/>
    <d v="2023-01-13T18:49:00"/>
    <d v="2023-02-20T00:00:00"/>
    <n v="1970868"/>
    <n v="19687.5"/>
    <x v="2"/>
    <s v="Finalizada"/>
    <s v="FACTURA CANCELADA PARCIALMENTE - FACTURA EN PROCESO INTERNO POR AUDITORIA"/>
    <n v="26250"/>
    <n v="6562.5"/>
    <n v="19687.5"/>
    <m/>
    <x v="0"/>
    <n v="0"/>
    <n v="0"/>
    <s v=".TARIFA:SE SOSTIENE OBJECCION MAYOR VALOR COBRADO EN SERVICIO CON TARIA PROPIA CUPS 890202 VP$87,900 DIF$14,100, HEMOGRAVP$27,600 DIF$4,500 , PCR VP$47,550 DIF$7,650 .JENNIFER REBO LLEDO                                                                                                                                                                                                                                                                                                                                                                                                                                                                                                                                                                                                                  "/>
    <x v="3"/>
    <n v="1970868"/>
    <n v="1970868"/>
    <n v="0"/>
    <n v="1944618"/>
    <n v="0"/>
    <m/>
    <n v="474804"/>
    <n v="4800060481"/>
    <d v="2023-07-18T00:00:00"/>
    <d v="2023-09-30T00:00:00"/>
  </r>
  <r>
    <n v="800231235"/>
    <s v="HOSPITAL UNIVERSITARIO SAN JORGE (PEREIR"/>
    <s v="HSJP"/>
    <n v="3205604"/>
    <s v="HSJP3205604"/>
    <s v="800231235_HSJP3205604"/>
    <d v="2023-01-14T11:40:00"/>
    <d v="2023-02-20T00:00:00"/>
    <n v="59700"/>
    <n v="6206.25"/>
    <x v="2"/>
    <s v="Finalizada"/>
    <s v="FACTURA EN PROCESO INTERNO POR AUDITORIA"/>
    <n v="8275"/>
    <n v="2068.75"/>
    <n v="6206.25"/>
    <m/>
    <x v="0"/>
    <n v="0"/>
    <n v="0"/>
    <s v=".tarifa: se glosa factura por mayor valor cobrado factura ambulatoria ESPIROMETRÍA cup 893703 $ 51425                   se onjeta la diferencia se valida nota tecnica. yufey                                                                                                                                                                                                                                                                                                                                                                                                                                                                                                                                                                   PAC: 4349467 MARTIN ALONSO GUTIERREZ Q                                                                                                                                                                                                                                                                                                                                                                                                                                                                                                                                                                                                                                                                                                                                                                      "/>
    <x v="3"/>
    <n v="59700"/>
    <n v="59700"/>
    <n v="2068"/>
    <n v="57632"/>
    <n v="0"/>
    <m/>
    <n v="51425"/>
    <n v="4800059466"/>
    <d v="2023-04-18T00:00:00"/>
    <d v="2023-09-30T00:00:00"/>
  </r>
  <r>
    <n v="800231235"/>
    <s v="HOSPITAL UNIVERSITARIO SAN JORGE (PEREIR"/>
    <s v="HSJP"/>
    <n v="3205690"/>
    <s v="HSJP3205690"/>
    <s v="800231235_HSJP3205690"/>
    <d v="2023-01-15T15:08:00"/>
    <d v="2023-02-20T00:00:00"/>
    <n v="3157788"/>
    <n v="2715697.68"/>
    <x v="2"/>
    <s v="Devuelta"/>
    <s v="FACTURA EN PROCESO INTERNO POR AUDITORIA"/>
    <n v="3157788"/>
    <n v="442090.32000000007"/>
    <n v="2715697.68"/>
    <m/>
    <x v="0"/>
    <n v="3157788"/>
    <n v="0"/>
    <m/>
    <x v="0"/>
    <n v="3157788"/>
    <n v="3157788"/>
    <n v="0"/>
    <n v="0"/>
    <n v="0"/>
    <m/>
    <n v="0"/>
    <m/>
    <m/>
    <d v="2023-09-30T00:00:00"/>
  </r>
  <r>
    <n v="800231235"/>
    <s v="HOSPITAL UNIVERSITARIO SAN JORGE (PEREIR"/>
    <s v="HSJP"/>
    <n v="3205714"/>
    <s v="HSJP3205714"/>
    <s v="800231235_HSJP3205714"/>
    <d v="2023-01-15T17:50:00"/>
    <d v="2023-02-20T00:00:00"/>
    <n v="704481"/>
    <n v="704481"/>
    <x v="3"/>
    <s v="Devuelta"/>
    <s v="FACTURA DEVUELTA"/>
    <n v="0"/>
    <n v="0"/>
    <n v="0"/>
    <m/>
    <x v="0"/>
    <n v="704481"/>
    <n v="0"/>
    <s v="autorizacion. SE DEVEULVE FACTURA CON SOPORTES COMPLETOS FACTURA HOSPITALARIA NO ANEXAN AUTORIZACION DE INTERNACION     SOLICIATRLA ALA CAPAUTORIZACIONES@EPSDELAGENTE.COM.CO YUFEY                                                                                                                                                                                                                                                                                                                                                                                                                                                                                                                                                                                                                                                                                                                                                                                                                                                                                                                                                                                                                                                                                                                                                                                                                                                                                                                                                                         "/>
    <x v="2"/>
    <n v="704481"/>
    <n v="704481"/>
    <n v="0"/>
    <n v="0"/>
    <n v="0"/>
    <m/>
    <n v="0"/>
    <m/>
    <m/>
    <d v="2023-09-30T00:00:00"/>
  </r>
  <r>
    <n v="800231235"/>
    <s v="HOSPITAL UNIVERSITARIO SAN JORGE (PEREIR"/>
    <s v="HSJP"/>
    <n v="3205733"/>
    <s v="HSJP3205733"/>
    <s v="800231235_HSJP3205733"/>
    <d v="2023-01-16T06:28:00"/>
    <d v="2023-02-20T00:00:00"/>
    <n v="76000"/>
    <n v="7855.5"/>
    <x v="2"/>
    <s v="Finalizada"/>
    <s v="FACTURA EN PROCESO INTERNO POR AUDITORIA"/>
    <n v="10474"/>
    <n v="2618.5"/>
    <n v="7855.5"/>
    <m/>
    <x v="0"/>
    <n v="0"/>
    <n v="0"/>
    <s v=".TARIFA: REALIZA OBJECION POR MAYOR VALOR COBRADO SEGÚN CONVE NIO SE OBJETA LA DIFERENCIA.YUFREY                                                                                                                                                                                                                                                                                                                                                                                                                                                                                                                                                                                                                                                PAC: 4565512 JOSE JESUS ORTIZ CAMPUZAN                                                                                                                                                                                                                                                                                                                                                                                                                                                                                                                                                                                                                                                                                                                                                                      "/>
    <x v="3"/>
    <n v="76000"/>
    <n v="76000"/>
    <n v="2618"/>
    <n v="73382"/>
    <n v="0"/>
    <m/>
    <n v="65526"/>
    <n v="4800059466"/>
    <d v="2023-04-18T00:00:00"/>
    <d v="2023-09-30T00:00:00"/>
  </r>
  <r>
    <n v="800231235"/>
    <s v="HOSPITAL UNIVERSITARIO SAN JORGE (PEREIR"/>
    <s v="HSJP"/>
    <n v="3205757"/>
    <s v="HSJP3205757"/>
    <s v="800231235_HSJP3205757"/>
    <d v="2023-01-16T07:12:00"/>
    <d v="2023-02-20T00:00:00"/>
    <n v="192400"/>
    <n v="16950"/>
    <x v="2"/>
    <s v="Finalizada"/>
    <s v="FACTURA EN PROCESO INTERNO POR AUDITORIA"/>
    <n v="22600"/>
    <n v="5650"/>
    <n v="16950"/>
    <m/>
    <x v="0"/>
    <n v="0"/>
    <n v="0"/>
    <s v=".tarifa se glosa factura por mayor valor cobrado factura ambulatoria 906417 dna.902205 ERITROSEDIMENTACIÓN [V           906906 serico 3 .906908 serico 4 906913 proteina c reativa se objeta diferencia. yufrey                                                                                                                                                                                                                                                                                                                                                                                                                                                                                                                                 PAC: 24413544 OLGA LUCIA ARROYAVE ROJAS                                                                                                                                                                                                                                                                                                                                                                                                                                                                                                                                                                                                                                                                                                                                                                     "/>
    <x v="3"/>
    <n v="192400"/>
    <n v="192400"/>
    <n v="5650"/>
    <n v="186750"/>
    <n v="0"/>
    <m/>
    <n v="169800"/>
    <n v="4800059466"/>
    <d v="2023-04-18T00:00:00"/>
    <d v="2023-09-30T00:00:00"/>
  </r>
  <r>
    <n v="800231235"/>
    <s v="HOSPITAL UNIVERSITARIO SAN JORGE (PEREIR"/>
    <s v="HSJP"/>
    <n v="3205760"/>
    <s v="HSJP3205760"/>
    <s v="800231235_HSJP3205760"/>
    <d v="2023-01-16T07:14:00"/>
    <d v="2023-02-20T00:00:00"/>
    <n v="76000"/>
    <n v="7855.5"/>
    <x v="2"/>
    <s v="Finalizada"/>
    <s v="FACTURA EN PROCESO INTERNO POR AUDITORIA"/>
    <n v="10474"/>
    <n v="2618.5"/>
    <n v="7855.5"/>
    <m/>
    <x v="0"/>
    <n v="0"/>
    <n v="0"/>
    <s v=".TARIFA: REALIZA OBJECION POR MAYOR VALOR COBRADO SEGÚN CONVE NIO SE OBJETA LA DIFERENCIA.YUFREY                                                                                                                                                                                                                                                                                                                                                                                                                                                                                                                                                                                                                                                PAC: 25106805 ROSALBA MARIN DE MARIN                                                                                                                                                                                                                                                                                                                                                                                                                                                                                                                                                                                                                                                                                                                                                                        "/>
    <x v="3"/>
    <n v="76000"/>
    <n v="76000"/>
    <n v="2618"/>
    <n v="73382"/>
    <n v="0"/>
    <m/>
    <n v="65526"/>
    <n v="4800059466"/>
    <d v="2023-04-18T00:00:00"/>
    <d v="2023-09-30T00:00:00"/>
  </r>
  <r>
    <n v="800231235"/>
    <s v="HOSPITAL UNIVERSITARIO SAN JORGE (PEREIR"/>
    <s v="HSJP"/>
    <n v="3205764"/>
    <s v="HSJP3205764"/>
    <s v="800231235_HSJP3205764"/>
    <d v="2023-01-16T07:21:00"/>
    <d v="2023-02-20T00:00:00"/>
    <n v="76000"/>
    <n v="7855.5"/>
    <x v="2"/>
    <s v="Finalizada"/>
    <s v="FACTURA EN PROCESO INTERNO POR AUDITORIA"/>
    <n v="10474"/>
    <n v="2618.5"/>
    <n v="7855.5"/>
    <m/>
    <x v="0"/>
    <n v="0"/>
    <n v="0"/>
    <s v=".TARIFA: REALIZA OBJECION POR MAYOR VALOR COBRADO SEGÚN CONVE NIO SE OBJETA LA DIFERENCIA.YUFREY                                                                                                                                                                                                                                                                                                                                                                                                                                                                                                                                                                                                                                                PAC: 1003853698 ERIKA YULIZA MOSQUERA PER                                                                                                                                                                                                                                                                                                                                                                                                                                                                                                                                                                                                                                                                                                                                                                   "/>
    <x v="3"/>
    <n v="76000"/>
    <n v="76000"/>
    <n v="2618"/>
    <n v="73382"/>
    <n v="0"/>
    <m/>
    <n v="65526"/>
    <n v="4800059466"/>
    <d v="2023-04-18T00:00:00"/>
    <d v="2023-09-30T00:00:00"/>
  </r>
  <r>
    <n v="800231235"/>
    <s v="HOSPITAL UNIVERSITARIO SAN JORGE (PEREIR"/>
    <s v="HSJP"/>
    <n v="3205804"/>
    <s v="HSJP3205804"/>
    <s v="800231235_HSJP3205804"/>
    <d v="2023-01-16T08:18:00"/>
    <d v="2023-02-20T00:00:00"/>
    <n v="76000"/>
    <n v="7855.5"/>
    <x v="2"/>
    <s v="Finalizada"/>
    <s v="FACTURA EN PROCESO INTERNO POR AUDITORIA"/>
    <n v="10474"/>
    <n v="2618.5"/>
    <n v="7855.5"/>
    <m/>
    <x v="0"/>
    <n v="0"/>
    <n v="0"/>
    <s v=".TARIFA: REALIZA OBJECION POR MAYOR VALOR COBRADO SEGÚN CONVE NIO SE OBJETA LA DIFERENCIA.YUFREY                                                                                                                                                                                                                                                                                                                                                                                                                                                                                                                                                                                                                                                PAC: 25202512 RUBIELA AGUDELO RODRIGUEZ                                                                                                                                                                                                                                                                                                                                                                                                                                                                                                                                                                                                                                                                                                                                                                     "/>
    <x v="3"/>
    <n v="76000"/>
    <n v="76000"/>
    <n v="2618"/>
    <n v="73382"/>
    <n v="0"/>
    <m/>
    <n v="65526"/>
    <n v="4800059466"/>
    <d v="2023-04-18T00:00:00"/>
    <d v="2023-09-30T00:00:00"/>
  </r>
  <r>
    <n v="800231235"/>
    <s v="HOSPITAL UNIVERSITARIO SAN JORGE (PEREIR"/>
    <s v="HSJP"/>
    <n v="3205855"/>
    <s v="HSJP3205855"/>
    <s v="800231235_HSJP3205855"/>
    <d v="2023-01-16T09:47:00"/>
    <d v="2023-02-20T00:00:00"/>
    <n v="76000"/>
    <n v="7855.5"/>
    <x v="2"/>
    <s v="Finalizada"/>
    <s v="FACTURA EN PROCESO INTERNO POR AUDITORIA"/>
    <n v="10474"/>
    <n v="2618.5"/>
    <n v="7855.5"/>
    <m/>
    <x v="0"/>
    <n v="0"/>
    <n v="0"/>
    <s v=".TARIFA: REALIZA OBJECION POR MAYOR VALOR COBRADO SEGÚN CONVE NIO SE OBJETA LA DIFERENCIA.YUFREY                                                                                                                                                                                                                                                                                                                                                                                                                                                                                                                                                                                                                                                PAC: 1004794581 VICTOR MANUEL ESPINOSA YE                                                                                                                                                                                                                                                                                                                                                                                                                                                                                                                                                                                                                                                                                                                                                                   "/>
    <x v="3"/>
    <n v="76000"/>
    <n v="76000"/>
    <n v="2618"/>
    <n v="73382"/>
    <n v="0"/>
    <m/>
    <n v="65526"/>
    <n v="4800059466"/>
    <d v="2023-04-18T00:00:00"/>
    <d v="2023-09-30T00:00:00"/>
  </r>
  <r>
    <n v="800231235"/>
    <s v="HOSPITAL UNIVERSITARIO SAN JORGE (PEREIR"/>
    <s v="HSJP"/>
    <n v="3205877"/>
    <s v="HSJP3205877"/>
    <s v="800231235_HSJP3205877"/>
    <d v="2023-01-16T10:19:00"/>
    <d v="2023-02-20T00:00:00"/>
    <n v="76000"/>
    <n v="7855.5"/>
    <x v="2"/>
    <s v="Finalizada"/>
    <s v="FACTURA EN PROCESO INTERNO POR AUDITORIA"/>
    <n v="10474"/>
    <n v="2618.5"/>
    <n v="7855.5"/>
    <m/>
    <x v="0"/>
    <n v="0"/>
    <n v="0"/>
    <s v=".TARIFA: REALIZA OBJECION POR MAYOR VALOR COBRADO SEGÚN CONVE NIO SE OBJETA LA DIFERENCIA.YUFREY                                                                                                                                                                                                                                                                                                                                                                                                                                                                                                                                                                                                                                                PAC: 1421565 CONRADO HINCAPIE HERRERA                                                                                                                                                                                                                                                                                                                                                                                                                                                                                                                                                                                                                                                                                                                                                                       "/>
    <x v="3"/>
    <n v="76000"/>
    <n v="76000"/>
    <n v="2618"/>
    <n v="73382"/>
    <n v="0"/>
    <m/>
    <n v="65526"/>
    <n v="4800059466"/>
    <d v="2023-04-18T00:00:00"/>
    <d v="2023-09-30T00:00:00"/>
  </r>
  <r>
    <n v="800231235"/>
    <s v="HOSPITAL UNIVERSITARIO SAN JORGE (PEREIR"/>
    <s v="HSJP"/>
    <n v="3205889"/>
    <s v="HSJP3205889"/>
    <s v="800231235_HSJP3205889"/>
    <d v="2023-01-16T10:40:00"/>
    <d v="2023-02-20T00:00:00"/>
    <n v="2664872"/>
    <n v="2291789.92"/>
    <x v="2"/>
    <s v="Devuelta"/>
    <s v="FACTURA EN PROCESO INTERNO POR AUDITORIA"/>
    <n v="2664872"/>
    <n v="373082.08"/>
    <n v="2291789.92"/>
    <m/>
    <x v="0"/>
    <n v="2664872"/>
    <n v="0"/>
    <m/>
    <x v="0"/>
    <n v="2664872"/>
    <n v="2664872"/>
    <n v="0"/>
    <n v="0"/>
    <n v="0"/>
    <m/>
    <n v="0"/>
    <m/>
    <m/>
    <d v="2023-09-30T00:00:00"/>
  </r>
  <r>
    <n v="800231235"/>
    <s v="HOSPITAL UNIVERSITARIO SAN JORGE (PEREIR"/>
    <s v="HSJP"/>
    <n v="3205947"/>
    <s v="HSJP3205947"/>
    <s v="800231235_HSJP3205947"/>
    <d v="2023-01-16T13:19:00"/>
    <d v="2023-02-20T00:00:00"/>
    <n v="6849288"/>
    <n v="1174371"/>
    <x v="2"/>
    <s v="Para respuesta prestador"/>
    <s v="FACTURA CANCELADA PARCIALMENTE - FACTURA EN PROCESO INTERNO POR AUDITORIA"/>
    <n v="1565828"/>
    <n v="391457"/>
    <n v="1174371"/>
    <m/>
    <x v="0"/>
    <n v="0"/>
    <n v="1565828"/>
    <s v=".PERTINENCIA MEDICA:SE GLOSA CUM 19914262-02 FACTURAN 7 PERTI NENCIA 1$718.784,CUM 19950478-01 facturan 4, pertinente 1 $225.630.CUM 19992498-01 FACTURAN 2 PERTINENTE 1$7.014 COD 879301TC facturan 2, pertinente 1 $614.400.VALOR GLOSADO     $1.565.828.CAROLINA MOSQUERA TRIVIÑO                                                                                                                                                                                                                                                                                                                                                                                                                                                            PAC: 10028154 ALBERT JOANNY CARDONA TRE                     "/>
    <x v="1"/>
    <n v="6849288"/>
    <n v="6849288"/>
    <n v="0"/>
    <n v="5283460"/>
    <n v="0"/>
    <m/>
    <n v="5283460"/>
    <n v="4800060481"/>
    <d v="2023-07-18T00:00:00"/>
    <d v="2023-09-30T00:00:00"/>
  </r>
  <r>
    <n v="800231235"/>
    <s v="HOSPITAL UNIVERSITARIO SAN JORGE (PEREIR"/>
    <s v="HSJP"/>
    <n v="3206035"/>
    <s v="HSJP3206035"/>
    <s v="800231235_HSJP3206035"/>
    <d v="2023-01-16T17:43:00"/>
    <d v="2023-02-20T00:00:00"/>
    <n v="1481873"/>
    <n v="1481873"/>
    <x v="3"/>
    <s v="Devuelta"/>
    <s v="FACTURA DEVUELTA"/>
    <n v="0"/>
    <n v="0"/>
    <n v="0"/>
    <m/>
    <x v="0"/>
    <n v="1481873"/>
    <n v="0"/>
    <s v="AUTORIZACION. SE DEVEULVE FACTURA CON SOPORTES COMPLETOS FACTURA HOSPITALARIA NOA ANEXAN AUTORIZACION DE INTERNACION    SOLICIATARLA CAPAUTORIZACIONES@EPSDELAGENTE.COM.CO YUFREY HERNANDEZ                                                                                                                                                                                                                                                                                                                                                                                                                                                                                                                                                                                                                                                                                                                                                                                                                                                                                                                                                                                                                                                                                                                                                                                                                                                                                                                                                                 "/>
    <x v="2"/>
    <n v="1481873"/>
    <n v="1481873"/>
    <n v="0"/>
    <n v="0"/>
    <n v="0"/>
    <m/>
    <n v="0"/>
    <m/>
    <m/>
    <d v="2023-09-30T00:00:00"/>
  </r>
  <r>
    <n v="800231235"/>
    <s v="HOSPITAL UNIVERSITARIO SAN JORGE (PEREIR"/>
    <s v="HSJP"/>
    <n v="3206038"/>
    <s v="HSJP3206038"/>
    <s v="800231235_HSJP3206038"/>
    <d v="2023-01-16T18:19:00"/>
    <d v="2023-02-20T00:00:00"/>
    <n v="87700"/>
    <n v="87700"/>
    <x v="5"/>
    <s v="Finalizada"/>
    <s v="FACTURA COVID-19"/>
    <n v="0"/>
    <n v="0"/>
    <n v="0"/>
    <s v="ESTADO DOS"/>
    <x v="3"/>
    <n v="0"/>
    <n v="0"/>
    <m/>
    <x v="0"/>
    <n v="87700"/>
    <n v="87700"/>
    <n v="0"/>
    <n v="87700"/>
    <n v="87700"/>
    <n v="1222229825"/>
    <n v="0"/>
    <m/>
    <m/>
    <d v="2023-09-30T00:00:00"/>
  </r>
  <r>
    <n v="800231235"/>
    <s v="HOSPITAL UNIVERSITARIO SAN JORGE (PEREIR"/>
    <s v="HSJP"/>
    <n v="3206066"/>
    <s v="HSJP3206066"/>
    <s v="800231235_HSJP3206066"/>
    <d v="2023-01-17T07:04:00"/>
    <d v="2023-02-20T00:00:00"/>
    <n v="114200"/>
    <n v="14325"/>
    <x v="2"/>
    <s v="Finalizada"/>
    <s v="FACTURA EN PROCESO INTERNO POR AUDITORIA"/>
    <n v="19100"/>
    <n v="4775"/>
    <n v="14325"/>
    <m/>
    <x v="0"/>
    <n v="0"/>
    <n v="0"/>
    <s v=".tarifa. se glosa factura por mayor valor cobrado facrura ambulatoria:PRO PÉPTIDO ATRIAL NATRIURÉTICO [PRO-BNP          cup 903065 $ 95.100 se objeta diferencia segun nota tecnica convenio.yufrey                                                                                                                                                                                                                                                                                                                                                                                                                                                                                                                                             PAC: 10089537 ALFONSO VASQUEZ ESCOBAR                                                                                                                                                                                                                                                                                                                                                                                                                                                                                                                                                                                                                                                                                                                                                                       "/>
    <x v="3"/>
    <n v="114200"/>
    <n v="114200"/>
    <n v="4775"/>
    <n v="109425"/>
    <n v="0"/>
    <m/>
    <n v="95100"/>
    <n v="4800059466"/>
    <d v="2023-04-18T00:00:00"/>
    <d v="2023-09-30T00:00:00"/>
  </r>
  <r>
    <n v="800231235"/>
    <s v="HOSPITAL UNIVERSITARIO SAN JORGE (PEREIR"/>
    <s v="HSJP"/>
    <n v="3206142"/>
    <s v="HSJP3206142"/>
    <s v="800231235_HSJP3206142"/>
    <d v="2023-01-17T08:44:00"/>
    <d v="2023-02-20T00:00:00"/>
    <n v="76000"/>
    <n v="7855.5"/>
    <x v="2"/>
    <s v="Finalizada"/>
    <s v="FACTURA EN PROCESO INTERNO POR AUDITORIA"/>
    <n v="10474"/>
    <n v="2618.5"/>
    <n v="7855.5"/>
    <m/>
    <x v="0"/>
    <n v="0"/>
    <n v="0"/>
    <s v=".TARIFA. SE GLOSA FACTUR APOR MAYOR VALOR COBRADO FACTURA AMBULATORIA CONSULTA DE MEDICINA INTERNA 890266               SE OBJETA DIFERENCIA SE VALIDA NOTA TECNICA CONVENIO YUFREY                                                                                                                                                                                                                                                                                                                                                                                                                                                                                                                                                             PAC: 42118546 ASTRID YINETH MENDEZ ALZA                                                                                                                                                                                                                                                                                                                                                                                                                                                                                                                                                                                                                                                                                                                                                                     "/>
    <x v="3"/>
    <n v="76000"/>
    <n v="76000"/>
    <n v="2619"/>
    <n v="73381"/>
    <n v="0"/>
    <m/>
    <n v="65526"/>
    <n v="2201378451"/>
    <d v="2023-04-24T00:00:00"/>
    <d v="2023-09-30T00:00:00"/>
  </r>
  <r>
    <n v="800231235"/>
    <s v="HOSPITAL UNIVERSITARIO SAN JORGE (PEREIR"/>
    <s v="HSJP"/>
    <n v="3206183"/>
    <s v="HSJP3206183"/>
    <s v="800231235_HSJP3206183"/>
    <d v="2023-01-17T09:31:00"/>
    <d v="2023-02-20T00:00:00"/>
    <n v="190800"/>
    <n v="76500"/>
    <x v="2"/>
    <s v="Finalizada"/>
    <s v="FACTURA EN PROCESO INTERNO POR AUDITORIA"/>
    <n v="102000"/>
    <n v="25500"/>
    <n v="76500"/>
    <m/>
    <x v="0"/>
    <n v="0"/>
    <n v="0"/>
    <s v=".FACTURACION: SE GLOSA FACTURA POR MAYOR VALOR COBRADO FACTURA DE URGENCIA:SE OBJETA FACTURA POR CONSULTA DE MEDICI     NA ESPECIALIZADA NO SUSTENTADA HISTORIA CLINICA . YUFREY HERNANDEZ T.                                                                                                                                                                                                                                                                                                                                                                                                                                                                                                                                                   PAC: 1088351902 ANGIE TATIANA HERNANDEZ B                                                                                                                                                                                                                                                                                                                                                                                                                                                                                                                                                                                                                                                                                                                                                                   "/>
    <x v="4"/>
    <n v="190800"/>
    <n v="190800"/>
    <n v="25500"/>
    <n v="165300"/>
    <n v="0"/>
    <m/>
    <n v="88800"/>
    <n v="4800059466"/>
    <d v="2023-04-18T00:00:00"/>
    <d v="2023-09-30T00:00:00"/>
  </r>
  <r>
    <n v="800231235"/>
    <s v="HOSPITAL UNIVERSITARIO SAN JORGE (PEREIR"/>
    <s v="HSJP"/>
    <n v="3206234"/>
    <s v="HSJP3206234"/>
    <s v="800231235_HSJP3206234"/>
    <d v="2023-01-17T11:06:00"/>
    <d v="2023-02-20T00:00:00"/>
    <n v="2615430"/>
    <n v="2249269.7999999998"/>
    <x v="2"/>
    <s v="Devuelta"/>
    <s v="FACTURA EN PROCESO INTERNO POR AUDITORIA"/>
    <n v="2615430"/>
    <n v="366160.2"/>
    <n v="2249269.7999999998"/>
    <m/>
    <x v="0"/>
    <n v="2615430"/>
    <n v="0"/>
    <m/>
    <x v="0"/>
    <n v="2615430"/>
    <n v="2615430"/>
    <n v="0"/>
    <n v="0"/>
    <n v="0"/>
    <m/>
    <n v="0"/>
    <m/>
    <m/>
    <d v="2023-09-30T00:00:00"/>
  </r>
  <r>
    <n v="800231235"/>
    <s v="HOSPITAL UNIVERSITARIO SAN JORGE (PEREIR"/>
    <s v="HSJP"/>
    <n v="3206258"/>
    <s v="HSJP3206258"/>
    <s v="800231235_HSJP3206258"/>
    <d v="2023-01-17T11:56:00"/>
    <d v="2023-02-20T00:00:00"/>
    <n v="2909123"/>
    <n v="2909123"/>
    <x v="3"/>
    <s v="Devuelta"/>
    <s v="FACTURA DEVUELTA"/>
    <n v="0"/>
    <n v="0"/>
    <n v="0"/>
    <m/>
    <x v="0"/>
    <n v="2909123"/>
    <n v="0"/>
    <s v="AUTORIZACION.se devuelve factura con soportes completos factura hospitalaria no anexan autorizacion de internacion      solicitarla ala capautorizaciones@epsdelagente.com.co para darle tramite ala factura.yufrey                                                                                                                                                                                                                                                                                                                                                                                                                                                                                                                                                                                                                                                                                                                                                                                                                                                                                                                                                                                                                                                                                                                                                                                                                                                                                                                                         "/>
    <x v="2"/>
    <n v="2909123"/>
    <n v="2909123"/>
    <n v="0"/>
    <n v="0"/>
    <n v="0"/>
    <m/>
    <n v="0"/>
    <m/>
    <m/>
    <d v="2023-09-30T00:00:00"/>
  </r>
  <r>
    <n v="800231235"/>
    <s v="HOSPITAL UNIVERSITARIO SAN JORGE (PEREIR"/>
    <s v="HSJP"/>
    <n v="3206293"/>
    <s v="HSJP3206293"/>
    <s v="800231235_HSJP3206293"/>
    <d v="2023-01-17T14:08:00"/>
    <d v="2023-02-20T00:00:00"/>
    <n v="76000"/>
    <n v="7855.5"/>
    <x v="2"/>
    <s v="Finalizada"/>
    <s v="FACTURA EN PROCESO INTERNO POR AUDITORIA"/>
    <n v="10474"/>
    <n v="2618.5"/>
    <n v="7855.5"/>
    <m/>
    <x v="0"/>
    <n v="0"/>
    <n v="0"/>
    <s v=".TARIFA: REALIZA OBJECION POR MAYOR VALOR COBRADO SEGÚN CONVE NIO SE OBJETA LA DIFERENCIA.YUFREY                                                                                                                                                                                                                                                                                                                                                                                                                                                                                                                                                                                                                                                PAC: 1088538999 MAIKOL ANDRES FRANCO MONT                                                                                                                                                                                                                                                                                                                                                                                                                                                                                                                                                                                                                                                                                                                                                                   "/>
    <x v="3"/>
    <n v="76000"/>
    <n v="76000"/>
    <n v="2618"/>
    <n v="73382"/>
    <n v="0"/>
    <m/>
    <n v="65526"/>
    <n v="4800059466"/>
    <d v="2023-04-18T00:00:00"/>
    <d v="2023-09-30T00:00:00"/>
  </r>
  <r>
    <n v="800231235"/>
    <s v="HOSPITAL UNIVERSITARIO SAN JORGE (PEREIR"/>
    <s v="HSJP"/>
    <n v="3206404"/>
    <s v="HSJP3206404"/>
    <s v="800231235_HSJP3206404"/>
    <d v="2023-01-18T00:39:00"/>
    <d v="2023-02-20T00:00:00"/>
    <n v="4345036"/>
    <n v="4345036"/>
    <x v="3"/>
    <s v="Devuelta"/>
    <s v="FACTURA DEVUELTA"/>
    <n v="0"/>
    <n v="0"/>
    <n v="0"/>
    <m/>
    <x v="0"/>
    <n v="4345036"/>
    <n v="0"/>
    <s v="AUTORIZACIOn: se devuelve factura con soportes completos factura hospitalaria no anexanautorizacion de internacion      soliciatrla ala capautorizaciones@epsdelagente.com.co para darle tramite.ala factura .yufrey                                                                                                                                                                                                                                                                                                                                                                                                                                                                                                                                                                                                                                                                                                                                                                                                                                                                                                                                                                                                                                                                                                                                                                                                                                                                                                                                        "/>
    <x v="2"/>
    <n v="4345036"/>
    <n v="4345036"/>
    <n v="0"/>
    <n v="0"/>
    <n v="0"/>
    <m/>
    <n v="0"/>
    <m/>
    <m/>
    <d v="2023-09-30T00:00:00"/>
  </r>
  <r>
    <n v="800231235"/>
    <s v="HOSPITAL UNIVERSITARIO SAN JORGE (PEREIR"/>
    <s v="HSJP"/>
    <n v="3206421"/>
    <s v="HSJP3206421"/>
    <s v="800231235_HSJP3206421"/>
    <d v="2023-01-18T06:47:00"/>
    <d v="2023-02-20T00:00:00"/>
    <n v="76000"/>
    <n v="7855.5"/>
    <x v="2"/>
    <s v="Finalizada"/>
    <s v="FACTURA EN PROCESO INTERNO POR AUDITORIA"/>
    <n v="10474"/>
    <n v="2618.5"/>
    <n v="7855.5"/>
    <m/>
    <x v="0"/>
    <n v="0"/>
    <n v="0"/>
    <s v=".TARIFA: REALIZA OBJECION POR MAYOR VALOR COBRADO SEGÚN CONVE NIO SE OBJETA LA DIFERENCIA.YUFREY                                                                                                                                                                                                                                                                                                                                                                                                                                                                                                                                                                                                                                                PAC: 1088308554 PAOLA ANDREA HERRERA MART                                                                                                                                                                                                                                                                                                                                                                                                                                                                                                                                                                                                                                                                                                                                                                   "/>
    <x v="3"/>
    <n v="76000"/>
    <n v="76000"/>
    <n v="2618"/>
    <n v="73382"/>
    <n v="0"/>
    <m/>
    <n v="65526"/>
    <n v="4800059466"/>
    <d v="2023-04-18T00:00:00"/>
    <d v="2023-09-30T00:00:00"/>
  </r>
  <r>
    <n v="800231235"/>
    <s v="HOSPITAL UNIVERSITARIO SAN JORGE (PEREIR"/>
    <s v="HSJP"/>
    <n v="3206447"/>
    <s v="HSJP3206447"/>
    <s v="800231235_HSJP3206447"/>
    <d v="2023-01-18T07:21:00"/>
    <d v="2023-02-20T00:00:00"/>
    <n v="76000"/>
    <n v="7855.5"/>
    <x v="2"/>
    <s v="Finalizada"/>
    <s v="FACTURA EN PROCESO INTERNO POR AUDITORIA"/>
    <n v="10474"/>
    <n v="2618.5"/>
    <n v="7855.5"/>
    <m/>
    <x v="0"/>
    <n v="0"/>
    <n v="0"/>
    <s v=".TARIFA: REALIZA OBJECION POR MAYOR VALOR COBRADO SEGÚN CONVE NIO SE OBJETA LA DIFERENCIA.YUFREY                                                                                                                                                                                                                                                                                                                                                                                                                                                                                                                                                                                                                                                PAC: 1088359839 JUAN MAURICIO MONCADA                                                                                                                                                                                                                                                                                                                                                                                                                                                                                                                                                                                                                                                                                                                                                                       "/>
    <x v="3"/>
    <n v="76000"/>
    <n v="76000"/>
    <n v="2618"/>
    <n v="73382"/>
    <n v="0"/>
    <m/>
    <n v="65526"/>
    <n v="4800059466"/>
    <d v="2023-04-18T00:00:00"/>
    <d v="2023-09-30T00:00:00"/>
  </r>
  <r>
    <n v="800231235"/>
    <s v="HOSPITAL UNIVERSITARIO SAN JORGE (PEREIR"/>
    <s v="HSJP"/>
    <n v="3206468"/>
    <s v="HSJP3206468"/>
    <s v="800231235_HSJP3206468"/>
    <d v="2023-01-18T07:47:00"/>
    <d v="2023-02-20T00:00:00"/>
    <n v="18600"/>
    <n v="1950"/>
    <x v="2"/>
    <s v="Finalizada"/>
    <s v="FACTURA EN PROCESO INTERNO POR AUDITORIA"/>
    <n v="2600"/>
    <n v="650"/>
    <n v="1950"/>
    <m/>
    <x v="0"/>
    <n v="0"/>
    <n v="0"/>
    <s v=".tarifa. SE GLOSA FACTURA POR AMYIR VALOR COBRADO FACTURA AMBULATORIA CREAtinina 903895 $16000                          se objeta diferencia segun  nota tecnica convenio. yufrey                                                                                                                                                                                                                                                                                                                                                                                                                                                                                                                                                               PAC: 4591378 HERNANDO DE JESUS CASTRIL                                                                                                                                                                                                                                                                                                                                                                                                                                                                                                                                                                                                                                                                                                                                                                      "/>
    <x v="3"/>
    <n v="18600"/>
    <n v="18600"/>
    <n v="650"/>
    <n v="17950"/>
    <n v="0"/>
    <m/>
    <n v="16000"/>
    <n v="4800059466"/>
    <d v="2023-04-18T00:00:00"/>
    <d v="2023-09-30T00:00:00"/>
  </r>
  <r>
    <n v="800231235"/>
    <s v="HOSPITAL UNIVERSITARIO SAN JORGE (PEREIR"/>
    <s v="HSJP"/>
    <n v="3206546"/>
    <s v="HSJP3206546"/>
    <s v="800231235_HSJP3206546"/>
    <d v="2023-01-18T09:44:00"/>
    <d v="2023-02-20T00:00:00"/>
    <n v="76000"/>
    <n v="7855.5"/>
    <x v="2"/>
    <s v="Finalizada"/>
    <s v="FACTURA EN PROCESO INTERNO POR AUDITORIA"/>
    <n v="10474"/>
    <n v="2618.5"/>
    <n v="7855.5"/>
    <m/>
    <x v="0"/>
    <n v="0"/>
    <n v="0"/>
    <s v=".TARIFA: REALIZA OBJECION POR MAYOR VALOR COBRADO SEGÚN CONVE NIO SE OBJETA LA DIFERENCIA.YUFREY                                                                                                                                                                                                                                                                                                                                                                                                                                                                                                                                                                                                                                                PAC: 30303957 FLORALBA MORALES                                                                                                                                                                                                                                                                                                                                                                                                                                                                                                                                                                                                                                                                                                                                                                              "/>
    <x v="3"/>
    <n v="76000"/>
    <n v="76000"/>
    <n v="2618"/>
    <n v="73382"/>
    <n v="0"/>
    <m/>
    <n v="65526"/>
    <n v="4800059466"/>
    <d v="2023-04-18T00:00:00"/>
    <d v="2023-09-30T00:00:00"/>
  </r>
  <r>
    <n v="800231235"/>
    <s v="HOSPITAL UNIVERSITARIO SAN JORGE (PEREIR"/>
    <s v="HSJP"/>
    <n v="3206589"/>
    <s v="HSJP3206589"/>
    <s v="800231235_HSJP3206589"/>
    <d v="2023-01-18T10:51:00"/>
    <d v="2023-02-20T00:00:00"/>
    <n v="162900"/>
    <n v="76500"/>
    <x v="2"/>
    <s v="Finalizada"/>
    <s v="FACTURA EN PROCESO INTERNO POR AUDITORIA"/>
    <n v="102000"/>
    <n v="25500"/>
    <n v="76500"/>
    <m/>
    <x v="0"/>
    <n v="0"/>
    <n v="0"/>
    <s v=".TARIFA. SE GLOSA FACTURA POR MAYOR VALOR COBRADO FACTURA URGENCIA CONSULTA ESPECIALIZADA NO SOPORTADA HISTORI          A CLINICA 890202  .SE OBJETA LA DIFERENCIA YUFREY                                                                                                                                                                                                                                                                                                                                                                                                                                                                                                                                                                       PAC: 1086278365 BIBIANA ANDREA TORRES HER                                                                                                                                                                                                                                                                                                                                                                                                                                                                                                                                                                                                                                                                                                                                                                   "/>
    <x v="3"/>
    <n v="162900"/>
    <n v="162900"/>
    <n v="25500"/>
    <n v="137400"/>
    <n v="0"/>
    <m/>
    <n v="60900"/>
    <n v="4800059466"/>
    <d v="2023-04-18T00:00:00"/>
    <d v="2023-09-30T00:00:00"/>
  </r>
  <r>
    <n v="800231235"/>
    <s v="HOSPITAL UNIVERSITARIO SAN JORGE (PEREIR"/>
    <s v="HSJP"/>
    <n v="3206592"/>
    <s v="HSJP3206592"/>
    <s v="800231235_HSJP3206592"/>
    <d v="2023-01-18T10:54:00"/>
    <d v="2023-02-20T00:00:00"/>
    <n v="137300"/>
    <n v="14201.25"/>
    <x v="2"/>
    <s v="Finalizada"/>
    <s v="FACTURA EN PROCESO INTERNO POR AUDITORIA"/>
    <n v="18935"/>
    <n v="4733.75"/>
    <n v="14201.25"/>
    <m/>
    <x v="0"/>
    <n v="0"/>
    <n v="0"/>
    <s v=".tarifa. SE GLOSA FACTURA POR AMYIR VALOR COBRADO FACTURA AMBULATORIA ESTUDIO DE COLORACIÓN BÁSICA EN BIOPSIA           CUP 898101 $ 118.365 SE OBJETA DIFERENCIA SE VALIDA NOTA TEC NICA .YUFREY                                                                                                                                                                                                                                                                                                                                                                                                                                                                                                                                               PAC: 25201932 MARIA DORIS AGUDELO RODRI                                                                                                                                                                                                                                                                                                                                                                                                                                                                                                                                                                                                                                                                                                                                                                     "/>
    <x v="3"/>
    <n v="137300"/>
    <n v="137300"/>
    <n v="4733"/>
    <n v="132567"/>
    <n v="0"/>
    <m/>
    <n v="118365"/>
    <n v="4800059466"/>
    <d v="2023-04-18T00:00:00"/>
    <d v="2023-09-30T00:00:00"/>
  </r>
  <r>
    <n v="800231235"/>
    <s v="HOSPITAL UNIVERSITARIO SAN JORGE (PEREIR"/>
    <s v="HSJP"/>
    <n v="3206606"/>
    <s v="HSJP3206606"/>
    <s v="800231235_HSJP3206606"/>
    <d v="2023-01-18T11:17:00"/>
    <d v="2023-02-20T00:00:00"/>
    <n v="2549416"/>
    <n v="2549416"/>
    <x v="3"/>
    <s v="Devuelta"/>
    <s v="FACTURA DEVUELTA"/>
    <n v="0"/>
    <n v="0"/>
    <n v="0"/>
    <m/>
    <x v="0"/>
    <n v="2549416"/>
    <n v="0"/>
    <s v="AUTORIZACION. se devuelve factura con soportes completos factura hospitaalria no anexan autorizacion de internacion     soliciatrla ala capautorizaciones@epsdelagente.com.co para darle tramite ala factura.yufrey                                                                                                                                                                                                                                                                                                                                                                                                                                                                                                                                                                                                                                                                                                                                                                                                                                                                                                                                                                                                                                                                                                                                                                                                                                                                                                                                         "/>
    <x v="2"/>
    <n v="2549416"/>
    <n v="2549416"/>
    <n v="0"/>
    <n v="0"/>
    <n v="0"/>
    <m/>
    <n v="0"/>
    <m/>
    <m/>
    <d v="2023-09-30T00:00:00"/>
  </r>
  <r>
    <n v="800231235"/>
    <s v="HOSPITAL UNIVERSITARIO SAN JORGE (PEREIR"/>
    <s v="HSJP"/>
    <n v="3206615"/>
    <s v="HSJP3206615"/>
    <s v="800231235_HSJP3206615"/>
    <d v="2023-01-18T11:29:00"/>
    <d v="2023-02-20T00:00:00"/>
    <n v="76000"/>
    <n v="7855.5"/>
    <x v="2"/>
    <s v="Finalizada"/>
    <s v="FACTURA EN PROCESO INTERNO POR AUDITORIA"/>
    <n v="10474"/>
    <n v="2618.5"/>
    <n v="7855.5"/>
    <m/>
    <x v="0"/>
    <n v="0"/>
    <n v="0"/>
    <s v=".tarifa. se glosa factura por mayor valor cobrado factura ambulatoria consulta dermatologia cup 890342                  se objeta diferencia se valida nota tecnica convenio yufrey                                                                                                                                                                                                                                                                                                                                                                                                                                                                                                                                                             PAC: 1088352099 LADY MICHELLE DUQUE OSORI                                                                                                                                                                                                                                                                                                                                                                                                                                                                                                                                                                                                                                                                                                                                                                   "/>
    <x v="3"/>
    <n v="76000"/>
    <n v="76000"/>
    <n v="2618"/>
    <n v="73382"/>
    <n v="0"/>
    <m/>
    <n v="65526"/>
    <n v="2201378451"/>
    <d v="2023-04-24T00:00:00"/>
    <d v="2023-09-30T00:00:00"/>
  </r>
  <r>
    <n v="800231235"/>
    <s v="HOSPITAL UNIVERSITARIO SAN JORGE (PEREIR"/>
    <s v="HSJP"/>
    <n v="3206621"/>
    <s v="HSJP3206621"/>
    <s v="800231235_HSJP3206621"/>
    <d v="2023-01-18T11:35:00"/>
    <d v="2023-02-20T00:00:00"/>
    <n v="76000"/>
    <n v="7855.5"/>
    <x v="2"/>
    <s v="Finalizada"/>
    <s v="FACTURA EN PROCESO INTERNO POR AUDITORIA"/>
    <n v="10474"/>
    <n v="2618.5"/>
    <n v="7855.5"/>
    <m/>
    <x v="0"/>
    <n v="0"/>
    <n v="0"/>
    <s v=".TARIFA: REALIZA OBJECION POR MAYOR VALOR COBRADO SEGÚN CONVE NIO SE OBJETA LA DIFERENCIA.YUFREY                                                                                                                                                                                                                                                                                                                                                                                                                                                                                                                                                                                                                                                PAC: 25073726 NOHELVA BUENO DE GAÑAN                                                                                                                                                                                                                                                                                                                                                                                                                                                                                                                                                                                                                                                                                                                                                                        "/>
    <x v="3"/>
    <n v="76000"/>
    <n v="76000"/>
    <n v="2618"/>
    <n v="73382"/>
    <n v="0"/>
    <m/>
    <n v="65526"/>
    <n v="4800059466"/>
    <d v="2023-04-18T00:00:00"/>
    <d v="2023-09-30T00:00:00"/>
  </r>
  <r>
    <n v="800231235"/>
    <s v="HOSPITAL UNIVERSITARIO SAN JORGE (PEREIR"/>
    <s v="HSJP"/>
    <n v="3206624"/>
    <s v="HSJP3206624"/>
    <s v="800231235_HSJP3206624"/>
    <d v="2023-01-18T11:41:00"/>
    <d v="2023-02-20T00:00:00"/>
    <n v="76000"/>
    <n v="7855.5"/>
    <x v="2"/>
    <s v="Finalizada"/>
    <s v="FACTURA EN PROCESO INTERNO POR AUDITORIA"/>
    <n v="10474"/>
    <n v="2618.5"/>
    <n v="7855.5"/>
    <m/>
    <x v="0"/>
    <n v="0"/>
    <n v="0"/>
    <s v=".TARIFA: REALIZA OBJECION POR MAYOR VALOR COBRADO SEGÚN CONVE NIO SE OBJETA LA DIFERENCIA.YUFREY                                                                                                                                                                                                                                                                                                                                                                                                                                                                                                                                                                                                                                                PAC: 1142526810 ARIADNA LUCIA DUSSAN VILL                                                                                                                                                                                                                                                                                                                                                                                                                                                                                                                                                                                                                                                                                                                                                                   "/>
    <x v="3"/>
    <n v="76000"/>
    <n v="76000"/>
    <n v="2618"/>
    <n v="73382"/>
    <n v="0"/>
    <m/>
    <n v="65526"/>
    <n v="4800059466"/>
    <d v="2023-04-18T00:00:00"/>
    <d v="2023-09-30T00:00:00"/>
  </r>
  <r>
    <n v="800231235"/>
    <s v="HOSPITAL UNIVERSITARIO SAN JORGE (PEREIR"/>
    <s v="HSJP"/>
    <n v="3206640"/>
    <s v="HSJP3206640"/>
    <s v="800231235_HSJP3206640"/>
    <d v="2023-01-18T12:08:00"/>
    <d v="2023-02-20T00:00:00"/>
    <n v="76000"/>
    <n v="7855.5"/>
    <x v="2"/>
    <s v="Finalizada"/>
    <s v="FACTURA EN PROCESO INTERNO POR AUDITORIA"/>
    <n v="10474"/>
    <n v="2618.5"/>
    <n v="7855.5"/>
    <m/>
    <x v="0"/>
    <n v="0"/>
    <n v="0"/>
    <s v=".TARIFA: REALIZA OBJECION POR MAYOR VALOR COBRADO SEGÚN CONVE NIO SE OBJETA LA DIFERENCIA.YUFREY                                                                                                                                                                                                                                                                                                                                                                                                                                                                                                                                                                                                                                                PAC: 25093840 MARIA INFALIA GALVIS DE H                                                                                                                                                                                                                                                                                                                                                                                                                                                                                                                                                                                                                                                                                                                                                                     "/>
    <x v="3"/>
    <n v="76000"/>
    <n v="76000"/>
    <n v="2618"/>
    <n v="73382"/>
    <n v="0"/>
    <m/>
    <n v="65526"/>
    <n v="4800059466"/>
    <d v="2023-04-18T00:00:00"/>
    <d v="2023-09-30T00:00:00"/>
  </r>
  <r>
    <n v="800231235"/>
    <s v="HOSPITAL UNIVERSITARIO SAN JORGE (PEREIR"/>
    <s v="HSJP"/>
    <n v="3206648"/>
    <s v="HSJP3206648"/>
    <s v="800231235_HSJP3206648"/>
    <d v="2023-01-18T12:22:00"/>
    <d v="2023-02-20T00:00:00"/>
    <n v="76000"/>
    <n v="7855.5"/>
    <x v="2"/>
    <s v="Finalizada"/>
    <s v="FACTURA EN PROCESO INTERNO POR AUDITORIA"/>
    <n v="10474"/>
    <n v="2618.5"/>
    <n v="7855.5"/>
    <m/>
    <x v="0"/>
    <n v="0"/>
    <n v="0"/>
    <s v=".TARIFA: REALIZA OBJECION POR MAYOR VALOR COBRADO SEGÚN CONVE NIO SE OBJETA LA DIFERENCIA.YUFREY                                                                                                                                                                                                                                                                                                                                                                                                                                                                                                                                                                                                                                                PAC: 21711945 MARIA ROCIO CARDONA VELAS                                                                                                                                                                                                                                                                                                                                                                                                                                                                                                                                                                                                                                                                                                                                                                     "/>
    <x v="3"/>
    <n v="76000"/>
    <n v="76000"/>
    <n v="2618"/>
    <n v="73382"/>
    <n v="0"/>
    <m/>
    <n v="65526"/>
    <n v="4800059466"/>
    <d v="2023-04-18T00:00:00"/>
    <d v="2023-09-30T00:00:00"/>
  </r>
  <r>
    <n v="800231235"/>
    <s v="HOSPITAL UNIVERSITARIO SAN JORGE (PEREIR"/>
    <s v="HSJP"/>
    <n v="3206676"/>
    <s v="HSJP3206676"/>
    <s v="800231235_HSJP3206676"/>
    <d v="2023-01-18T13:14:00"/>
    <d v="2023-02-20T00:00:00"/>
    <n v="26000"/>
    <n v="26000"/>
    <x v="3"/>
    <s v="Devuelta"/>
    <s v="FACTURA DEVUELTA"/>
    <n v="0"/>
    <n v="0"/>
    <n v="0"/>
    <m/>
    <x v="0"/>
    <n v="26000"/>
    <n v="0"/>
    <s v="SPTE.INCOMPLETO.SE DEVEULVE FACTURA CON SOPORTES COMPLETOS FACTURA AMBUALTORIA LA AUTORIZACION 223643360346435          ESTA DIRIGIDA A OTRO PRESTADOR. YUFREY HERNANDEZ                                                                                                                                                                                                                                                                                                                                                                                                                                                                                                                                                                                                                                                                                                                                                                                                                                                                                                                                                                                                                                                                                                                                                                                                                                                                                                                                                                                    "/>
    <x v="5"/>
    <n v="26000"/>
    <n v="26000"/>
    <n v="0"/>
    <n v="0"/>
    <n v="0"/>
    <m/>
    <n v="0"/>
    <m/>
    <m/>
    <d v="2023-09-30T00:00:00"/>
  </r>
  <r>
    <n v="800231235"/>
    <s v="HOSPITAL UNIVERSITARIO SAN JORGE (PEREIR"/>
    <s v="HSJP"/>
    <n v="3206690"/>
    <s v="HSJP3206690"/>
    <s v="800231235_HSJP3206690"/>
    <d v="2023-01-18T13:37:00"/>
    <d v="2023-02-20T00:00:00"/>
    <n v="76000"/>
    <n v="7855.5"/>
    <x v="2"/>
    <s v="Finalizada"/>
    <s v="FACTURA EN PROCESO INTERNO POR AUDITORIA"/>
    <n v="10474"/>
    <n v="2618.5"/>
    <n v="7855.5"/>
    <m/>
    <x v="0"/>
    <n v="0"/>
    <n v="0"/>
    <s v=".TARIFA: REALIZA OBJECION POR MAYOR VALOR COBRADO SEGÚN CONVE NIO SE OBJETA LA DIFERENCIA.YUFREY                                                                                                                                                                                                                                                                                                                                                                                                                                                                                                                                                                                                                                                PAC: 4349238 HUMBERTO EMILIO BOLIVAR O                                                                                                                                                                                                                                                                                                                                                                                                                                                                                                                                                                                                                                                                                                                                                                      "/>
    <x v="3"/>
    <n v="76000"/>
    <n v="76000"/>
    <n v="2618"/>
    <n v="73382"/>
    <n v="0"/>
    <m/>
    <n v="65526"/>
    <n v="4800059466"/>
    <d v="2023-04-18T00:00:00"/>
    <d v="2023-09-30T00:00:00"/>
  </r>
  <r>
    <n v="800231235"/>
    <s v="HOSPITAL UNIVERSITARIO SAN JORGE (PEREIR"/>
    <s v="HSJP"/>
    <n v="3206735"/>
    <s v="HSJP3206735"/>
    <s v="800231235_HSJP3206735"/>
    <d v="2023-01-18T15:17:00"/>
    <d v="2023-02-20T00:00:00"/>
    <n v="76000"/>
    <n v="7855.5"/>
    <x v="2"/>
    <s v="Finalizada"/>
    <s v="FACTURA EN PROCESO INTERNO POR AUDITORIA"/>
    <n v="10474"/>
    <n v="2618.5"/>
    <n v="7855.5"/>
    <m/>
    <x v="0"/>
    <n v="0"/>
    <n v="0"/>
    <s v=".TARIFA: REALIZA OBJECION POR MAYOR VALOR COBRADO SEGÚN CONVE NIO SE OBJETA LA DIFERENCIA.YUFREY                                                                                                                                                                                                                                                                                                                                                                                                                                                                                                                                                                                                                                                PAC: 10104507 JAIR ANTONIO LOPEZ AGUIRR                                                                                                                                                                                                                                                                                                                                                                                                                                                                                                                                                                                                                                                                                                                                                                     "/>
    <x v="3"/>
    <n v="76000"/>
    <n v="76000"/>
    <n v="2618"/>
    <n v="73382"/>
    <n v="0"/>
    <m/>
    <n v="65526"/>
    <n v="4800059466"/>
    <d v="2023-04-18T00:00:00"/>
    <d v="2023-09-30T00:00:00"/>
  </r>
  <r>
    <n v="800231235"/>
    <s v="HOSPITAL UNIVERSITARIO SAN JORGE (PEREIR"/>
    <s v="HSJP"/>
    <n v="3206750"/>
    <s v="HSJP3206750"/>
    <s v="800231235_HSJP3206750"/>
    <d v="2023-01-18T15:32:00"/>
    <d v="2023-02-20T00:00:00"/>
    <n v="76000"/>
    <n v="7855.5"/>
    <x v="2"/>
    <s v="Finalizada"/>
    <s v="FACTURA EN PROCESO INTERNO POR AUDITORIA"/>
    <n v="10474"/>
    <n v="2618.5"/>
    <n v="7855.5"/>
    <m/>
    <x v="0"/>
    <n v="0"/>
    <n v="0"/>
    <s v=".TARIFA: SE GLOSA POR MAYOR VALOR COBRDAO EN CUPS 890235 V/p $ 65.526 V/F $ 76.00 DIF $ 10474                           ELIZABETH FERNANDEZ                                                                                                                                                                                                                                                                                                                                                                                                                                                                                                                                                                                                     PAC: 25195962 LUZ DARY CHALARCA OCAMPO                                                                                                                                                                                                                                                                                                                                                                                                                                                                                                                                                                                                                                                                                                                                                                      "/>
    <x v="3"/>
    <n v="76000"/>
    <n v="76000"/>
    <n v="2618"/>
    <n v="73382"/>
    <n v="0"/>
    <m/>
    <n v="65526"/>
    <n v="4800059466"/>
    <d v="2023-04-18T00:00:00"/>
    <d v="2023-09-30T00:00:00"/>
  </r>
  <r>
    <n v="800231235"/>
    <s v="HOSPITAL UNIVERSITARIO SAN JORGE (PEREIR"/>
    <s v="HSJP"/>
    <n v="3206782"/>
    <s v="HSJP3206782"/>
    <s v="800231235_HSJP3206782"/>
    <d v="2023-01-18T16:05:00"/>
    <d v="2023-02-20T00:00:00"/>
    <n v="76000"/>
    <n v="7855.5"/>
    <x v="2"/>
    <s v="Finalizada"/>
    <s v="FACTURA EN PROCESO INTERNO POR AUDITORIA"/>
    <n v="10474"/>
    <n v="2618.5"/>
    <n v="7855.5"/>
    <m/>
    <x v="0"/>
    <n v="0"/>
    <n v="0"/>
    <s v=".TARIFA: REALIZA OBJECION POR MAYOR VALOR COBRADO SEGÚN CONVE NIO SE OBJETA LA DIFERENCIA.YUFREY                                                                                                                                                                                                                                                                                                                                                                                                                                                                                                                                                                                                                                                PAC: 25192884 DORA DE JESUS ESPINOSA GR                                                                                                                                                                                                                                                                                                                                                                                                                                                                                                                                                                                                                                                                                                                                                                     "/>
    <x v="3"/>
    <n v="76000"/>
    <n v="76000"/>
    <n v="2618"/>
    <n v="73382"/>
    <n v="0"/>
    <m/>
    <n v="65526"/>
    <n v="4800059466"/>
    <d v="2023-04-18T00:00:00"/>
    <d v="2023-09-30T00:00:00"/>
  </r>
  <r>
    <n v="800231235"/>
    <s v="HOSPITAL UNIVERSITARIO SAN JORGE (PEREIR"/>
    <s v="HSJP"/>
    <n v="3206812"/>
    <s v="HSJP3206812"/>
    <s v="800231235_HSJP3206812"/>
    <d v="2023-01-18T17:20:00"/>
    <d v="2023-02-20T00:00:00"/>
    <n v="76000"/>
    <n v="7855.5"/>
    <x v="2"/>
    <s v="Finalizada"/>
    <s v="FACTURA EN PROCESO INTERNO POR AUDITORIA"/>
    <n v="10474"/>
    <n v="2618.5"/>
    <n v="7855.5"/>
    <m/>
    <x v="0"/>
    <n v="0"/>
    <n v="0"/>
    <s v=".TARIFA: REALIZA OBJECION POR MAYOR VALOR COBRADO SEGÚN CONVE NIO SE OBJETA LA DIFERENCIA.YUFREY                                                                                                                                                                                                                                                                                                                                                                                                                                                                                                                                                                                                                                                PAC: 42165405 LUISA FERNANDA CARDENAS V                                                                                                                                                                                                                                                                                                                                                                                                                                                                                                                                                                                                                                                                                                                                                                     "/>
    <x v="3"/>
    <n v="76000"/>
    <n v="76000"/>
    <n v="2618"/>
    <n v="73382"/>
    <n v="0"/>
    <m/>
    <n v="65526"/>
    <n v="4800059466"/>
    <d v="2023-04-18T00:00:00"/>
    <d v="2023-09-30T00:00:00"/>
  </r>
  <r>
    <n v="800231235"/>
    <s v="HOSPITAL UNIVERSITARIO SAN JORGE (PEREIR"/>
    <s v="HSJP"/>
    <n v="3206822"/>
    <s v="HSJP3206822"/>
    <s v="800231235_HSJP3206822"/>
    <d v="2023-01-18T23:14:00"/>
    <d v="2023-02-20T00:00:00"/>
    <n v="1554602"/>
    <n v="1554602"/>
    <x v="3"/>
    <s v="Devuelta"/>
    <s v="FACTURA DEVUELTA"/>
    <n v="0"/>
    <n v="0"/>
    <n v="0"/>
    <m/>
    <x v="0"/>
    <n v="1554602"/>
    <n v="0"/>
    <s v="TARIFA: SE DEVEULVE FACTURA CON SOPORTES COMPLETOS FACTURA HOSPITALARIA NO ANEXAN AUTORIZACION DE INTERNACION           Y LOS SERVICIOS SOLICITARLA ALA CAPAAUTORIZACIONES@EPSDELAGE NTE.COM.CO  YUFREY                                                                                                                                                                                                                                                                                                                                                                                                                                                                                                                                                                                                                                                                                                                                                                                                                                                                                                                                                                                                                                                                                                                                                                                                                                                                                                                                                     "/>
    <x v="3"/>
    <n v="1554602"/>
    <n v="1554602"/>
    <n v="0"/>
    <n v="0"/>
    <n v="0"/>
    <m/>
    <n v="0"/>
    <m/>
    <m/>
    <d v="2023-09-30T00:00:00"/>
  </r>
  <r>
    <n v="800231235"/>
    <s v="HOSPITAL UNIVERSITARIO SAN JORGE (PEREIR"/>
    <s v="HSJP"/>
    <n v="3206870"/>
    <s v="HSJP3206870"/>
    <s v="800231235_HSJP3206870"/>
    <d v="2023-01-19T07:19:00"/>
    <d v="2023-02-20T00:00:00"/>
    <n v="76000"/>
    <n v="7855.5"/>
    <x v="2"/>
    <s v="Finalizada"/>
    <s v="FACTURA EN PROCESO INTERNO POR AUDITORIA"/>
    <n v="10474"/>
    <n v="2618.5"/>
    <n v="7855.5"/>
    <m/>
    <x v="0"/>
    <n v="0"/>
    <n v="0"/>
    <s v=".TARIFA: REALIZA OBJECION POR MAYOR VALOR COBRADO SEGÚN CONVE NIO SE OBJETA LA DIFERENCIA.YUFREY                                                                                                                                                                                                                                                                                                                                                                                                                                                                                                                                                                                                                                                PAC: 1003853698 ERIKA YULIZA MOSQUERA PER                                                                                                                                                                                                                                                                                                                                                                                                                                                                                                                                                                                                                                                                                                                                                                   "/>
    <x v="3"/>
    <n v="76000"/>
    <n v="76000"/>
    <n v="2618"/>
    <n v="73382"/>
    <n v="0"/>
    <m/>
    <n v="65526"/>
    <n v="4800059466"/>
    <d v="2023-04-18T00:00:00"/>
    <d v="2023-09-30T00:00:00"/>
  </r>
  <r>
    <n v="800231235"/>
    <s v="HOSPITAL UNIVERSITARIO SAN JORGE (PEREIR"/>
    <s v="HSJP"/>
    <n v="3206899"/>
    <s v="HSJP3206899"/>
    <s v="800231235_HSJP3206899"/>
    <d v="2023-01-19T07:49:00"/>
    <d v="2023-02-20T00:00:00"/>
    <n v="129800"/>
    <n v="7855.5"/>
    <x v="2"/>
    <s v="Finalizada"/>
    <s v="FACTURA EN PROCESO INTERNO POR AUDITORIA"/>
    <n v="10474"/>
    <n v="2618.5"/>
    <n v="7855.5"/>
    <m/>
    <x v="0"/>
    <n v="0"/>
    <n v="0"/>
    <s v=".TARIFA: REALIZA OBJECION POR MAYOR VALOR COBRADO SEGÚN CONVE NIO SE OBJETA LA DIFERENCIA.YUFREY                                                                                                                                                                                                                                                                                                                                                                                                                                                                                                                                                                                                                                                PAC: 25201080 MARGARITA CARDENAS ZAPATA                                                                                                                                                                                                                                                                                                                                                                                                                                                                                                                                                                                                                                                                                                                                                                     "/>
    <x v="3"/>
    <n v="129800"/>
    <n v="129800"/>
    <n v="2618"/>
    <n v="127182"/>
    <n v="0"/>
    <m/>
    <n v="119326"/>
    <n v="4800059466"/>
    <d v="2023-04-18T00:00:00"/>
    <d v="2023-09-30T00:00:00"/>
  </r>
  <r>
    <n v="800231235"/>
    <s v="HOSPITAL UNIVERSITARIO SAN JORGE (PEREIR"/>
    <s v="HSJP"/>
    <n v="3206979"/>
    <s v="HSJP3206979"/>
    <s v="800231235_HSJP3206979"/>
    <d v="2023-01-19T09:59:00"/>
    <d v="2023-02-20T00:00:00"/>
    <n v="80800"/>
    <n v="7855.5"/>
    <x v="2"/>
    <s v="Finalizada"/>
    <s v="FACTURA EN PROCESO INTERNO POR AUDITORIA"/>
    <n v="10474"/>
    <n v="2618.5"/>
    <n v="7855.5"/>
    <m/>
    <x v="0"/>
    <n v="0"/>
    <n v="0"/>
    <s v=".TARIFA: REALIZA OBJECION POR MAYOR VALOR COBRADO SEGÚN CONVE NIO SE OBJETA LA DIFERENCIA.YUFREY                                                                                                                                                                                                                                                                                                                                                                                                                                                                                                                                                                                                                                                PAC: 24315826 ROSALBA ESCOBAR ESCOBAR                                                                                                                                                                                                                                                                                                                                                                                                                                                                                                                                                                                                                                                                                                                                                                       "/>
    <x v="3"/>
    <n v="80800"/>
    <n v="80800"/>
    <n v="2618"/>
    <n v="78182"/>
    <n v="0"/>
    <m/>
    <n v="70326"/>
    <n v="4800059466"/>
    <d v="2023-04-18T00:00:00"/>
    <d v="2023-09-30T00:00:00"/>
  </r>
  <r>
    <n v="800231235"/>
    <s v="HOSPITAL UNIVERSITARIO SAN JORGE (PEREIR"/>
    <s v="HSJP"/>
    <n v="3206987"/>
    <s v="HSJP3206987"/>
    <s v="800231235_HSJP3206987"/>
    <d v="2023-01-19T10:09:00"/>
    <d v="2023-02-20T00:00:00"/>
    <n v="126101"/>
    <n v="13453.5"/>
    <x v="2"/>
    <s v="Finalizada"/>
    <s v="FACTURA EN PROCESO INTERNO POR AUDITORIA"/>
    <n v="17938"/>
    <n v="4484.5"/>
    <n v="13453.5"/>
    <m/>
    <x v="0"/>
    <n v="0"/>
    <n v="0"/>
    <s v=".TARIFA SE GLOSA FACTURA POR MAYIR VALOR COBRADO FACTURA AMBULATORIA  CONSULTA DE DERMATOLOGIA CUP 890388               SE OBJETA DIFERENCIA SE VALIDA NOTA TECNICA CONVENIO YUFREY                                                                                                                                                                                                                                                                                                                                                                                                                                                                                                                                                             PAC: 25201701 RUBY NERY SALDARRIAGA LOP                                                                                                                                                                                                                                                                                                                                                                                                                                                                                                                                                                                                                                                                                                                                                                     "/>
    <x v="3"/>
    <n v="129800"/>
    <n v="129800"/>
    <n v="4484"/>
    <n v="125316"/>
    <n v="0"/>
    <m/>
    <n v="108163"/>
    <n v="2201378451"/>
    <d v="2023-04-24T00:00:00"/>
    <d v="2023-09-30T00:00:00"/>
  </r>
  <r>
    <n v="800231235"/>
    <s v="HOSPITAL UNIVERSITARIO SAN JORGE (PEREIR"/>
    <s v="HSJP"/>
    <n v="3206992"/>
    <s v="HSJP3206992"/>
    <s v="800231235_HSJP3206992"/>
    <d v="2023-01-19T10:18:00"/>
    <d v="2023-02-20T00:00:00"/>
    <n v="76000"/>
    <n v="7855.5"/>
    <x v="2"/>
    <s v="Finalizada"/>
    <s v="FACTURA EN PROCESO INTERNO POR AUDITORIA"/>
    <n v="10474"/>
    <n v="2618.5"/>
    <n v="7855.5"/>
    <m/>
    <x v="0"/>
    <n v="0"/>
    <n v="0"/>
    <s v=".TARIFA: REALIZA OBJECION POR MAYOR VALOR COBRADO SEGÚN CONVE NIO SE OBJETA LA DIFERENCIA.YUFREY                                                                                                                                                                                                                                                                                                                                                                                                                                                                                                                                                                                                                                                PAC: 24411755 MARIA ROSALBA MUÑOZ BETAN                                                                                                                                                                                                                                                                                                                                                                                                                                                                                                                                                                                                                                                                                                                                                                     "/>
    <x v="3"/>
    <n v="76000"/>
    <n v="76000"/>
    <n v="2618"/>
    <n v="73382"/>
    <n v="0"/>
    <m/>
    <n v="65526"/>
    <n v="4800059466"/>
    <d v="2023-04-18T00:00:00"/>
    <d v="2023-09-30T00:00:00"/>
  </r>
  <r>
    <n v="800231235"/>
    <s v="HOSPITAL UNIVERSITARIO SAN JORGE (PEREIR"/>
    <s v="HSJP"/>
    <n v="3207017"/>
    <s v="HSJP3207017"/>
    <s v="800231235_HSJP3207017"/>
    <d v="2023-01-19T10:48:00"/>
    <d v="2023-02-20T00:00:00"/>
    <n v="76000"/>
    <n v="7855.5"/>
    <x v="2"/>
    <s v="Finalizada"/>
    <s v="FACTURA EN PROCESO INTERNO POR AUDITORIA"/>
    <n v="10474"/>
    <n v="2618.5"/>
    <n v="7855.5"/>
    <m/>
    <x v="0"/>
    <n v="0"/>
    <n v="0"/>
    <s v=".TARIFA: REALIZA OBJECION POR MAYOR VALOR COBRADO SEGÚN CONVE NIO SE OBJETA LA DIFERENCIA.YUFREY                                                                                                                                                                                                                                                                                                                                                                                                                                                                                                                                                                                                                                                PAC: 24914854 MARIELA GALLEGO HENAO                                                                                                                                                                                                                                                                                                                                                                                                                                                                                                                                                                                                                                                                                                                                                                         "/>
    <x v="3"/>
    <n v="76000"/>
    <n v="76000"/>
    <n v="2618"/>
    <n v="73382"/>
    <n v="0"/>
    <m/>
    <n v="65526"/>
    <n v="4800059466"/>
    <d v="2023-04-18T00:00:00"/>
    <d v="2023-09-30T00:00:00"/>
  </r>
  <r>
    <n v="800231235"/>
    <s v="HOSPITAL UNIVERSITARIO SAN JORGE (PEREIR"/>
    <s v="HSJP"/>
    <n v="3207029"/>
    <s v="HSJP3207029"/>
    <s v="800231235_HSJP3207029"/>
    <d v="2023-01-19T11:06:00"/>
    <d v="2023-02-20T00:00:00"/>
    <n v="126101"/>
    <n v="13453.5"/>
    <x v="2"/>
    <s v="Finalizada"/>
    <s v="FACTURA EN PROCESO INTERNO POR AUDITORIA"/>
    <n v="17938"/>
    <n v="4484.5"/>
    <n v="13453.5"/>
    <m/>
    <x v="0"/>
    <n v="0"/>
    <n v="0"/>
    <s v=".TARIFA: SE GLOSA FACTURA POR MAYOR VALOR COBRADO FACTURA AMBULATORIA CONSULTA DE REUMATOLOGIA 890388                   SE OBJETA DIFERENCIA SE VALIDA NOTA TECNICA CONVENIO YUFREY                                                                                                                                                                                                                                                                                                                                                                                                                                                                                                                                                             PAC: 21911447 BLANCA NURIA HERNANDEZ SU                                                                                                                                                                                                                                                                                                                                                                                                                                                                                                                                                                                                                                                                                                                                                                     "/>
    <x v="3"/>
    <n v="129800"/>
    <n v="129800"/>
    <n v="4484"/>
    <n v="125316"/>
    <n v="0"/>
    <m/>
    <n v="108163"/>
    <n v="2201378451"/>
    <d v="2023-04-24T00:00:00"/>
    <d v="2023-09-30T00:00:00"/>
  </r>
  <r>
    <n v="800231235"/>
    <s v="HOSPITAL UNIVERSITARIO SAN JORGE (PEREIR"/>
    <s v="HSJP"/>
    <n v="3207050"/>
    <s v="HSJP3207050"/>
    <s v="800231235_HSJP3207050"/>
    <d v="2023-01-19T11:37:00"/>
    <d v="2023-02-20T00:00:00"/>
    <n v="76000"/>
    <n v="7855.5"/>
    <x v="2"/>
    <s v="Finalizada"/>
    <s v="FACTURA EN PROCESO INTERNO POR AUDITORIA"/>
    <n v="10474"/>
    <n v="2618.5"/>
    <n v="7855.5"/>
    <m/>
    <x v="0"/>
    <n v="0"/>
    <n v="0"/>
    <s v=".TARIFA: REALIZA OBJECION POR MAYOR VALOR COBRADO SEGÚN CONVE NIO SE OBJETA LA DIFERENCIA.YUFREY                                                                                                                                                                                                                                                                                                                                                                                                                                                                                                                                                                                                                                                PAC: 24412848 OLGA LIBIA CRUZ CASTAÑO                                                                                                                                                                                                                                                                                                                                                                                                                                                                                                                                                                                                                                                                                                                                                                       "/>
    <x v="3"/>
    <n v="76000"/>
    <n v="76000"/>
    <n v="2618"/>
    <n v="73382"/>
    <n v="0"/>
    <m/>
    <n v="65526"/>
    <n v="4800059466"/>
    <d v="2023-04-18T00:00:00"/>
    <d v="2023-09-30T00:00:00"/>
  </r>
  <r>
    <n v="800231235"/>
    <s v="HOSPITAL UNIVERSITARIO SAN JORGE (PEREIR"/>
    <s v="HSJP"/>
    <n v="3207081"/>
    <s v="HSJP3207081"/>
    <s v="800231235_HSJP3207081"/>
    <d v="2023-01-19T12:42:00"/>
    <d v="2023-02-20T00:00:00"/>
    <n v="76000"/>
    <n v="7855.5"/>
    <x v="2"/>
    <s v="Finalizada"/>
    <s v="FACTURA EN PROCESO INTERNO POR AUDITORIA"/>
    <n v="10474"/>
    <n v="2618.5"/>
    <n v="7855.5"/>
    <m/>
    <x v="0"/>
    <n v="0"/>
    <n v="0"/>
    <s v=".TARIFA: REALIZA OBJECION POR MAYOR VALOR COBRADO SEGÚN CONVE NIO SE OBJETA LA DIFERENCIA.YUFREY                                                                                                                                                                                                                                                                                                                                                                                                                                                                                                                                                                                                                                                PAC: 1004680715 JONIER PAREJA RESTREPO                                                                                                                                                                                                                                                                                                                                                                                                                                                                                                                                                                                                                                                                                                                                                                      "/>
    <x v="3"/>
    <n v="76000"/>
    <n v="76000"/>
    <n v="2618"/>
    <n v="73382"/>
    <n v="0"/>
    <m/>
    <n v="65526"/>
    <n v="4800059466"/>
    <d v="2023-04-18T00:00:00"/>
    <d v="2023-09-30T00:00:00"/>
  </r>
  <r>
    <n v="800231235"/>
    <s v="HOSPITAL UNIVERSITARIO SAN JORGE (PEREIR"/>
    <s v="HSJP"/>
    <n v="3207093"/>
    <s v="HSJP3207093"/>
    <s v="800231235_HSJP3207093"/>
    <d v="2023-01-19T13:01:00"/>
    <d v="2023-02-20T00:00:00"/>
    <n v="2316789"/>
    <n v="2316789"/>
    <x v="3"/>
    <s v="Devuelta"/>
    <s v="FACTURA DEVUELTA"/>
    <n v="0"/>
    <n v="0"/>
    <n v="0"/>
    <m/>
    <x v="0"/>
    <n v="2316789"/>
    <n v="0"/>
    <s v="AUTORIZACION: SE DEVUELV EFACTURA CON SOPORTES COMPLETOS FACTURA HOSPITALARIA NO ANEXAN AUTORIZACION DE INTERNACION     SOLICIATRLA ALA CAPAUTORIZACIONES@EPSDELAGENTE.COM.CO                                                                                                                                                                                                                                                                                                                                                                                                                                                                                                                                                                                                                                                                                                                                                                                                                                                                                                                                                                                                                                                                                                                                                                                                                                                                                                                                                                               "/>
    <x v="2"/>
    <n v="2316789"/>
    <n v="2316789"/>
    <n v="0"/>
    <n v="0"/>
    <n v="0"/>
    <m/>
    <n v="0"/>
    <m/>
    <m/>
    <d v="2023-09-30T00:00:00"/>
  </r>
  <r>
    <n v="800231235"/>
    <s v="HOSPITAL UNIVERSITARIO SAN JORGE (PEREIR"/>
    <s v="HSJP"/>
    <n v="3207107"/>
    <s v="HSJP3207107"/>
    <s v="800231235_HSJP3207107"/>
    <d v="2023-01-19T13:22:00"/>
    <d v="2023-02-20T00:00:00"/>
    <n v="76000"/>
    <n v="7855.5"/>
    <x v="2"/>
    <s v="Finalizada"/>
    <s v="FACTURA EN PROCESO INTERNO POR AUDITORIA"/>
    <n v="10474"/>
    <n v="2618.5"/>
    <n v="7855.5"/>
    <m/>
    <x v="0"/>
    <n v="0"/>
    <n v="0"/>
    <s v=".TARIFA: REALIZA OBJECION POR MAYOR VALOR COBRADO SEGÚN CONVE NIO SE OBJETA LA DIFERENCIA.YUFREY                                                                                                                                                                                                                                                                                                                                                                                                                                                                                                                                                                                                                                                PAC: 25190774 MARIA CECILIA OSSA BEDOYA                                                                                                                                                                                                                                                                                                                                                                                                                                                                                                                                                                                                                                                                                                                                                                     "/>
    <x v="3"/>
    <n v="76000"/>
    <n v="76000"/>
    <n v="2618"/>
    <n v="73382"/>
    <n v="0"/>
    <m/>
    <n v="65526"/>
    <n v="4800059466"/>
    <d v="2023-04-18T00:00:00"/>
    <d v="2023-09-30T00:00:00"/>
  </r>
  <r>
    <n v="800231235"/>
    <s v="HOSPITAL UNIVERSITARIO SAN JORGE (PEREIR"/>
    <s v="HSJP"/>
    <n v="3207123"/>
    <s v="HSJP3207123"/>
    <s v="800231235_HSJP3207123"/>
    <d v="2023-01-19T13:53:00"/>
    <d v="2023-02-20T00:00:00"/>
    <n v="2234956"/>
    <n v="2234956"/>
    <x v="3"/>
    <s v="Devuelta"/>
    <s v="FACTURA DEVUELTA"/>
    <n v="0"/>
    <n v="0"/>
    <n v="0"/>
    <m/>
    <x v="0"/>
    <n v="2234956"/>
    <n v="0"/>
    <s v="AUTORIZACION. se deveulve factura con soportes completos factura hospitalaria no anexan autorizacion de internacion     solicitarla ala capautorizaciones@epsdelagente.com.co para darle tramite ala factura. yufey                                                                                                                                                                                                                                                                                                                                                                                                                                                                                                                                                                                                                                                                                                                                                                                                                                                                                                                                                                                                                                                                                                                                                                                                                                                                                                                                         "/>
    <x v="2"/>
    <n v="2234956"/>
    <n v="2234956"/>
    <n v="0"/>
    <n v="0"/>
    <n v="0"/>
    <m/>
    <n v="0"/>
    <m/>
    <m/>
    <d v="2023-09-30T00:00:00"/>
  </r>
  <r>
    <n v="800231235"/>
    <s v="HOSPITAL UNIVERSITARIO SAN JORGE (PEREIR"/>
    <s v="HSJP"/>
    <n v="3207169"/>
    <s v="HSJP3207169"/>
    <s v="800231235_HSJP3207169"/>
    <d v="2023-01-19T15:03:00"/>
    <d v="2023-02-20T00:00:00"/>
    <n v="76000"/>
    <n v="7855.5"/>
    <x v="2"/>
    <s v="Finalizada"/>
    <s v="FACTURA EN PROCESO INTERNO POR AUDITORIA"/>
    <n v="10474"/>
    <n v="2618.5"/>
    <n v="7855.5"/>
    <m/>
    <x v="0"/>
    <n v="0"/>
    <n v="0"/>
    <s v=".TARIFA: REALIZA OBJECION POR MAYOR VALOR COBRADO SEGÚN CONVE NIO SE OBJETA LA DIFERENCIA.YUFREY                                                                                                                                                                                                                                                                                                                                                                                                                                                                                                                                                                                                                                                PAC: 42081298 DORIS MARIA GIRALDO RAMIR                                                                                                                                                                                                                                                                                                                                                                                                                                                                                                                                                                                                                                                                                                                                                                     "/>
    <x v="3"/>
    <n v="76000"/>
    <n v="76000"/>
    <n v="2618"/>
    <n v="73382"/>
    <n v="0"/>
    <m/>
    <n v="65526"/>
    <n v="4800059466"/>
    <d v="2023-04-18T00:00:00"/>
    <d v="2023-09-30T00:00:00"/>
  </r>
  <r>
    <n v="800231235"/>
    <s v="HOSPITAL UNIVERSITARIO SAN JORGE (PEREIR"/>
    <s v="HSJP"/>
    <n v="3207179"/>
    <s v="HSJP3207179"/>
    <s v="800231235_HSJP3207179"/>
    <d v="2023-01-19T15:13:00"/>
    <d v="2023-02-20T00:00:00"/>
    <n v="626726"/>
    <n v="626726"/>
    <x v="3"/>
    <s v="Devuelta"/>
    <s v="FACTURA DEVUELTA"/>
    <n v="0"/>
    <n v="0"/>
    <n v="0"/>
    <m/>
    <x v="0"/>
    <n v="626726"/>
    <n v="0"/>
    <s v="AUTORIZACION. se deveulve factura con soportes completos factura hospitalaria no anexan autorizacion de internacion     solicitarla ala capautorizaciones@epsdelagente.com.co para darle tramite ala factura. yufwey                                                                                                                                                                                                                                                                                                                                                                                                                                                                                                                                                                                                                                                                                                                                                                                                                                                                                                                                                                                                                                                                                                                                                                                                                                                                                                                                        "/>
    <x v="2"/>
    <n v="626726"/>
    <n v="626726"/>
    <n v="0"/>
    <n v="0"/>
    <n v="0"/>
    <m/>
    <n v="0"/>
    <m/>
    <m/>
    <d v="2023-09-30T00:00:00"/>
  </r>
  <r>
    <n v="800231235"/>
    <s v="HOSPITAL UNIVERSITARIO SAN JORGE (PEREIR"/>
    <s v="HSJP"/>
    <n v="3207219"/>
    <s v="HSJP3207219"/>
    <s v="800231235_HSJP3207219"/>
    <d v="2023-01-19T16:07:00"/>
    <d v="2023-02-20T00:00:00"/>
    <n v="2315595"/>
    <n v="1991411.7"/>
    <x v="2"/>
    <s v="Devuelta"/>
    <s v="FACTURA EN PROCESO INTERNO POR AUDITORIA"/>
    <n v="2315595"/>
    <n v="324183.30000000005"/>
    <n v="1991411.7"/>
    <m/>
    <x v="0"/>
    <n v="2315595"/>
    <n v="0"/>
    <m/>
    <x v="0"/>
    <n v="2315595"/>
    <n v="2315595"/>
    <n v="0"/>
    <n v="0"/>
    <n v="0"/>
    <m/>
    <n v="0"/>
    <m/>
    <m/>
    <d v="2023-09-30T00:00:00"/>
  </r>
  <r>
    <n v="800231235"/>
    <s v="HOSPITAL UNIVERSITARIO SAN JORGE (PEREIR"/>
    <s v="HSJP"/>
    <n v="3207248"/>
    <s v="HSJP3207248"/>
    <s v="800231235_HSJP3207248"/>
    <d v="2023-01-19T18:42:00"/>
    <d v="2023-02-20T00:00:00"/>
    <n v="5138700"/>
    <n v="1098052.5"/>
    <x v="2"/>
    <s v="Finalizada"/>
    <s v="FACTURA EN PROCESO INTERNO POR AUDITORIA"/>
    <n v="1464070"/>
    <n v="366017.5"/>
    <n v="1098052.5"/>
    <m/>
    <x v="0"/>
    <n v="0"/>
    <n v="0"/>
    <s v="TARIFA: SE REALIZA OBJECCION MAYOR VALOR COBRADO EN CUPS 219302 VP$1.159.217 DIFERENCIA $960.683-CUPS 219302 CX BILAT VP$1.159.217 75% DIFERENCIA $503.387. CAROLINA MOSQUERA"/>
    <x v="3"/>
    <n v="5138700"/>
    <n v="5138700"/>
    <n v="366018"/>
    <n v="4772682"/>
    <n v="0"/>
    <m/>
    <n v="3674630"/>
    <n v="4800059745"/>
    <d v="2023-05-12T00:00:00"/>
    <d v="2023-09-30T00:00:00"/>
  </r>
  <r>
    <n v="800231235"/>
    <s v="HOSPITAL UNIVERSITARIO SAN JORGE (PEREIR"/>
    <s v="HSJP"/>
    <n v="3207297"/>
    <s v="HSJP3207297"/>
    <s v="800231235_HSJP3207297"/>
    <d v="2023-01-20T07:24:00"/>
    <d v="2023-02-20T00:00:00"/>
    <n v="76000"/>
    <n v="7855.5"/>
    <x v="2"/>
    <s v="Finalizada"/>
    <s v="FACTURA EN PROCESO INTERNO POR AUDITORIA"/>
    <n v="10474"/>
    <n v="2618.5"/>
    <n v="7855.5"/>
    <m/>
    <x v="0"/>
    <n v="0"/>
    <n v="0"/>
    <s v=".TARIFA: REALIZA OBJECION POR MAYOR VALOR COBRADO SEGÚN CONVE NIO SE OBJETA LA DIFERENCIA.YUFREY                                                                                                                                                                                                                                                                                                                                                                                                                                                                                                                                                                                                                                                PAC: 24411338 GEMA ESPERANZA DIAZ ALZAT                                                                                                                                                                                                                                                                                                                                                                                                                                                                                                                                                                                                                                                                                                                                                                     "/>
    <x v="3"/>
    <n v="76000"/>
    <n v="76000"/>
    <n v="2618"/>
    <n v="73382"/>
    <n v="0"/>
    <m/>
    <n v="65526"/>
    <n v="4800059466"/>
    <d v="2023-04-18T00:00:00"/>
    <d v="2023-09-30T00:00:00"/>
  </r>
  <r>
    <n v="800231235"/>
    <s v="HOSPITAL UNIVERSITARIO SAN JORGE (PEREIR"/>
    <s v="HSJP"/>
    <n v="3207332"/>
    <s v="HSJP3207332"/>
    <s v="800231235_HSJP3207332"/>
    <d v="2023-01-20T08:03:00"/>
    <d v="2023-02-20T00:00:00"/>
    <n v="185800"/>
    <n v="6450"/>
    <x v="2"/>
    <s v="Finalizada"/>
    <s v="FACTURA EN PROCESO INTERNO POR AUDITORIA"/>
    <n v="8600"/>
    <n v="2150"/>
    <n v="6450"/>
    <m/>
    <x v="0"/>
    <n v="0"/>
    <n v="0"/>
    <s v=".tarifa se glosa factura por mayir valor cobrado factura hospitalaria cratinina .903895                                 EXTENDIDO DE SANGRE PERIFÉRICA ESTUDIO DE MORFOLOGÍA hemograma 902210 se objeta diferencia .yufrey                                                                                                                                                                                                                                                                                                                                                                                                                                                                                                                      PAC: 1092915471 MATIAS MARIN AMAYA                                                                                                                                                                                                                                                                                                                                                                                                                                                                                                                                                                                                                                                                                                                                                                          "/>
    <x v="3"/>
    <n v="185800"/>
    <n v="185800"/>
    <n v="2150"/>
    <n v="183650"/>
    <n v="0"/>
    <m/>
    <n v="177200"/>
    <n v="4800059466"/>
    <d v="2023-04-18T00:00:00"/>
    <d v="2023-09-30T00:00:00"/>
  </r>
  <r>
    <n v="800231235"/>
    <s v="HOSPITAL UNIVERSITARIO SAN JORGE (PEREIR"/>
    <s v="HSJP"/>
    <n v="3207396"/>
    <s v="HSJP3207396"/>
    <s v="800231235_HSJP3207396"/>
    <d v="2023-01-20T09:45:00"/>
    <d v="2023-02-20T00:00:00"/>
    <n v="76000"/>
    <n v="7855.5"/>
    <x v="2"/>
    <s v="Finalizada"/>
    <s v="FACTURA EN PROCESO INTERNO POR AUDITORIA"/>
    <n v="10474"/>
    <n v="2618.5"/>
    <n v="7855.5"/>
    <m/>
    <x v="0"/>
    <n v="0"/>
    <n v="0"/>
    <s v=".TARIFA: REALIZA OBJECION POR MAYOR VALOR COBRADO SEGÚN CONVE NIO SE OBJETA LA DIFERENCIA.YUFREY                                                                                                                                                                                                                                                                                                                                                                                                                                                                                                                                                                                                                                                PAC: 1369818 CUSTODIO CRUZ LOPEZ                                                                                                                                                                                                                                                                                                                                                                                                                                                                                                                                                                                                                                                                                                                                                                            "/>
    <x v="3"/>
    <n v="76000"/>
    <n v="76000"/>
    <n v="2618"/>
    <n v="73382"/>
    <n v="0"/>
    <m/>
    <n v="65526"/>
    <n v="4800059466"/>
    <d v="2023-04-18T00:00:00"/>
    <d v="2023-09-30T00:00:00"/>
  </r>
  <r>
    <n v="800231235"/>
    <s v="HOSPITAL UNIVERSITARIO SAN JORGE (PEREIR"/>
    <s v="HSJP"/>
    <n v="3207399"/>
    <s v="HSJP3207399"/>
    <s v="800231235_HSJP3207399"/>
    <d v="2023-01-20T09:49:00"/>
    <d v="2023-02-20T00:00:00"/>
    <n v="76000"/>
    <n v="7855.5"/>
    <x v="2"/>
    <s v="Finalizada"/>
    <s v="FACTURA EN PROCESO INTERNO POR AUDITORIA"/>
    <n v="10474"/>
    <n v="2618.5"/>
    <n v="7855.5"/>
    <m/>
    <x v="0"/>
    <n v="0"/>
    <n v="0"/>
    <s v=".TARIFA: REALIZA OBJECION POR MAYOR VALOR COBRADO SEGÚN CONVE NIO SE OBJETA LA DIFERENCIA.YUFREY                                                                                                                                                                                                                                                                                                                                                                                                                                                                                                                                                                                                                                                PAC: 1112931802 KERLIN YULIETH FRANCO GAR                                                                                                                                                                                                                                                                                                                                                                                                                                                                                                                                                                                                                                                                                                                                                                   "/>
    <x v="3"/>
    <n v="76000"/>
    <n v="76000"/>
    <n v="2618"/>
    <n v="73382"/>
    <n v="0"/>
    <m/>
    <n v="65526"/>
    <n v="4800059466"/>
    <d v="2023-04-18T00:00:00"/>
    <d v="2023-09-30T00:00:00"/>
  </r>
  <r>
    <n v="800231235"/>
    <s v="HOSPITAL UNIVERSITARIO SAN JORGE (PEREIR"/>
    <s v="HSJP"/>
    <n v="3207412"/>
    <s v="HSJP3207412"/>
    <s v="800231235_HSJP3207412"/>
    <d v="2023-01-20T10:18:00"/>
    <d v="2023-02-20T00:00:00"/>
    <n v="76000"/>
    <n v="7855.5"/>
    <x v="2"/>
    <s v="Finalizada"/>
    <s v="FACTURA EN PROCESO INTERNO POR AUDITORIA"/>
    <n v="10474"/>
    <n v="2618.5"/>
    <n v="7855.5"/>
    <m/>
    <x v="0"/>
    <n v="0"/>
    <n v="0"/>
    <s v=".TARIFA: REALIZA OBJECION POR MAYOR VALOR COBRADO SEGÚN CONVE NIO SE OBJETA LA DIFERENCIA.YUFREY                                                                                                                                                                                                                                                                                                                                                                                                                                                                                                                                                                                                                                                PAC: 25194080 LUZ STELLA PAREJA VANEGAS                                                                                                                                                                                                                                                                                                                                                                                                                                                                                                                                                                                                                                                                                                                                                                     "/>
    <x v="3"/>
    <n v="76000"/>
    <n v="76000"/>
    <n v="2618"/>
    <n v="73382"/>
    <n v="0"/>
    <m/>
    <n v="65526"/>
    <n v="4800059466"/>
    <d v="2023-04-18T00:00:00"/>
    <d v="2023-09-30T00:00:00"/>
  </r>
  <r>
    <n v="800231235"/>
    <s v="HOSPITAL UNIVERSITARIO SAN JORGE (PEREIR"/>
    <s v="HSJP"/>
    <n v="3207426"/>
    <s v="HSJP3207426"/>
    <s v="800231235_HSJP3207426"/>
    <d v="2023-01-20T10:33:00"/>
    <d v="2023-02-20T00:00:00"/>
    <n v="76000"/>
    <n v="7855.5"/>
    <x v="2"/>
    <s v="Finalizada"/>
    <s v="FACTURA EN PROCESO INTERNO POR AUDITORIA"/>
    <n v="10474"/>
    <n v="2618.5"/>
    <n v="7855.5"/>
    <m/>
    <x v="0"/>
    <n v="0"/>
    <n v="0"/>
    <s v=".TARIFA: REALIZA OBJECION POR MAYOR VALOR COBRADO SEGÚN CONVE NIO SE OBJETA LA DIFERENCIA.YUFREY                                                                                                                                                                                                                                                                                                                                                                                                                                                                                                                                                                                                                                                PAC: 1004733392 MICHELLE DAYANNA LOPEZ CA                                                                                                                                                                                                                                                                                                                                                                                                                                                                                                                                                                                                                                                                                                                                                                   "/>
    <x v="3"/>
    <n v="76000"/>
    <n v="76000"/>
    <n v="2618"/>
    <n v="73382"/>
    <n v="0"/>
    <m/>
    <n v="65526"/>
    <n v="4800059466"/>
    <d v="2023-04-18T00:00:00"/>
    <d v="2023-09-30T00:00:00"/>
  </r>
  <r>
    <n v="800231235"/>
    <s v="HOSPITAL UNIVERSITARIO SAN JORGE (PEREIR"/>
    <s v="HSJP"/>
    <n v="3207463"/>
    <s v="HSJP3207463"/>
    <s v="800231235_HSJP3207463"/>
    <d v="2023-01-20T11:31:00"/>
    <d v="2023-02-20T00:00:00"/>
    <n v="10103275"/>
    <n v="514018.5"/>
    <x v="2"/>
    <s v="Finalizada"/>
    <s v="FACTURA EN PROCESO INTERNO POR AUDITORIA"/>
    <n v="685358"/>
    <n v="171339.5"/>
    <n v="514018.5"/>
    <m/>
    <x v="0"/>
    <n v="0"/>
    <n v="0"/>
    <s v="TARIFA: SE REALIZA OBJECCION MAYOR VALOR COBRADO EN CUPS SEGUN VP,10A004,902210,902049,902045,895100,881332 881202,879201,890488,890474,890473,890468,890428,890202 VALOR GLOSA $685.358. CAROLIAN MOSQUERA"/>
    <x v="3"/>
    <n v="10103275"/>
    <n v="10103275"/>
    <n v="171340"/>
    <n v="9931935"/>
    <n v="0"/>
    <m/>
    <n v="9417917"/>
    <n v="4800059745"/>
    <d v="2023-05-12T00:00:00"/>
    <d v="2023-09-30T00:00:00"/>
  </r>
  <r>
    <n v="800231235"/>
    <s v="HOSPITAL UNIVERSITARIO SAN JORGE (PEREIR"/>
    <s v="HSJP"/>
    <n v="3207465"/>
    <s v="HSJP3207465"/>
    <s v="800231235_HSJP3207465"/>
    <d v="2023-01-20T11:33:00"/>
    <d v="2023-02-20T00:00:00"/>
    <n v="22800"/>
    <n v="3796.5"/>
    <x v="2"/>
    <s v="Finalizada"/>
    <s v="FACTURA EN PROCESO INTERNO POR AUDITORIA"/>
    <n v="5062"/>
    <n v="1265.5"/>
    <n v="3796.5"/>
    <m/>
    <x v="0"/>
    <n v="0"/>
    <n v="0"/>
    <s v=".tarifa. SE GLOSA FACTURA POR MAYOR VALOR COBRADO FACTURA AMBULATORIA CONSULTA DE SPICOLOGIA 890208                     SE OBJJETA DIFENCIA SE VALIDA NOTA TECNICA CONVENIO. YUFREY                                                                                                                                                                                                                                                                                                                                                                                                                                                                                                                                                             PAC: 1089609001 JERONIMO SANCHEZ MARIN                                                                                                                                                                                                                                                                                                                                                                                                                                                                                                                                                                                                                                                                                                                                                                      "/>
    <x v="3"/>
    <n v="26900"/>
    <n v="26900"/>
    <n v="1265"/>
    <n v="25635"/>
    <n v="0"/>
    <m/>
    <n v="17738"/>
    <n v="2201378451"/>
    <d v="2023-04-24T00:00:00"/>
    <d v="2023-09-30T00:00:00"/>
  </r>
  <r>
    <n v="800231235"/>
    <s v="HOSPITAL UNIVERSITARIO SAN JORGE (PEREIR"/>
    <s v="HSJP"/>
    <n v="3207481"/>
    <s v="HSJP3207481"/>
    <s v="800231235_HSJP3207481"/>
    <d v="2023-01-20T12:08:00"/>
    <d v="2023-02-20T00:00:00"/>
    <n v="76000"/>
    <n v="7855.5"/>
    <x v="2"/>
    <s v="Finalizada"/>
    <s v="FACTURA EN PROCESO INTERNO POR AUDITORIA"/>
    <n v="10474"/>
    <n v="2618.5"/>
    <n v="7855.5"/>
    <m/>
    <x v="0"/>
    <n v="0"/>
    <n v="0"/>
    <s v=".TARIFA: SE GLOSA FACTURA POR MAYOR VALOR COBRADO FACTURA AMBULATORIA CONSULTA DE OFTAMOLOGIA SEGUN NOTA TECNI          CA .YUFREY                                                                                                                                                                                                                                                                                                                                                                                                                                                                                                                                                                                                              PAC: 39801446 ANA ELCY PEREZ CAVIEDES                                                                                                                                                                                                                                                                                                                                                                                                                                                                                                                                                                                                                                                                                                                                                                       "/>
    <x v="3"/>
    <n v="76000"/>
    <n v="76000"/>
    <n v="2618"/>
    <n v="73382"/>
    <n v="0"/>
    <m/>
    <n v="65526"/>
    <n v="4800059466"/>
    <d v="2023-04-18T00:00:00"/>
    <d v="2023-09-30T00:00:00"/>
  </r>
  <r>
    <n v="800231235"/>
    <s v="HOSPITAL UNIVERSITARIO SAN JORGE (PEREIR"/>
    <s v="HSJP"/>
    <n v="3207532"/>
    <s v="HSJP3207532"/>
    <s v="800231235_HSJP3207532"/>
    <d v="2023-01-20T14:41:00"/>
    <d v="2023-02-20T00:00:00"/>
    <n v="76000"/>
    <n v="7855.5"/>
    <x v="2"/>
    <s v="Finalizada"/>
    <s v="FACTURA EN PROCESO INTERNO POR AUDITORIA"/>
    <n v="10474"/>
    <n v="2618.5"/>
    <n v="7855.5"/>
    <m/>
    <x v="0"/>
    <n v="0"/>
    <n v="0"/>
    <s v=".TARIFA: REALIZA OBJECION POR MAYOR VALOR COBRADO SEGÚN CONVE NIO SE OBJETA LA DIFERENCIA.YUFREY                                                                                                                                                                                                                                                                                                                                                                                                                                                                                                                                                                                                                                                PAC: 18530513 FERNEY ANTONIO MONCADA VE                                                                                                                                                                                                                                                                                                                                                                                                                                                                                                                                                                                                                                                                                                                                                                     "/>
    <x v="3"/>
    <n v="76000"/>
    <n v="76000"/>
    <n v="2618"/>
    <n v="73382"/>
    <n v="0"/>
    <m/>
    <n v="65526"/>
    <n v="4800059466"/>
    <d v="2023-04-18T00:00:00"/>
    <d v="2023-09-30T00:00:00"/>
  </r>
  <r>
    <n v="800231235"/>
    <s v="HOSPITAL UNIVERSITARIO SAN JORGE (PEREIR"/>
    <s v="HSJP"/>
    <n v="3207562"/>
    <s v="HSJP3207562"/>
    <s v="800231235_HSJP3207562"/>
    <d v="2023-01-20T15:44:00"/>
    <d v="2023-02-20T00:00:00"/>
    <n v="76000"/>
    <n v="7855.5"/>
    <x v="2"/>
    <s v="Finalizada"/>
    <s v="FACTURA EN PROCESO INTERNO POR AUDITORIA"/>
    <n v="10474"/>
    <n v="2618.5"/>
    <n v="7855.5"/>
    <m/>
    <x v="0"/>
    <n v="0"/>
    <n v="0"/>
    <s v=".TARIFA: REALIZA OBJECION POR MAYOR VALOR COBRADO SEGÚN CONVE NIO SE OBJETA LA DIFERENCIA.YUFREY                                                                                                                                                                                                                                                                                                                                                                                                                                                                                                                                                                                                                                                PAC: 42110955 MARIA LUZ DEDY HERNANDEZ                                                                                                                                                                                                                                                                                                                                                                                                                                                                                                                                                                                                                                                                                                                                                                      "/>
    <x v="3"/>
    <n v="76000"/>
    <n v="76000"/>
    <n v="2618"/>
    <n v="73382"/>
    <n v="0"/>
    <m/>
    <n v="65526"/>
    <n v="4800059466"/>
    <d v="2023-04-18T00:00:00"/>
    <d v="2023-09-30T00:00:00"/>
  </r>
  <r>
    <n v="800231235"/>
    <s v="HOSPITAL UNIVERSITARIO SAN JORGE (PEREIR"/>
    <s v="HSJP"/>
    <n v="3207632"/>
    <s v="HSJP3207632"/>
    <s v="800231235_HSJP3207632"/>
    <d v="2023-01-21T10:13:00"/>
    <d v="2023-02-20T00:00:00"/>
    <n v="254400"/>
    <n v="26293.5"/>
    <x v="2"/>
    <s v="Finalizada"/>
    <s v="FACTURA EN PROCESO INTERNO POR AUDITORIA"/>
    <n v="35058"/>
    <n v="8764.5"/>
    <n v="26293.5"/>
    <m/>
    <x v="0"/>
    <n v="0"/>
    <n v="0"/>
    <s v=".TARIFA. SE GLOSA FACTURA POR MAYOR VALOR COBRADO FACTURA AMBULATORIA ESOFAGOGASTRODUODENOSCOPIA [EGD] CON O S          441302 $ 219342 SE OBJETA DIFERNCIA SE VALIDA NOTA TECNICA YUFREY                                                                                                                                                                                                                                                                                                                                                                                                                                                                                                                                                       PAC: 9955475 GILBERTO ALZATE OROZCO                                                                                                                                                                                                                                                                                                                                                                                                                                                                                                                                                                                                                                                                                                                                                                         "/>
    <x v="3"/>
    <n v="254400"/>
    <n v="254400"/>
    <n v="8764"/>
    <n v="245636"/>
    <n v="0"/>
    <m/>
    <n v="219342"/>
    <n v="4800059466"/>
    <d v="2023-04-18T00:00:00"/>
    <d v="2023-09-30T00:00:00"/>
  </r>
  <r>
    <n v="800231235"/>
    <s v="HOSPITAL UNIVERSITARIO SAN JORGE (PEREIR"/>
    <s v="HSJP"/>
    <n v="3207637"/>
    <s v="HSJP3207637"/>
    <s v="800231235_HSJP3207637"/>
    <d v="2023-01-21T10:24:00"/>
    <d v="2023-02-20T00:00:00"/>
    <n v="201100"/>
    <n v="20854.5"/>
    <x v="2"/>
    <s v="Finalizada"/>
    <s v="FACTURA EN PROCESO INTERNO POR AUDITORIA"/>
    <n v="27806"/>
    <n v="6951.5"/>
    <n v="20854.5"/>
    <m/>
    <x v="0"/>
    <n v="0"/>
    <n v="0"/>
    <s v=".tarifa: se glosa factura por mayor valor cobrado factura ambulatoria PRUEBA DE BRONCOMOTRICIDAD CON EJERCICIO          893821 $173.294 se objeta diferencia se valida nota tencica convenio.yufrey                                                                                                                                                                                                                                                                                                                                                                                                                                                                                                                                             PAC: 24643292 MARIA MERCEDES VALENCIA M                                                                                                                                                                                                                                                                                                                                                                                                                                                                                                                                                                                                                                                                                                                                                                     "/>
    <x v="3"/>
    <n v="201100"/>
    <n v="201100"/>
    <n v="6951"/>
    <n v="194149"/>
    <n v="0"/>
    <m/>
    <n v="173294"/>
    <n v="4800059466"/>
    <d v="2023-04-18T00:00:00"/>
    <d v="2023-09-30T00:00:00"/>
  </r>
  <r>
    <n v="800231235"/>
    <s v="HOSPITAL UNIVERSITARIO SAN JORGE (PEREIR"/>
    <s v="HSJP"/>
    <n v="3207663"/>
    <s v="HSJP3207663"/>
    <s v="800231235_HSJP3207663"/>
    <d v="2023-01-21T12:16:00"/>
    <d v="2023-02-20T00:00:00"/>
    <n v="9237751"/>
    <n v="9237751"/>
    <x v="3"/>
    <s v="Devuelta"/>
    <s v="FACTURA DEVUELTA"/>
    <n v="0"/>
    <n v="0"/>
    <n v="0"/>
    <m/>
    <x v="0"/>
    <n v="9237751"/>
    <n v="0"/>
    <s v="AUTORIZACION: SE DEVUELVE FACTURA CON SOPORTES COMPLETOS FACTURA HOSPITALARIA NO ANEXAN AUTORIZACION DE INTERNACION     SOLICITARLA CAPAUTORIZACIONES@EPSDELAGENTE.COM.CO YUFREY                                                                                                                                                                                                                                                                                                                                                                                                                                                                                                                                                                                                                                                                                                                                                                                                                                                                                                                                                                                                                                                                                                                                                                                                                                                                                                                                                                            "/>
    <x v="2"/>
    <n v="9237751"/>
    <n v="9237751"/>
    <n v="0"/>
    <n v="0"/>
    <n v="0"/>
    <m/>
    <n v="0"/>
    <m/>
    <m/>
    <d v="2023-09-30T00:00:00"/>
  </r>
  <r>
    <n v="800231235"/>
    <s v="HOSPITAL UNIVERSITARIO SAN JORGE (PEREIR"/>
    <s v="HSJP"/>
    <n v="3207676"/>
    <s v="HSJP3207676"/>
    <s v="800231235_HSJP3207676"/>
    <d v="2023-01-21T13:47:00"/>
    <d v="2023-02-20T00:00:00"/>
    <n v="1202400"/>
    <n v="191122.5"/>
    <x v="2"/>
    <s v="Finalizada"/>
    <s v="FACTURA EN PROCESO INTERNO POR AUDITORIA"/>
    <n v="254830"/>
    <n v="63707.5"/>
    <n v="191122.5"/>
    <m/>
    <x v="0"/>
    <n v="0"/>
    <n v="0"/>
    <s v=".TARIfa. S EGLOSA FACTURA POR MAYOR VALOR CPOBRADO FACTURA AMBUALTORIA RESECCION DE PTERIGION CUP 103104                Valor pactado $1274152-20% ..yufrey                                                                                                                                                                                                                                                                                                                                                                                                                                                                                                                                                                                     PAC: 24811438 STELLA DEL SOCORRO RIVERA                                                                                                                                                                                                                                                                                                                                                                                                                                                                                                                                                                                                                                                                                                                                                                     "/>
    <x v="3"/>
    <n v="1202400"/>
    <n v="1202400"/>
    <n v="63708"/>
    <n v="1138692"/>
    <n v="0"/>
    <m/>
    <n v="947570"/>
    <n v="4800059466"/>
    <d v="2023-04-18T00:00:00"/>
    <d v="2023-09-30T00:00:00"/>
  </r>
  <r>
    <n v="800231235"/>
    <s v="HOSPITAL UNIVERSITARIO SAN JORGE (PEREIR"/>
    <s v="HSJP"/>
    <n v="3207677"/>
    <s v="HSJP3207677"/>
    <s v="800231235_HSJP3207677"/>
    <d v="2023-01-21T14:00:00"/>
    <d v="2023-02-20T00:00:00"/>
    <n v="1107500"/>
    <n v="173882.25"/>
    <x v="2"/>
    <s v="Finalizada"/>
    <s v="FACTURA EN PROCESO INTERNO POR AUDITORIA"/>
    <n v="231843"/>
    <n v="57960.75"/>
    <n v="173882.25"/>
    <m/>
    <x v="0"/>
    <n v="0"/>
    <n v="0"/>
    <s v=".TARIFA: SE GLOSA FACTURA POR MAYOR VALOR COBRADO FACTURA HOSPITALARIA CORRECCION ENTROPION                             CUP : 83603 $1159217-20% YUFREY                                                                                                                                                                                                                                                                                                                                                                                                                                                                                                                                                                                         PAC: 25200547 MARIA CELINA SILVA DE LON                                                                                                                                                                                                                                                                                                                                                                                                                                                                                                                                                                                                                                                                                                                                                                     "/>
    <x v="3"/>
    <n v="1107500"/>
    <n v="1107500"/>
    <n v="57961"/>
    <n v="1049539"/>
    <n v="0"/>
    <m/>
    <n v="875657"/>
    <n v="4800059466"/>
    <d v="2023-04-18T00:00:00"/>
    <d v="2023-09-30T00:00:00"/>
  </r>
  <r>
    <n v="800231235"/>
    <s v="HOSPITAL UNIVERSITARIO SAN JORGE (PEREIR"/>
    <s v="HSJP"/>
    <n v="3207680"/>
    <s v="HSJP3207680"/>
    <s v="800231235_HSJP3207680"/>
    <d v="2023-01-21T14:15:00"/>
    <d v="2023-02-20T00:00:00"/>
    <n v="1107500"/>
    <n v="135094.5"/>
    <x v="2"/>
    <s v="Finalizada"/>
    <s v="FACTURA EN PROCESO INTERNO POR AUDITORIA"/>
    <n v="180126"/>
    <n v="45031.5"/>
    <n v="135094.5"/>
    <m/>
    <x v="0"/>
    <n v="0"/>
    <n v="0"/>
    <s v=".TARIFA: SE GLOSA FACTURA POR MAYOR VALOR COBRADO FACTURA HOSPITALARIA CORRECCION DE ECTROPION POR ACORTAMIENT          CUP 83701 MAYOR VALOR COBRADO $180126 VALOR PACTADO$1159217- 20% YUFREY                                                                                                                                                                                                                                                                                                                                                                                                                                                                                                                                                 PAC: 10064358 DIEGO RUIZ LOPEZ                                                                                                                                                                                                                                                                                                                                                                                                                                                                                                                                                                                                                                                                                                                                                                              "/>
    <x v="3"/>
    <n v="1107500"/>
    <n v="1107500"/>
    <n v="45032"/>
    <n v="1062468"/>
    <n v="0"/>
    <m/>
    <n v="927374"/>
    <n v="4800059466"/>
    <d v="2023-04-18T00:00:00"/>
    <d v="2023-09-30T00:00:00"/>
  </r>
  <r>
    <n v="800231235"/>
    <s v="HOSPITAL UNIVERSITARIO SAN JORGE (PEREIR"/>
    <s v="HSJP"/>
    <n v="3207741"/>
    <s v="HSJP3207741"/>
    <s v="800231235_HSJP3207741"/>
    <d v="2023-01-22T13:37:00"/>
    <d v="2023-02-20T00:00:00"/>
    <n v="633700"/>
    <n v="206625"/>
    <x v="2"/>
    <s v="Finalizada"/>
    <s v="FACTURA EN PROCESO INTERNO POR AUDITORIA"/>
    <n v="275500"/>
    <n v="68875"/>
    <n v="206625"/>
    <m/>
    <x v="0"/>
    <n v="0"/>
    <n v="0"/>
    <s v="moderadora/coopago: s e glosa factura por moderadora factura no se descuenta coopago del servicio                       paciente beneficiario no descontado de la factura. ELIZABETH FERNANDEZ                                                                                                                                                                                                                                                                                                                                                                                                                                                                                                                                                                                                                                                                                                                                                                                                                                                                                                                                                                                                                                                                                                                                                                                                                                                                                                                                                              "/>
    <x v="6"/>
    <n v="633700"/>
    <n v="633700"/>
    <n v="68875"/>
    <n v="564825"/>
    <n v="0"/>
    <m/>
    <n v="358200"/>
    <n v="2201378451"/>
    <d v="2023-04-24T00:00:00"/>
    <d v="2023-09-30T00:00:00"/>
  </r>
  <r>
    <n v="800231235"/>
    <s v="HOSPITAL UNIVERSITARIO SAN JORGE (PEREIR"/>
    <s v="HSJP"/>
    <n v="3207777"/>
    <s v="HSJP3207777"/>
    <s v="800231235_HSJP3207777"/>
    <d v="2023-01-23T06:32:00"/>
    <d v="2023-02-20T00:00:00"/>
    <n v="44400"/>
    <n v="5550"/>
    <x v="2"/>
    <s v="Finalizada"/>
    <s v="FACTURA EN PROCESO INTERNO POR AUDITORIA"/>
    <n v="7400"/>
    <n v="1850"/>
    <n v="5550"/>
    <m/>
    <x v="0"/>
    <n v="0"/>
    <n v="0"/>
    <s v=".tarifa: se glosa factura por mayir valor cobrado factura ambulatoria FENOBARBITAL NIVELES SÉRICOS AUTOMATIZAD          cup 905214 se objeta diferencia segun nota tencnica del conv enio yufrey                                                                                                                                                                                                                                                                                                                                                                                                                                                                                                                                                PAC: 42056612 AIDEE GOMEZ OSPINA                                                                                                                                                                                                                                                                                                                                                                                                                                                                                                                                                                                                                                                                                                                                                                            "/>
    <x v="3"/>
    <n v="44400"/>
    <n v="44400"/>
    <n v="1850"/>
    <n v="42550"/>
    <n v="0"/>
    <m/>
    <n v="37000"/>
    <n v="4800059466"/>
    <d v="2023-04-18T00:00:00"/>
    <d v="2023-09-30T00:00:00"/>
  </r>
  <r>
    <n v="800231235"/>
    <s v="HOSPITAL UNIVERSITARIO SAN JORGE (PEREIR"/>
    <s v="HSJP"/>
    <n v="3207802"/>
    <s v="HSJP3207802"/>
    <s v="800231235_HSJP3207802"/>
    <d v="2023-01-23T07:26:00"/>
    <d v="2023-02-20T00:00:00"/>
    <n v="76000"/>
    <n v="7855.5"/>
    <x v="2"/>
    <s v="Finalizada"/>
    <s v="FACTURA EN PROCESO INTERNO POR AUDITORIA"/>
    <n v="10474"/>
    <n v="2618.5"/>
    <n v="7855.5"/>
    <m/>
    <x v="0"/>
    <n v="0"/>
    <n v="0"/>
    <s v=".TARIFA: REALIZA OBJECION POR MAYOR VALOR COBRADO SEGÚN CONVE NIO SE OBJETA LA DIFERENCIA.YUFREY                                                                                                                                                                                                                                                                                                                                                                                                                                                                                                                                                                                                                                                PAC: 42152199 MISS MELVA VASCO ALADINO                                                                                                                                                                                                                                                                                                                                                                                                                                                                                                                                                                                                                                                                                                                                                                      "/>
    <x v="3"/>
    <n v="76000"/>
    <n v="76000"/>
    <n v="2618"/>
    <n v="73382"/>
    <n v="0"/>
    <m/>
    <n v="65526"/>
    <n v="4800059466"/>
    <d v="2023-04-18T00:00:00"/>
    <d v="2023-09-30T00:00:00"/>
  </r>
  <r>
    <n v="800231235"/>
    <s v="HOSPITAL UNIVERSITARIO SAN JORGE (PEREIR"/>
    <s v="HSJP"/>
    <n v="3207804"/>
    <s v="HSJP3207804"/>
    <s v="800231235_HSJP3207804"/>
    <d v="2023-01-23T07:31:00"/>
    <d v="2023-02-20T00:00:00"/>
    <n v="76000"/>
    <n v="7855.5"/>
    <x v="2"/>
    <s v="Finalizada"/>
    <s v="FACTURA EN PROCESO INTERNO POR AUDITORIA"/>
    <n v="10474"/>
    <n v="2618.5"/>
    <n v="7855.5"/>
    <m/>
    <x v="0"/>
    <n v="0"/>
    <n v="0"/>
    <s v=".tarifa se glosa factura por mayor valor cobrado factura ambulatoria consulta dermatolgia 890342                        se objeta difencia se valida con la nota tecnica convenio yufrey                                                                                                                                                                                                                                                                                                                                                                                                                                                                                                                                                        PAC: 1089609001 JERONIMO SANCHEZ MARIN                                                                                                                                                                                                                                                                                                                                                                                                                                                                                                                                                                                                                                                                                                                                                                      "/>
    <x v="3"/>
    <n v="76000"/>
    <n v="76000"/>
    <n v="2618"/>
    <n v="73382"/>
    <n v="0"/>
    <m/>
    <n v="65526"/>
    <n v="2201378451"/>
    <d v="2023-04-24T00:00:00"/>
    <d v="2023-09-30T00:00:00"/>
  </r>
  <r>
    <n v="800231235"/>
    <s v="HOSPITAL UNIVERSITARIO SAN JORGE (PEREIR"/>
    <s v="HSJP"/>
    <n v="3207821"/>
    <s v="HSJP3207821"/>
    <s v="800231235_HSJP3207821"/>
    <d v="2023-01-23T07:58:00"/>
    <d v="2023-02-20T00:00:00"/>
    <n v="696000"/>
    <n v="72000"/>
    <x v="2"/>
    <s v="Finalizada"/>
    <s v="FACTURA EN PROCESO INTERNO POR AUDITORIA"/>
    <n v="96000"/>
    <n v="24000"/>
    <n v="72000"/>
    <m/>
    <x v="0"/>
    <n v="0"/>
    <n v="0"/>
    <s v=".tarifa: se glosa factura por mayor valor cobrado factura ambulatoria faringografia cup 874910                          se objeta la diferencia se valida con nota tecnica convenio yufrey                                                                                                                                                                                                                                                                                                                                                                                                                                                                                                                                                      PAC: 4590474 ANTONIO JOSE RIOS CORREA                                                                                                                                                                                                                                                                                                                                                                                                                                                                                                                                                                                                                                                                                                                                                                       "/>
    <x v="3"/>
    <n v="696000"/>
    <n v="696000"/>
    <n v="24000"/>
    <n v="672000"/>
    <n v="0"/>
    <m/>
    <n v="600000"/>
    <n v="2201378451"/>
    <d v="2023-04-24T00:00:00"/>
    <d v="2023-09-30T00:00:00"/>
  </r>
  <r>
    <n v="800231235"/>
    <s v="HOSPITAL UNIVERSITARIO SAN JORGE (PEREIR"/>
    <s v="HSJP"/>
    <n v="3207884"/>
    <s v="HSJP3207884"/>
    <s v="800231235_HSJP3207884"/>
    <d v="2023-01-23T09:25:00"/>
    <d v="2023-02-20T00:00:00"/>
    <n v="76000"/>
    <n v="7855.5"/>
    <x v="2"/>
    <s v="Finalizada"/>
    <s v="FACTURA EN PROCESO INTERNO POR AUDITORIA"/>
    <n v="10474"/>
    <n v="2618.5"/>
    <n v="7855.5"/>
    <m/>
    <x v="0"/>
    <n v="0"/>
    <n v="0"/>
    <s v=".TARIFA: REALIZA OBJECION POR MAYOR VALOR COBRADO SEGÚN CONVE NIO SE OBJETA LA DIFERENCIA.YUFREY                                                                                                                                                                                                                                                                                                                                                                                                                                                                                                                                                                                                                                                PAC: 24936279 LUZ VERY JARAMILLO DE AGU                                                                                                                                                                                                                                                                                                                                                                                                                                                                                                                                                                                                                                                                                                                                                                     "/>
    <x v="3"/>
    <n v="76000"/>
    <n v="76000"/>
    <n v="2618"/>
    <n v="73382"/>
    <n v="0"/>
    <m/>
    <n v="65526"/>
    <n v="4800059466"/>
    <d v="2023-04-18T00:00:00"/>
    <d v="2023-09-30T00:00:00"/>
  </r>
  <r>
    <n v="800231235"/>
    <s v="HOSPITAL UNIVERSITARIO SAN JORGE (PEREIR"/>
    <s v="HSJP"/>
    <n v="3207885"/>
    <s v="HSJP3207885"/>
    <s v="800231235_HSJP3207885"/>
    <d v="2023-01-23T09:28:00"/>
    <d v="2023-02-20T00:00:00"/>
    <n v="407600"/>
    <n v="39454.5"/>
    <x v="2"/>
    <s v="Finalizada"/>
    <s v="FACTURA EN PROCESO INTERNO POR AUDITORIA"/>
    <n v="52606"/>
    <n v="13151.5"/>
    <n v="39454.5"/>
    <m/>
    <x v="0"/>
    <n v="0"/>
    <n v="0"/>
    <s v=".tarifa: SE GLOSA FACTURA POR MAYOR COBRADO FACTURA AMBULATORIA RESONANCIA MAGNÉTICA DE CEREBRO                         883101 $ 351.394 SE OBJETA DIRERNCIA SEGUN NOTA TECNICA CONV ENIO .YUFREY                                                                                                                                                                                                                                                                                                                                                                                                                                                                                                                                               PAC: 4497200 LUIS ENRIQUE GALLEGO HENA                                                                                                                                                                                                                                                                                                                                                                                                                                                                                                                                                                                                                                                                                                                                                                      "/>
    <x v="3"/>
    <n v="407600"/>
    <n v="407600"/>
    <n v="13151"/>
    <n v="394449"/>
    <n v="0"/>
    <m/>
    <n v="354994"/>
    <n v="4800059466"/>
    <d v="2023-04-18T00:00:00"/>
    <d v="2023-09-30T00:00:00"/>
  </r>
  <r>
    <n v="800231235"/>
    <s v="HOSPITAL UNIVERSITARIO SAN JORGE (PEREIR"/>
    <s v="HSJP"/>
    <n v="3207922"/>
    <s v="HSJP3207922"/>
    <s v="800231235_HSJP3207922"/>
    <d v="2023-01-23T10:16:00"/>
    <d v="2023-02-20T00:00:00"/>
    <n v="76000"/>
    <n v="7855.5"/>
    <x v="2"/>
    <s v="Finalizada"/>
    <s v="FACTURA EN PROCESO INTERNO POR AUDITORIA"/>
    <n v="10474"/>
    <n v="2618.5"/>
    <n v="7855.5"/>
    <m/>
    <x v="0"/>
    <n v="0"/>
    <n v="0"/>
    <s v=".TARIFA: REALIZA OBJECION POR MAYOR VALOR COBRADO SEGÚN CONVE NIO SE OBJETA LA DIFERENCIA.YUFREY                                                                                                                                                                                                                                                                                                                                                                                                                                                                                                                                                                                                                                                PAC: 1090096094 ESTEBAN URIBE OROZCO                                                                                                                                                                                                                                                                                                                                                                                                                                                                                                                                                                                                                                                                                                                                                                        "/>
    <x v="3"/>
    <n v="76000"/>
    <n v="76000"/>
    <n v="2618"/>
    <n v="73382"/>
    <n v="0"/>
    <m/>
    <n v="65526"/>
    <n v="4800059466"/>
    <d v="2023-04-18T00:00:00"/>
    <d v="2023-09-30T00:00:00"/>
  </r>
  <r>
    <n v="800231235"/>
    <s v="HOSPITAL UNIVERSITARIO SAN JORGE (PEREIR"/>
    <s v="HSJP"/>
    <n v="3207953"/>
    <s v="HSJP3207953"/>
    <s v="800231235_HSJP3207953"/>
    <d v="2023-01-23T11:21:00"/>
    <d v="2023-02-20T00:00:00"/>
    <n v="76000"/>
    <n v="7855.5"/>
    <x v="2"/>
    <s v="Finalizada"/>
    <s v="FACTURA EN PROCESO INTERNO POR AUDITORIA"/>
    <n v="10474"/>
    <n v="2618.5"/>
    <n v="7855.5"/>
    <m/>
    <x v="0"/>
    <n v="0"/>
    <n v="0"/>
    <s v=".TARIFA: REALIZA OBJECION POR MAYOR VALOR COBRADO SEGÚN CONVE NIO SE OBJETA LA DIFERENCIA.YUFREY                                                                                                                                                                                                                                                                                                                                                                                                                                                                                                                                                                                                                                                PAC: 4602943 ELIDER DE JESUS VERGARA G                                                                                                                                                                                                                                                                                                                                                                                                                                                                                                                                                                                                                                                                                                                                                                      "/>
    <x v="3"/>
    <n v="76000"/>
    <n v="76000"/>
    <n v="2618"/>
    <n v="73382"/>
    <n v="0"/>
    <m/>
    <n v="65526"/>
    <n v="4800059466"/>
    <d v="2023-04-18T00:00:00"/>
    <d v="2023-09-30T00:00:00"/>
  </r>
  <r>
    <n v="800231235"/>
    <s v="HOSPITAL UNIVERSITARIO SAN JORGE (PEREIR"/>
    <s v="HSJP"/>
    <n v="3207986"/>
    <s v="HSJP3207986"/>
    <s v="800231235_HSJP3207986"/>
    <d v="2023-01-23T12:46:00"/>
    <d v="2023-02-20T00:00:00"/>
    <n v="76000"/>
    <n v="7855.5"/>
    <x v="2"/>
    <s v="Finalizada"/>
    <s v="FACTURA EN PROCESO INTERNO POR AUDITORIA"/>
    <n v="10474"/>
    <n v="2618.5"/>
    <n v="7855.5"/>
    <m/>
    <x v="0"/>
    <n v="0"/>
    <n v="0"/>
    <s v=".TARIFA: REALIZA OBJECION POR MAYOR VALOR COBRADO SEGÚN CONVE NIO SE OBJETA LA DIFERENCIA.YUFREY                                                                                                                                                                                                                                                                                                                                                                                                                                                                                                                                                                                                                                                PAC: 1090151269 VICTORIA LOPEZ VELASQUEZ                                                                                                                                                                                                                                                                                                                                                                                                                                                                                                                                                                                                                                                                                                                                                                    "/>
    <x v="3"/>
    <n v="76000"/>
    <n v="76000"/>
    <n v="2618"/>
    <n v="73382"/>
    <n v="0"/>
    <m/>
    <n v="65526"/>
    <n v="4800059466"/>
    <d v="2023-04-18T00:00:00"/>
    <d v="2023-09-30T00:00:00"/>
  </r>
  <r>
    <n v="800231235"/>
    <s v="HOSPITAL UNIVERSITARIO SAN JORGE (PEREIR"/>
    <s v="HSJP"/>
    <n v="3208106"/>
    <s v="HSJP3208106"/>
    <s v="800231235_HSJP3208106"/>
    <d v="2023-01-23T16:49:00"/>
    <d v="2023-02-20T00:00:00"/>
    <n v="1821197"/>
    <n v="45750"/>
    <x v="2"/>
    <s v="Finalizada"/>
    <s v="FACTURA CANCELADA PARCIALMENTE - FACTURA EN PROCESO INTERNO POR AUDITORIA"/>
    <n v="61000"/>
    <n v="15250"/>
    <n v="45750"/>
    <m/>
    <x v="0"/>
    <n v="0"/>
    <n v="0"/>
    <s v=".TARIFA:E SOSTIENE OBJECCION MAYOR VALOR COBRADO EN LOS SIGUI IENTES SERVICIOS PACTADOS CON TARIFA PROPIA CUPS 890202 VP7,900 DIF$14,100 , ECOGRAFIA DE VIAS URINARIAS VP$99,800 DIF $27,000 ,  CREATININA VP$16,000 DIF$2,600 , PT VP$40,300 DI6500 , PTT VP$39,300 DIF$6,300 HEMOGRAMA VP$27,600 DIF$4,500 .JENNIFER REBOLLEDO                                                                                                                                                                                                                                                                                                                                                                                                                                                                            "/>
    <x v="3"/>
    <n v="1821197"/>
    <n v="1821197"/>
    <n v="0"/>
    <n v="1760197"/>
    <n v="0"/>
    <m/>
    <n v="144660"/>
    <n v="4800060481"/>
    <d v="2023-07-18T00:00:00"/>
    <d v="2023-09-30T00:00:00"/>
  </r>
  <r>
    <n v="800231235"/>
    <s v="HOSPITAL UNIVERSITARIO SAN JORGE (PEREIR"/>
    <s v="HSJP"/>
    <n v="3208111"/>
    <s v="HSJP3208111"/>
    <s v="800231235_HSJP3208111"/>
    <d v="2023-01-23T17:01:00"/>
    <d v="2023-02-20T00:00:00"/>
    <n v="254400"/>
    <n v="26292.75"/>
    <x v="2"/>
    <s v="Finalizada"/>
    <s v="FACTURA EN PROCESO INTERNO POR AUDITORIA"/>
    <n v="35057"/>
    <n v="8764.25"/>
    <n v="26292.75"/>
    <m/>
    <x v="0"/>
    <n v="0"/>
    <n v="0"/>
    <s v=".TARIFa s eglosa factura por mayir valo cobrado factura ambulatoria ESOFAGOGASTRODUODENOSCOPIA [EGD] CON O S            cup 441302 $219343 se objeta dierencia se vlida nota tencica . yufrey                                                                                                                                                                                                                                                                                                                                                                                                                                                                                                                                                   PAC: 33966452 ADRIANA JULIETA PALACIO S                                                                                                                                                                                                                                                                                                                                                                                                                                                                                                                                                                                                                                                                                                                                                                     "/>
    <x v="3"/>
    <n v="254400"/>
    <n v="254400"/>
    <n v="8764"/>
    <n v="245636"/>
    <n v="0"/>
    <m/>
    <n v="219343"/>
    <n v="4800059466"/>
    <d v="2023-04-18T00:00:00"/>
    <d v="2023-09-30T00:00:00"/>
  </r>
  <r>
    <n v="800231235"/>
    <s v="HOSPITAL UNIVERSITARIO SAN JORGE (PEREIR"/>
    <s v="HSJP"/>
    <n v="3208139"/>
    <s v="HSJP3208139"/>
    <s v="800231235_HSJP3208139"/>
    <d v="2023-01-24T06:35:00"/>
    <d v="2023-02-20T00:00:00"/>
    <n v="76000"/>
    <n v="7855.5"/>
    <x v="2"/>
    <s v="Finalizada"/>
    <s v="FACTURA EN PROCESO INTERNO POR AUDITORIA"/>
    <n v="10474"/>
    <n v="2618.5"/>
    <n v="7855.5"/>
    <m/>
    <x v="0"/>
    <n v="0"/>
    <n v="0"/>
    <s v=".TARIFA: REALIZA OBJECION POR MAYOR VALOR COBRADO SEGÚN CONVE NIO SE OBJETA LA DIFERENCIA.YUFREY                                                                                                                                                                                                                                                                                                                                                                                                                                                                                                                                                                                                                                                PAC: 2485383 JORGE LEY GIRALDO GIRALDO                                                                                                                                                                                                                                                                                                                                                                                                                                                                                                                                                                                                                                                                                                                                                                      "/>
    <x v="3"/>
    <n v="76000"/>
    <n v="76000"/>
    <n v="2618"/>
    <n v="73382"/>
    <n v="0"/>
    <m/>
    <n v="65526"/>
    <n v="4800059466"/>
    <d v="2023-04-18T00:00:00"/>
    <d v="2023-09-30T00:00:00"/>
  </r>
  <r>
    <n v="800231235"/>
    <s v="HOSPITAL UNIVERSITARIO SAN JORGE (PEREIR"/>
    <s v="HSJP"/>
    <n v="3208140"/>
    <s v="HSJP3208140"/>
    <s v="800231235_HSJP3208140"/>
    <d v="2023-01-24T06:40:00"/>
    <d v="2023-03-20T00:00:00"/>
    <n v="184300"/>
    <n v="64195.5"/>
    <x v="2"/>
    <s v="Finalizada"/>
    <s v="FACTURA EN PROCESO INTERNO POR AUDITORIA"/>
    <n v="85594"/>
    <n v="21398.5"/>
    <n v="64195.5"/>
    <m/>
    <x v="0"/>
    <n v="0"/>
    <n v="0"/>
    <s v=".TARIFA/AUT:SE REALIZA OBJECCION MAYOR VALOR COBRADO EN PARAC LINICOS PEPTIDO CUPS 906466 VP$44.909 DIF $8.994 ACIDO FOCO CUPS 903106 VP$66.042 DIF $10.558  CUPS NO AUTORIZADO 90 3106 ACIDO FOLICO NO CUENTA CON AUTORIZACION $76.600 FAVORVALIDAR. CAROLINA MOSQUERA.                                                                                                                                                                                                                                                                                                                                                                                                                                                                     "/>
    <x v="3"/>
    <n v="184300"/>
    <n v="184300"/>
    <n v="21398"/>
    <n v="162902"/>
    <n v="0"/>
    <m/>
    <n v="98706"/>
    <n v="4800059745"/>
    <d v="2023-05-12T00:00:00"/>
    <d v="2023-09-30T00:00:00"/>
  </r>
  <r>
    <n v="800231235"/>
    <s v="HOSPITAL UNIVERSITARIO SAN JORGE (PEREIR"/>
    <s v="HSJP"/>
    <n v="3208174"/>
    <s v="HSJP3208174"/>
    <s v="800231235_HSJP3208174"/>
    <d v="2023-01-24T07:28:00"/>
    <d v="2023-02-20T00:00:00"/>
    <n v="61302"/>
    <n v="7875"/>
    <x v="2"/>
    <s v="Finalizada"/>
    <s v="FACTURA EN PROCESO INTERNO POR AUDITORIA"/>
    <n v="10500"/>
    <n v="2625"/>
    <n v="7875"/>
    <m/>
    <x v="0"/>
    <n v="0"/>
    <n v="0"/>
    <s v="TARIFA SE GLOSA FACTURA POR MAYOR VALOR COBRADO FACTURA AMBULATORIA CONSULTA DE ORTOPEDIA 890380 $65526                 SE OBJETA LA DIFERENCIA . ELIZABETH FERNANDEZ                                                                                                                                                                                                                                                                                                                                                                                                                                                                                                                                                                                                                                                                                                                                                                                                                                                                                                                                                                                                                                                                                                                                                                                                                                                                                                                                                                                       "/>
    <x v="3"/>
    <n v="76000"/>
    <n v="76000"/>
    <n v="2625"/>
    <n v="73375"/>
    <n v="0"/>
    <m/>
    <n v="50802"/>
    <n v="2201378451"/>
    <d v="2023-04-24T00:00:00"/>
    <d v="2023-09-30T00:00:00"/>
  </r>
  <r>
    <n v="800231235"/>
    <s v="HOSPITAL UNIVERSITARIO SAN JORGE (PEREIR"/>
    <s v="HSJP"/>
    <n v="3208191"/>
    <s v="HSJP3208191"/>
    <s v="800231235_HSJP3208191"/>
    <d v="2023-01-24T07:52:00"/>
    <d v="2023-02-20T00:00:00"/>
    <n v="76000"/>
    <n v="7855.5"/>
    <x v="2"/>
    <s v="Finalizada"/>
    <s v="FACTURA EN PROCESO INTERNO POR AUDITORIA"/>
    <n v="10474"/>
    <n v="2618.5"/>
    <n v="7855.5"/>
    <m/>
    <x v="0"/>
    <n v="0"/>
    <n v="0"/>
    <s v=".tarifa. se glosa factura por mayir valor cobrado factura ambulatoria consulta de neumologia 890271                     se objeta diferencia se valida con la nota tecnica convenio. yufrey                                                                                                                                                                                                                                                                                                                                                                                                                                                                                                                                                     PAC: 42013289 NANCY CLARENA MARIN GOMEZ                                                                                                                                                                                                                                                                                                                                                                                                                                                                                                                                                                                                                                                                                                                                                                     "/>
    <x v="3"/>
    <n v="76000"/>
    <n v="76000"/>
    <n v="2618"/>
    <n v="73382"/>
    <n v="0"/>
    <m/>
    <n v="65526"/>
    <n v="2201378451"/>
    <d v="2023-04-24T00:00:00"/>
    <d v="2023-09-30T00:00:00"/>
  </r>
  <r>
    <n v="800231235"/>
    <s v="HOSPITAL UNIVERSITARIO SAN JORGE (PEREIR"/>
    <s v="HSJP"/>
    <n v="3208207"/>
    <s v="HSJP3208207"/>
    <s v="800231235_HSJP3208207"/>
    <d v="2023-01-24T08:14:00"/>
    <d v="2023-02-20T00:00:00"/>
    <n v="107300"/>
    <n v="11130.75"/>
    <x v="2"/>
    <s v="Finalizada"/>
    <s v="FACTURA EN PROCESO INTERNO POR AUDITORIA"/>
    <n v="14841"/>
    <n v="3710.25"/>
    <n v="11130.75"/>
    <m/>
    <x v="0"/>
    <n v="0"/>
    <n v="0"/>
    <s v=".tarifa. SE GLOSA FACTURA POR MAYOR VALOR COBRADO FACTURA AMBULATORIO SE OBJETA FACTURA POR LABORATORIO                 CUP 908338 $92459. SE VALIDA SEGUN NOTA TECNICA DEL CONVENIO  YUFREY                                                                                                                                                                                                                                                                                                                                                                                                                                                                                                                                                    PAC: 1086278425 MARIA CAMILA JIMENEZ PELA                                                                                                                                                                                                                                                                                                                                                                                                                                                                                                                                                                                                                                                                                                                                                                   "/>
    <x v="3"/>
    <n v="107300"/>
    <n v="107300"/>
    <n v="3710"/>
    <n v="103590"/>
    <n v="0"/>
    <m/>
    <n v="92459"/>
    <n v="4800059466"/>
    <d v="2023-04-18T00:00:00"/>
    <d v="2023-09-30T00:00:00"/>
  </r>
  <r>
    <n v="800231235"/>
    <s v="HOSPITAL UNIVERSITARIO SAN JORGE (PEREIR"/>
    <s v="HSJP"/>
    <n v="3208216"/>
    <s v="HSJP3208216"/>
    <s v="800231235_HSJP3208216"/>
    <d v="2023-01-24T08:32:00"/>
    <d v="2023-02-20T00:00:00"/>
    <n v="195212"/>
    <n v="10155.75"/>
    <x v="2"/>
    <s v="Finalizada"/>
    <s v="FACTURA EN PROCESO INTERNO POR AUDITORIA"/>
    <n v="13541"/>
    <n v="3385.25"/>
    <n v="10155.75"/>
    <m/>
    <x v="0"/>
    <n v="0"/>
    <n v="0"/>
    <s v="TARIFA: S EGLOSA FACTURA MAYOR VALOR COBRADO FACTURA AMBULATORIA microalbumina  903026                                  hormona paratoidea CUP 904912 SE OBJETA LA DIFERENCIA SE VALIDA NOTA TECNICA. ELIZABTEH FERNANDEZ                                                                                                                                                                                                                                                                                                                                                                                                                                                                                                                                                                                                                                                                                                                                                                                                                                                                                                                                                                                                                                                                                                                                                                                                                                                                                                                                   "/>
    <x v="3"/>
    <n v="198300"/>
    <n v="198300"/>
    <n v="3386"/>
    <n v="194914"/>
    <n v="0"/>
    <m/>
    <n v="181671"/>
    <n v="2201378451"/>
    <d v="2023-04-24T00:00:00"/>
    <d v="2023-09-30T00:00:00"/>
  </r>
  <r>
    <n v="800231235"/>
    <s v="HOSPITAL UNIVERSITARIO SAN JORGE (PEREIR"/>
    <s v="HSJP"/>
    <n v="3208308"/>
    <s v="HSJP3208308"/>
    <s v="800231235_HSJP3208308"/>
    <d v="2023-01-24T10:32:00"/>
    <d v="2023-02-20T00:00:00"/>
    <n v="76000"/>
    <n v="7855.5"/>
    <x v="2"/>
    <s v="Finalizada"/>
    <s v="FACTURA EN PROCESO INTERNO POR AUDITORIA"/>
    <n v="10474"/>
    <n v="2618.5"/>
    <n v="7855.5"/>
    <m/>
    <x v="0"/>
    <n v="0"/>
    <n v="0"/>
    <s v=".TARIFA: REALIZA OBJECION POR MAYOR VALOR COBRADO SEGÚN CONVE NIO SE OBJETA LA DIFERENCIA.YUFREY                                                                                                                                                                                                                                                                                                                                                                                                                                                                                                                                                                                                                                                PAC: 25154219 MARIA MERY SALAZAR LEON                                                                                                                                                                                                                                                                                                                                                                                                                                                                                                                                                                                                                                                                                                                                                                       "/>
    <x v="3"/>
    <n v="76000"/>
    <n v="76000"/>
    <n v="2618"/>
    <n v="73382"/>
    <n v="0"/>
    <m/>
    <n v="65526"/>
    <n v="4800059466"/>
    <d v="2023-04-18T00:00:00"/>
    <d v="2023-09-30T00:00:00"/>
  </r>
  <r>
    <n v="800231235"/>
    <s v="HOSPITAL UNIVERSITARIO SAN JORGE (PEREIR"/>
    <s v="HSJP"/>
    <n v="3208371"/>
    <s v="HSJP3208371"/>
    <s v="800231235_HSJP3208371"/>
    <d v="2023-01-24T12:28:00"/>
    <d v="2023-02-20T00:00:00"/>
    <n v="76000"/>
    <n v="7855.5"/>
    <x v="2"/>
    <s v="Finalizada"/>
    <s v="FACTURA EN PROCESO INTERNO POR AUDITORIA"/>
    <n v="10474"/>
    <n v="2618.5"/>
    <n v="7855.5"/>
    <m/>
    <x v="0"/>
    <n v="0"/>
    <n v="0"/>
    <s v=".TARIFA: REALIZA OBJECION POR MAYOR VALOR COBRADO SEGÚN CONVE NIO SE OBJETA LA DIFERENCIA.YUFREY                                                                                                                                                                                                                                                                                                                                                                                                                                                                                                                                                                                                                                                PAC: 42101983 ADELVALINA MOTATO MOTATO                                                                                                                                                                                                                                                                                                                                                                                                                                                                                                                                                                                                                                                                                                                                                                      "/>
    <x v="3"/>
    <n v="76000"/>
    <n v="76000"/>
    <n v="2618"/>
    <n v="73382"/>
    <n v="0"/>
    <m/>
    <n v="65526"/>
    <n v="4800059466"/>
    <d v="2023-04-18T00:00:00"/>
    <d v="2023-09-30T00:00:00"/>
  </r>
  <r>
    <n v="800231235"/>
    <s v="HOSPITAL UNIVERSITARIO SAN JORGE (PEREIR"/>
    <s v="HSJP"/>
    <n v="3208375"/>
    <s v="HSJP3208375"/>
    <s v="800231235_HSJP3208375"/>
    <d v="2023-01-24T12:37:00"/>
    <d v="2023-02-20T00:00:00"/>
    <n v="1822986"/>
    <n v="28012.5"/>
    <x v="2"/>
    <s v="Finalizada"/>
    <s v="FACTURA CANCELADA PARCIALMENTE - FACTURA EN PROCESO INTERNO POR AUDITORIA"/>
    <n v="37350"/>
    <n v="9337.5"/>
    <n v="28012.5"/>
    <m/>
    <x v="0"/>
    <n v="0"/>
    <n v="0"/>
    <s v=".TARIFA:SE SOSTIENE OBJECCION MAYOR VALOR COBRADO EN SERVICIO  CON TARIA PROPIA: HEMOGRAMA VP$27,600 DIF$4,500 , PCR VP$550 DIF$7,650 , HEMOCULTIVO VP$79,000 DIF $25,200 CANT:2 .JE NNIFER REBOLLEDO                                                                                                                                                                                                                                                                                                                                                                                                                                                                                                                                                                                                       "/>
    <x v="3"/>
    <n v="1822986"/>
    <n v="1822986"/>
    <n v="0"/>
    <n v="1785636"/>
    <n v="0"/>
    <m/>
    <n v="252171"/>
    <n v="4800060481"/>
    <d v="2023-07-18T00:00:00"/>
    <d v="2023-09-30T00:00:00"/>
  </r>
  <r>
    <n v="800231235"/>
    <s v="HOSPITAL UNIVERSITARIO SAN JORGE (PEREIR"/>
    <s v="HSJP"/>
    <n v="3208381"/>
    <s v="HSJP3208381"/>
    <s v="800231235_HSJP3208381"/>
    <d v="2023-01-24T12:52:00"/>
    <d v="2023-02-20T00:00:00"/>
    <n v="145700"/>
    <n v="15099"/>
    <x v="2"/>
    <s v="Finalizada"/>
    <s v="FACTURA EN PROCESO INTERNO POR AUDITORIA"/>
    <n v="20132"/>
    <n v="5033"/>
    <n v="15099"/>
    <m/>
    <x v="0"/>
    <n v="0"/>
    <n v="0"/>
    <s v=".tarifa . SE GLOSA FACTURA POR MAYOR VALOR COBRADO FACTURA AMBULATORIA ESPIROMETRÍA O CURVA DE FLUJO VOLUMEN PR         $125568  SE OBJEYTA DIFRENCIA SE VALIDA NOTA NTECNICA.YUFREY                                                                                                                                                                                                                                                                                                                                                                                                                                                                                                                                                            PAC: 4744426 CONRADO ANTONIO ZAPATA VA                                                                                                                                                                                                                                                                                                                                                                                                                                                                                                                                                                                                                                                                                                                                                                      "/>
    <x v="3"/>
    <n v="145700"/>
    <n v="145700"/>
    <n v="5033"/>
    <n v="140667"/>
    <n v="0"/>
    <m/>
    <n v="125568"/>
    <n v="4800059466"/>
    <d v="2023-04-18T00:00:00"/>
    <d v="2023-09-30T00:00:00"/>
  </r>
  <r>
    <n v="800231235"/>
    <s v="HOSPITAL UNIVERSITARIO SAN JORGE (PEREIR"/>
    <s v="HSJP"/>
    <n v="3208401"/>
    <s v="HSJP3208401"/>
    <s v="800231235_HSJP3208401"/>
    <d v="2023-01-24T13:30:00"/>
    <d v="2023-02-20T00:00:00"/>
    <n v="61302"/>
    <n v="7875"/>
    <x v="2"/>
    <s v="Finalizada"/>
    <s v="FACTURA EN PROCESO INTERNO POR AUDITORIA"/>
    <n v="10500"/>
    <n v="2625"/>
    <n v="7875"/>
    <m/>
    <x v="0"/>
    <n v="0"/>
    <n v="0"/>
    <s v="TAREIFA: SE GLOSA FACTURA POR MAYOR VALOR COBRADO FACTURA AMBUALTORIA CONSULTA DE ORTOPEDIA CUP 890380                  $65526 SE OBJETA LA DIFERENCIA ELIZABETH FERNANDEZ                                                                                                                                                                                                                                                                                                                                                                                                                                                                                                                                                                                                                                                                                                                                                                                                                                                                                                                                                                                                                                                                                                                                                                                                                                                                                                                                                                                  "/>
    <x v="3"/>
    <n v="76000"/>
    <n v="76000"/>
    <n v="2625"/>
    <n v="73375"/>
    <n v="0"/>
    <m/>
    <n v="50802"/>
    <n v="2201378451"/>
    <d v="2023-04-24T00:00:00"/>
    <d v="2023-09-30T00:00:00"/>
  </r>
  <r>
    <n v="800231235"/>
    <s v="HOSPITAL UNIVERSITARIO SAN JORGE (PEREIR"/>
    <s v="HSJP"/>
    <n v="3208428"/>
    <s v="HSJP3208428"/>
    <s v="800231235_HSJP3208428"/>
    <d v="2023-01-24T14:30:00"/>
    <d v="2023-02-20T00:00:00"/>
    <n v="26000"/>
    <n v="2130.75"/>
    <x v="2"/>
    <s v="Finalizada"/>
    <s v="FACTURA EN PROCESO INTERNO POR AUDITORIA"/>
    <n v="2841"/>
    <n v="710.25"/>
    <n v="2130.75"/>
    <m/>
    <x v="0"/>
    <n v="0"/>
    <n v="0"/>
    <s v=".tarifa se glosa factura por mayor valor cobrado facrura ambulatoria consulta de nutricion cup 890206                   se objeta diferencia se valida nota tecnica convenio. yufrey                                                                                                                                                                                                                                                                                                                                                                                                                                                                                                                                                            PAC: 42142621 CAROLINA SANCHEZ MARIN                                                                                                                                                                                                                                                                                                                                                                                                                                                                                                                                                                                                                                                                                                                                                                        "/>
    <x v="3"/>
    <n v="26000"/>
    <n v="26000"/>
    <n v="710"/>
    <n v="25290"/>
    <n v="0"/>
    <m/>
    <n v="23159"/>
    <n v="2201378451"/>
    <d v="2023-04-24T00:00:00"/>
    <d v="2023-09-30T00:00:00"/>
  </r>
  <r>
    <n v="800231235"/>
    <s v="HOSPITAL UNIVERSITARIO SAN JORGE (PEREIR"/>
    <s v="HSJP"/>
    <n v="3208429"/>
    <s v="HSJP3208429"/>
    <s v="800231235_HSJP3208429"/>
    <d v="2023-01-24T14:32:00"/>
    <d v="2023-02-20T00:00:00"/>
    <n v="108700"/>
    <n v="11249.25"/>
    <x v="2"/>
    <s v="Finalizada"/>
    <s v="FACTURA EN PROCESO INTERNO POR AUDITORIA"/>
    <n v="14999"/>
    <n v="3749.75"/>
    <n v="11249.25"/>
    <m/>
    <x v="0"/>
    <n v="0"/>
    <n v="0"/>
    <s v=".TARIFA: REALIZA OBJECION POR MAYOR VALOR COBRADO SEGÚN CONVE NIO SE OBJETA LA DIFERENCIA.YUFREY                                                                                                                                                                                                                                                                                                                                                                                                                                                                                                                                                                                                                                                PAC: 1142521550 ALEJANDRO GARCIA GUAPACHA                                                                                                                                                                                                                                                                                                                                                                                                                                                                                                                                                                                                                                                                                                                                                                   "/>
    <x v="3"/>
    <n v="108700"/>
    <n v="108700"/>
    <n v="3750"/>
    <n v="104950"/>
    <n v="0"/>
    <m/>
    <n v="93701"/>
    <n v="4800059466"/>
    <d v="2023-04-18T00:00:00"/>
    <d v="2023-09-30T00:00:00"/>
  </r>
  <r>
    <n v="800231235"/>
    <s v="HOSPITAL UNIVERSITARIO SAN JORGE (PEREIR"/>
    <s v="HSJP"/>
    <n v="3208441"/>
    <s v="HSJP3208441"/>
    <s v="800231235_HSJP3208441"/>
    <d v="2023-01-24T14:46:00"/>
    <d v="2023-02-20T00:00:00"/>
    <n v="26000"/>
    <n v="2130.75"/>
    <x v="2"/>
    <s v="Finalizada"/>
    <s v="FACTURA EN PROCESO INTERNO POR AUDITORIA"/>
    <n v="2841"/>
    <n v="710.25"/>
    <n v="2130.75"/>
    <m/>
    <x v="0"/>
    <n v="0"/>
    <n v="0"/>
    <s v=".TARIFA: REALIZA OBJECION POR MAYOR VALOR COBRADO SEGÚN CONVE NIO SE OBJETA LA DIFERENCIA.YUFREY                                                                                                                                                                                                                                                                                                                                                                                                                                                                                                                                                                                                                                                PAC: 28757536 MARIA CLOTILDE PRADA                                                                                                                                                                                                                                                                                                                                                                                                                                                                                                                                                                                                                                                                                                                                                                          "/>
    <x v="3"/>
    <n v="26000"/>
    <n v="26000"/>
    <n v="710"/>
    <n v="25290"/>
    <n v="0"/>
    <m/>
    <n v="23159"/>
    <n v="4800059466"/>
    <d v="2023-04-18T00:00:00"/>
    <d v="2023-09-30T00:00:00"/>
  </r>
  <r>
    <n v="800231235"/>
    <s v="HOSPITAL UNIVERSITARIO SAN JORGE (PEREIR"/>
    <s v="HSJP"/>
    <n v="3208468"/>
    <s v="HSJP3208468"/>
    <s v="800231235_HSJP3208468"/>
    <d v="2023-01-24T15:45:00"/>
    <d v="2023-02-20T00:00:00"/>
    <n v="76000"/>
    <n v="7855.5"/>
    <x v="2"/>
    <s v="Finalizada"/>
    <s v="FACTURA EN PROCESO INTERNO POR AUDITORIA"/>
    <n v="10474"/>
    <n v="2618.5"/>
    <n v="7855.5"/>
    <m/>
    <x v="0"/>
    <n v="0"/>
    <n v="0"/>
    <s v=".TARIFA: REALIZA OBJECION POR MAYOR VALOR COBRADO SEGÚN CONVE NIO SE OBJETA LA DIFERENCIA.YUFREY                                                                                                                                                                                                                                                                                                                                                                                                                                                                                                                                                                                                                                                PAC: 1030140388 KEVIN CANO LOAIZA                                                                                                                                                                                                                                                                                                                                                                                                                                                                                                                                                                                                                                                                                                                                                                           "/>
    <x v="3"/>
    <n v="76000"/>
    <n v="76000"/>
    <n v="2618"/>
    <n v="73382"/>
    <n v="0"/>
    <m/>
    <n v="65526"/>
    <n v="4800059466"/>
    <d v="2023-04-18T00:00:00"/>
    <d v="2023-09-30T00:00:00"/>
  </r>
  <r>
    <n v="800231235"/>
    <s v="HOSPITAL UNIVERSITARIO SAN JORGE (PEREIR"/>
    <s v="HSJP"/>
    <n v="3208473"/>
    <s v="HSJP3208473"/>
    <s v="800231235_HSJP3208473"/>
    <d v="2023-01-24T15:51:00"/>
    <d v="2023-02-20T00:00:00"/>
    <n v="1801597"/>
    <n v="60750"/>
    <x v="2"/>
    <s v="Finalizada"/>
    <s v="FACTURA CANCELADA PARCIALMENTE - FACTURA EN PROCESO INTERNO POR AUDITORIA"/>
    <n v="81000"/>
    <n v="20250"/>
    <n v="60750"/>
    <m/>
    <x v="0"/>
    <n v="0"/>
    <n v="0"/>
    <s v=".E SOSTIENE OBJECCION MAYOR VALOR COBRADO EN LOS SIGUIENTES S SERVICIOS PACTADOS CON TARIFA PROPIA CUPS 890202 VP$87,900DIF$14,100 ,CREATININA VP$16,000 DIF$2,600 , PT VP$40,300 DI DIF$6500 , PTT VP$39,300 DIF$6,300 HEMOGRAMA VP$27,600 DIF$,500 , RX DE TORAX VP$57,600 DIF$7,000 , TAC CREANEO VP$254, 500 DIF$40,600.JENNIFER REBOLLEDO                                                                                                                                                                                                                                                                                                                                                                                                                                                              "/>
    <x v="3"/>
    <n v="1801597"/>
    <n v="1801597"/>
    <n v="0"/>
    <n v="1720597"/>
    <n v="0"/>
    <m/>
    <n v="142700"/>
    <n v="4800060481"/>
    <d v="2023-07-18T00:00:00"/>
    <d v="2023-09-30T00:00:00"/>
  </r>
  <r>
    <n v="800231235"/>
    <s v="HOSPITAL UNIVERSITARIO SAN JORGE (PEREIR"/>
    <s v="HSJP"/>
    <n v="3208504"/>
    <s v="HSJP3208504"/>
    <s v="800231235_HSJP3208504"/>
    <d v="2023-01-24T17:02:00"/>
    <d v="2023-02-20T00:00:00"/>
    <n v="145700"/>
    <n v="15099"/>
    <x v="2"/>
    <s v="Finalizada"/>
    <s v="FACTURA EN PROCESO INTERNO POR AUDITORIA"/>
    <n v="20132"/>
    <n v="5033"/>
    <n v="15099"/>
    <m/>
    <x v="0"/>
    <n v="0"/>
    <n v="0"/>
    <s v=".TARIFA. SE GLOSA FACTURA POR MAYIR VALOR COBRADO FACTURA AMBULATORIA ESPIROMETRÍA O CURVA DE FLUJO VOLUMEN PR          CUP 893805 $125568 SE OBJETA DIFERENCIASE VALIDA NOTA TECNIC A.YUFEY                                                                                                                                                                                                                                                                                                                                                                                                                                                                                                                                                    PAC: 1093558128 YENI LORENA GRAJALES REST                                                                                                                                                                                                                                                                                                                                                                                                                                                                                                                                                                                                                                                                                                                                                                   "/>
    <x v="3"/>
    <n v="145700"/>
    <n v="145700"/>
    <n v="5033"/>
    <n v="140667"/>
    <n v="0"/>
    <m/>
    <n v="125568"/>
    <n v="4800059466"/>
    <d v="2023-04-18T00:00:00"/>
    <d v="2023-09-30T00:00:00"/>
  </r>
  <r>
    <n v="800231235"/>
    <s v="HOSPITAL UNIVERSITARIO SAN JORGE (PEREIR"/>
    <s v="HSJP"/>
    <n v="3208516"/>
    <s v="HSJP3208516"/>
    <s v="800231235_HSJP3208516"/>
    <d v="2023-01-24T23:17:00"/>
    <d v="2023-02-20T00:00:00"/>
    <n v="589960"/>
    <n v="46494.75"/>
    <x v="2"/>
    <s v="Finalizada"/>
    <s v="FACTURA EN PROCESO INTERNO POR AUDITORIA"/>
    <n v="61993"/>
    <n v="15498.25"/>
    <n v="46494.75"/>
    <m/>
    <x v="0"/>
    <n v="0"/>
    <n v="0"/>
    <s v=".TARIFA. se glosa factura por mayor valor cobrado factura consulta especialista 890200cup $ 14109                       hemograma $902209 $4400 proteina c reativa $ 7650 h $35220 . sodio 29523-03$614. yufry                                                                                                                                                                                                                                                                                                                                                                                                                                                                                                                                  PAC: 1086605530 EMILIANO MONCADA PATIÑO                                                                                                                                                                                                                                                                                                                                                                                                                                                                                                                                                                                                                                                                                                                                                                     "/>
    <x v="3"/>
    <n v="589960"/>
    <n v="589960"/>
    <n v="15498"/>
    <n v="574462"/>
    <n v="0"/>
    <m/>
    <n v="527967"/>
    <n v="4800059466"/>
    <d v="2023-04-18T00:00:00"/>
    <d v="2023-09-30T00:00:00"/>
  </r>
  <r>
    <n v="800231235"/>
    <s v="HOSPITAL UNIVERSITARIO SAN JORGE (PEREIR"/>
    <s v="HSJP"/>
    <n v="3208519"/>
    <s v="HSJP3208519"/>
    <s v="800231235_HSJP3208519"/>
    <d v="2023-01-25T01:00:00"/>
    <d v="2023-02-20T00:00:00"/>
    <n v="1337990"/>
    <n v="1337990"/>
    <x v="3"/>
    <s v="Devuelta"/>
    <s v="FACTURA DEVUELTA"/>
    <n v="0"/>
    <n v="0"/>
    <n v="0"/>
    <m/>
    <x v="0"/>
    <n v="1337990"/>
    <n v="0"/>
    <s v="AUTORIZACION: SE DEVUELVE FACTURA CON SOPORTES COMPLETOS FACTURA HOSPITALARIA NO CUENTA CON LA AUTORIZACION DE INTERN   ACION SOLICIATRLA ALA CAPAUTORIZACIONES@EPSDELAGENTE.COM.CO YUFREY                                                                                                                                                                                                                                                                                                                                                                                                                                                                                                                                                                                                                                                                                                                                                                                                                                                                                                                                                                                                                                                                                                                                                                                                                                                                                                                                                                  "/>
    <x v="2"/>
    <n v="1337990"/>
    <n v="1337990"/>
    <n v="0"/>
    <n v="0"/>
    <n v="0"/>
    <m/>
    <n v="0"/>
    <m/>
    <m/>
    <d v="2023-09-30T00:00:00"/>
  </r>
  <r>
    <n v="800231235"/>
    <s v="HOSPITAL UNIVERSITARIO SAN JORGE (PEREIR"/>
    <s v="HSJP"/>
    <n v="3208543"/>
    <s v="HSJP3208543"/>
    <s v="800231235_HSJP3208543"/>
    <d v="2023-01-25T06:59:00"/>
    <d v="2023-02-20T00:00:00"/>
    <n v="77600"/>
    <n v="14942.25"/>
    <x v="2"/>
    <s v="Finalizada"/>
    <s v="FACTURA EN PROCESO INTERNO POR AUDITORIA"/>
    <n v="19923"/>
    <n v="4980.75"/>
    <n v="14942.25"/>
    <m/>
    <x v="0"/>
    <n v="0"/>
    <n v="0"/>
    <s v=".TARIFA: REALIZA OBJECION POR MAYOR VALOR COBRADO SEGÚN CONVE NIO SE OBJETA LA DIFERENCIA.YUFREY                                                                                                                                                                                                                                                                                                                                                                                                                                                                                                                                                                                                                                                PAC: 9527383 JOSE IVAN DIAZ ALVAREZ                                                                                                                                                                                                                                                                                                                                                                                                                                                                                                                                                                                                                                                                                                                                                                         "/>
    <x v="3"/>
    <n v="77600"/>
    <n v="77600"/>
    <n v="4981"/>
    <n v="72619"/>
    <n v="0"/>
    <m/>
    <n v="57677"/>
    <n v="4800059466"/>
    <d v="2023-04-18T00:00:00"/>
    <d v="2023-09-30T00:00:00"/>
  </r>
  <r>
    <n v="800231235"/>
    <s v="HOSPITAL UNIVERSITARIO SAN JORGE (PEREIR"/>
    <s v="HSJP"/>
    <n v="3208551"/>
    <s v="HSJP3208551"/>
    <s v="800231235_HSJP3208551"/>
    <d v="2023-01-25T07:13:00"/>
    <d v="2023-02-20T00:00:00"/>
    <n v="79300"/>
    <n v="16217.25"/>
    <x v="2"/>
    <s v="Finalizada"/>
    <s v="FACTURA EN PROCESO INTERNO POR AUDITORIA"/>
    <n v="21623"/>
    <n v="5405.75"/>
    <n v="16217.25"/>
    <m/>
    <x v="0"/>
    <n v="0"/>
    <n v="0"/>
    <s v=".TARIFA: REALIZA OBJECION POR MAYOR VALOR COBRADO SEGÚN CONVE NIO SE OBJETA LA DIFERENCIA.YUFREY                                                                                                                                                                                                                                                                                                                                                                                                                                                                                                                                                                                                                                                PAC: 18531706 ABELARDO ANTONIO FLOREZ R                                                                                                                                                                                                                                                                                                                                                                                                                                                                                                                                                                                                                                                                                                                                                                     "/>
    <x v="3"/>
    <n v="79300"/>
    <n v="79300"/>
    <n v="5406"/>
    <n v="73894"/>
    <n v="0"/>
    <m/>
    <n v="57677"/>
    <n v="4800059466"/>
    <d v="2023-04-18T00:00:00"/>
    <d v="2023-09-30T00:00:00"/>
  </r>
  <r>
    <n v="800231235"/>
    <s v="HOSPITAL UNIVERSITARIO SAN JORGE (PEREIR"/>
    <s v="HSJP"/>
    <n v="3208565"/>
    <s v="HSJP3208565"/>
    <s v="800231235_HSJP3208565"/>
    <d v="2023-01-25T07:27:00"/>
    <d v="2023-02-20T00:00:00"/>
    <n v="417100"/>
    <n v="43176.75"/>
    <x v="2"/>
    <s v="Finalizada"/>
    <s v="FACTURA EN PROCESO INTERNO POR AUDITORIA"/>
    <n v="57569"/>
    <n v="14392.25"/>
    <n v="43176.75"/>
    <m/>
    <x v="0"/>
    <n v="0"/>
    <n v="0"/>
    <s v=".TARIFA: SE GLOSA FACTURA POR MAYOR VALOR COBRADO FACTURA AMBULATORIA COLONOSCOPIA TOTAL CUP 452301 $359531             SE OBJETA LA DIFERENCIA SE VALIDA NOTA TECNICA.YUFREY                                                                                                                                                                                                                                                                                                                                                                                                                                                                                                                                                                   PAC: 25202481 BEATRIZ ELENA AGUDELO VER                                                                                                                                                                                                                                                                                                                                                                                                                                                                                                                                                                                                                                                                                                                                                                     "/>
    <x v="3"/>
    <n v="417100"/>
    <n v="417100"/>
    <n v="14392"/>
    <n v="402708"/>
    <n v="0"/>
    <m/>
    <n v="359531"/>
    <n v="4800059466"/>
    <d v="2023-04-18T00:00:00"/>
    <d v="2023-09-30T00:00:00"/>
  </r>
  <r>
    <n v="800231235"/>
    <s v="HOSPITAL UNIVERSITARIO SAN JORGE (PEREIR"/>
    <s v="HSJP"/>
    <n v="3208600"/>
    <s v="HSJP3208600"/>
    <s v="800231235_HSJP3208600"/>
    <d v="2023-01-25T08:10:00"/>
    <d v="2023-02-20T00:00:00"/>
    <n v="77600"/>
    <n v="14942.25"/>
    <x v="2"/>
    <s v="Finalizada"/>
    <s v="FACTURA EN PROCESO INTERNO POR AUDITORIA"/>
    <n v="19923"/>
    <n v="4980.75"/>
    <n v="14942.25"/>
    <m/>
    <x v="0"/>
    <n v="0"/>
    <n v="0"/>
    <s v=".TARIFA: REALIZA OBJECION POR MAYOR VALOR COBRADO SEGÚN CONVE NIO SE OBJETA LA DIFERENCIA.YUFREY                                                                                                                                                                                                                                                                                                                                                                                                                                                                                                                                                                                                                                                PAC: 9955511 GUSTAVO ADOLFO SALDARRIAG                                                                                                                                                                                                                                                                                                                                                                                                                                                                                                                                                                                                                                                                                                                                                                      "/>
    <x v="3"/>
    <n v="77600"/>
    <n v="77600"/>
    <n v="4981"/>
    <n v="72619"/>
    <n v="0"/>
    <m/>
    <n v="57677"/>
    <n v="4800059466"/>
    <d v="2023-04-18T00:00:00"/>
    <d v="2023-09-30T00:00:00"/>
  </r>
  <r>
    <n v="800231235"/>
    <s v="HOSPITAL UNIVERSITARIO SAN JORGE (PEREIR"/>
    <s v="HSJP"/>
    <n v="3208642"/>
    <s v="HSJP3208642"/>
    <s v="800231235_HSJP3208642"/>
    <d v="2023-01-25T09:21:00"/>
    <d v="2023-02-20T00:00:00"/>
    <n v="77600"/>
    <n v="14942.25"/>
    <x v="2"/>
    <s v="Finalizada"/>
    <s v="FACTURA EN PROCESO INTERNO POR AUDITORIA"/>
    <n v="19923"/>
    <n v="4980.75"/>
    <n v="14942.25"/>
    <m/>
    <x v="0"/>
    <n v="0"/>
    <n v="0"/>
    <s v=".TARIFA: REALIZA OBJECION POR MAYOR VALOR COBRADO SEGÚN CONVE NIO SE OBJETA LA DIFERENCIA.YUFREY                                                                                                                                                                                                                                                                                                                                                                                                                                                                                                                                                                                                                                                PAC: 25200225 AURA EDITH VANEGAS DE RIN                                                                                                                                                                                                                                                                                                                                                                                                                                                                                                                                                                                                                                                                                                                                                                     "/>
    <x v="3"/>
    <n v="77600"/>
    <n v="77600"/>
    <n v="4980"/>
    <n v="72620"/>
    <n v="0"/>
    <m/>
    <n v="57677"/>
    <n v="4800059466"/>
    <d v="2023-04-18T00:00:00"/>
    <d v="2023-09-30T00:00:00"/>
  </r>
  <r>
    <n v="800231235"/>
    <s v="HOSPITAL UNIVERSITARIO SAN JORGE (PEREIR"/>
    <s v="HSJP"/>
    <n v="3208644"/>
    <s v="HSJP3208644"/>
    <s v="800231235_HSJP3208644"/>
    <d v="2023-01-25T09:22:00"/>
    <d v="2023-02-20T00:00:00"/>
    <n v="76000"/>
    <n v="7855.5"/>
    <x v="2"/>
    <s v="Finalizada"/>
    <s v="FACTURA EN PROCESO INTERNO POR AUDITORIA"/>
    <n v="10474"/>
    <n v="2618.5"/>
    <n v="7855.5"/>
    <m/>
    <x v="0"/>
    <n v="0"/>
    <n v="0"/>
    <s v=".TARIFA: REALIZA OBJECION POR MAYOR VALOR COBRADO SEGÚN CONVE NIO SE OBJETA LA DIFERENCIA.YUFREY                                                                                                                                                                                                                                                                                                                                                                                                                                                                                                                                                                                                                                                PAC: 66917135 EDITH GUEVARA BAYTER                                                                                                                                                                                                                                                                                                                                                                                                                                                                                                                                                                                                                                                                                                                                                                          "/>
    <x v="3"/>
    <n v="76000"/>
    <n v="76000"/>
    <n v="2618"/>
    <n v="73382"/>
    <n v="0"/>
    <m/>
    <n v="65526"/>
    <n v="4800059466"/>
    <d v="2023-04-18T00:00:00"/>
    <d v="2023-09-30T00:00:00"/>
  </r>
  <r>
    <n v="800231235"/>
    <s v="HOSPITAL UNIVERSITARIO SAN JORGE (PEREIR"/>
    <s v="HSJP"/>
    <n v="3208655"/>
    <s v="HSJP3208655"/>
    <s v="800231235_HSJP3208655"/>
    <d v="2023-01-25T09:41:00"/>
    <d v="2023-02-20T00:00:00"/>
    <n v="79300"/>
    <n v="16217.25"/>
    <x v="2"/>
    <s v="Finalizada"/>
    <s v="FACTURA EN PROCESO INTERNO POR AUDITORIA"/>
    <n v="21623"/>
    <n v="5405.75"/>
    <n v="16217.25"/>
    <m/>
    <x v="0"/>
    <n v="0"/>
    <n v="0"/>
    <s v=".TARIFA: REALIZA OBJECION POR MAYOR VALOR COBRADO SEGÚN CONVE NIO SE OBJETA LA DIFERENCIA.YUFREY                                                                                                                                                                                                                                                                                                                                                                                                                                                                                                                                                                                                                                                PAC: 1088002647 LEIDY JOHANNA BETANCOURT                                                                                                                                                                                                                                                                                                                                                                                                                                                                                                                                                                                                                                                                                                                                                                    "/>
    <x v="3"/>
    <n v="79300"/>
    <n v="79300"/>
    <n v="5405"/>
    <n v="73895"/>
    <n v="0"/>
    <m/>
    <n v="57677"/>
    <n v="4800059466"/>
    <d v="2023-04-18T00:00:00"/>
    <d v="2023-09-30T00:00:00"/>
  </r>
  <r>
    <n v="800231235"/>
    <s v="HOSPITAL UNIVERSITARIO SAN JORGE (PEREIR"/>
    <s v="HSJP"/>
    <n v="3208686"/>
    <s v="HSJP3208686"/>
    <s v="800231235_HSJP3208686"/>
    <d v="2023-01-25T10:47:00"/>
    <d v="2023-02-20T00:00:00"/>
    <n v="137300"/>
    <n v="14201.25"/>
    <x v="2"/>
    <s v="Finalizada"/>
    <s v="FACTURA EN PROCESO INTERNO POR AUDITORIA"/>
    <n v="18935"/>
    <n v="4733.75"/>
    <n v="14201.25"/>
    <m/>
    <x v="0"/>
    <n v="0"/>
    <n v="0"/>
    <s v=".TARIFA: SE GLOSA FACTURA POR MAYOR VALOR COBRADO FACTURA AMBULATORIA ESTUDIO DE COLORACIÓN BÁSICA EN BIOPSIA           CU 898101 $118365 SSE OBJETA DIFERENCIA SE VALIDA NOTA TECNI CA CONVENIO .YUFREY                                                                                                                                                                                                                                                                                                                                                                                                                                                                                                                                        PAC: 9955475 GILBERTO ALZATE OROZCO                                                                                                                                                                                                                                                                                                                                                                                                                                                                                                                                                                                                                                                                                                                                                                         "/>
    <x v="3"/>
    <n v="137300"/>
    <n v="137300"/>
    <n v="4733"/>
    <n v="132567"/>
    <n v="0"/>
    <m/>
    <n v="118365"/>
    <n v="4800059466"/>
    <d v="2023-04-18T00:00:00"/>
    <d v="2023-09-30T00:00:00"/>
  </r>
  <r>
    <n v="800231235"/>
    <s v="HOSPITAL UNIVERSITARIO SAN JORGE (PEREIR"/>
    <s v="HSJP"/>
    <n v="3208699"/>
    <s v="HSJP3208699"/>
    <s v="800231235_HSJP3208699"/>
    <d v="2023-01-25T11:15:00"/>
    <d v="2023-02-20T00:00:00"/>
    <n v="76000"/>
    <n v="7855.5"/>
    <x v="2"/>
    <s v="Finalizada"/>
    <s v="FACTURA EN PROCESO INTERNO POR AUDITORIA"/>
    <n v="10474"/>
    <n v="2618.5"/>
    <n v="7855.5"/>
    <m/>
    <x v="0"/>
    <n v="0"/>
    <n v="0"/>
    <s v=".TARIFA: REALIZA OBJECION POR MAYOR VALOR COBRADO SEGÚN CONVE NIO SE OBJETA LA DIFERENCIA.YUFREY                                                                                                                                                                                                                                                                                                                                                                                                                                                                                                                                                                                                                                                PAC: 10089537 ALFONSO VASQUEZ ESCOBAR                                                                                                                                                                                                                                                                                                                                                                                                                                                                                                                                                                                                                                                                                                                                                                       "/>
    <x v="3"/>
    <n v="76000"/>
    <n v="76000"/>
    <n v="2618"/>
    <n v="73382"/>
    <n v="0"/>
    <m/>
    <n v="65526"/>
    <n v="4800059466"/>
    <d v="2023-04-18T00:00:00"/>
    <d v="2023-09-30T00:00:00"/>
  </r>
  <r>
    <n v="800231235"/>
    <s v="HOSPITAL UNIVERSITARIO SAN JORGE (PEREIR"/>
    <s v="HSJP"/>
    <n v="3208701"/>
    <s v="HSJP3208701"/>
    <s v="800231235_HSJP3208701"/>
    <d v="2023-01-25T11:17:00"/>
    <d v="2023-02-20T00:00:00"/>
    <n v="76000"/>
    <n v="7855.5"/>
    <x v="2"/>
    <s v="Finalizada"/>
    <s v="FACTURA EN PROCESO INTERNO POR AUDITORIA"/>
    <n v="10474"/>
    <n v="2618.5"/>
    <n v="7855.5"/>
    <m/>
    <x v="0"/>
    <n v="0"/>
    <n v="0"/>
    <s v=".TARIFA: REALIZA OBJECION POR MAYOR VALOR COBRADO SEGÚN CONVE NIO SE OBJETA LA DIFERENCIA.YUFREY                                                                                                                                                                                                                                                                                                                                                                                                                                                                                                                                                                                                                                                PAC: 6209773 GONZALO NAVIA TABARES                                                                                                                                                                                                                                                                                                                                                                                                                                                                                                                                                                                                                                                                                                                                                                          "/>
    <x v="3"/>
    <n v="76000"/>
    <n v="76000"/>
    <n v="2619"/>
    <n v="73381"/>
    <n v="0"/>
    <m/>
    <n v="65526"/>
    <n v="4800059466"/>
    <d v="2023-04-18T00:00:00"/>
    <d v="2023-09-30T00:00:00"/>
  </r>
  <r>
    <n v="800231235"/>
    <s v="HOSPITAL UNIVERSITARIO SAN JORGE (PEREIR"/>
    <s v="HSJP"/>
    <n v="3208721"/>
    <s v="HSJP3208721"/>
    <s v="800231235_HSJP3208721"/>
    <d v="2023-01-25T12:06:00"/>
    <d v="2023-02-20T00:00:00"/>
    <n v="88100"/>
    <n v="5925"/>
    <x v="2"/>
    <s v="Finalizada"/>
    <s v="FACTURA EN PROCESO INTERNO POR AUDITORIA"/>
    <n v="7900"/>
    <n v="1975"/>
    <n v="5925"/>
    <m/>
    <x v="0"/>
    <n v="0"/>
    <n v="0"/>
    <s v=".TARIFA: REALIZA OBJECION POR MAYOR VALOR COBRADO SEGÚN CONVE NIO SE OBJETA LA DIFERENCIA.YUFREY                                                                                                                                                                                                                                                                                                                                                                                                                                                                                                                                                                                                                                                PAC: 1030140836 MIGUEL ANGEL LOPEZ                                                                                                                                                                                                                                                                                                                                                                                                                                                                                                                                                                                                                                                                                                                                                                          "/>
    <x v="3"/>
    <n v="88100"/>
    <n v="88100"/>
    <n v="1975"/>
    <n v="86125"/>
    <n v="0"/>
    <m/>
    <n v="80200"/>
    <n v="4800059466"/>
    <d v="2023-04-18T00:00:00"/>
    <d v="2023-09-30T00:00:00"/>
  </r>
  <r>
    <n v="800231235"/>
    <s v="HOSPITAL UNIVERSITARIO SAN JORGE (PEREIR"/>
    <s v="HSJP"/>
    <n v="3208753"/>
    <s v="HSJP3208753"/>
    <s v="800231235_HSJP3208753"/>
    <d v="2023-01-25T13:12:00"/>
    <d v="2023-02-20T00:00:00"/>
    <n v="76000"/>
    <n v="7855.5"/>
    <x v="2"/>
    <s v="Finalizada"/>
    <s v="FACTURA EN PROCESO INTERNO POR AUDITORIA"/>
    <n v="10474"/>
    <n v="2618.5"/>
    <n v="7855.5"/>
    <m/>
    <x v="0"/>
    <n v="0"/>
    <n v="0"/>
    <s v=".TARIFA: REALIZA OBJECION POR MAYOR VALOR COBRADO SEGÚN CONVE NIO SE OBJETA LA DIFERENCIA.YUFREY                                                                                                                                                                                                                                                                                                                                                                                                                                                                                                                                                                                                                                                PAC: 4589825 ANTONIO JOSE CARDENAS BED                                                                                                                                                                                                                                                                                                                                                                                                                                                                                                                                                                                                                                                                                                                                                                      "/>
    <x v="3"/>
    <n v="76000"/>
    <n v="76000"/>
    <n v="2618"/>
    <n v="73382"/>
    <n v="0"/>
    <m/>
    <n v="65526"/>
    <n v="4800059466"/>
    <d v="2023-04-18T00:00:00"/>
    <d v="2023-09-30T00:00:00"/>
  </r>
  <r>
    <n v="800231235"/>
    <s v="HOSPITAL UNIVERSITARIO SAN JORGE (PEREIR"/>
    <s v="HSJP"/>
    <n v="3208808"/>
    <s v="HSJP3208808"/>
    <s v="800231235_HSJP3208808"/>
    <d v="2023-01-25T14:42:00"/>
    <d v="2023-02-20T00:00:00"/>
    <n v="76000"/>
    <n v="7855.5"/>
    <x v="2"/>
    <s v="Finalizada"/>
    <s v="FACTURA EN PROCESO INTERNO POR AUDITORIA"/>
    <n v="10474"/>
    <n v="2618.5"/>
    <n v="7855.5"/>
    <m/>
    <x v="0"/>
    <n v="0"/>
    <n v="0"/>
    <s v=".TARIFA: REALIZA OBJECION POR MAYOR VALOR COBRADO SEGÚN CONVE NIO SE OBJETA LA DIFERENCIA.YUFREY                                                                                                                                                                                                                                                                                                                                                                                                                                                                                                                                                                                                                                                PAC: 85464392 JOSE CARLOS MORRON ARIAS                                                                                                                                                                                                                                                                                                                                                                                                                                                                                                                                                                                                                                                                                                                                                                      "/>
    <x v="3"/>
    <n v="76000"/>
    <n v="76000"/>
    <n v="2618"/>
    <n v="73382"/>
    <n v="0"/>
    <m/>
    <n v="65526"/>
    <n v="4800059466"/>
    <d v="2023-04-18T00:00:00"/>
    <d v="2023-09-30T00:00:00"/>
  </r>
  <r>
    <n v="800231235"/>
    <s v="HOSPITAL UNIVERSITARIO SAN JORGE (PEREIR"/>
    <s v="HSJP"/>
    <n v="3208821"/>
    <s v="HSJP3208821"/>
    <s v="800231235_HSJP3208821"/>
    <d v="2023-01-25T15:04:00"/>
    <d v="2023-02-20T00:00:00"/>
    <n v="72300"/>
    <n v="7855.5"/>
    <x v="2"/>
    <s v="Finalizada"/>
    <s v="FACTURA EN PROCESO INTERNO POR AUDITORIA"/>
    <n v="10474"/>
    <n v="2618.5"/>
    <n v="7855.5"/>
    <m/>
    <x v="0"/>
    <n v="0"/>
    <n v="0"/>
    <s v=".TARIFA. SE GLOSA FACRTURA POR MAYIR VALOR COBRADO FACTURA AMBULATORIA . consulta de cardiologia cup 890328             se objeta diferencia se vaklida nota tecnica convenio yufrey                                                                                                                                                                                                                                                                                                                                                                                                                                                                                                                                                            PAC: 16549781 IVAN DE JESUS LOPEZ VELAS                                                                                                                                                                                                                                                                                                                                                                                                                                                                                                                                                                                                                                                                                                                                                                     "/>
    <x v="3"/>
    <n v="76000"/>
    <n v="76000"/>
    <n v="2618"/>
    <n v="73382"/>
    <n v="0"/>
    <m/>
    <n v="61826"/>
    <n v="2201378451"/>
    <d v="2023-04-24T00:00:00"/>
    <d v="2023-09-30T00:00:00"/>
  </r>
  <r>
    <n v="800231235"/>
    <s v="HOSPITAL UNIVERSITARIO SAN JORGE (PEREIR"/>
    <s v="HSJP"/>
    <n v="3208832"/>
    <s v="HSJP3208832"/>
    <s v="800231235_HSJP3208832"/>
    <d v="2023-01-25T15:20:00"/>
    <d v="2023-02-20T00:00:00"/>
    <n v="76000"/>
    <n v="7855.5"/>
    <x v="2"/>
    <s v="Finalizada"/>
    <s v="FACTURA EN PROCESO INTERNO POR AUDITORIA"/>
    <n v="10474"/>
    <n v="2618.5"/>
    <n v="7855.5"/>
    <m/>
    <x v="0"/>
    <n v="0"/>
    <n v="0"/>
    <s v=".TARIFA: REALIZA OBJECION POR MAYOR VALOR COBRADO SEGÚN CONVE NIO SE OBJETA LA DIFERENCIA.YUFREY                                                                                                                                                                                                                                                                                                                                                                                                                                                                                                                                                                                                                                                PAC: 1409893 BERNARDO DE JESUS NARANJO                                                                                                                                                                                                                                                                                                                                                                                                                                                                                                                                                                                                                                                                                                                                                                      "/>
    <x v="3"/>
    <n v="76000"/>
    <n v="76000"/>
    <n v="2618"/>
    <n v="73382"/>
    <n v="0"/>
    <m/>
    <n v="65526"/>
    <n v="4800059466"/>
    <d v="2023-04-18T00:00:00"/>
    <d v="2023-09-30T00:00:00"/>
  </r>
  <r>
    <n v="800231235"/>
    <s v="HOSPITAL UNIVERSITARIO SAN JORGE (PEREIR"/>
    <s v="HSJP"/>
    <n v="3208854"/>
    <s v="HSJP3208854"/>
    <s v="800231235_HSJP3208854"/>
    <d v="2023-01-25T15:51:00"/>
    <d v="2023-02-20T00:00:00"/>
    <n v="10276366"/>
    <n v="10276366"/>
    <x v="3"/>
    <s v="Devuelta"/>
    <s v="FACTURA DEVUELTA"/>
    <n v="0"/>
    <n v="0"/>
    <n v="0"/>
    <m/>
    <x v="0"/>
    <n v="10276366"/>
    <n v="0"/>
    <s v="AUTORIZACION. se devuelve factura con soportes completos factura hospitalaria no anexan autorizacion de internacion     solicuiatarla ala capautorizaciones@epsdelagente.com.co yufrey hernnadez                                                                                                                                                                                                                                                                                                                                                                                                                                                                                                                                                                                                                                                                                                                                                                                                                                                                                                                                                                                                                                                                                                                                                                                                                                                                                                                                                            "/>
    <x v="2"/>
    <n v="10276366"/>
    <n v="10276366"/>
    <n v="0"/>
    <n v="0"/>
    <n v="0"/>
    <m/>
    <n v="0"/>
    <m/>
    <m/>
    <d v="2023-09-30T00:00:00"/>
  </r>
  <r>
    <n v="800231235"/>
    <s v="HOSPITAL UNIVERSITARIO SAN JORGE (PEREIR"/>
    <s v="HSJP"/>
    <n v="3208910"/>
    <s v="HSJP3208910"/>
    <s v="800231235_HSJP3208910"/>
    <d v="2023-01-26T03:33:00"/>
    <d v="2023-02-18T00:00:00"/>
    <n v="907194"/>
    <n v="907194"/>
    <x v="3"/>
    <s v="Devuelta"/>
    <s v="FACTURA DEVUELTA"/>
    <n v="0"/>
    <n v="0"/>
    <n v="0"/>
    <m/>
    <x v="0"/>
    <n v="907194"/>
    <n v="0"/>
    <s v="AUTORIZACION. se devuelve factura con soportes completos factura hospitalaria no anexan autorizacion internacion        y los servicios .solicitarla ala capautorizaciones@epsdelage nte.com. se validan tarifas con la nota tecnica del conveniESTAN MAYOR VALOR COBRADO.                                                                                              YUFREY HERNANDEZ                                                                                                                                                                                                                                                                                                                                                                                                                                                                                                                                                                                                                                                                                                                                                                                                                                                                                                                                                                                                                                                                                                                                                                    "/>
    <x v="2"/>
    <n v="907194"/>
    <n v="907194"/>
    <n v="0"/>
    <n v="0"/>
    <n v="0"/>
    <m/>
    <n v="0"/>
    <m/>
    <m/>
    <d v="2023-09-30T00:00:00"/>
  </r>
  <r>
    <n v="800231235"/>
    <s v="HOSPITAL UNIVERSITARIO SAN JORGE (PEREIR"/>
    <s v="HSJP"/>
    <n v="3208911"/>
    <s v="HSJP3208911"/>
    <s v="800231235_HSJP3208911"/>
    <d v="2023-01-26T03:40:00"/>
    <d v="2023-02-20T00:00:00"/>
    <n v="87702"/>
    <n v="87702"/>
    <x v="5"/>
    <s v="Finalizada"/>
    <s v="FACTURA COVID-19"/>
    <n v="0"/>
    <n v="0"/>
    <n v="0"/>
    <s v="ESTADO DOS"/>
    <x v="3"/>
    <n v="0"/>
    <n v="0"/>
    <m/>
    <x v="0"/>
    <n v="87702"/>
    <n v="87702"/>
    <n v="0"/>
    <n v="87702"/>
    <n v="87702"/>
    <n v="1222229826"/>
    <n v="0"/>
    <m/>
    <m/>
    <d v="2023-09-30T00:00:00"/>
  </r>
  <r>
    <n v="800231235"/>
    <s v="HOSPITAL UNIVERSITARIO SAN JORGE (PEREIR"/>
    <s v="HSJP"/>
    <n v="3208926"/>
    <s v="HSJP3208926"/>
    <s v="800231235_HSJP3208926"/>
    <d v="2023-01-26T06:35:00"/>
    <d v="2023-02-20T00:00:00"/>
    <n v="76000"/>
    <n v="7855.5"/>
    <x v="2"/>
    <s v="Finalizada"/>
    <s v="FACTURA EN PROCESO INTERNO POR AUDITORIA"/>
    <n v="10474"/>
    <n v="2618.5"/>
    <n v="7855.5"/>
    <m/>
    <x v="0"/>
    <n v="0"/>
    <n v="0"/>
    <s v=".TARIFA: REALIZA OBJECION POR MAYOR VALOR COBRADO SEGÚN CONVE NIO SE OBJETA LA DIFERENCIA.YUFREY                                                                                                                                                                                                                                                                                                                                                                                                                                                                                                                                                                                                                                                PAC: 42072531 MARIA MARLENY ARANGO HERR                                                                                                                                                                                                                                                                                                                                                                                                                                                                                                                                                                                                                                                                                                                                                                     "/>
    <x v="3"/>
    <n v="76000"/>
    <n v="76000"/>
    <n v="2618"/>
    <n v="73382"/>
    <n v="0"/>
    <m/>
    <n v="65526"/>
    <n v="4800059466"/>
    <d v="2023-04-18T00:00:00"/>
    <d v="2023-09-30T00:00:00"/>
  </r>
  <r>
    <n v="800231235"/>
    <s v="HOSPITAL UNIVERSITARIO SAN JORGE (PEREIR"/>
    <s v="HSJP"/>
    <n v="3208937"/>
    <s v="HSJP3208937"/>
    <s v="800231235_HSJP3208937"/>
    <d v="2023-01-26T06:56:00"/>
    <d v="2023-02-20T00:00:00"/>
    <n v="164499"/>
    <n v="76500"/>
    <x v="2"/>
    <s v="Finalizada"/>
    <s v="FACTURA EN PROCESO INTERNO POR AUDITORIA"/>
    <n v="102000"/>
    <n v="25500"/>
    <n v="76500"/>
    <m/>
    <x v="0"/>
    <n v="0"/>
    <n v="0"/>
    <s v="FACTURACION/SE SOSTIENE OBSJECCION POR CONSULTA DE ESPECIALI STA CUPS 890202 NO INTERPRETADA EN HISTORIA CLINICA FAVOR NEXAR VALORACION POR ESPECIALISTA Y MAYOR VALOR COBRADO. ELIZABETH FERNANDEZ                                                                                                                                                                                                                                                                                                                                                                                                                                                                                                                                                                                                        "/>
    <x v="4"/>
    <n v="164499"/>
    <n v="164499"/>
    <n v="25500"/>
    <n v="138999"/>
    <n v="0"/>
    <m/>
    <n v="62499"/>
    <n v="2201378451"/>
    <d v="2023-04-24T00:00:00"/>
    <d v="2023-09-30T00:00:00"/>
  </r>
  <r>
    <n v="800231235"/>
    <s v="HOSPITAL UNIVERSITARIO SAN JORGE (PEREIR"/>
    <s v="HSJP"/>
    <n v="3208948"/>
    <s v="HSJP3208948"/>
    <s v="800231235_HSJP3208948"/>
    <d v="2023-01-26T07:06:00"/>
    <d v="2023-02-20T00:00:00"/>
    <n v="76000"/>
    <n v="7855.5"/>
    <x v="2"/>
    <s v="Finalizada"/>
    <s v="FACTURA EN PROCESO INTERNO POR AUDITORIA"/>
    <n v="10474"/>
    <n v="2618.5"/>
    <n v="7855.5"/>
    <m/>
    <x v="0"/>
    <n v="0"/>
    <n v="0"/>
    <s v=".TARIFA: REALIZA OBJECION POR MAYOR VALOR COBRADO SEGÚN CONVE NIO SE OBJETA LA DIFERENCIA.YUFREY                                                                                                                                                                                                                                                                                                                                                                                                                                                                                                                                                                                                                                                PAC: 42156469 MARIA DEL CARMEN SANCHEZ                                                                                                                                                                                                                                                                                                                                                                                                                                                                                                                                                                                                                                                                                                                                                                      "/>
    <x v="3"/>
    <n v="76000"/>
    <n v="76000"/>
    <n v="2618"/>
    <n v="73382"/>
    <n v="0"/>
    <m/>
    <n v="65526"/>
    <n v="4800059466"/>
    <d v="2023-04-18T00:00:00"/>
    <d v="2023-09-30T00:00:00"/>
  </r>
  <r>
    <n v="800231235"/>
    <s v="HOSPITAL UNIVERSITARIO SAN JORGE (PEREIR"/>
    <s v="HSJP"/>
    <n v="3208951"/>
    <s v="HSJP3208951"/>
    <s v="800231235_HSJP3208951"/>
    <d v="2023-01-26T07:10:00"/>
    <d v="2023-02-20T00:00:00"/>
    <n v="76000"/>
    <n v="7855.5"/>
    <x v="2"/>
    <s v="Finalizada"/>
    <s v="FACTURA EN PROCESO INTERNO POR AUDITORIA"/>
    <n v="10474"/>
    <n v="2618.5"/>
    <n v="7855.5"/>
    <m/>
    <x v="0"/>
    <n v="0"/>
    <n v="0"/>
    <s v=".TARIFA: REALIZA OBJECION POR MAYOR VALOR COBRADO SEGÚN CONVE NIO SE OBJETA LA DIFERENCIA.YUFREY                                                                                                                                                                                                                                                                                                                                                                                                                                                                                                                                                                                                                                                PAC: 34041501 MARTHA LUCIA DAZA CIFUENT                                                                                                                                                                                                                                                                                                                                                                                                                                                                                                                                                                                                                                                                                                                                                                     "/>
    <x v="3"/>
    <n v="76000"/>
    <n v="76000"/>
    <n v="2618"/>
    <n v="73382"/>
    <n v="0"/>
    <m/>
    <n v="65526"/>
    <n v="4800059466"/>
    <d v="2023-04-18T00:00:00"/>
    <d v="2023-09-30T00:00:00"/>
  </r>
  <r>
    <n v="800231235"/>
    <s v="HOSPITAL UNIVERSITARIO SAN JORGE (PEREIR"/>
    <s v="HSJP"/>
    <n v="3208956"/>
    <s v="HSJP3208956"/>
    <s v="800231235_HSJP3208956"/>
    <d v="2023-01-26T07:17:00"/>
    <d v="2023-02-20T00:00:00"/>
    <n v="76000"/>
    <n v="7855.5"/>
    <x v="2"/>
    <s v="Finalizada"/>
    <s v="FACTURA EN PROCESO INTERNO POR AUDITORIA"/>
    <n v="10474"/>
    <n v="2618.5"/>
    <n v="7855.5"/>
    <m/>
    <x v="0"/>
    <n v="0"/>
    <n v="0"/>
    <s v=".TARIFA: REALIZA OBJECION POR MAYOR VALOR COBRADO SEGÚN CONVE NIO SE OBJETA LA DIFERENCIA.YUFREY                                                                                                                                                                                                                                                                                                                                                                                                                                                                                                                                                                                                                                                PAC: 1087552184 EULIMAYELI MANZANARES BED                                                                                                                                                                                                                                                                                                                                                                                                                                                                                                                                                                                                                                                                                                                                                                   "/>
    <x v="3"/>
    <n v="76000"/>
    <n v="76000"/>
    <n v="2618"/>
    <n v="73382"/>
    <n v="0"/>
    <m/>
    <n v="65526"/>
    <n v="4800059466"/>
    <d v="2023-04-18T00:00:00"/>
    <d v="2023-09-30T00:00:00"/>
  </r>
  <r>
    <n v="800231235"/>
    <s v="HOSPITAL UNIVERSITARIO SAN JORGE (PEREIR"/>
    <s v="HSJP"/>
    <n v="3208963"/>
    <s v="HSJP3208963"/>
    <s v="800231235_HSJP3208963"/>
    <d v="2023-01-26T07:22:00"/>
    <d v="2023-02-20T00:00:00"/>
    <n v="76000"/>
    <n v="7855.5"/>
    <x v="2"/>
    <s v="Finalizada"/>
    <s v="FACTURA EN PROCESO INTERNO POR AUDITORIA"/>
    <n v="10474"/>
    <n v="2618.5"/>
    <n v="7855.5"/>
    <m/>
    <x v="0"/>
    <n v="0"/>
    <n v="0"/>
    <s v=".TARIFA: REALIZA OBJECION POR MAYOR VALOR COBRADO SEGÚN CONVE NIO SE OBJETA LA DIFERENCIA.YUFREY                                                                                                                                                                                                                                                                                                                                                                                                                                                                                                                                                                                                                                                PAC: 9955143 FABIO GIRON LOPEZ                                                                                                                                                                                                                                                                                                                                                                                                                                                                                                                                                                                                                                                                                                                                                                              "/>
    <x v="3"/>
    <n v="76000"/>
    <n v="76000"/>
    <n v="2619"/>
    <n v="73381"/>
    <n v="0"/>
    <m/>
    <n v="65526"/>
    <n v="4800059466"/>
    <d v="2023-04-18T00:00:00"/>
    <d v="2023-09-30T00:00:00"/>
  </r>
  <r>
    <n v="800231235"/>
    <s v="HOSPITAL UNIVERSITARIO SAN JORGE (PEREIR"/>
    <s v="HSJP"/>
    <n v="3208970"/>
    <s v="HSJP3208970"/>
    <s v="800231235_HSJP3208970"/>
    <d v="2023-01-26T07:26:00"/>
    <d v="2023-02-20T00:00:00"/>
    <n v="76000"/>
    <n v="7855.5"/>
    <x v="2"/>
    <s v="Finalizada"/>
    <s v="FACTURA EN PROCESO INTERNO POR AUDITORIA"/>
    <n v="10474"/>
    <n v="2618.5"/>
    <n v="7855.5"/>
    <m/>
    <x v="0"/>
    <n v="0"/>
    <n v="0"/>
    <s v=".TARIFA: REALIZA OBJECION POR MAYOR VALOR COBRADO SEGÚN CONVE NIO SE OBJETA LA DIFERENCIA.YUFREY                                                                                                                                                                                                                                                                                                                                                                                                                                                                                                                                                                                                                                                PAC: 1090151269 VICTORIA LOPEZ VELASQUEZ                                                                                                                                                                                                                                                                                                                                                                                                                                                                                                                                                                                                                                                                                                                                                                    "/>
    <x v="3"/>
    <n v="76000"/>
    <n v="76000"/>
    <n v="2618"/>
    <n v="73382"/>
    <n v="0"/>
    <m/>
    <n v="65526"/>
    <n v="4800059466"/>
    <d v="2023-04-18T00:00:00"/>
    <d v="2023-09-30T00:00:00"/>
  </r>
  <r>
    <n v="800231235"/>
    <s v="HOSPITAL UNIVERSITARIO SAN JORGE (PEREIR"/>
    <s v="HSJP"/>
    <n v="3208995"/>
    <s v="HSJP3208995"/>
    <s v="800231235_HSJP3208995"/>
    <d v="2023-01-26T07:53:00"/>
    <d v="2023-02-20T00:00:00"/>
    <n v="76000"/>
    <n v="7855.5"/>
    <x v="2"/>
    <s v="Finalizada"/>
    <s v="FACTURA EN PROCESO INTERNO POR AUDITORIA"/>
    <n v="10474"/>
    <n v="2618.5"/>
    <n v="7855.5"/>
    <m/>
    <x v="0"/>
    <n v="0"/>
    <n v="0"/>
    <s v=".TARIFA: REALIZA OBJECION POR MAYOR VALOR COBRADO SEGÚN CONVE NIO SE OBJETA LA DIFERENCIA.YUFREY                                                                                                                                                                                                                                                                                                                                                                                                                                                                                                                                                                                                                                                PAC: 1088018423 JENNIFER VARGAS GOMEZ                                                                                                                                                                                                                                                                                                                                                                                                                                                                                                                                                                                                                                                                                                                                                                       "/>
    <x v="3"/>
    <n v="76000"/>
    <n v="76000"/>
    <n v="2618"/>
    <n v="73382"/>
    <n v="0"/>
    <m/>
    <n v="65526"/>
    <n v="4800059466"/>
    <d v="2023-04-18T00:00:00"/>
    <d v="2023-09-30T00:00:00"/>
  </r>
  <r>
    <n v="800231235"/>
    <s v="HOSPITAL UNIVERSITARIO SAN JORGE (PEREIR"/>
    <s v="HSJP"/>
    <n v="3209003"/>
    <s v="HSJP3209003"/>
    <s v="800231235_HSJP3209003"/>
    <d v="2023-01-26T07:59:00"/>
    <d v="2023-02-20T00:00:00"/>
    <n v="74100"/>
    <n v="6430.5"/>
    <x v="2"/>
    <s v="Finalizada"/>
    <s v="FACTURA EN PROCESO INTERNO POR AUDITORIA"/>
    <n v="8574"/>
    <n v="2143.5"/>
    <n v="6430.5"/>
    <m/>
    <x v="0"/>
    <n v="0"/>
    <n v="0"/>
    <s v=".TARIFA: REALIZA OBJECION POR MAYOR VALOR COBRADO SEGÚN CONVE NIO SE OBJETA LA DIFERENCIA.YUFREY                                                                                                                                                                                                                                                                                                                                                                                                                                                                                                                                                                                                                                                PAC: 4589825 ANTONIO JOSE CARDENAS BED                                                                                                                                                                                                                                                                                                                                                                                                                                                                                                                                                                                                                                                                                                                                                                      "/>
    <x v="3"/>
    <n v="74100"/>
    <n v="74100"/>
    <n v="2143"/>
    <n v="71957"/>
    <n v="0"/>
    <m/>
    <n v="65526"/>
    <n v="4800059466"/>
    <d v="2023-04-18T00:00:00"/>
    <d v="2023-09-30T00:00:00"/>
  </r>
  <r>
    <n v="800231235"/>
    <s v="HOSPITAL UNIVERSITARIO SAN JORGE (PEREIR"/>
    <s v="HSJP"/>
    <n v="3209009"/>
    <s v="HSJP3209009"/>
    <s v="800231235_HSJP3209009"/>
    <d v="2023-01-26T08:08:00"/>
    <d v="2023-02-20T00:00:00"/>
    <n v="76000"/>
    <n v="7855.5"/>
    <x v="2"/>
    <s v="Finalizada"/>
    <s v="FACTURA EN PROCESO INTERNO POR AUDITORIA"/>
    <n v="10474"/>
    <n v="2618.5"/>
    <n v="7855.5"/>
    <m/>
    <x v="0"/>
    <n v="0"/>
    <n v="0"/>
    <s v=".TARIFA: REALIZA OBJECION POR MAYOR VALOR COBRADO SEGÚN CONVE NIO SE OBJETA LA DIFERENCIA.YUFREY                                                                                                                                                                                                                                                                                                                                                                                                                                                                                                                                                                                                                                                PAC: 42096004 MARIA ROCIO GIRALDO VELEZ                                                                                                                                                                                                                                                                                                                                                                                                                                                                                                                                                                                                                                                                                                                                                                     "/>
    <x v="3"/>
    <n v="76000"/>
    <n v="76000"/>
    <n v="2618"/>
    <n v="73382"/>
    <n v="0"/>
    <m/>
    <n v="65526"/>
    <n v="4800059466"/>
    <d v="2023-04-18T00:00:00"/>
    <d v="2023-09-30T00:00:00"/>
  </r>
  <r>
    <n v="800231235"/>
    <s v="HOSPITAL UNIVERSITARIO SAN JORGE (PEREIR"/>
    <s v="HSJP"/>
    <n v="3209010"/>
    <s v="HSJP3209010"/>
    <s v="800231235_HSJP3209010"/>
    <d v="2023-01-26T08:09:00"/>
    <d v="2023-02-20T00:00:00"/>
    <n v="129800"/>
    <n v="13453.5"/>
    <x v="2"/>
    <s v="Finalizada"/>
    <s v="FACTURA EN PROCESO INTERNO POR AUDITORIA"/>
    <n v="17938"/>
    <n v="4484.5"/>
    <n v="13453.5"/>
    <m/>
    <x v="0"/>
    <n v="0"/>
    <n v="0"/>
    <s v=".TARIFA: REALIZA OBJECION POR MAYOR VALOR COBRADO SEGÚN CONVE NIO SE OBJETA LA DIFERENCIA.YUFREY                                                                                                                                                                                                                                                                                                                                                                                                                                                                                                                                                                                                                                                PAC: 28757536 MARIA CLOTILDE PRADA                                                                                                                                                                                                                                                                                                                                                                                                                                                                                                                                                                                                                                                                                                                                                                          "/>
    <x v="3"/>
    <n v="129800"/>
    <n v="129800"/>
    <n v="4484"/>
    <n v="125316"/>
    <n v="0"/>
    <m/>
    <n v="111862"/>
    <n v="4800059466"/>
    <d v="2023-04-18T00:00:00"/>
    <d v="2023-09-30T00:00:00"/>
  </r>
  <r>
    <n v="800231235"/>
    <s v="HOSPITAL UNIVERSITARIO SAN JORGE (PEREIR"/>
    <s v="HSJP"/>
    <n v="3209012"/>
    <s v="HSJP3209012"/>
    <s v="800231235_HSJP3209012"/>
    <d v="2023-01-26T08:11:00"/>
    <d v="2023-02-20T00:00:00"/>
    <n v="76000"/>
    <n v="7855.5"/>
    <x v="2"/>
    <s v="Finalizada"/>
    <s v="FACTURA EN PROCESO INTERNO POR AUDITORIA"/>
    <n v="10474"/>
    <n v="2618.5"/>
    <n v="7855.5"/>
    <m/>
    <x v="0"/>
    <n v="0"/>
    <n v="0"/>
    <s v=".TARIFA: REALIZA OBJECION POR MAYOR VALOR COBRADO SEGÚN CONVE NIO SE OBJETA LA DIFERENCIA.YUFREY                                                                                                                                                                                                                                                                                                                                                                                                                                                                                                                                                                                                                                                PAC: 24395133 MARIA FLORENTINA MURILLO                                                                                                                                                                                                                                                                                                                                                                                                                                                                                                                                                                                                                                                                                                                                                                      "/>
    <x v="3"/>
    <n v="76000"/>
    <n v="76000"/>
    <n v="2618"/>
    <n v="73382"/>
    <n v="0"/>
    <m/>
    <n v="65526"/>
    <n v="4800059466"/>
    <d v="2023-04-18T00:00:00"/>
    <d v="2023-09-30T00:00:00"/>
  </r>
  <r>
    <n v="800231235"/>
    <s v="HOSPITAL UNIVERSITARIO SAN JORGE (PEREIR"/>
    <s v="HSJP"/>
    <n v="3209080"/>
    <s v="HSJP3209080"/>
    <s v="800231235_HSJP3209080"/>
    <d v="2023-01-26T09:10:00"/>
    <d v="2023-02-20T00:00:00"/>
    <n v="76000"/>
    <n v="7855.5"/>
    <x v="2"/>
    <s v="Finalizada"/>
    <s v="FACTURA EN PROCESO INTERNO POR AUDITORIA"/>
    <n v="10474"/>
    <n v="2618.5"/>
    <n v="7855.5"/>
    <m/>
    <x v="0"/>
    <n v="0"/>
    <n v="0"/>
    <s v=".TARIFA: REALIZA OBJECION POR MAYOR VALOR COBRADO SEGÚN CONVE NIO SE OBJETA LA DIFERENCIA.YUFREY                                                                                                                                                                                                                                                                                                                                                                                                                                                                                                                                                                                                                                                PAC: 4344883 GILDARDO ANTONIO RENDON P                                                                                                                                                                                                                                                                                                                                                                                                                                                                                                                                                                                                                                                                                                                                                                      "/>
    <x v="3"/>
    <n v="76000"/>
    <n v="76000"/>
    <n v="2618"/>
    <n v="73382"/>
    <n v="0"/>
    <m/>
    <n v="65526"/>
    <n v="4800059466"/>
    <d v="2023-04-18T00:00:00"/>
    <d v="2023-09-30T00:00:00"/>
  </r>
  <r>
    <n v="800231235"/>
    <s v="HOSPITAL UNIVERSITARIO SAN JORGE (PEREIR"/>
    <s v="HSJP"/>
    <n v="3209124"/>
    <s v="HSJP3209124"/>
    <s v="800231235_HSJP3209124"/>
    <d v="2023-01-26T10:00:00"/>
    <d v="2023-02-20T00:00:00"/>
    <n v="126101"/>
    <n v="13453.5"/>
    <x v="2"/>
    <s v="Finalizada"/>
    <s v="FACTURA EN PROCESO INTERNO POR AUDITORIA"/>
    <n v="17938"/>
    <n v="4484.5"/>
    <n v="13453.5"/>
    <m/>
    <x v="0"/>
    <n v="0"/>
    <n v="0"/>
    <s v=".TARIFA. SE GLOSA FACTURA POR MAYIR VALOR COBRADO FACTURA AMBULATORIO CONSULTA DE REUMATOLOGIA CUP 890388               SE OBJETA DIERENCIA SE VALIDA NOTA TECNICA CONVENIO YUFREY                                                                                                                                                                                                                                                                                                                                                                                                                                                                                                                                                              PAC: 42117129 MARY LUZ OCHOA ANGARITA                                                                                                                                                                                                                                                                                                                                                                                                                                                                                                                                                                                                                                                                                                                                                                       "/>
    <x v="3"/>
    <n v="129800"/>
    <n v="129800"/>
    <n v="4484"/>
    <n v="125316"/>
    <n v="0"/>
    <m/>
    <n v="108163"/>
    <n v="2201378451"/>
    <d v="2023-04-24T00:00:00"/>
    <d v="2023-09-30T00:00:00"/>
  </r>
  <r>
    <n v="800231235"/>
    <s v="HOSPITAL UNIVERSITARIO SAN JORGE (PEREIR"/>
    <s v="HSJP"/>
    <n v="3209125"/>
    <s v="HSJP3209125"/>
    <s v="800231235_HSJP3209125"/>
    <d v="2023-01-26T10:01:00"/>
    <d v="2023-02-20T00:00:00"/>
    <n v="76000"/>
    <n v="7855.5"/>
    <x v="2"/>
    <s v="Finalizada"/>
    <s v="FACTURA EN PROCESO INTERNO POR AUDITORIA"/>
    <n v="10474"/>
    <n v="2618.5"/>
    <n v="7855.5"/>
    <m/>
    <x v="0"/>
    <n v="0"/>
    <n v="0"/>
    <s v=".TARIFA: REALIZA OBJECION POR MAYOR VALOR COBRADO SEGÚN CONVE NIO SE OBJETA LA DIFERENCIA.YUFREY                                                                                                                                                                                                                                                                                                                                                                                                                                                                                                                                                                                                                                                PAC: 42097077 EDILMA RESTREPO TREJOS                                                                                                                                                                                                                                                                                                                                                                                                                                                                                                                                                                                                                                                                                                                                                                        "/>
    <x v="3"/>
    <n v="76000"/>
    <n v="76000"/>
    <n v="2618"/>
    <n v="73382"/>
    <n v="0"/>
    <m/>
    <n v="65526"/>
    <n v="4800059466"/>
    <d v="2023-04-18T00:00:00"/>
    <d v="2023-09-30T00:00:00"/>
  </r>
  <r>
    <n v="800231235"/>
    <s v="HOSPITAL UNIVERSITARIO SAN JORGE (PEREIR"/>
    <s v="HSJP"/>
    <n v="3209139"/>
    <s v="HSJP3209139"/>
    <s v="800231235_HSJP3209139"/>
    <d v="2023-01-26T10:23:00"/>
    <d v="2023-02-20T00:00:00"/>
    <n v="76000"/>
    <n v="7855.5"/>
    <x v="2"/>
    <s v="Finalizada"/>
    <s v="FACTURA EN PROCESO INTERNO POR AUDITORIA"/>
    <n v="10474"/>
    <n v="2618.5"/>
    <n v="7855.5"/>
    <m/>
    <x v="0"/>
    <n v="0"/>
    <n v="0"/>
    <s v=".TARIFA: REALIZA OBJECION POR MAYOR VALOR COBRADO SEGÚN CONVE NIO SE OBJETA LA DIFERENCIA.YUFREY                                                                                                                                                                                                                                                                                                                                                                                                                                                                                                                                                                                                                                                PAC: 16051020 BERTULFO ZAPATA GARCIA                                                                                                                                                                                                                                                                                                                                                                                                                                                                                                                                                                                                                                                                                                                                                                        "/>
    <x v="3"/>
    <n v="76000"/>
    <n v="76000"/>
    <n v="2618"/>
    <n v="73382"/>
    <n v="0"/>
    <m/>
    <n v="65526"/>
    <n v="4800059466"/>
    <d v="2023-04-18T00:00:00"/>
    <d v="2023-09-30T00:00:00"/>
  </r>
  <r>
    <n v="800231235"/>
    <s v="HOSPITAL UNIVERSITARIO SAN JORGE (PEREIR"/>
    <s v="HSJP"/>
    <n v="3209152"/>
    <s v="HSJP3209152"/>
    <s v="800231235_HSJP3209152"/>
    <d v="2023-01-26T10:38:00"/>
    <d v="2023-02-20T00:00:00"/>
    <n v="74100"/>
    <n v="6430.5"/>
    <x v="2"/>
    <s v="Finalizada"/>
    <s v="FACTURA EN PROCESO INTERNO POR AUDITORIA"/>
    <n v="8574"/>
    <n v="2143.5"/>
    <n v="6430.5"/>
    <m/>
    <x v="0"/>
    <n v="0"/>
    <n v="0"/>
    <s v=".TARIFA: REALIZA OBJECION POR MAYOR VALOR COBRADO SEGÚN CONVE NIO SE OBJETA LA DIFERENCIA.YUFREY                                                                                                                                                                                                                                                                                                                                                                                                                                                                                                                                                                                                                                                PAC: 24765689 RITA HELENA CARDONA GIRAL                                                                                                                                                                                                                                                                                                                                                                                                                                                                                                                                                                                                                                                                                                                                                                     "/>
    <x v="3"/>
    <n v="74100"/>
    <n v="74100"/>
    <n v="2143"/>
    <n v="71957"/>
    <n v="0"/>
    <m/>
    <n v="65526"/>
    <n v="4800059466"/>
    <d v="2023-04-18T00:00:00"/>
    <d v="2023-09-30T00:00:00"/>
  </r>
  <r>
    <n v="800231235"/>
    <s v="HOSPITAL UNIVERSITARIO SAN JORGE (PEREIR"/>
    <s v="HSJP"/>
    <n v="3209171"/>
    <s v="HSJP3209171"/>
    <s v="800231235_HSJP3209171"/>
    <d v="2023-01-26T10:56:00"/>
    <d v="2023-02-20T00:00:00"/>
    <n v="76000"/>
    <n v="7855.5"/>
    <x v="2"/>
    <s v="Finalizada"/>
    <s v="FACTURA EN PROCESO INTERNO POR AUDITORIA"/>
    <n v="10474"/>
    <n v="2618.5"/>
    <n v="7855.5"/>
    <m/>
    <x v="0"/>
    <n v="0"/>
    <n v="0"/>
    <s v=".TARIFA: REALIZA OBJECION POR MAYOR VALOR COBRADO SEGÚN CONVE NIO SE OBJETA LA DIFERENCIA.YUFREY                                                                                                                                                                                                                                                                                                                                                                                                                                                                                                                                                                                                                                                PAC: 18561010 ORLANDO ESCOBAR HERNANDEZ                                                                                                                                                                                                                                                                                                                                                                                                                                                                                                                                                                                                                                                                                                                                                                     "/>
    <x v="3"/>
    <n v="76000"/>
    <n v="76000"/>
    <n v="2618"/>
    <n v="73382"/>
    <n v="0"/>
    <m/>
    <n v="65526"/>
    <n v="4800059466"/>
    <d v="2023-04-18T00:00:00"/>
    <d v="2023-09-30T00:00:00"/>
  </r>
  <r>
    <n v="800231235"/>
    <s v="HOSPITAL UNIVERSITARIO SAN JORGE (PEREIR"/>
    <s v="HSJP"/>
    <n v="3209175"/>
    <s v="HSJP3209175"/>
    <s v="800231235_HSJP3209175"/>
    <d v="2023-01-26T11:01:00"/>
    <d v="2023-02-20T00:00:00"/>
    <n v="83503"/>
    <n v="9008.25"/>
    <x v="2"/>
    <s v="Finalizada"/>
    <s v="FACTURA EN PROCESO INTERNO POR AUDITORIA"/>
    <n v="12011"/>
    <n v="3002.75"/>
    <n v="9008.25"/>
    <m/>
    <x v="0"/>
    <n v="0"/>
    <n v="0"/>
    <s v=".TARIFA: S EGLOSA FACTURA POR MAYIR VALOR COBRADO FACTURA AMBULATORIA CONSULTA D EINFECTOGIA CUP 890254                 SE OBJETA DIFERENCIA SE VALIDA CON LA NOTA TECNICA CONVENIO YUFREY                                                                                                                                                                                                                                                                                                                                                                                                                                                                                                                                                      PAC: 42118546 ASTRID YINETH MENDEZ ALZA                                                                                                                                                                                                                                                                                                                                                                                                                                                                                                                                                                                                                                                                                                                                                                     "/>
    <x v="3"/>
    <n v="87200"/>
    <n v="87200"/>
    <n v="3002"/>
    <n v="84198"/>
    <n v="0"/>
    <m/>
    <n v="71492"/>
    <n v="2201378451"/>
    <d v="2023-04-24T00:00:00"/>
    <d v="2023-09-30T00:00:00"/>
  </r>
  <r>
    <n v="800231235"/>
    <s v="HOSPITAL UNIVERSITARIO SAN JORGE (PEREIR"/>
    <s v="HSJP"/>
    <n v="3209183"/>
    <s v="HSJP3209183"/>
    <s v="800231235_HSJP3209183"/>
    <d v="2023-01-26T11:20:00"/>
    <d v="2023-02-20T00:00:00"/>
    <n v="76000"/>
    <n v="7855.5"/>
    <x v="2"/>
    <s v="Finalizada"/>
    <s v="FACTURA EN PROCESO INTERNO POR AUDITORIA"/>
    <n v="10474"/>
    <n v="2618.5"/>
    <n v="7855.5"/>
    <m/>
    <x v="0"/>
    <n v="0"/>
    <n v="0"/>
    <s v=".TARIFA: REALIZA OBJECION POR MAYOR VALOR COBRADO SEGÚN CONVE NIO SE OBJETA LA DIFERENCIA.YUFREY                                                                                                                                                                                                                                                                                                                                                                                                                                                                                                                                                                                                                                                PAC: 1088018423 JENNIFER VARGAS GOMEZ                                                                                                                                                                                                                                                                                                                                                                                                                                                                                                                                                                                                                                                                                                                                                                       "/>
    <x v="3"/>
    <n v="76000"/>
    <n v="76000"/>
    <n v="2618"/>
    <n v="73382"/>
    <n v="0"/>
    <m/>
    <n v="65526"/>
    <n v="4800059466"/>
    <d v="2023-04-18T00:00:00"/>
    <d v="2023-09-30T00:00:00"/>
  </r>
  <r>
    <n v="800231235"/>
    <s v="HOSPITAL UNIVERSITARIO SAN JORGE (PEREIR"/>
    <s v="HSJP"/>
    <n v="3209320"/>
    <s v="HSJP3209320"/>
    <s v="800231235_HSJP3209320"/>
    <d v="2023-01-26T15:36:00"/>
    <d v="2023-02-20T00:00:00"/>
    <n v="76000"/>
    <n v="7855.5"/>
    <x v="2"/>
    <s v="Finalizada"/>
    <s v="FACTURA EN PROCESO INTERNO POR AUDITORIA"/>
    <n v="10474"/>
    <n v="2618.5"/>
    <n v="7855.5"/>
    <m/>
    <x v="0"/>
    <n v="0"/>
    <n v="0"/>
    <s v=".TARIFA: REALIZA OBJECION POR MAYOR VALOR COBRADO SEGÚN CONVE NIO SE OBJETA LA DIFERENCIA.YUFREY                                                                                                                                                                                                                                                                                                                                                                                                                                                                                                                                                                                                                                                PAC: 25190558 MARIA FANNY GALLEGO VALEN                                                                                                                                                                                                                                                                                                                                                                                                                                                                                                                                                                                                                                                                                                                                                                     "/>
    <x v="3"/>
    <n v="76000"/>
    <n v="76000"/>
    <n v="2618"/>
    <n v="73382"/>
    <n v="0"/>
    <m/>
    <n v="65526"/>
    <n v="4800059466"/>
    <d v="2023-04-18T00:00:00"/>
    <d v="2023-09-30T00:00:00"/>
  </r>
  <r>
    <n v="800231235"/>
    <s v="HOSPITAL UNIVERSITARIO SAN JORGE (PEREIR"/>
    <s v="HSJP"/>
    <n v="3209338"/>
    <s v="HSJP3209338"/>
    <s v="800231235_HSJP3209338"/>
    <d v="2023-01-26T16:05:00"/>
    <d v="2023-02-20T00:00:00"/>
    <n v="1827392"/>
    <n v="26887.5"/>
    <x v="2"/>
    <s v="Finalizada"/>
    <s v="FACTURA CANCELADA PARCIALMENTE - FACTURA EN PROCESO INTERNO POR AUDITORIA"/>
    <n v="35850"/>
    <n v="8962.5"/>
    <n v="26887.5"/>
    <m/>
    <x v="0"/>
    <n v="0"/>
    <n v="0"/>
    <s v=".SE SOSTIENE OBJECCION MAYOR VALOR COBRADO EN LOS SIGUIENTES SERVICIOS PACTADOS CON TARIFA PROPIA CUPS 890202 VP$87,900 DIF$14,100 ,CREATININA VP$16,000 DIF$2,600 , HEMOGRAMA VP$27 ,600 DIF$4,500, PCR VP$ 47,550 DIF $7,650, RX DE TORAX VP$5600 DIF$7,000 .JENNIFER REBOLLEDO                                                                                                                                                                                                                                                                                                                                                                                                                                                                                                                           "/>
    <x v="2"/>
    <n v="1827392"/>
    <n v="1827392"/>
    <n v="0"/>
    <n v="1791542"/>
    <n v="0"/>
    <m/>
    <n v="253850"/>
    <n v="4800060481"/>
    <d v="2023-07-18T00:00:00"/>
    <d v="2023-09-30T00:00:00"/>
  </r>
  <r>
    <n v="800231235"/>
    <s v="HOSPITAL UNIVERSITARIO SAN JORGE (PEREIR"/>
    <s v="HSJP"/>
    <n v="3209347"/>
    <s v="HSJP3209347"/>
    <s v="800231235_HSJP3209347"/>
    <d v="2023-01-26T16:35:00"/>
    <d v="2023-02-20T00:00:00"/>
    <n v="20041365"/>
    <n v="20041365"/>
    <x v="3"/>
    <s v="Devuelta"/>
    <s v="FACTURA DEVUELTA"/>
    <n v="0"/>
    <n v="0"/>
    <n v="0"/>
    <m/>
    <x v="0"/>
    <n v="20041365"/>
    <n v="0"/>
    <s v="AUTORIZACION. se devuelve factura con soportes completos factura hospitalaria no anexan autorizacion de internacion     soliciatrla ala capautorizaciones@epsdelagente.com.co yufrey                                                                                                                                                                                                                                                                                                                                                                                                                                                                                                                                                                                                                                                                                                                                                                                                                                                                                                                                                                                                                                                                                                                                                                                                                                                                                                                                                                        "/>
    <x v="2"/>
    <n v="20041365"/>
    <n v="20041365"/>
    <n v="0"/>
    <n v="0"/>
    <n v="0"/>
    <m/>
    <n v="0"/>
    <m/>
    <m/>
    <d v="2023-09-30T00:00:00"/>
  </r>
  <r>
    <n v="800231235"/>
    <s v="HOSPITAL UNIVERSITARIO SAN JORGE (PEREIR"/>
    <s v="HSJP"/>
    <n v="3209375"/>
    <s v="HSJP3209375"/>
    <s v="800231235_HSJP3209375"/>
    <d v="2023-01-27T01:10:00"/>
    <d v="2023-02-20T00:00:00"/>
    <n v="738449"/>
    <n v="47034"/>
    <x v="2"/>
    <s v="Finalizada"/>
    <s v="FACTURA EN PROCESO INTERNO POR AUDITORIA"/>
    <n v="62712"/>
    <n v="15678"/>
    <n v="47034"/>
    <m/>
    <x v="0"/>
    <n v="0"/>
    <n v="0"/>
    <s v=".TARIFA: SE GLOSA FACTURA POR MAYOR VALOR COBRADO FACTURA HOSPITALARIA SE OBJETA FACTURA POR MAYOR VALOR                EN PARACLINICOS .MEDICAMENTOS .RADIOGRAFIA .HABITACION CUP 871121 .902045.902049. 902210 .19993036-08 .YUFREY                                                                                                                                                                                                                                                                                                                                                                                                                                                                                                           PAC: 30303957 FLORALBA MORALES                                                                                                                                                                                                                                                                                                                                                                                                                                                                                                                                                                                                                                                                                                                                                                              "/>
    <x v="3"/>
    <n v="738449"/>
    <n v="738449"/>
    <n v="15678"/>
    <n v="722771"/>
    <n v="0"/>
    <m/>
    <n v="675737"/>
    <n v="4800059466"/>
    <d v="2023-04-18T00:00:00"/>
    <d v="2023-09-30T00:00:00"/>
  </r>
  <r>
    <n v="800231235"/>
    <s v="HOSPITAL UNIVERSITARIO SAN JORGE (PEREIR"/>
    <s v="HSJP"/>
    <n v="3209411"/>
    <s v="HSJP3209411"/>
    <s v="800231235_HSJP3209411"/>
    <d v="2023-01-27T07:05:00"/>
    <d v="2023-02-20T00:00:00"/>
    <n v="74100"/>
    <n v="6430.5"/>
    <x v="2"/>
    <s v="Finalizada"/>
    <s v="FACTURA EN PROCESO INTERNO POR AUDITORIA"/>
    <n v="8574"/>
    <n v="2143.5"/>
    <n v="6430.5"/>
    <m/>
    <x v="0"/>
    <n v="0"/>
    <n v="0"/>
    <s v=".TARIFA: REALIZA OBJECION POR MAYOR VALOR COBRADO SEGÚN CONVE NIO SE OBJETA LA DIFERENCIA.YUFREY                                                                                                                                                                                                                                                                                                                                                                                                                                                                                                                                                                                                                                                PAC: 10126390 JOSE FERNANDO HENAO VELEZ                                                                                                                                                                                                                                                                                                                                                                                                                                                                                                                                                                                                                                                                                                                                                                     "/>
    <x v="3"/>
    <n v="74100"/>
    <n v="74100"/>
    <n v="2143"/>
    <n v="71957"/>
    <n v="0"/>
    <m/>
    <n v="65526"/>
    <n v="4800059466"/>
    <d v="2023-04-18T00:00:00"/>
    <d v="2023-09-30T00:00:00"/>
  </r>
  <r>
    <n v="800231235"/>
    <s v="HOSPITAL UNIVERSITARIO SAN JORGE (PEREIR"/>
    <s v="HSJP"/>
    <n v="3209424"/>
    <s v="HSJP3209424"/>
    <s v="800231235_HSJP3209424"/>
    <d v="2023-01-27T07:25:00"/>
    <d v="2023-02-20T00:00:00"/>
    <n v="76000"/>
    <n v="7855.5"/>
    <x v="2"/>
    <s v="Finalizada"/>
    <s v="FACTURA EN PROCESO INTERNO POR AUDITORIA"/>
    <n v="10474"/>
    <n v="2618.5"/>
    <n v="7855.5"/>
    <m/>
    <x v="0"/>
    <n v="0"/>
    <n v="0"/>
    <s v=".TARIFA: REALIZA OBJECION POR MAYOR VALOR COBRADO SEGÚN CONVE NIO SE OBJETA LA DIFERENCIA.YUFREY                                                                                                                                                                                                                                                                                                                                                                                                                                                                                                                                                                                                                                                PAC: 42127811 MARIA DEL CARMEN GRAJALES                                                                                                                                                                                                                                                                                                                                                                                                                                                                                                                                                                                                                                                                                                                                                                     "/>
    <x v="3"/>
    <n v="76000"/>
    <n v="76000"/>
    <n v="2618"/>
    <n v="73382"/>
    <n v="0"/>
    <m/>
    <n v="65526"/>
    <n v="4800059466"/>
    <d v="2023-04-18T00:00:00"/>
    <d v="2023-09-30T00:00:00"/>
  </r>
  <r>
    <n v="800231235"/>
    <s v="HOSPITAL UNIVERSITARIO SAN JORGE (PEREIR"/>
    <s v="HSJP"/>
    <n v="3209452"/>
    <s v="HSJP3209452"/>
    <s v="800231235_HSJP3209452"/>
    <d v="2023-01-27T08:02:00"/>
    <d v="2023-02-20T00:00:00"/>
    <n v="74100"/>
    <n v="1930.5"/>
    <x v="2"/>
    <s v="Finalizada"/>
    <s v="FACTURA EN PROCESO INTERNO POR AUDITORIA"/>
    <n v="2574"/>
    <n v="643.5"/>
    <n v="1930.5"/>
    <m/>
    <x v="0"/>
    <n v="0"/>
    <n v="0"/>
    <s v=".TARIFA: REALIZA OBJECION POR MAYOR VALOR COBRADO SEGÚN CONVE NIO SE OBJETA LA DIFERENCIA.YUFREY                                                                                                                                                                                                                                                                                                                                                                                                                                                                                                                                                                                                                                                PAC: 25195878 DIANA MARIA OSORIO RENDON                                                                                                                                                                                                                                                                                                                                                                                                                                                                                                                                                                                                                                                                                                                                                                     "/>
    <x v="3"/>
    <n v="74100"/>
    <n v="74100"/>
    <n v="643"/>
    <n v="73457"/>
    <n v="0"/>
    <m/>
    <n v="71526"/>
    <n v="4800059466"/>
    <d v="2023-04-18T00:00:00"/>
    <d v="2023-09-30T00:00:00"/>
  </r>
  <r>
    <n v="800231235"/>
    <s v="HOSPITAL UNIVERSITARIO SAN JORGE (PEREIR"/>
    <s v="HSJP"/>
    <n v="3209461"/>
    <s v="HSJP3209461"/>
    <s v="800231235_HSJP3209461"/>
    <d v="2023-01-27T08:11:00"/>
    <d v="2023-02-20T00:00:00"/>
    <n v="938221"/>
    <n v="938221"/>
    <x v="3"/>
    <s v="Devuelta"/>
    <s v="FACTURA DEVUELTA"/>
    <n v="0"/>
    <n v="0"/>
    <n v="0"/>
    <m/>
    <x v="0"/>
    <n v="938221"/>
    <n v="0"/>
    <s v="AUTORIZACION. SE DEVUELVE FACTURA CON SOPORTES COMPLETOS FACTURA HOSPITALARIA NO ANEXAN AUTORIZACION D EINTERNACION     SOLICITARLA ALA CAPAUTORIZACIONES@EPSDELAGENTE.COM.CO YUFREY                                                                                                                                                                                                                                                                                                                                                                                                                                                                                                                                                                                                                                                                                                                                                                                                                                                                                                                                                                                                                                                                                                                                                                                                                                                                                                                                                                        "/>
    <x v="2"/>
    <n v="938221"/>
    <n v="938221"/>
    <n v="0"/>
    <n v="0"/>
    <n v="0"/>
    <m/>
    <n v="0"/>
    <m/>
    <m/>
    <d v="2023-09-30T00:00:00"/>
  </r>
  <r>
    <n v="800231235"/>
    <s v="HOSPITAL UNIVERSITARIO SAN JORGE (PEREIR"/>
    <s v="HSJP"/>
    <n v="3209462"/>
    <s v="HSJP3209462"/>
    <s v="800231235_HSJP3209462"/>
    <d v="2023-01-27T08:13:00"/>
    <d v="2023-02-20T00:00:00"/>
    <n v="59700"/>
    <n v="6206.25"/>
    <x v="2"/>
    <s v="Finalizada"/>
    <s v="FACTURA EN PROCESO INTERNO POR AUDITORIA"/>
    <n v="8275"/>
    <n v="2068.75"/>
    <n v="6206.25"/>
    <m/>
    <x v="0"/>
    <n v="0"/>
    <n v="0"/>
    <s v=".TARIFA. se glosa factura por mayor valor cobrado factura ambulatoria ESPIROMETRÍA cup 893703 $51425                    se objeta diferencia se valida nota tecnica convenio. yufrey                                                                                                                                                                                                                                                                                                                                                                                                                                                                                                                                                            PAC: 18596246 ESNORALDO VALENCIA CORREA                                                                                                                                                                                                                                                                                                                                                                                                                                                                                                                                                                                                                                                                                                                                                                     "/>
    <x v="3"/>
    <n v="59700"/>
    <n v="59700"/>
    <n v="2068"/>
    <n v="57632"/>
    <n v="0"/>
    <m/>
    <n v="51425"/>
    <n v="4800059466"/>
    <d v="2023-04-18T00:00:00"/>
    <d v="2023-09-30T00:00:00"/>
  </r>
  <r>
    <n v="800231235"/>
    <s v="HOSPITAL UNIVERSITARIO SAN JORGE (PEREIR"/>
    <s v="HSJP"/>
    <n v="3209464"/>
    <s v="HSJP3209464"/>
    <s v="800231235_HSJP3209464"/>
    <d v="2023-01-27T08:16:00"/>
    <d v="2023-02-20T00:00:00"/>
    <n v="76000"/>
    <n v="7855.5"/>
    <x v="2"/>
    <s v="Finalizada"/>
    <s v="FACTURA EN PROCESO INTERNO POR AUDITORIA"/>
    <n v="10474"/>
    <n v="2618.5"/>
    <n v="7855.5"/>
    <m/>
    <x v="0"/>
    <n v="0"/>
    <n v="0"/>
    <s v=".TARIFA: REALIZA OBJECION POR MAYOR VALOR COBRADO SEGÚN CONVE NIO SE OBJETA LA DIFERENCIA.YUFREY                                                                                                                                                                                                                                                                                                                                                                                                                                                                                                                                                                                                                                                PAC: 42132821 BLANCA EVENIDES MUÑOZ BEC                                                                                                                                                                                                                                                                                                                                                                                                                                                                                                                                                                                                                                                                                                                                                                     "/>
    <x v="3"/>
    <n v="76000"/>
    <n v="76000"/>
    <n v="2618"/>
    <n v="73382"/>
    <n v="0"/>
    <m/>
    <n v="65526"/>
    <n v="4800059466"/>
    <d v="2023-04-18T00:00:00"/>
    <d v="2023-09-30T00:00:00"/>
  </r>
  <r>
    <n v="800231235"/>
    <s v="HOSPITAL UNIVERSITARIO SAN JORGE (PEREIR"/>
    <s v="HSJP"/>
    <n v="3209511"/>
    <s v="HSJP3209511"/>
    <s v="800231235_HSJP3209511"/>
    <d v="2023-01-27T09:39:00"/>
    <d v="2023-02-20T00:00:00"/>
    <n v="74100"/>
    <n v="6430.5"/>
    <x v="2"/>
    <s v="Finalizada"/>
    <s v="FACTURA EN PROCESO INTERNO POR AUDITORIA"/>
    <n v="8574"/>
    <n v="2143.5"/>
    <n v="6430.5"/>
    <m/>
    <x v="0"/>
    <n v="0"/>
    <n v="0"/>
    <s v=".TARIFA: REALIZA OBJECION POR MAYOR VALOR COBRADO SEGÚN CONVE NIO SE OBJETA LA DIFERENCIA.YUFREY                                                                                                                                                                                                                                                                                                                                                                                                                                                                                                                                                                                                                                                PAC: 25202314 MARIELLY PATIÑO VELEZ                                                                                                                                                                                                                                                                                                                                                                                                                                                                                                                                                                                                                                                                                                                                                                         "/>
    <x v="3"/>
    <n v="74100"/>
    <n v="74100"/>
    <n v="2143"/>
    <n v="71957"/>
    <n v="0"/>
    <m/>
    <n v="65526"/>
    <n v="4800059466"/>
    <d v="2023-04-18T00:00:00"/>
    <d v="2023-09-30T00:00:00"/>
  </r>
  <r>
    <n v="800231235"/>
    <s v="HOSPITAL UNIVERSITARIO SAN JORGE (PEREIR"/>
    <s v="HSJP"/>
    <n v="3209581"/>
    <s v="HSJP3209581"/>
    <s v="800231235_HSJP3209581"/>
    <d v="2023-01-27T13:14:00"/>
    <d v="2023-02-20T00:00:00"/>
    <n v="7347795"/>
    <n v="752077.5"/>
    <x v="2"/>
    <s v="Finalizada"/>
    <s v="FACTURA EN PROCESO INTERNO POR AUDITORIA"/>
    <n v="1002770"/>
    <n v="250692.5"/>
    <n v="752077.5"/>
    <m/>
    <x v="0"/>
    <n v="0"/>
    <n v="0"/>
    <s v="TARIFA: SE REALIZA OBJECCION MAYOR VALOR COBRADO EN CUPS 512104 VP $6.267.330 DIFERENCIA $1.002.770. CAROLINA MOSQUERA"/>
    <x v="3"/>
    <n v="7347795"/>
    <n v="7347795"/>
    <n v="250693"/>
    <n v="7097102"/>
    <n v="0"/>
    <m/>
    <n v="6345025"/>
    <n v="4800059745"/>
    <d v="2023-05-12T00:00:00"/>
    <d v="2023-09-30T00:00:00"/>
  </r>
  <r>
    <n v="800231235"/>
    <s v="HOSPITAL UNIVERSITARIO SAN JORGE (PEREIR"/>
    <s v="HSJP"/>
    <n v="3209610"/>
    <s v="HSJP3209610"/>
    <s v="800231235_HSJP3209610"/>
    <d v="2023-01-27T15:47:00"/>
    <d v="2023-02-20T00:00:00"/>
    <n v="162900"/>
    <n v="10581.75"/>
    <x v="2"/>
    <s v="Finalizada"/>
    <s v="FACTURA EN PROCESO INTERNO POR AUDITORIA"/>
    <n v="14109"/>
    <n v="3527.25"/>
    <n v="10581.75"/>
    <m/>
    <x v="0"/>
    <n v="0"/>
    <n v="0"/>
    <s v=".TARIFA. SE GOSA FACTURA POR MAYOR VALOR COBRADO FACTURA AMBUALTORIA CONSUÑLTA ESPECIALIZADA                            890202$ 87891 YUFREY                                                                                                                                                                                                                                                                                                                                                                                                                                                                                                                                                                                                    PAC: 25200231 MARIA MARLENY OSPINA OSPI                                                                                                                                                                                                                                                                                                                                                                                                                                                                                                                                                                                                                                                                                                                                                                     "/>
    <x v="3"/>
    <n v="162900"/>
    <n v="162900"/>
    <n v="3527"/>
    <n v="159373"/>
    <n v="0"/>
    <m/>
    <n v="148791"/>
    <n v="4800059466"/>
    <d v="2023-04-18T00:00:00"/>
    <d v="2023-09-30T00:00:00"/>
  </r>
  <r>
    <n v="800231235"/>
    <s v="HOSPITAL UNIVERSITARIO SAN JORGE (PEREIR"/>
    <s v="HSJP"/>
    <n v="3209616"/>
    <s v="HSJP3209616"/>
    <s v="800231235_HSJP3209616"/>
    <d v="2023-01-27T16:10:00"/>
    <d v="2023-02-20T00:00:00"/>
    <n v="71904"/>
    <n v="7863"/>
    <x v="2"/>
    <s v="Finalizada"/>
    <s v="FACTURA EN PROCESO INTERNO POR AUDITORIA"/>
    <n v="10484"/>
    <n v="2621"/>
    <n v="7863"/>
    <m/>
    <x v="0"/>
    <n v="0"/>
    <n v="0"/>
    <s v=".TARIFA .SE GLOSA FACTURA POR MAYIR VALOR COBRADO FACTURA AMBULATORIA: CONSULTA OFTAMOLOGIA CUP 890276                  SE OBJETA DIFERENCIA SE VALIDA NOTA TECNICA CONVENIO YUFREY                                                                                                                                                                                                                                                                                                                                                                                                                                                                                                                                                             PAC: 42118546 ASTRID YINETH MENDEZ ALZA                                                                                                                                                                                                                                                                                                                                                                                                                                                                                                                                                                                                                                                                                                                                                                     "/>
    <x v="3"/>
    <n v="76000"/>
    <n v="76000"/>
    <n v="2621"/>
    <n v="73379"/>
    <n v="0"/>
    <m/>
    <n v="61420"/>
    <n v="2201378451"/>
    <d v="2023-04-24T00:00:00"/>
    <d v="2023-09-30T00:00:00"/>
  </r>
  <r>
    <n v="800231235"/>
    <s v="HOSPITAL UNIVERSITARIO SAN JORGE (PEREIR"/>
    <s v="HSJP"/>
    <n v="3209653"/>
    <s v="HSJP3209653"/>
    <s v="800231235_HSJP3209653"/>
    <d v="2023-01-28T11:06:00"/>
    <d v="2023-02-20T00:00:00"/>
    <n v="311100"/>
    <n v="72023.25"/>
    <x v="2"/>
    <s v="Finalizada"/>
    <s v="FACTURA EN PROCESO INTERNO POR AUDITORIA"/>
    <n v="96031"/>
    <n v="24007.75"/>
    <n v="72023.25"/>
    <m/>
    <x v="0"/>
    <n v="0"/>
    <n v="0"/>
    <s v=".TARIFA .se glosa factura por amyor valor cobrado factura de urgencia 890202 consulta especializada $87891              radiografia 873420 se objeta la diferencia yufrey                                                                                                                                                                                                                                                                                                                                                                                                                                                                                                                                                                       PAC: 6429255 JOSE ADRIAN RINCON ARANGO                                                                                                                                                                                                                                                                                                                                                                                                                                                                                                                                                                                                                                                                                                                                                                      "/>
    <x v="3"/>
    <n v="311100"/>
    <n v="311100"/>
    <n v="24008"/>
    <n v="287092"/>
    <n v="0"/>
    <m/>
    <n v="215069"/>
    <n v="4800059466"/>
    <d v="2023-04-18T00:00:00"/>
    <d v="2023-09-30T00:00:00"/>
  </r>
  <r>
    <n v="800231235"/>
    <s v="HOSPITAL UNIVERSITARIO SAN JORGE (PEREIR"/>
    <s v="HSJP"/>
    <n v="3209785"/>
    <s v="HSJP3209785"/>
    <s v="800231235_HSJP3209785"/>
    <d v="2023-01-30T02:10:00"/>
    <d v="2023-02-20T00:00:00"/>
    <n v="979139"/>
    <n v="979139"/>
    <x v="3"/>
    <s v="Devuelta"/>
    <s v="FACTURA DEVUELTA"/>
    <n v="0"/>
    <n v="0"/>
    <n v="0"/>
    <m/>
    <x v="0"/>
    <n v="979139"/>
    <n v="0"/>
    <s v="AUTORIZACION. se devuelve factura con soportes completos factura hospitalaria. se deveulve factura con soportes compl   etos no anexan la autorizacion de hospitalizacion y los serv icios solicitarla ala capautorizaciones@epsdelagente.com   FAVOR VALIDAR TARIFAS ESTAN POR MAYOR VALOR                                                                             NOTA TECNICA DEL CONVENIO.                                                                                              YUFREY HERNANDEZ                                                                                                                                                                                                                                                                                                                                                                                                                                                                                                                                                                                                                                                                                                                                                                                                                                                                                                                                                                                                                                            "/>
    <x v="2"/>
    <n v="979139"/>
    <n v="979139"/>
    <n v="0"/>
    <n v="0"/>
    <n v="0"/>
    <m/>
    <n v="0"/>
    <m/>
    <m/>
    <d v="2023-09-30T00:00:00"/>
  </r>
  <r>
    <n v="800231235"/>
    <s v="HOSPITAL UNIVERSITARIO SAN JORGE (PEREIR"/>
    <s v="HSJP"/>
    <n v="3209828"/>
    <s v="HSJP3209828"/>
    <s v="800231235_HSJP3209828"/>
    <d v="2023-01-30T07:27:00"/>
    <d v="2023-03-20T00:00:00"/>
    <n v="411900"/>
    <n v="42610.5"/>
    <x v="2"/>
    <s v="Finalizada"/>
    <s v="FACTURA EN PROCESO INTERNO POR AUDITORIA"/>
    <n v="56814"/>
    <n v="14203.5"/>
    <n v="42610.5"/>
    <m/>
    <x v="0"/>
    <n v="0"/>
    <n v="0"/>
    <s v=".TARIFA:SE REALIZA OBJECCION MAYOR VALOR COBRADO EN PARACLINI CO CUPS 898101 ESTUDIO DE COLORACION BASICA EN BIOPSIA    VP$118.365 DIFERENCIA $18.938 X3=                                                                                                                                                                                                                                                                                                                                                                                                                                                                                                                                                                                       PAC: 33966452 ADRIANA JULIETA PALACIO S                                                                                                                                                                                                                                                                                                                                                                                                                                                                                                                                                                                                                                                                                                                                                                     "/>
    <x v="3"/>
    <n v="411900"/>
    <n v="411900"/>
    <n v="14203"/>
    <n v="397697"/>
    <n v="0"/>
    <m/>
    <n v="355086"/>
    <n v="4800059745"/>
    <d v="2023-05-12T00:00:00"/>
    <d v="2023-09-30T00:00:00"/>
  </r>
  <r>
    <n v="800231235"/>
    <s v="HOSPITAL UNIVERSITARIO SAN JORGE (PEREIR"/>
    <s v="HSJP"/>
    <n v="3209835"/>
    <s v="HSJP3209835"/>
    <s v="800231235_HSJP3209835"/>
    <d v="2023-01-30T07:35:00"/>
    <d v="2023-02-20T00:00:00"/>
    <n v="76000"/>
    <n v="7855.5"/>
    <x v="2"/>
    <s v="Finalizada"/>
    <s v="FACTURA EN PROCESO INTERNO POR AUDITORIA"/>
    <n v="10474"/>
    <n v="2618.5"/>
    <n v="7855.5"/>
    <m/>
    <x v="0"/>
    <n v="0"/>
    <n v="0"/>
    <s v=".TARIFA. SE GLOSA FACTURA POR MAYOR VALOR COBRADO FACTURA AMBULATORIO CONSULTA DE OTORRINO CUP 890382                   SE VALIDA CON NOTA TECNICA.$65526 YUFREY                                                                                                                                                                                                                                                                                                                                                                                                                                                                                                                                                                                PAC: 16207122 MARCO TULIO HERNANDEZ GUT                                                                                                                                                                                                                                                                                                                                                                                                                                                                                                                                                                                                                                                                                                                                                                     "/>
    <x v="3"/>
    <n v="76000"/>
    <n v="76000"/>
    <n v="2618"/>
    <n v="73382"/>
    <n v="0"/>
    <m/>
    <n v="65526"/>
    <n v="4800059466"/>
    <d v="2023-04-18T00:00:00"/>
    <d v="2023-09-30T00:00:00"/>
  </r>
  <r>
    <n v="800231235"/>
    <s v="HOSPITAL UNIVERSITARIO SAN JORGE (PEREIR"/>
    <s v="HSJP"/>
    <n v="3209842"/>
    <s v="HSJP3209842"/>
    <s v="800231235_HSJP3209842"/>
    <d v="2023-01-30T07:44:00"/>
    <d v="2023-02-20T00:00:00"/>
    <n v="98300"/>
    <n v="10324.5"/>
    <x v="2"/>
    <s v="Finalizada"/>
    <s v="FACTURA EN PROCESO INTERNO POR AUDITORIA"/>
    <n v="13766"/>
    <n v="3441.5"/>
    <n v="10324.5"/>
    <m/>
    <x v="0"/>
    <n v="0"/>
    <n v="0"/>
    <s v=".TARIFA: SE GLOSA FACTURA POR AMYIR VALOR COBRADO FACTURA AMBULATORIA ANTICUERPOS NUCLEARES EXTRACTABLES TOTAL          CUP 906406$ 59438 DNA n ANTICUERPOS SEMIAUTOMATIZADO O AUTOM CUP 906442 $ 25096 SE OBJETA DIFERENCIA SE VALIDA NOTA TECN                                                                                                                                                                                                                                                                                                                                                                                                                                                                                                PAC: 24546634 CRUZ ELENA MONTOYA DE VER                                                                                                                                                                                                                                                                                                                                                                                                                                                                                                                                                                                                                                                                                                                                                                     "/>
    <x v="3"/>
    <n v="98300"/>
    <n v="98300"/>
    <n v="3442"/>
    <n v="94858"/>
    <n v="0"/>
    <m/>
    <n v="84534"/>
    <n v="4800059466"/>
    <d v="2023-04-18T00:00:00"/>
    <d v="2023-09-30T00:00:00"/>
  </r>
  <r>
    <n v="800231235"/>
    <s v="HOSPITAL UNIVERSITARIO SAN JORGE (PEREIR"/>
    <s v="HSJP"/>
    <n v="3209877"/>
    <s v="HSJP3209877"/>
    <s v="800231235_HSJP3209877"/>
    <d v="2023-01-30T08:27:00"/>
    <d v="2023-02-20T00:00:00"/>
    <n v="23800"/>
    <n v="23800"/>
    <x v="3"/>
    <s v="Devuelta"/>
    <s v="FACTURA DEVUELTA"/>
    <n v="0"/>
    <n v="0"/>
    <n v="0"/>
    <m/>
    <x v="0"/>
    <n v="23800"/>
    <n v="0"/>
    <s v="SPTE.INCOMPLETO: SE DEVEULVE FACTURA CON SOPORTE INCOMPLETO FACTURA AMBUALTORIA SERVICIO YA FUE FACTURADO NO CUENTA     CON AUTORIZACION. YUFREY                                                                                                                                                                                                                                                                                                                                                                                                                                                                                                                                                                                                                                                                                                                                                                                                                                                                                                                                                                                                                                                                                                                                                                                                                                                                                                                                                                                                            "/>
    <x v="5"/>
    <n v="23800"/>
    <n v="23800"/>
    <n v="0"/>
    <n v="0"/>
    <n v="0"/>
    <m/>
    <n v="0"/>
    <m/>
    <m/>
    <d v="2023-09-30T00:00:00"/>
  </r>
  <r>
    <n v="800231235"/>
    <s v="HOSPITAL UNIVERSITARIO SAN JORGE (PEREIR"/>
    <s v="HSJP"/>
    <n v="3209900"/>
    <s v="HSJP3209900"/>
    <s v="800231235_HSJP3209900"/>
    <d v="2023-01-30T09:09:00"/>
    <d v="2023-02-20T00:00:00"/>
    <n v="72306"/>
    <n v="7855.5"/>
    <x v="2"/>
    <s v="Finalizada"/>
    <s v="FACTURA EN PROCESO INTERNO POR AUDITORIA"/>
    <n v="10474"/>
    <n v="2618.5"/>
    <n v="7855.5"/>
    <m/>
    <x v="0"/>
    <n v="0"/>
    <n v="0"/>
    <s v=".TARIFA. SE GLOSA FACTURA POR MAYOR VALOR COBRADO FACTURA AMBUALTORIA .consulta de otorrino 890382                      se objeta diferencia se valida nota tecnica conveno. yufrey                                                                                                                                                                                                                                                                                                                                                                                                                                                                                                                                                             PAC: 4588716 ORLANDO DE JESUS ZAPATA M                                                                                                                                                                                                                                                                                                                                                                                                                                                                                                                                                                                                                                                                                                                                                                      "/>
    <x v="3"/>
    <n v="76000"/>
    <n v="76000"/>
    <n v="2618"/>
    <n v="73382"/>
    <n v="0"/>
    <m/>
    <n v="61832"/>
    <n v="2201378451"/>
    <d v="2023-04-24T00:00:00"/>
    <d v="2023-09-30T00:00:00"/>
  </r>
  <r>
    <n v="800231235"/>
    <s v="HOSPITAL UNIVERSITARIO SAN JORGE (PEREIR"/>
    <s v="HSJP"/>
    <n v="3209916"/>
    <s v="HSJP3209916"/>
    <s v="800231235_HSJP3209916"/>
    <d v="2023-01-30T09:41:00"/>
    <d v="2023-02-20T00:00:00"/>
    <n v="74100"/>
    <n v="6430.5"/>
    <x v="2"/>
    <s v="Finalizada"/>
    <s v="FACTURA EN PROCESO INTERNO POR AUDITORIA"/>
    <n v="8574"/>
    <n v="2143.5"/>
    <n v="6430.5"/>
    <m/>
    <x v="0"/>
    <n v="0"/>
    <n v="0"/>
    <s v=".TARIFA: SE GLOSA FACTURA POR MAYOR VALOR COBRADO FACTURA AMBULATORIA REALIZA OBJECION POR MAYOR VALOR COBRADO          NIO SE OBJETA LA DIFERENCIA.YUFREY                                                                                                                                                                                                                                                                                                                                                                                                                                                                                                                                                                                      PAC: 42014717 BLANCA EDILIA GAVIRIA CUE                                                                                                                                                                                                                                                                                                                                                                                                                                                                                                                                                                                                                                                                                                                                                                     "/>
    <x v="3"/>
    <n v="74100"/>
    <n v="74100"/>
    <n v="2143"/>
    <n v="71957"/>
    <n v="0"/>
    <m/>
    <n v="65526"/>
    <n v="4800059466"/>
    <d v="2023-04-18T00:00:00"/>
    <d v="2023-09-30T00:00:00"/>
  </r>
  <r>
    <n v="800231235"/>
    <s v="HOSPITAL UNIVERSITARIO SAN JORGE (PEREIR"/>
    <s v="HSJP"/>
    <n v="3209945"/>
    <s v="HSJP3209945"/>
    <s v="800231235_HSJP3209945"/>
    <d v="2023-01-30T10:49:00"/>
    <d v="2023-02-20T00:00:00"/>
    <n v="145700"/>
    <n v="15099"/>
    <x v="2"/>
    <s v="Finalizada"/>
    <s v="FACTURA EN PROCESO INTERNO POR AUDITORIA"/>
    <n v="20132"/>
    <n v="5033"/>
    <n v="15099"/>
    <m/>
    <x v="0"/>
    <n v="0"/>
    <n v="0"/>
    <s v=".TARIFA: S EGLOSA FACTURA POR MAYIR VALOR COBRADO FACTURA AMBULATORIA ESPIROMETRÍA O CURVA DE FLUJO VOLUMEN PR          893805 $ 125568 SE VALIDA NOTA TECNICA CONVENIO YUFREY                                                                                                                                                                                                                                                                                                                                                                                                                                                                                                                                                                  PAC: 10028154 ALBERT JOANNY CARDONA TRE                                                                                                                                                                                                                                                                                                                                                                                                                                                                                                                                                                                                                                                                                                                                                                     "/>
    <x v="3"/>
    <n v="145700"/>
    <n v="145700"/>
    <n v="5033"/>
    <n v="140667"/>
    <n v="0"/>
    <m/>
    <n v="125568"/>
    <n v="4800059466"/>
    <d v="2023-04-18T00:00:00"/>
    <d v="2023-09-30T00:00:00"/>
  </r>
  <r>
    <n v="800231235"/>
    <s v="HOSPITAL UNIVERSITARIO SAN JORGE (PEREIR"/>
    <s v="HSJP"/>
    <n v="3209951"/>
    <s v="HSJP3209951"/>
    <s v="800231235_HSJP3209951"/>
    <d v="2023-01-30T11:02:00"/>
    <d v="2023-02-20T00:00:00"/>
    <n v="5428174"/>
    <n v="4668229.6399999997"/>
    <x v="2"/>
    <s v="Devuelta"/>
    <s v="FACTURA EN PROCESO INTERNO POR AUDITORIA"/>
    <n v="5428174"/>
    <n v="759944.3600000001"/>
    <n v="4668229.6399999997"/>
    <m/>
    <x v="0"/>
    <n v="5428174"/>
    <n v="0"/>
    <m/>
    <x v="0"/>
    <n v="5428174"/>
    <n v="5428174"/>
    <n v="0"/>
    <n v="0"/>
    <n v="0"/>
    <m/>
    <n v="0"/>
    <m/>
    <m/>
    <d v="2023-09-30T00:00:00"/>
  </r>
  <r>
    <n v="800231235"/>
    <s v="HOSPITAL UNIVERSITARIO SAN JORGE (PEREIR"/>
    <s v="HSJP"/>
    <n v="3209952"/>
    <s v="HSJP3209952"/>
    <s v="800231235_HSJP3209952"/>
    <d v="2023-01-30T11:03:00"/>
    <d v="2023-02-20T00:00:00"/>
    <n v="59700"/>
    <n v="6206.25"/>
    <x v="2"/>
    <s v="Finalizada"/>
    <s v="FACTURA EN PROCESO INTERNO POR AUDITORIA"/>
    <n v="8275"/>
    <n v="2068.75"/>
    <n v="6206.25"/>
    <m/>
    <x v="0"/>
    <n v="0"/>
    <n v="0"/>
    <s v=".TARIFA: SE GLOSA FACTURA POR MAYOR VALOR COBRADO FACTURA AMBUALTORIA ESPIROMETRÍA $51425 SE VALIDA NOTA                TECNICA CONVENIO.YUFEY                                                                                                                                                                                                                                                                                                                                                                                                                                                                                                                                                                                                  PAC: 24413255 GLORIA INES MESA QUINTERO                                                                                                                                                                                                                                                                                                                                                                                                                                                                                                                                                                                                                                                                                                                                                                     "/>
    <x v="3"/>
    <n v="59700"/>
    <n v="59700"/>
    <n v="2068"/>
    <n v="57632"/>
    <n v="0"/>
    <m/>
    <n v="51425"/>
    <n v="4800059466"/>
    <d v="2023-04-18T00:00:00"/>
    <d v="2023-09-30T00:00:00"/>
  </r>
  <r>
    <n v="800231235"/>
    <s v="HOSPITAL UNIVERSITARIO SAN JORGE (PEREIR"/>
    <s v="HSJP"/>
    <n v="3209953"/>
    <s v="HSJP3209953"/>
    <s v="800231235_HSJP3209953"/>
    <d v="2023-01-30T11:04:00"/>
    <d v="2023-02-20T00:00:00"/>
    <n v="76000"/>
    <n v="7855.5"/>
    <x v="2"/>
    <s v="Finalizada"/>
    <s v="FACTURA EN PROCESO INTERNO POR AUDITORIA"/>
    <n v="10474"/>
    <n v="2618.5"/>
    <n v="7855.5"/>
    <m/>
    <x v="0"/>
    <n v="0"/>
    <n v="0"/>
    <s v=".TARIFA: REALIZA OBJECION POR MAYOR VALOR COBRADO SEGÚN CONVE NIO SE OBJETA LA DIFERENCIA.YUFREY                                                                                                                                                                                                                                                                                                                                                                                                                                                                                                                                                                                                                                                PAC: 1093558830 JHOANA MARCELA JIMENEZ PE                                                                                                                                                                                                                                                                                                                                                                                                                                                                                                                                                                                                                                                                                                                                                                   "/>
    <x v="3"/>
    <n v="76000"/>
    <n v="76000"/>
    <n v="2618"/>
    <n v="73382"/>
    <n v="0"/>
    <m/>
    <n v="65526"/>
    <n v="4800059466"/>
    <d v="2023-04-18T00:00:00"/>
    <d v="2023-09-30T00:00:00"/>
  </r>
  <r>
    <n v="800231235"/>
    <s v="HOSPITAL UNIVERSITARIO SAN JORGE (PEREIR"/>
    <s v="HSJP"/>
    <n v="3209981"/>
    <s v="HSJP3209981"/>
    <s v="800231235_HSJP3209981"/>
    <d v="2023-01-30T12:27:00"/>
    <d v="2023-02-20T00:00:00"/>
    <n v="3077152"/>
    <n v="3077152"/>
    <x v="3"/>
    <s v="Devuelta"/>
    <s v="FACTURA DEVUELTA"/>
    <n v="0"/>
    <n v="0"/>
    <n v="0"/>
    <m/>
    <x v="0"/>
    <n v="3077152"/>
    <n v="0"/>
    <s v="AUTORIZACION:se deveulve factura con soportes completos factura hospitaalaria no anexan autorizacion de internacion     y los servicios solicitarla añla capautorizaciones@epsdelage nte.com.co. se valida tarifas con la nota tencnica y estan MAYOR VALOR QUE EL CONVENIO.                                                                                            YUFREY HERNANDEZ                                                                                                                                                                                                                                                                                                                                                                                                                                                                                                                                                                                                                                                                                                                                                                                                                                                                                                                                                                                                                                                                                                                                                                    "/>
    <x v="2"/>
    <n v="3077152"/>
    <n v="3077152"/>
    <n v="0"/>
    <n v="0"/>
    <n v="0"/>
    <m/>
    <n v="0"/>
    <m/>
    <m/>
    <d v="2023-09-30T00:00:00"/>
  </r>
  <r>
    <n v="800231235"/>
    <s v="HOSPITAL UNIVERSITARIO SAN JORGE (PEREIR"/>
    <s v="HSJP"/>
    <n v="3209990"/>
    <s v="HSJP3209990"/>
    <s v="800231235_HSJP3209990"/>
    <d v="2023-01-30T12:49:00"/>
    <d v="2023-02-20T00:00:00"/>
    <n v="145700"/>
    <n v="15099"/>
    <x v="2"/>
    <s v="Finalizada"/>
    <s v="FACTURA EN PROCESO INTERNO POR AUDITORIA"/>
    <n v="20132"/>
    <n v="5033"/>
    <n v="15099"/>
    <m/>
    <x v="0"/>
    <n v="0"/>
    <n v="0"/>
    <s v=".TARIFA: SE GLOSA FACTURA POR MAYOR VALOR COBRado factura ambualtoria ESPIROMETRÍA O CURVA DE FLUJO VOLUMEN PR          cup 893805 se objeta diferencia se vlaida nota tecnica yufrey                                                                                                                                                                                                                                                                                                                                                                                                                                                                                                                                                           PAC: 1410503 RICAURTE DE JESUS VASQUEZ                                                                                                                                                                                                                                                                                                                                                                                                                                                                                                                                                                                                                                                                                                                                                                      "/>
    <x v="3"/>
    <n v="145700"/>
    <n v="145700"/>
    <n v="5033"/>
    <n v="140667"/>
    <n v="0"/>
    <m/>
    <n v="125568"/>
    <n v="4800059466"/>
    <d v="2023-04-18T00:00:00"/>
    <d v="2023-09-30T00:00:00"/>
  </r>
  <r>
    <n v="800231235"/>
    <s v="HOSPITAL UNIVERSITARIO SAN JORGE (PEREIR"/>
    <s v="HSJP"/>
    <n v="3209998"/>
    <s v="HSJP3209998"/>
    <s v="800231235_HSJP3209998"/>
    <d v="2023-01-30T12:59:00"/>
    <d v="2023-02-20T00:00:00"/>
    <n v="145700"/>
    <n v="145700"/>
    <x v="3"/>
    <s v="Devuelta"/>
    <s v="FACTURA DEVUELTA"/>
    <n v="0"/>
    <n v="0"/>
    <n v="0"/>
    <m/>
    <x v="0"/>
    <n v="145700"/>
    <n v="0"/>
    <s v="tarifa: se glosa factura mayor valor cobrado factura ambualtoria ESPIROMETRÍA O CURVA DE FLUJO VOLUMEN PR               cup 893805 $ 125668 se obheta diferencia se valida nota tecn ica convenio. yufrey                                                                                                                                                                                                                                                                                                                                                                                                                                                                                                                                                                                                                                                                                                                                                                                                                                                                                                                                                                                                                                                                                                                                                                                                                                                                                                                                                   "/>
    <x v="3"/>
    <n v="145700"/>
    <n v="145700"/>
    <n v="0"/>
    <n v="0"/>
    <n v="0"/>
    <m/>
    <n v="0"/>
    <m/>
    <m/>
    <d v="2023-09-30T00:00:00"/>
  </r>
  <r>
    <n v="800231235"/>
    <s v="HOSPITAL UNIVERSITARIO SAN JORGE (PEREIR"/>
    <s v="HSJP"/>
    <n v="3210037"/>
    <s v="HSJP3210037"/>
    <s v="800231235_HSJP3210037"/>
    <d v="2023-01-30T14:53:00"/>
    <d v="2023-02-20T00:00:00"/>
    <n v="76000"/>
    <n v="7855.5"/>
    <x v="2"/>
    <s v="Finalizada"/>
    <s v="FACTURA EN PROCESO INTERNO POR AUDITORIA"/>
    <n v="10474"/>
    <n v="2618.5"/>
    <n v="7855.5"/>
    <m/>
    <x v="0"/>
    <n v="0"/>
    <n v="0"/>
    <s v=".TARIFA: REALIZA OBJECION POR MAYOR VALOR COBRADO SEGÚN CONVE NIO SE OBJETA LA DIFERENCIA.YUFREY                                                                                                                                                                                                                                                                                                                                                                                                                                                                                                                                                                                                                                                PAC: 33945260 IRMA LUCIA GRAJALES MARTI                                                                                                                                                                                                                                                                                                                                                                                                                                                                                                                                                                                                                                                                                                                                                                     "/>
    <x v="3"/>
    <n v="76000"/>
    <n v="76000"/>
    <n v="2618"/>
    <n v="73382"/>
    <n v="0"/>
    <m/>
    <n v="65526"/>
    <n v="4800059466"/>
    <d v="2023-04-18T00:00:00"/>
    <d v="2023-09-30T00:00:00"/>
  </r>
  <r>
    <n v="800231235"/>
    <s v="HOSPITAL UNIVERSITARIO SAN JORGE (PEREIR"/>
    <s v="HSJP"/>
    <n v="3210068"/>
    <s v="HSJP3210068"/>
    <s v="800231235_HSJP3210068"/>
    <d v="2023-01-30T15:35:00"/>
    <d v="2023-02-20T00:00:00"/>
    <n v="10871238"/>
    <n v="1111230.75"/>
    <x v="2"/>
    <s v="Finalizada"/>
    <s v="FACTURA EN PROCESO INTERNO POR AUDITORIA"/>
    <n v="1481641"/>
    <n v="370410.25"/>
    <n v="1111230.75"/>
    <m/>
    <x v="0"/>
    <n v="0"/>
    <n v="0"/>
    <s v="TARIFA: SE REALIZA OBJECCION MAYOR VALOR COBRADO EN CUPS 890202, 890210,890403,890701,881431,881435,897011,902024,902 045,902049,902210,7353002,10A002,S121011 POR UN VALOR TOTAL DE $1.481.641. CAROLINA MOSQUERA"/>
    <x v="3"/>
    <n v="10871238"/>
    <n v="10871238"/>
    <n v="370410"/>
    <n v="10500828"/>
    <n v="0"/>
    <m/>
    <n v="9389597"/>
    <n v="4800059745"/>
    <d v="2023-05-12T00:00:00"/>
    <d v="2023-09-30T00:00:00"/>
  </r>
  <r>
    <n v="800231235"/>
    <s v="HOSPITAL UNIVERSITARIO SAN JORGE (PEREIR"/>
    <s v="HSJP"/>
    <n v="3210079"/>
    <s v="HSJP3210079"/>
    <s v="800231235_HSJP3210079"/>
    <d v="2023-01-30T16:12:00"/>
    <d v="2023-02-20T00:00:00"/>
    <n v="1337700"/>
    <n v="138396"/>
    <x v="2"/>
    <s v="Finalizada"/>
    <s v="FACTURA EN PROCESO INTERNO POR AUDITORIA"/>
    <n v="184528"/>
    <n v="46132"/>
    <n v="138396"/>
    <m/>
    <x v="0"/>
    <n v="0"/>
    <n v="0"/>
    <s v=".TARIFA: SE GLOSA FACTURA POR MAYOR VALOR COBRADO FACTURA AMBULATORIA CURACIONES CUP 151021                             SE OBJETA DIFERENCIA SE VALIDA NOTA TECNICA CONVENIO YUFREY                                                                                                                                                                                                                                                                                                                                                                                                                                                                                                                                                             PAC: 25055267 FLOR MARIA LARGO LARGO                                                                                                                                                                                                                                                                                                                                                                                                                                                                                                                                                                                                                                                                                                                                                                        "/>
    <x v="3"/>
    <n v="1337700"/>
    <n v="1337700"/>
    <n v="46132"/>
    <n v="1291568"/>
    <n v="0"/>
    <m/>
    <n v="1153172"/>
    <n v="4800059466"/>
    <d v="2023-04-18T00:00:00"/>
    <d v="2023-09-30T00:00:00"/>
  </r>
  <r>
    <n v="800231235"/>
    <s v="HOSPITAL UNIVERSITARIO SAN JORGE (PEREIR"/>
    <s v="HSJP"/>
    <n v="3210088"/>
    <s v="HSJP3210088"/>
    <s v="800231235_HSJP3210088"/>
    <d v="2023-01-30T16:52:00"/>
    <d v="2023-02-20T00:00:00"/>
    <n v="76000"/>
    <n v="7855.5"/>
    <x v="2"/>
    <s v="Finalizada"/>
    <s v="FACTURA EN PROCESO INTERNO POR AUDITORIA"/>
    <n v="10474"/>
    <n v="2618.5"/>
    <n v="7855.5"/>
    <m/>
    <x v="0"/>
    <n v="0"/>
    <n v="0"/>
    <s v=".TARIFA: REALIZA OBJECION POR MAYOR VALOR COBRADO SEGÚN CONVE NIO SE OBJETA LA DIFERENCIA.YUFREY                                                                                                                                                                                                                                                                                                                                                                                                                                                                                                                                                                                                                                                PAC: 42130719 DORA MILENA GAVIRIA ZULET                                                                                                                                                                                                                                                                                                                                                                                                                                                                                                                                                                                                                                                                                                                                                                     "/>
    <x v="3"/>
    <n v="76000"/>
    <n v="76000"/>
    <n v="2618"/>
    <n v="73382"/>
    <n v="0"/>
    <m/>
    <n v="65526"/>
    <n v="4800059466"/>
    <d v="2023-04-18T00:00:00"/>
    <d v="2023-09-30T00:00:00"/>
  </r>
  <r>
    <n v="800231235"/>
    <s v="HOSPITAL UNIVERSITARIO SAN JORGE (PEREIR"/>
    <s v="HSJP"/>
    <n v="3210180"/>
    <s v="HSJP3210180"/>
    <s v="800231235_HSJP3210180"/>
    <d v="2023-01-31T08:00:00"/>
    <d v="2023-02-20T00:00:00"/>
    <n v="9623"/>
    <n v="2130.75"/>
    <x v="2"/>
    <s v="Finalizada"/>
    <s v="FACTURA EN PROCESO INTERNO POR AUDITORIA"/>
    <n v="2841"/>
    <n v="710.25"/>
    <n v="2130.75"/>
    <m/>
    <x v="0"/>
    <n v="0"/>
    <n v="0"/>
    <s v=".TARIFA: SE GLOSA FACTURA POR MAYOR VALOR COBRADO FACTUR AMBULATORIA CONSULTA DE NUTRICION 890306                       $26000 SE OBJETA LA DIFERNECIA SE VALIDA CON LA NOTA TECNICA DEL CONVENIO.YUFREY                                                                                                                                                                                                                                                                                                                                                                                                                                                                                                                                        PAC: 14957375 HUMBERTO RAMIRO INSUASTI                                                                                                                                                                                                                                                                                                                                                                                                                                                                                                                                                                                                                                                                                                                                                                      "/>
    <x v="3"/>
    <n v="26000"/>
    <n v="26000"/>
    <n v="710"/>
    <n v="25290"/>
    <n v="0"/>
    <m/>
    <n v="6782"/>
    <n v="2201378451"/>
    <d v="2023-04-24T00:00:00"/>
    <d v="2023-09-30T00:00:00"/>
  </r>
  <r>
    <n v="800231235"/>
    <s v="HOSPITAL UNIVERSITARIO SAN JORGE (PEREIR"/>
    <s v="HSJP"/>
    <n v="3210215"/>
    <s v="HSJP3210215"/>
    <s v="800231235_HSJP3210215"/>
    <d v="2023-01-31T08:53:00"/>
    <d v="2023-02-20T00:00:00"/>
    <n v="76000"/>
    <n v="7855.5"/>
    <x v="2"/>
    <s v="Finalizada"/>
    <s v="FACTURA EN PROCESO INTERNO POR AUDITORIA"/>
    <n v="10474"/>
    <n v="2618.5"/>
    <n v="7855.5"/>
    <m/>
    <x v="0"/>
    <n v="0"/>
    <n v="0"/>
    <s v=".TARIFA: REALIZA OBJECION POR MAYOR VALOR COBRADO SEGÚN CONVE NIO SE OBJETA LA DIFERENCIA.YUFREY                                                                                                                                                                                                                                                                                                                                                                                                                                                                                                                                                                                                                                                PAC: 10080542 ORLANDO ANTONIO AGUIRRE B                                                                                                                                                                                                                                                                                                                                                                                                                                                                                                                                                                                                                                                                                                                                                                     "/>
    <x v="3"/>
    <n v="76000"/>
    <n v="76000"/>
    <n v="2618"/>
    <n v="73382"/>
    <n v="0"/>
    <m/>
    <n v="65526"/>
    <n v="4800059466"/>
    <d v="2023-04-18T00:00:00"/>
    <d v="2023-09-30T00:00:00"/>
  </r>
  <r>
    <n v="800231235"/>
    <s v="HOSPITAL UNIVERSITARIO SAN JORGE (PEREIR"/>
    <s v="HSJP"/>
    <n v="3210243"/>
    <s v="HSJP3210243"/>
    <s v="800231235_HSJP3210243"/>
    <d v="2023-01-31T09:37:00"/>
    <d v="2023-02-20T00:00:00"/>
    <n v="129800"/>
    <n v="13453.5"/>
    <x v="2"/>
    <s v="Finalizada"/>
    <s v="FACTURA EN PROCESO INTERNO POR AUDITORIA"/>
    <n v="17938"/>
    <n v="4484.5"/>
    <n v="13453.5"/>
    <m/>
    <x v="0"/>
    <n v="0"/>
    <n v="0"/>
    <s v=".TARIFA: REALIZA OBJECION POR MAYOR VALOR COBRADO SEGÚN CONVE NIO SE OBJETA LA DIFERENCIA.YUFREY                                                                                                                                                                                                                                                                                                                                                                                                                                                                                                                                                                                                                                                PAC: 25201748 LUZ DAMARI ORTIZ LONDOÑO                                                                                                                                                                                                                                                                                                                                                                                                                                                                                                                                                                                                                                                                                                                                                                      "/>
    <x v="3"/>
    <n v="129800"/>
    <n v="129800"/>
    <n v="4484"/>
    <n v="125316"/>
    <n v="0"/>
    <m/>
    <n v="111862"/>
    <n v="4800059466"/>
    <d v="2023-04-18T00:00:00"/>
    <d v="2023-09-30T00:00:00"/>
  </r>
  <r>
    <n v="800231235"/>
    <s v="HOSPITAL UNIVERSITARIO SAN JORGE (PEREIR"/>
    <s v="HSJP"/>
    <n v="3210260"/>
    <s v="HSJP3210260"/>
    <s v="800231235_HSJP3210260"/>
    <d v="2023-01-31T09:59:00"/>
    <d v="2023-02-20T00:00:00"/>
    <n v="26000"/>
    <n v="2130.75"/>
    <x v="2"/>
    <s v="Finalizada"/>
    <s v="FACTURA EN PROCESO INTERNO POR AUDITORIA"/>
    <n v="2841"/>
    <n v="710.25"/>
    <n v="2130.75"/>
    <m/>
    <x v="0"/>
    <n v="0"/>
    <n v="0"/>
    <s v=".TARIFA: REALIZA OBJECION POR MAYOR VALOR COBRADO SEGÚN CONVE NIO SE OBJETA LA DIFERENCIA.YUFREY                                                                                                                                                                                                                                                                                                                                                                                                                                                                                                                                                                                                                                                PAC: 1004686866 JUANA VALENTINA GONZALEZ                                                                                                                                                                                                                                                                                                                                                                                                                                                                                                                                                                                                                                                                                                                                                                    "/>
    <x v="3"/>
    <n v="26000"/>
    <n v="26000"/>
    <n v="710"/>
    <n v="25290"/>
    <n v="0"/>
    <m/>
    <n v="23159"/>
    <n v="4800059466"/>
    <d v="2023-04-18T00:00:00"/>
    <d v="2023-09-30T00:00:00"/>
  </r>
  <r>
    <n v="800231235"/>
    <s v="HOSPITAL UNIVERSITARIO SAN JORGE (PEREIR"/>
    <s v="HSJP"/>
    <n v="3210264"/>
    <s v="HSJP3210264"/>
    <s v="800231235_HSJP3210264"/>
    <d v="2023-01-31T10:03:00"/>
    <d v="2023-02-20T00:00:00"/>
    <n v="3119948"/>
    <n v="3119948"/>
    <x v="3"/>
    <s v="Devuelta"/>
    <s v="FACTURA DEVUELTA"/>
    <n v="0"/>
    <n v="0"/>
    <n v="0"/>
    <m/>
    <x v="0"/>
    <n v="3119948"/>
    <n v="0"/>
    <s v="AUTORIZACION: SE DEVUELVE FACTURA CON SOPORTES COMPLETOS FACTURA HOSPITALARIA NO ANEXAN AUTORIZACION DELA HOSPITALIZA   CION Y LOS SERVICIOS DE LABORATORIO Y RADIOGRFIA SOLICITARLO ALA CAPAUTORIZACIONES@EPSDELAGENTE.COM.CO. VALIDAR TARIFAS SE VALIDA CON LA NOTA TECNICA CONVENIO Y ESTAN POR MAYOR VALOR.                                                         YUFREY HERNANDEZ                                                                                                                                                                                                                                                                                                                                                                                                                                                                                                                                                                                                                                                                                                                                                                                                                                                                                                                                                                                                                                                                                                                                                                    "/>
    <x v="2"/>
    <n v="3119948"/>
    <n v="3119948"/>
    <n v="0"/>
    <n v="0"/>
    <n v="0"/>
    <m/>
    <n v="0"/>
    <m/>
    <m/>
    <d v="2023-09-30T00:00:00"/>
  </r>
  <r>
    <n v="800231235"/>
    <s v="HOSPITAL UNIVERSITARIO SAN JORGE (PEREIR"/>
    <s v="HSJP"/>
    <n v="3210280"/>
    <s v="HSJP3210280"/>
    <s v="800231235_HSJP3210280"/>
    <d v="2023-01-31T10:25:00"/>
    <d v="2023-02-20T00:00:00"/>
    <n v="74100"/>
    <n v="6430.5"/>
    <x v="2"/>
    <s v="Finalizada"/>
    <s v="FACTURA EN PROCESO INTERNO POR AUDITORIA"/>
    <n v="8574"/>
    <n v="2143.5"/>
    <n v="6430.5"/>
    <m/>
    <x v="0"/>
    <n v="0"/>
    <n v="0"/>
    <s v=".TARIFA: SE GLOSA FACTURA POR MAYOR VALOR COBRADO FACTURA AMBULATORIA CONSULTA DE INTERNISTA CUP 890366                 SEGUN NOTA TECNICA CUESTA $65526. YUFREY                                                                                                                                                                                                                                                                                                                                                                                                                                                                                                                                                                                PAC: 42093678 CIRLEY PALACIO TREJOS                                                                                                                                                                                                                                                                                                                                                                                                                                                                                                                                                                                                                                                                                                                                                                         "/>
    <x v="3"/>
    <n v="74100"/>
    <n v="74100"/>
    <n v="2143"/>
    <n v="71957"/>
    <n v="0"/>
    <m/>
    <n v="65526"/>
    <n v="4800059466"/>
    <d v="2023-04-18T00:00:00"/>
    <d v="2023-09-30T00:00:00"/>
  </r>
  <r>
    <n v="800231235"/>
    <s v="HOSPITAL UNIVERSITARIO SAN JORGE (PEREIR"/>
    <s v="HSJP"/>
    <n v="3210305"/>
    <s v="HSJP3210305"/>
    <s v="800231235_HSJP3210305"/>
    <d v="2023-01-31T11:06:00"/>
    <d v="2023-02-20T00:00:00"/>
    <n v="76000"/>
    <n v="76000"/>
    <x v="3"/>
    <s v="Devuelta"/>
    <s v="FACTURA DEVUELTA"/>
    <n v="0"/>
    <n v="0"/>
    <n v="0"/>
    <m/>
    <x v="0"/>
    <n v="76000"/>
    <n v="0"/>
    <s v="AUT: SE DEVUELVE FACTURA CON SOPORTES COMPLETOS FACTUR AMBULATORIA AUTORIZACION DEL SERVICIO CORRESPONDE                A OTRO PRESTADOR. CONSULTA  GINECOLOGIA CUP 890250 YUFREY                                                                                                                                                                                                                                                                                                                                                                                                                                                                                                                                                                                                                                                                                                                                                                                                                                                                                                                                                                                                                                                                                                                                                                                                                                                                                                                                                                           "/>
    <x v="2"/>
    <n v="76000"/>
    <n v="76000"/>
    <n v="0"/>
    <n v="0"/>
    <n v="0"/>
    <m/>
    <n v="0"/>
    <m/>
    <m/>
    <d v="2023-09-30T00:00:00"/>
  </r>
  <r>
    <n v="800231235"/>
    <s v="HOSPITAL UNIVERSITARIO SAN JORGE (PEREIR"/>
    <s v="HSJP"/>
    <n v="3210308"/>
    <s v="HSJP3210308"/>
    <s v="800231235_HSJP3210308"/>
    <d v="2023-01-31T11:09:00"/>
    <d v="2023-03-20T00:00:00"/>
    <n v="2145300"/>
    <n v="194175"/>
    <x v="2"/>
    <s v="Finalizada"/>
    <s v="FACTURA EN PROCESO INTERNO POR AUDITORIA"/>
    <n v="258900"/>
    <n v="64725"/>
    <n v="194175"/>
    <m/>
    <x v="0"/>
    <n v="0"/>
    <n v="0"/>
    <s v="FACTURACION: SE REALIZA OBJECCION  FUNDAS ESTERILES MODELO O OPMI VARIO 700 NO FACTURABLES INCLUIDOS EN DERECHOS DE SALA,  TARIFA NO PACTADA.JENNIFER REBOLLEDO"/>
    <x v="4"/>
    <n v="2145300"/>
    <n v="2145300"/>
    <n v="64725"/>
    <n v="2080575"/>
    <n v="0"/>
    <m/>
    <n v="1886400"/>
    <n v="4800059745"/>
    <d v="2023-05-12T00:00:00"/>
    <d v="2023-09-30T00:00:00"/>
  </r>
  <r>
    <n v="800231235"/>
    <s v="HOSPITAL UNIVERSITARIO SAN JORGE (PEREIR"/>
    <s v="HSJP"/>
    <n v="3210320"/>
    <s v="HSJP3210320"/>
    <s v="800231235_HSJP3210320"/>
    <d v="2023-01-31T11:25:00"/>
    <d v="2023-02-20T00:00:00"/>
    <n v="76000"/>
    <n v="7855.5"/>
    <x v="2"/>
    <s v="Finalizada"/>
    <s v="FACTURA EN PROCESO INTERNO POR AUDITORIA"/>
    <n v="10474"/>
    <n v="2618.5"/>
    <n v="7855.5"/>
    <m/>
    <x v="0"/>
    <n v="0"/>
    <n v="0"/>
    <s v=".TARIFA: REALIZA OBJECION POR MAYOR VALOR COBRADO SEGÚN CONVE NIO SE OBJETA LA DIFERENCIA.YUFREY                                                                                                                                                                                                                                                                                                                                                                                                                                                                                                                                                                                                                                                PAC: 1142516691 YULIANA OSORIO GAVIRIA                                                                                                                                                                                                                                                                                                                                                                                                                                                                                                                                                                                                                                                                                                                                                                      "/>
    <x v="3"/>
    <n v="76000"/>
    <n v="76000"/>
    <n v="2618"/>
    <n v="73382"/>
    <n v="0"/>
    <m/>
    <n v="65526"/>
    <n v="4800059466"/>
    <d v="2023-04-18T00:00:00"/>
    <d v="2023-09-30T00:00:00"/>
  </r>
  <r>
    <n v="800231235"/>
    <s v="HOSPITAL UNIVERSITARIO SAN JORGE (PEREIR"/>
    <s v="HSJP"/>
    <n v="3210344"/>
    <s v="HSJP3210344"/>
    <s v="800231235_HSJP3210344"/>
    <d v="2023-01-31T12:22:00"/>
    <d v="2023-02-20T00:00:00"/>
    <n v="1130869"/>
    <n v="1130869"/>
    <x v="3"/>
    <s v="Devuelta"/>
    <s v="FACTURA DEVUELTA"/>
    <n v="0"/>
    <n v="0"/>
    <n v="0"/>
    <m/>
    <x v="0"/>
    <n v="1130869"/>
    <n v="0"/>
    <s v="AUTORIZACION: SE DEVUELVE FACTURA CON SOPORTES COMPLETOS FACTURA HOSPITALARIA: NO SOPORTAN AUTORIZACION DE INTERNACIO   N Y LOS SERVICIOS DE LABORATORIO Y ECOGRAFIA. SE VALIDA TARI FAS CON LA NOTA TECNICA LOS SERVICIOS ESTAN POR MAYOR VALORSEGUN NOTA CONVENIO. validar las tarifas. HABITACION 4 CAMAS"/>
    <x v="2"/>
    <n v="1130869"/>
    <n v="1130869"/>
    <n v="0"/>
    <n v="0"/>
    <n v="0"/>
    <m/>
    <n v="0"/>
    <m/>
    <m/>
    <d v="2023-09-30T00:00:00"/>
  </r>
  <r>
    <n v="800231235"/>
    <s v="HOSPITAL UNIVERSITARIO SAN JORGE (PEREIR"/>
    <s v="HSJP"/>
    <n v="3210389"/>
    <s v="HSJP3210389"/>
    <s v="800231235_HSJP3210389"/>
    <d v="2023-01-31T13:43:00"/>
    <d v="2023-02-20T00:00:00"/>
    <n v="108700"/>
    <n v="11249.25"/>
    <x v="2"/>
    <s v="Finalizada"/>
    <s v="FACTURA EN PROCESO INTERNO POR AUDITORIA"/>
    <n v="14999"/>
    <n v="3749.75"/>
    <n v="11249.25"/>
    <m/>
    <x v="0"/>
    <n v="0"/>
    <n v="0"/>
    <s v=".TARIFA: REALIZA OBJECION POR MAYOR VALOR COBRADO SEGÚN CONVE NIO SE OBJETA LA DIFERENCIA.YUFREY                                                                                                                                                                                                                                                                                                                                                                                                                                                                                                                                                                                                                                                PAC: 1092861503 LUCIANA MACHADO BALLESTER                                                                                                                                                                                                                                                                                                                                                                                                                                                                                                                                                                                                                                                                                                                                                                   "/>
    <x v="3"/>
    <n v="108700"/>
    <n v="108700"/>
    <n v="3750"/>
    <n v="104950"/>
    <n v="0"/>
    <m/>
    <n v="93701"/>
    <n v="4800059466"/>
    <d v="2023-04-18T00:00:00"/>
    <d v="2023-09-30T00:00:00"/>
  </r>
  <r>
    <n v="800231235"/>
    <s v="HOSPITAL UNIVERSITARIO SAN JORGE (PEREIR"/>
    <s v="HSJP"/>
    <n v="3210424"/>
    <s v="HSJP3210424"/>
    <s v="800231235_HSJP3210424"/>
    <d v="2023-01-31T14:39:00"/>
    <d v="2023-02-20T00:00:00"/>
    <n v="76000"/>
    <n v="7855.5"/>
    <x v="2"/>
    <s v="Finalizada"/>
    <s v="FACTURA EN PROCESO INTERNO POR AUDITORIA"/>
    <n v="10474"/>
    <n v="2618.5"/>
    <n v="7855.5"/>
    <m/>
    <x v="0"/>
    <n v="0"/>
    <n v="0"/>
    <s v=".TARIFA: REALIZA OBJECION POR MAYOR VALOR COBRADO SEGÚN CONVE NIO SE OBJETA LA DIFERENCIA.YUFREY                                                                                                                                                                                                                                                                                                                                                                                                                                                                                                                                                                                                                                                PAC: 25081762 MARIA DORIS RIVERA LADINO                                                                                                                                                                                                                                                                                                                                                                                                                                                                                                                                                                                                                                                                                                                                                                     "/>
    <x v="3"/>
    <n v="76000"/>
    <n v="76000"/>
    <n v="2618"/>
    <n v="73382"/>
    <n v="0"/>
    <m/>
    <n v="65526"/>
    <n v="4800059466"/>
    <d v="2023-04-18T00:00:00"/>
    <d v="2023-09-30T00:00:00"/>
  </r>
  <r>
    <n v="800231235"/>
    <s v="HOSPITAL UNIVERSITARIO SAN JORGE (PEREIR"/>
    <s v="HSJP"/>
    <n v="3210443"/>
    <s v="HSJP3210443"/>
    <s v="800231235_HSJP3210443"/>
    <d v="2023-01-31T15:08:00"/>
    <d v="2023-02-20T00:00:00"/>
    <n v="295100"/>
    <n v="30525"/>
    <x v="2"/>
    <s v="Finalizada"/>
    <s v="FACTURA EN PROCESO INTERNO POR AUDITORIA"/>
    <n v="40700"/>
    <n v="10175"/>
    <n v="30525"/>
    <m/>
    <x v="0"/>
    <n v="0"/>
    <n v="0"/>
    <s v=".tarifa . SE GLOSA FACTURA POR AMYOR VALOR COBRADO FACTURA AMBULATORIa TOMOGRAFÍA COMPUTADA DE CRÁNEO SIMPLE            cup 879111 se objeta diferencia se valida nota tecnica conve nio. yufrey                                                                                                                                                                                                                                                                                                                                                                                                                                                                                                                                                PAC: 10126390 JOSE FERNANDO HENAO VELEZ                                                                                                                                                                                                                                                                                                                                                                                                                                                                                                                                                                                                                                                                                                                                                                     "/>
    <x v="3"/>
    <n v="295100"/>
    <n v="295100"/>
    <n v="10175"/>
    <n v="284925"/>
    <n v="0"/>
    <m/>
    <n v="254400"/>
    <n v="4800059466"/>
    <d v="2023-04-18T00:00:00"/>
    <d v="2023-09-30T00:00:00"/>
  </r>
  <r>
    <n v="800231235"/>
    <s v="HOSPITAL UNIVERSITARIO SAN JORGE (PEREIR"/>
    <s v="HSJP"/>
    <n v="3210470"/>
    <s v="HSJP3210470"/>
    <s v="800231235_HSJP3210470"/>
    <d v="2023-01-31T15:51:00"/>
    <d v="2023-02-20T00:00:00"/>
    <n v="76000"/>
    <n v="7855.5"/>
    <x v="2"/>
    <s v="Finalizada"/>
    <s v="FACTURA EN PROCESO INTERNO POR AUDITORIA"/>
    <n v="10474"/>
    <n v="2618.5"/>
    <n v="7855.5"/>
    <m/>
    <x v="0"/>
    <n v="0"/>
    <n v="0"/>
    <s v=".TARIFA: REALIZA OBJECION POR MAYOR VALOR COBRADO SEGÚN CONVE NIO SE OBJETA LA DIFERENCIA.YUFREY                                                                                                                                                                                                                                                                                                                                                                                                                                                                                                                                                                                                                                                PAC: 29449415 EVELYN YULIANA GARCIA GIR                                                                                                                                                                                                                                                                                                                                                                                                                                                                                                                                                                                                                                                                                                                                                                     "/>
    <x v="3"/>
    <n v="76000"/>
    <n v="76000"/>
    <n v="2618"/>
    <n v="73382"/>
    <n v="0"/>
    <m/>
    <n v="65526"/>
    <n v="4800059466"/>
    <d v="2023-04-18T00:00:00"/>
    <d v="2023-09-30T00:00:00"/>
  </r>
  <r>
    <n v="800231235"/>
    <s v="HOSPITAL UNIVERSITARIO SAN JORGE (PEREIR"/>
    <s v="HSJP"/>
    <n v="3210477"/>
    <s v="HSJP3210477"/>
    <s v="800231235_HSJP3210477"/>
    <d v="2023-01-31T16:03:00"/>
    <d v="2023-02-20T00:00:00"/>
    <n v="108700"/>
    <n v="11249.25"/>
    <x v="2"/>
    <s v="Finalizada"/>
    <s v="FACTURA EN PROCESO INTERNO POR AUDITORIA"/>
    <n v="14999"/>
    <n v="3749.75"/>
    <n v="11249.25"/>
    <m/>
    <x v="0"/>
    <n v="0"/>
    <n v="0"/>
    <s v=".TARIFA: REALIZA OBJECION POR MAYOR VALOR COBRADO SEGÚN CONVE NIO SE OBJETA LA DIFERENCIA.YUFREY                                                                                                                                                                                                                                                                                                                                                                                                                                                                                                                                                                                                                                                PAC: 1089938843 MIGUEL ANGEL TREJOS VASCO                                                                                                                                                                                                                                                                                                                                                                                                                                                                                                                                                                                                                                                                                                                                                                   "/>
    <x v="3"/>
    <n v="108700"/>
    <n v="108700"/>
    <n v="3750"/>
    <n v="104950"/>
    <n v="0"/>
    <m/>
    <n v="93701"/>
    <n v="4800059466"/>
    <d v="2023-04-18T00:00:00"/>
    <d v="2023-09-30T00:00:00"/>
  </r>
  <r>
    <n v="800231235"/>
    <s v="HOSPITAL UNIVERSITARIO SAN JORGE (PEREIR"/>
    <s v="HSJP"/>
    <n v="3210508"/>
    <s v="HSJP3210508"/>
    <s v="800231235_HSJP3210508"/>
    <d v="2023-01-31T16:54:00"/>
    <d v="2023-02-20T00:00:00"/>
    <n v="417100"/>
    <n v="43176.75"/>
    <x v="2"/>
    <s v="Finalizada"/>
    <s v="FACTURA EN PROCESO INTERNO POR AUDITORIA"/>
    <n v="57569"/>
    <n v="14392.25"/>
    <n v="43176.75"/>
    <m/>
    <x v="0"/>
    <n v="0"/>
    <n v="0"/>
    <s v=".TARIFA: SE GLOSA FACTURA POR MAYOR VALOR COBRADO FACTURA AMBULATORIA: COLONOSCOPIA TOTAL CU452301                      SE OBJETA DIFERENCIA SE VALIDA NOTA TECNICA CONVENIO YUFREY                                                                                                                                                                                                                                                                                                                                                                                                                                                                                                                                                             PAC: 1088538684 JUAN SEBASTIAN PULGARIN S                                                                                                                                                                                                                                                                                                                                                                                                                                                                                                                                                                                                                                                                                                                                                                   "/>
    <x v="3"/>
    <n v="417100"/>
    <n v="417100"/>
    <n v="14393"/>
    <n v="402707"/>
    <n v="0"/>
    <m/>
    <n v="359531"/>
    <n v="2201378451"/>
    <d v="2023-04-24T00:00:00"/>
    <d v="2023-09-30T00:00:00"/>
  </r>
  <r>
    <n v="800231235"/>
    <s v="HOSPITAL UNIVERSITARIO SAN JORGE (PEREIR"/>
    <s v="HSJP"/>
    <n v="3210553"/>
    <s v="HSJP3210553"/>
    <s v="800231235_HSJP3210553"/>
    <d v="2023-02-01T07:06:00"/>
    <d v="2023-03-20T00:00:00"/>
    <n v="37506"/>
    <n v="7855.5"/>
    <x v="2"/>
    <s v="Finalizada"/>
    <s v="FACTURA EN PROCESO INTERNO POR AUDITORIA"/>
    <n v="10474"/>
    <n v="2618.5"/>
    <n v="7855.5"/>
    <m/>
    <x v="0"/>
    <n v="0"/>
    <n v="0"/>
    <s v=".TARIFA: SE REALIZA OBJECCION MAYOR VALOR COBRADO EN CUPS 890368 VP$65.526 DIFERENCIA $10.474 SE GLOSA LA DIEFRENCIA.   CAROLINA MOSQUERA                                                                                                                                                                                                                                                                                                                                                                                                                                                                                                                                                                                                       PAC: 1337084 NELSON SANIN SALAZAR                                                                                                                                                                                                                                                                                                                                                                                                                                                                                                                                                                                                                                                                                                                                                                           "/>
    <x v="3"/>
    <n v="76000"/>
    <n v="76000"/>
    <n v="2618"/>
    <n v="73382"/>
    <n v="0"/>
    <m/>
    <n v="27032"/>
    <n v="2201378451"/>
    <d v="2023-04-24T00:00:00"/>
    <d v="2023-09-30T00:00:00"/>
  </r>
  <r>
    <n v="800231235"/>
    <s v="HOSPITAL UNIVERSITARIO SAN JORGE (PEREIR"/>
    <s v="HSJP"/>
    <n v="3210578"/>
    <s v="HSJP3210578"/>
    <s v="800231235_HSJP3210578"/>
    <d v="2023-02-01T07:38:00"/>
    <d v="2023-03-20T00:00:00"/>
    <n v="76000"/>
    <n v="7855.5"/>
    <x v="2"/>
    <s v="Finalizada"/>
    <s v="FACTURA EN PROCESO INTERNO POR AUDITORIA"/>
    <n v="10474"/>
    <n v="2618.5"/>
    <n v="7855.5"/>
    <m/>
    <x v="0"/>
    <n v="0"/>
    <n v="0"/>
    <s v=".TARIFA: SE REALIZA OBJECCION MAYOR VALOR COBRADO EN CUPS890268 VP$65.526 DIFERENCIA $10.474 SE GLOSA DIFERENCIA.       CAROLINA MOSQUERA.                                                                                                                                                                                                                                                                                                                                                                                                                                                                                                                                                                                                      PAC: 14935962 OLIDEN MARIN NIETO                                                                                                                                                                                                                                                                                                                                                                                                                                                                                                                                                                                                                                                                                                                                                                            "/>
    <x v="3"/>
    <n v="76000"/>
    <n v="76000"/>
    <n v="2618"/>
    <n v="73382"/>
    <n v="0"/>
    <m/>
    <n v="65526"/>
    <n v="2201378451"/>
    <d v="2023-04-24T00:00:00"/>
    <d v="2023-09-30T00:00:00"/>
  </r>
  <r>
    <n v="800231235"/>
    <s v="HOSPITAL UNIVERSITARIO SAN JORGE (PEREIR"/>
    <s v="HSJP"/>
    <n v="3210604"/>
    <s v="HSJP3210604"/>
    <s v="800231235_HSJP3210604"/>
    <d v="2023-02-01T08:38:00"/>
    <d v="2023-03-27T00:00:00"/>
    <n v="22300"/>
    <n v="2131.5"/>
    <x v="2"/>
    <s v="Finalizada"/>
    <s v="FACTURA CANCELADA PARCIALMENTE - FACTURA EN PROCESO INTERNO POR AUDITORIA"/>
    <n v="2842"/>
    <n v="710.5"/>
    <n v="2131.5"/>
    <m/>
    <x v="0"/>
    <n v="0"/>
    <n v="0"/>
    <s v=".TARIFA: SE REALIZA OBJECCION MAYOR VALOR COBRADO EN CUPS 890 306 VALOR PACTADO $23158 VALOR COBRADO $26000 DIFERENCIA P$2842 FAVOR VALIDAR PARA DAR TRAMITE.CAROLINA MOSQUERA                                                                                                                                                                                                                                                                                                                                                                                                                                                                                                                                                                  PAC: 1004701444 MARIA DE LOS ANGELES HERN                                                                                                                                                                                                                                                                                                                                                                                                                                                                                                                                                                                                                                                                                                                                                                   "/>
    <x v="3"/>
    <n v="26000"/>
    <n v="26000"/>
    <n v="711"/>
    <n v="25289"/>
    <n v="0"/>
    <m/>
    <n v="19458"/>
    <n v="2201429339"/>
    <d v="2023-08-31T00:00:00"/>
    <d v="2023-09-30T00:00:00"/>
  </r>
  <r>
    <n v="800231235"/>
    <s v="HOSPITAL UNIVERSITARIO SAN JORGE (PEREIR"/>
    <s v="HSJP"/>
    <n v="3210647"/>
    <s v="HSJP3210647"/>
    <s v="800231235_HSJP3210647"/>
    <d v="2023-02-01T09:31:00"/>
    <d v="2023-03-20T00:00:00"/>
    <n v="72306"/>
    <n v="7855.5"/>
    <x v="2"/>
    <s v="Finalizada"/>
    <s v="FACTURA EN PROCESO INTERNO POR AUDITORIA"/>
    <n v="10474"/>
    <n v="2618.5"/>
    <n v="7855.5"/>
    <m/>
    <x v="0"/>
    <n v="0"/>
    <n v="0"/>
    <s v=".TARIFA: SE REALIZA OBJECCION MAYOR VALOR COBRADO EN CUPS 890280 VP$65.526 DIFERENCIA $10.474 SE GLOSA DIFERENCIA.      [12:04 p. m.] Carolina Mosquera Triviño                                                                                                                                                                                                                                                                                                                                                                                                                                                                                                                                                                                 PAC: 30301953 CECILIA GUTIERREZ ARANZAZ                                                                                                                                                                                                                                                                                                                                                                                                                                                                                                                                                                                                                                                                                                                                                                     "/>
    <x v="3"/>
    <n v="76000"/>
    <n v="76000"/>
    <n v="2618"/>
    <n v="73382"/>
    <n v="0"/>
    <m/>
    <n v="61832"/>
    <n v="2201378451"/>
    <d v="2023-04-24T00:00:00"/>
    <d v="2023-09-30T00:00:00"/>
  </r>
  <r>
    <n v="800231235"/>
    <s v="HOSPITAL UNIVERSITARIO SAN JORGE (PEREIR"/>
    <s v="HSJP"/>
    <n v="3210653"/>
    <s v="HSJP3210653"/>
    <s v="800231235_HSJP3210653"/>
    <d v="2023-02-01T09:39:00"/>
    <d v="2023-03-20T00:00:00"/>
    <n v="76000"/>
    <n v="7855.5"/>
    <x v="2"/>
    <s v="Finalizada"/>
    <s v="FACTURA EN PROCESO INTERNO POR AUDITORIA"/>
    <n v="10474"/>
    <n v="2618.5"/>
    <n v="7855.5"/>
    <m/>
    <x v="0"/>
    <n v="0"/>
    <n v="0"/>
    <s v=".TARIFA: SE REALIZA OBJECCION MAYOR VALOR COBRADO EN CUPS 890339 VP$65.526 DIFERENCIA $10.474 SE GLOSA DIFERENCIA.      CAROLINA MOSQUERA.                                                                                                                                                                                                                                                                                                                                                                                                                                                                                                                                                                                                      PAC: 1086604958 DILAN SANTIAGO RENDON TOR                                                                                                                                                                                                                                                                                                                                                                                                                                                                                                                                                                                                                                                                                                                                                                   "/>
    <x v="3"/>
    <n v="76000"/>
    <n v="76000"/>
    <n v="2618"/>
    <n v="73382"/>
    <n v="0"/>
    <m/>
    <n v="65526"/>
    <n v="4800059745"/>
    <d v="2023-05-12T00:00:00"/>
    <d v="2023-09-30T00:00:00"/>
  </r>
  <r>
    <n v="800231235"/>
    <s v="HOSPITAL UNIVERSITARIO SAN JORGE (PEREIR"/>
    <s v="HSJP"/>
    <n v="3210658"/>
    <s v="HSJP3210658"/>
    <s v="800231235_HSJP3210658"/>
    <d v="2023-02-01T09:45:00"/>
    <d v="2023-03-20T00:00:00"/>
    <n v="74100"/>
    <n v="6430.5"/>
    <x v="2"/>
    <s v="Finalizada"/>
    <s v="FACTURA EN PROCESO INTERNO POR AUDITORIA"/>
    <n v="8574"/>
    <n v="2143.5"/>
    <n v="6430.5"/>
    <m/>
    <x v="0"/>
    <n v="0"/>
    <n v="0"/>
    <s v="TARIFA:Se objeta factura servicio ambulatorio CONSULTA DE MEDICIN INTERNA cups 890366, facturado por mayor valor, pactada NT $65.526 se objeta la diferencia $8,574 Gladys Vivas."/>
    <x v="3"/>
    <n v="74100"/>
    <n v="74100"/>
    <n v="2143"/>
    <n v="71957"/>
    <n v="0"/>
    <m/>
    <n v="65526"/>
    <n v="4800059745"/>
    <d v="2023-05-12T00:00:00"/>
    <d v="2023-09-30T00:00:00"/>
  </r>
  <r>
    <n v="800231235"/>
    <s v="HOSPITAL UNIVERSITARIO SAN JORGE (PEREIR"/>
    <s v="HSJP"/>
    <n v="3210682"/>
    <s v="HSJP3210682"/>
    <s v="800231235_HSJP3210682"/>
    <d v="2023-02-01T10:11:00"/>
    <d v="2023-03-20T00:00:00"/>
    <n v="76000"/>
    <n v="7855.5"/>
    <x v="2"/>
    <s v="Finalizada"/>
    <s v="FACTURA EN PROCESO INTERNO POR AUDITORIA"/>
    <n v="10474"/>
    <n v="2618.5"/>
    <n v="7855.5"/>
    <m/>
    <x v="0"/>
    <n v="0"/>
    <n v="0"/>
    <s v=".TARIFA: SE REALIZA OBJECCION MAYOR VALOR COBRADO EN CUPS 890383 VP$65.526 DIFERENCIA $10.474 SE GLOSA DIFERENCIA.      CAROLINA MOSQUERA                                                                                                                                                                                                                                                                                                                                                                                                                                                                                                                                                                                                       PAC: 1088352779 ISABELLA CARMONA OSORIO                                                                                                                                                                                                                                                                                                                                                                                                                                                                                                                                                                                                                                                                                                                                                                     "/>
    <x v="3"/>
    <n v="76000"/>
    <n v="76000"/>
    <n v="2619"/>
    <n v="73381"/>
    <n v="0"/>
    <m/>
    <n v="65526"/>
    <n v="4800059745"/>
    <d v="2023-05-12T00:00:00"/>
    <d v="2023-09-30T00:00:00"/>
  </r>
  <r>
    <n v="800231235"/>
    <s v="HOSPITAL UNIVERSITARIO SAN JORGE (PEREIR"/>
    <s v="HSJP"/>
    <n v="3210709"/>
    <s v="HSJP3210709"/>
    <s v="800231235_HSJP3210709"/>
    <d v="2023-02-01T11:08:00"/>
    <d v="2023-03-20T00:00:00"/>
    <n v="76000"/>
    <n v="7855.5"/>
    <x v="2"/>
    <s v="Finalizada"/>
    <s v="FACTURA EN PROCESO INTERNO POR AUDITORIA"/>
    <n v="10474"/>
    <n v="2618.5"/>
    <n v="7855.5"/>
    <m/>
    <x v="0"/>
    <n v="0"/>
    <n v="0"/>
    <s v=".TARIFA: SE REALIZA OBJECCION MAYOR VALOR COBRADO EN CUPS 890242 VP$65.526 DIFERENCIA $10.474 SE GLOSA DIFERENCIA.      CAROLINA MOSQUERA                                                                                                                                                                                                                                                                                                                                                                                                                                                                                                                                                                                                       PAC: 34051649 ANA LUCENY HERRERA GARCIA                                                                                                                                                                                                                                                                                                                                                                                                                                                                                                                                                                                                                                                                                                                                                                     "/>
    <x v="3"/>
    <n v="76000"/>
    <n v="76000"/>
    <n v="2618"/>
    <n v="73382"/>
    <n v="0"/>
    <m/>
    <n v="65526"/>
    <n v="4800059745"/>
    <d v="2023-05-12T00:00:00"/>
    <d v="2023-09-30T00:00:00"/>
  </r>
  <r>
    <n v="800231235"/>
    <s v="HOSPITAL UNIVERSITARIO SAN JORGE (PEREIR"/>
    <s v="HSJP"/>
    <n v="3210797"/>
    <s v="HSJP3210797"/>
    <s v="800231235_HSJP3210797"/>
    <d v="2023-02-01T13:57:00"/>
    <d v="2023-03-20T00:00:00"/>
    <n v="76000"/>
    <n v="7855.5"/>
    <x v="2"/>
    <s v="Finalizada"/>
    <s v="FACTURA EN PROCESO INTERNO POR AUDITORIA"/>
    <n v="10474"/>
    <n v="2618.5"/>
    <n v="7855.5"/>
    <m/>
    <x v="0"/>
    <n v="0"/>
    <n v="0"/>
    <s v=".TARIFA: SE REALIZA OBJECCION MAYOR VALOR COBRADO EN CUPS 890383 VP$65.526 DIFERENCIA $10.474 SE GLOSA DIFERENCIA.      CAROLINA MOSQUERA                                                                                                                                                                                                                                                                                                                                                                                                                                                                                                                                                                                                       PAC: 1085723571 LAURA SOFIA SUAREZ ROJAS                                                                                                                                                                                                                                                                                                                                                                                                                                                                                                                                                                                                                                                                                                                                                                    "/>
    <x v="3"/>
    <n v="76000"/>
    <n v="76000"/>
    <n v="2618"/>
    <n v="73382"/>
    <n v="0"/>
    <m/>
    <n v="65526"/>
    <n v="4800059745"/>
    <d v="2023-05-12T00:00:00"/>
    <d v="2023-09-30T00:00:00"/>
  </r>
  <r>
    <n v="800231235"/>
    <s v="HOSPITAL UNIVERSITARIO SAN JORGE (PEREIR"/>
    <s v="HSJP"/>
    <n v="3210806"/>
    <s v="HSJP3210806"/>
    <s v="800231235_HSJP3210806"/>
    <d v="2023-02-01T14:09:00"/>
    <d v="2023-03-20T00:00:00"/>
    <n v="76000"/>
    <n v="7855.5"/>
    <x v="2"/>
    <s v="Finalizada"/>
    <s v="FACTURA EN PROCESO INTERNO POR AUDITORIA"/>
    <n v="10474"/>
    <n v="2618.5"/>
    <n v="7855.5"/>
    <m/>
    <x v="0"/>
    <n v="0"/>
    <n v="0"/>
    <s v=".TARIFA: SE REALIZA OBJECCION MAYOR VALOR COBRADO EN CUPS 890283 VP$65.526 DIFERENCIA $10.474 SE GLOSA DIFERENCIA.      CAROLINA MOSQUERA                                                                                                                                                                                                                                                                                                                                                                                                                                                                                                                                                                                                       PAC: 1090096826 EMILY SOFIA RAIGOSA ARANG                                                                                                                                                                                                                                                                                                                                                                                                                                                                                                                                                                                                                                                                                                                                                                   "/>
    <x v="3"/>
    <n v="76000"/>
    <n v="76000"/>
    <n v="2618"/>
    <n v="73382"/>
    <n v="0"/>
    <m/>
    <n v="65526"/>
    <n v="4800059745"/>
    <d v="2023-05-12T00:00:00"/>
    <d v="2023-09-30T00:00:00"/>
  </r>
  <r>
    <n v="800231235"/>
    <s v="HOSPITAL UNIVERSITARIO SAN JORGE (PEREIR"/>
    <s v="HSJP"/>
    <n v="3211016"/>
    <s v="HSJP3211016"/>
    <s v="800231235_HSJP3211016"/>
    <d v="2023-02-02T07:47:00"/>
    <d v="2023-03-20T00:00:00"/>
    <n v="129800"/>
    <n v="13453.5"/>
    <x v="2"/>
    <s v="Finalizada"/>
    <s v="FACTURA EN PROCESO INTERNO POR AUDITORIA"/>
    <n v="17938"/>
    <n v="4484.5"/>
    <n v="13453.5"/>
    <m/>
    <x v="0"/>
    <n v="0"/>
    <n v="0"/>
    <s v=".TARIFA: SE REALIZA OBJECCION MAYOR VALOR COBRADO EN CUPS 890388 VP$111.862 DIFERENCIA $17.938 SE GLOSA DIFERENCIA.     CAROLINA MOSQUERA.                                                                                                                                                                                                                                                                                                                                                                                                                                                                                                                                                                                                      PAC: 31968157 GLORIA ELENA BERMUDEZ CAS                                                                                                                                                                                                                                                                                                                                                                                                                                                                                                                                                                                                                                                                                                                                                                     "/>
    <x v="3"/>
    <n v="129800"/>
    <n v="129800"/>
    <n v="4484"/>
    <n v="125316"/>
    <n v="0"/>
    <m/>
    <n v="111862"/>
    <n v="4800059745"/>
    <d v="2023-05-12T00:00:00"/>
    <d v="2023-09-30T00:00:00"/>
  </r>
  <r>
    <n v="800231235"/>
    <s v="HOSPITAL UNIVERSITARIO SAN JORGE (PEREIR"/>
    <s v="HSJP"/>
    <n v="3211029"/>
    <s v="HSJP3211029"/>
    <s v="800231235_HSJP3211029"/>
    <d v="2023-02-02T07:58:00"/>
    <d v="2023-03-20T00:00:00"/>
    <n v="76000"/>
    <n v="7855.5"/>
    <x v="2"/>
    <s v="Finalizada"/>
    <s v="FACTURA EN PROCESO INTERNO POR AUDITORIA"/>
    <n v="10474"/>
    <n v="2618.5"/>
    <n v="7855.5"/>
    <m/>
    <x v="0"/>
    <n v="0"/>
    <n v="0"/>
    <s v=".TARIFA: SE REALIZA OBJECCION MAYOR VALOR COBRADO EN CUPS 890380 VP$65.526 DIFERENCIA $10.474 SE GLOSA DIFERENCIA.      CAROLINA MOSQUERA.                                                                                                                                                                                                                                                                                                                                                                                                                                                                                                                                                                                                      PAC: 1089103092 ZAIRA ASPRILLA MOSQUERA                                                                                                                                                                                                                                                                                                                                                                                                                                                                                                                                                                                                                                                                                                                                                                     "/>
    <x v="3"/>
    <n v="76000"/>
    <n v="76000"/>
    <n v="2618"/>
    <n v="73382"/>
    <n v="0"/>
    <m/>
    <n v="65526"/>
    <n v="4800059745"/>
    <d v="2023-05-12T00:00:00"/>
    <d v="2023-09-30T00:00:00"/>
  </r>
  <r>
    <n v="800231235"/>
    <s v="HOSPITAL UNIVERSITARIO SAN JORGE (PEREIR"/>
    <s v="HSJP"/>
    <n v="3211035"/>
    <s v="HSJP3211035"/>
    <s v="800231235_HSJP3211035"/>
    <d v="2023-02-02T08:02:00"/>
    <d v="2023-03-20T00:00:00"/>
    <n v="12835796"/>
    <n v="1076866.5"/>
    <x v="2"/>
    <s v="Finalizada"/>
    <s v="FACTURA EN PROCESO INTERNO POR AUDITORIA"/>
    <n v="1435822"/>
    <n v="358955.5"/>
    <n v="1076866.5"/>
    <m/>
    <x v="0"/>
    <n v="0"/>
    <n v="0"/>
    <s v="TARIFA Se glosa mayor valor facturados en los siguientes CUP S 1)10A004 #4 DÍAS $139.280; 2)10A002 #10 días $470.980; 3) 542101 $234.249; 4)542201 $203.538; 5)881202 $87.990; 6) 898201 $21.835; 7)902045 #2 $12.932; 8)890602 $8.699;  9) 902049 #2 $12.532; 10)902210 #3 $13.299; 11)906221 $57.100 12)906225 $21.666; 13)906249 $15.333; 14)906603 $22.633; 15)906605 $27.365; 16)906606 $27.365...SE envia detallado de objeciones por correo  en excel  José Avilio Manquillo / Carolina Mosquera"/>
    <x v="3"/>
    <n v="12835796"/>
    <n v="12835796"/>
    <n v="358956"/>
    <n v="12476840"/>
    <n v="0"/>
    <m/>
    <n v="11399974"/>
    <n v="4800059745"/>
    <d v="2023-05-12T00:00:00"/>
    <d v="2023-09-30T00:00:00"/>
  </r>
  <r>
    <n v="800231235"/>
    <s v="HOSPITAL UNIVERSITARIO SAN JORGE (PEREIR"/>
    <s v="HSJP"/>
    <n v="3211037"/>
    <s v="HSJP3211037"/>
    <s v="800231235_HSJP3211037"/>
    <d v="2023-02-02T08:03:00"/>
    <d v="2023-03-20T00:00:00"/>
    <n v="26000"/>
    <n v="2130.75"/>
    <x v="2"/>
    <s v="Finalizada"/>
    <s v="FACTURA EN PROCESO INTERNO POR AUDITORIA"/>
    <n v="2841"/>
    <n v="710.25"/>
    <n v="2130.75"/>
    <m/>
    <x v="0"/>
    <n v="0"/>
    <n v="0"/>
    <s v=".TARIFA: SE REALIZA OBJECCION MAYOR VALOR COBRADO EN CUPS 890206 VP$23.159 DIFERENCIA $2.841 SE GLOSA DIFERENCIA.       CAROLINA MOSQUERA.                                                                                                                                                                                                                                                                                                                                                                                                                                                                                                                                                                                                      PAC: 42054941 GLORIA VICENTA CALDERON D                                                                                                                                                                                                                                                                                                                                                                                                                                                                                                                                                                                                                                                                                                                                                                     "/>
    <x v="3"/>
    <n v="26000"/>
    <n v="26000"/>
    <n v="710"/>
    <n v="25290"/>
    <n v="0"/>
    <m/>
    <n v="23159"/>
    <n v="4800059745"/>
    <d v="2023-05-12T00:00:00"/>
    <d v="2023-09-30T00:00:00"/>
  </r>
  <r>
    <n v="800231235"/>
    <s v="HOSPITAL UNIVERSITARIO SAN JORGE (PEREIR"/>
    <s v="HSJP"/>
    <n v="3211072"/>
    <s v="HSJP3211072"/>
    <s v="800231235_HSJP3211072"/>
    <d v="2023-02-02T08:33:00"/>
    <d v="2023-03-20T00:00:00"/>
    <n v="76000"/>
    <n v="7855.5"/>
    <x v="2"/>
    <s v="Finalizada"/>
    <s v="FACTURA EN PROCESO INTERNO POR AUDITORIA"/>
    <n v="10474"/>
    <n v="2618.5"/>
    <n v="7855.5"/>
    <m/>
    <x v="0"/>
    <n v="0"/>
    <n v="0"/>
    <s v=".TARIFA: SE REALIZA OBJECCION MAYOR VALOR COBRADO EN CUPS 890383 VP$65.526 DIFERENCIA $10.474 SE GLOSA DIFERENCIA.      CAROLINA MOSQUERA                                                                                                                                                                                                                                                                                                                                                                                                                                                                                                                                                                                                       PAC: 1088039740 JEREMY CANDAMIL OSPINA                                                                                                                                                                                                                                                                                                                                                                                                                                                                                                                                                                                                                                                                                                                                                                      "/>
    <x v="3"/>
    <n v="76000"/>
    <n v="76000"/>
    <n v="2618"/>
    <n v="73382"/>
    <n v="0"/>
    <m/>
    <n v="65526"/>
    <n v="4800059745"/>
    <d v="2023-05-12T00:00:00"/>
    <d v="2023-09-30T00:00:00"/>
  </r>
  <r>
    <n v="800231235"/>
    <s v="HOSPITAL UNIVERSITARIO SAN JORGE (PEREIR"/>
    <s v="HSJP"/>
    <n v="3211084"/>
    <s v="HSJP3211084"/>
    <s v="800231235_HSJP3211084"/>
    <d v="2023-02-02T08:42:00"/>
    <d v="2023-03-20T00:00:00"/>
    <n v="76000"/>
    <n v="7855.5"/>
    <x v="2"/>
    <s v="Finalizada"/>
    <s v="FACTURA EN PROCESO INTERNO POR AUDITORIA"/>
    <n v="10474"/>
    <n v="2618.5"/>
    <n v="7855.5"/>
    <m/>
    <x v="0"/>
    <n v="0"/>
    <n v="0"/>
    <s v="TARIFA:Se objeta factura servicio ambulatorio CONSULTA DE CI RUGIA GENERAL cups 890235 facturado por mayor valor tarifa actada NT 65526 se objeta la diferencia 10474 Gladys Vivas P AC: 6558551 CARLOS ARIEL GARCIA VALLE                                                                                                                                                                                                                                                                                                                                                                                                                                                                                                                                                                                                                                                                                                                                                                                                                                                                                                                                                                                                                                                                                                                                                                                                                                                                                                                                  "/>
    <x v="3"/>
    <n v="76000"/>
    <n v="76000"/>
    <n v="2619"/>
    <n v="73381"/>
    <n v="0"/>
    <m/>
    <n v="65526"/>
    <n v="2201378451"/>
    <d v="2023-04-24T00:00:00"/>
    <d v="2023-09-30T00:00:00"/>
  </r>
  <r>
    <n v="800231235"/>
    <s v="HOSPITAL UNIVERSITARIO SAN JORGE (PEREIR"/>
    <s v="HSJP"/>
    <n v="3211105"/>
    <s v="HSJP3211105"/>
    <s v="800231235_HSJP3211105"/>
    <d v="2023-02-02T09:04:00"/>
    <d v="2023-03-20T00:00:00"/>
    <n v="80800"/>
    <n v="8386.5"/>
    <x v="2"/>
    <s v="Finalizada"/>
    <s v="FACTURA EN PROCESO INTERNO POR AUDITORIA"/>
    <n v="11182"/>
    <n v="2795.5"/>
    <n v="8386.5"/>
    <m/>
    <x v="0"/>
    <n v="0"/>
    <n v="0"/>
    <s v="TARIFA:Se objeta factura servicio ambulatorio CONSULTA DE EN DOCRINOLOGIA facturado por mayor valor tarifa pactada NT6968 se objeta la diferencia 11182---gladys vivas PAC: 29282870  MARIA NUBIA OSORIO HERNAN                                                                                                                                                                                                                                                                                                                                                                                                                                                                                                                                                                                                                                                                                                                                                                                                                                                                                                                                                                                                                                                                                                                                                                                                                                                                                                                                             "/>
    <x v="3"/>
    <n v="80800"/>
    <n v="80800"/>
    <n v="2795"/>
    <n v="78005"/>
    <n v="0"/>
    <m/>
    <n v="69618"/>
    <n v="2201378451"/>
    <d v="2023-04-24T00:00:00"/>
    <d v="2023-09-30T00:00:00"/>
  </r>
  <r>
    <n v="800231235"/>
    <s v="HOSPITAL UNIVERSITARIO SAN JORGE (PEREIR"/>
    <s v="HSJP"/>
    <n v="3211130"/>
    <s v="HSJP3211130"/>
    <s v="800231235_HSJP3211130"/>
    <d v="2023-02-02T09:31:00"/>
    <d v="2023-03-20T00:00:00"/>
    <n v="76000"/>
    <n v="76000"/>
    <x v="3"/>
    <s v="Devuelta"/>
    <s v="FACTURA DEVUELTA"/>
    <n v="0"/>
    <n v="0"/>
    <n v="0"/>
    <m/>
    <x v="0"/>
    <n v="76000"/>
    <n v="0"/>
    <s v="AUT:Se devuelve factura completa servicio ambulatorio CONSULTA DE MEDICINA INTERNA cups 890266 no autorizado            nap de 15 digitos anexado 223463360544629 corresponde a otra entidad 2-Se objeta servicio mayor valor facturado tarifa pactada según NT $65.526 se objeta la diferencia $10.474 gladys vivas....                                                                                                                                                                                                                                                                                                                                                                                                                                                                                                                                                                                                                                                                                                                                                                                                                                                                                                                                                                                                                                                                                                                                                                                                                                   "/>
    <x v="2"/>
    <n v="76000"/>
    <n v="76000"/>
    <n v="0"/>
    <n v="0"/>
    <n v="0"/>
    <m/>
    <n v="0"/>
    <m/>
    <m/>
    <d v="2023-09-30T00:00:00"/>
  </r>
  <r>
    <n v="800231235"/>
    <s v="HOSPITAL UNIVERSITARIO SAN JORGE (PEREIR"/>
    <s v="HSJP"/>
    <n v="3211131"/>
    <s v="HSJP3211131"/>
    <s v="800231235_HSJP3211131"/>
    <d v="2023-02-02T09:31:00"/>
    <d v="2023-03-20T00:00:00"/>
    <n v="76000"/>
    <n v="7855.5"/>
    <x v="2"/>
    <s v="Finalizada"/>
    <s v="FACTURA EN PROCESO INTERNO POR AUDITORIA"/>
    <n v="10474"/>
    <n v="2618.5"/>
    <n v="7855.5"/>
    <m/>
    <x v="0"/>
    <n v="0"/>
    <n v="0"/>
    <s v=".TARIFA: SE REALIZA OBJECCION MAYOR VALOR COBRADO EN CUPS 890 368 VALOR PACTADO $65526 VALOR COBRADO $76000 DIFERENCIA P$10474 FAVOR VALIDAR PARA DAR TRAMITE.CAROLINA MOSQUERA                                                                                                                                                                                                                                                                                                                                                                                                                                                                                                                                                                 PAC: 24944712 MARIA MAGDALENA GARCIA MU                                                                                                                                                                                                                                                                                                                                                                                                                                                                                                                                                                                                                                                                                                                                                                     "/>
    <x v="3"/>
    <n v="76000"/>
    <n v="76000"/>
    <n v="2618"/>
    <n v="73382"/>
    <n v="0"/>
    <m/>
    <n v="65526"/>
    <n v="4800059745"/>
    <d v="2023-05-12T00:00:00"/>
    <d v="2023-09-30T00:00:00"/>
  </r>
  <r>
    <n v="800231235"/>
    <s v="HOSPITAL UNIVERSITARIO SAN JORGE (PEREIR"/>
    <s v="HSJP"/>
    <n v="3211160"/>
    <s v="HSJP3211160"/>
    <s v="800231235_HSJP3211160"/>
    <d v="2023-02-02T09:56:00"/>
    <d v="2023-03-20T00:00:00"/>
    <n v="44168"/>
    <n v="44168"/>
    <x v="0"/>
    <s v="Finalizada"/>
    <s v="FACTURA PENDIENTE EN PROGRAMACION DE PAGO"/>
    <n v="0"/>
    <n v="0"/>
    <n v="0"/>
    <m/>
    <x v="0"/>
    <n v="0"/>
    <n v="0"/>
    <m/>
    <x v="0"/>
    <n v="44168"/>
    <n v="44168"/>
    <n v="0"/>
    <n v="44168"/>
    <n v="44168"/>
    <n v="1910620820"/>
    <n v="0"/>
    <m/>
    <m/>
    <d v="2023-09-30T00:00:00"/>
  </r>
  <r>
    <n v="800231235"/>
    <s v="HOSPITAL UNIVERSITARIO SAN JORGE (PEREIR"/>
    <s v="HSJP"/>
    <n v="3211180"/>
    <s v="HSJP3211180"/>
    <s v="800231235_HSJP3211180"/>
    <d v="2023-02-02T10:16:00"/>
    <d v="2023-03-20T00:00:00"/>
    <n v="26000"/>
    <n v="2131.5"/>
    <x v="2"/>
    <s v="Finalizada"/>
    <s v="FACTURA EN PROCESO INTERNO POR AUDITORIA"/>
    <n v="2842"/>
    <n v="710.5"/>
    <n v="2131.5"/>
    <m/>
    <x v="0"/>
    <n v="0"/>
    <n v="0"/>
    <s v=".TARIFA: SE REALIZA OBJECCION MAYOR VALOR COBRADO EN CUPS 890 206 VALOR PACTADO $23158 VALOR COBRADO $26000 DIFERENCIA P$2842 FAVOR VALIDAR PARA DAR TRAMITE.CAROLINA MOSQUERA                                                                                                                                                                                                                                                                                                                                                                                                                                                                                                                                                                  PAC: 42013112 CRISTINA PATRICIA BETANCO                                                                                                                                                                                                                                                                                                                                                                                                                                                                                                                                                                                                                                                                                                                                                                     "/>
    <x v="3"/>
    <n v="26000"/>
    <n v="26000"/>
    <n v="710"/>
    <n v="25290"/>
    <n v="0"/>
    <m/>
    <n v="23158"/>
    <n v="4800059745"/>
    <d v="2023-05-12T00:00:00"/>
    <d v="2023-09-30T00:00:00"/>
  </r>
  <r>
    <n v="800231235"/>
    <s v="HOSPITAL UNIVERSITARIO SAN JORGE (PEREIR"/>
    <s v="HSJP"/>
    <n v="3211185"/>
    <s v="HSJP3211185"/>
    <s v="800231235_HSJP3211185"/>
    <d v="2023-02-02T10:19:00"/>
    <d v="2023-03-20T00:00:00"/>
    <n v="72306"/>
    <n v="7855.5"/>
    <x v="2"/>
    <s v="Finalizada"/>
    <s v="FACTURA EN PROCESO INTERNO POR AUDITORIA"/>
    <n v="10474"/>
    <n v="2618.5"/>
    <n v="7855.5"/>
    <m/>
    <x v="0"/>
    <n v="0"/>
    <n v="0"/>
    <s v="TARIFA:Se objeta factura servicio ambulatorio CONSULTA DE NE UROCX cups 890273facturado por mayor valor tarifapactada NT65526 se objeta la diferencia 10474 Gladys VivasPAC: 8308594 8 OMAR PATIÑO CORDOBA                                                                                                                                                                                                                                                                                                                                                                                                                                                                                                                                                                                                                                                                                                                                                                                                                                                                                                                                                                                                                                                                                                                                                                                                                                                                                                                                                  "/>
    <x v="3"/>
    <n v="76000"/>
    <n v="76000"/>
    <n v="2618"/>
    <n v="73382"/>
    <n v="0"/>
    <m/>
    <n v="61832"/>
    <n v="2201378451"/>
    <d v="2023-04-24T00:00:00"/>
    <d v="2023-09-30T00:00:00"/>
  </r>
  <r>
    <n v="800231235"/>
    <s v="HOSPITAL UNIVERSITARIO SAN JORGE (PEREIR"/>
    <s v="HSJP"/>
    <n v="3211216"/>
    <s v="HSJP3211216"/>
    <s v="800231235_HSJP3211216"/>
    <d v="2023-02-02T10:58:00"/>
    <d v="2023-03-20T00:00:00"/>
    <n v="76000"/>
    <n v="7855.5"/>
    <x v="2"/>
    <s v="Finalizada"/>
    <s v="FACTURA EN PROCESO INTERNO POR AUDITORIA"/>
    <n v="10474"/>
    <n v="2618.5"/>
    <n v="7855.5"/>
    <m/>
    <x v="0"/>
    <n v="0"/>
    <n v="0"/>
    <s v=".TARIFA: SE REALIZA OBJECCION MAYOR VALOR COBRADO EN CUPS 890 335 VALOR PACTADO $65526 VALOR COBRADO $76000 DIFERENCIA P$10474 FAVOR VALIDAR PARA DAR TRAMITE.CAROLINA MOSQUERA                                                                                                                                                                                                                                                                                                                                                                                                                                                                                                                                                                 PAC: 24869306 SOR MARIA ARISTIZABAL GAR                                                                                                                                                                                                                                                                                                                                                                                                                                                                                                                                                                                                                                                                                                                                                                     "/>
    <x v="3"/>
    <n v="76000"/>
    <n v="76000"/>
    <n v="2618"/>
    <n v="73382"/>
    <n v="0"/>
    <m/>
    <n v="65526"/>
    <n v="4800059745"/>
    <d v="2023-05-12T00:00:00"/>
    <d v="2023-09-30T00:00:00"/>
  </r>
  <r>
    <n v="800231235"/>
    <s v="HOSPITAL UNIVERSITARIO SAN JORGE (PEREIR"/>
    <s v="HSJP"/>
    <n v="3211227"/>
    <s v="HSJP3211227"/>
    <s v="800231235_HSJP3211227"/>
    <d v="2023-02-02T11:18:00"/>
    <d v="2023-03-20T00:00:00"/>
    <n v="6082378"/>
    <n v="6082378"/>
    <x v="3"/>
    <s v="Devuelta"/>
    <s v="FACTURA DEVUELTA"/>
    <n v="0"/>
    <n v="0"/>
    <n v="0"/>
    <m/>
    <x v="0"/>
    <n v="6082378"/>
    <n v="0"/>
    <s v="AUTORIZACION:Se devuelve factura hospitalaria completa servicios de internación no cuentan con autorización             nap de 15 digitos. 2 -se objeta servicios facturados con valor soat 2023 se reconoce soat 2022 segun tarifas                                                                                                                                                                                                                                                                                                                                                                                                                                                                                                                                                                                                                                                                                                                                                                                                                                                                                                                                                                                                                                                                                                                                                                                                                                                                                                                        "/>
    <x v="2"/>
    <n v="6082378"/>
    <n v="6082378"/>
    <n v="0"/>
    <n v="0"/>
    <n v="0"/>
    <m/>
    <n v="0"/>
    <m/>
    <m/>
    <d v="2023-09-30T00:00:00"/>
  </r>
  <r>
    <n v="800231235"/>
    <s v="HOSPITAL UNIVERSITARIO SAN JORGE (PEREIR"/>
    <s v="HSJP"/>
    <n v="3211301"/>
    <s v="HSJP3211301"/>
    <s v="800231235_HSJP3211301"/>
    <d v="2023-02-02T13:10:00"/>
    <d v="2023-03-20T00:00:00"/>
    <n v="1917300"/>
    <n v="194175"/>
    <x v="2"/>
    <s v="Finalizada"/>
    <s v="FACTURA EN PROCESO INTERNO POR AUDITORIA"/>
    <n v="258900"/>
    <n v="64725"/>
    <n v="194175"/>
    <m/>
    <x v="0"/>
    <n v="0"/>
    <n v="0"/>
    <s v=".PERTINENCIA MEDICA: Se objeta insumo codigo 15180590687 por valor de $258.900 incluido dentro del derecho de sala.     CAROLINA MOSQUERA                                                                                                                                                                                                                                                                                                                                                                                                                                                                                                                                                                                                       PAC: 1088306018 JENNY VIVIANA SANCHEZ PER                                                                                                                                                                                                                                                                                                                                                                                                                                                                                                                                                                                                                                                                                                                                                                   "/>
    <x v="8"/>
    <n v="1917300"/>
    <n v="1917300"/>
    <n v="64725"/>
    <n v="1852575"/>
    <n v="0"/>
    <m/>
    <n v="1658400"/>
    <n v="4800059745"/>
    <d v="2023-05-12T00:00:00"/>
    <d v="2023-09-30T00:00:00"/>
  </r>
  <r>
    <n v="800231235"/>
    <s v="HOSPITAL UNIVERSITARIO SAN JORGE (PEREIR"/>
    <s v="HSJP"/>
    <n v="3211317"/>
    <s v="HSJP3211317"/>
    <s v="800231235_HSJP3211317"/>
    <d v="2023-02-02T13:31:00"/>
    <d v="2023-03-20T00:00:00"/>
    <n v="76000"/>
    <n v="7855.5"/>
    <x v="2"/>
    <s v="Finalizada"/>
    <s v="FACTURA EN PROCESO INTERNO POR AUDITORIA"/>
    <n v="10474"/>
    <n v="2618.5"/>
    <n v="7855.5"/>
    <m/>
    <x v="0"/>
    <n v="0"/>
    <n v="0"/>
    <s v="TARIFA:Se objeta factura servicio ambulatorio CONSULTA DE CA RDIOLOGICO Cups 890228facturado por mayor valor tarifa pactda NT 65526 se objeta la diferencia 10474 Gladys VivasPAC: 4 423060 LUIS ALDINEVER RENDON CAS                                                                                                                                                                                                                                                                                                                                                                                                                                                                                                                                                                                                                                                                                                                                                                                                                                                                                                                                                                                                                                                                                                                                                                                                                                                                                                                                       "/>
    <x v="3"/>
    <n v="76000"/>
    <n v="76000"/>
    <n v="2619"/>
    <n v="73381"/>
    <n v="0"/>
    <m/>
    <n v="65526"/>
    <n v="2201378451"/>
    <d v="2023-04-24T00:00:00"/>
    <d v="2023-09-30T00:00:00"/>
  </r>
  <r>
    <n v="800231235"/>
    <s v="HOSPITAL UNIVERSITARIO SAN JORGE (PEREIR"/>
    <s v="HSJP"/>
    <n v="3211324"/>
    <s v="HSJP3211324"/>
    <s v="800231235_HSJP3211324"/>
    <d v="2023-02-02T13:40:00"/>
    <d v="2023-03-20T00:00:00"/>
    <n v="1571298"/>
    <n v="1571298"/>
    <x v="3"/>
    <s v="Devuelta"/>
    <s v="FACTURA DEVUELTA"/>
    <n v="0"/>
    <n v="0"/>
    <n v="0"/>
    <m/>
    <x v="0"/>
    <n v="1571298"/>
    <n v="0"/>
    <s v="AUT:SE DEVUELVE FACTURA NO CUENTA CON AUTORIZACION POR ESTAN CIA FAVOR SOLICITARPARACLINICOS NO INTERPRETADOS NI SOPORTDOS CREATININA CANT:2 $32.600ANTICUERPOS DNA $30.100EKG $5 0.800 MAYOR VALOR COBRADO EN SERVICIOS :890202 DIF $14.200890202 DIF$14.200 890602 DIF$17.400890701 DIF$8.300871121  DIF$9.000"/>
    <x v="2"/>
    <n v="1571298"/>
    <n v="1571298"/>
    <n v="0"/>
    <n v="0"/>
    <n v="0"/>
    <m/>
    <n v="0"/>
    <m/>
    <m/>
    <d v="2023-09-30T00:00:00"/>
  </r>
  <r>
    <n v="800231235"/>
    <s v="HOSPITAL UNIVERSITARIO SAN JORGE (PEREIR"/>
    <s v="HSJP"/>
    <n v="3211352"/>
    <s v="HSJP3211352"/>
    <s v="800231235_HSJP3211352"/>
    <d v="2023-02-02T14:17:00"/>
    <d v="2023-03-20T00:00:00"/>
    <n v="76000"/>
    <n v="7855.5"/>
    <x v="2"/>
    <s v="Finalizada"/>
    <s v="FACTURA EN PROCESO INTERNO POR AUDITORIA"/>
    <n v="10474"/>
    <n v="2618.5"/>
    <n v="7855.5"/>
    <m/>
    <x v="0"/>
    <n v="0"/>
    <n v="0"/>
    <s v=".TARIFA: SE REALIZA OBJECCION MAYOR VALOR COBRADO EN CUPS 890 280 VALOR PACTADO $65526 VALOR COBRADO $76000 DIFERENCIA P$10474 FAVOR VALIDAR PARA DAR TRAMITE.CAROLINA MOSQUERA                                                                                                                                                                                                                                                                                                                                                                                                                                                                                                                                                                 PAC: 9815150 JOSE IVAN VILLARRAGA TAMA                                                                                                                                                                                                                                                                                                                                                                                                                                                                                                                                                                                                                                                                                                                                                                      "/>
    <x v="3"/>
    <n v="76000"/>
    <n v="76000"/>
    <n v="2618"/>
    <n v="73382"/>
    <n v="0"/>
    <m/>
    <n v="65526"/>
    <n v="4800059745"/>
    <d v="2023-05-12T00:00:00"/>
    <d v="2023-09-30T00:00:00"/>
  </r>
  <r>
    <n v="800231235"/>
    <s v="HOSPITAL UNIVERSITARIO SAN JORGE (PEREIR"/>
    <s v="HSJP"/>
    <n v="3211360"/>
    <s v="HSJP3211360"/>
    <s v="800231235_HSJP3211360"/>
    <d v="2023-02-02T14:26:00"/>
    <d v="2023-03-20T00:00:00"/>
    <n v="76000"/>
    <n v="7855.5"/>
    <x v="2"/>
    <s v="Finalizada"/>
    <s v="FACTURA EN PROCESO INTERNO POR AUDITORIA"/>
    <n v="10474"/>
    <n v="2618.5"/>
    <n v="7855.5"/>
    <m/>
    <x v="0"/>
    <n v="0"/>
    <n v="0"/>
    <s v=".TARIFA: SE REALIZA OBJECCION MAYOR VALOR COBRADO EN CUPS 890 383 VALOR PACTADO $65526 VALOR COBRADO $76000 DIFERENCIA P$10474 FAVOR VALIDAR PARA DAR TRAMITE.CAROLINA MOSQUERA                                                                                                                                                                                                                                                                                                                                                                                                                                                                                                                                                                 PAC: 1089103796 MATHEW OSPINA LONDOÑO                                                                                                                                                                                                                                                                                                                                                                                                                                                                                                                                                                                                                                                                                                                                                                       "/>
    <x v="3"/>
    <n v="76000"/>
    <n v="76000"/>
    <n v="2618"/>
    <n v="73382"/>
    <n v="0"/>
    <m/>
    <n v="65526"/>
    <n v="4800059745"/>
    <d v="2023-05-12T00:00:00"/>
    <d v="2023-09-30T00:00:00"/>
  </r>
  <r>
    <n v="800231235"/>
    <s v="HOSPITAL UNIVERSITARIO SAN JORGE (PEREIR"/>
    <s v="HSJP"/>
    <n v="3211368"/>
    <s v="HSJP3211368"/>
    <s v="800231235_HSJP3211368"/>
    <d v="2023-02-02T14:37:00"/>
    <d v="2023-03-20T00:00:00"/>
    <n v="76000"/>
    <n v="7855.5"/>
    <x v="2"/>
    <s v="Finalizada"/>
    <s v="FACTURA EN PROCESO INTERNO POR AUDITORIA"/>
    <n v="10474"/>
    <n v="2618.5"/>
    <n v="7855.5"/>
    <m/>
    <x v="0"/>
    <n v="0"/>
    <n v="0"/>
    <s v=".TARIFA: SE REALIZA OBJECCION MAYOR VALOR COBRADO EN CUPS 890 240 VALOR PACTADO $65526 VALOR COBRADO $76000 DIFERENCIA P$10474 FAVOR VALIDAR PARA DAR TRAMITE.CAROLINA MOSQUERA                                                                                                                                                                                                                                                                                                                                                                                                                                                                                                                                                                 PAC: 25202204 LUZ AMPARO GONZALEZ PALAC                                                                                                                                                                                                                                                                                                                                                                                                                                                                                                                                                                                                                                                                                                                                                                     "/>
    <x v="3"/>
    <n v="76000"/>
    <n v="76000"/>
    <n v="2618"/>
    <n v="73382"/>
    <n v="0"/>
    <m/>
    <n v="65526"/>
    <n v="4800059745"/>
    <d v="2023-05-12T00:00:00"/>
    <d v="2023-09-30T00:00:00"/>
  </r>
  <r>
    <n v="800231235"/>
    <s v="HOSPITAL UNIVERSITARIO SAN JORGE (PEREIR"/>
    <s v="HSJP"/>
    <n v="3211394"/>
    <s v="HSJP3211394"/>
    <s v="800231235_HSJP3211394"/>
    <d v="2023-02-02T15:15:00"/>
    <d v="2023-03-20T00:00:00"/>
    <n v="2094400"/>
    <n v="84609.75"/>
    <x v="2"/>
    <s v="Finalizada"/>
    <s v="FACTURA EN PROCESO INTERNO POR AUDITORIA"/>
    <n v="112813"/>
    <n v="28203.25"/>
    <n v="84609.75"/>
    <m/>
    <x v="0"/>
    <n v="0"/>
    <n v="0"/>
    <s v=".TARIFA: SE REALIZA OBJECCION MAYOR VALOR COBRADO EN CUPS  282101 VP$1.159.217 DIFERENCIA $112.183 SE GLOSA LA          DIFERENCIA. CAROLINA MOSQUERA                                                                                                                                                                                                                                                                                                                                                                                                                                                                                                                                                                                           PAC: 1090149516 GLORIA LILIANA GRISALES P                                                                                                                                                                                                                                                                                                                                                                                                                                                                                                                                                                                                                                                                                                                                                                   "/>
    <x v="3"/>
    <n v="2094400"/>
    <n v="2094400"/>
    <n v="28203"/>
    <n v="2066197"/>
    <n v="0"/>
    <m/>
    <n v="1981587"/>
    <n v="4800059745"/>
    <d v="2023-05-12T00:00:00"/>
    <d v="2023-09-30T00:00:00"/>
  </r>
  <r>
    <n v="800231235"/>
    <s v="HOSPITAL UNIVERSITARIO SAN JORGE (PEREIR"/>
    <s v="HSJP"/>
    <n v="3211408"/>
    <s v="HSJP3211408"/>
    <s v="800231235_HSJP3211408"/>
    <d v="2023-02-02T15:37:00"/>
    <d v="2023-03-20T00:00:00"/>
    <n v="71900"/>
    <n v="7855.5"/>
    <x v="2"/>
    <s v="Finalizada"/>
    <s v="FACTURA EN PROCESO INTERNO POR AUDITORIA"/>
    <n v="10474"/>
    <n v="2618.5"/>
    <n v="7855.5"/>
    <m/>
    <x v="0"/>
    <n v="0"/>
    <n v="0"/>
    <s v="TARIFA:Se objeta factura servicio ambulatorio CONSULTA DE CA RDIOLOGIA cups 890328 facturado por mayor valor tarifapactaa NT 65526 se objeta la diferencia 10474 Gladys Vivas PAC: 1 0110782 JOSE OSCAR GALVIS RESTREP                                                                                                                                                                                                                                                                                                                                                                                                                                                                                                                                                                                                                                                                                                                                                                                                                                                                                                                                                                                                                                                                                                                                                                                                                                                                                                                                      "/>
    <x v="3"/>
    <n v="76000"/>
    <n v="76000"/>
    <n v="2618"/>
    <n v="73382"/>
    <n v="0"/>
    <m/>
    <n v="61426"/>
    <n v="2201378451"/>
    <d v="2023-04-24T00:00:00"/>
    <d v="2023-09-30T00:00:00"/>
  </r>
  <r>
    <n v="800231235"/>
    <s v="HOSPITAL UNIVERSITARIO SAN JORGE (PEREIR"/>
    <s v="HSJP"/>
    <n v="3211411"/>
    <s v="HSJP3211411"/>
    <s v="800231235_HSJP3211411"/>
    <d v="2023-02-02T15:42:00"/>
    <d v="2023-03-20T00:00:00"/>
    <n v="76000"/>
    <n v="7855.5"/>
    <x v="2"/>
    <s v="Para respuesta prestador"/>
    <s v="FACTURA EN PROCESO INTERNO POR AUDITORIA"/>
    <n v="10474"/>
    <n v="2618.5"/>
    <n v="7855.5"/>
    <m/>
    <x v="0"/>
    <n v="0"/>
    <n v="10474"/>
    <s v="TARIFA:Se objeta factura servicio ambulatorio CONSULTA DE CX  CARDIOVASCULAR cups 890230 facturado por mayor valor tarif pactada NT 65526 se objeta la diferencia 10474 Gladys Vivas                                                                                                                                                                                                                                                                                                                                                                                                                                                                                                                                                                                                                                                                                                                                                                                                                                                                                                                                                                                                                                                                                                                                                                                                                                                                                                                                                                        "/>
    <x v="3"/>
    <n v="76000"/>
    <n v="76000"/>
    <n v="0"/>
    <n v="65526"/>
    <n v="0"/>
    <m/>
    <n v="65526"/>
    <n v="2201378451"/>
    <d v="2023-04-24T00:00:00"/>
    <d v="2023-09-30T00:00:00"/>
  </r>
  <r>
    <n v="800231235"/>
    <s v="HOSPITAL UNIVERSITARIO SAN JORGE (PEREIR"/>
    <s v="HSJP"/>
    <n v="3211412"/>
    <s v="HSJP3211412"/>
    <s v="800231235_HSJP3211412"/>
    <d v="2023-02-02T15:42:00"/>
    <d v="2023-03-20T00:00:00"/>
    <n v="4478200"/>
    <n v="1446452.25"/>
    <x v="2"/>
    <s v="Finalizada"/>
    <s v="FACTURA EN PROCESO INTERNO POR AUDITORIA"/>
    <n v="1928603"/>
    <n v="482150.75"/>
    <n v="1446452.25"/>
    <m/>
    <x v="0"/>
    <n v="0"/>
    <n v="0"/>
    <s v=".TARIFA: SE REALIZA OBJECCION MAYOR VALOR COBRADO EN CUPS 219302 VP$1.159.217 DIFERENCIA $960.683-CUPS 219302 CX BILAT  VP$1.159.217 75% DIFERENCIA $503.387-CUPS 286101 VP$897.346 3 ACTO QX 50% DIFERENCIA $453.027 Y CUPS 210001 VP $72.294  DIFERENCIA $11.506. CAROLINA MOSQUERA                                                                                                                                                                                                                                                                                                                                                                                                                                                           PAC: 1094928057 JUAN DAVID GARZON ALVAREZ                                                                                                                                                                                                                                                                                                                                                                                                                                                                                                                                                                                                                                                                                                                                                                   "/>
    <x v="3"/>
    <n v="4478200"/>
    <n v="4478200"/>
    <n v="482150"/>
    <n v="3996050"/>
    <n v="0"/>
    <m/>
    <n v="2549597"/>
    <n v="4800059745"/>
    <d v="2023-05-12T00:00:00"/>
    <d v="2023-09-30T00:00:00"/>
  </r>
  <r>
    <n v="800231235"/>
    <s v="HOSPITAL UNIVERSITARIO SAN JORGE (PEREIR"/>
    <s v="HSJP"/>
    <n v="3211428"/>
    <s v="HSJP3211428"/>
    <s v="800231235_HSJP3211428"/>
    <d v="2023-02-02T16:09:00"/>
    <d v="2023-03-20T00:00:00"/>
    <n v="26000"/>
    <n v="2131.5"/>
    <x v="2"/>
    <s v="Finalizada"/>
    <s v="FACTURA EN PROCESO INTERNO POR AUDITORIA"/>
    <n v="2842"/>
    <n v="710.5"/>
    <n v="2131.5"/>
    <m/>
    <x v="0"/>
    <n v="0"/>
    <n v="0"/>
    <s v=".TARIFA: SE REALIZA OBJECCION MAYOR VALOR COBRADO EN CUPS 890 206 VALOR PACTADO $23158 VALOR COBRADO $26000 DIFERENCIA P$2842 FAVOR VALIDAR PARA DAR TRAMITE.CAROLINA MOSQUERA                                                                                                                                                                                                                                                                                                                                                                                                                                                                                                                                                                  PAC: 42165405 LUISA FERNANDA CARDENAS V                                                                                                                                                                                                                                                                                                                                                                                                                                                                                                                                                                                                                                                                                                                                                                     "/>
    <x v="3"/>
    <n v="26000"/>
    <n v="26000"/>
    <n v="710"/>
    <n v="25290"/>
    <n v="0"/>
    <m/>
    <n v="23158"/>
    <n v="4800059745"/>
    <d v="2023-05-12T00:00:00"/>
    <d v="2023-09-30T00:00:00"/>
  </r>
  <r>
    <n v="800231235"/>
    <s v="HOSPITAL UNIVERSITARIO SAN JORGE (PEREIR"/>
    <s v="HSJP"/>
    <n v="3211430"/>
    <s v="HSJP3211430"/>
    <s v="800231235_HSJP3211430"/>
    <d v="2023-02-02T16:10:00"/>
    <d v="2023-03-20T00:00:00"/>
    <n v="19365052"/>
    <n v="19365052"/>
    <x v="3"/>
    <s v="Devuelta"/>
    <s v="FACTURA DEVUELTA"/>
    <n v="0"/>
    <n v="0"/>
    <n v="0"/>
    <m/>
    <x v="0"/>
    <n v="19365052"/>
    <n v="0"/>
    <s v="AUT:Se devuelve factura hospitalaria completa servicios de internación no cuentan con autorización nap de 15 digitos    2 -se objeta servicios facturados con valor soat 2023 se reconoce soat 2022 segun tarifas pactadas.CAROLINA MOSQUE                                                                                                                                                                                                                                                                                                                                                                                                                                                                                                                                                                                                                                                                                                                                                                                                                                                                                                                                                                                                                                                                                                                                                                                                                                                                                                                  "/>
    <x v="2"/>
    <n v="19365052"/>
    <n v="19365052"/>
    <n v="0"/>
    <n v="0"/>
    <n v="0"/>
    <m/>
    <n v="0"/>
    <m/>
    <m/>
    <d v="2023-09-30T00:00:00"/>
  </r>
  <r>
    <n v="800231235"/>
    <s v="HOSPITAL UNIVERSITARIO SAN JORGE (PEREIR"/>
    <s v="HSJP"/>
    <n v="3211491"/>
    <s v="HSJP3211491"/>
    <s v="800231235_HSJP3211491"/>
    <d v="2023-02-03T01:34:00"/>
    <d v="2023-03-20T00:00:00"/>
    <n v="928700"/>
    <n v="92479.5"/>
    <x v="2"/>
    <s v="Finalizada"/>
    <s v="FACTURA EN PROCESO INTERNO POR AUDITORIA"/>
    <n v="123306"/>
    <n v="30826.5"/>
    <n v="92479.5"/>
    <m/>
    <x v="0"/>
    <n v="0"/>
    <n v="0"/>
    <s v="TARIFA: SE REALIZA OBJECCION MAYOR VALOR COBRADO EN CUPSá 890202,890701,879111,902210,906249,5DSA01, SEGUN TARIFAS PACTADAS en la NOTA TECNICA. SE GLOSA LA DIFERENCIA $123.306 CAROLINA MOSQUERA"/>
    <x v="3"/>
    <n v="928700"/>
    <n v="928700"/>
    <n v="30827"/>
    <n v="897873"/>
    <n v="0"/>
    <m/>
    <n v="805394"/>
    <n v="4800059745"/>
    <d v="2023-05-12T00:00:00"/>
    <d v="2023-09-30T00:00:00"/>
  </r>
  <r>
    <n v="800231235"/>
    <s v="HOSPITAL UNIVERSITARIO SAN JORGE (PEREIR"/>
    <s v="HSJP"/>
    <n v="3211508"/>
    <s v="HSJP3211508"/>
    <s v="800231235_HSJP3211508"/>
    <d v="2023-02-03T06:20:00"/>
    <d v="2023-03-20T00:00:00"/>
    <n v="832100"/>
    <n v="86097"/>
    <x v="2"/>
    <s v="Finalizada"/>
    <s v="FACTURA EN PROCESO INTERNO POR AUDITORIA"/>
    <n v="114796"/>
    <n v="28699"/>
    <n v="86097"/>
    <m/>
    <x v="0"/>
    <n v="0"/>
    <n v="0"/>
    <s v=".TARIFA: SE REALIZA OBJECCION MAYOR VALOR COBRADO EN CUPS 881 205 VALOR PACTADO $717304 VALOR COBRADO $832100 DIFERENCIAOR $114796 FAVOR VALIDAR PARA DAR TRAMITE.CAROLINA MOSQUERA                                                                                                                                                                                                                                                                                                                                                                                                                                                                                                                                                             PAC: 21465719 LUZ MATILDE BEDOYA DE GOM                                                                                                                                                                                                                                                                                                                                                                                                                                                                                                                                                                                                                                                                                                                                                                     "/>
    <x v="3"/>
    <n v="832100"/>
    <n v="832100"/>
    <n v="28699"/>
    <n v="803401"/>
    <n v="0"/>
    <m/>
    <n v="717304"/>
    <n v="4800059745"/>
    <d v="2023-05-12T00:00:00"/>
    <d v="2023-09-30T00:00:00"/>
  </r>
  <r>
    <n v="800231235"/>
    <s v="HOSPITAL UNIVERSITARIO SAN JORGE (PEREIR"/>
    <s v="HSJP"/>
    <n v="3211539"/>
    <s v="HSJP3211539"/>
    <s v="800231235_HSJP3211539"/>
    <d v="2023-02-03T07:19: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42054941 GLORIA VICENTA CALDERON D                                                                                                                                                                                                                                                                                                                                                                                                                                                                                                                                                                                                                                                                                                                                                                     "/>
    <x v="3"/>
    <n v="76000"/>
    <n v="76000"/>
    <n v="2618"/>
    <n v="73382"/>
    <n v="0"/>
    <m/>
    <n v="65525"/>
    <n v="4800059745"/>
    <d v="2023-05-12T00:00:00"/>
    <d v="2023-09-30T00:00:00"/>
  </r>
  <r>
    <n v="800231235"/>
    <s v="HOSPITAL UNIVERSITARIO SAN JORGE (PEREIR"/>
    <s v="HSJP"/>
    <n v="3211544"/>
    <s v="HSJP3211544"/>
    <s v="800231235_HSJP3211544"/>
    <d v="2023-02-03T07:28:00"/>
    <d v="2023-03-20T00:00:00"/>
    <n v="72306"/>
    <n v="7855.5"/>
    <x v="2"/>
    <s v="Finalizada"/>
    <s v="FACTURA EN PROCESO INTERNO POR AUDITORIA"/>
    <n v="10474"/>
    <n v="2618.5"/>
    <n v="7855.5"/>
    <m/>
    <x v="0"/>
    <n v="0"/>
    <n v="0"/>
    <s v="TARIFA:Se objeta factura servicio ambulatorio CONSULTA DE OT ORRINO cups 890382facturado por mayor valor tarifa pactada T 65526 se objeta la diferencia 10474 Gladys Vivas PAC: 1089 099958 JOSE MIGUEL TASAMA GARCIA                                                                                                                                                                                                                                                                                                                                                                                                                                                                                                                                                                                                                                                                                                                                                                                                                                                                                                                                                                                                                                                                                                                                                                                                                                                                                                                                       "/>
    <x v="3"/>
    <n v="76000"/>
    <n v="76000"/>
    <n v="2618"/>
    <n v="73382"/>
    <n v="0"/>
    <m/>
    <n v="61832"/>
    <n v="2201378451"/>
    <d v="2023-04-24T00:00:00"/>
    <d v="2023-09-30T00:00:00"/>
  </r>
  <r>
    <n v="800231235"/>
    <s v="HOSPITAL UNIVERSITARIO SAN JORGE (PEREIR"/>
    <s v="HSJP"/>
    <n v="3211545"/>
    <s v="HSJP3211545"/>
    <s v="800231235_HSJP3211545"/>
    <d v="2023-02-03T07:29:00"/>
    <d v="2023-03-20T00:00:00"/>
    <n v="76000"/>
    <n v="7856.25"/>
    <x v="2"/>
    <s v="Finalizada"/>
    <s v="FACTURA EN PROCESO INTERNO POR AUDITORIA"/>
    <n v="10475"/>
    <n v="2618.75"/>
    <n v="7856.25"/>
    <m/>
    <x v="0"/>
    <n v="0"/>
    <n v="0"/>
    <s v=".TARIFA: SE REALIZA OBJECCION MAYOR VALOR COBRADO EN CUPS 890 274 VALOR PACTADO $65525 VALOR COBRADO $76000 DIFERENCIA P$10475 FAVOR VALIDAR PARA DAR TRAMITE.CAROLINA MOSQUERA                                                                                                                                                                                                                                                                                                                                                                                                                                                                                                                                                                 PAC: 1090150798 ANGIE PAOLA JARAMILLO RAI                                                                                                                                                                                                                                                                                                                                                                                                                                                                                                                                                                                                                                                                                                                                                                   "/>
    <x v="3"/>
    <n v="76000"/>
    <n v="76000"/>
    <n v="2618"/>
    <n v="73382"/>
    <n v="0"/>
    <m/>
    <n v="65525"/>
    <n v="4800059745"/>
    <d v="2023-05-12T00:00:00"/>
    <d v="2023-09-30T00:00:00"/>
  </r>
  <r>
    <n v="800231235"/>
    <s v="HOSPITAL UNIVERSITARIO SAN JORGE (PEREIR"/>
    <s v="HSJP"/>
    <n v="3211561"/>
    <s v="HSJP3211561"/>
    <s v="800231235_HSJP3211561"/>
    <d v="2023-02-03T08:03:00"/>
    <d v="2023-03-20T00:00:00"/>
    <n v="455400"/>
    <n v="40296"/>
    <x v="2"/>
    <s v="Finalizada"/>
    <s v="FACTURA EN PROCESO INTERNO POR AUDITORIA"/>
    <n v="53728"/>
    <n v="13432"/>
    <n v="40296"/>
    <m/>
    <x v="0"/>
    <n v="0"/>
    <n v="0"/>
    <s v=" TARIFA:Se objeta factura paraclinicos facturados por mayorvalor según NT, se objeta la diferencia:(CREATININA $300 -TARIFA:Se objeta factura paraclinicos facturados por mayor VSG $967 -HEMOGRAMA $4.433-CITRULINA $8.991-FACTOR REUMATOID $3.893- PCR $7.650 -UROCULTIVO $11.699- FERRITINA $10.233 -S SATURACIÓN DE TRANSFERRINA $5.562; cups objetados:903895-902205-902210-906466-906910-906913-901236-903016-903044) total glosa $53,728-----gladys vivas."/>
    <x v="3"/>
    <n v="455400"/>
    <n v="455400"/>
    <n v="13432"/>
    <n v="603168"/>
    <n v="0"/>
    <m/>
    <n v="401672"/>
    <n v="4800059745"/>
    <d v="2023-05-12T00:00:00"/>
    <d v="2023-09-30T00:00:00"/>
  </r>
  <r>
    <n v="800231235"/>
    <s v="HOSPITAL UNIVERSITARIO SAN JORGE (PEREIR"/>
    <s v="HSJP"/>
    <n v="3211585"/>
    <s v="HSJP3211585"/>
    <s v="800231235_HSJP3211585"/>
    <d v="2023-02-03T08:36: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1088275970 LUISA FERNANDA SALAZAR CO                                                                                                                                                                                                                                                                                                                                                                                                                                                                                                                                                                                                                                                                                                                                                                   "/>
    <x v="3"/>
    <n v="76000"/>
    <n v="76000"/>
    <n v="2618"/>
    <n v="73382"/>
    <n v="0"/>
    <m/>
    <n v="65525"/>
    <n v="4800059745"/>
    <d v="2023-05-12T00:00:00"/>
    <d v="2023-09-30T00:00:00"/>
  </r>
  <r>
    <n v="800231235"/>
    <s v="HOSPITAL UNIVERSITARIO SAN JORGE (PEREIR"/>
    <s v="HSJP"/>
    <n v="3211598"/>
    <s v="HSJP3211598"/>
    <s v="800231235_HSJP3211598"/>
    <d v="2023-02-03T09:00:00"/>
    <d v="2023-03-20T00:00:00"/>
    <n v="76100"/>
    <n v="7543.5"/>
    <x v="2"/>
    <s v="Finalizada"/>
    <s v="FACTURA EN PROCESO INTERNO POR AUDITORIA"/>
    <n v="10058"/>
    <n v="2514.5"/>
    <n v="7543.5"/>
    <m/>
    <x v="0"/>
    <n v="0"/>
    <n v="0"/>
    <s v="TARIFA:Se objeta factura servicio ambulatorio LINFOCITOS T C D4 cups 906714 facturado por mayor valor tarifa pactada NT 6042 se objeta la diferencia 10058--gladys vivas PAC: 421185 46 ASTRID YINETH MENDEZ ALZA                                                                                                                                                                                                                                                                                                                                                                                                                                                                                                                                                                                                                                                                                                                                                                                                                                                                                                                                                                                                                                                                                                                                                                                                                                                                                                                                           "/>
    <x v="3"/>
    <n v="76100"/>
    <n v="76100"/>
    <n v="2514"/>
    <n v="73586"/>
    <n v="0"/>
    <m/>
    <n v="66042"/>
    <n v="2201378451"/>
    <d v="2023-04-24T00:00:00"/>
    <d v="2023-09-30T00:00:00"/>
  </r>
  <r>
    <n v="800231235"/>
    <s v="HOSPITAL UNIVERSITARIO SAN JORGE (PEREIR"/>
    <s v="HSJP"/>
    <n v="3211633"/>
    <s v="HSJP3211633"/>
    <s v="800231235_HSJP3211633"/>
    <d v="2023-02-03T10:18:00"/>
    <d v="2023-05-18T00:00:00"/>
    <n v="76000"/>
    <n v="7855.5"/>
    <x v="2"/>
    <s v="Finalizada"/>
    <s v="FACTURA CANCELADA PARCIALMENTE - FACTURA EN PROCESO INTERNO POR AUDITORIA"/>
    <n v="10474"/>
    <n v="2618.5"/>
    <n v="7855.5"/>
    <m/>
    <x v="0"/>
    <n v="0"/>
    <n v="0"/>
    <s v=".TARIFA: SE  SOSTIENE GLOSA MAYOR VALOR COBRADO EL CUPS 8902 50 ESTA PAC TADO POR 65526 Y LO FACT 76000 DIF DE 10474    TARIFA PROPIAS .JENNIFER REBOLLEDO/ELIZABETH F                                                                                                                                                                                                                                                                                                                                                                                                                                                                                                                                                                                                                                                                                                                                                                                                                                                                                                                                                                                                                                                                                                                                                                                                                                                                                                                                                                                      "/>
    <x v="3"/>
    <n v="76000"/>
    <n v="76000"/>
    <n v="2619"/>
    <n v="73381"/>
    <n v="0"/>
    <m/>
    <n v="65526"/>
    <n v="4800060481"/>
    <d v="2023-07-18T00:00:00"/>
    <d v="2023-09-30T00:00:00"/>
  </r>
  <r>
    <n v="800231235"/>
    <s v="HOSPITAL UNIVERSITARIO SAN JORGE (PEREIR"/>
    <s v="HSJP"/>
    <n v="3211636"/>
    <s v="HSJP3211636"/>
    <s v="800231235_HSJP3211636"/>
    <d v="2023-02-03T10:26:00"/>
    <d v="2023-03-20T00:00:00"/>
    <n v="6269474"/>
    <n v="5391747.6399999997"/>
    <x v="2"/>
    <s v="Devuelta"/>
    <s v="FACTURA EN PROCESO INTERNO POR AUDITORIA"/>
    <n v="6269474"/>
    <n v="877726.3600000001"/>
    <n v="5391747.6399999997"/>
    <m/>
    <x v="0"/>
    <n v="6269474"/>
    <n v="0"/>
    <m/>
    <x v="0"/>
    <n v="6269474"/>
    <n v="6269474"/>
    <n v="0"/>
    <n v="0"/>
    <n v="0"/>
    <m/>
    <n v="0"/>
    <m/>
    <m/>
    <d v="2023-09-30T00:00:00"/>
  </r>
  <r>
    <n v="800231235"/>
    <s v="HOSPITAL UNIVERSITARIO SAN JORGE (PEREIR"/>
    <s v="HSJP"/>
    <n v="3211637"/>
    <s v="HSJP3211637"/>
    <s v="800231235_HSJP3211637"/>
    <d v="2023-02-03T10:27:00"/>
    <d v="2023-03-20T00:00:00"/>
    <n v="25300"/>
    <n v="2597.25"/>
    <x v="2"/>
    <s v="Finalizada"/>
    <s v="FACTURA EN PROCESO INTERNO POR AUDITORIA"/>
    <n v="3463"/>
    <n v="865.75"/>
    <n v="2597.25"/>
    <m/>
    <x v="0"/>
    <n v="0"/>
    <n v="0"/>
    <s v=".TARIFA: SE REALIZA OBJECCION MAYOR VALOR COBRADO EN CUPS 890 308 VALOR PACTADO $21837 VALOR COBRADO $25300 DIFERENCIA P$3463 FAVOR VALIDAR PARA DAR TRAMITE.CAROLINA MOSQUERA                                                                                                                                                                                                                                                                                                                                                                                                                                                                                                                                                                  PAC: 1088288868 IAN ANDREI CASTRILLON HIN                                                                                                                                                                                                                                                                                                                                                                                                                                                                                                                                                                                                                                                                                                                                                                   "/>
    <x v="3"/>
    <n v="25300"/>
    <n v="25300"/>
    <n v="865"/>
    <n v="24435"/>
    <n v="0"/>
    <m/>
    <n v="21837"/>
    <n v="4800059745"/>
    <d v="2023-05-12T00:00:00"/>
    <d v="2023-09-30T00:00:00"/>
  </r>
  <r>
    <n v="800231235"/>
    <s v="HOSPITAL UNIVERSITARIO SAN JORGE (PEREIR"/>
    <s v="HSJP"/>
    <n v="3211651"/>
    <s v="HSJP3211651"/>
    <s v="800231235_HSJP3211651"/>
    <d v="2023-02-03T10:53:00"/>
    <d v="2023-03-20T00:00:00"/>
    <n v="76000"/>
    <n v="7855.5"/>
    <x v="2"/>
    <s v="Finalizada"/>
    <s v="FACTURA EN PROCESO INTERNO POR AUDITORIA"/>
    <n v="10474"/>
    <n v="2618.5"/>
    <n v="7855.5"/>
    <m/>
    <x v="0"/>
    <n v="0"/>
    <n v="0"/>
    <s v=".TARIFA: SE REALIZA OBJECCION MAYOR VALOR COBRADO EN CUPS 890 380 VALOR PACTADO $65526 VALOR COBRADO $76000 DIFERENCIA P$10474 FAVOR VALIDAR PARA DAR TRAMITE.CAROLINA MOSQUERA                                                                                                                                                                                                                                                                                                                                                                                                                                                                                                                                                                 PAC: 25200709 MARIA MARLENY GARCIA DE D                                                                                                                                                                                                                                                                                                                                                                                                                                                                                                                                                                                                                                                                                                                                                                     "/>
    <x v="3"/>
    <n v="76000"/>
    <n v="76000"/>
    <n v="2618"/>
    <n v="73382"/>
    <n v="0"/>
    <m/>
    <n v="65526"/>
    <n v="4800059745"/>
    <d v="2023-05-12T00:00:00"/>
    <d v="2023-09-30T00:00:00"/>
  </r>
  <r>
    <n v="800231235"/>
    <s v="HOSPITAL UNIVERSITARIO SAN JORGE (PEREIR"/>
    <s v="HSJP"/>
    <n v="3211659"/>
    <s v="HSJP3211659"/>
    <s v="800231235_HSJP3211659"/>
    <d v="2023-02-03T11:28:00"/>
    <d v="2023-03-20T00:00:00"/>
    <n v="88304"/>
    <n v="16695"/>
    <x v="2"/>
    <s v="Finalizada"/>
    <s v="FACTURA EN PROCESO INTERNO POR AUDITORIA"/>
    <n v="22260"/>
    <n v="5565"/>
    <n v="16695"/>
    <m/>
    <x v="0"/>
    <n v="0"/>
    <n v="0"/>
    <s v="TARIFA:Se objeta factura servicio ambulatorio ECOGRAFIA DE H  IGADO facturado por mayor valor tarifa NC pactada 82440 seobjeta la diferencia 22260----gladys vivasPAC: 42760119 LUZ MARY LORA SANCHEZ                                                                                                                                                                                                                                                                                                                                                                                                                                                                                                                                                                                                                                                                                                                                                                                                                                                                                                                                                                                                                                                                                                                                                                                                                                                                                                                                                       "/>
    <x v="3"/>
    <n v="104700"/>
    <n v="104700"/>
    <n v="5565"/>
    <n v="99135"/>
    <n v="0"/>
    <m/>
    <n v="66044"/>
    <n v="2201378451"/>
    <d v="2023-04-24T00:00:00"/>
    <d v="2023-09-30T00:00:00"/>
  </r>
  <r>
    <n v="800231235"/>
    <s v="HOSPITAL UNIVERSITARIO SAN JORGE (PEREIR"/>
    <s v="HSJP"/>
    <n v="3211688"/>
    <s v="HSJP3211688"/>
    <s v="800231235_HSJP3211688"/>
    <d v="2023-02-03T13:16:00"/>
    <d v="2023-03-20T00:00:00"/>
    <n v="1822262"/>
    <n v="161970"/>
    <x v="2"/>
    <s v="Finalizada"/>
    <s v="FACTURA EN PROCESO INTERNO POR AUDITORIA"/>
    <n v="215960"/>
    <n v="53990"/>
    <n v="161970"/>
    <m/>
    <x v="0"/>
    <n v="0"/>
    <n v="0"/>
    <s v="TARIFA: SE REALIZA OBJECCION MAYOR VALOR COBRADO EN SERVICIO CONSULTA ESPECIALIZADA VP$87.200 DIF $14.200,MANEJO INTRAHOS PITALARIO VP$53.600 DIF $8.700,CONSULTA DE URGENCIAS VP$52.6 00 DIF $8.300,RX TORAX VP$55.600 DIF $9000,DOPLER ARTERIAL Y VENOSO VP$348.120 C/U DIF$55.680,PT VP$40.300 DIF$6.500,PTTVP$39.300 DIF$6.300,DIMERO VP$50.000,DIF $8.000,HEMOGRAMA VP$27.600 DIF$4.500,INTERNACION 3 CAMAS VP$244.503 DIF $39.100FAVOR VALIDAR.JENNIFER REBOLLEDO"/>
    <x v="3"/>
    <n v="1822262"/>
    <n v="1822262"/>
    <n v="53990"/>
    <n v="1768272"/>
    <n v="0"/>
    <m/>
    <n v="1606302"/>
    <n v="4800059745"/>
    <d v="2023-05-12T00:00:00"/>
    <d v="2023-09-30T00:00:00"/>
  </r>
  <r>
    <n v="800231235"/>
    <s v="HOSPITAL UNIVERSITARIO SAN JORGE (PEREIR"/>
    <s v="HSJP"/>
    <n v="3211704"/>
    <s v="HSJP3211704"/>
    <s v="800231235_HSJP3211704"/>
    <d v="2023-02-03T14:02:00"/>
    <d v="2023-03-20T00:00:00"/>
    <n v="76000"/>
    <n v="7855.5"/>
    <x v="2"/>
    <s v="Finalizada"/>
    <s v="FACTURA EN PROCESO INTERNO POR AUDITORIA"/>
    <n v="10474"/>
    <n v="2618.5"/>
    <n v="7855.5"/>
    <m/>
    <x v="0"/>
    <n v="0"/>
    <n v="0"/>
    <s v=".TARIFA: SE REALIZA OBJECCION MAYOR VALOR COBRADO EN CUPS 890 380 VALOR PACTADO $65526 VALOR COBRADO $76000 DIFERENCIA P$10474 FAVOR VALIDAR PARA DAR TRAMITE.CAROLINA MOSQUERA                                                                                                                                                                                                                                                                                                                                                                                                                                                                                                                                                                 PAC: 24413253 MARIA LUZ ARANGO SEPULVED                                                                                                                                                                                                                                                                                                                                                                                                                                                                                                                                                                                                                                                                                                                                                                     "/>
    <x v="3"/>
    <n v="76000"/>
    <n v="76000"/>
    <n v="2618"/>
    <n v="73382"/>
    <n v="0"/>
    <m/>
    <n v="65526"/>
    <n v="4800059745"/>
    <d v="2023-05-12T00:00:00"/>
    <d v="2023-09-30T00:00:00"/>
  </r>
  <r>
    <n v="800231235"/>
    <s v="HOSPITAL UNIVERSITARIO SAN JORGE (PEREIR"/>
    <s v="HSJP"/>
    <n v="3211751"/>
    <s v="HSJP3211751"/>
    <s v="800231235_HSJP3211751"/>
    <d v="2023-02-03T16:19:00"/>
    <d v="2023-03-20T00:00:00"/>
    <n v="5236085"/>
    <n v="4503033.0999999996"/>
    <x v="2"/>
    <s v="Devuelta"/>
    <s v="FACTURA EN PROCESO INTERNO POR AUDITORIA"/>
    <n v="5236085"/>
    <n v="733051.9"/>
    <n v="4503033.0999999996"/>
    <m/>
    <x v="0"/>
    <n v="5236085"/>
    <n v="0"/>
    <m/>
    <x v="0"/>
    <n v="5236085"/>
    <n v="5236085"/>
    <n v="0"/>
    <n v="0"/>
    <n v="0"/>
    <m/>
    <n v="0"/>
    <m/>
    <m/>
    <d v="2023-09-30T00:00:00"/>
  </r>
  <r>
    <n v="800231235"/>
    <s v="HOSPITAL UNIVERSITARIO SAN JORGE (PEREIR"/>
    <s v="HSJP"/>
    <n v="3211752"/>
    <s v="HSJP3211752"/>
    <s v="800231235_HSJP3211752"/>
    <d v="2023-02-03T16:19:00"/>
    <d v="2023-03-20T00:00:00"/>
    <n v="254400"/>
    <n v="26293.5"/>
    <x v="2"/>
    <s v="Finalizada"/>
    <s v="FACTURA EN PROCESO INTERNO POR AUDITORIA"/>
    <n v="35058"/>
    <n v="8764.5"/>
    <n v="26293.5"/>
    <m/>
    <x v="0"/>
    <n v="0"/>
    <n v="0"/>
    <s v=".TARIFA: SE REALIZA OBJECCION MAYOR VALOR COBRADO EN CUPS 441 302 VALOR PACTADO $219342 VALOR COBRADO $254400 DIFERENCIAOR $35058 FAVOR VALIDAR PARA DAR TRAMITE.CAROLINA MOSQUERA                                                                                                                                                                                                                                                                                                                                                                                                                                                                                                                                                              PAC: 12951156 GILBERTO JAVIER ESPAÑA AY                                                                                                                                                                                                                                                                                                                                                                                                                                                                                                                                                                                                                                                                                                                                                                     "/>
    <x v="3"/>
    <n v="254400"/>
    <n v="254400"/>
    <n v="8764"/>
    <n v="245636"/>
    <n v="0"/>
    <m/>
    <n v="219342"/>
    <n v="4800059745"/>
    <d v="2023-05-12T00:00:00"/>
    <d v="2023-09-30T00:00:00"/>
  </r>
  <r>
    <n v="800231235"/>
    <s v="HOSPITAL UNIVERSITARIO SAN JORGE (PEREIR"/>
    <s v="HSJP"/>
    <n v="3211784"/>
    <s v="HSJP3211784"/>
    <s v="800231235_HSJP3211784"/>
    <d v="2023-02-04T04:22:00"/>
    <d v="2023-03-20T00:00:00"/>
    <n v="870900"/>
    <n v="87375.75"/>
    <x v="2"/>
    <s v="Finalizada"/>
    <s v="FACTURA EN PROCESO INTERNO POR AUDITORIA"/>
    <n v="116501"/>
    <n v="29125.25"/>
    <n v="87375.75"/>
    <m/>
    <x v="0"/>
    <n v="0"/>
    <n v="0"/>
    <s v="TARIFA: SE REALIZA OBJECCION MAYOR VALOR COBRADO EN CUPS SEGUN TARIFAS PACTADAS, 890202,890473,890602,890701,879111 10A004, POR UN VALOR DE $116.501. CAROLINA MOSQUERA"/>
    <x v="3"/>
    <n v="870900"/>
    <n v="870900"/>
    <n v="29125"/>
    <n v="841775"/>
    <n v="0"/>
    <m/>
    <n v="754399"/>
    <n v="4800059745"/>
    <d v="2023-05-12T00:00:00"/>
    <d v="2023-09-30T00:00:00"/>
  </r>
  <r>
    <n v="800231235"/>
    <s v="HOSPITAL UNIVERSITARIO SAN JORGE (PEREIR"/>
    <s v="HSJP"/>
    <n v="3211848"/>
    <s v="HSJP3211848"/>
    <s v="800231235_HSJP3211848"/>
    <d v="2023-02-04T15:13:00"/>
    <d v="2023-03-20T00:00:00"/>
    <n v="2281128"/>
    <n v="158754"/>
    <x v="2"/>
    <s v="Finalizada"/>
    <s v="FACTURA EN PROCESO INTERNO POR AUDITORIA"/>
    <n v="211672"/>
    <n v="52918"/>
    <n v="158754"/>
    <m/>
    <x v="0"/>
    <n v="0"/>
    <n v="0"/>
    <s v="TARIFA: SE REALIZA OBJECCION MAYOR VALOR COBRADO EN PROCEDIMIENTO CUPS 130002 EXTRACCION EXTRACAPSULAR MANUAL DE CRISTAL INO VP$1.941.628 SE OBJETA LA DIFERENCIA.JENNIFER REBOLLEDO"/>
    <x v="3"/>
    <n v="2281128"/>
    <n v="2281128"/>
    <n v="52918"/>
    <n v="2228210"/>
    <n v="0"/>
    <m/>
    <n v="2069456"/>
    <n v="4800059745"/>
    <d v="2023-05-12T00:00:00"/>
    <d v="2023-09-30T00:00:00"/>
  </r>
  <r>
    <n v="800231235"/>
    <s v="HOSPITAL UNIVERSITARIO SAN JORGE (PEREIR"/>
    <s v="HSJP"/>
    <n v="3211854"/>
    <s v="HSJP3211854"/>
    <s v="800231235_HSJP3211854"/>
    <d v="2023-02-04T15:41:00"/>
    <d v="2023-03-20T00:00:00"/>
    <n v="2375603"/>
    <n v="158754"/>
    <x v="2"/>
    <s v="Finalizada"/>
    <s v="FACTURA EN PROCESO INTERNO POR AUDITORIA"/>
    <n v="211672"/>
    <n v="52918"/>
    <n v="158754"/>
    <m/>
    <x v="0"/>
    <n v="0"/>
    <n v="0"/>
    <s v="TARIFA:Se objeta factura procedimiento 130002-EXTRACCIÓN EXTEXTRACAPSULAR MANUAL mayor valor facturado tarifa pactada según NT $1,941,628 se glosa la diferencia $211,672 gladys Vivas."/>
    <x v="3"/>
    <n v="2375603"/>
    <n v="2375603"/>
    <n v="52918"/>
    <n v="2322685"/>
    <n v="0"/>
    <m/>
    <n v="2163931"/>
    <n v="4800059745"/>
    <d v="2023-05-12T00:00:00"/>
    <d v="2023-09-30T00:00:00"/>
  </r>
  <r>
    <n v="800231235"/>
    <s v="HOSPITAL UNIVERSITARIO SAN JORGE (PEREIR"/>
    <s v="HSJP"/>
    <n v="3211861"/>
    <s v="HSJP3211861"/>
    <s v="800231235_HSJP3211861"/>
    <d v="2023-02-04T18:42:00"/>
    <d v="2023-03-20T00:00:00"/>
    <n v="4327256"/>
    <n v="4327256"/>
    <x v="3"/>
    <s v="Devuelta"/>
    <s v="FACTURA DEVUELTA"/>
    <n v="0"/>
    <n v="0"/>
    <n v="0"/>
    <m/>
    <x v="0"/>
    <n v="4327256"/>
    <n v="0"/>
    <s v="DEVOLUCIONSe devuelve factura hospitalaria completa servicios de internación no cuentan con autorización nap de        15 digitos 2 -se objeta servicios facturados con valor soat se reconoce soat 2022 según tarifas pactadas. CAROLINA MOSQ                                                                                                                                                                                                                                                                                                                                                                                                                                                                                                                                                                                                                                                                                                                                                                                                                                                                                                                                                                                                                                                                                                                                                                                                                                                                                                            "/>
    <x v="2"/>
    <n v="4327256"/>
    <n v="4327256"/>
    <n v="0"/>
    <n v="0"/>
    <n v="0"/>
    <m/>
    <n v="0"/>
    <m/>
    <m/>
    <d v="2023-09-30T00:00:00"/>
  </r>
  <r>
    <n v="800231235"/>
    <s v="HOSPITAL UNIVERSITARIO SAN JORGE (PEREIR"/>
    <s v="HSJP"/>
    <n v="3211897"/>
    <s v="HSJP3211897"/>
    <s v="800231235_HSJP3211897"/>
    <d v="2023-02-05T14:52:00"/>
    <d v="2023-03-20T00:00:00"/>
    <n v="852500"/>
    <n v="194175"/>
    <x v="2"/>
    <s v="Finalizada"/>
    <s v="FACTURA EN PROCESO INTERNO POR AUDITORIA"/>
    <n v="258900"/>
    <n v="64725"/>
    <n v="194175"/>
    <m/>
    <x v="0"/>
    <n v="0"/>
    <n v="0"/>
    <s v=".PERTINENCIA MEDICA: Se objeta insumo código 15180590687 por valor de $258.900 incluido dentro del derecho de sala.     CAROLINA MOSQUERA                                                                                                                                                                                                                                                                                                                                                                                                                                                                                                                                                                                                       PAC: 42134875 MARIA GLADYS COLORADO LON                                                                                                                                                                                                                                                                                                                                                                                                                                                                                                                                                                                                                                                                                                                                                                     "/>
    <x v="8"/>
    <n v="852500"/>
    <n v="852500"/>
    <n v="64725"/>
    <n v="787775"/>
    <n v="0"/>
    <m/>
    <n v="593600"/>
    <n v="4800059745"/>
    <d v="2023-05-12T00:00:00"/>
    <d v="2023-09-30T00:00:00"/>
  </r>
  <r>
    <n v="800231235"/>
    <s v="HOSPITAL UNIVERSITARIO SAN JORGE (PEREIR"/>
    <s v="HSJP"/>
    <n v="3211898"/>
    <s v="HSJP3211898"/>
    <s v="800231235_HSJP3211898"/>
    <d v="2023-02-05T15:00:00"/>
    <d v="2023-03-20T00:00:00"/>
    <n v="852500"/>
    <n v="194175"/>
    <x v="2"/>
    <s v="Finalizada"/>
    <s v="FACTURA EN PROCESO INTERNO POR AUDITORIA"/>
    <n v="258900"/>
    <n v="64725"/>
    <n v="194175"/>
    <m/>
    <x v="0"/>
    <n v="0"/>
    <n v="0"/>
    <s v=".PERTINENCIA MEDICA: Se objeta insumo código 15180590687 por valor de $258.900 incluido dentro del derecho de sala.     CAROLINA MOSQUERA                                                                                                                                                                                                                                                                                                                                                                                                                                                                                                                                                                                                       PAC: 6440719 JAIME RAMIREZ QUICENO                                                                                                                                                                                                                                                                                                                                                                                                                                                                                                                                                                                                                                                                                                                                                                          "/>
    <x v="8"/>
    <n v="852500"/>
    <n v="852500"/>
    <n v="64725"/>
    <n v="787775"/>
    <n v="0"/>
    <m/>
    <n v="593600"/>
    <n v="4800059745"/>
    <d v="2023-05-12T00:00:00"/>
    <d v="2023-09-30T00:00:00"/>
  </r>
  <r>
    <n v="800231235"/>
    <s v="HOSPITAL UNIVERSITARIO SAN JORGE (PEREIR"/>
    <s v="HSJP"/>
    <n v="3211905"/>
    <s v="HSJP3211905"/>
    <s v="800231235_HSJP3211905"/>
    <d v="2023-02-05T16:37:00"/>
    <d v="2023-03-31T00:00:00"/>
    <n v="1441755"/>
    <n v="1441755"/>
    <x v="3"/>
    <s v="Devuelta"/>
    <s v="FACTURA DEVUELTA"/>
    <n v="0"/>
    <n v="0"/>
    <n v="0"/>
    <m/>
    <x v="0"/>
    <n v="1441755"/>
    <n v="0"/>
    <s v="AUT:Se devuelve factura hospitalaria completa servicios de internación no cuentan con autorización nap de 15            digitos 2 -se objeta servicios facturados con valor soat 2023 se reconoce soat 2022 según tarifas pactadas.CAROLINA M                                                                                                                                                                                                                                                                                                                                                                                                                                                                                                                                                                                                                                                                                                                                                                                                                                                                                                                                                                                                                                                                                                                                                                                                                                                                                                              "/>
    <x v="2"/>
    <n v="1441755"/>
    <n v="1441755"/>
    <n v="0"/>
    <n v="0"/>
    <n v="0"/>
    <m/>
    <n v="0"/>
    <m/>
    <m/>
    <d v="2023-09-30T00:00:00"/>
  </r>
  <r>
    <n v="800231235"/>
    <s v="HOSPITAL UNIVERSITARIO SAN JORGE (PEREIR"/>
    <s v="HSJP"/>
    <n v="3211911"/>
    <s v="HSJP3211911"/>
    <s v="800231235_HSJP3211911"/>
    <d v="2023-02-05T20:29:00"/>
    <d v="2023-03-20T00:00:00"/>
    <n v="1267996"/>
    <n v="1267996"/>
    <x v="3"/>
    <s v="Devuelta"/>
    <s v="FACTURA DEVUELTA"/>
    <n v="0"/>
    <n v="0"/>
    <n v="0"/>
    <m/>
    <x v="0"/>
    <n v="1267996"/>
    <n v="0"/>
    <s v="AUTORIZACION/TARIFAS: SE REALIZA DEVOLUCION DE LA FACTURA SE RVICIOS DE INTERNACION NO CUENTAN CON AUTORIZACION (NAP DE  DIGITOS) - 2. SE OBJETA SERVICIOS FACTURADOS A TARIFA SOAT 2023 SE RECONOCEN A SOAT 2022 SEGUN TARIFAS PACTADAS. DIAZ}                                                                                                                                                                                                                                                                                                                                                                                                                                                                                                                                                                                                                                                                                                                                                                                                                                                                                                                                                                                                                                                                                                                                                                                                                                                                                                             "/>
    <x v="2"/>
    <n v="1267996"/>
    <n v="1267996"/>
    <n v="0"/>
    <n v="0"/>
    <n v="0"/>
    <m/>
    <n v="0"/>
    <m/>
    <m/>
    <d v="2023-09-30T00:00:00"/>
  </r>
  <r>
    <n v="800231235"/>
    <s v="HOSPITAL UNIVERSITARIO SAN JORGE (PEREIR"/>
    <s v="HSJP"/>
    <n v="3211931"/>
    <s v="HSJP3211931"/>
    <s v="800231235_HSJP3211931"/>
    <d v="2023-02-06T06:50: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5190785 FANNY BOLIVAR OSPINA                                                                                                                                                                                                                                                                                                                                                                                                                                                                                                                                                                                                                                                                                                                                                                          "/>
    <x v="3"/>
    <n v="76000"/>
    <n v="76000"/>
    <n v="2618"/>
    <n v="73382"/>
    <n v="0"/>
    <m/>
    <n v="65525"/>
    <n v="4800059745"/>
    <d v="2023-05-12T00:00:00"/>
    <d v="2023-09-30T00:00:00"/>
  </r>
  <r>
    <n v="800231235"/>
    <s v="HOSPITAL UNIVERSITARIO SAN JORGE (PEREIR"/>
    <s v="HSJP"/>
    <n v="3211936"/>
    <s v="HSJP3211936"/>
    <s v="800231235_HSJP3211936"/>
    <d v="2023-02-06T06:54: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42081811 ROSA PATRICIA RAMIREZ LOP                                                                                                                                                                                                                                                                                                                                                                                                                                                                                                                                                                                                                                                                                                                                                                     "/>
    <x v="3"/>
    <n v="76000"/>
    <n v="76000"/>
    <n v="2618"/>
    <n v="73382"/>
    <n v="0"/>
    <m/>
    <n v="65525"/>
    <n v="4800059745"/>
    <d v="2023-05-12T00:00:00"/>
    <d v="2023-09-30T00:00:00"/>
  </r>
  <r>
    <n v="800231235"/>
    <s v="HOSPITAL UNIVERSITARIO SAN JORGE (PEREIR"/>
    <s v="HSJP"/>
    <n v="3211938"/>
    <s v="HSJP3211938"/>
    <s v="800231235_HSJP3211938"/>
    <d v="2023-02-06T06:57:00"/>
    <d v="2023-03-20T00:00:00"/>
    <n v="76000"/>
    <n v="7856.25"/>
    <x v="2"/>
    <s v="Finalizada"/>
    <s v="FACTURA EN PROCESO INTERNO POR AUDITORIA"/>
    <n v="10475"/>
    <n v="2618.75"/>
    <n v="7856.25"/>
    <m/>
    <x v="0"/>
    <n v="0"/>
    <n v="0"/>
    <s v=".TARIFA: SE REALIZA OBJECCION MAYOR VALOR COBRADO EN CUPS 890 342 VALOR PACTADO $65525 VALOR COBRADO $76000 DIFERENCIA P$10475 FAVOR VALIDAR PARA DAR TRAMITE.CAROLINA MOSQUERA                                                                                                                                                                                                                                                                                                                                                                                                                                                                                                                                                                 PAC: 6272396 MANUEL ANTONIO HENAO                                                                                                                                                                                                                                                                                                                                                                                                                                                                                                                                                                                                                                                                                                                                                                           "/>
    <x v="3"/>
    <n v="76000"/>
    <n v="76000"/>
    <n v="2618"/>
    <n v="73382"/>
    <n v="0"/>
    <m/>
    <n v="65525"/>
    <n v="4800059745"/>
    <d v="2023-05-12T00:00:00"/>
    <d v="2023-09-30T00:00:00"/>
  </r>
  <r>
    <n v="800231235"/>
    <s v="HOSPITAL UNIVERSITARIO SAN JORGE (PEREIR"/>
    <s v="HSJP"/>
    <n v="3211942"/>
    <s v="HSJP3211942"/>
    <s v="800231235_HSJP3211942"/>
    <d v="2023-02-06T07:03: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17120421 CARLOS JULIO ZOQUE LEGUIZ                                                                                                                                                                                                                                                                                                                                                                                                                                                                                                                                                                                                                                                                                                                                                                     "/>
    <x v="3"/>
    <n v="76000"/>
    <n v="76000"/>
    <n v="2618"/>
    <n v="73382"/>
    <n v="0"/>
    <m/>
    <n v="65525"/>
    <n v="4800059745"/>
    <d v="2023-05-12T00:00:00"/>
    <d v="2023-09-30T00:00:00"/>
  </r>
  <r>
    <n v="800231235"/>
    <s v="HOSPITAL UNIVERSITARIO SAN JORGE (PEREIR"/>
    <s v="HSJP"/>
    <n v="3211950"/>
    <s v="HSJP3211950"/>
    <s v="800231235_HSJP3211950"/>
    <d v="2023-02-06T07:16:00"/>
    <d v="2023-03-29T00:00:00"/>
    <n v="76000"/>
    <n v="7855.5"/>
    <x v="2"/>
    <s v="Finalizada"/>
    <s v="FACTURA EN PROCESO INTERNO POR AUDITORIA"/>
    <n v="10474"/>
    <n v="2618.5"/>
    <n v="7855.5"/>
    <m/>
    <x v="0"/>
    <n v="0"/>
    <n v="0"/>
    <s v=".TARIFA:Se objeta factura servicio ambulatorio CONSULTA DE OTORRINO cups 890382 facturado por mayor valor tarifa       pactada NT $65.526 se objeta la diferencia $10474 Gladys Vivas.                                                                                                                                                                                                                                                                                                                                                                                                                                                                                                                                                        PAC: 42013289 NANCY CLARENA MARIN GOMEZ                     "/>
    <x v="3"/>
    <n v="76000"/>
    <n v="76000"/>
    <n v="2618"/>
    <n v="73382"/>
    <n v="0"/>
    <m/>
    <n v="65526"/>
    <n v="4800059745"/>
    <d v="2023-05-12T00:00:00"/>
    <d v="2023-09-30T00:00:00"/>
  </r>
  <r>
    <n v="800231235"/>
    <s v="HOSPITAL UNIVERSITARIO SAN JORGE (PEREIR"/>
    <s v="HSJP"/>
    <n v="3211957"/>
    <s v="HSJP3211957"/>
    <s v="800231235_HSJP3211957"/>
    <d v="2023-02-06T07:26: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5106805 ROSALBA MARIN DE MARIN                                                                                                                                                                                                                                                                                                                                                                                                                                                                                                                                                                                                                                                                                                                                                                        "/>
    <x v="3"/>
    <n v="76000"/>
    <n v="76000"/>
    <n v="2618"/>
    <n v="73382"/>
    <n v="0"/>
    <m/>
    <n v="65525"/>
    <n v="4800059745"/>
    <d v="2023-05-12T00:00:00"/>
    <d v="2023-09-30T00:00:00"/>
  </r>
  <r>
    <n v="800231235"/>
    <s v="HOSPITAL UNIVERSITARIO SAN JORGE (PEREIR"/>
    <s v="HSJP"/>
    <n v="3211962"/>
    <s v="HSJP3211962"/>
    <s v="800231235_HSJP3211962"/>
    <d v="2023-02-06T07:32:00"/>
    <d v="2023-03-20T00:00:00"/>
    <n v="76000"/>
    <n v="7855.5"/>
    <x v="2"/>
    <s v="Finalizada"/>
    <s v="FACTURA EN PROCESO INTERNO POR AUDITORIA"/>
    <n v="10474"/>
    <n v="2618.5"/>
    <n v="7855.5"/>
    <m/>
    <x v="0"/>
    <n v="0"/>
    <n v="0"/>
    <s v=".TARIFA: SE REALIZA OBJECCION MAYOR VALOR COBRADO EN CUPS 890 335 VALOR PACTADO $65526 VALOR COBRADO $76000 DIFERENCIA P$10474 FAVOR VALIDAR PARA DAR TRAMITE.CAROLINA MOSQUERA                                                                                                                                                                                                                                                                                                                                                                                                                                                                                                                                                                 PAC: 4352491 CARLOS ALBERTO GRAJALES G                                                                                                                                                                                                                                                                                                                                                                                                                                                                                                                                                                                                                                                                                                                                                                      "/>
    <x v="3"/>
    <n v="76000"/>
    <n v="76000"/>
    <n v="2618"/>
    <n v="73382"/>
    <n v="0"/>
    <m/>
    <n v="65526"/>
    <n v="4800059745"/>
    <d v="2023-05-12T00:00:00"/>
    <d v="2023-09-30T00:00:00"/>
  </r>
  <r>
    <n v="800231235"/>
    <s v="HOSPITAL UNIVERSITARIO SAN JORGE (PEREIR"/>
    <s v="HSJP"/>
    <n v="3211966"/>
    <s v="HSJP3211966"/>
    <s v="800231235_HSJP3211966"/>
    <d v="2023-02-06T07:37:00"/>
    <d v="2023-03-20T00:00:00"/>
    <n v="76000"/>
    <n v="7855.5"/>
    <x v="2"/>
    <s v="Finalizada"/>
    <s v="FACTURA EN PROCESO INTERNO POR AUDITORIA"/>
    <n v="10474"/>
    <n v="2618.5"/>
    <n v="7855.5"/>
    <m/>
    <x v="0"/>
    <n v="0"/>
    <n v="0"/>
    <s v="TARIFA:Se objeta factura servicio ambulatorio CONSULTA DE OF TALMOLOGIA cups 890376 facturado por mayor valor tarifa pacada NT 65526 se objeta la diferencia 10474 Gladys VivasPAC: 24937545 GABRIELA ORTIZ DE TORO                                                                                                                                                                                                                                                                                                                                                                                                                                                                                                                                                                                                                                                                                                                                                                                                                                                                                                                                                                                                                                                                                                                                                                                                                                                                                                                                         "/>
    <x v="3"/>
    <n v="76000"/>
    <n v="76000"/>
    <n v="2618"/>
    <n v="73382"/>
    <n v="0"/>
    <m/>
    <n v="65526"/>
    <n v="2201378451"/>
    <d v="2023-04-24T00:00:00"/>
    <d v="2023-09-30T00:00:00"/>
  </r>
  <r>
    <n v="800231235"/>
    <s v="HOSPITAL UNIVERSITARIO SAN JORGE (PEREIR"/>
    <s v="HSJP"/>
    <n v="3211975"/>
    <s v="HSJP3211975"/>
    <s v="800231235_HSJP3211975"/>
    <d v="2023-02-06T07:47:00"/>
    <d v="2023-03-20T00:00:00"/>
    <n v="482900"/>
    <n v="40319.25"/>
    <x v="2"/>
    <s v="Para respuesta prestador"/>
    <s v="FACTURA EN PROCESO INTERNO POR AUDITORIA"/>
    <n v="53759"/>
    <n v="13439.75"/>
    <n v="40319.25"/>
    <m/>
    <x v="0"/>
    <n v="0"/>
    <n v="53759"/>
    <s v="TARIFA:Se objeta factura paraclinicos facturados X mayor Valor se objeta la diferencia según valor NT:(TP$6.466 -TTP $6.266-HEMOGRAMA$4.433-FERRITINA $10.233 -SATURACION DE TRAN $5.562 -CERULOPLASMINA$5.916 -MITOCONDRIA ANT $5.079 -MUSCUL MUSCULO LISO $7.137 -ANTICUERPOS ANTINUCLEARES $2.667.)cups glosados 902045-902049-902210-903016-903044-903417- 906434-906438-906442: t/glosa $53.759 ---gladys vivas."/>
    <x v="3"/>
    <n v="482900"/>
    <n v="482900"/>
    <n v="0"/>
    <n v="429141"/>
    <n v="0"/>
    <m/>
    <n v="429141"/>
    <n v="4800059745"/>
    <d v="2023-05-12T00:00:00"/>
    <d v="2023-09-30T00:00:00"/>
  </r>
  <r>
    <n v="800231235"/>
    <s v="HOSPITAL UNIVERSITARIO SAN JORGE (PEREIR"/>
    <s v="HSJP"/>
    <n v="3211983"/>
    <s v="HSJP3211983"/>
    <s v="800231235_HSJP3211983"/>
    <d v="2023-02-06T07:56:00"/>
    <d v="2023-03-20T00:00:00"/>
    <n v="76000"/>
    <n v="7855.5"/>
    <x v="2"/>
    <s v="Finalizada"/>
    <s v="FACTURA EN PROCESO INTERNO POR AUDITORIA"/>
    <n v="10474"/>
    <n v="2618.5"/>
    <n v="7855.5"/>
    <m/>
    <x v="0"/>
    <n v="0"/>
    <n v="0"/>
    <s v=".TARIFA: SE REALIZA OBJECCION MAYOR VALOR COBRADO EN CUPS 890 382 VALOR PACTADO $65526 VALOR COBRADO $76000 DIFERENCIA P$10474 FAVOR VALIDAR PARA DAR TRAMITE.CAROLINA MOSQUERA                                                                                                                                                                                                                                                                                                                                                                                                                                                                                                                                                                 PAC: 25194273 MARIA EUGENIA GARCIA BEDO                                                                                                                                                                                                                                                                                                                                                                                                                                                                                                                                                                                                                                                                                                                                                                     "/>
    <x v="3"/>
    <n v="76000"/>
    <n v="76000"/>
    <n v="2618"/>
    <n v="73382"/>
    <n v="0"/>
    <m/>
    <n v="65526"/>
    <n v="4800059745"/>
    <d v="2023-05-12T00:00:00"/>
    <d v="2023-09-30T00:00:00"/>
  </r>
  <r>
    <n v="800231235"/>
    <s v="HOSPITAL UNIVERSITARIO SAN JORGE (PEREIR"/>
    <s v="HSJP"/>
    <n v="3211990"/>
    <s v="HSJP3211990"/>
    <s v="800231235_HSJP3211990"/>
    <d v="2023-02-06T08:03: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4478514 FRANCISCO JAVIER LOAIZA G                                                                                                                                                                                                                                                                                                                                                                                                                                                                                                                                                                                                                                                                                                                                                                      "/>
    <x v="3"/>
    <n v="76000"/>
    <n v="76000"/>
    <n v="2618"/>
    <n v="73382"/>
    <n v="0"/>
    <m/>
    <n v="65525"/>
    <n v="4800059745"/>
    <d v="2023-05-12T00:00:00"/>
    <d v="2023-09-30T00:00:00"/>
  </r>
  <r>
    <n v="800231235"/>
    <s v="HOSPITAL UNIVERSITARIO SAN JORGE (PEREIR"/>
    <s v="HSJP"/>
    <n v="3211998"/>
    <s v="HSJP3211998"/>
    <s v="800231235_HSJP3211998"/>
    <d v="2023-02-06T08:10: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10080877 PEDRO ANTONIO HENAO GOMEZ                                                                                                                                                                                                                                                                                                                                                                                                                                                                                                                                                                                                                                                                                                                                                                     "/>
    <x v="3"/>
    <n v="76000"/>
    <n v="76000"/>
    <n v="2618"/>
    <n v="73382"/>
    <n v="0"/>
    <m/>
    <n v="65525"/>
    <n v="4800059745"/>
    <d v="2023-05-12T00:00:00"/>
    <d v="2023-09-30T00:00:00"/>
  </r>
  <r>
    <n v="800231235"/>
    <s v="HOSPITAL UNIVERSITARIO SAN JORGE (PEREIR"/>
    <s v="HSJP"/>
    <n v="3212014"/>
    <s v="HSJP3212014"/>
    <s v="800231235_HSJP3212014"/>
    <d v="2023-02-06T08:22: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4616967 FABIOLA ALARCON DE ZULUAG                                                                                                                                                                                                                                                                                                                                                                                                                                                                                                                                                                                                                                                                                                                                                                     "/>
    <x v="3"/>
    <n v="76000"/>
    <n v="76000"/>
    <n v="2618"/>
    <n v="73382"/>
    <n v="0"/>
    <m/>
    <n v="65525"/>
    <n v="4800059745"/>
    <d v="2023-05-12T00:00:00"/>
    <d v="2023-09-30T00:00:00"/>
  </r>
  <r>
    <n v="800231235"/>
    <s v="HOSPITAL UNIVERSITARIO SAN JORGE (PEREIR"/>
    <s v="HSJP"/>
    <n v="3212021"/>
    <s v="HSJP3212021"/>
    <s v="800231235_HSJP3212021"/>
    <d v="2023-02-06T08:28: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42095750 IRMA CECILIA FRANCO MARTI                                                                                                                                                                                                                                                                                                                                                                                                                                                                                                                                                                                                                                                                                                                                                                     "/>
    <x v="3"/>
    <n v="76000"/>
    <n v="76000"/>
    <n v="2618"/>
    <n v="73382"/>
    <n v="0"/>
    <m/>
    <n v="65525"/>
    <n v="4800059745"/>
    <d v="2023-05-12T00:00:00"/>
    <d v="2023-09-30T00:00:00"/>
  </r>
  <r>
    <n v="800231235"/>
    <s v="HOSPITAL UNIVERSITARIO SAN JORGE (PEREIR"/>
    <s v="HSJP"/>
    <n v="3212071"/>
    <s v="HSJP3212071"/>
    <s v="800231235_HSJP3212071"/>
    <d v="2023-02-06T09:25: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4349475 GUSTAVO RENDON PULGARIN                                                                                                                                                                                                                                                                                                                                                                                                                                                                                                                                                                                                                                                                                                                                                                        "/>
    <x v="3"/>
    <n v="76000"/>
    <n v="76000"/>
    <n v="2619"/>
    <n v="73381"/>
    <n v="0"/>
    <m/>
    <n v="65525"/>
    <n v="4800059745"/>
    <d v="2023-05-12T00:00:00"/>
    <d v="2023-09-30T00:00:00"/>
  </r>
  <r>
    <n v="800231235"/>
    <s v="HOSPITAL UNIVERSITARIO SAN JORGE (PEREIR"/>
    <s v="HSJP"/>
    <n v="3212116"/>
    <s v="HSJP3212116"/>
    <s v="800231235_HSJP3212116"/>
    <d v="2023-02-06T10:32:00"/>
    <d v="2023-03-20T00:00:00"/>
    <n v="76000"/>
    <n v="7855.5"/>
    <x v="2"/>
    <s v="Finalizada"/>
    <s v="FACTURA EN PROCESO INTERNO POR AUDITORIA"/>
    <n v="10474"/>
    <n v="2618.5"/>
    <n v="7855.5"/>
    <m/>
    <x v="0"/>
    <n v="0"/>
    <n v="0"/>
    <s v=".TARIFA: SE REALIZA OBJECCION MAYOR VALOR COBRADO EN CUPS 890 283 VALOR PACTADO $65526 VALOR COBRADO $76000 DIFERENCIA P$10474 FAVOR VALIDAR PARA DAR TRAMITE.CAROLINA MOSQUERA                                                                                                                                                                                                                                                                                                                                                                                                                                                                                                                                                                 PAC: 1089384679 ESTEFANY VALENCIA SALAZAR                                                                                                                                                                                                                                                                                                                                                                                                                                                                                                                                                                                                                                                                                                                                                                   "/>
    <x v="3"/>
    <n v="76000"/>
    <n v="76000"/>
    <n v="2618"/>
    <n v="73382"/>
    <n v="0"/>
    <m/>
    <n v="65526"/>
    <n v="4800059745"/>
    <d v="2023-05-12T00:00:00"/>
    <d v="2023-09-30T00:00:00"/>
  </r>
  <r>
    <n v="800231235"/>
    <s v="HOSPITAL UNIVERSITARIO SAN JORGE (PEREIR"/>
    <s v="HSJP"/>
    <n v="3212121"/>
    <s v="HSJP3212121"/>
    <s v="800231235_HSJP3212121"/>
    <d v="2023-02-06T10:37: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1004667362 SEBASTIAN PEREZ GRISALES                                                                                                                                                                                                                                                                                                                                                                                                                                                                                                                                                                                                                                                                                                                                                                    "/>
    <x v="3"/>
    <n v="76000"/>
    <n v="76000"/>
    <n v="2618"/>
    <n v="73382"/>
    <n v="0"/>
    <m/>
    <n v="65525"/>
    <n v="4800059745"/>
    <d v="2023-05-12T00:00:00"/>
    <d v="2023-09-30T00:00:00"/>
  </r>
  <r>
    <n v="800231235"/>
    <s v="HOSPITAL UNIVERSITARIO SAN JORGE (PEREIR"/>
    <s v="HSJP"/>
    <n v="3212148"/>
    <s v="HSJP3212148"/>
    <s v="800231235_HSJP3212148"/>
    <d v="2023-02-06T11:25:00"/>
    <d v="2023-03-20T00:00:00"/>
    <n v="2552060"/>
    <n v="2552060"/>
    <x v="3"/>
    <s v="Devuelta"/>
    <s v="FACTURA DEVUELTA"/>
    <n v="0"/>
    <n v="0"/>
    <n v="0"/>
    <m/>
    <x v="0"/>
    <n v="2552060"/>
    <n v="0"/>
    <s v="AUT/TARIFA:Se objeta factura servicios de internación no cue ntan con autorización nap de 15 digitos favor solicitar alárea encargada 2-se objeta servicios facturados por mayor valor tarifa pactada NT:890202-consulta especializada dif $                                                                                                                                                                                                                                                                                                                                                                                                                                                                                                                                                                                                                                                                                                                                                                                                                                                                                                                                                                                                                                                                                                                                                                                                                                                                                                              "/>
    <x v="2"/>
    <n v="2552060"/>
    <n v="2552060"/>
    <n v="0"/>
    <n v="0"/>
    <n v="0"/>
    <m/>
    <n v="0"/>
    <m/>
    <m/>
    <d v="2023-09-30T00:00:00"/>
  </r>
  <r>
    <n v="800231235"/>
    <s v="HOSPITAL UNIVERSITARIO SAN JORGE (PEREIR"/>
    <s v="HSJP"/>
    <n v="3212155"/>
    <s v="HSJP3212155"/>
    <s v="800231235_HSJP3212155"/>
    <d v="2023-02-06T11:43:00"/>
    <d v="2023-03-20T00:00:00"/>
    <n v="76000"/>
    <n v="7856.25"/>
    <x v="2"/>
    <s v="Finalizada"/>
    <s v="FACTURA EN PROCESO INTERNO POR AUDITORIA"/>
    <n v="10475"/>
    <n v="2618.75"/>
    <n v="7856.25"/>
    <m/>
    <x v="0"/>
    <n v="0"/>
    <n v="0"/>
    <s v=".TARIFA: SE REALIZA OBJECCION MAYOR VALOR COBRADO EN CUPS 890 238 VALOR PACTADO $65525 VALOR COBRADO $76000 DIFERENCIA P$10475 FAVOR VALIDAR PARA DAR TRAMITE.CAROLINA MOSQUERA                                                                                                                                                                                                                                                                                                                                                                                                                                                                                                                                                                 PAC: 1086605013 JOSE DAVID SERNA GALLEGO                                                                                                                                                                                                                                                                                                                                                                                                                                                                                                                                                                                                                                                                                                                                                                    "/>
    <x v="3"/>
    <n v="76000"/>
    <n v="76000"/>
    <n v="2618"/>
    <n v="73382"/>
    <n v="0"/>
    <m/>
    <n v="65525"/>
    <n v="4800059745"/>
    <d v="2023-05-12T00:00:00"/>
    <d v="2023-09-30T00:00:00"/>
  </r>
  <r>
    <n v="800231235"/>
    <s v="HOSPITAL UNIVERSITARIO SAN JORGE (PEREIR"/>
    <s v="HSJP"/>
    <n v="3212176"/>
    <s v="HSJP3212176"/>
    <s v="800231235_HSJP3212176"/>
    <d v="2023-02-06T12:53:00"/>
    <d v="2023-03-20T00:00:00"/>
    <n v="76000"/>
    <n v="7855.5"/>
    <x v="2"/>
    <s v="Finalizada"/>
    <s v="FACTURA EN PROCESO INTERNO POR AUDITORIA"/>
    <n v="10474"/>
    <n v="2618.5"/>
    <n v="7855.5"/>
    <m/>
    <x v="0"/>
    <n v="0"/>
    <n v="0"/>
    <s v=".TARIFA: SE REALIZA OBJECCION MAYOR VALOR COBRADO EN CUPS 890 283 VALOR PACTADO $65526 VALOR COBRADO $76000 DIFERENCIA P$10474 FAVOR VALIDAR PARA DAR TRAMITE.CAROLINA MOSQUERA                                                                                                                                                                                                                                                                                                                                                                                                                                                                                                                                                                 PAC: 1088010806 ANDREA MANUELA VASQUEZ RE                                                                                                                                                                                                                                                                                                                                                                                                                                                                                                                                                                                                                                                                                                                                                                   "/>
    <x v="3"/>
    <n v="76000"/>
    <n v="76000"/>
    <n v="2618"/>
    <n v="73382"/>
    <n v="0"/>
    <m/>
    <n v="65526"/>
    <n v="4800059745"/>
    <d v="2023-05-12T00:00:00"/>
    <d v="2023-09-30T00:00:00"/>
  </r>
  <r>
    <n v="800231235"/>
    <s v="HOSPITAL UNIVERSITARIO SAN JORGE (PEREIR"/>
    <s v="HSJP"/>
    <n v="3212180"/>
    <s v="HSJP3212180"/>
    <s v="800231235_HSJP3212180"/>
    <d v="2023-02-06T12:58:00"/>
    <d v="2023-03-20T00:00:00"/>
    <n v="76000"/>
    <n v="7855.5"/>
    <x v="2"/>
    <s v="Finalizada"/>
    <s v="FACTURA EN PROCESO INTERNO POR AUDITORIA"/>
    <n v="10474"/>
    <n v="2618.5"/>
    <n v="7855.5"/>
    <m/>
    <x v="0"/>
    <n v="0"/>
    <n v="0"/>
    <s v=".TARIFA: SE REALIZA OBJECCION MAYOR VALOR COBRADO EN CUPS 890 240 VALOR PACTADO $65526 VALOR COBRADO $76000 DIFERENCIA P$10474 FAVOR VALIDAR PARA DAR TRAMITE.CAROLINA MOSQUERA                                                                                                                                                                                                                                                                                                                                                                                                                                                                                                                                                                 PAC: 42127916 DEYFAN MERY JARAMILLO TRU                                                                                                                                                                                                                                                                                                                                                                                                                                                                                                                                                                                                                                                                                                                                                                     "/>
    <x v="3"/>
    <n v="76000"/>
    <n v="76000"/>
    <n v="2618"/>
    <n v="73382"/>
    <n v="0"/>
    <m/>
    <n v="65526"/>
    <n v="4800059745"/>
    <d v="2023-05-12T00:00:00"/>
    <d v="2023-09-30T00:00:00"/>
  </r>
  <r>
    <n v="800231235"/>
    <s v="HOSPITAL UNIVERSITARIO SAN JORGE (PEREIR"/>
    <s v="HSJP"/>
    <n v="3212231"/>
    <s v="HSJP3212231"/>
    <s v="800231235_HSJP3212231"/>
    <d v="2023-02-06T14:54:00"/>
    <d v="2023-03-20T00:00:00"/>
    <n v="22300"/>
    <n v="2130.75"/>
    <x v="2"/>
    <s v="Finalizada"/>
    <s v="FACTURA EN PROCESO INTERNO POR AUDITORIA"/>
    <n v="2841"/>
    <n v="710.25"/>
    <n v="2130.75"/>
    <m/>
    <x v="0"/>
    <n v="0"/>
    <n v="0"/>
    <s v="TARIFA:Se objeta factura servicio ambulatorio CONSULTA DE NU TRICION cups 890206 facturado por mayor valor tarifa pactad NT 65526 se objeta la diferencia 2841 Gladys Vivas PAC: 420 80885 ENNERIETH GARCIA RAMIREZ                                                                                                                                                                                                                                                                                                                                                                                                                                                                                                                                                                                                                                                                                                                                                                                                                                                                                                                                                                                                                                                                                                                                                                                                                                                                                                                                         "/>
    <x v="3"/>
    <n v="26000"/>
    <n v="26000"/>
    <n v="710"/>
    <n v="25290"/>
    <n v="0"/>
    <m/>
    <n v="19459"/>
    <n v="2201378451"/>
    <d v="2023-04-24T00:00:00"/>
    <d v="2023-09-30T00:00:00"/>
  </r>
  <r>
    <n v="800231235"/>
    <s v="HOSPITAL UNIVERSITARIO SAN JORGE (PEREIR"/>
    <s v="HSJP"/>
    <n v="3212236"/>
    <s v="HSJP3212236"/>
    <s v="800231235_HSJP3212236"/>
    <d v="2023-02-06T15:04:00"/>
    <d v="2023-03-20T00:00:00"/>
    <n v="145700"/>
    <n v="15099.75"/>
    <x v="2"/>
    <s v="Finalizada"/>
    <s v="FACTURA EN PROCESO INTERNO POR AUDITORIA"/>
    <n v="20133"/>
    <n v="5033.25"/>
    <n v="15099.75"/>
    <m/>
    <x v="0"/>
    <n v="0"/>
    <n v="0"/>
    <s v=".TARIFA: SE REALIZA OBJECCION MAYOR VALOR COBRADO EN CUPS 893 805 VALOR PACTADO $125567 VALOR COBRADO $145700 DIFERENCIAOR $20133 FAVOR VALIDAR PARA DAR TRAMITE.CAROLINA MOSQUERA                                                                                                                                                                                                                                                                                                                                                                                                                                                                                                                                                              PAC: 4555619 JOSE REINALDO HENAO GARCI                                                                                                                                                                                                                                                                                                                                                                                                                                                                                                                                                                                                                                                                                                                                                                      "/>
    <x v="3"/>
    <n v="145700"/>
    <n v="145700"/>
    <n v="5033"/>
    <n v="140667"/>
    <n v="0"/>
    <m/>
    <n v="125567"/>
    <n v="4800059745"/>
    <d v="2023-05-12T00:00:00"/>
    <d v="2023-09-30T00:00:00"/>
  </r>
  <r>
    <n v="800231235"/>
    <s v="HOSPITAL UNIVERSITARIO SAN JORGE (PEREIR"/>
    <s v="HSJP"/>
    <n v="3212264"/>
    <s v="HSJP3212264"/>
    <s v="800231235_HSJP3212264"/>
    <d v="2023-02-06T16:19:00"/>
    <d v="2023-03-20T00:00:00"/>
    <n v="10097771"/>
    <n v="926330.25"/>
    <x v="2"/>
    <s v="Finalizada"/>
    <s v="FACTURA EN PROCESO INTERNO POR AUDITORIA"/>
    <n v="1235107"/>
    <n v="308776.75"/>
    <n v="926330.25"/>
    <m/>
    <x v="0"/>
    <n v="0"/>
    <n v="0"/>
    <s v="TARIFA Se glosa Mayor Vr. Facturado en los CUPS: 1)10A004 $34.820; 2)10A002 $47.098; 3)110A01 #2 Días $424.196; 4) 778942 $178.272; 5)393204 $401.986; 6)890701 $8.331;  7) 879161 $37.840; 8)871121 $8.920; 9)882112 $55.680; 10)9020454 $12.932; 11)902049 $12.532; 12)902210 $8.866; 13)890406 $3.634;   se envia por correo detallado de objeciones en excel   José Avilio Manquillo/ Carolina Mosquera"/>
    <x v="3"/>
    <n v="10097771"/>
    <n v="10097771"/>
    <n v="308777"/>
    <n v="9788994"/>
    <n v="0"/>
    <m/>
    <n v="8862664"/>
    <n v="4800059745"/>
    <d v="2023-05-12T00:00:00"/>
    <d v="2023-09-30T00:00:00"/>
  </r>
  <r>
    <n v="800231235"/>
    <s v="HOSPITAL UNIVERSITARIO SAN JORGE (PEREIR"/>
    <s v="HSJP"/>
    <n v="3212335"/>
    <s v="HSJP3212335"/>
    <s v="800231235_HSJP3212335"/>
    <d v="2023-02-07T07:11: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24790936 MARIA NELCY BEDOYA BOLIVA                                                                                                                                                                                                                                                                                                                                                                                                                                                                                                                                                                                                                                                                                                                                                                     "/>
    <x v="3"/>
    <n v="74100"/>
    <n v="74100"/>
    <n v="2143"/>
    <n v="71957"/>
    <n v="0"/>
    <m/>
    <n v="65525"/>
    <n v="4800059745"/>
    <d v="2023-05-12T00:00:00"/>
    <d v="2023-09-30T00:00:00"/>
  </r>
  <r>
    <n v="800231235"/>
    <s v="HOSPITAL UNIVERSITARIO SAN JORGE (PEREIR"/>
    <s v="HSJP"/>
    <n v="3212351"/>
    <s v="HSJP3212351"/>
    <s v="800231235_HSJP3212351"/>
    <d v="2023-02-07T07:35:00"/>
    <d v="2023-03-20T00:00:00"/>
    <n v="76000"/>
    <n v="7856.25"/>
    <x v="2"/>
    <s v="Finalizada"/>
    <s v="FACTURA EN PROCESO INTERNO POR AUDITORIA"/>
    <n v="10475"/>
    <n v="2618.75"/>
    <n v="7856.25"/>
    <m/>
    <x v="0"/>
    <n v="0"/>
    <n v="0"/>
    <s v=".TARIFA: SE REALIZA OBJECCION MAYOR VALOR COBRADO EN CUPS 890 374 VALOR PACTADO $65525 VALOR COBRADO $76000 DIFERENCIA P$10475 FAVOR VALIDAR PARA DAR TRAMITE.CAROLINA MOSQUERA                                                                                                                                                                                                                                                                                                                                                                                                                                                                                                                                                                 PAC: 1032356810 FREDY ALEXANDER MISAS SIE                                                                                                                                                                                                                                                                                                                                                                                                                                                                                                                                                                                                                                                                                                                                                                   "/>
    <x v="3"/>
    <n v="76000"/>
    <n v="76000"/>
    <n v="2618"/>
    <n v="73382"/>
    <n v="0"/>
    <m/>
    <n v="65525"/>
    <n v="4800059745"/>
    <d v="2023-05-12T00:00:00"/>
    <d v="2023-09-30T00:00:00"/>
  </r>
  <r>
    <n v="800231235"/>
    <s v="HOSPITAL UNIVERSITARIO SAN JORGE (PEREIR"/>
    <s v="HSJP"/>
    <n v="3212366"/>
    <s v="HSJP3212366"/>
    <s v="800231235_HSJP3212366"/>
    <d v="2023-02-07T07:49:00"/>
    <d v="2023-03-20T00:00:00"/>
    <n v="164800"/>
    <n v="9787.5"/>
    <x v="2"/>
    <s v="Finalizada"/>
    <s v="FACTURA EN PROCESO INTERNO POR AUDITORIA"/>
    <n v="13050"/>
    <n v="3262.5"/>
    <n v="9787.5"/>
    <m/>
    <x v="0"/>
    <n v="0"/>
    <n v="0"/>
    <s v="TARIFA:Se objeta factura paraclinicos facturados por mayor valor según tarifa NT, se objeta la diferencia: ERITROSEDIME diferencia $967; HEMOGRAM $4.433 -PROTEINA C REACTIVA $7.650 gladys vivas."/>
    <x v="3"/>
    <n v="164800"/>
    <n v="164800"/>
    <n v="3262"/>
    <n v="200938"/>
    <n v="0"/>
    <m/>
    <n v="151750"/>
    <n v="4800059745"/>
    <d v="2023-05-12T00:00:00"/>
    <d v="2023-09-30T00:00:00"/>
  </r>
  <r>
    <n v="800231235"/>
    <s v="HOSPITAL UNIVERSITARIO SAN JORGE (PEREIR"/>
    <s v="HSJP"/>
    <n v="3212371"/>
    <s v="HSJP3212371"/>
    <s v="800231235_HSJP3212371"/>
    <d v="2023-02-07T07:53:00"/>
    <d v="2023-03-20T00:00:00"/>
    <n v="92400"/>
    <n v="9550.5"/>
    <x v="2"/>
    <s v="Finalizada"/>
    <s v="FACTURA EN PROCESO INTERNO POR AUDITORIA"/>
    <n v="12734"/>
    <n v="3183.5"/>
    <n v="9550.5"/>
    <m/>
    <x v="0"/>
    <n v="0"/>
    <n v="0"/>
    <s v=".TARIFA: SE REALIZA OBJECCION MAYOR VALOR COBRADO EN CUPS 902 045 VALOR PACTADO $40333 VALOR COBRADO $46800 DIFERENCIA P$6467 FAVOR VALIDAR PARA DAR TRAMITE.CAROLINA MOSQUERA                                                                                                                                                                                                                                                                                                                                                                                                                                                                                                                                                                  PAC: 25195711 BLANCA NIDIA CASTAÑEDA VA                                                                                                                                                                                                                                                                                                                                                                                                                                                                                                                                                                                                                                                                                                                                                                     "/>
    <x v="3"/>
    <n v="92400"/>
    <n v="92400"/>
    <n v="3183"/>
    <n v="89217"/>
    <n v="0"/>
    <m/>
    <n v="79666"/>
    <n v="4800059745"/>
    <d v="2023-05-12T00:00:00"/>
    <d v="2023-09-30T00:00:00"/>
  </r>
  <r>
    <n v="800231235"/>
    <s v="HOSPITAL UNIVERSITARIO SAN JORGE (PEREIR"/>
    <s v="HSJP"/>
    <n v="3212381"/>
    <s v="HSJP3212381"/>
    <s v="800231235_HSJP3212381"/>
    <d v="2023-02-07T08:03:00"/>
    <d v="2023-03-20T00:00:00"/>
    <n v="76000"/>
    <n v="7855.5"/>
    <x v="2"/>
    <s v="Finalizada"/>
    <s v="FACTURA EN PROCESO INTERNO POR AUDITORIA"/>
    <n v="10474"/>
    <n v="2618.5"/>
    <n v="7855.5"/>
    <m/>
    <x v="0"/>
    <n v="0"/>
    <n v="0"/>
    <s v=".TARIFA: SE REALIZA OBJECCION MAYOR VALOR COBRADO EN CUPS 890 273 VALOR PACTADO $65526 VALOR COBRADO $76000 DIFERENCIA P$10474 FAVOR VALIDAR PARA DAR TRAMITE.CAROLINA MOSQUERA                                                                                                                                                                                                                                                                                                                                                                                                                                                                                                                                                                 PAC: 1089639296 EMILY CASTRO CARDENAS                                                                                                                                                                                                                                                                                                                                                                                                                                                                                                                                                                                                                                                                                                                                                                       "/>
    <x v="3"/>
    <n v="76000"/>
    <n v="76000"/>
    <n v="2618"/>
    <n v="73382"/>
    <n v="0"/>
    <m/>
    <n v="65526"/>
    <n v="4800059745"/>
    <d v="2023-05-12T00:00:00"/>
    <d v="2023-09-30T00:00:00"/>
  </r>
  <r>
    <n v="800231235"/>
    <s v="HOSPITAL UNIVERSITARIO SAN JORGE (PEREIR"/>
    <s v="HSJP"/>
    <n v="3212383"/>
    <s v="HSJP3212383"/>
    <s v="800231235_HSJP3212383"/>
    <d v="2023-02-07T08:03:00"/>
    <d v="2023-03-20T00:00:00"/>
    <n v="76000"/>
    <n v="7856.25"/>
    <x v="2"/>
    <s v="Finalizada"/>
    <s v="FACTURA EN PROCESO INTERNO POR AUDITORIA"/>
    <n v="10475"/>
    <n v="2618.75"/>
    <n v="7856.25"/>
    <m/>
    <x v="0"/>
    <n v="0"/>
    <n v="0"/>
    <s v=".TARIFA: SE REALIZA OBJECCION MAYOR VALOR COBRADO EN CUPS 890 374 VALOR PACTADO $65525 VALOR COBRADO $76000 DIFERENCIA P$10475 FAVOR VALIDAR PARA DAR TRAMITE.CAROLINA MOSQUERA                                                                                                                                                                                                                                                                                                                                                                                                                                                                                                                                                                 PAC: 1086279909 LEIDY VIVIANA OSPINA URIB                                                                                                                                                                                                                                                                                                                                                                                                                                                                                                                                                                                                                                                                                                                                                                   "/>
    <x v="3"/>
    <n v="76000"/>
    <n v="76000"/>
    <n v="2618"/>
    <n v="73382"/>
    <n v="0"/>
    <m/>
    <n v="65525"/>
    <n v="4800059745"/>
    <d v="2023-05-12T00:00:00"/>
    <d v="2023-09-30T00:00:00"/>
  </r>
  <r>
    <n v="800231235"/>
    <s v="HOSPITAL UNIVERSITARIO SAN JORGE (PEREIR"/>
    <s v="HSJP"/>
    <n v="3212398"/>
    <s v="HSJP3212398"/>
    <s v="800231235_HSJP3212398"/>
    <d v="2023-02-07T08:17:00"/>
    <d v="2023-03-20T00:00:00"/>
    <n v="76000"/>
    <n v="7856.25"/>
    <x v="2"/>
    <s v="Finalizada"/>
    <s v="FACTURA EN PROCESO INTERNO POR AUDITORIA"/>
    <n v="10475"/>
    <n v="2618.75"/>
    <n v="7856.25"/>
    <m/>
    <x v="0"/>
    <n v="0"/>
    <n v="0"/>
    <s v=".TARIFA: SE REALIZA OBJECCION MAYOR VALOR COBRADO EN CUPS 890 246 VALOR PACTADO $65525 VALOR COBRADO $76000 DIFERENCIA P$10475 FAVOR VALIDAR PARA DAR TRAMITE.CAROLINA MOSQUERA                                                                                                                                                                                                                                                                                                                                                                                                                                                                                                                                                                 PAC: 42076338 OLGA LUCIA ANTIA HERRERA                                                                                                                                                                                                                                                                                                                                                                                                                                                                                                                                                                                                                                                                                                                                                                      "/>
    <x v="3"/>
    <n v="76000"/>
    <n v="76000"/>
    <n v="2619"/>
    <n v="73381"/>
    <n v="0"/>
    <m/>
    <n v="65525"/>
    <n v="4800059745"/>
    <d v="2023-05-12T00:00:00"/>
    <d v="2023-09-30T00:00:00"/>
  </r>
  <r>
    <n v="800231235"/>
    <s v="HOSPITAL UNIVERSITARIO SAN JORGE (PEREIR"/>
    <s v="HSJP"/>
    <n v="3212403"/>
    <s v="HSJP3212403"/>
    <s v="800231235_HSJP3212403"/>
    <d v="2023-02-07T08:22:00"/>
    <d v="2023-03-20T00:00:00"/>
    <n v="76000"/>
    <n v="7856.25"/>
    <x v="2"/>
    <s v="Finalizada"/>
    <s v="FACTURA EN PROCESO INTERNO POR AUDITORIA"/>
    <n v="10475"/>
    <n v="2618.75"/>
    <n v="7856.25"/>
    <m/>
    <x v="0"/>
    <n v="0"/>
    <n v="0"/>
    <s v=".TARIFA: SE REALIZA OBJECCION MAYOR VALOR COBRADO EN CUPS 890 246 VALOR PACTADO $65525 VALOR COBRADO $76000 DIFERENCIA P$10475 FAVOR VALIDAR PARA DAR TRAMITE.CAROLINA MOSQUERA                                                                                                                                                                                                                                                                                                                                                                                                                                                                                                                                                                 PAC: 29448613 ROSA ADELA CAÑAVERAL FLOR                                                                                                                                                                                                                                                                                                                                                                                                                                                                                                                                                                                                                                                                                                                                                                     "/>
    <x v="3"/>
    <n v="76000"/>
    <n v="76000"/>
    <n v="2618"/>
    <n v="73382"/>
    <n v="0"/>
    <m/>
    <n v="65525"/>
    <n v="4800059745"/>
    <d v="2023-05-12T00:00:00"/>
    <d v="2023-09-30T00:00:00"/>
  </r>
  <r>
    <n v="800231235"/>
    <s v="HOSPITAL UNIVERSITARIO SAN JORGE (PEREIR"/>
    <s v="HSJP"/>
    <n v="3212406"/>
    <s v="HSJP3212406"/>
    <s v="800231235_HSJP3212406"/>
    <d v="2023-02-07T08:25:00"/>
    <d v="2023-03-20T00:00:00"/>
    <n v="185500"/>
    <n v="13056.75"/>
    <x v="2"/>
    <s v="Finalizada"/>
    <s v="FACTURA EN PROCESO INTERNO POR AUDITORIA"/>
    <n v="17409"/>
    <n v="4352.25"/>
    <n v="13056.75"/>
    <m/>
    <x v="0"/>
    <n v="0"/>
    <n v="0"/>
    <s v=".TARIFA: SE REALIZA OBJECCION MAYOR VALOR COBRADO EN CUPS 378 501 VALOR PACTADO $80200 VALOR COBRADO $83500 DIFERENCIA P$3300 FAVOR VALIDAR PARA DAR TRAMITE.CAROLINA MOSQUERA                                                                                                                                                                                                                                                                                                                                                                                                                                                                                                                                                                  PAC: 24906924 MARIA DOLLY MARIN TORRES                                                                                                                                                                                                                                                                                                                                                                                                                                                                                                                                                                                                                                                                                                                                                                      "/>
    <x v="3"/>
    <n v="185500"/>
    <n v="185500"/>
    <n v="4352"/>
    <n v="181148"/>
    <n v="0"/>
    <m/>
    <n v="168091"/>
    <n v="4800059745"/>
    <d v="2023-05-12T00:00:00"/>
    <d v="2023-09-30T00:00:00"/>
  </r>
  <r>
    <n v="800231235"/>
    <s v="HOSPITAL UNIVERSITARIO SAN JORGE (PEREIR"/>
    <s v="HSJP"/>
    <n v="3212425"/>
    <s v="HSJP3212425"/>
    <s v="800231235_HSJP3212425"/>
    <d v="2023-02-07T08:43:00"/>
    <d v="2023-03-20T00:00:00"/>
    <n v="76000"/>
    <n v="7856.25"/>
    <x v="2"/>
    <s v="Finalizada"/>
    <s v="FACTURA EN PROCESO INTERNO POR AUDITORIA"/>
    <n v="10475"/>
    <n v="2618.75"/>
    <n v="7856.25"/>
    <m/>
    <x v="0"/>
    <n v="0"/>
    <n v="0"/>
    <s v=".TARIFA: SE REALIZA OBJECCION MAYOR VALOR COBRADO EN CUPS 890 246 VALOR PACTADO $65525 VALOR COBRADO $76000 DIFERENCIA P$10475 FAVOR VALIDAR PARA DAR TRAMITE.CAROLINA MOSQUERA                                                                                                                                                                                                                                                                                                                                                                                                                                                                                                                                                                 PAC: 24415129 LUZ AMALIA ACEVEDO OSORIO                                                                                                                                                                                                                                                                                                                                                                                                                                                                                                                                                                                                                                                                                                                                                                     "/>
    <x v="3"/>
    <n v="76000"/>
    <n v="76000"/>
    <n v="2618"/>
    <n v="73382"/>
    <n v="0"/>
    <m/>
    <n v="65525"/>
    <n v="4800059745"/>
    <d v="2023-05-12T00:00:00"/>
    <d v="2023-09-30T00:00:00"/>
  </r>
  <r>
    <n v="800231235"/>
    <s v="HOSPITAL UNIVERSITARIO SAN JORGE (PEREIR"/>
    <s v="HSJP"/>
    <n v="3212427"/>
    <s v="HSJP3212427"/>
    <s v="800231235_HSJP3212427"/>
    <d v="2023-02-07T08:46:00"/>
    <d v="2023-03-20T00:00:00"/>
    <n v="8181588"/>
    <n v="8181588"/>
    <x v="3"/>
    <s v="Devuelta"/>
    <s v="FACTURA DEVUELTA"/>
    <n v="0"/>
    <n v="0"/>
    <n v="0"/>
    <m/>
    <x v="0"/>
    <n v="8181588"/>
    <n v="0"/>
    <s v="AUT:Se devuelve factura hospitalaria completa servicios de internación no cuentan con autorización nap de 15 digitos    2 -se objeta servicios facturados con valor soat 2023 se reconoce soat 2022 según tarifas pactadas. CAROLINA MOSQUERA                                                                                                                                                                                                                                                                                                                                                                                                                                                                                                                                                                                                                                                                                                                                                                                                                                                                                                                                                                                                                                                                                                                                                                                                                                                                                                               "/>
    <x v="2"/>
    <n v="8181588"/>
    <n v="8181588"/>
    <n v="0"/>
    <n v="0"/>
    <n v="0"/>
    <m/>
    <n v="0"/>
    <m/>
    <m/>
    <d v="2023-09-30T00:00:00"/>
  </r>
  <r>
    <n v="800231235"/>
    <s v="HOSPITAL UNIVERSITARIO SAN JORGE (PEREIR"/>
    <s v="HSJP"/>
    <n v="3212456"/>
    <s v="HSJP3212456"/>
    <s v="800231235_HSJP3212456"/>
    <d v="2023-02-07T09:13:00"/>
    <d v="2023-03-20T00:00:00"/>
    <n v="76000"/>
    <n v="7856.25"/>
    <x v="2"/>
    <s v="Finalizada"/>
    <s v="FACTURA EN PROCESO INTERNO POR AUDITORIA"/>
    <n v="10475"/>
    <n v="2618.75"/>
    <n v="7856.25"/>
    <m/>
    <x v="0"/>
    <n v="0"/>
    <n v="0"/>
    <s v=".TARIFA: SE REALIZA OBJECCION MAYOR VALOR COBRADO EN CUPS 890 346 VALOR PACTADO $65525 VALOR COBRADO $76000 DIFERENCIA P$10475 FAVOR VALIDAR PARA DAR TRAMITE.CAROLINA MOSQUERA                                                                                                                                                                                                                                                                                                                                                                                                                                                                                                                                                                 PAC: 31968157 GLORIA ELENA BERMUDEZ CAS                                                                                                                                                                                                                                                                                                                                                                                                                                                                                                                                                                                                                                                                                                                                                                     "/>
    <x v="3"/>
    <n v="76000"/>
    <n v="76000"/>
    <n v="2618"/>
    <n v="73382"/>
    <n v="0"/>
    <m/>
    <n v="65525"/>
    <n v="4800059745"/>
    <d v="2023-05-12T00:00:00"/>
    <d v="2023-09-30T00:00:00"/>
  </r>
  <r>
    <n v="800231235"/>
    <s v="HOSPITAL UNIVERSITARIO SAN JORGE (PEREIR"/>
    <s v="HSJP"/>
    <n v="3212479"/>
    <s v="HSJP3212479"/>
    <s v="800231235_HSJP3212479"/>
    <d v="2023-02-07T09:43:00"/>
    <d v="2023-03-20T00:00:00"/>
    <n v="76000"/>
    <n v="7855.5"/>
    <x v="2"/>
    <s v="Finalizada"/>
    <s v="FACTURA EN PROCESO INTERNO POR AUDITORIA"/>
    <n v="10474"/>
    <n v="2618.5"/>
    <n v="7855.5"/>
    <m/>
    <x v="0"/>
    <n v="0"/>
    <n v="0"/>
    <s v="TARIFA:Se objeta factura servicio ambulatorio CONSULTA DE NE UROCX cups 890373 facturado por mayor valor tarifapactada N 65526 se objeta la diferencia 10474 Gladys VivasPAC: 185321 72 JHON JAMES ZAPATA MONTOYA                                                                                                                                                                                                                                                                                                                                                                                                                                                                                                                                                                                                                                                                                                                                                                                                                                                                                                                                                                                                                                                                                                                                                                                                                                                                                                                                           "/>
    <x v="3"/>
    <n v="76000"/>
    <n v="76000"/>
    <n v="2618"/>
    <n v="73382"/>
    <n v="0"/>
    <m/>
    <n v="65526"/>
    <n v="2201378451"/>
    <d v="2023-04-24T00:00:00"/>
    <d v="2023-09-30T00:00:00"/>
  </r>
  <r>
    <n v="800231235"/>
    <s v="HOSPITAL UNIVERSITARIO SAN JORGE (PEREIR"/>
    <s v="HSJP"/>
    <n v="3212482"/>
    <s v="HSJP3212482"/>
    <s v="800231235_HSJP3212482"/>
    <d v="2023-02-07T09:48:00"/>
    <d v="2023-03-20T00:00:00"/>
    <n v="76000"/>
    <n v="7855.5"/>
    <x v="2"/>
    <s v="Finalizada"/>
    <s v="FACTURA EN PROCESO INTERNO POR AUDITORIA"/>
    <n v="10474"/>
    <n v="2618.5"/>
    <n v="7855.5"/>
    <m/>
    <x v="0"/>
    <n v="0"/>
    <n v="0"/>
    <s v="TARIFA:Se objeta factura servicio ambulatorio CONSULTA DE GA STROENTEROLOGIA CUPS 890246 facturado por mayor valor tarif pactada NT 65526 se objeta la diferencia 10474 Gladys Vivas  PAC: 26468153 MARIA TERESA GUEVARA PERE                                                                                                                                                                                                                                                                                                                                                                                                                                                                                                                                                                                                                                                                                                                                                                                                                                                                                                                                                                                                                                                                                                                                                                                                                                                                                                                               "/>
    <x v="3"/>
    <n v="76000"/>
    <n v="76000"/>
    <n v="2618"/>
    <n v="73382"/>
    <n v="0"/>
    <m/>
    <n v="65526"/>
    <n v="2201378451"/>
    <d v="2023-04-24T00:00:00"/>
    <d v="2023-09-30T00:00:00"/>
  </r>
  <r>
    <n v="800231235"/>
    <s v="HOSPITAL UNIVERSITARIO SAN JORGE (PEREIR"/>
    <s v="HSJP"/>
    <n v="3212590"/>
    <s v="HSJP3212590"/>
    <s v="800231235_HSJP3212590"/>
    <d v="2023-02-07T12:47:00"/>
    <d v="2023-03-20T00:00:00"/>
    <n v="76000"/>
    <n v="7855.5"/>
    <x v="2"/>
    <s v="Finalizada"/>
    <s v="FACTURA EN PROCESO INTERNO POR AUDITORIA"/>
    <n v="10474"/>
    <n v="2618.5"/>
    <n v="7855.5"/>
    <m/>
    <x v="0"/>
    <n v="0"/>
    <n v="0"/>
    <s v=".TARIFA: SE REALIZA OBJECCION MAYOR VALOR COBRADO EN CUPS 890 328 VALOR PACTADO $65526 VALOR COBRADO $76000 DIFERENCIA P$10474 FAVOR VALIDAR PARA DAR TRAMITE.CAROLINA MOSQUERA                                                                                                                                                                                                                                                                                                                                                                                                                                                                                                                                                                 PAC: 42104787 LUZ AMPARO GONZALEZ ESCOB                                                                                                                                                                                                                                                                                                                                                                                                                                                                                                                                                                                                                                                                                                                                                                     "/>
    <x v="3"/>
    <n v="76000"/>
    <n v="76000"/>
    <n v="2618"/>
    <n v="73382"/>
    <n v="0"/>
    <m/>
    <n v="65526"/>
    <n v="4800059745"/>
    <d v="2023-05-12T00:00:00"/>
    <d v="2023-09-30T00:00:00"/>
  </r>
  <r>
    <n v="800231235"/>
    <s v="HOSPITAL UNIVERSITARIO SAN JORGE (PEREIR"/>
    <s v="HSJP"/>
    <n v="3212591"/>
    <s v="HSJP3212591"/>
    <s v="800231235_HSJP3212591"/>
    <d v="2023-02-07T12:49: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25180530 SANDRA MILENA CORREA VALE                                                                                                                                                                                                                                                                                                                                                                                                                                                                                                                                                                                                                                                                                                                                                                     "/>
    <x v="3"/>
    <n v="76000"/>
    <n v="76000"/>
    <n v="2618"/>
    <n v="73382"/>
    <n v="0"/>
    <m/>
    <n v="65525"/>
    <n v="4800059745"/>
    <d v="2023-05-12T00:00:00"/>
    <d v="2023-09-30T00:00:00"/>
  </r>
  <r>
    <n v="800231235"/>
    <s v="HOSPITAL UNIVERSITARIO SAN JORGE (PEREIR"/>
    <s v="HSJP"/>
    <n v="3212678"/>
    <s v="HSJP3212678"/>
    <s v="800231235_HSJP3212678"/>
    <d v="2023-02-07T15:11:00"/>
    <d v="2023-03-20T00:00:00"/>
    <n v="108700"/>
    <n v="11249.25"/>
    <x v="2"/>
    <s v="Finalizada"/>
    <s v="FACTURA EN PROCESO INTERNO POR AUDITORIA"/>
    <n v="14999"/>
    <n v="3749.75"/>
    <n v="11249.25"/>
    <m/>
    <x v="0"/>
    <n v="0"/>
    <n v="0"/>
    <s v=".TARIFA: SE REALIZA OBJECCION MAYOR VALOR COBRADO EN CUPS 890 275 VALOR PACTADO $93701 VALOR COBRADO $108700 DIFERENCIA R $14999 FAVOR VALIDAR PARA DAR TRAMITE.CAROLINA MOSQUERA                                                                                                                                                                                                                                                                                                                                                                                                                                                                                                                                                               PAC: 1093559869 JACOBO GARCIA JARAMILLO                                                                                                                                                                                                                                                                                                                                                                                                                                                                                                                                                                                                                                                                                                                                                                     "/>
    <x v="3"/>
    <n v="108700"/>
    <n v="108700"/>
    <n v="3749"/>
    <n v="104951"/>
    <n v="0"/>
    <m/>
    <n v="93701"/>
    <n v="4800059745"/>
    <d v="2023-05-12T00:00:00"/>
    <d v="2023-09-30T00:00:00"/>
  </r>
  <r>
    <n v="800231235"/>
    <s v="HOSPITAL UNIVERSITARIO SAN JORGE (PEREIR"/>
    <s v="HSJP"/>
    <n v="3212714"/>
    <s v="HSJP3212714"/>
    <s v="800231235_HSJP3212714"/>
    <d v="2023-02-07T16:07:00"/>
    <d v="2023-03-20T00:00:00"/>
    <n v="108700"/>
    <n v="11249.25"/>
    <x v="2"/>
    <s v="Finalizada"/>
    <s v="FACTURA EN PROCESO INTERNO POR AUDITORIA"/>
    <n v="14999"/>
    <n v="3749.75"/>
    <n v="11249.25"/>
    <m/>
    <x v="0"/>
    <n v="0"/>
    <n v="0"/>
    <s v=".TARIFA: SE REALIZA OBJECCION MAYOR VALOR COBRADO EN CUPS 890 275 VALOR PACTADO $93701 VALOR COBRADO $108700 DIFERENCIA R $14999 FAVOR VALIDAR PARA DAR TRAMITE.CAROLINA MOSQUERA                                                                                                                                                                                                                                                                                                                                                                                                                                                                                                                                                               PAC: 1089933049 JUAN ESTEBAN OLIVEROS ROT                                                                                                                                                                                                                                                                                                                                                                                                                                                                                                                                                                                                                                                                                                                                                                   "/>
    <x v="3"/>
    <n v="108700"/>
    <n v="108700"/>
    <n v="3749"/>
    <n v="104951"/>
    <n v="0"/>
    <m/>
    <n v="93701"/>
    <n v="4800059745"/>
    <d v="2023-05-12T00:00:00"/>
    <d v="2023-09-30T00:00:00"/>
  </r>
  <r>
    <n v="800231235"/>
    <s v="HOSPITAL UNIVERSITARIO SAN JORGE (PEREIR"/>
    <s v="HSJP"/>
    <n v="3212778"/>
    <s v="HSJP3212778"/>
    <s v="800231235_HSJP3212778"/>
    <d v="2023-02-08T06:52: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10017296 CARLOS ALBERTO VERA CASTR                                                                                                                                                                                                                                                                                                                                                                                                                                                                                                                                                                                                                                                                                                                                                                     "/>
    <x v="3"/>
    <n v="74100"/>
    <n v="74100"/>
    <n v="2143"/>
    <n v="71957"/>
    <n v="0"/>
    <m/>
    <n v="65525"/>
    <n v="4800059745"/>
    <d v="2023-05-12T00:00:00"/>
    <d v="2023-09-30T00:00:00"/>
  </r>
  <r>
    <n v="800231235"/>
    <s v="HOSPITAL UNIVERSITARIO SAN JORGE (PEREIR"/>
    <s v="HSJP"/>
    <n v="3212782"/>
    <s v="HSJP3212782"/>
    <s v="800231235_HSJP3212782"/>
    <d v="2023-02-08T07:00: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42105952 CLAUDIA JANETH GOMEZ SANT                                                                                                                                                                                                                                                                                                                                                                                                                                                                                                                                                                                                                                                                                                                                                                     "/>
    <x v="3"/>
    <n v="76000"/>
    <n v="76000"/>
    <n v="2618"/>
    <n v="73382"/>
    <n v="0"/>
    <m/>
    <n v="65525"/>
    <n v="4800059745"/>
    <d v="2023-05-12T00:00:00"/>
    <d v="2023-09-30T00:00:00"/>
  </r>
  <r>
    <n v="800231235"/>
    <s v="HOSPITAL UNIVERSITARIO SAN JORGE (PEREIR"/>
    <s v="HSJP"/>
    <n v="3212808"/>
    <s v="HSJP3212808"/>
    <s v="800231235_HSJP3212808"/>
    <d v="2023-02-08T07:34:00"/>
    <d v="2023-03-20T00:00:00"/>
    <n v="156300"/>
    <n v="13098.75"/>
    <x v="2"/>
    <s v="Finalizada"/>
    <s v="FACTURA EN PROCESO INTERNO POR AUDITORIA"/>
    <n v="17465"/>
    <n v="4366.25"/>
    <n v="13098.75"/>
    <m/>
    <x v="0"/>
    <n v="0"/>
    <n v="0"/>
    <s v="TARIFA:Se objeta factura paraclinicos facturados por mayor valor según NT:TP:/tarifa pactada NC$40,334 se objeta dif$6,466; TTP dif $6,266; HEMOGRAMA dif$4.433; CREATININA dif$300- cups(902045-902049-902210-903895)t/glosa$17.465--GV "/>
    <x v="3"/>
    <n v="156300"/>
    <n v="156300"/>
    <n v="4366"/>
    <n v="245934"/>
    <n v="0"/>
    <m/>
    <n v="138835"/>
    <n v="4800059745"/>
    <d v="2023-05-12T00:00:00"/>
    <d v="2023-09-30T00:00:00"/>
  </r>
  <r>
    <n v="800231235"/>
    <s v="HOSPITAL UNIVERSITARIO SAN JORGE (PEREIR"/>
    <s v="HSJP"/>
    <n v="3212819"/>
    <s v="HSJP3212819"/>
    <s v="800231235_HSJP3212819"/>
    <d v="2023-02-08T07:47:00"/>
    <d v="2023-03-20T00:00:00"/>
    <n v="76000"/>
    <n v="7855.5"/>
    <x v="2"/>
    <s v="Finalizada"/>
    <s v="FACTURA EN PROCESO INTERNO POR AUDITORIA"/>
    <n v="10474"/>
    <n v="2618.5"/>
    <n v="7855.5"/>
    <m/>
    <x v="0"/>
    <n v="0"/>
    <n v="0"/>
    <s v="TARIFA:Se objeta factura servicio ambulatorio CONSULTA DE NE FROLOGIA cups 890268 facturado por mayor valor tarifa pactaa NT 65526 se objeta la diferencia 10474 Gladys VivasPAC: 10 094751 NESTOR ALONSO GOMEZ LOAIZ                                                                                                                                                                                                                                                                                                                                                                                                                                                                                                                                                                                                                                                                                                                                                                                                                                                                                                                                                                                                                                                                                                                                                                                                                                                                                                                                       "/>
    <x v="3"/>
    <n v="76000"/>
    <n v="76000"/>
    <n v="2618"/>
    <n v="73382"/>
    <n v="0"/>
    <m/>
    <n v="65526"/>
    <n v="2201378451"/>
    <d v="2023-04-24T00:00:00"/>
    <d v="2023-09-30T00:00:00"/>
  </r>
  <r>
    <n v="800231235"/>
    <s v="HOSPITAL UNIVERSITARIO SAN JORGE (PEREIR"/>
    <s v="HSJP"/>
    <n v="3212866"/>
    <s v="HSJP3212866"/>
    <s v="800231235_HSJP3212866"/>
    <d v="2023-02-08T08:52:00"/>
    <d v="2023-03-20T00:00:00"/>
    <n v="76000"/>
    <n v="7855.5"/>
    <x v="2"/>
    <s v="Finalizada"/>
    <s v="FACTURA EN PROCESO INTERNO POR AUDITORIA"/>
    <n v="10474"/>
    <n v="2618.5"/>
    <n v="7855.5"/>
    <m/>
    <x v="0"/>
    <n v="0"/>
    <n v="0"/>
    <s v=".TARIFA: SE REALIZA OBJECCION MAYOR VALOR COBRADO EN CUPS 890 250 VALOR PACTADO $65526 VALOR COBRADO $76000 DIFERENCIA P$10474 FAVOR VALIDAR PARA DAR TRAMITE.CAROLINA MOSQUERA                                                                                                                                                                                                                                                                                                                                                                                                                                                                                                                                                                 PAC: 25247269 GLORIA EMILCE GRAJALES                                                                                                                                                                                                                                                                                                                                                                                                                                                                                                                                                                                                                                                                                                                                                                        "/>
    <x v="3"/>
    <n v="76000"/>
    <n v="76000"/>
    <n v="2619"/>
    <n v="73381"/>
    <n v="0"/>
    <m/>
    <n v="65526"/>
    <n v="4800059745"/>
    <d v="2023-05-12T00:00:00"/>
    <d v="2023-09-30T00:00:00"/>
  </r>
  <r>
    <n v="800231235"/>
    <s v="HOSPITAL UNIVERSITARIO SAN JORGE (PEREIR"/>
    <s v="HSJP"/>
    <n v="3212867"/>
    <s v="HSJP3212867"/>
    <s v="800231235_HSJP3212867"/>
    <d v="2023-02-08T08:53:00"/>
    <d v="2023-03-20T00:00:00"/>
    <n v="76000"/>
    <n v="7855.5"/>
    <x v="2"/>
    <s v="Finalizada"/>
    <s v="FACTURA EN PROCESO INTERNO POR AUDITORIA"/>
    <n v="10474"/>
    <n v="2618.5"/>
    <n v="7855.5"/>
    <m/>
    <x v="0"/>
    <n v="0"/>
    <n v="0"/>
    <s v=".TARIFA: SE REALIZA OBJECCION MAYOR VALOR COBRADO EN CUPS 890 380 VALOR PACTADO $65526 VALOR COBRADO $76000 DIFERENCIA P$10474 FAVOR VALIDAR PARA DAR TRAMITE.CAROLINA MOSQUERA                                                                                                                                                                                                                                                                                                                                                                                                                                                                                                                                                                 PAC: 1088536588 MARIA JOSE VALLEJO BURITI                                                                                                                                                                                                                                                                                                                                                                                                                                                                                                                                                                                                                                                                                                                                                                   "/>
    <x v="3"/>
    <n v="76000"/>
    <n v="76000"/>
    <n v="2618"/>
    <n v="73382"/>
    <n v="0"/>
    <m/>
    <n v="65526"/>
    <n v="4800059745"/>
    <d v="2023-05-12T00:00:00"/>
    <d v="2023-09-30T00:00:00"/>
  </r>
  <r>
    <n v="800231235"/>
    <s v="HOSPITAL UNIVERSITARIO SAN JORGE (PEREIR"/>
    <s v="HSJP"/>
    <n v="3212875"/>
    <s v="HSJP3212875"/>
    <s v="800231235_HSJP3212875"/>
    <d v="2023-02-08T08:59:00"/>
    <d v="2023-03-20T00:00:00"/>
    <n v="71904"/>
    <n v="7855.5"/>
    <x v="2"/>
    <s v="Finalizada"/>
    <s v="FACTURA EN PROCESO INTERNO POR AUDITORIA"/>
    <n v="10474"/>
    <n v="2618.5"/>
    <n v="7855.5"/>
    <m/>
    <x v="0"/>
    <n v="0"/>
    <n v="0"/>
    <s v="TARIFA:Se objeta factura servicio ambulatorio CONSULTA DE NE UMOLOGIA cups 890271facturado por mayor valor tarifa pactad NT 65526 se objeta la diferencia 10474 Gladys VivasPAC: 645 4413 JORGE OVIDIO IDARRAGA MON                                                                                                                                                                                                                                                                                                                                                                                                                                                                                                                                                                                                                                                                                                                                                                                                                                                                                                                                                                                                                                                                                                                                                                                                                                                                                                                                         "/>
    <x v="3"/>
    <n v="76000"/>
    <n v="76000"/>
    <n v="2618"/>
    <n v="73382"/>
    <n v="0"/>
    <m/>
    <n v="61430"/>
    <n v="2201378451"/>
    <d v="2023-04-24T00:00:00"/>
    <d v="2023-09-30T00:00:00"/>
  </r>
  <r>
    <n v="800231235"/>
    <s v="HOSPITAL UNIVERSITARIO SAN JORGE (PEREIR"/>
    <s v="HSJP"/>
    <n v="3212892"/>
    <s v="HSJP3212892"/>
    <s v="800231235_HSJP3212892"/>
    <d v="2023-02-08T09:21:00"/>
    <d v="2023-03-20T00:00:00"/>
    <n v="490600"/>
    <n v="50751"/>
    <x v="2"/>
    <s v="Finalizada"/>
    <s v="FACTURA EN PROCESO INTERNO POR AUDITORIA"/>
    <n v="67668"/>
    <n v="16917"/>
    <n v="50751"/>
    <m/>
    <x v="0"/>
    <n v="0"/>
    <n v="0"/>
    <s v=".TARIFA: SE REALIZA OBJECCION MAYOR VALOR COBRADO EN CUPS 896 101 VALOR PACTADO $422932 VALOR COBRADO $490600 DIFERENCIAOR $67668 FAVOR VALIDAR PARA DAR TRAMITE.CAROLINA MOSQUERA                                                                                                                                                                                                                                                                                                                                                                                                                                                                                                                                                              PAC: 24415475 BEATRIZ ELENA GRAJALES                                                                                                                                                                                                                                                                                                                                                                                                                                                                                                                                                                                                                                                                                                                                                                        "/>
    <x v="3"/>
    <n v="490600"/>
    <n v="490600"/>
    <n v="16917"/>
    <n v="473683"/>
    <n v="0"/>
    <m/>
    <n v="422932"/>
    <n v="4800059745"/>
    <d v="2023-05-12T00:00:00"/>
    <d v="2023-09-30T00:00:00"/>
  </r>
  <r>
    <n v="800231235"/>
    <s v="HOSPITAL UNIVERSITARIO SAN JORGE (PEREIR"/>
    <s v="HSJP"/>
    <n v="3212894"/>
    <s v="HSJP3212894"/>
    <s v="800231235_HSJP3212894"/>
    <d v="2023-02-08T09:24:00"/>
    <d v="2023-03-20T00:00:00"/>
    <n v="354400"/>
    <n v="6454.5"/>
    <x v="2"/>
    <s v="Finalizada"/>
    <s v="FACTURA EN PROCESO INTERNO POR AUDITORIA"/>
    <n v="8606"/>
    <n v="2151.5"/>
    <n v="6454.5"/>
    <m/>
    <x v="0"/>
    <n v="0"/>
    <n v="0"/>
    <s v="TARIFA:Se objeta factura paraclinicos facturados por mayor valor según tarifa NC, se objeta la diferencia:902206- EXTENDIDO DE SANGRE.$1.600- HEMOGRAMA $4.433 -GAMMA GLUTAMIL $2.273 -CREATININA $300----gladys vivas."/>
    <x v="3"/>
    <n v="354400"/>
    <n v="354400"/>
    <n v="2151"/>
    <n v="393649"/>
    <n v="0"/>
    <m/>
    <n v="345794"/>
    <n v="4800059745"/>
    <d v="2023-05-12T00:00:00"/>
    <d v="2023-09-30T00:00:00"/>
  </r>
  <r>
    <n v="800231235"/>
    <s v="HOSPITAL UNIVERSITARIO SAN JORGE (PEREIR"/>
    <s v="HSJP"/>
    <n v="3212903"/>
    <s v="HSJP3212903"/>
    <s v="800231235_HSJP3212903"/>
    <d v="2023-02-08T09:33:00"/>
    <d v="2023-03-20T00:00:00"/>
    <n v="76000"/>
    <n v="7855.5"/>
    <x v="2"/>
    <s v="Finalizada"/>
    <s v="FACTURA EN PROCESO INTERNO POR AUDITORIA"/>
    <n v="10474"/>
    <n v="2618.5"/>
    <n v="7855.5"/>
    <m/>
    <x v="0"/>
    <n v="0"/>
    <n v="0"/>
    <s v=".TARIFA: SE REALIZA OBJECCION MAYOR VALOR COBRADO EN CUPS 890 271 VALOR PACTADO $65526 VALOR COBRADO $76000 DIFERENCIA P$10474 FAVOR VALIDAR PARA DAR TRAMITE.CAROLINA MOSQUERA                                                                                                                                                                                                                                                                                                                                                                                                                                                                                                                                                                 PAC: 4349475 GUSTAVO RENDON PULGARIN                                                                                                                                                                                                                                                                                                                                                                                                                                                                                                                                                                                                                                                                                                                                                                        "/>
    <x v="3"/>
    <n v="76000"/>
    <n v="76000"/>
    <n v="2618"/>
    <n v="73382"/>
    <n v="0"/>
    <m/>
    <n v="65526"/>
    <n v="4800059745"/>
    <d v="2023-05-12T00:00:00"/>
    <d v="2023-09-30T00:00:00"/>
  </r>
  <r>
    <n v="800231235"/>
    <s v="HOSPITAL UNIVERSITARIO SAN JORGE (PEREIR"/>
    <s v="HSJP"/>
    <n v="3212905"/>
    <s v="HSJP3212905"/>
    <s v="800231235_HSJP3212905"/>
    <d v="2023-02-08T09:34:00"/>
    <d v="2023-03-20T00:00:00"/>
    <n v="254400"/>
    <n v="26293.5"/>
    <x v="2"/>
    <s v="Finalizada"/>
    <s v="FACTURA EN PROCESO INTERNO POR AUDITORIA"/>
    <n v="35058"/>
    <n v="8764.5"/>
    <n v="26293.5"/>
    <m/>
    <x v="0"/>
    <n v="0"/>
    <n v="0"/>
    <s v=".TARIFA: SE REALIZA OBJECCION MAYOR VALOR COBRADO EN CUPS 441 302 VALOR PACTADO $219342 VALOR COBRADO $254400 DIFERENCIAOR $35058 FAVOR VALIDAR PARA DAR TRAMITE.CAROLINA MOSQUERA                                                                                                                                                                                                                                                                                                                                                                                                                                                                                                                                                              PAC: 42116080 LUZ ELVIRA MACHETE URRUTI                                                                                                                                                                                                                                                                                                                                                                                                                                                                                                                                                                                                                                                                                                                                                                     "/>
    <x v="3"/>
    <n v="254400"/>
    <n v="254400"/>
    <n v="8764"/>
    <n v="245636"/>
    <n v="0"/>
    <m/>
    <n v="219342"/>
    <n v="4800059745"/>
    <d v="2023-05-12T00:00:00"/>
    <d v="2023-09-30T00:00:00"/>
  </r>
  <r>
    <n v="800231235"/>
    <s v="HOSPITAL UNIVERSITARIO SAN JORGE (PEREIR"/>
    <s v="HSJP"/>
    <n v="3212908"/>
    <s v="HSJP3212908"/>
    <s v="800231235_HSJP3212908"/>
    <d v="2023-02-08T09:39:00"/>
    <d v="2023-03-20T00:00:00"/>
    <n v="76000"/>
    <n v="7855.5"/>
    <x v="2"/>
    <s v="Finalizada"/>
    <s v="FACTURA EN PROCESO INTERNO POR AUDITORIA"/>
    <n v="10474"/>
    <n v="2618.5"/>
    <n v="7855.5"/>
    <m/>
    <x v="0"/>
    <n v="0"/>
    <n v="0"/>
    <s v=".TARIFA: SE REALIZA OBJECCION MAYOR VALOR COBRADO EN CUPS 890 250 VALOR PACTADO $65526 VALOR COBRADO $76000 DIFERENCIA P$10474 FAVOR VALIDAR PARA DAR TRAMITE.CAROLINA MOSQUERA                                                                                                                                                                                                                                                                                                                                                                                                                                                                                                                                                                 PAC: 1088275970 LUISA FERNANDA SALAZAR CO                                                                                                                                                                                                                                                                                                                                                                                                                                                                                                                                                                                                                                                                                                                                                                   "/>
    <x v="3"/>
    <n v="76000"/>
    <n v="76000"/>
    <n v="2618"/>
    <n v="73382"/>
    <n v="0"/>
    <m/>
    <n v="65526"/>
    <n v="4800059745"/>
    <d v="2023-05-12T00:00:00"/>
    <d v="2023-09-30T00:00:00"/>
  </r>
  <r>
    <n v="800231235"/>
    <s v="HOSPITAL UNIVERSITARIO SAN JORGE (PEREIR"/>
    <s v="HSJP"/>
    <n v="3212969"/>
    <s v="HSJP3212969"/>
    <s v="800231235_HSJP3212969"/>
    <d v="2023-02-08T11:22:00"/>
    <d v="2023-03-20T00:00:00"/>
    <n v="76000"/>
    <n v="7855.5"/>
    <x v="2"/>
    <s v="Finalizada"/>
    <s v="FACTURA EN PROCESO INTERNO POR AUDITORIA"/>
    <n v="10474"/>
    <n v="2618.5"/>
    <n v="7855.5"/>
    <m/>
    <x v="0"/>
    <n v="0"/>
    <n v="0"/>
    <s v=".TARIFA: SE REALIZA OBJECCION MAYOR VALOR COBRADO EN CUPS 890 383 VALOR PACTADO $65526 VALOR COBRADO $76000 DIFERENCIA P$10474 FAVOR VALIDAR PARA DAR TRAMITE.CAROLINA MOSQUERA                                                                                                                                                                                                                                                                                                                                                                                                                                                                                                                                                                 PAC: 1089646601 AZAHARAT VASCO PINEDA                                                                                                                                                                                                                                                                                                                                                                                                                                                                                                                                                                                                                                                                                                                                                                       "/>
    <x v="3"/>
    <n v="76000"/>
    <n v="76000"/>
    <n v="2618"/>
    <n v="73382"/>
    <n v="0"/>
    <m/>
    <n v="65526"/>
    <n v="4800059745"/>
    <d v="2023-05-12T00:00:00"/>
    <d v="2023-09-30T00:00:00"/>
  </r>
  <r>
    <n v="800231235"/>
    <s v="HOSPITAL UNIVERSITARIO SAN JORGE (PEREIR"/>
    <s v="HSJP"/>
    <n v="3212980"/>
    <s v="HSJP3212980"/>
    <s v="800231235_HSJP3212980"/>
    <d v="2023-02-08T11:35:00"/>
    <d v="2023-03-20T00:00:00"/>
    <n v="76000"/>
    <n v="7856.25"/>
    <x v="2"/>
    <s v="Finalizada"/>
    <s v="FACTURA EN PROCESO INTERNO POR AUDITORIA"/>
    <n v="10475"/>
    <n v="2618.75"/>
    <n v="7856.25"/>
    <m/>
    <x v="0"/>
    <n v="0"/>
    <n v="0"/>
    <s v=".TARIFA: SE REALIZA OBJECCION MAYOR VALOR COBRADO EN CUPS 890 374 VALOR PACTADO $65525 VALOR COBRADO $76000 DIFERENCIA P$10475 FAVOR VALIDAR PARA DAR TRAMITE.CAROLINA MOSQUERA                                                                                                                                                                                                                                                                                                                                                                                                                                                                                                                                                                 PAC: 42081298 DORIS MARIA GIRALDO RAMIR                                                                                                                                                                                                                                                                                                                                                                                                                                                                                                                                                                                                                                                                                                                                                                     "/>
    <x v="3"/>
    <n v="76000"/>
    <n v="76000"/>
    <n v="2618"/>
    <n v="73382"/>
    <n v="0"/>
    <m/>
    <n v="65525"/>
    <n v="4800059745"/>
    <d v="2023-05-12T00:00:00"/>
    <d v="2023-09-30T00:00:00"/>
  </r>
  <r>
    <n v="800231235"/>
    <s v="HOSPITAL UNIVERSITARIO SAN JORGE (PEREIR"/>
    <s v="HSJP"/>
    <n v="3212993"/>
    <s v="HSJP3212993"/>
    <s v="800231235_HSJP3212993"/>
    <d v="2023-02-08T12:05:00"/>
    <d v="2023-03-20T00:00:00"/>
    <n v="76000"/>
    <n v="7855.5"/>
    <x v="2"/>
    <s v="Finalizada"/>
    <s v="FACTURA EN PROCESO INTERNO POR AUDITORIA"/>
    <n v="10474"/>
    <n v="2618.5"/>
    <n v="7855.5"/>
    <m/>
    <x v="0"/>
    <n v="0"/>
    <n v="0"/>
    <s v=".TARIFA: SE REALIZA OBJECCION MAYOR VALOR COBRADO EN CUPS 890 373 VALOR PACTADO $65526 VALOR COBRADO $76000 DIFERENCIA P$10474 FAVOR VALIDAR PARA DAR TRAMITE.CAROLINA MOSQUERA                                                                                                                                                                                                                                                                                                                                                                                                                                                                                                                                                                 PAC: 42099088 DORALIZ MOLINA ALVAREZ                                                                                                                                                                                                                                                                                                                                                                                                                                                                                                                                                                                                                                                                                                                                                                        "/>
    <x v="3"/>
    <n v="76000"/>
    <n v="76000"/>
    <n v="2618"/>
    <n v="73382"/>
    <n v="0"/>
    <m/>
    <n v="65526"/>
    <n v="4800059745"/>
    <d v="2023-05-12T00:00:00"/>
    <d v="2023-09-30T00:00:00"/>
  </r>
  <r>
    <n v="800231235"/>
    <s v="HOSPITAL UNIVERSITARIO SAN JORGE (PEREIR"/>
    <s v="HSJP"/>
    <n v="3213010"/>
    <s v="HSJP3213010"/>
    <s v="800231235_HSJP3213010"/>
    <d v="2023-02-08T12:34:00"/>
    <d v="2023-03-20T00:00:00"/>
    <n v="76000"/>
    <n v="7855.5"/>
    <x v="2"/>
    <s v="Finalizada"/>
    <s v="FACTURA EN PROCESO INTERNO POR AUDITORIA"/>
    <n v="10474"/>
    <n v="2618.5"/>
    <n v="7855.5"/>
    <m/>
    <x v="0"/>
    <n v="0"/>
    <n v="0"/>
    <s v=".TARIFA: SE REALIZA OBJECCION MAYOR VALOR COBRADO EN CUPS 890 250 VALOR PACTADO $65526 VALOR COBRADO $76000 DIFERENCIA P$10474 FAVOR VALIDAR PARA DAR TRAMITE.CAROLINA MOSQUERA                                                                                                                                                                                                                                                                                                                                                                                                                                                                                                                                                                 PAC: 1192812961 VERONICA CARMONA SANCHEZ                                                                                                                                                                                                                                                                                                                                                                                                                                                                                                                                                                                                                                                                                                                                                                    "/>
    <x v="3"/>
    <n v="76000"/>
    <n v="76000"/>
    <n v="2618"/>
    <n v="73382"/>
    <n v="0"/>
    <m/>
    <n v="65526"/>
    <n v="4800059745"/>
    <d v="2023-05-12T00:00:00"/>
    <d v="2023-09-30T00:00:00"/>
  </r>
  <r>
    <n v="800231235"/>
    <s v="HOSPITAL UNIVERSITARIO SAN JORGE (PEREIR"/>
    <s v="HSJP"/>
    <n v="3213042"/>
    <s v="HSJP3213042"/>
    <s v="800231235_HSJP3213042"/>
    <d v="2023-02-08T13:29:00"/>
    <d v="2023-03-20T00:00:00"/>
    <n v="76000"/>
    <n v="7856.25"/>
    <x v="2"/>
    <s v="Finalizada"/>
    <s v="FACTURA EN PROCESO INTERNO POR AUDITORIA"/>
    <n v="10475"/>
    <n v="2618.75"/>
    <n v="7856.25"/>
    <m/>
    <x v="0"/>
    <n v="0"/>
    <n v="0"/>
    <s v=".TARIFA: SE REALIZA OBJECCION MAYOR VALOR COBRADO EN CUPS 890 274 VALOR PACTADO $65525 VALOR COBRADO $76000 DIFERENCIA P$10475 FAVOR VALIDAR PARA DAR TRAMITE.CAROLINA MOSQUERA                                                                                                                                                                                                                                                                                                                                                                                                                                                                                                                                                                 PAC: 25200559 MAGNOLIA BEDOYA CARDONA                                                                                                                                                                                                                                                                                                                                                                                                                                                                                                                                                                                                                                                                                                                                                                       "/>
    <x v="3"/>
    <n v="76000"/>
    <n v="76000"/>
    <n v="2618"/>
    <n v="73382"/>
    <n v="0"/>
    <m/>
    <n v="65525"/>
    <n v="4800059745"/>
    <d v="2023-05-12T00:00:00"/>
    <d v="2023-09-30T00:00:00"/>
  </r>
  <r>
    <n v="800231235"/>
    <s v="HOSPITAL UNIVERSITARIO SAN JORGE (PEREIR"/>
    <s v="HSJP"/>
    <n v="3213047"/>
    <s v="HSJP3213047"/>
    <s v="800231235_HSJP3213047"/>
    <d v="2023-02-08T13:36:00"/>
    <d v="2023-03-20T00:00:00"/>
    <n v="76000"/>
    <n v="7856.25"/>
    <x v="2"/>
    <s v="Finalizada"/>
    <s v="FACTURA EN PROCESO INTERNO POR AUDITORIA"/>
    <n v="10475"/>
    <n v="2618.75"/>
    <n v="7856.25"/>
    <m/>
    <x v="0"/>
    <n v="0"/>
    <n v="0"/>
    <s v=".TARIFA: SE REALIZA OBJECCION MAYOR VALOR COBRADO EN CUPS 890 274 VALOR PACTADO $65525 VALOR COBRADO $76000 DIFERENCIA P$10475 FAVOR VALIDAR PARA DAR TRAMITE.CAROLINA MOSQUERA                                                                                                                                                                                                                                                                                                                                                                                                                                                                                                                                                                 PAC: 25194082 LOURDES DEL SOCORRO JIMEN                                                                                                                                                                                                                                                                                                                                                                                                                                                                                                                                                                                                                                                                                                                                                                     "/>
    <x v="3"/>
    <n v="76000"/>
    <n v="76000"/>
    <n v="2618"/>
    <n v="73382"/>
    <n v="0"/>
    <m/>
    <n v="65525"/>
    <n v="4800059745"/>
    <d v="2023-05-12T00:00:00"/>
    <d v="2023-09-30T00:00:00"/>
  </r>
  <r>
    <n v="800231235"/>
    <s v="HOSPITAL UNIVERSITARIO SAN JORGE (PEREIR"/>
    <s v="HSJP"/>
    <n v="3213049"/>
    <s v="HSJP3213049"/>
    <s v="800231235_HSJP3213049"/>
    <d v="2023-02-08T13:42:00"/>
    <d v="2023-03-20T00:00:00"/>
    <n v="360100"/>
    <n v="37245"/>
    <x v="2"/>
    <s v="Finalizada"/>
    <s v="FACTURA EN PROCESO INTERNO POR AUDITORIA"/>
    <n v="49660"/>
    <n v="12415"/>
    <n v="37245"/>
    <m/>
    <x v="0"/>
    <n v="0"/>
    <n v="0"/>
    <s v=".TARIFA: SE REALIZA OBJECCION MAYOR VALOR COBRADO EN CUPS 879 460 VALOR PACTADO $236760 VALOR COBRADO $274600 DIFERENCIAOR $37840 FAVOR VALIDAR PARA DAR TRAMITE.CAROLINA MOSQUERA                                                                                                                                                                                                                                                                                                                                                                                                                                                                                                                                                              PAC: 18531208 IVAN ANTONIO GRANADOS CAD                                                                                                                                                                                                                                                                                                                                                                                                                                                                                                                                                                                                                                                                                                                                                                     "/>
    <x v="3"/>
    <n v="360100"/>
    <n v="360100"/>
    <n v="12415"/>
    <n v="347685"/>
    <n v="0"/>
    <m/>
    <n v="310440"/>
    <n v="4800059745"/>
    <d v="2023-05-12T00:00:00"/>
    <d v="2023-09-30T00:00:00"/>
  </r>
  <r>
    <n v="800231235"/>
    <s v="HOSPITAL UNIVERSITARIO SAN JORGE (PEREIR"/>
    <s v="HSJP"/>
    <n v="3213074"/>
    <s v="HSJP3213074"/>
    <s v="800231235_HSJP3213074"/>
    <d v="2023-02-08T14:18:00"/>
    <d v="2023-03-20T00:00:00"/>
    <n v="4116560"/>
    <n v="4116560"/>
    <x v="3"/>
    <s v="Devuelta"/>
    <s v="FACTURA DEVUELTA"/>
    <n v="0"/>
    <n v="0"/>
    <n v="0"/>
    <m/>
    <x v="0"/>
    <n v="4116560"/>
    <n v="0"/>
    <s v="AUT/TARIFA/ Se devuelve factura procedimiento ambulatorio 793303  REDUCCION ABIERTA DE FRACTURA EN SEGMENTO distal de  cubito o radio NO autorizado materiales e insumos no autori zados para procedimiento ambulatorio.  Se glosa mayor valorfacturado en cups 873501  FLUOROSCOPIA COMO GUIA PARA PROCEDIMIENTOS VF $157.100  TP $146.640  Dif. $10.460             mayor valor facturado  Servicio ambulatorio no autorizado no se evidencia en HC solicitud de NAP procedimiento ambula torio debe estar  autorizado antes de la prestación del servicio (Correo de solicitud autorizaciones errado)            José Avilio Manquillo / Carolina Mosquera                                                                                                                                                                                                                                                                                                                                                                                                                                                                                                                                                                                                                                                                                                                                                                                                                                                                                           "/>
    <x v="2"/>
    <n v="4116560"/>
    <n v="4116560"/>
    <n v="0"/>
    <n v="0"/>
    <n v="0"/>
    <m/>
    <n v="0"/>
    <m/>
    <m/>
    <d v="2023-09-30T00:00:00"/>
  </r>
  <r>
    <n v="800231235"/>
    <s v="HOSPITAL UNIVERSITARIO SAN JORGE (PEREIR"/>
    <s v="HSJP"/>
    <n v="3213138"/>
    <s v="HSJP3213138"/>
    <s v="800231235_HSJP3213138"/>
    <d v="2023-02-08T15:36:00"/>
    <d v="2023-03-20T00:00:00"/>
    <n v="76000"/>
    <n v="7855.5"/>
    <x v="2"/>
    <s v="Finalizada"/>
    <s v="FACTURA EN PROCESO INTERNO POR AUDITORIA"/>
    <n v="10474"/>
    <n v="2618.5"/>
    <n v="7855.5"/>
    <m/>
    <x v="0"/>
    <n v="0"/>
    <n v="0"/>
    <s v=".TARIFA: SE REALIZA OBJECCION MAYOR VALOR COBRADO EN CUPS 890 235 VALOR PACTADO $65526 VALOR COBRADO $76000 DIFERENCIA P$10474 FAVOR VALIDAR PARA DAR TRAMITE.CAROLINA MOSQUERA                                                                                                                                                                                                                                                                                                                                                                                                                                                                                                                                                                 PAC: 42071871 OLGA LUCIA RINCON LOAIZA                                                                                                                                                                                                                                                                                                                                                                                                                                                                                                                                                                                                                                                                                                                                                                      "/>
    <x v="3"/>
    <n v="76000"/>
    <n v="76000"/>
    <n v="2618"/>
    <n v="73382"/>
    <n v="0"/>
    <m/>
    <n v="65526"/>
    <n v="4800059745"/>
    <d v="2023-05-12T00:00:00"/>
    <d v="2023-09-30T00:00:00"/>
  </r>
  <r>
    <n v="800231235"/>
    <s v="HOSPITAL UNIVERSITARIO SAN JORGE (PEREIR"/>
    <s v="HSJP"/>
    <n v="3213178"/>
    <s v="HSJP3213178"/>
    <s v="800231235_HSJP3213178"/>
    <d v="2023-02-08T16:58:00"/>
    <d v="2023-03-20T00:00:00"/>
    <n v="76000"/>
    <n v="7856.25"/>
    <x v="2"/>
    <s v="Finalizada"/>
    <s v="FACTURA EN PROCESO INTERNO POR AUDITORIA"/>
    <n v="10475"/>
    <n v="2618.75"/>
    <n v="7856.25"/>
    <m/>
    <x v="0"/>
    <n v="0"/>
    <n v="0"/>
    <s v=".TARIFA: SE REALIZA OBJECCION MAYOR VALOR COBRADO EN CUPS 890 274 VALOR PACTADO $65525 VALOR COBRADO $76000 DIFERENCIA P$10475 FAVOR VALIDAR PARA DAR TRAMITE.CAROLINA MOSQUERA                                                                                                                                                                                                                                                                                                                                                                                                                                                                                                                                                                 PAC: 25192737 ALBA LUCIA BEDOYA DE DURA                                                                                                                                                                                                                                                                                                                                                                                                                                                                                                                                                                                                                                                                                                                                                                     "/>
    <x v="3"/>
    <n v="76000"/>
    <n v="76000"/>
    <n v="2618"/>
    <n v="73382"/>
    <n v="0"/>
    <m/>
    <n v="65525"/>
    <n v="4800059745"/>
    <d v="2023-05-12T00:00:00"/>
    <d v="2023-09-30T00:00:00"/>
  </r>
  <r>
    <n v="800231235"/>
    <s v="HOSPITAL UNIVERSITARIO SAN JORGE (PEREIR"/>
    <s v="HSJP"/>
    <n v="3213197"/>
    <s v="HSJP3213197"/>
    <s v="800231235_HSJP3213197"/>
    <d v="2023-02-08T18:25:00"/>
    <d v="2023-03-20T00:00:00"/>
    <n v="538200"/>
    <n v="45921"/>
    <x v="2"/>
    <s v="Finalizada"/>
    <s v="FACTURA EN PROCESO INTERNO POR AUDITORIA"/>
    <n v="61228"/>
    <n v="15307"/>
    <n v="45921"/>
    <m/>
    <x v="0"/>
    <n v="0"/>
    <n v="0"/>
    <s v=".TARIFA: SE REALIZA OBJECCION MAYOR VALOR COBRADO EN CUPS 681105 VP$382.672 DIFERENCIA $61.228.                                                                                                                                                                                                                                                                                                                                                                                                                                                                                                                                                                                                                                                 PAC: 25200904 MARIA EDELMIRA MADRID HOY                                                                                                                                                                                                                                                                                                                                                                                                                                                                                                                                                                                                                                                                                                                                                                     "/>
    <x v="3"/>
    <n v="538200"/>
    <n v="538200"/>
    <n v="15307"/>
    <n v="522893"/>
    <n v="0"/>
    <m/>
    <n v="476972"/>
    <n v="4800059745"/>
    <d v="2023-05-12T00:00:00"/>
    <d v="2023-09-30T00:00:00"/>
  </r>
  <r>
    <n v="800231235"/>
    <s v="HOSPITAL UNIVERSITARIO SAN JORGE (PEREIR"/>
    <s v="HSJP"/>
    <n v="3213222"/>
    <s v="HSJP3213222"/>
    <s v="800231235_HSJP3213222"/>
    <d v="2023-02-09T06:40:00"/>
    <d v="2023-03-20T00:00:00"/>
    <n v="98300"/>
    <n v="10326"/>
    <x v="2"/>
    <s v="Finalizada"/>
    <s v="FACTURA EN PROCESO INTERNO POR AUDITORIA"/>
    <n v="13768"/>
    <n v="3442"/>
    <n v="10326"/>
    <m/>
    <x v="0"/>
    <n v="0"/>
    <n v="0"/>
    <s v=".TARIFA: SE REALIZA OBJECCION MAYOR VALOR COBRADO EN CUPS 906 406 VALOR PACTADO $59437 VALOR COBRADO $68200 DIFERENCIA P$8763 FAVOR VALIDAR PARA DAR TRAMITE.CAROLINA MOSQUERA                                                                                                                                                                                                                                                                                                                                                                                                                                                                                                                                                                  PAC: 29135287 LUZ DIDIA PUERTA RAMIREZ                                                                                                                                                                                                                                                                                                                                                                                                                                                                                                                                                                                                                                                                                                                                                                      "/>
    <x v="3"/>
    <n v="98300"/>
    <n v="98300"/>
    <n v="3758"/>
    <n v="94542"/>
    <n v="0"/>
    <m/>
    <n v="84532"/>
    <n v="4800059745"/>
    <d v="2023-05-12T00:00:00"/>
    <d v="2023-09-30T00:00:00"/>
  </r>
  <r>
    <n v="800231235"/>
    <s v="HOSPITAL UNIVERSITARIO SAN JORGE (PEREIR"/>
    <s v="HSJP"/>
    <n v="3213234"/>
    <s v="HSJP3213234"/>
    <s v="800231235_HSJP3213234"/>
    <d v="2023-02-09T06:59:00"/>
    <d v="2023-03-20T00:00:00"/>
    <n v="76000"/>
    <n v="7855.5"/>
    <x v="2"/>
    <s v="Finalizada"/>
    <s v="FACTURA EN PROCESO INTERNO POR AUDITORIA"/>
    <n v="10474"/>
    <n v="2618.5"/>
    <n v="7855.5"/>
    <m/>
    <x v="0"/>
    <n v="0"/>
    <n v="0"/>
    <s v=".TARIFA: SE REALIZA OBJECCION MAYOR VALOR COBRADO EN CUPS 890 250 VALOR PACTADO $65526 VALOR COBRADO $76000 DIFERENCIA P$10474 FAVOR VALIDAR PARA DAR TRAMITE.CAROLINA MOSQUERA                                                                                                                                                                                                                                                                                                                                                                                                                                                                                                                                                                 PAC: 1001508672 FRANCI NATALIA VALDERRAMA                                                                                                                                                                                                                                                                                                                                                                                                                                                                                                                                                                                                                                                                                                                                                                   "/>
    <x v="3"/>
    <n v="76000"/>
    <n v="76000"/>
    <n v="2618"/>
    <n v="73382"/>
    <n v="0"/>
    <m/>
    <n v="65526"/>
    <n v="4800059745"/>
    <d v="2023-05-12T00:00:00"/>
    <d v="2023-09-30T00:00:00"/>
  </r>
  <r>
    <n v="800231235"/>
    <s v="HOSPITAL UNIVERSITARIO SAN JORGE (PEREIR"/>
    <s v="HSJP"/>
    <n v="3213266"/>
    <s v="HSJP3213266"/>
    <s v="800231235_HSJP3213266"/>
    <d v="2023-02-09T07:37:00"/>
    <d v="2023-03-20T00:00:00"/>
    <n v="76000"/>
    <n v="7856.25"/>
    <x v="2"/>
    <s v="Finalizada"/>
    <s v="FACTURA EN PROCESO INTERNO POR AUDITORIA"/>
    <n v="10475"/>
    <n v="2618.75"/>
    <n v="7856.25"/>
    <m/>
    <x v="0"/>
    <n v="0"/>
    <n v="0"/>
    <s v=".TARIFA: SE REALIZA OBJECCION MAYOR VALOR COBRADO EN CUPS 890 274 VALOR PACTADO $65525 VALOR COBRADO $76000 DIFERENCIA P$10475 FAVOR VALIDAR PARA DAR TRAMITE.CAROLINA MOSQUERA                                                                                                                                                                                                                                                                                                                                                                                                                                                                                                                                                                 PAC: 24765689 RITA HELENA CARDONA GIRAL                                                                                                                                                                                                                                                                                                                                                                                                                                                                                                                                                                                                                                                                                                                                                                     "/>
    <x v="3"/>
    <n v="76000"/>
    <n v="76000"/>
    <n v="2618"/>
    <n v="73382"/>
    <n v="0"/>
    <m/>
    <n v="65525"/>
    <n v="4800059745"/>
    <d v="2023-05-12T00:00:00"/>
    <d v="2023-09-30T00:00:00"/>
  </r>
  <r>
    <n v="800231235"/>
    <s v="HOSPITAL UNIVERSITARIO SAN JORGE (PEREIR"/>
    <s v="HSJP"/>
    <n v="3213285"/>
    <s v="HSJP3213285"/>
    <s v="800231235_HSJP3213285"/>
    <d v="2023-02-09T07:56:00"/>
    <d v="2023-03-20T00:00:00"/>
    <n v="138700"/>
    <n v="138700"/>
    <x v="3"/>
    <s v="Devuelta"/>
    <s v="FACTURA DEVUELTA"/>
    <n v="0"/>
    <n v="0"/>
    <n v="0"/>
    <m/>
    <x v="0"/>
    <n v="138700"/>
    <n v="0"/>
    <s v="AUT/TARIFA:Se objeta factura paraclinicos no cuentan con autorización nap de 15 digitos nap anexado 223603360532870    corresponde a otra entidad 2-cups 902210-hemograma mvf/tari fa pactada según valor NT: $ 27667 se objeta diferencia $ $4.433 CUPS 903862-PROTEINAS Mvf/tarifa pactada NT $12667  se objeta diferencia $2033-----GLADYS VIVAS.                                                                                                                                                                                                                                                                                                                                                                                                                                                  "/>
    <x v="2"/>
    <n v="138700"/>
    <n v="138700"/>
    <n v="0"/>
    <n v="0"/>
    <n v="0"/>
    <m/>
    <n v="0"/>
    <m/>
    <m/>
    <d v="2023-09-30T00:00:00"/>
  </r>
  <r>
    <n v="800231235"/>
    <s v="HOSPITAL UNIVERSITARIO SAN JORGE (PEREIR"/>
    <s v="HSJP"/>
    <n v="3213313"/>
    <s v="HSJP3213313"/>
    <s v="800231235_HSJP3213313"/>
    <d v="2023-02-09T08:29:00"/>
    <d v="2023-03-20T00:00:00"/>
    <n v="76000"/>
    <n v="7855.5"/>
    <x v="2"/>
    <s v="Finalizada"/>
    <s v="FACTURA EN PROCESO INTERNO POR AUDITORIA"/>
    <n v="10474"/>
    <n v="2618.5"/>
    <n v="7855.5"/>
    <m/>
    <x v="0"/>
    <n v="0"/>
    <n v="0"/>
    <s v=".TARIFA: SE REALIZA OBJECCION MAYOR VALOR COBRADO EN CUPS 890 273 VALOR PACTADO $65526 VALOR COBRADO $76000 DIFERENCIA P$10474 FAVOR VALIDAR PARA DAR TRAMITE.CAROLINA MOSQUERA                                                                                                                                                                                                                                                                                                                                                                                                                                                                                                                                                                 PAC: 10190178 HUMBERTO SUAREZ OSORIO                                                                                                                                                                                                                                                                                                                                                                                                                                                                                                                                                                                                                                                                                                                                                                        "/>
    <x v="3"/>
    <n v="76000"/>
    <n v="76000"/>
    <n v="2618"/>
    <n v="73382"/>
    <n v="0"/>
    <m/>
    <n v="65526"/>
    <n v="4800059745"/>
    <d v="2023-05-12T00:00:00"/>
    <d v="2023-09-30T00:00:00"/>
  </r>
  <r>
    <n v="800231235"/>
    <s v="HOSPITAL UNIVERSITARIO SAN JORGE (PEREIR"/>
    <s v="HSJP"/>
    <n v="3213350"/>
    <s v="HSJP3213350"/>
    <s v="800231235_HSJP3213350"/>
    <d v="2023-02-09T09:10:00"/>
    <d v="2023-03-20T00:00:00"/>
    <n v="76000"/>
    <n v="7855.5"/>
    <x v="2"/>
    <s v="Finalizada"/>
    <s v="FACTURA EN PROCESO INTERNO POR AUDITORIA"/>
    <n v="10474"/>
    <n v="2618.5"/>
    <n v="7855.5"/>
    <m/>
    <x v="0"/>
    <n v="0"/>
    <n v="0"/>
    <s v=".TARIFA: SE REALIZA OBJECCION MAYOR VALOR COBRADO EN CUPS 890 273 VALOR PACTADO $65526 VALOR COBRADO $76000 DIFERENCIA P$10474 FAVOR VALIDAR PARA DAR TRAMITE.CAROLINA MOSQUERA                                                                                                                                                                                                                                                                                                                                                                                                                                                                                                                                                                 PAC: 1092341227 YENIFER LISBETH GARCIA RI                                                                                                                                                                                                                                                                                                                                                                                                                                                                                                                                                                                                                                                                                                                                                                   "/>
    <x v="3"/>
    <n v="76000"/>
    <n v="76000"/>
    <n v="2618"/>
    <n v="73382"/>
    <n v="0"/>
    <m/>
    <n v="65526"/>
    <n v="4800059745"/>
    <d v="2023-05-12T00:00:00"/>
    <d v="2023-09-30T00:00:00"/>
  </r>
  <r>
    <n v="800231235"/>
    <s v="HOSPITAL UNIVERSITARIO SAN JORGE (PEREIR"/>
    <s v="HSJP"/>
    <n v="3213358"/>
    <s v="HSJP3213358"/>
    <s v="800231235_HSJP3213358"/>
    <d v="2023-02-09T09:20: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10028846 JOSE NAYARDO USUGA ARIAS                                                                                                                                                                                                                                                                                                                                                                                                                                                                                                                                                                                                                                                                                                                                                                      "/>
    <x v="3"/>
    <n v="76000"/>
    <n v="76000"/>
    <n v="2618"/>
    <n v="73382"/>
    <n v="0"/>
    <m/>
    <n v="65525"/>
    <n v="4800059745"/>
    <d v="2023-05-12T00:00:00"/>
    <d v="2023-09-30T00:00:00"/>
  </r>
  <r>
    <n v="800231235"/>
    <s v="HOSPITAL UNIVERSITARIO SAN JORGE (PEREIR"/>
    <s v="HSJP"/>
    <n v="3213361"/>
    <s v="HSJP3213361"/>
    <s v="800231235_HSJP3213361"/>
    <d v="2023-02-09T09:27:00"/>
    <d v="2023-03-20T00:00:00"/>
    <n v="76000"/>
    <n v="7856.25"/>
    <x v="2"/>
    <s v="Finalizada"/>
    <s v="FACTURA EN PROCESO INTERNO POR AUDITORIA"/>
    <n v="10475"/>
    <n v="2618.75"/>
    <n v="7856.25"/>
    <m/>
    <x v="0"/>
    <n v="0"/>
    <n v="0"/>
    <s v=".TARIFA: SE REALIZA OBJECCION MAYOR VALOR COBRADO EN CUPS 890 274 VALOR PACTADO $65525 VALOR COBRADO $76000 DIFERENCIA P$10475 FAVOR VALIDAR PARA DAR TRAMITE.CAROLINA MOSQUERA                                                                                                                                                                                                                                                                                                                                                                                                                                                                                                                                                                 PAC: 1004794529 DUEINY DANEYRA SIERRA GOE                                                                                                                                                                                                                                                                                                                                                                                                                                                                                                                                                                                                                                                                                                                                                                   "/>
    <x v="3"/>
    <n v="76000"/>
    <n v="76000"/>
    <n v="2618"/>
    <n v="73382"/>
    <n v="0"/>
    <m/>
    <n v="65525"/>
    <n v="4800059745"/>
    <d v="2023-05-12T00:00:00"/>
    <d v="2023-09-30T00:00:00"/>
  </r>
  <r>
    <n v="800231235"/>
    <s v="HOSPITAL UNIVERSITARIO SAN JORGE (PEREIR"/>
    <s v="HSJP"/>
    <n v="3213362"/>
    <s v="HSJP3213362"/>
    <s v="800231235_HSJP3213362"/>
    <d v="2023-02-09T09:32:00"/>
    <d v="2023-03-20T00:00:00"/>
    <n v="76000"/>
    <n v="7855.5"/>
    <x v="2"/>
    <s v="Finalizada"/>
    <s v="FACTURA EN PROCESO INTERNO POR AUDITORIA"/>
    <n v="10474"/>
    <n v="2618.5"/>
    <n v="7855.5"/>
    <m/>
    <x v="0"/>
    <n v="0"/>
    <n v="0"/>
    <s v=".TARIFA: SE REALIZA OBJECCION MAYOR VALOR COBRADO EN CUPS 890 373 VALOR PACTADO $65526 VALOR COBRADO $76000 DIFERENCIA P$10474 FAVOR VALIDAR PARA DAR TRAMITE.CAROLINA MOSQUERA                                                                                                                                                                                                                                                                                                                                                                                                                                                                                                                                                                 PAC: 70810172 JOSE HERIBERTO AGUDELO AR                                                                                                                                                                                                                                                                                                                                                                                                                                                                                                                                                                                                                                                                                                                                                                     "/>
    <x v="3"/>
    <n v="76000"/>
    <n v="76000"/>
    <n v="2619"/>
    <n v="73381"/>
    <n v="0"/>
    <m/>
    <n v="65526"/>
    <n v="4800059745"/>
    <d v="2023-05-12T00:00:00"/>
    <d v="2023-09-30T00:00:00"/>
  </r>
  <r>
    <n v="800231235"/>
    <s v="HOSPITAL UNIVERSITARIO SAN JORGE (PEREIR"/>
    <s v="HSJP"/>
    <n v="3213378"/>
    <s v="HSJP3213378"/>
    <s v="800231235_HSJP3213378"/>
    <d v="2023-02-09T09:48:00"/>
    <d v="2023-03-20T00:00:00"/>
    <n v="76000"/>
    <n v="7855.5"/>
    <x v="2"/>
    <s v="Finalizada"/>
    <s v="FACTURA EN PROCESO INTERNO POR AUDITORIA"/>
    <n v="10474"/>
    <n v="2618.5"/>
    <n v="7855.5"/>
    <m/>
    <x v="0"/>
    <n v="0"/>
    <n v="0"/>
    <s v=".TARIFA: SE REALIZA OBJECCION MAYOR VALOR COBRADO EN CUPS 890 282 VALOR PACTADO $65526 VALOR COBRADO $76000 DIFERENCIA P$10474 FAVOR VALIDAR PARA DAR TRAMITE.CAROLINA MOSQUERA                                                                                                                                                                                                                                                                                                                                                                                                                                                                                                                                                                 PAC: 25200832 ELIZABETH TORRES MOLINA                                                                                                                                                                                                                                                                                                                                                                                                                                                                                                                                                                                                                                                                                                                                                                       "/>
    <x v="3"/>
    <n v="76000"/>
    <n v="76000"/>
    <n v="2618"/>
    <n v="73382"/>
    <n v="0"/>
    <m/>
    <n v="65526"/>
    <n v="4800059745"/>
    <d v="2023-05-12T00:00:00"/>
    <d v="2023-09-30T00:00:00"/>
  </r>
  <r>
    <n v="800231235"/>
    <s v="HOSPITAL UNIVERSITARIO SAN JORGE (PEREIR"/>
    <s v="HSJP"/>
    <n v="3213386"/>
    <s v="HSJP3213386"/>
    <s v="800231235_HSJP3213386"/>
    <d v="2023-02-09T09:55:00"/>
    <d v="2023-03-20T00:00:00"/>
    <n v="76000"/>
    <n v="7855.5"/>
    <x v="2"/>
    <s v="Finalizada"/>
    <s v="FACTURA EN PROCESO INTERNO POR AUDITORIA"/>
    <n v="10474"/>
    <n v="2618.5"/>
    <n v="7855.5"/>
    <m/>
    <x v="0"/>
    <n v="0"/>
    <n v="0"/>
    <s v=".TARIFA: SE REALIZA OBJECCION MAYOR VALOR COBRADO EN CUPS 890 371 VALOR PACTADO $65526 VALOR COBRADO $76000 DIFERENCIA P$10474 FAVOR VALIDAR PARA DAR TRAMITE.CAROLINA MOSQUERA                                                                                                                                                                                                                                                                                                                                                                                                                                                                                                                                                                 PAC: 4587732 RUBIEL DE JESUS CANO GRAN                                                                                                                                                                                                                                                                                                                                                                                                                                                                                                                                                                                                                                                                                                                                                                      "/>
    <x v="3"/>
    <n v="76000"/>
    <n v="76000"/>
    <n v="2618"/>
    <n v="73382"/>
    <n v="0"/>
    <m/>
    <n v="65526"/>
    <n v="4800059745"/>
    <d v="2023-05-12T00:00:00"/>
    <d v="2023-09-30T00:00:00"/>
  </r>
  <r>
    <n v="800231235"/>
    <s v="HOSPITAL UNIVERSITARIO SAN JORGE (PEREIR"/>
    <s v="HSJP"/>
    <n v="3213396"/>
    <s v="HSJP3213396"/>
    <s v="800231235_HSJP3213396"/>
    <d v="2023-02-09T10:12:00"/>
    <d v="2023-03-20T00:00:00"/>
    <n v="126101"/>
    <n v="13453.5"/>
    <x v="2"/>
    <s v="Para respuesta prestador"/>
    <s v="FACTURA EN PROCESO INTERNO POR AUDITORIA"/>
    <n v="17938"/>
    <n v="4484.5"/>
    <n v="13453.5"/>
    <m/>
    <x v="0"/>
    <n v="0"/>
    <n v="17938"/>
    <s v="TARIFA:Se objeta factura servicio ambulatorio consulta de Re umatologia mayor valor facturado tarifa pactada NC 11186 2 e objeta la diferencia 17938---gladys vivasPAC: 70810998 JAV IER DE JESUS BUSTAMANT                                                                                                                                                                                                                                                                                                                                                                                                                                                                                                                                                                                                                                                                                                                                                                                                                                                                                                                                                                                                                                                                                                                                                                                                                                                                                                                                                 "/>
    <x v="3"/>
    <n v="129800"/>
    <n v="129800"/>
    <n v="0"/>
    <n v="108163"/>
    <n v="0"/>
    <m/>
    <n v="108163"/>
    <n v="2201378451"/>
    <d v="2023-04-24T00:00:00"/>
    <d v="2023-09-30T00:00:00"/>
  </r>
  <r>
    <n v="800231235"/>
    <s v="HOSPITAL UNIVERSITARIO SAN JORGE (PEREIR"/>
    <s v="HSJP"/>
    <n v="3213433"/>
    <s v="HSJP3213433"/>
    <s v="800231235_HSJP3213433"/>
    <d v="2023-02-09T11:14:00"/>
    <d v="2023-03-20T00:00:00"/>
    <n v="26000"/>
    <n v="2131.5"/>
    <x v="2"/>
    <s v="Finalizada"/>
    <s v="FACTURA EN PROCESO INTERNO POR AUDITORIA"/>
    <n v="2842"/>
    <n v="710.5"/>
    <n v="2131.5"/>
    <m/>
    <x v="0"/>
    <n v="0"/>
    <n v="0"/>
    <s v=".TARIFA: SE REALIZA OBJECCION MAYOR VALOR COBRADO EN CUPS 890 206 VALOR PACTADO $23158 VALOR COBRADO $26000 DIFERENCIA P$2842 FAVOR VALIDAR PARA DAR TRAMITE.CAROLINA MOSQUERA                                                                                                                                                                                                                                                                                                                                                                                                                                                                                                                                                                  PAC: 4390038 SIGNER DE JESUS ARROYAVE                                                                                                                                                                                                                                                                                                                                                                                                                                                                                                                                                                                                                                                                                                                                                                       "/>
    <x v="3"/>
    <n v="26000"/>
    <n v="26000"/>
    <n v="710"/>
    <n v="25290"/>
    <n v="0"/>
    <m/>
    <n v="23158"/>
    <n v="4800059745"/>
    <d v="2023-05-12T00:00:00"/>
    <d v="2023-09-30T00:00:00"/>
  </r>
  <r>
    <n v="800231235"/>
    <s v="HOSPITAL UNIVERSITARIO SAN JORGE (PEREIR"/>
    <s v="HSJP"/>
    <n v="3213470"/>
    <s v="HSJP3213470"/>
    <s v="800231235_HSJP3213470"/>
    <d v="2023-02-09T12:16:00"/>
    <d v="2023-03-20T00:00:00"/>
    <n v="76000"/>
    <n v="7855.5"/>
    <x v="2"/>
    <s v="Finalizada"/>
    <s v="FACTURA EN PROCESO INTERNO POR AUDITORIA"/>
    <n v="10474"/>
    <n v="2618.5"/>
    <n v="7855.5"/>
    <m/>
    <x v="0"/>
    <n v="0"/>
    <n v="0"/>
    <s v=".TARIFA: SE REALIZA OBJECCION MAYOR VALOR COBRADO EN CUPS 890 383 VALOR PACTADO $65526 VALOR COBRADO $76000 DIFERENCIA P$10474 FAVOR VALIDAR PARA DAR TRAMITE.CAROLINA MOSQUERA                                                                                                                                                                                                                                                                                                                                                                                                                                                                                                                                                                 PAC: 1089641615 LUCIANA RAMIREZ GIRALDO                                                                                                                                                                                                                                                                                                                                                                                                                                                                                                                                                                                                                                                                                                                                                                     "/>
    <x v="3"/>
    <n v="76000"/>
    <n v="76000"/>
    <n v="2618"/>
    <n v="73382"/>
    <n v="0"/>
    <m/>
    <n v="65526"/>
    <n v="4800059745"/>
    <d v="2023-05-12T00:00:00"/>
    <d v="2023-09-30T00:00:00"/>
  </r>
  <r>
    <n v="800231235"/>
    <s v="HOSPITAL UNIVERSITARIO SAN JORGE (PEREIR"/>
    <s v="HSJP"/>
    <n v="3213506"/>
    <s v="HSJP3213506"/>
    <s v="800231235_HSJP3213506"/>
    <d v="2023-02-09T13:28:00"/>
    <d v="2023-03-20T00:00:00"/>
    <n v="76000"/>
    <n v="7855.5"/>
    <x v="2"/>
    <s v="Finalizada"/>
    <s v="FACTURA EN PROCESO INTERNO POR AUDITORIA"/>
    <n v="10474"/>
    <n v="2618.5"/>
    <n v="7855.5"/>
    <m/>
    <x v="0"/>
    <n v="0"/>
    <n v="0"/>
    <s v=".TARIFA: SE REALIZA OBJECCION MAYOR VALOR COBRADO EN CUPS 890 240 VALOR PACTADO $65526 VALOR COBRADO $76000 DIFERENCIA P$10474 FAVOR VALIDAR PARA DAR TRAMITE.CAROLINA MOSQUERA                                                                                                                                                                                                                                                                                                                                                                                                                                                                                                                                                                 PAC: 25194404 DORA ALBA RESTREPO GUZMAN                                                                                                                                                                                                                                                                                                                                                                                                                                                                                                                                                                                                                                                                                                                                                                     "/>
    <x v="3"/>
    <n v="76000"/>
    <n v="76000"/>
    <n v="2618"/>
    <n v="73382"/>
    <n v="0"/>
    <m/>
    <n v="65526"/>
    <n v="4800059745"/>
    <d v="2023-05-12T00:00:00"/>
    <d v="2023-09-30T00:00:00"/>
  </r>
  <r>
    <n v="800231235"/>
    <s v="HOSPITAL UNIVERSITARIO SAN JORGE (PEREIR"/>
    <s v="HSJP"/>
    <n v="3213512"/>
    <s v="HSJP3213512"/>
    <s v="800231235_HSJP3213512"/>
    <d v="2023-02-09T13:36:00"/>
    <d v="2023-03-20T00:00:00"/>
    <n v="76000"/>
    <n v="7855.5"/>
    <x v="2"/>
    <s v="Finalizada"/>
    <s v="FACTURA EN PROCESO INTERNO POR AUDITORIA"/>
    <n v="10474"/>
    <n v="2618.5"/>
    <n v="7855.5"/>
    <m/>
    <x v="0"/>
    <n v="0"/>
    <n v="0"/>
    <s v=".TARIFA: SE REALIZA OBJECCION MAYOR VALOR COBRADO EN CUPS 890 228 VALOR PACTADO $65526 VALOR COBRADO $76000 DIFERENCIA P$10474 FAVOR VALIDAR PARA DAR TRAMITE.CAROLINA MOSQUERA                                                                                                                                                                                                                                                                                                                                                                                                                                                                                                                                                                 PAC: 10102380 JOSE ELIECER CARDONA LOPE                                                                                                                                                                                                                                                                                                                                                                                                                                                                                                                                                                                                                                                                                                                                                                     "/>
    <x v="3"/>
    <n v="76000"/>
    <n v="76000"/>
    <n v="2618"/>
    <n v="73382"/>
    <n v="0"/>
    <m/>
    <n v="65526"/>
    <n v="4800059745"/>
    <d v="2023-05-12T00:00:00"/>
    <d v="2023-09-30T00:00:00"/>
  </r>
  <r>
    <n v="800231235"/>
    <s v="HOSPITAL UNIVERSITARIO SAN JORGE (PEREIR"/>
    <s v="HSJP"/>
    <n v="3213680"/>
    <s v="HSJP3213680"/>
    <s v="800231235_HSJP3213680"/>
    <d v="2023-02-10T07:08:00"/>
    <d v="2023-03-20T00:00:00"/>
    <n v="76000"/>
    <n v="76000"/>
    <x v="3"/>
    <s v="Devuelta"/>
    <s v="FACTURA DEVUELTA"/>
    <n v="0"/>
    <n v="0"/>
    <n v="0"/>
    <m/>
    <x v="0"/>
    <n v="76000"/>
    <n v="0"/>
    <s v="AUT/TARIFA:Se devuelve factura completa servicio ambulatorio CONSULTA DE NEUROLOGIA cups 890274 no autorizada nap anexad223533360537431 pagado en la factura  HSJP-3201656 2-MVF/ tarifa pactada $65.526 se objeta la dif $10.474.--Gladys V.                                                                                                                                                                                                                                                                                                                                                                                                                                                                                                                                                                                                                                                                                                                                                                                                                                                                                                                                                                                                                                                                                                                                                                                                                                                                                                              "/>
    <x v="2"/>
    <n v="76000"/>
    <n v="76000"/>
    <n v="0"/>
    <n v="0"/>
    <n v="0"/>
    <m/>
    <n v="0"/>
    <m/>
    <m/>
    <d v="2023-09-30T00:00:00"/>
  </r>
  <r>
    <n v="800231235"/>
    <s v="HOSPITAL UNIVERSITARIO SAN JORGE (PEREIR"/>
    <s v="HSJP"/>
    <n v="3213700"/>
    <s v="HSJP3213700"/>
    <s v="800231235_HSJP3213700"/>
    <d v="2023-02-10T07:35:00"/>
    <d v="2023-03-20T00:00:00"/>
    <n v="92400"/>
    <n v="9550.5"/>
    <x v="2"/>
    <s v="Finalizada"/>
    <s v="FACTURA EN PROCESO INTERNO POR AUDITORIA"/>
    <n v="12734"/>
    <n v="3183.5"/>
    <n v="9550.5"/>
    <m/>
    <x v="0"/>
    <n v="0"/>
    <n v="0"/>
    <s v=".TARIFA: SE REALIZA OBJECCION MAYOR VALOR COBRADO EN CUPS 902 045 VALOR PACTADO $40333 VALOR COBRADO $46800 DIFERENCIA P$6467 FAVOR VALIDAR PARA DAR TRAMITE.CAROLINA MOSQUERA                                                                                                                                                                                                                                                                                                                                                                                                                                                                                                                                                                  PAC: 25203262 MILEYDI MARITZA GALLEGO J                                                                                                                                                                                                                                                                                                                                                                                                                                                                                                                                                                                                                                                                                                                                                                     "/>
    <x v="3"/>
    <n v="92400"/>
    <n v="92400"/>
    <n v="3183"/>
    <n v="89217"/>
    <n v="0"/>
    <m/>
    <n v="79666"/>
    <n v="4800059745"/>
    <d v="2023-05-12T00:00:00"/>
    <d v="2023-09-30T00:00:00"/>
  </r>
  <r>
    <n v="800231235"/>
    <s v="HOSPITAL UNIVERSITARIO SAN JORGE (PEREIR"/>
    <s v="HSJP"/>
    <n v="3213701"/>
    <s v="HSJP3213701"/>
    <s v="800231235_HSJP3213701"/>
    <d v="2023-02-10T07:36:00"/>
    <d v="2023-03-20T00:00:00"/>
    <n v="254400"/>
    <n v="26293.5"/>
    <x v="2"/>
    <s v="Finalizada"/>
    <s v="FACTURA EN PROCESO INTERNO POR AUDITORIA"/>
    <n v="35058"/>
    <n v="8764.5"/>
    <n v="26293.5"/>
    <m/>
    <x v="0"/>
    <n v="0"/>
    <n v="0"/>
    <s v=".TARIFA: SE REALIZA OBJECCION MAYOR VALOR COBRADO EN CUPS 441 302 VALOR PACTADO $219342 VALOR COBRADO $254400 DIFERENCIAOR $35058 FAVOR VALIDAR PARA DAR TRAMITE.CAROLINA MOSQUERA                                                                                                                                                                                                                                                                                                                                                                                                                                                                                                                                                              PAC: 1088316705 ANYI VANESSA GIRALDO REND                                                                                                                                                                                                                                                                                                                                                                                                                                                                                                                                                                                                                                                                                                                                                                   "/>
    <x v="3"/>
    <n v="254400"/>
    <n v="254400"/>
    <n v="8764"/>
    <n v="245636"/>
    <n v="0"/>
    <m/>
    <n v="219342"/>
    <n v="4800059745"/>
    <d v="2023-05-12T00:00:00"/>
    <d v="2023-09-30T00:00:00"/>
  </r>
  <r>
    <n v="800231235"/>
    <s v="HOSPITAL UNIVERSITARIO SAN JORGE (PEREIR"/>
    <s v="HSJP"/>
    <n v="3213720"/>
    <s v="HSJP3213720"/>
    <s v="800231235_HSJP3213720"/>
    <d v="2023-02-10T08:09:00"/>
    <d v="2023-03-20T00:00:00"/>
    <n v="76000"/>
    <n v="7855.5"/>
    <x v="2"/>
    <s v="Finalizada"/>
    <s v="FACTURA EN PROCESO INTERNO POR AUDITORIA"/>
    <n v="10474"/>
    <n v="2618.5"/>
    <n v="7855.5"/>
    <m/>
    <x v="0"/>
    <n v="0"/>
    <n v="0"/>
    <s v=".TARIFA: SE REALIZA OBJECCION MAYOR VALOR COBRADO EN CUPS 890 382 VALOR PACTADO $65526 VALOR COBRADO $76000 DIFERENCIA P$10474 FAVOR VALIDAR PARA DAR TRAMITE.CAROLINA MOSQUERA                                                                                                                                                                                                                                                                                                                                                                                                                                                                                                                                                                 PAC: 25201668 MARIA LUCIDIA RAMIREZ MOL                                                                                                                                                                                                                                                                                                                                                                                                                                                                                                                                                                                                                                                                                                                                                                     "/>
    <x v="3"/>
    <n v="76000"/>
    <n v="76000"/>
    <n v="2618"/>
    <n v="73382"/>
    <n v="0"/>
    <m/>
    <n v="65526"/>
    <n v="4800059745"/>
    <d v="2023-05-12T00:00:00"/>
    <d v="2023-09-30T00:00:00"/>
  </r>
  <r>
    <n v="800231235"/>
    <s v="HOSPITAL UNIVERSITARIO SAN JORGE (PEREIR"/>
    <s v="HSJP"/>
    <n v="3213733"/>
    <s v="HSJP3213733"/>
    <s v="800231235_HSJP3213733"/>
    <d v="2023-02-10T08:35:00"/>
    <d v="2023-03-20T00:00:00"/>
    <n v="76000"/>
    <n v="7855.5"/>
    <x v="2"/>
    <s v="Finalizada"/>
    <s v="FACTURA EN PROCESO INTERNO POR AUDITORIA"/>
    <n v="10474"/>
    <n v="2618.5"/>
    <n v="7855.5"/>
    <m/>
    <x v="0"/>
    <n v="0"/>
    <n v="0"/>
    <s v=".TARIFA: SE REALIZA OBJECCION MAYOR VALOR COBRADO EN CUPS 890 282 VALOR PACTADO $65526 VALOR COBRADO $76000 DIFERENCIA P$10474 FAVOR VALIDAR PARA DAR TRAMITE.CAROLINA MOSQUERA                                                                                                                                                                                                                                                                                                                                                                                                                                                                                                                                                                 PAC: 1113866073 SAMANTA PINO FARFAN                                                                                                                                                                                                                                                                                                                                                                                                                                                                                                                                                                                                                                                                                                                                                                         "/>
    <x v="3"/>
    <n v="76000"/>
    <n v="76000"/>
    <n v="2618"/>
    <n v="73382"/>
    <n v="0"/>
    <m/>
    <n v="65526"/>
    <n v="4800059745"/>
    <d v="2023-05-12T00:00:00"/>
    <d v="2023-09-30T00:00:00"/>
  </r>
  <r>
    <n v="800231235"/>
    <s v="HOSPITAL UNIVERSITARIO SAN JORGE (PEREIR"/>
    <s v="HSJP"/>
    <n v="3213735"/>
    <s v="HSJP3213735"/>
    <s v="800231235_HSJP3213735"/>
    <d v="2023-02-10T08:37:00"/>
    <d v="2023-03-20T00:00:00"/>
    <n v="76000"/>
    <n v="7855.5"/>
    <x v="2"/>
    <s v="Finalizada"/>
    <s v="FACTURA EN PROCESO INTERNO POR AUDITORIA"/>
    <n v="10474"/>
    <n v="2618.5"/>
    <n v="7855.5"/>
    <m/>
    <x v="0"/>
    <n v="0"/>
    <n v="0"/>
    <s v="TARIFA:Se objeta factura servicio ambulatorio CONSULTA DE OR TOPEDIA Y TRAUMcups 890280 facturado por mayor valortarifa actada NT 65526 se objeta la diferencia 10474 Gladys VivasPA C: 1089379554 HAMILTON ANDRES MORALES M                                                                                                                                                                                                                                                                                                                                                                                                                                                                                                                                                                                                                                                                                                                                                                                                                                                                                                                                                                                                                                                                                                                                                                                                                                                                                                                                "/>
    <x v="3"/>
    <n v="76000"/>
    <n v="76000"/>
    <n v="2618"/>
    <n v="73382"/>
    <n v="0"/>
    <m/>
    <n v="65526"/>
    <n v="2201378451"/>
    <d v="2023-04-24T00:00:00"/>
    <d v="2023-09-30T00:00:00"/>
  </r>
  <r>
    <n v="800231235"/>
    <s v="HOSPITAL UNIVERSITARIO SAN JORGE (PEREIR"/>
    <s v="HSJP"/>
    <n v="3213753"/>
    <s v="HSJP3213753"/>
    <s v="800231235_HSJP3213753"/>
    <d v="2023-02-10T09:12: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59862057 MARTHA LUZ GAVIRIA GUERRE                                                                                                                                                                                                                                                                                                                                                                                                                                                                                                                                                                                                                                                                                                                                                                     "/>
    <x v="3"/>
    <n v="76000"/>
    <n v="76000"/>
    <n v="2619"/>
    <n v="73381"/>
    <n v="0"/>
    <m/>
    <n v="65525"/>
    <n v="4800059745"/>
    <d v="2023-05-12T00:00:00"/>
    <d v="2023-09-30T00:00:00"/>
  </r>
  <r>
    <n v="800231235"/>
    <s v="HOSPITAL UNIVERSITARIO SAN JORGE (PEREIR"/>
    <s v="HSJP"/>
    <n v="3213783"/>
    <s v="HSJP3213783"/>
    <s v="800231235_HSJP3213783"/>
    <d v="2023-02-10T10:20:00"/>
    <d v="2023-03-20T00:00:00"/>
    <n v="26900"/>
    <n v="3796.5"/>
    <x v="2"/>
    <s v="Finalizada"/>
    <s v="FACTURA EN PROCESO INTERNO POR AUDITORIA"/>
    <n v="5062"/>
    <n v="1265.5"/>
    <n v="3796.5"/>
    <m/>
    <x v="0"/>
    <n v="0"/>
    <n v="0"/>
    <s v="TARIFA:Se objeta factura servicio ambulatorio CONSULTA DE PS ICOLOGIA cups 890208 facturado por mayor valor tarifapactad NT 21838 se objeta la diferencia 5062 Gladys Vivas PAC: 420 80885 ENNERIETH GARCIA RAMIREZ                                                                                                                                                                                                                                                                                                                                                                                                                                                                                                                                                                                                                                                                                                                                                                                                                                                                                                                                                                                                                                                                                                                                                                                                                                                                                                                                         "/>
    <x v="3"/>
    <n v="26900"/>
    <n v="26900"/>
    <n v="1265"/>
    <n v="25635"/>
    <n v="0"/>
    <m/>
    <n v="21838"/>
    <n v="2201378451"/>
    <d v="2023-04-24T00:00:00"/>
    <d v="2023-09-30T00:00:00"/>
  </r>
  <r>
    <n v="800231235"/>
    <s v="HOSPITAL UNIVERSITARIO SAN JORGE (PEREIR"/>
    <s v="HSJP"/>
    <n v="3213792"/>
    <s v="HSJP3213792"/>
    <s v="800231235_HSJP3213792"/>
    <d v="2023-02-10T10:31: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1088002671 LUISA MARIA GARCIA MESA                                                                                                                                                                                                                                                                                                                                                                                                                                                                                                                                                                                                                                                                                                                                                                     "/>
    <x v="3"/>
    <n v="76000"/>
    <n v="76000"/>
    <n v="2618"/>
    <n v="73382"/>
    <n v="0"/>
    <m/>
    <n v="65525"/>
    <n v="4800059745"/>
    <d v="2023-05-12T00:00:00"/>
    <d v="2023-09-30T00:00:00"/>
  </r>
  <r>
    <n v="800231235"/>
    <s v="HOSPITAL UNIVERSITARIO SAN JORGE (PEREIR"/>
    <s v="HSJP"/>
    <n v="3213807"/>
    <s v="HSJP3213807"/>
    <s v="800231235_HSJP3213807"/>
    <d v="2023-02-10T10:44:00"/>
    <d v="2023-03-20T00:00:00"/>
    <n v="2281671"/>
    <n v="158754"/>
    <x v="2"/>
    <s v="Finalizada"/>
    <s v="FACTURA EN PROCESO INTERNO POR AUDITORIA"/>
    <n v="211672"/>
    <n v="52918"/>
    <n v="158754"/>
    <m/>
    <x v="0"/>
    <n v="0"/>
    <n v="0"/>
    <s v="TARIFA:Se objeta factura procedimiento 130003-EXTRACCIÓN EXTEXTRACAPSULAR MANUAL facturado po rmayor valor, según NT $1,941,628 se glosa la diferencia $ 211,672--Gladys Vivas."/>
    <x v="3"/>
    <n v="2281671"/>
    <n v="2281671"/>
    <n v="52918"/>
    <n v="2228753"/>
    <n v="0"/>
    <m/>
    <n v="2069999"/>
    <n v="4800059745"/>
    <d v="2023-05-12T00:00:00"/>
    <d v="2023-09-30T00:00:00"/>
  </r>
  <r>
    <n v="800231235"/>
    <s v="HOSPITAL UNIVERSITARIO SAN JORGE (PEREIR"/>
    <s v="HSJP"/>
    <n v="3213810"/>
    <s v="HSJP3213810"/>
    <s v="800231235_HSJP3213810"/>
    <d v="2023-02-10T10:47: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1354693 OSCAR RESTREPO SANCHEZ                                                                                                                                                                                                                                                                                                                                                                                                                                                                                                                                                                                                                                                                                                                                                                         "/>
    <x v="3"/>
    <n v="76000"/>
    <n v="76000"/>
    <n v="2618"/>
    <n v="73382"/>
    <n v="0"/>
    <m/>
    <n v="65525"/>
    <n v="4800059745"/>
    <d v="2023-05-12T00:00:00"/>
    <d v="2023-09-30T00:00:00"/>
  </r>
  <r>
    <n v="800231235"/>
    <s v="HOSPITAL UNIVERSITARIO SAN JORGE (PEREIR"/>
    <s v="HSJP"/>
    <n v="3213813"/>
    <s v="HSJP3213813"/>
    <s v="800231235_HSJP3213813"/>
    <d v="2023-02-10T10:54:00"/>
    <d v="2023-03-20T00:00:00"/>
    <n v="2459370"/>
    <n v="158754"/>
    <x v="2"/>
    <s v="Finalizada"/>
    <s v="FACTURA EN PROCESO INTERNO POR AUDITORIA"/>
    <n v="211672"/>
    <n v="52918"/>
    <n v="158754"/>
    <m/>
    <x v="0"/>
    <n v="0"/>
    <n v="0"/>
    <s v="TARIFA:Se objeta factura procedimiento 130002-EXTRACCIÓN EXTEXTRACAPSULAR MANUAL facturado por mayor valor tarifa pactadNT $1,941,628 se glosa la diferencia $211,672. Gladys Vivas."/>
    <x v="3"/>
    <n v="2459370"/>
    <n v="2459370"/>
    <n v="52918"/>
    <n v="2406452"/>
    <n v="0"/>
    <m/>
    <n v="2247698"/>
    <n v="4800059745"/>
    <d v="2023-05-12T00:00:00"/>
    <d v="2023-09-30T00:00:00"/>
  </r>
  <r>
    <n v="800231235"/>
    <s v="HOSPITAL UNIVERSITARIO SAN JORGE (PEREIR"/>
    <s v="HSJP"/>
    <n v="3213819"/>
    <s v="HSJP3213819"/>
    <s v="800231235_HSJP3213819"/>
    <d v="2023-02-10T11:08:00"/>
    <d v="2023-03-20T00:00:00"/>
    <n v="254400"/>
    <n v="26293.5"/>
    <x v="2"/>
    <s v="Finalizada"/>
    <s v="FACTURA EN PROCESO INTERNO POR AUDITORIA"/>
    <n v="35058"/>
    <n v="8764.5"/>
    <n v="26293.5"/>
    <m/>
    <x v="0"/>
    <n v="0"/>
    <n v="0"/>
    <s v=".TARIFA: SE REALIZA OBJECCION MAYOR VALOR COBRADO EN CUPS 441 302 VALOR PACTADO $219342 VALOR COBRADO $254400 DIFERENCIAOR $35058 FAVOR VALIDAR PARA DAR TRAMITE.CAROLINA MOSQUERA                                                                                                                                                                                                                                                                                                                                                                                                                                                                                                                                                              PAC: 25202566 MARIA NELCY ARANGO MARIN                                                                                                                                                                                                                                                                                                                                                                                                                                                                                                                                                                                                                                                                                                                                                                      "/>
    <x v="3"/>
    <n v="254400"/>
    <n v="254400"/>
    <n v="8764"/>
    <n v="245636"/>
    <n v="0"/>
    <m/>
    <n v="219342"/>
    <n v="4800059745"/>
    <d v="2023-05-12T00:00:00"/>
    <d v="2023-09-30T00:00:00"/>
  </r>
  <r>
    <n v="800231235"/>
    <s v="HOSPITAL UNIVERSITARIO SAN JORGE (PEREIR"/>
    <s v="HSJP"/>
    <n v="3213821"/>
    <s v="HSJP3213821"/>
    <s v="800231235_HSJP3213821"/>
    <d v="2023-02-10T11:09:00"/>
    <d v="2023-03-20T00:00:00"/>
    <n v="2236221"/>
    <n v="158754"/>
    <x v="2"/>
    <s v="Finalizada"/>
    <s v="FACTURA EN PROCESO INTERNO POR AUDITORIA"/>
    <n v="211672"/>
    <n v="52918"/>
    <n v="158754"/>
    <m/>
    <x v="0"/>
    <n v="0"/>
    <n v="0"/>
    <s v="TARIFA: SE REALIZA OBJECCION MAYOR VALOR COBRADO EN PROCEDIMIENTO CUPS 130002 EXTRACCION EXTRACAPSULAR MANUAL DE CRISTAL INO VP$1.941.628 SE OBJETA LA DIFERENCIA.JENNIFER REBOLLEDO"/>
    <x v="3"/>
    <n v="2236221"/>
    <n v="2236221"/>
    <n v="52918"/>
    <n v="2183303"/>
    <n v="0"/>
    <m/>
    <n v="2024549"/>
    <n v="4800059745"/>
    <d v="2023-05-12T00:00:00"/>
    <d v="2023-09-30T00:00:00"/>
  </r>
  <r>
    <n v="800231235"/>
    <s v="HOSPITAL UNIVERSITARIO SAN JORGE (PEREIR"/>
    <s v="HSJP"/>
    <n v="3213830"/>
    <s v="HSJP3213830"/>
    <s v="800231235_HSJP3213830"/>
    <d v="2023-02-10T11:25:00"/>
    <d v="2023-03-20T00:00:00"/>
    <n v="490600"/>
    <n v="50751"/>
    <x v="2"/>
    <s v="Finalizada"/>
    <s v="FACTURA EN PROCESO INTERNO POR AUDITORIA"/>
    <n v="67668"/>
    <n v="16917"/>
    <n v="50751"/>
    <m/>
    <x v="0"/>
    <n v="0"/>
    <n v="0"/>
    <s v=".TARIFA: SE REALIZA OBJECCION MAYOR VALOR COBRADO EN CUPS 896 101 VALOR PACTADO $422932 VALOR COBRADO $490600 DIFERENCIAOR $67668 FAVOR VALIDAR PARA DAR TRAMITE.CAROLINA MOSQUERA                                                                                                                                                                                                                                                                                                                                                                                                                                                                                                                                                              PAC: 29449087 ROSA MARIA URIBE CRIOLLO                                                                                                                                                                                                                                                                                                                                                                                                                                                                                                                                                                                                                                                                                                                                                                      "/>
    <x v="3"/>
    <n v="490600"/>
    <n v="490600"/>
    <n v="16917"/>
    <n v="473683"/>
    <n v="0"/>
    <m/>
    <n v="422932"/>
    <n v="4800059745"/>
    <d v="2023-05-12T00:00:00"/>
    <d v="2023-09-30T00:00:00"/>
  </r>
  <r>
    <n v="800231235"/>
    <s v="HOSPITAL UNIVERSITARIO SAN JORGE (PEREIR"/>
    <s v="HSJP"/>
    <n v="3213845"/>
    <s v="HSJP3213845"/>
    <s v="800231235_HSJP3213845"/>
    <d v="2023-02-10T11:50:00"/>
    <d v="2023-03-20T00:00:00"/>
    <n v="76000"/>
    <n v="7855.5"/>
    <x v="2"/>
    <s v="Finalizada"/>
    <s v="FACTURA EN PROCESO INTERNO POR AUDITORIA"/>
    <n v="10474"/>
    <n v="2618.5"/>
    <n v="7855.5"/>
    <m/>
    <x v="0"/>
    <n v="0"/>
    <n v="0"/>
    <s v=".TARIFA: SE REALIZA OBJECCION MAYOR VALOR COBRADO EN CUPS 890 250 VALOR PACTADO $65526 VALOR COBRADO $76000 DIFERENCIA P$10474 FAVOR VALIDAR PARA DAR TRAMITE.CAROLINA MOSQUERA                                                                                                                                                                                                                                                                                                                                                                                                                                                                                                                                                                 PAC: 1088010806 ANDREA MANUELA VASQUEZ RE                                                                                                                                                                                                                                                                                                                                                                                                                                                                                                                                                                                                                                                                                                                                                                   "/>
    <x v="3"/>
    <n v="76000"/>
    <n v="76000"/>
    <n v="2618"/>
    <n v="73382"/>
    <n v="0"/>
    <m/>
    <n v="65526"/>
    <n v="4800059745"/>
    <d v="2023-05-12T00:00:00"/>
    <d v="2023-09-30T00:00:00"/>
  </r>
  <r>
    <n v="800231235"/>
    <s v="HOSPITAL UNIVERSITARIO SAN JORGE (PEREIR"/>
    <s v="HSJP"/>
    <n v="3213871"/>
    <s v="HSJP3213871"/>
    <s v="800231235_HSJP3213871"/>
    <d v="2023-02-10T12:49: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4390038 SIGNER DE JESUS ARROYAVE                                                                                                                                                                                                                                                                                                                                                                                                                                                                                                                                                                                                                                                                                                                                                                       "/>
    <x v="3"/>
    <n v="76000"/>
    <n v="76000"/>
    <n v="2618"/>
    <n v="73382"/>
    <n v="0"/>
    <m/>
    <n v="65525"/>
    <n v="4800059745"/>
    <d v="2023-05-12T00:00:00"/>
    <d v="2023-09-30T00:00:00"/>
  </r>
  <r>
    <n v="800231235"/>
    <s v="HOSPITAL UNIVERSITARIO SAN JORGE (PEREIR"/>
    <s v="HSJP"/>
    <n v="3213877"/>
    <s v="HSJP3213877"/>
    <s v="800231235_HSJP3213877"/>
    <d v="2023-02-10T12:58:00"/>
    <d v="2023-03-20T00:00:00"/>
    <n v="81100"/>
    <n v="8364"/>
    <x v="2"/>
    <s v="Finalizada"/>
    <s v="FACTURA EN PROCESO INTERNO POR AUDITORIA"/>
    <n v="11152"/>
    <n v="2788"/>
    <n v="8364"/>
    <m/>
    <x v="0"/>
    <n v="0"/>
    <n v="0"/>
    <s v=".TARIFA: SE REALIZA OBJECCION MAYOR VALOR COBRADO EN CUPS 898 003 VALOR PACTADO $69948 VALOR COBRADO $81100 DIFERENCIA P$11152 FAVOR VALIDAR PARA DAR TRAMITE.CAROLINA MOSQUERA                                                                                                                                                                                                                                                                                                                                                                                                                                                                                                                                                                 PAC: 42146395 OLGA LUCIA TORO RODRIGUEZ                                                                                                                                                                                                                                                                                                                                                                                                                                                                                                                                                                                                                                                                                                                                                                     "/>
    <x v="3"/>
    <n v="81100"/>
    <n v="81100"/>
    <n v="2788"/>
    <n v="78312"/>
    <n v="0"/>
    <m/>
    <n v="69948"/>
    <n v="4800059745"/>
    <d v="2023-05-12T00:00:00"/>
    <d v="2023-09-30T00:00:00"/>
  </r>
  <r>
    <n v="800231235"/>
    <s v="HOSPITAL UNIVERSITARIO SAN JORGE (PEREIR"/>
    <s v="HSJP"/>
    <n v="3213988"/>
    <s v="HSJP3213988"/>
    <s v="800231235_HSJP3213988"/>
    <d v="2023-02-11T06:49: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42165405 LUISA FERNANDA CARDENAS V                                                                                                                                                                                                                                                                                                                                                                                                                                                                                                                                                                                                                                                                                                                                                                     "/>
    <x v="3"/>
    <n v="76000"/>
    <n v="76000"/>
    <n v="2618"/>
    <n v="73382"/>
    <n v="0"/>
    <m/>
    <n v="65525"/>
    <n v="4800059745"/>
    <d v="2023-05-12T00:00:00"/>
    <d v="2023-09-30T00:00:00"/>
  </r>
  <r>
    <n v="800231235"/>
    <s v="HOSPITAL UNIVERSITARIO SAN JORGE (PEREIR"/>
    <s v="HSJP"/>
    <n v="3214071"/>
    <s v="HSJP3214071"/>
    <s v="800231235_HSJP3214071"/>
    <d v="2023-02-12T08:19:00"/>
    <d v="2023-03-20T00:00:00"/>
    <n v="1493287"/>
    <n v="20846.25"/>
    <x v="2"/>
    <s v="Finalizada"/>
    <s v="FACTURA CANCELADA PARCIALMENTE - FACTURA EN PROCESO INTERNO POR AUDITORIA"/>
    <n v="27795"/>
    <n v="6948.75"/>
    <n v="20846.25"/>
    <m/>
    <x v="0"/>
    <n v="0"/>
    <n v="0"/>
    <s v=".PRESTADOR ACEPTA EL VALOR DE 27795 EN COONCILIACION SEGUN AC TA CON ELIZABETH CHILITO.                                                                                                                                                                                                                                                                                                                                                                                                                                                                                                                                                                                                                                                                                                                     .URGENCIAS SIN AUTORIZACION. CAROLINA MOSQUERA                                                                                                                                                                                                                                                                                                                                                                                                                                                                                                                                                                                                                                                                                                  "/>
    <x v="2"/>
    <n v="1493287"/>
    <n v="1493287"/>
    <n v="0"/>
    <n v="1465492"/>
    <n v="0"/>
    <m/>
    <n v="1465492"/>
    <n v="4800060821"/>
    <d v="2023-08-17T00:00:00"/>
    <d v="2023-09-30T00:00:00"/>
  </r>
  <r>
    <n v="800231235"/>
    <s v="HOSPITAL UNIVERSITARIO SAN JORGE (PEREIR"/>
    <s v="HSJP"/>
    <n v="3214125"/>
    <s v="HSJP3214125"/>
    <s v="800231235_HSJP3214125"/>
    <d v="2023-02-13T06:25:00"/>
    <d v="2023-03-20T00:00:00"/>
    <n v="448310"/>
    <n v="19033.5"/>
    <x v="2"/>
    <s v="Finalizada"/>
    <s v="FACTURA EN PROCESO INTERNO POR AUDITORIA"/>
    <n v="25378"/>
    <n v="6344.5"/>
    <n v="19033.5"/>
    <m/>
    <x v="0"/>
    <n v="0"/>
    <n v="0"/>
    <s v=".TARIFA: SE REALIZA OBJECCION MAYOR VALOR COBRADO EN CUPS 896 101 VALOR PACTADO $422932 VALOR COBRADO $448310 DIFERENCIAOR $25378 FAVOR VALIDAR PARA DAR TRAMITE.CAROLINA MOSQUERA                                                                                                                                                                                                                                                                                                                                                                                                                                                                                                                                                              PAC: 18531205 ALEJANDRO ANTONIO HOYOS P                                                                                                                                                                                                                                                                                                                                                                                                                                                                                                                                                                                                                                                                                                                                                                     "/>
    <x v="3"/>
    <n v="448310"/>
    <n v="448310"/>
    <n v="6344"/>
    <n v="441966"/>
    <n v="0"/>
    <m/>
    <n v="422932"/>
    <n v="4800059745"/>
    <d v="2023-05-12T00:00:00"/>
    <d v="2023-09-30T00:00:00"/>
  </r>
  <r>
    <n v="800231235"/>
    <s v="HOSPITAL UNIVERSITARIO SAN JORGE (PEREIR"/>
    <s v="HSJP"/>
    <n v="3214166"/>
    <s v="HSJP3214166"/>
    <s v="800231235_HSJP3214166"/>
    <d v="2023-02-13T07:43:00"/>
    <d v="2023-03-20T00:00:00"/>
    <n v="76000"/>
    <n v="7855.5"/>
    <x v="2"/>
    <s v="Finalizada"/>
    <s v="FACTURA EN PROCESO INTERNO POR AUDITORIA"/>
    <n v="10474"/>
    <n v="2618.5"/>
    <n v="7855.5"/>
    <m/>
    <x v="0"/>
    <n v="0"/>
    <n v="0"/>
    <s v=".TARIFA: SE REALIZA OBJECCION MAYOR VALOR COBRADO EN CUPS 890 350 VALOR PACTADO $65526 VALOR COBRADO $76000 DIFERENCIA P$10474 FAVOR VALIDAR PARA DAR TRAMITE.CAROLINA MOSQUERA                                                                                                                                                                                                                                                                                                                                                                                                                                                                                                                                                                 PAC: 24410849 ESTERSILIA TUQUERRES MARI                                                                                                                                                                                                                                                                                                                                                                                                                                                                                                                                                                                                                                                                                                                                                                     "/>
    <x v="3"/>
    <n v="76000"/>
    <n v="76000"/>
    <n v="2618"/>
    <n v="73382"/>
    <n v="0"/>
    <m/>
    <n v="65526"/>
    <n v="4800059745"/>
    <d v="2023-05-12T00:00:00"/>
    <d v="2023-09-30T00:00:00"/>
  </r>
  <r>
    <n v="800231235"/>
    <s v="HOSPITAL UNIVERSITARIO SAN JORGE (PEREIR"/>
    <s v="HSJP"/>
    <n v="3214186"/>
    <s v="HSJP3214186"/>
    <s v="800231235_HSJP3214186"/>
    <d v="2023-02-13T08:16:00"/>
    <d v="2023-03-20T00:00:00"/>
    <n v="44000"/>
    <n v="2909.25"/>
    <x v="2"/>
    <s v="Finalizada"/>
    <s v="FACTURA EN PROCESO INTERNO POR AUDITORIA"/>
    <n v="3879"/>
    <n v="969.75"/>
    <n v="2909.25"/>
    <m/>
    <x v="0"/>
    <n v="0"/>
    <n v="0"/>
    <s v=".TARIFA: SE REALIZA OBJECCION MAYOR VALOR COBRADO EN CUPS 902 219 VALOR PACTADO $17667 VALOR COBRADO $18000 DIFERENCIA P$333 FAVOR VALIDAR PARA DAR TRAMITE.CAROLINA MOSQUERA                                                                                                                                                                                                                                                                                                                                                                                                                                                                                                                                                                   PAC: 1011225790 DAHIANA AGUDELO YEPES                                                                                                                                                                                                                                                                                                                                                                                                                                                                                                                                                                                                                                                                                                                                                                       "/>
    <x v="3"/>
    <n v="44000"/>
    <n v="44000"/>
    <n v="969"/>
    <n v="43031"/>
    <n v="0"/>
    <m/>
    <n v="40121"/>
    <n v="4800059745"/>
    <d v="2023-05-12T00:00:00"/>
    <d v="2023-09-30T00:00:00"/>
  </r>
  <r>
    <n v="800231235"/>
    <s v="HOSPITAL UNIVERSITARIO SAN JORGE (PEREIR"/>
    <s v="HSJP"/>
    <n v="3214205"/>
    <s v="HSJP3214205"/>
    <s v="800231235_HSJP3214205"/>
    <d v="2023-02-13T08:33: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5200497 ROSALBA CANO DE MARTINEZ                                                                                                                                                                                                                                                                                                                                                                                                                                                                                                                                                                                                                                                                                                                                                                      "/>
    <x v="3"/>
    <n v="76000"/>
    <n v="76000"/>
    <n v="2618"/>
    <n v="73382"/>
    <n v="0"/>
    <m/>
    <n v="65525"/>
    <n v="4800059745"/>
    <d v="2023-05-12T00:00:00"/>
    <d v="2023-09-30T00:00:00"/>
  </r>
  <r>
    <n v="800231235"/>
    <s v="HOSPITAL UNIVERSITARIO SAN JORGE (PEREIR"/>
    <s v="HSJP"/>
    <n v="3214218"/>
    <s v="HSJP3214218"/>
    <s v="800231235_HSJP3214218"/>
    <d v="2023-02-13T08:56:00"/>
    <d v="2023-03-20T00:00:00"/>
    <n v="76000"/>
    <n v="7855.5"/>
    <x v="2"/>
    <s v="Finalizada"/>
    <s v="FACTURA EN PROCESO INTERNO POR AUDITORIA"/>
    <n v="10474"/>
    <n v="2618.5"/>
    <n v="7855.5"/>
    <m/>
    <x v="0"/>
    <n v="0"/>
    <n v="0"/>
    <s v=".TARIFA: SE REALIZA OBJECCION MAYOR VALOR COBRADO EN CUPS 890 273 VALOR PACTADO $65526 VALOR COBRADO $76000 DIFERENCIA P$10474 FAVOR VALIDAR PARA DAR TRAMITE.CAROLINA MOSQUERA                                                                                                                                                                                                                                                                                                                                                                                                                                                                                                                                                                 PAC: 34055313 MARIA DILIA SALAZAR MONTE                                                                                                                                                                                                                                                                                                                                                                                                                                                                                                                                                                                                                                                                                                                                                                     "/>
    <x v="3"/>
    <n v="76000"/>
    <n v="76000"/>
    <n v="2618"/>
    <n v="73382"/>
    <n v="0"/>
    <m/>
    <n v="65526"/>
    <n v="4800059745"/>
    <d v="2023-05-12T00:00:00"/>
    <d v="2023-09-30T00:00:00"/>
  </r>
  <r>
    <n v="800231235"/>
    <s v="HOSPITAL UNIVERSITARIO SAN JORGE (PEREIR"/>
    <s v="HSJP"/>
    <n v="3214231"/>
    <s v="HSJP3214231"/>
    <s v="800231235_HSJP3214231"/>
    <d v="2023-02-13T09:12: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42092865 MARIA DEL CARMEN IDARRAGA                                                                                                                                                                                                                                                                                                                                                                                                                                                                                                                                                                                                                                                                                                                                                                     "/>
    <x v="3"/>
    <n v="76000"/>
    <n v="76000"/>
    <n v="2618"/>
    <n v="73382"/>
    <n v="0"/>
    <m/>
    <n v="65525"/>
    <n v="4800059745"/>
    <d v="2023-05-12T00:00:00"/>
    <d v="2023-09-30T00:00:00"/>
  </r>
  <r>
    <n v="800231235"/>
    <s v="HOSPITAL UNIVERSITARIO SAN JORGE (PEREIR"/>
    <s v="HSJP"/>
    <n v="3214233"/>
    <s v="HSJP3214233"/>
    <s v="800231235_HSJP3214233"/>
    <d v="2023-02-13T09:12: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6287520 JESUS MARIN DIAZ                                                                                                                                                                                                                                                                                                                                                                                                                                                                                                                                                                                                                                                                                                                                                                               "/>
    <x v="3"/>
    <n v="76000"/>
    <n v="76000"/>
    <n v="2618"/>
    <n v="73382"/>
    <n v="0"/>
    <m/>
    <n v="65525"/>
    <n v="4800059745"/>
    <d v="2023-05-12T00:00:00"/>
    <d v="2023-09-30T00:00:00"/>
  </r>
  <r>
    <n v="800231235"/>
    <s v="HOSPITAL UNIVERSITARIO SAN JORGE (PEREIR"/>
    <s v="HSJP"/>
    <n v="3214239"/>
    <s v="HSJP3214239"/>
    <s v="800231235_HSJP3214239"/>
    <d v="2023-02-13T09:20: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42154498 CELMIRA GUAPACHA CLAVIJO                                                                                                                                                                                                                                                                                                                                                                                                                                                                                                                                                                                                                                                                                                                                                                      "/>
    <x v="3"/>
    <n v="76000"/>
    <n v="76000"/>
    <n v="2618"/>
    <n v="73382"/>
    <n v="0"/>
    <m/>
    <n v="65525"/>
    <n v="4800059745"/>
    <d v="2023-05-12T00:00:00"/>
    <d v="2023-09-30T00:00:00"/>
  </r>
  <r>
    <n v="800231235"/>
    <s v="HOSPITAL UNIVERSITARIO SAN JORGE (PEREIR"/>
    <s v="HSJP"/>
    <n v="3214242"/>
    <s v="HSJP3214242"/>
    <s v="800231235_HSJP3214242"/>
    <d v="2023-02-13T09:25: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9955294 OSCAR DE JESUS DIAZ CORRA                                                                                                                                                                                                                                                                                                                                                                                                                                                                                                                                                                                                                                                                                                                                                                      "/>
    <x v="3"/>
    <n v="76000"/>
    <n v="76000"/>
    <n v="2618"/>
    <n v="73382"/>
    <n v="0"/>
    <m/>
    <n v="65525"/>
    <n v="4800059745"/>
    <d v="2023-05-12T00:00:00"/>
    <d v="2023-09-30T00:00:00"/>
  </r>
  <r>
    <n v="800231235"/>
    <s v="HOSPITAL UNIVERSITARIO SAN JORGE (PEREIR"/>
    <s v="HSJP"/>
    <n v="3214250"/>
    <s v="HSJP3214250"/>
    <s v="800231235_HSJP3214250"/>
    <d v="2023-02-13T09:33: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4415299 MARY LUZ GUTIERREZ HENAO                                                                                                                                                                                                                                                                                                                                                                                                                                                                                                                                                                                                                                                                                                                                                                      "/>
    <x v="3"/>
    <n v="76000"/>
    <n v="76000"/>
    <n v="2618"/>
    <n v="73382"/>
    <n v="0"/>
    <m/>
    <n v="65525"/>
    <n v="4800059745"/>
    <d v="2023-05-12T00:00:00"/>
    <d v="2023-09-30T00:00:00"/>
  </r>
  <r>
    <n v="800231235"/>
    <s v="HOSPITAL UNIVERSITARIO SAN JORGE (PEREIR"/>
    <s v="HSJP"/>
    <n v="3214261"/>
    <s v="HSJP3214261"/>
    <s v="800231235_HSJP3214261"/>
    <d v="2023-02-13T09:49:00"/>
    <d v="2023-03-20T00:00:00"/>
    <n v="76000"/>
    <n v="7856.25"/>
    <x v="2"/>
    <s v="Finalizada"/>
    <s v="FACTURA EN PROCESO INTERNO POR AUDITORIA"/>
    <n v="10475"/>
    <n v="2618.75"/>
    <n v="7856.25"/>
    <m/>
    <x v="0"/>
    <n v="0"/>
    <n v="0"/>
    <s v=".TARIFA: SE REALIZA OBJECCION MAYOR VALOR COBRADO EN CUPS 890 376 VALOR PACTADO $65525 VALOR COBRADO $76000 DIFERENCIA P$10475 FAVOR VALIDAR PARA DAR TRAMITE.CAROLINA MOSQUERA                                                                                                                                                                                                                                                                                                                                                                                                                                                                                                                                                                 PAC: 25192678 MARIA CONSUELO OSORIO DE                                                                                                                                                                                                                                                                                                                                                                                                                                                                                                                                                                                                                                                                                                                                                                      "/>
    <x v="3"/>
    <n v="76000"/>
    <n v="76000"/>
    <n v="2618"/>
    <n v="73382"/>
    <n v="0"/>
    <m/>
    <n v="65525"/>
    <n v="4800059745"/>
    <d v="2023-05-12T00:00:00"/>
    <d v="2023-09-30T00:00:00"/>
  </r>
  <r>
    <n v="800231235"/>
    <s v="HOSPITAL UNIVERSITARIO SAN JORGE (PEREIR"/>
    <s v="HSJP"/>
    <n v="3214262"/>
    <s v="HSJP3214262"/>
    <s v="800231235_HSJP3214262"/>
    <d v="2023-02-13T09:51:00"/>
    <d v="2023-03-20T00:00:00"/>
    <n v="76000"/>
    <n v="7855.5"/>
    <x v="2"/>
    <s v="Finalizada"/>
    <s v="FACTURA EN PROCESO INTERNO POR AUDITORIA"/>
    <n v="10474"/>
    <n v="2618.5"/>
    <n v="7855.5"/>
    <m/>
    <x v="0"/>
    <n v="0"/>
    <n v="0"/>
    <s v="TARIFA:Se objeta factura servicio ambulatorio CONSULTA DE OF TALMOLOGIA CUPS 890276 facturado por mayor valor tarifa pacada NT 65526 se objeta la diferencia 10474 Gladys VivasPAC: 30274336 MARIA ALEYDA LOPEZ DE ORO                                                                                                                                                                                                                                                                                                                                                                                                                                                                                                                                                                                                                                                                                                                                                                                                                                                                                                                                                                                                                                                                                                                                                                                                                                                                                                                                      "/>
    <x v="3"/>
    <n v="76000"/>
    <n v="76000"/>
    <n v="2618"/>
    <n v="73382"/>
    <n v="0"/>
    <m/>
    <n v="65526"/>
    <n v="2201378451"/>
    <d v="2023-04-24T00:00:00"/>
    <d v="2023-09-30T00:00:00"/>
  </r>
  <r>
    <n v="800231235"/>
    <s v="HOSPITAL UNIVERSITARIO SAN JORGE (PEREIR"/>
    <s v="HSJP"/>
    <n v="3214266"/>
    <s v="HSJP3214266"/>
    <s v="800231235_HSJP3214266"/>
    <d v="2023-02-13T09:59:00"/>
    <d v="2023-03-20T00:00:00"/>
    <n v="129800"/>
    <n v="13454.25"/>
    <x v="2"/>
    <s v="Finalizada"/>
    <s v="FACTURA EN PROCESO INTERNO POR AUDITORIA"/>
    <n v="17939"/>
    <n v="4484.75"/>
    <n v="13454.25"/>
    <m/>
    <x v="0"/>
    <n v="0"/>
    <n v="0"/>
    <s v=".TARIFA: SE REALIZA OBJECCION MAYOR VALOR COBRADO EN CUPS 890 388 VALOR PACTADO $111861 VALOR COBRADO $129800 DIFERENCIAOR $17939 FAVOR VALIDAR PARA DAR TRAMITE.CAROLINA MOSQUERA                                                                                                                                                                                                                                                                                                                                                                                                                                                                                                                                                              PAC: 25202044 MARIA DORIS ARBOLEDA LOND                                                                                                                                                                                                                                                                                                                                                                                                                                                                                                                                                                                                                                                                                                                                                                     "/>
    <x v="3"/>
    <n v="129800"/>
    <n v="129800"/>
    <n v="4484"/>
    <n v="125316"/>
    <n v="0"/>
    <m/>
    <n v="111861"/>
    <n v="4800059745"/>
    <d v="2023-05-12T00:00:00"/>
    <d v="2023-09-30T00:00:00"/>
  </r>
  <r>
    <n v="800231235"/>
    <s v="HOSPITAL UNIVERSITARIO SAN JORGE (PEREIR"/>
    <s v="HSJP"/>
    <n v="3214283"/>
    <s v="HSJP3214283"/>
    <s v="800231235_HSJP3214283"/>
    <d v="2023-02-13T10:33: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1128910591 DAHIAN PUERTA ACEVEDO                                                                                                                                                                                                                                                                                                                                                                                                                                                                                                                                                                                                                                                                                                                                                                       "/>
    <x v="3"/>
    <n v="76000"/>
    <n v="76000"/>
    <n v="2618"/>
    <n v="73382"/>
    <n v="0"/>
    <m/>
    <n v="65525"/>
    <n v="4800059745"/>
    <d v="2023-05-12T00:00:00"/>
    <d v="2023-09-30T00:00:00"/>
  </r>
  <r>
    <n v="800231235"/>
    <s v="HOSPITAL UNIVERSITARIO SAN JORGE (PEREIR"/>
    <s v="HSJP"/>
    <n v="3214286"/>
    <s v="HSJP3214286"/>
    <s v="800231235_HSJP3214286"/>
    <d v="2023-02-13T10:43:00"/>
    <d v="2023-03-20T00:00:00"/>
    <n v="76000"/>
    <n v="7855.5"/>
    <x v="2"/>
    <s v="Finalizada"/>
    <s v="FACTURA EN PROCESO INTERNO POR AUDITORIA"/>
    <n v="10474"/>
    <n v="2618.5"/>
    <n v="7855.5"/>
    <m/>
    <x v="0"/>
    <n v="0"/>
    <n v="0"/>
    <s v="TARIFA:Se objeta factura servicio ambulatorio CONSULTA DE ME D INTERNAcups 890266 facturado por mayor valor tarifa pactaa NT 65526 se objeta la diferencia 10474 Gladys VivasPAC: 42 012425 YASMIN GARCIA VELEZ                                                                                                                                                                                                                                                                                                                                                                                                                                                                                                                                                                                                                                                                                                                                                                                                                                                                                                                                                                                                                                                                                                                                                                                                                                                                                                                                             "/>
    <x v="3"/>
    <n v="76000"/>
    <n v="76000"/>
    <n v="2618"/>
    <n v="73382"/>
    <n v="0"/>
    <m/>
    <n v="65526"/>
    <n v="2201378451"/>
    <d v="2023-04-24T00:00:00"/>
    <d v="2023-09-30T00:00:00"/>
  </r>
  <r>
    <n v="800231235"/>
    <s v="HOSPITAL UNIVERSITARIO SAN JORGE (PEREIR"/>
    <s v="HSJP"/>
    <n v="3214302"/>
    <s v="HSJP3214302"/>
    <s v="800231235_HSJP3214302"/>
    <d v="2023-02-13T11:18:00"/>
    <d v="2023-03-20T00:00:00"/>
    <n v="76000"/>
    <n v="7855.5"/>
    <x v="2"/>
    <s v="Finalizada"/>
    <s v="FACTURA EN PROCESO INTERNO POR AUDITORIA"/>
    <n v="10474"/>
    <n v="2618.5"/>
    <n v="7855.5"/>
    <m/>
    <x v="0"/>
    <n v="0"/>
    <n v="0"/>
    <s v=".TARIFA: SE REALIZA OBJECCION MAYOR VALOR COBRADO EN CUPS 890 382 VALOR PACTADO $65526 VALOR COBRADO $76000 DIFERENCIA P$10474 FAVOR VALIDAR PARA DAR TRAMITE.CAROLINA MOSQUERA                                                                                                                                                                                                                                                                                                                                                                                                                                                                                                                                                                 PAC: 42134875 MARIA GLADYS COLORADO LON                                                                                                                                                                                                                                                                                                                                                                                                                                                                                                                                                                                                                                                                                                                                                                     "/>
    <x v="3"/>
    <n v="76000"/>
    <n v="76000"/>
    <n v="2618"/>
    <n v="73382"/>
    <n v="0"/>
    <m/>
    <n v="65526"/>
    <n v="4800059745"/>
    <d v="2023-05-12T00:00:00"/>
    <d v="2023-09-30T00:00:00"/>
  </r>
  <r>
    <n v="800231235"/>
    <s v="HOSPITAL UNIVERSITARIO SAN JORGE (PEREIR"/>
    <s v="HSJP"/>
    <n v="3214330"/>
    <s v="HSJP3214330"/>
    <s v="800231235_HSJP3214330"/>
    <d v="2023-02-13T12:05:00"/>
    <d v="2023-03-20T00:00:00"/>
    <n v="76000"/>
    <n v="7855.5"/>
    <x v="2"/>
    <s v="Finalizada"/>
    <s v="FACTURA EN PROCESO INTERNO POR AUDITORIA"/>
    <n v="10474"/>
    <n v="2618.5"/>
    <n v="7855.5"/>
    <m/>
    <x v="0"/>
    <n v="0"/>
    <n v="0"/>
    <s v=".TARIFA: SE REALIZA OBJECCION MAYOR VALOR COBRADO EN CUPS 890 382 VALOR PACTADO $65526 VALOR COBRADO $76000 DIFERENCIA P$10474 FAVOR VALIDAR PARA DAR TRAMITE.CAROLINA MOSQUERA                                                                                                                                                                                                                                                                                                                                                                                                                                                                                                                                                                 PAC: 1088306018 JENNY VIVIANA SANCHEZ PER                                                                                                                                                                                                                                                                                                                                                                                                                                                                                                                                                                                                                                                                                                                                                                   "/>
    <x v="3"/>
    <n v="76000"/>
    <n v="76000"/>
    <n v="2619"/>
    <n v="73381"/>
    <n v="0"/>
    <m/>
    <n v="65526"/>
    <n v="4800059745"/>
    <d v="2023-05-12T00:00:00"/>
    <d v="2023-09-30T00:00:00"/>
  </r>
  <r>
    <n v="800231235"/>
    <s v="HOSPITAL UNIVERSITARIO SAN JORGE (PEREIR"/>
    <s v="HSJP"/>
    <n v="3214346"/>
    <s v="HSJP3214346"/>
    <s v="800231235_HSJP3214346"/>
    <d v="2023-02-13T12:52:00"/>
    <d v="2023-03-20T00:00:00"/>
    <n v="76000"/>
    <n v="7855.5"/>
    <x v="2"/>
    <s v="Finalizada"/>
    <s v="FACTURA EN PROCESO INTERNO POR AUDITORIA"/>
    <n v="10474"/>
    <n v="2618.5"/>
    <n v="7855.5"/>
    <m/>
    <x v="0"/>
    <n v="0"/>
    <n v="0"/>
    <s v="TARIFA:Se objeta factura servicio ambulatorio CONSULTA DE GINECOLOGIA CUPS 890250,facturado por mayor valor, tarifa pactada NT $65.526 se objeta la diferencia $10,474 Gladys Vivas."/>
    <x v="3"/>
    <n v="76000"/>
    <n v="76000"/>
    <n v="2618"/>
    <n v="73382"/>
    <n v="0"/>
    <m/>
    <n v="65526"/>
    <n v="4800059745"/>
    <d v="2023-05-12T00:00:00"/>
    <d v="2023-09-30T00:00:00"/>
  </r>
  <r>
    <n v="800231235"/>
    <s v="HOSPITAL UNIVERSITARIO SAN JORGE (PEREIR"/>
    <s v="HSJP"/>
    <n v="3214351"/>
    <s v="HSJP3214351"/>
    <s v="800231235_HSJP3214351"/>
    <d v="2023-02-13T13:12:00"/>
    <d v="2023-03-20T00:00:00"/>
    <n v="76000"/>
    <n v="7856.25"/>
    <x v="2"/>
    <s v="Finalizada"/>
    <s v="FACTURA EN PROCESO INTERNO POR AUDITORIA"/>
    <n v="10475"/>
    <n v="2618.75"/>
    <n v="7856.25"/>
    <m/>
    <x v="0"/>
    <n v="0"/>
    <n v="0"/>
    <s v=".TARIFA: SE REALIZA OBJECCION MAYOR VALOR COBRADO EN CUPS 890 246 VALOR PACTADO $65525 VALOR COBRADO $76000 DIFERENCIA P$10475 FAVOR VALIDAR PARA DAR TRAMITE.CAROLINA MOSQUERA                                                                                                                                                                                                                                                                                                                                                                                                                                                                                                                                                                 PAC: 25200225 AURA EDITH VANEGAS DE RIN                                                                                                                                                                                                                                                                                                                                                                                                                                                                                                                                                                                                                                                                                                                                                                     "/>
    <x v="3"/>
    <n v="76000"/>
    <n v="76000"/>
    <n v="2618"/>
    <n v="73382"/>
    <n v="0"/>
    <m/>
    <n v="65525"/>
    <n v="4800059745"/>
    <d v="2023-05-12T00:00:00"/>
    <d v="2023-09-30T00:00:00"/>
  </r>
  <r>
    <n v="800231235"/>
    <s v="HOSPITAL UNIVERSITARIO SAN JORGE (PEREIR"/>
    <s v="HSJP"/>
    <n v="3214352"/>
    <s v="HSJP3214352"/>
    <s v="800231235_HSJP3214352"/>
    <d v="2023-02-13T13:14:00"/>
    <d v="2023-03-20T00:00:00"/>
    <n v="4310708"/>
    <n v="4310708"/>
    <x v="3"/>
    <s v="Devuelta"/>
    <s v="FACTURA DEVUELTA"/>
    <n v="0"/>
    <n v="0"/>
    <n v="0"/>
    <m/>
    <x v="0"/>
    <n v="4310708"/>
    <n v="0"/>
    <s v="DEVOLUCION:Se devuelve factura hospitalaria completa servicios de internación no cuentan con autorización nap de        15 digitos 2 -se objeta servicios facturados con valor soat 2023 se reconoce soat 2022 según tarifas pactadas.CAROLINA                                                                                                                                                                                                                                                                                                                                                                                                                                                                                                                                                                                                                                                                                                                                                                                                                                                                                                                                                                                                                                                                                                                                                                                                                                                                                                             "/>
    <x v="2"/>
    <n v="4310708"/>
    <n v="4310708"/>
    <n v="0"/>
    <n v="0"/>
    <n v="0"/>
    <m/>
    <n v="0"/>
    <m/>
    <m/>
    <d v="2023-09-30T00:00:00"/>
  </r>
  <r>
    <n v="800231235"/>
    <s v="HOSPITAL UNIVERSITARIO SAN JORGE (PEREIR"/>
    <s v="HSJP"/>
    <n v="3214367"/>
    <s v="HSJP3214367"/>
    <s v="800231235_HSJP3214367"/>
    <d v="2023-02-13T14:01:00"/>
    <d v="2023-03-20T00:00:00"/>
    <n v="76000"/>
    <n v="7855.5"/>
    <x v="2"/>
    <s v="Finalizada"/>
    <s v="FACTURA EN PROCESO INTERNO POR AUDITORIA"/>
    <n v="10474"/>
    <n v="2618.5"/>
    <n v="7855.5"/>
    <m/>
    <x v="0"/>
    <n v="0"/>
    <n v="0"/>
    <s v=".TARIFA: SE REALIZA OBJECCION MAYOR VALOR COBRADO EN CUPS 890 340 VALOR PACTADO $65526 VALOR COBRADO $76000 DIFERENCIA P$10474 FAVOR VALIDAR PARA DAR TRAMITE.CAROLINA MOSQUERA                                                                                                                                                                                                                                                                                                                                                                                                                                                                                                                                                                 PAC: 4565512 JOSE JESUS ORTIZ CAMPUZAN                                                                                                                                                                                                                                                                                                                                                                                                                                                                                                                                                                                                                                                                                                                                                                      "/>
    <x v="3"/>
    <n v="76000"/>
    <n v="76000"/>
    <n v="2618"/>
    <n v="73382"/>
    <n v="0"/>
    <m/>
    <n v="65526"/>
    <n v="4800059745"/>
    <d v="2023-05-12T00:00:00"/>
    <d v="2023-09-30T00:00:00"/>
  </r>
  <r>
    <n v="800231235"/>
    <s v="HOSPITAL UNIVERSITARIO SAN JORGE (PEREIR"/>
    <s v="HSJP"/>
    <n v="3214368"/>
    <s v="HSJP3214368"/>
    <s v="800231235_HSJP3214368"/>
    <d v="2023-02-13T14:05:00"/>
    <d v="2023-03-20T00:00:00"/>
    <n v="76000"/>
    <n v="7855.5"/>
    <x v="2"/>
    <s v="Finalizada"/>
    <s v="FACTURA EN PROCESO INTERNO POR AUDITORIA"/>
    <n v="10474"/>
    <n v="2618.5"/>
    <n v="7855.5"/>
    <m/>
    <x v="0"/>
    <n v="0"/>
    <n v="0"/>
    <s v=".TARIFA: SE REALIZA OBJECCION MAYOR VALOR COBRADO EN CUPS 890 240 VALOR PACTADO $65526 VALOR COBRADO $76000 DIFERENCIA P$10474 FAVOR VALIDAR PARA DAR TRAMITE.CAROLINA MOSQUERA                                                                                                                                                                                                                                                                                                                                                                                                                                                                                                                                                                 PAC: 20803608 MARIA BELLANIRE DIAZ RODR                                                                                                                                                                                                                                                                                                                                                                                                                                                                                                                                                                                                                                                                                                                                                                     "/>
    <x v="3"/>
    <n v="76000"/>
    <n v="76000"/>
    <n v="2618"/>
    <n v="73382"/>
    <n v="0"/>
    <m/>
    <n v="65526"/>
    <n v="4800059745"/>
    <d v="2023-05-12T00:00:00"/>
    <d v="2023-09-30T00:00:00"/>
  </r>
  <r>
    <n v="800231235"/>
    <s v="HOSPITAL UNIVERSITARIO SAN JORGE (PEREIR"/>
    <s v="HSJP"/>
    <n v="3214432"/>
    <s v="HSJP3214432"/>
    <s v="800231235_HSJP3214432"/>
    <d v="2023-02-13T15:47:00"/>
    <d v="2023-03-20T00:00:00"/>
    <n v="76000"/>
    <n v="7855.5"/>
    <x v="2"/>
    <s v="Finalizada"/>
    <s v="FACTURA EN PROCESO INTERNO POR AUDITORIA"/>
    <n v="10474"/>
    <n v="2618.5"/>
    <n v="7855.5"/>
    <m/>
    <x v="0"/>
    <n v="0"/>
    <n v="0"/>
    <s v=".TARIFA: SE REALIZA OBJECCION MAYOR VALOR COBRADO EN CUPS 890 350 VALOR PACTADO $65526 VALOR COBRADO $76000 DIFERENCIA P$10474 FAVOR VALIDAR PARA DAR TRAMITE.CAROLINA MOSQUERA                                                                                                                                                                                                                                                                                                                                                                                                                                                                                                                                                                 PAC: 25196324 LUZMILA NARANJO MONTOYA                                                                                                                                                                                                                                                                                                                                                                                                                                                                                                                                                                                                                                                                                                                                                                       "/>
    <x v="3"/>
    <n v="76000"/>
    <n v="76000"/>
    <n v="2618"/>
    <n v="73382"/>
    <n v="0"/>
    <m/>
    <n v="65526"/>
    <n v="4800059745"/>
    <d v="2023-05-12T00:00:00"/>
    <d v="2023-09-30T00:00:00"/>
  </r>
  <r>
    <n v="800231235"/>
    <s v="HOSPITAL UNIVERSITARIO SAN JORGE (PEREIR"/>
    <s v="HSJP"/>
    <n v="3214439"/>
    <s v="HSJP3214439"/>
    <s v="800231235_HSJP3214439"/>
    <d v="2023-02-13T15:53:00"/>
    <d v="2023-05-18T00:00:00"/>
    <n v="76000"/>
    <n v="76000"/>
    <x v="3"/>
    <s v="Devuelta"/>
    <s v="FACTURA DEVUELTA"/>
    <n v="0"/>
    <n v="0"/>
    <n v="0"/>
    <m/>
    <x v="0"/>
    <n v="76000"/>
    <n v="0"/>
    <s v="AUTORIZACION:SE DEVUELVE FACTURA AMBULATORIA COMPLETA,SERVIC IO PRESTADO,IGUAL FECHA Y MISMO PACTE YA PAGADOS EN LA FACTRA HSJP 3214447,POR FAVOR VERIFICAR.CAROLINA MOSQUERA TRIVIÑ 0                                                                                                                                                                                                                                                                                                                                                                                                                                                                                                                                                                                                                                                                                                                                                                                                                                                                                                                                                                                                                                                                                                                                                                                                                                                                                                                                                                      "/>
    <x v="2"/>
    <n v="76000"/>
    <n v="76000"/>
    <n v="0"/>
    <n v="0"/>
    <n v="0"/>
    <m/>
    <n v="0"/>
    <m/>
    <m/>
    <d v="2023-09-30T00:00:00"/>
  </r>
  <r>
    <n v="800231235"/>
    <s v="HOSPITAL UNIVERSITARIO SAN JORGE (PEREIR"/>
    <s v="HSJP"/>
    <n v="3214447"/>
    <s v="HSJP3214447"/>
    <s v="800231235_HSJP3214447"/>
    <d v="2023-02-13T16:00:00"/>
    <d v="2023-03-20T00:00:00"/>
    <n v="76000"/>
    <n v="7856.25"/>
    <x v="2"/>
    <s v="Finalizada"/>
    <s v="FACTURA EN PROCESO INTERNO POR AUDITORIA"/>
    <n v="10475"/>
    <n v="2618.75"/>
    <n v="7856.25"/>
    <m/>
    <x v="0"/>
    <n v="0"/>
    <n v="0"/>
    <s v=".TARIFA: SE REALIZA OBJECCION MAYOR VALOR COBRADO EN CUPS 890 238 VALOR PACTADO $65525 VALOR COBRADO $76000 DIFERENCIA P$10475 FAVOR VALIDAR PARA DAR TRAMITE.CAROLINA MOSQUERA                                                                                                                                                                                                                                                                                                                                                                                                                                                                                                                                                                 PAC: 1090096976 DYLAN MISAEL MORENO OSORN                                                                                                                                                                                                                                                                                                                                                                                                                                                                                                                                                                                                                                                                                                                                                                   "/>
    <x v="3"/>
    <n v="76000"/>
    <n v="76000"/>
    <n v="2618"/>
    <n v="73382"/>
    <n v="0"/>
    <m/>
    <n v="65525"/>
    <n v="4800059745"/>
    <d v="2023-05-12T00:00:00"/>
    <d v="2023-09-30T00:00:00"/>
  </r>
  <r>
    <n v="800231235"/>
    <s v="HOSPITAL UNIVERSITARIO SAN JORGE (PEREIR"/>
    <s v="HSJP"/>
    <n v="3214515"/>
    <s v="HSJP3214515"/>
    <s v="800231235_HSJP3214515"/>
    <d v="2023-02-14T06:51:00"/>
    <d v="2023-03-20T00:00:00"/>
    <n v="76000"/>
    <n v="7855.5"/>
    <x v="2"/>
    <s v="Finalizada"/>
    <s v="FACTURA EN PROCESO INTERNO POR AUDITORIA"/>
    <n v="10474"/>
    <n v="2618.5"/>
    <n v="7855.5"/>
    <m/>
    <x v="0"/>
    <n v="0"/>
    <n v="0"/>
    <s v=".TARIFA: SE REALIZA OBJECCION MAYOR VALOR COBRADO EN CUPS 890 250 VALOR PACTADO $65526 VALOR COBRADO $76000 DIFERENCIA P$10474 FAVOR VALIDAR PARA DAR TRAMITE.CAROLINA MOSQUERA                                                                                                                                                                                                                                                                                                                                                                                                                                                                                                                                                                 PAC: 42101746 MARIA CRISTINA LOZANO CAS                                                                                                                                                                                                                                                                                                                                                                                                                                                                                                                                                                                                                                                                                                                                                                     "/>
    <x v="3"/>
    <n v="76000"/>
    <n v="76000"/>
    <n v="2618"/>
    <n v="73382"/>
    <n v="0"/>
    <m/>
    <n v="65526"/>
    <n v="4800059745"/>
    <d v="2023-05-12T00:00:00"/>
    <d v="2023-09-30T00:00:00"/>
  </r>
  <r>
    <n v="800231235"/>
    <s v="HOSPITAL UNIVERSITARIO SAN JORGE (PEREIR"/>
    <s v="HSJP"/>
    <n v="3214521"/>
    <s v="HSJP3214521"/>
    <s v="800231235_HSJP3214521"/>
    <d v="2023-02-14T07:02: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10126390 JOSE FERNANDO HENAO VELEZ                                                                                                                                                                                                                                                                                                                                                                                                                                                                                                                                                                                                                                                                                                                                                                     "/>
    <x v="3"/>
    <n v="74100"/>
    <n v="74100"/>
    <n v="2143"/>
    <n v="71957"/>
    <n v="0"/>
    <m/>
    <n v="65525"/>
    <n v="4800059745"/>
    <d v="2023-05-12T00:00:00"/>
    <d v="2023-09-30T00:00:00"/>
  </r>
  <r>
    <n v="800231235"/>
    <s v="HOSPITAL UNIVERSITARIO SAN JORGE (PEREIR"/>
    <s v="HSJP"/>
    <n v="3214562"/>
    <s v="HSJP3214562"/>
    <s v="800231235_HSJP3214562"/>
    <d v="2023-02-14T07:53:00"/>
    <d v="2023-03-20T00:00:00"/>
    <n v="96500"/>
    <n v="10002.75"/>
    <x v="2"/>
    <s v="Finalizada"/>
    <s v="FACTURA EN PROCESO INTERNO POR AUDITORIA"/>
    <n v="13337"/>
    <n v="3334.25"/>
    <n v="10002.75"/>
    <m/>
    <x v="0"/>
    <n v="0"/>
    <n v="0"/>
    <s v=".TARIFA: SE REALIZA OBJECCION MAYOR VALOR COBRADO EN CUPS 890 269 VALOR PACTADO $83163 VALOR COBRADO $96500 DIFERENCIA P$13337 FAVOR VALIDAR PARA DAR TRAMITE.CAROLINA MOSQUERA                                                                                                                                                                                                                                                                                                                                                                                                                                                                                                                                                                 PAC: 1114153547 MARIA JOSE VALENCIA URIBE                                                                                                                                                                                                                                                                                                                                                                                                                                                                                                                                                                                                                                                                                                                                                                   "/>
    <x v="3"/>
    <n v="96500"/>
    <n v="96500"/>
    <n v="3334"/>
    <n v="93166"/>
    <n v="0"/>
    <m/>
    <n v="83163"/>
    <n v="4800059745"/>
    <d v="2023-05-12T00:00:00"/>
    <d v="2023-09-30T00:00:00"/>
  </r>
  <r>
    <n v="800231235"/>
    <s v="HOSPITAL UNIVERSITARIO SAN JORGE (PEREIR"/>
    <s v="HSJP"/>
    <n v="3214569"/>
    <s v="HSJP3214569"/>
    <s v="800231235_HSJP3214569"/>
    <d v="2023-02-14T08:01: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1087988878 MARIA ARACELLY MEDINA MED                                                                                                                                                                                                                                                                                                                                                                                                                                                                                                                                                                                                                                                                                                                                                                   "/>
    <x v="3"/>
    <n v="76000"/>
    <n v="76000"/>
    <n v="2618"/>
    <n v="73382"/>
    <n v="0"/>
    <m/>
    <n v="65525"/>
    <n v="4800059745"/>
    <d v="2023-05-12T00:00:00"/>
    <d v="2023-09-30T00:00:00"/>
  </r>
  <r>
    <n v="800231235"/>
    <s v="HOSPITAL UNIVERSITARIO SAN JORGE (PEREIR"/>
    <s v="HSJP"/>
    <n v="3214571"/>
    <s v="HSJP3214571"/>
    <s v="800231235_HSJP3214571"/>
    <d v="2023-02-14T08:02:00"/>
    <d v="2023-03-20T00:00:00"/>
    <n v="89600"/>
    <n v="3324.75"/>
    <x v="2"/>
    <s v="Finalizada"/>
    <s v="FACTURA EN PROCESO INTERNO POR AUDITORIA"/>
    <n v="4433"/>
    <n v="1108.25"/>
    <n v="3324.75"/>
    <m/>
    <x v="0"/>
    <n v="0"/>
    <n v="0"/>
    <s v="TARIFA: Se objeta factura servicio ambulatorio HEMOGRAMA facturado por mayor valor, según NT $27,667 se objeta difere ncia $4.433 -----Gladys Vivas."/>
    <x v="3"/>
    <n v="89600"/>
    <n v="89600"/>
    <n v="1108"/>
    <n v="88492"/>
    <n v="0"/>
    <m/>
    <n v="85167"/>
    <n v="4800059745"/>
    <d v="2023-05-12T00:00:00"/>
    <d v="2023-09-30T00:00:00"/>
  </r>
  <r>
    <n v="800231235"/>
    <s v="HOSPITAL UNIVERSITARIO SAN JORGE (PEREIR"/>
    <s v="HSJP"/>
    <n v="3214578"/>
    <s v="HSJP3214578"/>
    <s v="800231235_HSJP3214578"/>
    <d v="2023-02-14T08:09:00"/>
    <d v="2023-03-20T00:00:00"/>
    <n v="149000"/>
    <n v="9549"/>
    <x v="2"/>
    <s v="Finalizada"/>
    <s v="FACTURA EN PROCESO INTERNO POR AUDITORIA"/>
    <n v="12732"/>
    <n v="3183"/>
    <n v="9549"/>
    <m/>
    <x v="0"/>
    <n v="0"/>
    <n v="0"/>
    <s v="TARIFA:Se objeta factura paraclinicos facturados por mayor valor según NT: 902045-TP:Mvf/tarifa pactada NC$40,334 se objeta diferencia $6,466; 902049-TPP:Mvf/tarifa pactada NT $39,334 se objeta diferencia $6,266---Gladys Vivas."/>
    <x v="3"/>
    <n v="149000"/>
    <n v="149000"/>
    <n v="3183"/>
    <n v="191417"/>
    <n v="0"/>
    <m/>
    <n v="136268"/>
    <n v="4800059745"/>
    <d v="2023-05-12T00:00:00"/>
    <d v="2023-09-30T00:00:00"/>
  </r>
  <r>
    <n v="800231235"/>
    <s v="HOSPITAL UNIVERSITARIO SAN JORGE (PEREIR"/>
    <s v="HSJP"/>
    <n v="3214599"/>
    <s v="HSJP3214599"/>
    <s v="800231235_HSJP3214599"/>
    <d v="2023-02-14T08:27:00"/>
    <d v="2023-03-20T00:00:00"/>
    <n v="96500"/>
    <n v="10002.75"/>
    <x v="2"/>
    <s v="Finalizada"/>
    <s v="FACTURA EN PROCESO INTERNO POR AUDITORIA"/>
    <n v="13337"/>
    <n v="3334.25"/>
    <n v="10002.75"/>
    <m/>
    <x v="0"/>
    <n v="0"/>
    <n v="0"/>
    <s v=".TARIFA: SE REALIZA OBJECCION MAYOR VALOR COBRADO EN CUPS 890 269 VALOR PACTADO $83163 VALOR COBRADO $96500 DIFERENCIA P$13337 FAVOR VALIDAR PARA DAR TRAMITE.CAROLINA MOSQUERA                                                                                                                                                                                                                                                                                                                                                                                                                                                                                                                                                                 PAC: 1030140836 MIGUEL ANGEL LOPEZ                                                                                                                                                                                                                                                                                                                                                                                                                                                                                                                                                                                                                                                                                                                                                                          "/>
    <x v="3"/>
    <n v="96500"/>
    <n v="96500"/>
    <n v="3334"/>
    <n v="93166"/>
    <n v="0"/>
    <m/>
    <n v="83163"/>
    <n v="4800059745"/>
    <d v="2023-05-12T00:00:00"/>
    <d v="2023-09-30T00:00:00"/>
  </r>
  <r>
    <n v="800231235"/>
    <s v="HOSPITAL UNIVERSITARIO SAN JORGE (PEREIR"/>
    <s v="HSJP"/>
    <n v="3214601"/>
    <s v="HSJP3214601"/>
    <s v="800231235_HSJP3214601"/>
    <d v="2023-02-14T08:32:00"/>
    <d v="2023-03-20T00:00:00"/>
    <n v="216520"/>
    <n v="26292.75"/>
    <x v="2"/>
    <s v="Finalizada"/>
    <s v="FACTURA EN PROCESO INTERNO POR AUDITORIA"/>
    <n v="35057"/>
    <n v="8764.25"/>
    <n v="26292.75"/>
    <m/>
    <x v="0"/>
    <n v="0"/>
    <n v="0"/>
    <s v="TARIFA:Se objeta factura servicio ambulatorio ESOFAGOGASTRO DUODENOSCOPIA mayor valor facturado tarifa pactada NC 21943 se objeta la diferencia 35057---gladys VivasPAC: 42760119 LU Z MARY LORA SANCHEZ                                                                                                                                                                                                                                                                                                                                                                                                                                                                                                                                                                                                                                                                                                                                                                                                                                                                                                                                                                                                                                                                                                                                                                                                                                                                                                                                                    "/>
    <x v="3"/>
    <n v="254400"/>
    <n v="254400"/>
    <n v="8764"/>
    <n v="245636"/>
    <n v="0"/>
    <m/>
    <n v="181463"/>
    <n v="2201378451"/>
    <d v="2023-04-24T00:00:00"/>
    <d v="2023-09-30T00:00:00"/>
  </r>
  <r>
    <n v="800231235"/>
    <s v="HOSPITAL UNIVERSITARIO SAN JORGE (PEREIR"/>
    <s v="HSJP"/>
    <n v="3214611"/>
    <s v="HSJP3214611"/>
    <s v="800231235_HSJP3214611"/>
    <d v="2023-02-14T08:47:00"/>
    <d v="2023-03-20T00:00:00"/>
    <n v="129800"/>
    <n v="13454.25"/>
    <x v="2"/>
    <s v="Finalizada"/>
    <s v="FACTURA EN PROCESO INTERNO POR AUDITORIA"/>
    <n v="17939"/>
    <n v="4484.75"/>
    <n v="13454.25"/>
    <m/>
    <x v="0"/>
    <n v="0"/>
    <n v="0"/>
    <s v=".TARIFA: SE REALIZA OBJECCION MAYOR VALOR COBRADO EN CUPS 890 388 VALOR PACTADO $111861 VALOR COBRADO $129800 DIFERENCIAOR $17939 FAVOR VALIDAR PARA DAR TRAMITE.CAROLINA MOSQUERA                                                                                                                                                                                                                                                                                                                                                                                                                                                                                                                                                              PAC: 24413544 OLGA LUCIA ARROYAVE ROJAS                                                                                                                                                                                                                                                                                                                                                                                                                                                                                                                                                                                                                                                                                                                                                                     "/>
    <x v="3"/>
    <n v="129800"/>
    <n v="129800"/>
    <n v="4484"/>
    <n v="125316"/>
    <n v="0"/>
    <m/>
    <n v="111861"/>
    <n v="4800059745"/>
    <d v="2023-05-12T00:00:00"/>
    <d v="2023-09-30T00:00:00"/>
  </r>
  <r>
    <n v="800231235"/>
    <s v="HOSPITAL UNIVERSITARIO SAN JORGE (PEREIR"/>
    <s v="HSJP"/>
    <n v="3214618"/>
    <s v="HSJP3214618"/>
    <s v="800231235_HSJP3214618"/>
    <d v="2023-02-14T08:56: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30303957 FLORALBA MORALES                                                                                                                                                                                                                                                                                                                                                                                                                                                                                                                                                                                                                                                                                                                                                                              "/>
    <x v="3"/>
    <n v="74100"/>
    <n v="74100"/>
    <n v="2144"/>
    <n v="71956"/>
    <n v="0"/>
    <m/>
    <n v="65525"/>
    <n v="4800059745"/>
    <d v="2023-05-12T00:00:00"/>
    <d v="2023-09-30T00:00:00"/>
  </r>
  <r>
    <n v="800231235"/>
    <s v="HOSPITAL UNIVERSITARIO SAN JORGE (PEREIR"/>
    <s v="HSJP"/>
    <n v="3214695"/>
    <s v="HSJP3214695"/>
    <s v="800231235_HSJP3214695"/>
    <d v="2023-02-14T10:39:00"/>
    <d v="2023-03-20T00:00:00"/>
    <n v="129800"/>
    <n v="13454.25"/>
    <x v="2"/>
    <s v="Finalizada"/>
    <s v="FACTURA EN PROCESO INTERNO POR AUDITORIA"/>
    <n v="17939"/>
    <n v="4484.75"/>
    <n v="13454.25"/>
    <m/>
    <x v="0"/>
    <n v="0"/>
    <n v="0"/>
    <s v=".TARIFA: SE REALIZA OBJECCION MAYOR VALOR COBRADO EN CUPS 890 288 VALOR PACTADO $111861 VALOR COBRADO $129800 DIFERENCIAOR $17939 FAVOR VALIDAR PARA DAR TRAMITE.CAROLINA MOSQUERA                                                                                                                                                                                                                                                                                                                                                                                                                                                                                                                                                              PAC: 1090150798 ANGIE PAOLA JARAMILLO RAI                                                                                                                                                                                                                                                                                                                                                                                                                                                                                                                                                                                                                                                                                                                                                                   "/>
    <x v="3"/>
    <n v="129800"/>
    <n v="129800"/>
    <n v="4484"/>
    <n v="125316"/>
    <n v="0"/>
    <m/>
    <n v="111861"/>
    <n v="4800059745"/>
    <d v="2023-05-12T00:00:00"/>
    <d v="2023-09-30T00:00:00"/>
  </r>
  <r>
    <n v="800231235"/>
    <s v="HOSPITAL UNIVERSITARIO SAN JORGE (PEREIR"/>
    <s v="HSJP"/>
    <n v="3214717"/>
    <s v="HSJP3214717"/>
    <s v="800231235_HSJP3214717"/>
    <d v="2023-02-14T11:09:00"/>
    <d v="2023-03-20T00:00:00"/>
    <n v="71904"/>
    <n v="7855.5"/>
    <x v="2"/>
    <s v="Finalizada"/>
    <s v="FACTURA EN PROCESO INTERNO POR AUDITORIA"/>
    <n v="10474"/>
    <n v="2618.5"/>
    <n v="7855.5"/>
    <m/>
    <x v="0"/>
    <n v="0"/>
    <n v="0"/>
    <s v="TARIFA:Se objeta factura servicio ambulatorio CONSULTA DE NE FROLOGIA cups 890268facturado por mayor valor tarifa pactad NT 65526 se objeta la diferencia 10474 Gladys VivasPAC: 459 0492 LEONEL PEREZ ZAPATA                                                                                                                                                                                                                                                                                                                                                                                                                                                                                                                                                                                                                                                                                                                                                                                                                                                                                                                                                                                                                                                                                                                                                                                                                                                                                                                                               "/>
    <x v="3"/>
    <n v="76000"/>
    <n v="76000"/>
    <n v="2618"/>
    <n v="73382"/>
    <n v="0"/>
    <m/>
    <n v="61430"/>
    <n v="2201378451"/>
    <d v="2023-04-24T00:00:00"/>
    <d v="2023-09-30T00:00:00"/>
  </r>
  <r>
    <n v="800231235"/>
    <s v="HOSPITAL UNIVERSITARIO SAN JORGE (PEREIR"/>
    <s v="HSJP"/>
    <n v="3214728"/>
    <s v="HSJP3214728"/>
    <s v="800231235_HSJP3214728"/>
    <d v="2023-02-14T11:17:00"/>
    <d v="2023-03-20T00:00:00"/>
    <n v="70402"/>
    <n v="6430.5"/>
    <x v="2"/>
    <s v="Finalizada"/>
    <s v="FACTURA EN PROCESO INTERNO POR AUDITORIA"/>
    <n v="8574"/>
    <n v="2143.5"/>
    <n v="6430.5"/>
    <m/>
    <x v="0"/>
    <n v="0"/>
    <n v="0"/>
    <s v="TARIFA:Se objeta factura servicio ambulatorio CONSULTA DE ME DICINA INTERNA cups 890366 facturado por mayor valor tarifapactada NT 65526 se objeta la diferencia 8574 Gladys Vivas P AC: 24937545 GABRIELA ORTIZ DE TORO                                                                                                                                                                                                                                                                                                                                                                                                                                                                                                                                                                                                                                                                                                                                                                                                                                                                                                                                                                                                                                                                                                                                                                                                                                                                                                                                    "/>
    <x v="3"/>
    <n v="74100"/>
    <n v="74100"/>
    <n v="2143"/>
    <n v="71957"/>
    <n v="0"/>
    <m/>
    <n v="61828"/>
    <n v="2201378451"/>
    <d v="2023-04-24T00:00:00"/>
    <d v="2023-09-30T00:00:00"/>
  </r>
  <r>
    <n v="800231235"/>
    <s v="HOSPITAL UNIVERSITARIO SAN JORGE (PEREIR"/>
    <s v="HSJP"/>
    <n v="3214732"/>
    <s v="HSJP3214732"/>
    <s v="800231235_HSJP3214732"/>
    <d v="2023-02-14T11:21:00"/>
    <d v="2023-03-20T00:00:00"/>
    <n v="5577476"/>
    <n v="738039.75"/>
    <x v="2"/>
    <s v="Finalizada"/>
    <s v="FACTURA EN PROCESO INTERNO POR AUDITORIA"/>
    <n v="984053"/>
    <n v="246013.25"/>
    <n v="738039.75"/>
    <m/>
    <x v="0"/>
    <n v="0"/>
    <n v="0"/>
    <s v="TARIFA Se glosa mayor valor facturado en los siguientes CUPS: 1)218301 $350.035; 2)219504 $581.650; 3)778104, $11.385 4)15180204460  VASELINA CAJA X 100 GR  Insumo no fac, turable $4.840; 5)151827354557 ADECUACIÓN DOSIS UNITARIA EST$4,200 x 7 $29.400  No Insumos  facturables, 29523-03 SODIO CLORURO AL 0.9 SOL INY X 100 ML  BOLSA VF $ $2,160  TP $1,547 Se   Dif. $613 x 11 $6,743 Se envia detallado de glosas en excel  por correo Se envia detallado de glosas en excel  por correo. José Avilio Manquillo / Carolina Mosquera"/>
    <x v="3"/>
    <n v="5577476"/>
    <n v="5577476"/>
    <n v="246013"/>
    <n v="5331463"/>
    <n v="0"/>
    <m/>
    <n v="4593423"/>
    <n v="4800059745"/>
    <d v="2023-05-12T00:00:00"/>
    <d v="2023-09-30T00:00:00"/>
  </r>
  <r>
    <n v="800231235"/>
    <s v="HOSPITAL UNIVERSITARIO SAN JORGE (PEREIR"/>
    <s v="HSJP"/>
    <n v="3214734"/>
    <s v="HSJP3214734"/>
    <s v="800231235_HSJP3214734"/>
    <d v="2023-02-14T11:27:00"/>
    <d v="2023-03-20T00:00:00"/>
    <n v="76000"/>
    <n v="7855.5"/>
    <x v="2"/>
    <s v="Finalizada"/>
    <s v="FACTURA EN PROCESO INTERNO POR AUDITORIA"/>
    <n v="10474"/>
    <n v="2618.5"/>
    <n v="7855.5"/>
    <m/>
    <x v="0"/>
    <n v="0"/>
    <n v="0"/>
    <s v="TARIFA:Se objeta factura servicio ambulatorio CONSULTA DE CA RDIOLOGIA cups 890228 facturado por mayor valor tarifapactaa NT 65526 se objeta la diferencia 10474 Gladys VivasPAC: 24 950973 MARIA RUBY SANDOVAL DE GO                                                                                                                                                                                                                                                                                                                                                                                                                                                                                                                                                                                                                                                                                                                                                                                                                                                                                                                                                                                                                                                                                                                                                                                                                                                                                                                                       "/>
    <x v="3"/>
    <n v="76000"/>
    <n v="76000"/>
    <n v="2618"/>
    <n v="73382"/>
    <n v="0"/>
    <m/>
    <n v="65526"/>
    <n v="2201378451"/>
    <d v="2023-04-24T00:00:00"/>
    <d v="2023-09-30T00:00:00"/>
  </r>
  <r>
    <n v="800231235"/>
    <s v="HOSPITAL UNIVERSITARIO SAN JORGE (PEREIR"/>
    <s v="HSJP"/>
    <n v="3214778"/>
    <s v="HSJP3214778"/>
    <s v="800231235_HSJP3214778"/>
    <d v="2023-02-14T13:13:00"/>
    <d v="2023-03-20T00:00:00"/>
    <n v="76000"/>
    <n v="7855.5"/>
    <x v="2"/>
    <s v="Finalizada"/>
    <s v="FACTURA EN PROCESO INTERNO POR AUDITORIA"/>
    <n v="10474"/>
    <n v="2618.5"/>
    <n v="7855.5"/>
    <m/>
    <x v="0"/>
    <n v="0"/>
    <n v="0"/>
    <s v=".TARIFA: SE REALIZA OBJECCION MAYOR VALOR COBRADO EN CUPS 890 328 VALOR PACTADO $65526 VALOR COBRADO $76000 DIFERENCIA P$10474 FAVOR VALIDAR PARA DAR TRAMITE.CAROLINA MOSQUERA                                                                                                                                                                                                                                                                                                                                                                                                                                                                                                                                                                 PAC: 25193309 OLGA CECILIA VARGAS RODRI                                                                                                                                                                                                                                                                                                                                                                                                                                                                                                                                                                                                                                                                                                                                                                     "/>
    <x v="3"/>
    <n v="76000"/>
    <n v="76000"/>
    <n v="2618"/>
    <n v="73382"/>
    <n v="0"/>
    <m/>
    <n v="65526"/>
    <n v="4800059745"/>
    <d v="2023-05-12T00:00:00"/>
    <d v="2023-09-30T00:00:00"/>
  </r>
  <r>
    <n v="800231235"/>
    <s v="HOSPITAL UNIVERSITARIO SAN JORGE (PEREIR"/>
    <s v="HSJP"/>
    <n v="3214782"/>
    <s v="HSJP3214782"/>
    <s v="800231235_HSJP3214782"/>
    <d v="2023-02-14T13:27:00"/>
    <d v="2023-03-20T00:00:00"/>
    <n v="76000"/>
    <n v="7855.5"/>
    <x v="2"/>
    <s v="Finalizada"/>
    <s v="FACTURA EN PROCESO INTERNO POR AUDITORIA"/>
    <n v="10474"/>
    <n v="2618.5"/>
    <n v="7855.5"/>
    <m/>
    <x v="0"/>
    <n v="0"/>
    <n v="0"/>
    <s v=".TARIFA: SE REALIZA OBJECCION MAYOR VALOR COBRADO EN CUPS 890 328 VALOR PACTADO $65526 VALOR COBRADO $76000 DIFERENCIA P$10474 FAVOR VALIDAR PARA DAR TRAMITE.CAROLINA MOSQUERA                                                                                                                                                                                                                                                                                                                                                                                                                                                                                                                                                                 PAC: 42107769 MARIA EFIGENIA PRIETO RIV                                                                                                                                                                                                                                                                                                                                                                                                                                                                                                                                                                                                                                                                                                                                                                     "/>
    <x v="3"/>
    <n v="76000"/>
    <n v="76000"/>
    <n v="2618"/>
    <n v="73382"/>
    <n v="0"/>
    <m/>
    <n v="65526"/>
    <n v="4800059745"/>
    <d v="2023-05-12T00:00:00"/>
    <d v="2023-09-30T00:00:00"/>
  </r>
  <r>
    <n v="800231235"/>
    <s v="HOSPITAL UNIVERSITARIO SAN JORGE (PEREIR"/>
    <s v="HSJP"/>
    <n v="3214800"/>
    <s v="HSJP3214800"/>
    <s v="800231235_HSJP3214800"/>
    <d v="2023-02-14T14:03:00"/>
    <d v="2023-03-20T00:00:00"/>
    <n v="13506957"/>
    <n v="13133257"/>
    <x v="7"/>
    <s v="Para respuesta prestador"/>
    <s v="FACTURA EN PROCESO INTERNO POR AUDITORIA"/>
    <n v="1494800"/>
    <n v="373700"/>
    <n v="1121100"/>
    <m/>
    <x v="0"/>
    <n v="0"/>
    <n v="1494800"/>
    <s v="AUT:Se devuelve factura hospitalaria completa servicios de internación no cuentan con autorización nap de 15 digitos   2 -se objeta servicios facturados con valor soat 2023 se reconoce soat 2022 según tarifas pactadas. CAROLINA MOSQUERA                                                                                                                                                                                                                                                                                                                                                                                                                                                                                                                                                                                                                                                                                                                                                                                                                                                                                                                                                                                                                                                                                                                                                                                                                                                                                                               "/>
    <x v="2"/>
    <n v="13506957"/>
    <n v="13506957"/>
    <n v="0"/>
    <n v="12012157"/>
    <n v="0"/>
    <m/>
    <n v="12012157"/>
    <n v="4800061536"/>
    <d v="2023-10-25T00:00:00"/>
    <d v="2023-09-30T00:00:00"/>
  </r>
  <r>
    <n v="800231235"/>
    <s v="HOSPITAL UNIVERSITARIO SAN JORGE (PEREIR"/>
    <s v="HSJP"/>
    <n v="3214839"/>
    <s v="HSJP3214839"/>
    <s v="800231235_HSJP3214839"/>
    <d v="2023-02-14T14:46:00"/>
    <d v="2023-03-20T00:00:00"/>
    <n v="39855851"/>
    <n v="39855851"/>
    <x v="3"/>
    <s v="Devuelta"/>
    <s v="FACTURA DEVUELTA"/>
    <n v="0"/>
    <n v="0"/>
    <n v="0"/>
    <m/>
    <x v="0"/>
    <n v="39855851"/>
    <n v="0"/>
    <s v="AUT:Se devuelve factura hospitalaria completa servicios de internación no cuentan con autorización nap de 15 digitos    2 -se objeta servicios facturados con valor soat 2023 se reconoce soat 2022 según tarifas pactadas. CAROLINA MOSQUERA                                                                                                                                                                                                                                                                                                                                                                                                                                                                                                                                                                                                                                                                                                                                                                                                                                                                                                                                                                                                                                                                                                                                                                                                                                                                                                               "/>
    <x v="2"/>
    <n v="39855851"/>
    <n v="39855851"/>
    <n v="0"/>
    <n v="0"/>
    <n v="0"/>
    <m/>
    <n v="0"/>
    <m/>
    <m/>
    <d v="2023-09-30T00:00:00"/>
  </r>
  <r>
    <n v="800231235"/>
    <s v="HOSPITAL UNIVERSITARIO SAN JORGE (PEREIR"/>
    <s v="HSJP"/>
    <n v="3214847"/>
    <s v="HSJP3214847"/>
    <s v="800231235_HSJP3214847"/>
    <d v="2023-02-14T14:51:00"/>
    <d v="2023-03-20T00:00:00"/>
    <n v="26661"/>
    <n v="26661"/>
    <x v="0"/>
    <s v="Finalizada"/>
    <s v="FACTURA PENDIENTE EN PROGRAMACION DE PAGO"/>
    <n v="0"/>
    <n v="0"/>
    <n v="0"/>
    <m/>
    <x v="0"/>
    <n v="0"/>
    <n v="0"/>
    <m/>
    <x v="0"/>
    <n v="26661"/>
    <n v="26661"/>
    <n v="0"/>
    <n v="26661"/>
    <n v="26661"/>
    <n v="1910620821"/>
    <n v="0"/>
    <m/>
    <m/>
    <d v="2023-09-30T00:00:00"/>
  </r>
  <r>
    <n v="800231235"/>
    <s v="HOSPITAL UNIVERSITARIO SAN JORGE (PEREIR"/>
    <s v="HSJP"/>
    <n v="3214902"/>
    <s v="HSJP3214902"/>
    <s v="800231235_HSJP3214902"/>
    <d v="2023-02-14T16:19:00"/>
    <d v="2023-03-20T00:00:00"/>
    <n v="21900"/>
    <n v="2130.75"/>
    <x v="2"/>
    <s v="Finalizada"/>
    <s v="FACTURA EN PROCESO INTERNO POR AUDITORIA"/>
    <n v="2841"/>
    <n v="710.25"/>
    <n v="2130.75"/>
    <m/>
    <x v="0"/>
    <n v="0"/>
    <n v="0"/>
    <s v="TARIFA:Se objeta factura servicio ambulatorio CONSULTA DE NU TRICION cups 890206 facturado por mayor valor tarifa pactad NT 23159 se objeta la diferencia 2841 Gladys Vivas PAC: 421 18546 ASTRID YINETH MENDEZ ALZA                                                                                                                                                                                                                                                                                                                                                                                                                                                                                                                                                                                                                                                                                                                                                                                                                                                                                                                                                                                                                                                                                                                                                                                                                                                                                                                                        "/>
    <x v="3"/>
    <n v="26000"/>
    <n v="26000"/>
    <n v="710"/>
    <n v="25290"/>
    <n v="0"/>
    <m/>
    <n v="19059"/>
    <n v="2201378451"/>
    <d v="2023-04-24T00:00:00"/>
    <d v="2023-09-30T00:00:00"/>
  </r>
  <r>
    <n v="800231235"/>
    <s v="HOSPITAL UNIVERSITARIO SAN JORGE (PEREIR"/>
    <s v="HSJP"/>
    <n v="3214943"/>
    <s v="HSJP3214943"/>
    <s v="800231235_HSJP3214943"/>
    <d v="2023-02-14T18:51:00"/>
    <d v="2023-03-20T00:00:00"/>
    <n v="310800"/>
    <n v="193079.25"/>
    <x v="2"/>
    <s v="Finalizada"/>
    <s v="FACTURA EN PROCESO INTERNO POR AUDITORIA"/>
    <n v="257439"/>
    <n v="64359.75"/>
    <n v="193079.25"/>
    <m/>
    <x v="0"/>
    <n v="0"/>
    <n v="0"/>
    <s v=".TARIFA: SE REALIZA OBJECCION MAYOR VALOR COBRADO EN CUPS 860 101 VALOR PACTADO $53361 VALOR COBRADO $310800 DIFERENCIA R $257439 FAVOR VALIDAR PARA DAR TRAMITE.CAROLINA MOSQUERA                                                                                                                                                                                                                                                                                                                                                                                                                                                                                                                                                              PAC: 1354693 OSCAR RESTREPO SANCHEZ                                                                                                                                                                                                                                                                                                                                                                                                                                                                                                                                                                                                                                                                                                                                                                         "/>
    <x v="3"/>
    <n v="310800"/>
    <n v="310800"/>
    <n v="64360"/>
    <n v="246440"/>
    <n v="0"/>
    <m/>
    <n v="53361"/>
    <n v="4800059745"/>
    <d v="2023-05-12T00:00:00"/>
    <d v="2023-09-30T00:00:00"/>
  </r>
  <r>
    <n v="800231235"/>
    <s v="HOSPITAL UNIVERSITARIO SAN JORGE (PEREIR"/>
    <s v="HSJP"/>
    <n v="3215039"/>
    <s v="HSJP3215039"/>
    <s v="800231235_HSJP3215039"/>
    <d v="2023-02-15T07:46:00"/>
    <d v="2023-03-20T00:00:00"/>
    <n v="90700"/>
    <n v="7875"/>
    <x v="2"/>
    <s v="Finalizada"/>
    <s v="FACTURA EN PROCESO INTERNO POR AUDITORIA"/>
    <n v="10500"/>
    <n v="2625"/>
    <n v="7875"/>
    <m/>
    <x v="0"/>
    <n v="0"/>
    <n v="0"/>
    <s v=".TARIFA: SE REALIZA OBJECCION MAYOR VALOR COBRADO EN CUPS 890 251 VALOR PACTADO $80200 VALOR COBRADO $90700 DIFERENCIA P$10500 FAVOR VALIDAR PARA DAR TRAMITE.CAROLINA MOSQUERA                                                                                                                                                                                                                                                                                                                                                                                                                                                                                                                                                                 PAC: 24944788 ROSALBA RODRIGUEZ RODRIGU                                                                                                                                                                                                                                                                                                                                                                                                                                                                                                                                                                                                                                                                                                                                                                     "/>
    <x v="3"/>
    <n v="90700"/>
    <n v="90700"/>
    <n v="2625"/>
    <n v="88075"/>
    <n v="0"/>
    <m/>
    <n v="80200"/>
    <n v="4800059745"/>
    <d v="2023-05-12T00:00:00"/>
    <d v="2023-09-30T00:00:00"/>
  </r>
  <r>
    <n v="800231235"/>
    <s v="HOSPITAL UNIVERSITARIO SAN JORGE (PEREIR"/>
    <s v="HSJP"/>
    <n v="3215042"/>
    <s v="HSJP3215042"/>
    <s v="800231235_HSJP3215042"/>
    <d v="2023-02-15T07:55:00"/>
    <d v="2023-03-20T00:00:00"/>
    <n v="76000"/>
    <n v="7855.5"/>
    <x v="2"/>
    <s v="Finalizada"/>
    <s v="FACTURA EN PROCESO INTERNO POR AUDITORIA"/>
    <n v="10474"/>
    <n v="2618.5"/>
    <n v="7855.5"/>
    <m/>
    <x v="0"/>
    <n v="0"/>
    <n v="0"/>
    <s v="TARIFA:Se objeta factura servicio ambulatorio CONSULTA DE NE UMOLOGIA cups 890371facturado por mayor valor tarifapactadaNT65526 se objeta la diferencia 10474 Gladys Vivas PAC: 4208 3167 ALIS MARINA ARENAS GOMEZ                                                                                                                                                                                                                                                                                                                                                                                                                                                                                                                                                                                                                                                                                                                                                                                                                                                                                                                                                                                                                                                                                                                                                                                                                                                                                                                                          "/>
    <x v="3"/>
    <n v="76000"/>
    <n v="76000"/>
    <n v="2618"/>
    <n v="73382"/>
    <n v="0"/>
    <m/>
    <n v="65526"/>
    <n v="2201378451"/>
    <d v="2023-04-24T00:00:00"/>
    <d v="2023-09-30T00:00:00"/>
  </r>
  <r>
    <n v="800231235"/>
    <s v="HOSPITAL UNIVERSITARIO SAN JORGE (PEREIR"/>
    <s v="HSJP"/>
    <n v="3215066"/>
    <s v="HSJP3215066"/>
    <s v="800231235_HSJP3215066"/>
    <d v="2023-02-15T08:28:00"/>
    <d v="2023-03-20T00:00:00"/>
    <n v="68200"/>
    <n v="6572.25"/>
    <x v="2"/>
    <s v="Finalizada"/>
    <s v="FACTURA EN PROCESO INTERNO POR AUDITORIA"/>
    <n v="8763"/>
    <n v="2190.75"/>
    <n v="6572.25"/>
    <m/>
    <x v="0"/>
    <n v="0"/>
    <n v="0"/>
    <s v=".TARIFA: SE REALIZA OBJECCION MAYOR VALOR COBRADO EN CUPS 906 406 VALOR PACTADO $59437 VALOR COBRADO $68200 DIFERENCIA P$8763 FAVOR VALIDAR PARA DAR TRAMITE.CAROLINA MOSQUERA                                                                                                                                                                                                                                                                                                                                                                                                                                                                                                                                                                  PAC: 1055478148 LILIANA CRISTINA DIAZ NAR                                                                                                                                                                                                                                                                                                                                                                                                                                                                                                                                                                                                                                                                                                                                                                   "/>
    <x v="3"/>
    <n v="68200"/>
    <n v="68200"/>
    <n v="2190"/>
    <n v="66010"/>
    <n v="0"/>
    <m/>
    <n v="59437"/>
    <n v="4800059745"/>
    <d v="2023-05-12T00:00:00"/>
    <d v="2023-09-30T00:00:00"/>
  </r>
  <r>
    <n v="800231235"/>
    <s v="HOSPITAL UNIVERSITARIO SAN JORGE (PEREIR"/>
    <s v="HSJP"/>
    <n v="3215082"/>
    <s v="HSJP3215082"/>
    <s v="800231235_HSJP3215082"/>
    <d v="2023-02-15T08:42:00"/>
    <d v="2023-03-20T00:00:00"/>
    <n v="76000"/>
    <n v="7855.5"/>
    <x v="2"/>
    <s v="Finalizada"/>
    <s v="FACTURA EN PROCESO INTERNO POR AUDITORIA"/>
    <n v="10474"/>
    <n v="2618.5"/>
    <n v="7855.5"/>
    <m/>
    <x v="0"/>
    <n v="0"/>
    <n v="0"/>
    <s v="TARIFA:Se objeta factura servicio ambulatorio CONSULTA DE OR TOPEDIA Y TRAUMcups 890280 facturado por mayor valortarifa actada NT 65526 se objeta la diferencia 10474 Gladys Vivas P AC: 42821464 ANGELA MARIA MONTOYA PANI                                                                                                                                                                                                                                                                                                                                                                                                                                                                                                                                                                                                                                                                                                                                                                                                                                                                                                                                                                                                                                                                                                                                                                                                                                                                                                                                 "/>
    <x v="3"/>
    <n v="76000"/>
    <n v="76000"/>
    <n v="2618"/>
    <n v="73382"/>
    <n v="0"/>
    <m/>
    <n v="65526"/>
    <n v="2201378451"/>
    <d v="2023-04-24T00:00:00"/>
    <d v="2023-09-30T00:00:00"/>
  </r>
  <r>
    <n v="800231235"/>
    <s v="HOSPITAL UNIVERSITARIO SAN JORGE (PEREIR"/>
    <s v="HSJP"/>
    <n v="3215152"/>
    <s v="HSJP3215152"/>
    <s v="800231235_HSJP3215152"/>
    <d v="2023-02-15T10:53:00"/>
    <d v="2023-03-20T00:00:00"/>
    <n v="457300"/>
    <n v="49935"/>
    <x v="2"/>
    <s v="Finalizada"/>
    <s v="FACTURA EN PROCESO INTERNO POR AUDITORIA"/>
    <n v="66580"/>
    <n v="16645"/>
    <n v="49935"/>
    <m/>
    <x v="0"/>
    <n v="0"/>
    <n v="0"/>
    <s v=".TARIFA: SE REALIZA OBJECCION MAYOR VALOR COBRADO EN CUPS  61002 VP$210.480 DIFERENCIA $62.320- CUPS 881701 VP$180.240  DIFERENCIA $3.860 E INSUMO INCLUIDO DENTRO DEL PROCEDIMIENTO 15180590847 POR VALOR $400. CAROLINA MOSQUERA                                                                                                                                                                                                                                                                                                                                                                                                                                                                                                              PAC: 42146395 OLGA LUCIA TORO RODRIGUEZ                                                                                                                                                                                                                                                                                                                                                                                                                                                                                                                                                                                                                                                                                                                                                                     "/>
    <x v="3"/>
    <n v="457300"/>
    <n v="457300"/>
    <n v="16645"/>
    <n v="440655"/>
    <n v="0"/>
    <m/>
    <n v="390720"/>
    <n v="4800059745"/>
    <d v="2023-05-12T00:00:00"/>
    <d v="2023-09-30T00:00:00"/>
  </r>
  <r>
    <n v="800231235"/>
    <s v="HOSPITAL UNIVERSITARIO SAN JORGE (PEREIR"/>
    <s v="HSJP"/>
    <n v="3215153"/>
    <s v="HSJP3215153"/>
    <s v="800231235_HSJP3215153"/>
    <d v="2023-02-15T10:57:00"/>
    <d v="2023-03-20T00:00:00"/>
    <n v="76000"/>
    <n v="7855.5"/>
    <x v="2"/>
    <s v="Finalizada"/>
    <s v="FACTURA EN PROCESO INTERNO POR AUDITORIA"/>
    <n v="10474"/>
    <n v="2618.5"/>
    <n v="7855.5"/>
    <m/>
    <x v="0"/>
    <n v="0"/>
    <n v="0"/>
    <s v=".TARIFA: SE REALIZA OBJECCION MAYOR VALOR COBRADO EN CUPS 890 239 VALOR PACTADO $65526 VALOR COBRADO $76000 DIFERENCIA P$10474 FAVOR VALIDAR PARA DAR TRAMITE.CAROLINA MOSQUERA                                                                                                                                                                                                                                                                                                                                                                                                                                                                                                                                                                 PAC: 1088307074 DEISY GIL CUARTAS                                                                                                                                                                                                                                                                                                                                                                                                                                                                                                                                                                                                                                                                                                                                                                           "/>
    <x v="3"/>
    <n v="76000"/>
    <n v="76000"/>
    <n v="2618"/>
    <n v="73382"/>
    <n v="0"/>
    <m/>
    <n v="65526"/>
    <n v="4800059745"/>
    <d v="2023-05-12T00:00:00"/>
    <d v="2023-09-30T00:00:00"/>
  </r>
  <r>
    <n v="800231235"/>
    <s v="HOSPITAL UNIVERSITARIO SAN JORGE (PEREIR"/>
    <s v="HSJP"/>
    <n v="3215158"/>
    <s v="HSJP3215158"/>
    <s v="800231235_HSJP3215158"/>
    <d v="2023-02-15T11:05:00"/>
    <d v="2023-03-20T00:00:00"/>
    <n v="158200"/>
    <n v="16376.25"/>
    <x v="2"/>
    <s v="Finalizada"/>
    <s v="FACTURA EN PROCESO INTERNO POR AUDITORIA"/>
    <n v="21835"/>
    <n v="5458.75"/>
    <n v="16376.25"/>
    <m/>
    <x v="0"/>
    <n v="0"/>
    <n v="0"/>
    <s v=".TARIFA: SE REALIZA OBJECCION MAYOR VALOR COBRADO EN CUPS 898 201 VALOR PACTADO $136365 VALOR COBRADO $158200 DIFERENCIAOR $21835 FAVOR VALIDAR PARA DAR TRAMITE.CAROLINA MOSQUERA                                                                                                                                                                                                                                                                                                                                                                                                                                                                                                                                                              PAC: 1354693 OSCAR RESTREPO SANCHEZ                                                                                                                                                                                                                                                                                                                                                                                                                                                                                                                                                                                                                                                                                                                                                                         "/>
    <x v="3"/>
    <n v="158200"/>
    <n v="158200"/>
    <n v="5458"/>
    <n v="152742"/>
    <n v="0"/>
    <m/>
    <n v="136365"/>
    <n v="4800059745"/>
    <d v="2023-05-12T00:00:00"/>
    <d v="2023-09-30T00:00:00"/>
  </r>
  <r>
    <n v="800231235"/>
    <s v="HOSPITAL UNIVERSITARIO SAN JORGE (PEREIR"/>
    <s v="HSJP"/>
    <n v="3215222"/>
    <s v="HSJP3215222"/>
    <s v="800231235_HSJP3215222"/>
    <d v="2023-02-15T13:46:00"/>
    <d v="2023-03-20T00:00:00"/>
    <n v="76000"/>
    <n v="7855.5"/>
    <x v="2"/>
    <s v="Finalizada"/>
    <s v="FACTURA EN PROCESO INTERNO POR AUDITORIA"/>
    <n v="10474"/>
    <n v="2618.5"/>
    <n v="7855.5"/>
    <m/>
    <x v="0"/>
    <n v="0"/>
    <n v="0"/>
    <s v=".TARIFA: SE REALIZA OBJECCION MAYOR VALOR COBRADO EN CUPS 890 280 VALOR PACTADO $65526 VALOR COBRADO $76000 DIFERENCIA P$10474 FAVOR VALIDAR PARA DAR TRAMITE.CAROLINA MOSQUERA                                                                                                                                                                                                                                                                                                                                                                                                                                                                                                                                                                 PAC: 29448765 CARMEN ELENA ARCILA MARIN                                                                                                                                                                                                                                                                                                                                                                                                                                                                                                                                                                                                                                                                                                                                                                     "/>
    <x v="3"/>
    <n v="76000"/>
    <n v="76000"/>
    <n v="2618"/>
    <n v="73382"/>
    <n v="0"/>
    <m/>
    <n v="65526"/>
    <n v="4800059745"/>
    <d v="2023-05-12T00:00:00"/>
    <d v="2023-09-30T00:00:00"/>
  </r>
  <r>
    <n v="800231235"/>
    <s v="HOSPITAL UNIVERSITARIO SAN JORGE (PEREIR"/>
    <s v="HSJP"/>
    <n v="3215237"/>
    <s v="HSJP3215237"/>
    <s v="800231235_HSJP3215237"/>
    <d v="2023-02-15T14:13:00"/>
    <d v="2023-03-20T00:00:00"/>
    <n v="76000"/>
    <n v="7855.5"/>
    <x v="2"/>
    <s v="Finalizada"/>
    <s v="FACTURA EN PROCESO INTERNO POR AUDITORIA"/>
    <n v="10474"/>
    <n v="2618.5"/>
    <n v="7855.5"/>
    <m/>
    <x v="0"/>
    <n v="0"/>
    <n v="0"/>
    <s v=".TARIFA: SE REALIZA OBJECCION MAYOR VALOR COBRADO EN CUPS 890 283 VALOR PACTADO $65526 VALOR COBRADO $76000 DIFERENCIA P$10474 FAVOR VALIDAR PARA DAR TRAMITE.CAROLINA MOSQUERA                                                                                                                                                                                                                                                                                                                                                                                                                                                                                                                                                                 PAC: 1089389960 DOMINICK JARED TOBON PALO                                                                                                                                                                                                                                                                                                                                                                                                                                                                                                                                                                                                                                                                                                                                                                   "/>
    <x v="3"/>
    <n v="76000"/>
    <n v="76000"/>
    <n v="2619"/>
    <n v="73381"/>
    <n v="0"/>
    <m/>
    <n v="65526"/>
    <n v="4800059745"/>
    <d v="2023-05-12T00:00:00"/>
    <d v="2023-09-30T00:00:00"/>
  </r>
  <r>
    <n v="800231235"/>
    <s v="HOSPITAL UNIVERSITARIO SAN JORGE (PEREIR"/>
    <s v="HSJP"/>
    <n v="3215268"/>
    <s v="HSJP3215268"/>
    <s v="800231235_HSJP3215268"/>
    <d v="2023-02-15T15:18:00"/>
    <d v="2023-03-20T00:00:00"/>
    <n v="76000"/>
    <n v="7855.5"/>
    <x v="2"/>
    <s v="Finalizada"/>
    <s v="FACTURA EN PROCESO INTERNO POR AUDITORIA"/>
    <n v="10474"/>
    <n v="2618.5"/>
    <n v="7855.5"/>
    <m/>
    <x v="0"/>
    <n v="0"/>
    <n v="0"/>
    <s v=".TARIFA: SE REALIZA OBJECCION MAYOR VALOR COBRADO EN CUPS 890 283 VALOR PACTADO $65526 VALOR COBRADO $76000 DIFERENCIA P$10474 FAVOR VALIDAR PARA DAR TRAMITE.CAROLINA MOSQUERA                                                                                                                                                                                                                                                                                                                                                                                                                                                                                                                                                                 PAC: 1089386166 EMILY DIAZ PALOMINO                                                                                                                                                                                                                                                                                                                                                                                                                                                                                                                                                                                                                                                                                                                                                                         "/>
    <x v="3"/>
    <n v="76000"/>
    <n v="76000"/>
    <n v="2618"/>
    <n v="73382"/>
    <n v="0"/>
    <m/>
    <n v="65526"/>
    <n v="4800059745"/>
    <d v="2023-05-12T00:00:00"/>
    <d v="2023-09-30T00:00:00"/>
  </r>
  <r>
    <n v="800231235"/>
    <s v="HOSPITAL UNIVERSITARIO SAN JORGE (PEREIR"/>
    <s v="HSJP"/>
    <n v="3215277"/>
    <s v="HSJP3215277"/>
    <s v="800231235_HSJP3215277"/>
    <d v="2023-02-15T15:30:00"/>
    <d v="2023-03-20T00:00:00"/>
    <n v="76000"/>
    <n v="7855.5"/>
    <x v="2"/>
    <s v="Finalizada"/>
    <s v="FACTURA EN PROCESO INTERNO POR AUDITORIA"/>
    <n v="10474"/>
    <n v="2618.5"/>
    <n v="7855.5"/>
    <m/>
    <x v="0"/>
    <n v="0"/>
    <n v="0"/>
    <s v=".TARIFA: SE REALIZA OBJECCION MAYOR VALOR COBRADO EN CUPS 890 250 VALOR PACTADO $65526 VALOR COBRADO $76000 DIFERENCIA P$10474 FAVOR VALIDAR PARA DAR TRAMITE.CAROLINA MOSQUERA                                                                                                                                                                                                                                                                                                                                                                                                                                                                                                                                                                 PAC: 25234217 MARIA DEL SOCORRO GRISALE                                                                                                                                                                                                                                                                                                                                                                                                                                                                                                                                                                                                                                                                                                                                                                     "/>
    <x v="3"/>
    <n v="76000"/>
    <n v="76000"/>
    <n v="2618"/>
    <n v="73382"/>
    <n v="0"/>
    <m/>
    <n v="65526"/>
    <n v="4800059745"/>
    <d v="2023-05-12T00:00:00"/>
    <d v="2023-09-30T00:00:00"/>
  </r>
  <r>
    <n v="800231235"/>
    <s v="HOSPITAL UNIVERSITARIO SAN JORGE (PEREIR"/>
    <s v="HSJP"/>
    <n v="3215289"/>
    <s v="HSJP3215289"/>
    <s v="800231235_HSJP3215289"/>
    <d v="2023-02-15T15:44:00"/>
    <d v="2023-03-20T00:00:00"/>
    <n v="76000"/>
    <n v="7855.5"/>
    <x v="2"/>
    <s v="Finalizada"/>
    <s v="FACTURA EN PROCESO INTERNO POR AUDITORIA"/>
    <n v="10474"/>
    <n v="2618.5"/>
    <n v="7855.5"/>
    <m/>
    <x v="0"/>
    <n v="0"/>
    <n v="0"/>
    <s v=".TARIFA: SE REALIZA OBJECCION MAYOR VALOR COBRADO EN CUPS 890 283 VALOR PACTADO $65526 VALOR COBRADO $76000 DIFERENCIA P$10474 FAVOR VALIDAR PARA DAR TRAMITE.CAROLINA MOSQUERA                                                                                                                                                                                                                                                                                                                                                                                                                                                                                                                                                                 PAC: 1089104315 JACOBO FLOREZ JIMENEZ                                                                                                                                                                                                                                                                                                                                                                                                                                                                                                                                                                                                                                                                                                                                                                       "/>
    <x v="3"/>
    <n v="76000"/>
    <n v="76000"/>
    <n v="2618"/>
    <n v="73382"/>
    <n v="0"/>
    <m/>
    <n v="65526"/>
    <n v="4800059745"/>
    <d v="2023-05-12T00:00:00"/>
    <d v="2023-09-30T00:00:00"/>
  </r>
  <r>
    <n v="800231235"/>
    <s v="HOSPITAL UNIVERSITARIO SAN JORGE (PEREIR"/>
    <s v="HSJP"/>
    <n v="3215374"/>
    <s v="HSJP3215374"/>
    <s v="800231235_HSJP3215374"/>
    <d v="2023-02-16T07:03:00"/>
    <d v="2023-03-20T00:00:00"/>
    <n v="76000"/>
    <n v="7855.5"/>
    <x v="2"/>
    <s v="Finalizada"/>
    <s v="FACTURA EN PROCESO INTERNO POR AUDITORIA"/>
    <n v="10474"/>
    <n v="2618.5"/>
    <n v="7855.5"/>
    <m/>
    <x v="0"/>
    <n v="0"/>
    <n v="0"/>
    <s v=".TARIFA: SE REALIZA OBJECCION MAYOR VALOR COBRADO EN CUPS 890 250 VALOR PACTADO $65526 VALOR COBRADO $76000 DIFERENCIA P$10474 FAVOR VALIDAR PARA DAR TRAMITE.CAROLINA MOSQUERA                                                                                                                                                                                                                                                                                                                                                                                                                                                                                                                                                                 PAC: 42165405 LUISA FERNANDA CARDENAS V                                                                                                                                                                                                                                                                                                                                                                                                                                                                                                                                                                                                                                                                                                                                                                     "/>
    <x v="3"/>
    <n v="76000"/>
    <n v="76000"/>
    <n v="2618"/>
    <n v="73382"/>
    <n v="0"/>
    <m/>
    <n v="65526"/>
    <n v="4800059745"/>
    <d v="2023-05-12T00:00:00"/>
    <d v="2023-09-30T00:00:00"/>
  </r>
  <r>
    <n v="800231235"/>
    <s v="HOSPITAL UNIVERSITARIO SAN JORGE (PEREIR"/>
    <s v="HSJP"/>
    <n v="3215382"/>
    <s v="HSJP3215382"/>
    <s v="800231235_HSJP3215382"/>
    <d v="2023-02-16T07:12: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1087486411 LUIS CARLOS GUZMAN ARIAS                                                                                                                                                                                                                                                                                                                                                                                                                                                                                                                                                                                                                                                                                                                                                                    "/>
    <x v="3"/>
    <n v="74100"/>
    <n v="74100"/>
    <n v="2143"/>
    <n v="71957"/>
    <n v="0"/>
    <m/>
    <n v="65525"/>
    <n v="4800059745"/>
    <d v="2023-05-12T00:00:00"/>
    <d v="2023-09-30T00:00:00"/>
  </r>
  <r>
    <n v="800231235"/>
    <s v="HOSPITAL UNIVERSITARIO SAN JORGE (PEREIR"/>
    <s v="HSJP"/>
    <n v="3215391"/>
    <s v="HSJP3215391"/>
    <s v="800231235_HSJP3215391"/>
    <d v="2023-02-16T07:25:00"/>
    <d v="2023-03-20T00:00:00"/>
    <n v="76000"/>
    <n v="7855.5"/>
    <x v="2"/>
    <s v="Finalizada"/>
    <s v="FACTURA EN PROCESO INTERNO POR AUDITORIA"/>
    <n v="10474"/>
    <n v="2618.5"/>
    <n v="7855.5"/>
    <m/>
    <x v="0"/>
    <n v="0"/>
    <n v="0"/>
    <s v=".TARIFA: SE REALIZA OBJECCION MAYOR VALOR COBRADO EN CUPS 890 280 VALOR PACTADO $65526 VALOR COBRADO $76000 DIFERENCIA P$10474 FAVOR VALIDAR PARA DAR TRAMITE.CAROLINA MOSQUERA                                                                                                                                                                                                                                                                                                                                                                                                                                                                                                                                                                 PAC: 11830425 BERNARDO PINILLA GARRIDO                                                                                                                                                                                                                                                                                                                                                                                                                                                                                                                                                                                                                                                                                                                                                                      "/>
    <x v="3"/>
    <n v="76000"/>
    <n v="76000"/>
    <n v="2618"/>
    <n v="73382"/>
    <n v="0"/>
    <m/>
    <n v="65526"/>
    <n v="4800059745"/>
    <d v="2023-05-12T00:00:00"/>
    <d v="2023-09-30T00:00:00"/>
  </r>
  <r>
    <n v="800231235"/>
    <s v="HOSPITAL UNIVERSITARIO SAN JORGE (PEREIR"/>
    <s v="HSJP"/>
    <n v="3215434"/>
    <s v="HSJP3215434"/>
    <s v="800231235_HSJP3215434"/>
    <d v="2023-02-16T08:13:00"/>
    <d v="2023-03-20T00:00:00"/>
    <n v="30805428"/>
    <n v="30805428"/>
    <x v="3"/>
    <s v="Devuelta"/>
    <s v="FACTURA DEVUELTA"/>
    <n v="0"/>
    <n v="0"/>
    <n v="0"/>
    <m/>
    <x v="0"/>
    <n v="30805428"/>
    <n v="0"/>
    <s v="AUT:Se devuelve factura hospitalaria completa servicios de internación no cuentan con autorización nap de 15 digitos    2 -se objeta servicios facturados con valor soat 2023 se reconoce soat 2022 según tarifas pactadas. CAROLINA MOSQUERA                                                                                                                                                                                                                                                                                                                                                                                                                                                                                                                                                                                                                                                                                                                                                                                                                                                                                                                                                                                                                                                                                                                                                                                                                                                                                                               "/>
    <x v="2"/>
    <n v="30805428"/>
    <n v="30805428"/>
    <n v="0"/>
    <n v="0"/>
    <n v="0"/>
    <m/>
    <n v="0"/>
    <m/>
    <m/>
    <d v="2023-09-30T00:00:00"/>
  </r>
  <r>
    <n v="800231235"/>
    <s v="HOSPITAL UNIVERSITARIO SAN JORGE (PEREIR"/>
    <s v="HSJP"/>
    <n v="3215437"/>
    <s v="HSJP3215437"/>
    <s v="800231235_HSJP3215437"/>
    <d v="2023-02-16T08:17:00"/>
    <d v="2023-03-20T00:00:00"/>
    <n v="76000"/>
    <n v="7855.5"/>
    <x v="2"/>
    <s v="Finalizada"/>
    <s v="FACTURA EN PROCESO INTERNO POR AUDITORIA"/>
    <n v="10474"/>
    <n v="2618.5"/>
    <n v="7855.5"/>
    <m/>
    <x v="0"/>
    <n v="0"/>
    <n v="0"/>
    <s v=".TARIFA: SE REALIZA OBJECCION MAYOR VALOR COBRADO EN CUPS 890 282 VALOR PACTADO $65526 VALOR COBRADO $76000 DIFERENCIA P$10474 FAVOR VALIDAR PARA DAR TRAMITE.CAROLINA MOSQUERA                                                                                                                                                                                                                                                                                                                                                                                                                                                                                                                                                                 PAC: 34040372 GLORIA MERCEDES RAMOS DE                                                                                                                                                                                                                                                                                                                                                                                                                                                                                                                                                                                                                                                                                                                                                                      "/>
    <x v="3"/>
    <n v="76000"/>
    <n v="76000"/>
    <n v="2618"/>
    <n v="73382"/>
    <n v="0"/>
    <m/>
    <n v="65526"/>
    <n v="4800059745"/>
    <d v="2023-05-12T00:00:00"/>
    <d v="2023-09-30T00:00:00"/>
  </r>
  <r>
    <n v="800231235"/>
    <s v="HOSPITAL UNIVERSITARIO SAN JORGE (PEREIR"/>
    <s v="HSJP"/>
    <n v="3215439"/>
    <s v="HSJP3215439"/>
    <s v="800231235_HSJP3215439"/>
    <d v="2023-02-16T08:20:00"/>
    <d v="2023-03-20T00:00:00"/>
    <n v="88336"/>
    <n v="88336"/>
    <x v="0"/>
    <s v="Finalizada"/>
    <s v="FACTURA PENDIENTE EN PROGRAMACION DE PAGO"/>
    <n v="0"/>
    <n v="0"/>
    <n v="0"/>
    <m/>
    <x v="0"/>
    <n v="0"/>
    <n v="0"/>
    <m/>
    <x v="0"/>
    <n v="88336"/>
    <n v="88336"/>
    <n v="0"/>
    <n v="88336"/>
    <n v="88336"/>
    <n v="1910620822"/>
    <n v="0"/>
    <m/>
    <m/>
    <d v="2023-09-30T00:00:00"/>
  </r>
  <r>
    <n v="800231235"/>
    <s v="HOSPITAL UNIVERSITARIO SAN JORGE (PEREIR"/>
    <s v="HSJP"/>
    <n v="3215470"/>
    <s v="HSJP3215470"/>
    <s v="800231235_HSJP3215470"/>
    <d v="2023-02-16T09:02:00"/>
    <d v="2023-03-20T00:00:00"/>
    <n v="76000"/>
    <n v="7855.5"/>
    <x v="2"/>
    <s v="Finalizada"/>
    <s v="FACTURA EN PROCESO INTERNO POR AUDITORIA"/>
    <n v="10474"/>
    <n v="2618.5"/>
    <n v="7855.5"/>
    <m/>
    <x v="0"/>
    <n v="0"/>
    <n v="0"/>
    <s v=".TARIFA: SE REALIZA OBJECCION MAYOR VALOR COBRADO EN CUPS 890 371 VALOR PACTADO $65526 VALOR COBRADO $76000 DIFERENCIA P$10474 FAVOR VALIDAR PARA DAR TRAMITE.CAROLINA MOSQUERA                                                                                                                                                                                                                                                                                                                                                                                                                                                                                                                                                                 PAC: 4555619 JOSE REINALDO HENAO GARCI                                                                                                                                                                                                                                                                                                                                                                                                                                                                                                                                                                                                                                                                                                                                                                      "/>
    <x v="3"/>
    <n v="76000"/>
    <n v="76000"/>
    <n v="2618"/>
    <n v="73382"/>
    <n v="0"/>
    <m/>
    <n v="65526"/>
    <n v="4800059745"/>
    <d v="2023-05-12T00:00:00"/>
    <d v="2023-09-30T00:00:00"/>
  </r>
  <r>
    <n v="800231235"/>
    <s v="HOSPITAL UNIVERSITARIO SAN JORGE (PEREIR"/>
    <s v="HSJP"/>
    <n v="3215493"/>
    <s v="HSJP3215493"/>
    <s v="800231235_HSJP3215493"/>
    <d v="2023-02-16T09:35:00"/>
    <d v="2023-03-20T00:00:00"/>
    <n v="26000"/>
    <n v="2131.5"/>
    <x v="2"/>
    <s v="Finalizada"/>
    <s v="FACTURA EN PROCESO INTERNO POR AUDITORIA"/>
    <n v="2842"/>
    <n v="710.5"/>
    <n v="2131.5"/>
    <m/>
    <x v="0"/>
    <n v="0"/>
    <n v="0"/>
    <s v=".TARIFA: SE REALIZA OBJECCION MAYOR VALOR COBRADO EN CUPS 890 206 VALOR PACTADO $23158 VALOR COBRADO $26000 DIFERENCIA P$2842 FAVOR VALIDAR PARA DAR TRAMITE.CAROLINA MOSQUERA                                                                                                                                                                                                                                                                                                                                                                                                                                                                                                                                                                  PAC: 25200225 AURA EDITH VANEGAS DE RIN                                                                                                                                                                                                                                                                                                                                                                                                                                                                                                                                                                                                                                                                                                                                                                     "/>
    <x v="3"/>
    <n v="26000"/>
    <n v="26000"/>
    <n v="710"/>
    <n v="25290"/>
    <n v="0"/>
    <m/>
    <n v="23158"/>
    <n v="4800059745"/>
    <d v="2023-05-12T00:00:00"/>
    <d v="2023-09-30T00:00:00"/>
  </r>
  <r>
    <n v="800231235"/>
    <s v="HOSPITAL UNIVERSITARIO SAN JORGE (PEREIR"/>
    <s v="HSJP"/>
    <n v="3215530"/>
    <s v="HSJP3215530"/>
    <s v="800231235_HSJP3215530"/>
    <d v="2023-02-16T10:18:00"/>
    <d v="2023-03-20T00:00:00"/>
    <n v="76000"/>
    <n v="7855.5"/>
    <x v="2"/>
    <s v="Finalizada"/>
    <s v="FACTURA EN PROCESO INTERNO POR AUDITORIA"/>
    <n v="10474"/>
    <n v="2618.5"/>
    <n v="7855.5"/>
    <m/>
    <x v="0"/>
    <n v="0"/>
    <n v="0"/>
    <s v=".TARIFA: SE REALIZA OBJECCION MAYOR VALOR COBRADO EN CUPS 890 282 VALOR PACTADO $65526 VALOR COBRADO $76000 DIFERENCIA P$10474 FAVOR VALIDAR PARA DAR TRAMITE.CAROLINA MOSQUERA                                                                                                                                                                                                                                                                                                                                                                                                                                                                                                                                                                 PAC: 42165405 LUISA FERNANDA CARDENAS V                                                                                                                                                                                                                                                                                                                                                                                                                                                                                                                                                                                                                                                                                                                                                                     "/>
    <x v="3"/>
    <n v="76000"/>
    <n v="76000"/>
    <n v="2619"/>
    <n v="73381"/>
    <n v="0"/>
    <m/>
    <n v="65526"/>
    <n v="4800059745"/>
    <d v="2023-05-12T00:00:00"/>
    <d v="2023-09-30T00:00:00"/>
  </r>
  <r>
    <n v="800231235"/>
    <s v="HOSPITAL UNIVERSITARIO SAN JORGE (PEREIR"/>
    <s v="HSJP"/>
    <n v="3215534"/>
    <s v="HSJP3215534"/>
    <s v="800231235_HSJP3215534"/>
    <d v="2023-02-16T10:21:00"/>
    <d v="2023-03-20T00:00:00"/>
    <n v="76000"/>
    <n v="7855.5"/>
    <x v="2"/>
    <s v="Finalizada"/>
    <s v="FACTURA EN PROCESO INTERNO POR AUDITORIA"/>
    <n v="10474"/>
    <n v="2618.5"/>
    <n v="7855.5"/>
    <m/>
    <x v="0"/>
    <n v="0"/>
    <n v="0"/>
    <s v=".TARIFA: SE REALIZA OBJECCION MAYOR VALOR COBRADO EN CUPS 890 335 VALOR PACTADO $65526 VALOR COBRADO $76000 DIFERENCIA P$10474 FAVOR VALIDAR PARA DAR TRAMITE.CAROLINA MOSQUERA                                                                                                                                                                                                                                                                                                                                                                                                                                                                                                                                                                 PAC: 9955511 GUSTAVO ADOLFO SALDARRIAG                                                                                                                                                                                                                                                                                                                                                                                                                                                                                                                                                                                                                                                                                                                                                                      "/>
    <x v="3"/>
    <n v="76000"/>
    <n v="76000"/>
    <n v="2618"/>
    <n v="73382"/>
    <n v="0"/>
    <m/>
    <n v="65526"/>
    <n v="4800059745"/>
    <d v="2023-05-12T00:00:00"/>
    <d v="2023-09-30T00:00:00"/>
  </r>
  <r>
    <n v="800231235"/>
    <s v="HOSPITAL UNIVERSITARIO SAN JORGE (PEREIR"/>
    <s v="HSJP"/>
    <n v="3215539"/>
    <s v="HSJP3215539"/>
    <s v="800231235_HSJP3215539"/>
    <d v="2023-02-16T10:26:00"/>
    <d v="2023-03-20T00:00:00"/>
    <n v="76000"/>
    <n v="7855.5"/>
    <x v="2"/>
    <s v="Finalizada"/>
    <s v="FACTURA EN PROCESO INTERNO POR AUDITORIA"/>
    <n v="10474"/>
    <n v="2618.5"/>
    <n v="7855.5"/>
    <m/>
    <x v="0"/>
    <n v="0"/>
    <n v="0"/>
    <s v=".TARIFA: SE REALIZA OBJECCION MAYOR VALOR COBRADO EN CUPS 890 335 VALOR PACTADO $65526 VALOR COBRADO $76000 DIFERENCIA P$10474 FAVOR VALIDAR PARA DAR TRAMITE.CAROLINA MOSQUERA                                                                                                                                                                                                                                                                                                                                                                                                                                                                                                                                                                 PAC: 1088346895 NATALIA RESTREPO RAMIREZ                                                                                                                                                                                                                                                                                                                                                                                                                                                                                                                                                                                                                                                                                                                                                                    "/>
    <x v="3"/>
    <n v="76000"/>
    <n v="76000"/>
    <n v="2618"/>
    <n v="73382"/>
    <n v="0"/>
    <m/>
    <n v="65526"/>
    <n v="4800059745"/>
    <d v="2023-05-12T00:00:00"/>
    <d v="2023-09-30T00:00:00"/>
  </r>
  <r>
    <n v="800231235"/>
    <s v="HOSPITAL UNIVERSITARIO SAN JORGE (PEREIR"/>
    <s v="HSJP"/>
    <n v="3215544"/>
    <s v="HSJP3215544"/>
    <s v="800231235_HSJP3215544"/>
    <d v="2023-02-16T10:34:00"/>
    <d v="2023-03-20T00:00:00"/>
    <n v="76000"/>
    <n v="7855.5"/>
    <x v="2"/>
    <s v="Finalizada"/>
    <s v="FACTURA EN PROCESO INTERNO POR AUDITORIA"/>
    <n v="10474"/>
    <n v="2618.5"/>
    <n v="7855.5"/>
    <m/>
    <x v="0"/>
    <n v="0"/>
    <n v="0"/>
    <s v=".TARIFA: SE REALIZA OBJECCION MAYOR VALOR COBRADO EN CUPS 890 382 VALOR PACTADO $65526 VALOR COBRADO $76000 DIFERENCIA P$10474 FAVOR VALIDAR PARA DAR TRAMITE.CAROLINA MOSQUERA                                                                                                                                                                                                                                                                                                                                                                                                                                                                                                                                                                 PAC: 42146395 OLGA LUCIA TORO RODRIGUEZ                                                                                                                                                                                                                                                                                                                                                                                                                                                                                                                                                                                                                                                                                                                                                                     "/>
    <x v="3"/>
    <n v="76000"/>
    <n v="76000"/>
    <n v="2618"/>
    <n v="73382"/>
    <n v="0"/>
    <m/>
    <n v="65526"/>
    <n v="4800059745"/>
    <d v="2023-05-12T00:00:00"/>
    <d v="2023-09-30T00:00:00"/>
  </r>
  <r>
    <n v="800231235"/>
    <s v="HOSPITAL UNIVERSITARIO SAN JORGE (PEREIR"/>
    <s v="HSJP"/>
    <n v="3215559"/>
    <s v="HSJP3215559"/>
    <s v="800231235_HSJP3215559"/>
    <d v="2023-02-16T10:56:00"/>
    <d v="2023-03-20T00:00:00"/>
    <n v="129800"/>
    <n v="13454.25"/>
    <x v="2"/>
    <s v="Finalizada"/>
    <s v="FACTURA EN PROCESO INTERNO POR AUDITORIA"/>
    <n v="17939"/>
    <n v="4484.75"/>
    <n v="13454.25"/>
    <m/>
    <x v="0"/>
    <n v="0"/>
    <n v="0"/>
    <s v=".TARIFA: SE REALIZA OBJECCION MAYOR VALOR COBRADO EN CUPS 890 388 VALOR PACTADO $111861 VALOR COBRADO $129800 DIFERENCIAOR $17939 FAVOR VALIDAR PARA DAR TRAMITE.CAROLINA MOSQUERA                                                                                                                                                                                                                                                                                                                                                                                                                                                                                                                                                              PAC: 25193980 ALBA DE JESUS BETANCUR CA                                                                                                                                                                                                                                                                                                                                                                                                                                                                                                                                                                                                                                                                                                                                                                     "/>
    <x v="3"/>
    <n v="129800"/>
    <n v="129800"/>
    <n v="4484"/>
    <n v="125316"/>
    <n v="0"/>
    <m/>
    <n v="111861"/>
    <n v="4800059745"/>
    <d v="2023-05-12T00:00:00"/>
    <d v="2023-09-30T00:00:00"/>
  </r>
  <r>
    <n v="800231235"/>
    <s v="HOSPITAL UNIVERSITARIO SAN JORGE (PEREIR"/>
    <s v="HSJP"/>
    <n v="3215561"/>
    <s v="HSJP3215561"/>
    <s v="800231235_HSJP3215561"/>
    <d v="2023-02-16T10:58:00"/>
    <d v="2023-03-20T00:00:00"/>
    <n v="76000"/>
    <n v="7855.5"/>
    <x v="2"/>
    <s v="Finalizada"/>
    <s v="FACTURA EN PROCESO INTERNO POR AUDITORIA"/>
    <n v="10474"/>
    <n v="2618.5"/>
    <n v="7855.5"/>
    <m/>
    <x v="0"/>
    <n v="0"/>
    <n v="0"/>
    <s v=".TARIFA: SE REALIZA OBJECCION MAYOR VALOR COBRADO EN CUPS 890 282 VALOR PACTADO $65526 VALOR COBRADO $76000 DIFERENCIA P$10474 FAVOR VALIDAR PARA DAR TRAMITE.CAROLINA MOSQUERA                                                                                                                                                                                                                                                                                                                                                                                                                                                                                                                                                                 PAC: 31415745 LUZ DARY GARCIA ESPINAL                                                                                                                                                                                                                                                                                                                                                                                                                                                                                                                                                                                                                                                                                                                                                                       "/>
    <x v="3"/>
    <n v="76000"/>
    <n v="76000"/>
    <n v="2618"/>
    <n v="73382"/>
    <n v="0"/>
    <m/>
    <n v="65526"/>
    <n v="4800059745"/>
    <d v="2023-05-12T00:00:00"/>
    <d v="2023-09-30T00:00:00"/>
  </r>
  <r>
    <n v="800231235"/>
    <s v="HOSPITAL UNIVERSITARIO SAN JORGE (PEREIR"/>
    <s v="HSJP"/>
    <n v="3215604"/>
    <s v="HSJP3215604"/>
    <s v="800231235_HSJP3215604"/>
    <d v="2023-02-16T12:08:00"/>
    <d v="2023-03-20T00:00:00"/>
    <n v="26000"/>
    <n v="2131.5"/>
    <x v="2"/>
    <s v="Finalizada"/>
    <s v="FACTURA EN PROCESO INTERNO POR AUDITORIA"/>
    <n v="2842"/>
    <n v="710.5"/>
    <n v="2131.5"/>
    <m/>
    <x v="0"/>
    <n v="0"/>
    <n v="0"/>
    <s v=".TARIFA: SE REALIZA OBJECCION MAYOR VALOR COBRADO EN CUPS 890 306 VALOR PACTADO $23158 VALOR COBRADO $26000 DIFERENCIA P$2842 FAVOR VALIDAR PARA DAR TRAMITE.CAROLINA MOSQUERA                                                                                                                                                                                                                                                                                                                                                                                                                                                                                                                                                                  PAC: 42093678 CIRLEY PALACIO TREJOS                                                                                                                                                                                                                                                                                                                                                                                                                                                                                                                                                                                                                                                                                                                                                                         "/>
    <x v="3"/>
    <n v="26000"/>
    <n v="26000"/>
    <n v="710"/>
    <n v="25290"/>
    <n v="0"/>
    <m/>
    <n v="23158"/>
    <n v="4800059745"/>
    <d v="2023-05-12T00:00:00"/>
    <d v="2023-09-30T00:00:00"/>
  </r>
  <r>
    <n v="800231235"/>
    <s v="HOSPITAL UNIVERSITARIO SAN JORGE (PEREIR"/>
    <s v="HSJP"/>
    <n v="3215623"/>
    <s v="HSJP3215623"/>
    <s v="800231235_HSJP3215623"/>
    <d v="2023-02-16T12:40:00"/>
    <d v="2023-03-20T00:00:00"/>
    <n v="76000"/>
    <n v="7855.5"/>
    <x v="2"/>
    <s v="Finalizada"/>
    <s v="FACTURA EN PROCESO INTERNO POR AUDITORIA"/>
    <n v="10474"/>
    <n v="2618.5"/>
    <n v="7855.5"/>
    <m/>
    <x v="0"/>
    <n v="0"/>
    <n v="0"/>
    <s v="TARIFA:Se objeta factura servicio ambulatorio CONSULTA DE CA RDIOLOGIA cups 890228facturado por mayor valor tarifapactad NT65526 se objeta la diferencia 10474 gladys vivas PAC: 248 3321 ANGEL GUILLERMO CHOACHI S                                                                                                                                                                                                                                                                                                                                                                                                                                                                                                                                                                                                                                                                                                                                                                                                                                                                                                                                                                                                                                                                                                                                                                                                                                                                                                                                         "/>
    <x v="3"/>
    <n v="76000"/>
    <n v="76000"/>
    <n v="2618"/>
    <n v="73382"/>
    <n v="0"/>
    <m/>
    <n v="65526"/>
    <n v="2201378451"/>
    <d v="2023-04-24T00:00:00"/>
    <d v="2023-09-30T00:00:00"/>
  </r>
  <r>
    <n v="800231235"/>
    <s v="HOSPITAL UNIVERSITARIO SAN JORGE (PEREIR"/>
    <s v="HSJP"/>
    <n v="3215628"/>
    <s v="HSJP3215628"/>
    <s v="800231235_HSJP3215628"/>
    <d v="2023-02-16T12:49:00"/>
    <d v="2023-03-20T00:00:00"/>
    <n v="76000"/>
    <n v="7855.5"/>
    <x v="2"/>
    <s v="Finalizada"/>
    <s v="FACTURA EN PROCESO INTERNO POR AUDITORIA"/>
    <n v="10474"/>
    <n v="2618.5"/>
    <n v="7855.5"/>
    <m/>
    <x v="0"/>
    <n v="0"/>
    <n v="0"/>
    <s v=".TARIFA: SE REALIZA OBJECCION MAYOR VALOR COBRADO EN CUPS 890 383 VALOR PACTADO $65526 VALOR COBRADO $76000 DIFERENCIA P$10474 FAVOR VALIDAR PARA DAR TRAMITE.CAROLINA MOSQUERA                                                                                                                                                                                                                                                                                                                                                                                                                                                                                                                                                                 PAC: 1113866594 EVELYN RIVERA GONZALEZ                                                                                                                                                                                                                                                                                                                                                                                                                                                                                                                                                                                                                                                                                                                                                                      "/>
    <x v="3"/>
    <n v="76000"/>
    <n v="76000"/>
    <n v="2618"/>
    <n v="73382"/>
    <n v="0"/>
    <m/>
    <n v="65526"/>
    <n v="4800059745"/>
    <d v="2023-05-12T00:00:00"/>
    <d v="2023-09-30T00:00:00"/>
  </r>
  <r>
    <n v="800231235"/>
    <s v="HOSPITAL UNIVERSITARIO SAN JORGE (PEREIR"/>
    <s v="HSJP"/>
    <n v="3215630"/>
    <s v="HSJP3215630"/>
    <s v="800231235_HSJP3215630"/>
    <d v="2023-02-16T12:53:00"/>
    <d v="2023-03-20T00:00:00"/>
    <n v="76000"/>
    <n v="7855.5"/>
    <x v="2"/>
    <s v="Finalizada"/>
    <s v="FACTURA EN PROCESO INTERNO POR AUDITORIA"/>
    <n v="10474"/>
    <n v="2618.5"/>
    <n v="7855.5"/>
    <m/>
    <x v="0"/>
    <n v="0"/>
    <n v="0"/>
    <s v=".TARIFA: SE REALIZA OBJECCION MAYOR VALOR COBRADO EN CUPS 890 283 VALOR PACTADO $65526 VALOR COBRADO $76000 DIFERENCIA P$10474 FAVOR VALIDAR PARA DAR TRAMITE.CAROLINA MOSQUERA                                                                                                                                                                                                                                                                                                                                                                                                                                                                                                                                                                 PAC: 1142523616 MARTINA CALDERON GONZALEZ                                                                                                                                                                                                                                                                                                                                                                                                                                                                                                                                                                                                                                                                                                                                                                   "/>
    <x v="3"/>
    <n v="76000"/>
    <n v="76000"/>
    <n v="2619"/>
    <n v="73381"/>
    <n v="0"/>
    <m/>
    <n v="65526"/>
    <n v="4800059745"/>
    <d v="2023-05-12T00:00:00"/>
    <d v="2023-09-30T00:00:00"/>
  </r>
  <r>
    <n v="800231235"/>
    <s v="HOSPITAL UNIVERSITARIO SAN JORGE (PEREIR"/>
    <s v="HSJP"/>
    <n v="3215657"/>
    <s v="HSJP3215657"/>
    <s v="800231235_HSJP3215657"/>
    <d v="2023-02-16T13:34:00"/>
    <d v="2023-03-20T00:00:00"/>
    <n v="76000"/>
    <n v="7855.5"/>
    <x v="2"/>
    <s v="Finalizada"/>
    <s v="FACTURA EN PROCESO INTERNO POR AUDITORIA"/>
    <n v="10474"/>
    <n v="2618.5"/>
    <n v="7855.5"/>
    <m/>
    <x v="0"/>
    <n v="0"/>
    <n v="0"/>
    <s v=".TARIFA: SE REALIZA OBJECCION MAYOR VALOR COBRADO EN CUPS 890 280 VALOR PACTADO $65526 VALOR COBRADO $76000 DIFERENCIA P$10474 FAVOR VALIDAR PARA DAR TRAMITE.CAROLINA MOSQUERA                                                                                                                                                                                                                                                                                                                                                                                                                                                                                                                                                                 PAC: 18468020 OLIDIER CASTAÑO MARIN                                                                                                                                                                                                                                                                                                                                                                                                                                                                                                                                                                                                                                                                                                                                                                         "/>
    <x v="3"/>
    <n v="76000"/>
    <n v="76000"/>
    <n v="2618"/>
    <n v="73382"/>
    <n v="0"/>
    <m/>
    <n v="65526"/>
    <n v="4800059745"/>
    <d v="2023-05-12T00:00:00"/>
    <d v="2023-09-30T00:00:00"/>
  </r>
  <r>
    <n v="800231235"/>
    <s v="HOSPITAL UNIVERSITARIO SAN JORGE (PEREIR"/>
    <s v="HSJP"/>
    <n v="3215678"/>
    <s v="HSJP3215678"/>
    <s v="800231235_HSJP3215678"/>
    <d v="2023-02-16T13:53: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10103506 JOSE ARCESIO BETANCOURT A                                                                                                                                                                                                                                                                                                                                                                                                                                                                                                                                                                                                                                                                                                                                                                     "/>
    <x v="3"/>
    <n v="76000"/>
    <n v="76000"/>
    <n v="2618"/>
    <n v="73382"/>
    <n v="0"/>
    <m/>
    <n v="65525"/>
    <n v="4800059745"/>
    <d v="2023-05-12T00:00:00"/>
    <d v="2023-09-30T00:00:00"/>
  </r>
  <r>
    <n v="800231235"/>
    <s v="HOSPITAL UNIVERSITARIO SAN JORGE (PEREIR"/>
    <s v="HSJP"/>
    <n v="3215729"/>
    <s v="HSJP3215729"/>
    <s v="800231235_HSJP3215729"/>
    <d v="2023-02-16T14:59: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42107769 MARIA EFIGENIA PRIETO RIV                                                                                                                                                                                                                                                                                                                                                                                                                                                                                                                                                                                                                                                                                                                                                                     "/>
    <x v="3"/>
    <n v="74100"/>
    <n v="74100"/>
    <n v="2143"/>
    <n v="71957"/>
    <n v="0"/>
    <m/>
    <n v="65525"/>
    <n v="4800059745"/>
    <d v="2023-05-12T00:00:00"/>
    <d v="2023-09-30T00:00:00"/>
  </r>
  <r>
    <n v="800231235"/>
    <s v="HOSPITAL UNIVERSITARIO SAN JORGE (PEREIR"/>
    <s v="HSJP"/>
    <n v="3215764"/>
    <s v="HSJP3215764"/>
    <s v="800231235_HSJP3215764"/>
    <d v="2023-02-16T15:49:00"/>
    <d v="2023-03-20T00:00:00"/>
    <n v="76000"/>
    <n v="7855.5"/>
    <x v="2"/>
    <s v="Finalizada"/>
    <s v="FACTURA EN PROCESO INTERNO POR AUDITORIA"/>
    <n v="10474"/>
    <n v="2618.5"/>
    <n v="7855.5"/>
    <m/>
    <x v="0"/>
    <n v="0"/>
    <n v="0"/>
    <s v=".TARIFA: SE REALIZA OBJECCION MAYOR VALOR COBRADO EN CUPS 890 240 VALOR PACTADO $65526 VALOR COBRADO $76000 DIFERENCIA P$10474 FAVOR VALIDAR PARA DAR TRAMITE.CAROLINA MOSQUERA                                                                                                                                                                                                                                                                                                                                                                                                                                                                                                                                                                 PAC: 25193903 BLANCA NUBIA MEDINA RAMIR                                                                                                                                                                                                                                                                                                                                                                                                                                                                                                                                                                                                                                                                                                                                                                     "/>
    <x v="3"/>
    <n v="76000"/>
    <n v="76000"/>
    <n v="2618"/>
    <n v="73382"/>
    <n v="0"/>
    <m/>
    <n v="65526"/>
    <n v="4800059745"/>
    <d v="2023-05-12T00:00:00"/>
    <d v="2023-09-30T00:00:00"/>
  </r>
  <r>
    <n v="800231235"/>
    <s v="HOSPITAL UNIVERSITARIO SAN JORGE (PEREIR"/>
    <s v="HSJP"/>
    <n v="3215766"/>
    <s v="HSJP3215766"/>
    <s v="800231235_HSJP3215766"/>
    <d v="2023-02-16T15:51:00"/>
    <d v="2023-03-20T00:00:00"/>
    <n v="80800"/>
    <n v="8386.5"/>
    <x v="2"/>
    <s v="Finalizada"/>
    <s v="FACTURA EN PROCESO INTERNO POR AUDITORIA"/>
    <n v="11182"/>
    <n v="2795.5"/>
    <n v="8386.5"/>
    <m/>
    <x v="0"/>
    <n v="0"/>
    <n v="0"/>
    <s v=".TARIFA: SE REALIZA OBJECCION MAYOR VALOR COBRADO EN CUPS 890 244 VALOR PACTADO $69618 VALOR COBRADO $80800 DIFERENCIA P$11182 FAVOR VALIDAR PARA DAR TRAMITE.CAROLINA MOSQUERA                                                                                                                                                                                                                                                                                                                                                                                                                                                                                                                                                                 PAC: 24643292 MARIA MERCEDES VALENCIA M                                                                                                                                                                                                                                                                                                                                                                                                                                                                                                                                                                                                                                                                                                                                                                     "/>
    <x v="3"/>
    <n v="80800"/>
    <n v="80800"/>
    <n v="2795"/>
    <n v="78005"/>
    <n v="0"/>
    <m/>
    <n v="69618"/>
    <n v="4800059745"/>
    <d v="2023-05-12T00:00:00"/>
    <d v="2023-09-30T00:00:00"/>
  </r>
  <r>
    <n v="800231235"/>
    <s v="HOSPITAL UNIVERSITARIO SAN JORGE (PEREIR"/>
    <s v="HSJP"/>
    <n v="3215772"/>
    <s v="HSJP3215772"/>
    <s v="800231235_HSJP3215772"/>
    <d v="2023-02-16T15:57: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31413461 LUZ ADRIANA GOMEZ VARGAS                                                                                                                                                                                                                                                                                                                                                                                                                                                                                                                                                                                                                                                                                                                                                                      "/>
    <x v="3"/>
    <n v="76000"/>
    <n v="76000"/>
    <n v="2618"/>
    <n v="73382"/>
    <n v="0"/>
    <m/>
    <n v="65525"/>
    <n v="4800059745"/>
    <d v="2023-05-12T00:00:00"/>
    <d v="2023-09-30T00:00:00"/>
  </r>
  <r>
    <n v="800231235"/>
    <s v="HOSPITAL UNIVERSITARIO SAN JORGE (PEREIR"/>
    <s v="HSJP"/>
    <n v="3215778"/>
    <s v="HSJP3215778"/>
    <s v="800231235_HSJP3215778"/>
    <d v="2023-02-16T16:05:00"/>
    <d v="2023-03-20T00:00:00"/>
    <n v="632500"/>
    <n v="45921"/>
    <x v="2"/>
    <s v="Finalizada"/>
    <s v="FACTURA EN PROCESO INTERNO POR AUDITORIA"/>
    <n v="61228"/>
    <n v="15307"/>
    <n v="45921"/>
    <m/>
    <x v="0"/>
    <n v="0"/>
    <n v="0"/>
    <s v="TARIFA: SE REALIZA OBJECCION MAYOR VALOR COBRADO EN CUPS 681201 VP$382.672 DIFERENCIA $61.228 SE GLOSA LA DIFERENCIA.          CAROLINA MOSQUERA"/>
    <x v="3"/>
    <n v="632500"/>
    <n v="632500"/>
    <n v="15307"/>
    <n v="617193"/>
    <n v="0"/>
    <m/>
    <n v="571272"/>
    <n v="4800059745"/>
    <d v="2023-05-12T00:00:00"/>
    <d v="2023-09-30T00:00:00"/>
  </r>
  <r>
    <n v="800231235"/>
    <s v="HOSPITAL UNIVERSITARIO SAN JORGE (PEREIR"/>
    <s v="HSJP"/>
    <n v="3215932"/>
    <s v="HSJP3215932"/>
    <s v="800231235_HSJP3215932"/>
    <d v="2023-02-17T09:26:00"/>
    <d v="2023-03-20T00:00:00"/>
    <n v="76000"/>
    <n v="7856.25"/>
    <x v="2"/>
    <s v="Finalizada"/>
    <s v="FACTURA EN PROCESO INTERNO POR AUDITORIA"/>
    <n v="10475"/>
    <n v="2618.75"/>
    <n v="7856.25"/>
    <m/>
    <x v="0"/>
    <n v="0"/>
    <n v="0"/>
    <s v=".TARIFA: SE REALIZA OBJECCION MAYOR VALOR COBRADO EN CUPS 890 342 VALOR PACTADO $65525 VALOR COBRADO $76000 DIFERENCIA P$10475 FAVOR VALIDAR PARA DAR TRAMITE.CAROLINA MOSQUERA                                                                                                                                                                                                                                                                                                                                                                                                                                                                                                                                                                 PAC: 1088831248 VALENTINA AGUIRRE REYES                                                                                                                                                                                                                                                                                                                                                                                                                                                                                                                                                                                                                                                                                                                                                                     "/>
    <x v="3"/>
    <n v="76000"/>
    <n v="76000"/>
    <n v="2618"/>
    <n v="73382"/>
    <n v="0"/>
    <m/>
    <n v="65525"/>
    <n v="4800059745"/>
    <d v="2023-05-12T00:00:00"/>
    <d v="2023-09-30T00:00:00"/>
  </r>
  <r>
    <n v="800231235"/>
    <s v="HOSPITAL UNIVERSITARIO SAN JORGE (PEREIR"/>
    <s v="HSJP"/>
    <n v="3215937"/>
    <s v="HSJP3215937"/>
    <s v="800231235_HSJP3215937"/>
    <d v="2023-02-17T09:33: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42058538 LUZ DARY GIRALDO PAVA                                                                                                                                                                                                                                                                                                                                                                                                                                                                                                                                                                                                                                                                                                                                                                         "/>
    <x v="3"/>
    <n v="74100"/>
    <n v="74100"/>
    <n v="2143"/>
    <n v="71957"/>
    <n v="0"/>
    <m/>
    <n v="65525"/>
    <n v="4800059745"/>
    <d v="2023-05-12T00:00:00"/>
    <d v="2023-09-30T00:00:00"/>
  </r>
  <r>
    <n v="800231235"/>
    <s v="HOSPITAL UNIVERSITARIO SAN JORGE (PEREIR"/>
    <s v="HSJP"/>
    <n v="3215955"/>
    <s v="HSJP3215955"/>
    <s v="800231235_HSJP3215955"/>
    <d v="2023-02-17T10:07:00"/>
    <d v="2023-03-20T00:00:00"/>
    <n v="80800"/>
    <n v="8386.5"/>
    <x v="2"/>
    <s v="Finalizada"/>
    <s v="FACTURA EN PROCESO INTERNO POR AUDITORIA"/>
    <n v="11182"/>
    <n v="2795.5"/>
    <n v="8386.5"/>
    <m/>
    <x v="0"/>
    <n v="0"/>
    <n v="0"/>
    <s v=".TARIFA: SE REALIZA OBJECCION MAYOR VALOR COBRADO EN CUPS 890 244 VALOR PACTADO $69618 VALOR COBRADO $80800 DIFERENCIA P$11182 FAVOR VALIDAR PARA DAR TRAMITE.CAROLINA MOSQUERA                                                                                                                                                                                                                                                                                                                                                                                                                                                                                                                                                                 PAC: 1088536617 MONICA CANO LARREA                                                                                                                                                                                                                                                                                                                                                                                                                                                                                                                                                                                                                                                                                                                                                                          "/>
    <x v="3"/>
    <n v="80800"/>
    <n v="80800"/>
    <n v="2795"/>
    <n v="78005"/>
    <n v="0"/>
    <m/>
    <n v="69618"/>
    <n v="4800059745"/>
    <d v="2023-05-12T00:00:00"/>
    <d v="2023-09-30T00:00:00"/>
  </r>
  <r>
    <n v="800231235"/>
    <s v="HOSPITAL UNIVERSITARIO SAN JORGE (PEREIR"/>
    <s v="HSJP"/>
    <n v="3215956"/>
    <s v="HSJP3215956"/>
    <s v="800231235_HSJP3215956"/>
    <d v="2023-02-17T10:08:00"/>
    <d v="2023-03-20T00:00:00"/>
    <n v="5661247"/>
    <n v="4868672.42"/>
    <x v="2"/>
    <s v="Devuelta"/>
    <s v="FACTURA EN PROCESO INTERNO POR AUDITORIA"/>
    <n v="5661247"/>
    <n v="792574.58000000007"/>
    <n v="4868672.42"/>
    <m/>
    <x v="0"/>
    <n v="5661247"/>
    <n v="0"/>
    <m/>
    <x v="0"/>
    <n v="5661247"/>
    <n v="5661247"/>
    <n v="0"/>
    <n v="0"/>
    <n v="0"/>
    <m/>
    <n v="0"/>
    <m/>
    <m/>
    <d v="2023-09-30T00:00:00"/>
  </r>
  <r>
    <n v="800231235"/>
    <s v="HOSPITAL UNIVERSITARIO SAN JORGE (PEREIR"/>
    <s v="HSJP"/>
    <n v="3215960"/>
    <s v="HSJP3215960"/>
    <s v="800231235_HSJP3215960"/>
    <d v="2023-02-17T10:16:00"/>
    <d v="2023-03-20T00:00:00"/>
    <n v="76000"/>
    <n v="7855.5"/>
    <x v="2"/>
    <s v="Finalizada"/>
    <s v="FACTURA EN PROCESO INTERNO POR AUDITORIA"/>
    <n v="10474"/>
    <n v="2618.5"/>
    <n v="7855.5"/>
    <m/>
    <x v="0"/>
    <n v="0"/>
    <n v="0"/>
    <s v=".TARIFA: SE REALIZA OBJECCION MAYOR VALOR COBRADO EN CUPS 890 273 VALOR PACTADO $65526 VALOR COBRADO $76000 DIFERENCIA P$10474 FAVOR VALIDAR PARA DAR TRAMITE.CAROLINA MOSQUERA                                                                                                                                                                                                                                                                                                                                                                                                                                                                                                                                                                 PAC: 24938388 LIBIA VASQUEZ VILLADA                                                                                                                                                                                                                                                                                                                                                                                                                                                                                                                                                                                                                                                                                                                                                                         "/>
    <x v="3"/>
    <n v="76000"/>
    <n v="76000"/>
    <n v="2618"/>
    <n v="73382"/>
    <n v="0"/>
    <m/>
    <n v="65526"/>
    <n v="4800059745"/>
    <d v="2023-05-12T00:00:00"/>
    <d v="2023-09-30T00:00:00"/>
  </r>
  <r>
    <n v="800231235"/>
    <s v="HOSPITAL UNIVERSITARIO SAN JORGE (PEREIR"/>
    <s v="HSJP"/>
    <n v="3215998"/>
    <s v="HSJP3215998"/>
    <s v="800231235_HSJP3215998"/>
    <d v="2023-02-17T11:11:00"/>
    <d v="2023-03-20T00:00:00"/>
    <n v="12046146"/>
    <n v="1007248.34"/>
    <x v="2"/>
    <s v="Finalizada"/>
    <s v="FACTURA EN PROCESO INTERNO POR AUDITORIA"/>
    <n v="1171219"/>
    <n v="163970.66"/>
    <n v="1007248.34"/>
    <m/>
    <x v="0"/>
    <n v="0"/>
    <n v="0"/>
    <s v="TARIFA  Se glosa mayor valor facturado en CUPS: 1)815103 $$142.061; 2)10A002 #2 Días $94.196; 3)873411 $6.900; 4) 873412 $3.680; 5)902213 $1.667;   6) 151802021359 Insumo NV COPA ACETAB . NOVATION N. 44 MM HASTA N. 60 MM y copaNO CEMENTADA U-MOTION II PS,48 MM, 50 MM, 52MM, 54MM, 56MM,58 MM .. Se reconoce Precio promedio del mercado a Enero2023 $1.629.723  VF $2.373.504 Se objeta Dif. $743.781 7) 151802022171  TORNILLO ESPONJOSO 6.5 X 25 MM HASTA 80 MM ROSCA 32  Se  reconoce precio promedio del mercado  a Enero del 2023  $103,173  VF $192,640   DIF. $89,467  X 2 $178.934 José Avilio Manquillo / Carolina Mosquera"/>
    <x v="3"/>
    <n v="12046146"/>
    <n v="12046146"/>
    <n v="163971"/>
    <n v="11882175"/>
    <n v="0"/>
    <m/>
    <n v="10874927"/>
    <n v="4800059745"/>
    <d v="2023-05-12T00:00:00"/>
    <d v="2023-09-30T00:00:00"/>
  </r>
  <r>
    <n v="800231235"/>
    <s v="HOSPITAL UNIVERSITARIO SAN JORGE (PEREIR"/>
    <s v="HSJP"/>
    <n v="3216093"/>
    <s v="HSJP3216093"/>
    <s v="800231235_HSJP3216093"/>
    <d v="2023-02-17T14:50:00"/>
    <d v="2023-03-20T00:00:00"/>
    <n v="743400"/>
    <n v="76872.75"/>
    <x v="2"/>
    <s v="Finalizada"/>
    <s v="FACTURA EN PROCESO INTERNO POR AUDITORIA"/>
    <n v="102497"/>
    <n v="25624.25"/>
    <n v="76872.75"/>
    <m/>
    <x v="0"/>
    <n v="0"/>
    <n v="0"/>
    <s v=".TARIFA: SE REALIZA OBJECCION MAYOR VALOR COBRADO EN CUPS 454 207 VALOR PACTADO $640903 VALOR COBRADO $743400 DIFERENCIAOR $102497 FAVOR VALIDAR PARA DAR TRAMITE.CAROLINA MOSQUERA                                                                                                                                                                                                                                                                                                                                                                                                                                                                                                                                                             PAC: 24412279 MARIA DEL ROSARIO GARCIA                                                                                                                                                                                                                                                                                                                                                                                                                                                                                                                                                                                                                                                                                                                                                                      "/>
    <x v="3"/>
    <n v="743400"/>
    <n v="743400"/>
    <n v="25624"/>
    <n v="717776"/>
    <n v="0"/>
    <m/>
    <n v="640903"/>
    <n v="4800059745"/>
    <d v="2023-05-12T00:00:00"/>
    <d v="2023-09-30T00:00:00"/>
  </r>
  <r>
    <n v="800231235"/>
    <s v="HOSPITAL UNIVERSITARIO SAN JORGE (PEREIR"/>
    <s v="HSJP"/>
    <n v="3216094"/>
    <s v="HSJP3216094"/>
    <s v="800231235_HSJP3216094"/>
    <d v="2023-02-17T14:50:00"/>
    <d v="2023-03-20T00:00:00"/>
    <n v="76000"/>
    <n v="7856.25"/>
    <x v="2"/>
    <s v="Finalizada"/>
    <s v="FACTURA EN PROCESO INTERNO POR AUDITORIA"/>
    <n v="10475"/>
    <n v="2618.75"/>
    <n v="7856.25"/>
    <m/>
    <x v="0"/>
    <n v="0"/>
    <n v="0"/>
    <s v=".TARIFA: SE REALIZA OBJECCION MAYOR VALOR COBRADO EN CUPS 890 346 VALOR PACTADO $65525 VALOR COBRADO $76000 DIFERENCIA P$10475 FAVOR VALIDAR PARA DAR TRAMITE.CAROLINA MOSQUERA                                                                                                                                                                                                                                                                                                                                                                                                                                                                                                                                                                 PAC: 24933830 OLMAN GALLEGO GONZALEZ                                                                                                                                                                                                                                                                                                                                                                                                                                                                                                                                                                                                                                                                                                                                                                        "/>
    <x v="3"/>
    <n v="76000"/>
    <n v="76000"/>
    <n v="2619"/>
    <n v="73381"/>
    <n v="0"/>
    <m/>
    <n v="65525"/>
    <n v="4800059745"/>
    <d v="2023-05-12T00:00:00"/>
    <d v="2023-09-30T00:00:00"/>
  </r>
  <r>
    <n v="800231235"/>
    <s v="HOSPITAL UNIVERSITARIO SAN JORGE (PEREIR"/>
    <s v="HSJP"/>
    <n v="3216105"/>
    <s v="HSJP3216105"/>
    <s v="800231235_HSJP3216105"/>
    <d v="2023-02-17T15:12:00"/>
    <d v="2023-03-20T00:00:00"/>
    <n v="254400"/>
    <n v="26293.5"/>
    <x v="2"/>
    <s v="Finalizada"/>
    <s v="FACTURA EN PROCESO INTERNO POR AUDITORIA"/>
    <n v="35058"/>
    <n v="8764.5"/>
    <n v="26293.5"/>
    <m/>
    <x v="0"/>
    <n v="0"/>
    <n v="0"/>
    <s v=".TARIFA: SE REALIZA OBJECCION MAYOR VALOR COBRADO EN CUPS 441 302 VALOR PACTADO $219342 VALOR COBRADO $254400 DIFERENCIAOR $35058 FAVOR VALIDAR PARA DAR TRAMITE.CAROLINA MOSQUERA                                                                                                                                                                                                                                                                                                                                                                                                                                                                                                                                                              PAC: 25202044 MARIA DORIS ARBOLEDA LOND                                                                                                                                                                                                                                                                                                                                                                                                                                                                                                                                                                                                                                                                                                                                                                     "/>
    <x v="3"/>
    <n v="254400"/>
    <n v="254400"/>
    <n v="8764"/>
    <n v="245636"/>
    <n v="0"/>
    <m/>
    <n v="219342"/>
    <n v="4800059745"/>
    <d v="2023-05-12T00:00:00"/>
    <d v="2023-09-30T00:00:00"/>
  </r>
  <r>
    <n v="800231235"/>
    <s v="HOSPITAL UNIVERSITARIO SAN JORGE (PEREIR"/>
    <s v="HSJP"/>
    <n v="3216131"/>
    <s v="HSJP3216131"/>
    <s v="800231235_HSJP3216131"/>
    <d v="2023-02-17T16:29:00"/>
    <d v="2023-03-20T00:00:00"/>
    <n v="11888414"/>
    <n v="11740901"/>
    <x v="7"/>
    <s v="Para respuesta prestador"/>
    <s v="FACTURA EN PROCESO INTERNO POR AUDITORIA"/>
    <n v="590052"/>
    <n v="147513"/>
    <n v="442539"/>
    <m/>
    <x v="0"/>
    <n v="0"/>
    <n v="590052"/>
    <s v="AUT:Se devuelve factura hospitalaria completa servicios de internación no cuentan con autorización nap de 15 digitos    2 -se objeta servicios facturados con valor soat 2023 se reconoce soat 2022 según tarifas pactadas. CAROLINA MOSQUERA                                                                                                                                                                                                                                                                                                                                                                                                                                                                                                                                                                                                                                                                                                                                                                                                                                                                                                                                                                                                                                                                                                                                                                                                                                                                                                               "/>
    <x v="2"/>
    <n v="11888414"/>
    <n v="11888414"/>
    <n v="0"/>
    <n v="11298362"/>
    <n v="0"/>
    <m/>
    <n v="11298362"/>
    <n v="4800061536"/>
    <d v="2023-10-25T00:00:00"/>
    <d v="2023-09-30T00:00:00"/>
  </r>
  <r>
    <n v="800231235"/>
    <s v="HOSPITAL UNIVERSITARIO SAN JORGE (PEREIR"/>
    <s v="HSJP"/>
    <n v="3216151"/>
    <s v="HSJP3216151"/>
    <s v="800231235_HSJP3216151"/>
    <d v="2023-02-17T17:45:00"/>
    <d v="2023-03-20T00:00:00"/>
    <n v="87702"/>
    <n v="87702"/>
    <x v="5"/>
    <s v="Finalizada"/>
    <s v="FACTURA COVID-19"/>
    <n v="0"/>
    <n v="0"/>
    <n v="0"/>
    <s v="ESTADO DOS"/>
    <x v="3"/>
    <n v="0"/>
    <n v="0"/>
    <m/>
    <x v="0"/>
    <n v="87702"/>
    <n v="87702"/>
    <n v="0"/>
    <n v="87702"/>
    <n v="87702"/>
    <n v="1222240460"/>
    <n v="0"/>
    <m/>
    <m/>
    <d v="2023-09-30T00:00:00"/>
  </r>
  <r>
    <n v="800231235"/>
    <s v="HOSPITAL UNIVERSITARIO SAN JORGE (PEREIR"/>
    <s v="HSJP"/>
    <n v="3216191"/>
    <s v="HSJP3216191"/>
    <s v="800231235_HSJP3216191"/>
    <d v="2023-02-18T08:03: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42117747 BLANCA NELLY RIOS HENAO                                                                                                                                                                                                                                                                                                                                                                                                                                                                                                                                                                                                                                                                                                                                                                       "/>
    <x v="3"/>
    <n v="76000"/>
    <n v="76000"/>
    <n v="2618"/>
    <n v="73382"/>
    <n v="0"/>
    <m/>
    <n v="65525"/>
    <n v="4800059745"/>
    <d v="2023-05-12T00:00:00"/>
    <d v="2023-09-30T00:00:00"/>
  </r>
  <r>
    <n v="800231235"/>
    <s v="HOSPITAL UNIVERSITARIO SAN JORGE (PEREIR"/>
    <s v="HSJP"/>
    <n v="3216195"/>
    <s v="HSJP3216195"/>
    <s v="800231235_HSJP3216195"/>
    <d v="2023-02-18T08:08: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42097077 EDILMA RESTREPO TREJOS                                                                                                                                                                                                                                                                                                                                                                                                                                                                                                                                                                                                                                                                                                                                                                        "/>
    <x v="3"/>
    <n v="76000"/>
    <n v="76000"/>
    <n v="2619"/>
    <n v="73381"/>
    <n v="0"/>
    <m/>
    <n v="65525"/>
    <n v="4800059745"/>
    <d v="2023-05-12T00:00:00"/>
    <d v="2023-09-30T00:00:00"/>
  </r>
  <r>
    <n v="800231235"/>
    <s v="HOSPITAL UNIVERSITARIO SAN JORGE (PEREIR"/>
    <s v="HSJP"/>
    <n v="3216217"/>
    <s v="HSJP3216217"/>
    <s v="800231235_HSJP3216217"/>
    <d v="2023-02-18T09:43:00"/>
    <d v="2023-03-20T00:00:00"/>
    <n v="834200"/>
    <n v="191494.5"/>
    <x v="2"/>
    <s v="Finalizada"/>
    <s v="FACTURA EN PROCESO INTERNO POR AUDITORIA"/>
    <n v="255326"/>
    <n v="63831.5"/>
    <n v="191494.5"/>
    <m/>
    <x v="0"/>
    <n v="0"/>
    <n v="0"/>
    <s v=".TARIFA: SE REALIZA OBJECCION MAYOR VALOR COBRADO EN CUPS 441302 VP$219.343 DIFERENCIA $197.757 CUPS 452301 VP$359.531  DIFERENCIA $57.569. CAROLINA MOSQUERA                                                                                                                                                                                                                                                                                                                                                                                                                                                                                                                                                                                   PAC: 10064358 DIEGO RUIZ LOPEZ                                                                                                                                                                                                                                                                                                                                                                                                                                                                                                                                                                                                                                                                                                                                                                              "/>
    <x v="3"/>
    <n v="834200"/>
    <n v="834200"/>
    <n v="63831"/>
    <n v="770369"/>
    <n v="0"/>
    <m/>
    <n v="578874"/>
    <n v="4800059745"/>
    <d v="2023-05-12T00:00:00"/>
    <d v="2023-09-30T00:00:00"/>
  </r>
  <r>
    <n v="800231235"/>
    <s v="HOSPITAL UNIVERSITARIO SAN JORGE (PEREIR"/>
    <s v="HSJP"/>
    <n v="3216252"/>
    <s v="HSJP3216252"/>
    <s v="800231235_HSJP3216252"/>
    <d v="2023-02-18T14:45:00"/>
    <d v="2023-03-20T00:00:00"/>
    <n v="1045020"/>
    <n v="1045020"/>
    <x v="9"/>
    <s v="Para respuesta prestador"/>
    <s v="FACTURA EN PROCESO INTERNO"/>
    <n v="0"/>
    <n v="0"/>
    <n v="0"/>
    <m/>
    <x v="0"/>
    <n v="0"/>
    <n v="43252"/>
    <s v="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
    <x v="3"/>
    <n v="1045020"/>
    <n v="1045020"/>
    <n v="0"/>
    <n v="1001768"/>
    <n v="0"/>
    <m/>
    <n v="0"/>
    <m/>
    <m/>
    <d v="2023-09-30T00:00:00"/>
  </r>
  <r>
    <n v="800231235"/>
    <s v="HOSPITAL UNIVERSITARIO SAN JORGE (PEREIR"/>
    <s v="HSJP"/>
    <n v="3216310"/>
    <s v="HSJP3216310"/>
    <s v="800231235_HSJP3216310"/>
    <d v="2023-02-19T09:24:00"/>
    <d v="2023-03-20T00:00:00"/>
    <n v="1273491"/>
    <n v="1273491"/>
    <x v="9"/>
    <s v="Para respuesta prestador"/>
    <s v="FACTURA EN PROCESO INTERNO"/>
    <n v="0"/>
    <n v="0"/>
    <n v="0"/>
    <m/>
    <x v="0"/>
    <n v="0"/>
    <n v="63006"/>
    <s v="1-SE REALIZA OBJECION MAYOR VALOR COBRADO EN CUPS 890202 T/P $87.891 SE GLOSA LA DIFERENCIA $14.109 2-SE REALIZA OBJECION MAYOR VALOR COBRADO EN CUPS 890438 T/P $65.526 SE GLOSA LA DIFERANCIA $10.474 3-SE REALIZA OBJECION MAYOR VALOR COBRADO EN CUPS 881302 T/P $164.760 SE GLOSAA LA DIFERENCIA $26.340 4-SE REALIZA OBJECION MAYOR VALOR COBRADO EN CUPS 902210 T/P $27.667 SE GLOSA LA DIFERENCIA $4.433 5-SE REALIZA OBJECION MAYOR VALOR COBRADO EN CUPS 906913 T/P $47.550 SE GLOSA LA DIFERENCIA $7.650"/>
    <x v="3"/>
    <n v="1273491"/>
    <n v="1273491"/>
    <n v="0"/>
    <n v="1210485"/>
    <n v="0"/>
    <m/>
    <n v="0"/>
    <m/>
    <m/>
    <d v="2023-09-30T00:00:00"/>
  </r>
  <r>
    <n v="800231235"/>
    <s v="HOSPITAL UNIVERSITARIO SAN JORGE (PEREIR"/>
    <s v="HSJP"/>
    <n v="3216360"/>
    <s v="HSJP3216360"/>
    <s v="800231235_HSJP3216360"/>
    <d v="2023-02-20T06:25:00"/>
    <d v="2023-03-20T00:00:00"/>
    <n v="76000"/>
    <n v="7856.25"/>
    <x v="2"/>
    <s v="Finalizada"/>
    <s v="FACTURA EN PROCESO INTERNO POR AUDITORIA"/>
    <n v="10475"/>
    <n v="2618.75"/>
    <n v="7856.25"/>
    <m/>
    <x v="0"/>
    <n v="0"/>
    <n v="0"/>
    <s v=".TARIFA: SE REALIZA OBJECCION MAYOR VALOR COBRADO EN CUPS 890 374 VALOR PACTADO $65525 VALOR COBRADO $76000 DIFERENCIA P$10475 FAVOR VALIDAR PARA DAR TRAMITE.CAROLINA MOSQUERA                                                                                                                                                                                                                                                                                                                                                                                                                                                                                                                                                                 PAC: 24511576 MARIA OFELIA PINEDA BETAN                                                                                                                                                                                                                                                                                                                                                                                                                                                                                                                                                                                                                                                                                                                                                                     "/>
    <x v="3"/>
    <n v="76000"/>
    <n v="76000"/>
    <n v="2618"/>
    <n v="73382"/>
    <n v="0"/>
    <m/>
    <n v="65525"/>
    <n v="4800059745"/>
    <d v="2023-05-12T00:00:00"/>
    <d v="2023-09-30T00:00:00"/>
  </r>
  <r>
    <n v="800231235"/>
    <s v="HOSPITAL UNIVERSITARIO SAN JORGE (PEREIR"/>
    <s v="HSJP"/>
    <n v="3216372"/>
    <s v="HSJP3216372"/>
    <s v="800231235_HSJP3216372"/>
    <d v="2023-02-20T06:52:00"/>
    <d v="2023-03-20T00:00:00"/>
    <n v="193900"/>
    <n v="193900"/>
    <x v="3"/>
    <s v="Devuelta"/>
    <s v="FACTURA DEVUELTA"/>
    <n v="0"/>
    <n v="0"/>
    <n v="0"/>
    <m/>
    <x v="0"/>
    <n v="193900"/>
    <n v="0"/>
    <s v="AUT:Se devuelve factura ambulatoria completa cups 881435 Ecografia obstetrica con evaluacion de circulacion placentar   ia y fetal no cuentan con autorización nap de 15 digitospor                                                                                                                                                                                                                                                                                                                                                                                                                                                                                                                                                                                                                        "/>
    <x v="2"/>
    <n v="193900"/>
    <n v="193900"/>
    <n v="0"/>
    <n v="0"/>
    <n v="0"/>
    <m/>
    <n v="0"/>
    <m/>
    <m/>
    <d v="2023-09-30T00:00:00"/>
  </r>
  <r>
    <n v="800231235"/>
    <s v="HOSPITAL UNIVERSITARIO SAN JORGE (PEREIR"/>
    <s v="HSJP"/>
    <n v="3216413"/>
    <s v="HSJP3216413"/>
    <s v="800231235_HSJP3216413"/>
    <d v="2023-02-20T07:43: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4511576 MARIA OFELIA PINEDA BETAN                                                                                                                                                                                                                                                                                                                                                                                                                                                                                                                                                                                                                                                                                                                                                                     "/>
    <x v="3"/>
    <n v="76000"/>
    <n v="76000"/>
    <n v="2618"/>
    <n v="73382"/>
    <n v="0"/>
    <m/>
    <n v="65525"/>
    <n v="4800059745"/>
    <d v="2023-05-12T00:00:00"/>
    <d v="2023-09-30T00:00:00"/>
  </r>
  <r>
    <n v="800231235"/>
    <s v="HOSPITAL UNIVERSITARIO SAN JORGE (PEREIR"/>
    <s v="HSJP"/>
    <n v="3216424"/>
    <s v="HSJP3216424"/>
    <s v="800231235_HSJP3216424"/>
    <d v="2023-02-20T07:56:00"/>
    <d v="2023-03-20T00:00:00"/>
    <n v="71900"/>
    <n v="7855.5"/>
    <x v="2"/>
    <s v="Finalizada"/>
    <s v="FACTURA EN PROCESO INTERNO POR AUDITORIA"/>
    <n v="10474"/>
    <n v="2618.5"/>
    <n v="7855.5"/>
    <m/>
    <x v="0"/>
    <n v="0"/>
    <n v="0"/>
    <s v="TARIFA:Se objeta factura servicio ambulatorio CONSULTA DE GI NECOLOGIA Y OBSTETRICIA cups 890250 facturado por mayor tarfa pactada NT 65526 se objeta la diferencia 10474 Gladys Viv as PAC: 42137187 DORA NELLY CASTAÑEDA AREN                                                                                                                                                                                                                                                                                                                                                                                                                                                                                                                                                                                                                                                                                                                                                                                                                                                                                                                                                                                                                                                                                                                                                                                                                                                                                                                             "/>
    <x v="3"/>
    <n v="76000"/>
    <n v="76000"/>
    <n v="2618"/>
    <n v="73382"/>
    <n v="0"/>
    <m/>
    <n v="61426"/>
    <n v="2201378451"/>
    <d v="2023-04-24T00:00:00"/>
    <d v="2023-09-30T00:00:00"/>
  </r>
  <r>
    <n v="800231235"/>
    <s v="HOSPITAL UNIVERSITARIO SAN JORGE (PEREIR"/>
    <s v="HSJP"/>
    <n v="3216435"/>
    <s v="HSJP3216435"/>
    <s v="800231235_HSJP3216435"/>
    <d v="2023-02-20T08:12:00"/>
    <d v="2023-03-20T00:00:00"/>
    <n v="92400"/>
    <n v="9550.5"/>
    <x v="2"/>
    <s v="Finalizada"/>
    <s v="FACTURA EN PROCESO INTERNO POR AUDITORIA"/>
    <n v="12734"/>
    <n v="3183.5"/>
    <n v="9550.5"/>
    <m/>
    <x v="0"/>
    <n v="0"/>
    <n v="0"/>
    <s v=".TARIFA: SE REALIZA OBJECCION MAYOR VALOR COBRADO EN CUPS 902 045 VALOR PACTADO $40333 VALOR COBRADO $46800 DIFERENCIA P$6467 FAVOR VALIDAR PARA DAR TRAMITE.CAROLINA MOSQUERA                                                                                                                                                                                                                                                                                                                                                                                                                                                                                                                                                                  PAC: 24411797 MARIA AMPARO CARDONA ECHE                                                                                                                                                                                                                                                                                                                                                                                                                                                                                                                                                                                                                                                                                                                                                                     "/>
    <x v="3"/>
    <n v="92400"/>
    <n v="92400"/>
    <n v="3183"/>
    <n v="89217"/>
    <n v="0"/>
    <m/>
    <n v="79666"/>
    <n v="4800059745"/>
    <d v="2023-05-12T00:00:00"/>
    <d v="2023-09-30T00:00:00"/>
  </r>
  <r>
    <n v="800231235"/>
    <s v="HOSPITAL UNIVERSITARIO SAN JORGE (PEREIR"/>
    <s v="HSJP"/>
    <n v="3216456"/>
    <s v="HSJP3216456"/>
    <s v="800231235_HSJP3216456"/>
    <d v="2023-02-20T08:34:00"/>
    <d v="2023-03-20T00:00:00"/>
    <n v="129800"/>
    <n v="13454.25"/>
    <x v="2"/>
    <s v="Finalizada"/>
    <s v="FACTURA EN PROCESO INTERNO POR AUDITORIA"/>
    <n v="17939"/>
    <n v="4484.75"/>
    <n v="13454.25"/>
    <m/>
    <x v="0"/>
    <n v="0"/>
    <n v="0"/>
    <s v=".TARIFA: SE REALIZA OBJECCION MAYOR VALOR COBRADO EN CUPS 890 388 VALOR PACTADO $111861 VALOR COBRADO $129800 DIFERENCIAOR $17939 FAVOR VALIDAR PARA DAR TRAMITE.CAROLINA MOSQUERA                                                                                                                                                                                                                                                                                                                                                                                                                                                                                                                                                              PAC: 24511576 MARIA OFELIA PINEDA BETAN                                                                                                                                                                                                                                                                                                                                                                                                                                                                                                                                                                                                                                                                                                                                                                     "/>
    <x v="3"/>
    <n v="129800"/>
    <n v="129800"/>
    <n v="4484"/>
    <n v="125316"/>
    <n v="0"/>
    <m/>
    <n v="111861"/>
    <n v="4800059745"/>
    <d v="2023-05-12T00:00:00"/>
    <d v="2023-09-30T00:00:00"/>
  </r>
  <r>
    <n v="800231235"/>
    <s v="HOSPITAL UNIVERSITARIO SAN JORGE (PEREIR"/>
    <s v="HSJP"/>
    <n v="3216460"/>
    <s v="HSJP3216460"/>
    <s v="800231235_HSJP3216460"/>
    <d v="2023-02-20T08:37: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4943009 SARA MUÑOZ DE RAMIREZ                                                                                                                                                                                                                                                                                                                                                                                                                                                                                                                                                                                                                                                                                                                                                                         "/>
    <x v="3"/>
    <n v="76000"/>
    <n v="76000"/>
    <n v="2618"/>
    <n v="73382"/>
    <n v="0"/>
    <m/>
    <n v="65525"/>
    <n v="4800059745"/>
    <d v="2023-05-12T00:00:00"/>
    <d v="2023-09-30T00:00:00"/>
  </r>
  <r>
    <n v="800231235"/>
    <s v="HOSPITAL UNIVERSITARIO SAN JORGE (PEREIR"/>
    <s v="HSJP"/>
    <n v="3216463"/>
    <s v="HSJP3216463"/>
    <s v="800231235_HSJP3216463"/>
    <d v="2023-02-20T08:42: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4590547 LUIS GONZAGA CARDONA VARG                                                                                                                                                                                                                                                                                                                                                                                                                                                                                                                                                                                                                                                                                                                                                                      "/>
    <x v="3"/>
    <n v="76000"/>
    <n v="76000"/>
    <n v="2618"/>
    <n v="73382"/>
    <n v="0"/>
    <m/>
    <n v="65525"/>
    <n v="4800059745"/>
    <d v="2023-05-12T00:00:00"/>
    <d v="2023-09-30T00:00:00"/>
  </r>
  <r>
    <n v="800231235"/>
    <s v="HOSPITAL UNIVERSITARIO SAN JORGE (PEREIR"/>
    <s v="HSJP"/>
    <n v="3216480"/>
    <s v="HSJP3216480"/>
    <s v="800231235_HSJP3216480"/>
    <d v="2023-02-20T09:01: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5191426 MARIA ELENA OSORIO DE VEL                                                                                                                                                                                                                                                                                                                                                                                                                                                                                                                                                                                                                                                                                                                                                                     "/>
    <x v="3"/>
    <n v="76000"/>
    <n v="76000"/>
    <n v="2618"/>
    <n v="73382"/>
    <n v="0"/>
    <m/>
    <n v="65525"/>
    <n v="4800059745"/>
    <d v="2023-05-12T00:00:00"/>
    <d v="2023-09-30T00:00:00"/>
  </r>
  <r>
    <n v="800231235"/>
    <s v="HOSPITAL UNIVERSITARIO SAN JORGE (PEREIR"/>
    <s v="HSJP"/>
    <n v="3216484"/>
    <s v="HSJP3216484"/>
    <s v="800231235_HSJP3216484"/>
    <d v="2023-02-20T09:04:00"/>
    <d v="2023-03-20T00:00:00"/>
    <n v="76000"/>
    <n v="7856.25"/>
    <x v="2"/>
    <s v="Finalizada"/>
    <s v="FACTURA EN PROCESO INTERNO POR AUDITORIA"/>
    <n v="10475"/>
    <n v="2618.75"/>
    <n v="7856.25"/>
    <m/>
    <x v="0"/>
    <n v="0"/>
    <n v="0"/>
    <s v=".TARIFA: SE REALIZA OBJECCION MAYOR VALOR COBRADO EN CUPS 890 274 VALOR PACTADO $65525 VALOR COBRADO $76000 DIFERENCIA P$10475 FAVOR VALIDAR PARA DAR TRAMITE.CAROLINA MOSQUERA                                                                                                                                                                                                                                                                                                                                                                                                                                                                                                                                                                 PAC: 10212064 ALCIDES VALENCIA EUSE                                                                                                                                                                                                                                                                                                                                                                                                                                                                                                                                                                                                                                                                                                                                                                         "/>
    <x v="3"/>
    <n v="76000"/>
    <n v="76000"/>
    <n v="2618"/>
    <n v="73382"/>
    <n v="0"/>
    <m/>
    <n v="65525"/>
    <n v="4800059745"/>
    <d v="2023-05-12T00:00:00"/>
    <d v="2023-09-30T00:00:00"/>
  </r>
  <r>
    <n v="800231235"/>
    <s v="HOSPITAL UNIVERSITARIO SAN JORGE (PEREIR"/>
    <s v="HSJP"/>
    <n v="3216493"/>
    <s v="HSJP3216493"/>
    <s v="800231235_HSJP3216493"/>
    <d v="2023-02-20T09:14:00"/>
    <d v="2023-05-18T00:00:00"/>
    <n v="541100"/>
    <n v="14240.25"/>
    <x v="2"/>
    <s v="Finalizada"/>
    <s v="FACTURA CANCELADA PARCIALMENTE - FACTURA EN PROCESO INTERNO POR AUDITORIA"/>
    <n v="18987"/>
    <n v="4746.75"/>
    <n v="14240.25"/>
    <m/>
    <x v="0"/>
    <n v="0"/>
    <n v="0"/>
    <s v="TARIFA: SE SOSTIENE GLOSA MAYOR VALOR COBRADO EL CUPS 902210  ESTA PAC T POR 27667 Y LO FACT 32100 DIF DE 4433 TAMBIEN E CUPS9036 LO FACT A 87200 VALOR PACTADO DE 72646 DIFERENCIA TARIFA PROPIAS .JENNIFER REBOLLEDO/ELIZABETH F                                                                                                                                                                                                                                                                                                                                                                                                                                                                                                                                                                                                                                                                                                                                                                                                                                                                                                                                                                                                                                                                                                                                                                                                                                                                                                                          "/>
    <x v="3"/>
    <n v="541100"/>
    <n v="541100"/>
    <n v="4747"/>
    <n v="536353"/>
    <n v="0"/>
    <m/>
    <n v="522113"/>
    <n v="4800060481"/>
    <d v="2023-07-18T00:00:00"/>
    <d v="2023-09-30T00:00:00"/>
  </r>
  <r>
    <n v="800231235"/>
    <s v="HOSPITAL UNIVERSITARIO SAN JORGE (PEREIR"/>
    <s v="HSJP"/>
    <n v="3216499"/>
    <s v="HSJP3216499"/>
    <s v="800231235_HSJP3216499"/>
    <d v="2023-02-20T09:20: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9956097 CESAR AUGUSTO AGUDELO GIL                                                                                                                                                                                                                                                                                                                                                                                                                                                                                                                                                                                                                                                                                                                                                                      "/>
    <x v="3"/>
    <n v="76000"/>
    <n v="76000"/>
    <n v="2618"/>
    <n v="73382"/>
    <n v="0"/>
    <m/>
    <n v="65525"/>
    <n v="4800059745"/>
    <d v="2023-05-12T00:00:00"/>
    <d v="2023-09-30T00:00:00"/>
  </r>
  <r>
    <n v="800231235"/>
    <s v="HOSPITAL UNIVERSITARIO SAN JORGE (PEREIR"/>
    <s v="HSJP"/>
    <n v="3216509"/>
    <s v="HSJP3216509"/>
    <s v="800231235_HSJP3216509"/>
    <d v="2023-02-20T09:31:00"/>
    <d v="2023-03-20T00:00:00"/>
    <n v="128900"/>
    <n v="12879.75"/>
    <x v="2"/>
    <s v="Finalizada"/>
    <s v="FACTURA EN PROCESO INTERNO POR AUDITORIA"/>
    <n v="17173"/>
    <n v="4293.25"/>
    <n v="12879.75"/>
    <m/>
    <x v="0"/>
    <n v="0"/>
    <n v="0"/>
    <s v=".TARIFA: SE REALIZA OBJECCION MAYOR VALOR COBRADO EN CUPS 903 862 VALOR PACTADO $12666 VALOR COBRADO $14700 DIFERENCIA P$2034 FAVOR VALIDAR PARA DAR TRAMITE.CAROLINA MOSQUERA                                                                                                                                                                                                                                                                                                                                                                                                                                                                                                                                                                  PAC: 4590139 MARIO DE JESUS COPETE AMA                                                                                                                                                                                                                                                                                                                                                                                                                                                                                                                                                                                                                                                                                                                                                                      "/>
    <x v="3"/>
    <n v="128900"/>
    <n v="128900"/>
    <n v="5724"/>
    <n v="123176"/>
    <n v="0"/>
    <m/>
    <n v="111727"/>
    <n v="4800059745"/>
    <d v="2023-05-12T00:00:00"/>
    <d v="2023-09-30T00:00:00"/>
  </r>
  <r>
    <n v="800231235"/>
    <s v="HOSPITAL UNIVERSITARIO SAN JORGE (PEREIR"/>
    <s v="HSJP"/>
    <n v="3216511"/>
    <s v="HSJP3216511"/>
    <s v="800231235_HSJP3216511"/>
    <d v="2023-02-20T09:35:00"/>
    <d v="2023-03-20T00:00:00"/>
    <n v="76000"/>
    <n v="7856.25"/>
    <x v="2"/>
    <s v="Finalizada"/>
    <s v="FACTURA EN PROCESO INTERNO POR AUDITORIA"/>
    <n v="10475"/>
    <n v="2618.75"/>
    <n v="7856.25"/>
    <m/>
    <x v="0"/>
    <n v="0"/>
    <n v="0"/>
    <s v=".TARIFA: SE REALIZA OBJECCION MAYOR VALOR COBRADO EN CUPS 890 376 VALOR PACTADO $65525 VALOR COBRADO $76000 DIFERENCIA P$10475 FAVOR VALIDAR PARA DAR TRAMITE.CAROLINA MOSQUERA                                                                                                                                                                                                                                                                                                                                                                                                                                                                                                                                                                 PAC: 4499473 ESMELIN GALLEGO GONZALEZ                                                                                                                                                                                                                                                                                                                                                                                                                                                                                                                                                                                                                                                                                                                                                                       "/>
    <x v="3"/>
    <n v="76000"/>
    <n v="76000"/>
    <n v="2618"/>
    <n v="73382"/>
    <n v="0"/>
    <m/>
    <n v="65525"/>
    <n v="4800059745"/>
    <d v="2023-05-12T00:00:00"/>
    <d v="2023-09-30T00:00:00"/>
  </r>
  <r>
    <n v="800231235"/>
    <s v="HOSPITAL UNIVERSITARIO SAN JORGE (PEREIR"/>
    <s v="HSJP"/>
    <n v="3216522"/>
    <s v="HSJP3216522"/>
    <s v="800231235_HSJP3216522"/>
    <d v="2023-02-20T10:08:00"/>
    <d v="2023-05-18T00:00:00"/>
    <n v="76000"/>
    <n v="7855.5"/>
    <x v="2"/>
    <s v="Finalizada"/>
    <s v="FACTURA CANCELADA PARCIALMENTE - FACTURA EN PROCESO INTERNO POR AUDITORIA"/>
    <n v="10474"/>
    <n v="2618.5"/>
    <n v="7855.5"/>
    <m/>
    <x v="0"/>
    <n v="0"/>
    <n v="0"/>
    <s v=".TARIFA: SE SOSTIENE GLOSA MAYOR VALOR COBRADO EL CUPS 89027 6 ESTA PAC TADO POR 65526 Y LO FACT 76000 DIF DE 10474     TARIFA PROPIAS .JENNIFER REBOLLEDO/ELIZABETH F                                                                                                                                                                                                                                                                                                                                                                                                                                                                                                                                                                                                                                                                                                                                                                                                                                                                                                                                                                                                                                                                                                                                                                                                                                                                                                                                                                                      "/>
    <x v="3"/>
    <n v="76000"/>
    <n v="76000"/>
    <n v="2619"/>
    <n v="73381"/>
    <n v="0"/>
    <m/>
    <n v="65526"/>
    <n v="4800060481"/>
    <d v="2023-07-18T00:00:00"/>
    <d v="2023-09-30T00:00:00"/>
  </r>
  <r>
    <n v="800231235"/>
    <s v="HOSPITAL UNIVERSITARIO SAN JORGE (PEREIR"/>
    <s v="HSJP"/>
    <n v="3216527"/>
    <s v="HSJP3216527"/>
    <s v="800231235_HSJP3216527"/>
    <d v="2023-02-20T10:18: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5191828 MARIA HERCILIA PAREJA OSP                                                                                                                                                                                                                                                                                                                                                                                                                                                                                                                                                                                                                                                                                                                                                                     "/>
    <x v="3"/>
    <n v="76000"/>
    <n v="76000"/>
    <n v="2618"/>
    <n v="73382"/>
    <n v="0"/>
    <m/>
    <n v="65525"/>
    <n v="4800059745"/>
    <d v="2023-05-12T00:00:00"/>
    <d v="2023-09-30T00:00:00"/>
  </r>
  <r>
    <n v="800231235"/>
    <s v="HOSPITAL UNIVERSITARIO SAN JORGE (PEREIR"/>
    <s v="HSJP"/>
    <n v="3216531"/>
    <s v="HSJP3216531"/>
    <s v="800231235_HSJP3216531"/>
    <d v="2023-02-20T10:25: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42104787 LUZ AMPARO GONZALEZ ESCOB                                                                                                                                                                                                                                                                                                                                                                                                                                                                                                                                                                                                                                                                                                                                                                     "/>
    <x v="3"/>
    <n v="76000"/>
    <n v="76000"/>
    <n v="2618"/>
    <n v="73382"/>
    <n v="0"/>
    <m/>
    <n v="65525"/>
    <n v="4800059745"/>
    <d v="2023-05-12T00:00:00"/>
    <d v="2023-09-30T00:00:00"/>
  </r>
  <r>
    <n v="800231235"/>
    <s v="HOSPITAL UNIVERSITARIO SAN JORGE (PEREIR"/>
    <s v="HSJP"/>
    <n v="3216551"/>
    <s v="HSJP3216551"/>
    <s v="800231235_HSJP3216551"/>
    <d v="2023-02-20T11:10: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42063078 DIVA NELLY OCAMPO CARDONA                                                                                                                                                                                                                                                                                                                                                                                                                                                                                                                                                                                                                                                                                                                                                                     "/>
    <x v="3"/>
    <n v="76000"/>
    <n v="76000"/>
    <n v="2618"/>
    <n v="73382"/>
    <n v="0"/>
    <m/>
    <n v="65525"/>
    <n v="4800059745"/>
    <d v="2023-05-12T00:00:00"/>
    <d v="2023-09-30T00:00:00"/>
  </r>
  <r>
    <n v="800231235"/>
    <s v="HOSPITAL UNIVERSITARIO SAN JORGE (PEREIR"/>
    <s v="HSJP"/>
    <n v="3216559"/>
    <s v="HSJP3216559"/>
    <s v="800231235_HSJP3216559"/>
    <d v="2023-02-20T11:47:00"/>
    <d v="2023-03-20T00:00:00"/>
    <n v="541800"/>
    <n v="32582.25"/>
    <x v="2"/>
    <s v="Finalizada"/>
    <s v="FACTURA EN PROCESO INTERNO POR AUDITORIA"/>
    <n v="43443"/>
    <n v="10860.75"/>
    <n v="32582.25"/>
    <m/>
    <x v="0"/>
    <n v="0"/>
    <n v="0"/>
    <s v="TARIFASe objeta factura servicio de urgencias facturados por  mayor valor según nota tecnica se objeta la diferencia 1-cnsulta otra especialidades:/tarifa pactada NC 87891 se objet a diferencia 14109 2-consulta de urgencias :tarifa pactada NC 52569 se objeta diferencia 8331 Radiografia torax /tarifa pactada NC 55680 se objeta diferencia 8920 HEMOGRAMA /tarifpactada NC 27667 se objeta diferencia  4433 PROTEINA C REACT IVA ALTA /tarifa pactada NC 47                                                                                                                                                                                                                                                                                                                                                                                                                                                                                                                                                                                                                                                                                                                                                                                                                                                                                                                                                                                                                                                                                         "/>
    <x v="3"/>
    <n v="541800"/>
    <n v="541800"/>
    <n v="10860"/>
    <n v="530940"/>
    <n v="0"/>
    <m/>
    <n v="498357"/>
    <n v="2201378451"/>
    <d v="2023-04-24T00:00:00"/>
    <d v="2023-09-30T00:00:00"/>
  </r>
  <r>
    <n v="800231235"/>
    <s v="HOSPITAL UNIVERSITARIO SAN JORGE (PEREIR"/>
    <s v="HSJP"/>
    <n v="3216659"/>
    <s v="HSJP3216659"/>
    <s v="800231235_HSJP3216659"/>
    <d v="2023-02-20T15:50:00"/>
    <d v="2023-03-20T00:00:00"/>
    <n v="490600"/>
    <n v="50751"/>
    <x v="2"/>
    <s v="Finalizada"/>
    <s v="FACTURA EN PROCESO INTERNO POR AUDITORIA"/>
    <n v="67668"/>
    <n v="16917"/>
    <n v="50751"/>
    <m/>
    <x v="0"/>
    <n v="0"/>
    <n v="0"/>
    <s v=".TARIFA: SE REALIZA OBJECCION MAYOR VALOR COBRADO EN CUPS 896 101 VALOR PACTADO $422932 VALOR COBRADO $490600 DIFERENCIAOR $67668 FAVOR VALIDAR PARA DAR TRAMITE.CAROLINA MOSQUERA                                                                                                                                                                                                                                                                                                                                                                                                                                                                                                                                                              PAC: 1087555593 ESTEPHANIA MUÑOZ VASQUEZ                                                                                                                                                                                                                                                                                                                                                                                                                                                                                                                                                                                                                                                                                                                                                                    "/>
    <x v="3"/>
    <n v="490600"/>
    <n v="490600"/>
    <n v="16917"/>
    <n v="473683"/>
    <n v="0"/>
    <m/>
    <n v="422932"/>
    <n v="4800059745"/>
    <d v="2023-05-12T00:00:00"/>
    <d v="2023-09-30T00:00:00"/>
  </r>
  <r>
    <n v="800231235"/>
    <s v="HOSPITAL UNIVERSITARIO SAN JORGE (PEREIR"/>
    <s v="HSJP"/>
    <n v="3216696"/>
    <s v="HSJP3216696"/>
    <s v="800231235_HSJP3216696"/>
    <d v="2023-02-20T23:47:00"/>
    <d v="2023-03-20T00:00:00"/>
    <n v="905722"/>
    <n v="905722"/>
    <x v="3"/>
    <s v="Devuelta"/>
    <s v="FACTURA DEVUELTA"/>
    <n v="0"/>
    <n v="0"/>
    <n v="0"/>
    <m/>
    <x v="0"/>
    <n v="905722"/>
    <n v="0"/>
    <s v="AUTORIZACION:Se devuelve factura hospitalaria completa servi cios de internación no cuentan con autorización nap de 15  digitos 2 -se objeta servicios facturados con valor soat 2023 se reconoce soat 2022 según tarifas pactadas.CAROLINA M                                                                                                                                                                                                                                                                                                                                                                                                                                                                                                                                                                                                                                                                                                                                                                                                                                                                                                                                                                                                                                                                                                                                                                                                                                                                                                              "/>
    <x v="2"/>
    <n v="905722"/>
    <n v="905722"/>
    <n v="0"/>
    <n v="0"/>
    <n v="0"/>
    <m/>
    <n v="0"/>
    <m/>
    <m/>
    <d v="2023-09-30T00:00:00"/>
  </r>
  <r>
    <n v="800231235"/>
    <s v="HOSPITAL UNIVERSITARIO SAN JORGE (PEREIR"/>
    <s v="HSJP"/>
    <n v="3216730"/>
    <s v="HSJP3216730"/>
    <s v="800231235_HSJP3216730"/>
    <d v="2023-02-21T07:04:00"/>
    <d v="2023-03-20T00:00:00"/>
    <n v="76000"/>
    <n v="7856.25"/>
    <x v="2"/>
    <s v="Finalizada"/>
    <s v="FACTURA EN PROCESO INTERNO POR AUDITORIA"/>
    <n v="10475"/>
    <n v="2618.75"/>
    <n v="7856.25"/>
    <m/>
    <x v="0"/>
    <n v="0"/>
    <n v="0"/>
    <s v=".TARIFA: SE REALIZA OBJECCION MAYOR VALOR COBRADO EN CUPS 890 374 VALOR PACTADO $65525 VALOR COBRADO $76000 DIFERENCIA P$10475 FAVOR VALIDAR PARA DAR TRAMITE.CAROLINA MOSQUERA                                                                                                                                                                                                                                                                                                                                                                                                                                                                                                                                                                 PAC: 10126390 JOSE FERNANDO HENAO VELEZ                                                                                                                                                                                                                                                                                                                                                                                                                                                                                                                                                                                                                                                                                                                                                                     "/>
    <x v="3"/>
    <n v="76000"/>
    <n v="76000"/>
    <n v="2618"/>
    <n v="73382"/>
    <n v="0"/>
    <m/>
    <n v="65525"/>
    <n v="4800059745"/>
    <d v="2023-05-12T00:00:00"/>
    <d v="2023-09-30T00:00:00"/>
  </r>
  <r>
    <n v="800231235"/>
    <s v="HOSPITAL UNIVERSITARIO SAN JORGE (PEREIR"/>
    <s v="HSJP"/>
    <n v="3216758"/>
    <s v="HSJP3216758"/>
    <s v="800231235_HSJP3216758"/>
    <d v="2023-02-21T07:36:00"/>
    <d v="2023-03-20T00:00:00"/>
    <n v="129800"/>
    <n v="13454.25"/>
    <x v="2"/>
    <s v="Finalizada"/>
    <s v="FACTURA EN PROCESO INTERNO POR AUDITORIA"/>
    <n v="17939"/>
    <n v="4484.75"/>
    <n v="13454.25"/>
    <m/>
    <x v="0"/>
    <n v="0"/>
    <n v="0"/>
    <s v=".TARIFA: SE REALIZA OBJECCION MAYOR VALOR COBRADO EN CUPS 890 288 VALOR PACTADO $111861 VALOR COBRADO $129800 DIFERENCIAOR $17939 FAVOR VALIDAR PARA DAR TRAMITE.CAROLINA MOSQUERA                                                                                                                                                                                                                                                                                                                                                                                                                                                                                                                                                              PAC: 42028586 GLORIA PATRICIA ARROYAVE                                                                                                                                                                                                                                                                                                                                                                                                                                                                                                                                                                                                                                                                                                                                                                      "/>
    <x v="3"/>
    <n v="129800"/>
    <n v="129800"/>
    <n v="4484"/>
    <n v="125316"/>
    <n v="0"/>
    <m/>
    <n v="111861"/>
    <n v="4800059745"/>
    <d v="2023-05-12T00:00:00"/>
    <d v="2023-09-30T00:00:00"/>
  </r>
  <r>
    <n v="800231235"/>
    <s v="HOSPITAL UNIVERSITARIO SAN JORGE (PEREIR"/>
    <s v="HSJP"/>
    <n v="3216832"/>
    <s v="HSJP3216832"/>
    <s v="800231235_HSJP3216832"/>
    <d v="2023-02-21T08:59:00"/>
    <d v="2023-03-20T00:00:00"/>
    <n v="76000"/>
    <n v="7855.5"/>
    <x v="2"/>
    <s v="Finalizada"/>
    <s v="FACTURA EN PROCESO INTERNO POR AUDITORIA"/>
    <n v="10474"/>
    <n v="2618.5"/>
    <n v="7855.5"/>
    <m/>
    <x v="0"/>
    <n v="0"/>
    <n v="0"/>
    <s v=".TARIFA: SE REALIZA OBJECCION MAYOR VALOR COBRADO EN CUPS 890 394 VALOR PACTADO $65526 VALOR COBRADO $76000 DIFERENCIA P$10474 FAVOR VALIDAR PARA DAR TRAMITE.CAROLINA MOSQUERA                                                                                                                                                                                                                                                                                                                                                                                                                                                                                                                                                                 PAC: 12951156 GILBERTO JAVIER ESPAÑA AY                                                                                                                                                                                                                                                                                                                                                                                                                                                                                                                                                                                                                                                                                                                                                                     "/>
    <x v="3"/>
    <n v="76000"/>
    <n v="76000"/>
    <n v="2618"/>
    <n v="73382"/>
    <n v="0"/>
    <m/>
    <n v="65526"/>
    <n v="4800059745"/>
    <d v="2023-05-12T00:00:00"/>
    <d v="2023-09-30T00:00:00"/>
  </r>
  <r>
    <n v="800231235"/>
    <s v="HOSPITAL UNIVERSITARIO SAN JORGE (PEREIR"/>
    <s v="HSJP"/>
    <n v="3216846"/>
    <s v="HSJP3216846"/>
    <s v="800231235_HSJP3216846"/>
    <d v="2023-02-21T09:13:00"/>
    <d v="2023-03-20T00:00:00"/>
    <n v="129800"/>
    <n v="13454.25"/>
    <x v="2"/>
    <s v="Finalizada"/>
    <s v="FACTURA EN PROCESO INTERNO POR AUDITORIA"/>
    <n v="17939"/>
    <n v="4484.75"/>
    <n v="13454.25"/>
    <m/>
    <x v="0"/>
    <n v="0"/>
    <n v="0"/>
    <s v=".TARIFA: SE REALIZA OBJECCION MAYOR VALOR COBRADO EN CUPS 890 288 VALOR PACTADO $111861 VALOR COBRADO $129800 DIFERENCIAOR $17939 FAVOR VALIDAR PARA DAR TRAMITE.CAROLINA MOSQUERA                                                                                                                                                                                                                                                                                                                                                                                                                                                                                                                                                              PAC: 4588258 ALVARO ANTONIO PULGARIN                                                                                                                                                                                                                                                                                                                                                                                                                                                                                                                                                                                                                                                                                                                                                                        "/>
    <x v="3"/>
    <n v="129800"/>
    <n v="129800"/>
    <n v="4484"/>
    <n v="125316"/>
    <n v="0"/>
    <m/>
    <n v="111861"/>
    <n v="4800059745"/>
    <d v="2023-05-12T00:00:00"/>
    <d v="2023-09-30T00:00:00"/>
  </r>
  <r>
    <n v="800231235"/>
    <s v="HOSPITAL UNIVERSITARIO SAN JORGE (PEREIR"/>
    <s v="HSJP"/>
    <n v="3216896"/>
    <s v="HSJP3216896"/>
    <s v="800231235_HSJP3216896"/>
    <d v="2023-02-21T10:27: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24414777 ALBA LILIANA CORREA AGUDE                                                                                                                                                                                                                                                                                                                                                                                                                                                                                                                                                                                                                                                                                                                                                                     "/>
    <x v="3"/>
    <n v="76000"/>
    <n v="76000"/>
    <n v="2618"/>
    <n v="73382"/>
    <n v="0"/>
    <m/>
    <n v="65525"/>
    <n v="4800059745"/>
    <d v="2023-05-12T00:00:00"/>
    <d v="2023-09-30T00:00:00"/>
  </r>
  <r>
    <n v="800231235"/>
    <s v="HOSPITAL UNIVERSITARIO SAN JORGE (PEREIR"/>
    <s v="HSJP"/>
    <n v="3216897"/>
    <s v="HSJP3216897"/>
    <s v="800231235_HSJP3216897"/>
    <d v="2023-02-21T10:29:00"/>
    <d v="2023-03-20T00:00:00"/>
    <n v="3289567"/>
    <n v="2829027.62"/>
    <x v="2"/>
    <s v="Devuelta"/>
    <s v="FACTURA EN PROCESO INTERNO POR AUDITORIA"/>
    <n v="3289567"/>
    <n v="460539.38000000006"/>
    <n v="2829027.62"/>
    <m/>
    <x v="0"/>
    <n v="3289567"/>
    <n v="0"/>
    <m/>
    <x v="0"/>
    <n v="3289567"/>
    <n v="3289567"/>
    <n v="0"/>
    <n v="0"/>
    <n v="0"/>
    <m/>
    <n v="0"/>
    <m/>
    <m/>
    <d v="2023-09-30T00:00:00"/>
  </r>
  <r>
    <n v="800231235"/>
    <s v="HOSPITAL UNIVERSITARIO SAN JORGE (PEREIR"/>
    <s v="HSJP"/>
    <n v="3216929"/>
    <s v="HSJP3216929"/>
    <s v="800231235_HSJP3216929"/>
    <d v="2023-02-21T11:26: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1421565 CONRADO HINCAPIE HERRERA                                                                                                                                                                                                                                                                                                                                                                                                                                                                                                                                                                                                                                                                                                                                                                       "/>
    <x v="3"/>
    <n v="76000"/>
    <n v="76000"/>
    <n v="2618"/>
    <n v="73382"/>
    <n v="0"/>
    <m/>
    <n v="65525"/>
    <n v="4800059745"/>
    <d v="2023-05-12T00:00:00"/>
    <d v="2023-09-30T00:00:00"/>
  </r>
  <r>
    <n v="800231235"/>
    <s v="HOSPITAL UNIVERSITARIO SAN JORGE (PEREIR"/>
    <s v="HSJP"/>
    <n v="3216956"/>
    <s v="HSJP3216956"/>
    <s v="800231235_HSJP3216956"/>
    <d v="2023-02-21T12:34:00"/>
    <d v="2023-03-20T00:00:00"/>
    <n v="71900"/>
    <n v="7855.5"/>
    <x v="2"/>
    <s v="Finalizada"/>
    <s v="FACTURA EN PROCESO INTERNO POR AUDITORIA"/>
    <n v="10474"/>
    <n v="2618.5"/>
    <n v="7855.5"/>
    <m/>
    <x v="0"/>
    <n v="0"/>
    <n v="0"/>
    <s v="TARIFA:Se objeta factura servicio ambulatorio CONSULTA DE CA RDIOLOGIA cups 890328facturado por mayor valor tarifapactad NT 65526 se objeta la diferencia 10474 Gladys VivasPAC: 102 83279 ARISTIDES CORREA MUÑOZ                                                                                                                                                                                                                                                                                                                                                                                                                                                                                                                                                                                                                                                                                                                                                                                                                                                                                                                                                                                                                                                                                                                                                                                                                                                                                                                                           "/>
    <x v="3"/>
    <n v="76000"/>
    <n v="76000"/>
    <n v="2618"/>
    <n v="73382"/>
    <n v="0"/>
    <m/>
    <n v="61426"/>
    <n v="2201378451"/>
    <d v="2023-04-24T00:00:00"/>
    <d v="2023-09-30T00:00:00"/>
  </r>
  <r>
    <n v="800231235"/>
    <s v="HOSPITAL UNIVERSITARIO SAN JORGE (PEREIR"/>
    <s v="HSJP"/>
    <n v="3216982"/>
    <s v="HSJP3216982"/>
    <s v="800231235_HSJP3216982"/>
    <d v="2023-02-21T13:30:00"/>
    <d v="2023-03-20T00:00:00"/>
    <n v="76000"/>
    <n v="7855.5"/>
    <x v="2"/>
    <s v="Finalizada"/>
    <s v="FACTURA EN PROCESO INTERNO POR AUDITORIA"/>
    <n v="10474"/>
    <n v="2618.5"/>
    <n v="7855.5"/>
    <m/>
    <x v="0"/>
    <n v="0"/>
    <n v="0"/>
    <s v="TARIFA:Se objeta factura servicio ambulatorio CONSULTA DE TR AUMATOLOGIA ORTcups 890380 facturado por mayor valor tarifapactada NT 65526 se objeta la diferencia 10474 Gladys Vivas PAC: 42151614 DIANA MARIA PULGARIN LOPE                                                                                                                                                                                                                                                                                                                                                                                                                                                                                                                                                                                                                                                                                                                                                                                                                                                                                                                                                                                                                                                                                                                                                                                                                                                                                                                                 "/>
    <x v="3"/>
    <n v="76000"/>
    <n v="76000"/>
    <n v="2618"/>
    <n v="73382"/>
    <n v="0"/>
    <m/>
    <n v="65526"/>
    <n v="2201378451"/>
    <d v="2023-04-24T00:00:00"/>
    <d v="2023-09-30T00:00:00"/>
  </r>
  <r>
    <n v="800231235"/>
    <s v="HOSPITAL UNIVERSITARIO SAN JORGE (PEREIR"/>
    <s v="HSJP"/>
    <n v="3216990"/>
    <s v="HSJP3216990"/>
    <s v="800231235_HSJP3216990"/>
    <d v="2023-02-21T13:53:00"/>
    <d v="2023-03-20T00:00:00"/>
    <n v="108700"/>
    <n v="11249.25"/>
    <x v="2"/>
    <s v="Finalizada"/>
    <s v="FACTURA EN PROCESO INTERNO POR AUDITORIA"/>
    <n v="14999"/>
    <n v="3749.75"/>
    <n v="11249.25"/>
    <m/>
    <x v="0"/>
    <n v="0"/>
    <n v="0"/>
    <s v=".TARIFA: SE REALIZA OBJECCION MAYOR VALOR COBRADO EN CUPS 890 275 VALOR PACTADO $93701 VALOR COBRADO $108700 DIFERENCIA R $14999 FAVOR VALIDAR PARA DAR TRAMITE.CAROLINA MOSQUERA                                                                                                                                                                                                                                                                                                                                                                                                                                                                                                                                                               PAC: 1089620757 EMANUEL POSADA CASTRILLON                                                                                                                                                                                                                                                                                                                                                                                                                                                                                                                                                                                                                                                                                                                                                                   "/>
    <x v="3"/>
    <n v="108700"/>
    <n v="108700"/>
    <n v="3749"/>
    <n v="104951"/>
    <n v="0"/>
    <m/>
    <n v="93701"/>
    <n v="4800059745"/>
    <d v="2023-05-12T00:00:00"/>
    <d v="2023-09-30T00:00:00"/>
  </r>
  <r>
    <n v="800231235"/>
    <s v="HOSPITAL UNIVERSITARIO SAN JORGE (PEREIR"/>
    <s v="HSJP"/>
    <n v="3217016"/>
    <s v="HSJP3217016"/>
    <s v="800231235_HSJP3217016"/>
    <d v="2023-02-21T14:35:00"/>
    <d v="2023-03-20T00:00:00"/>
    <n v="26000"/>
    <n v="2131.5"/>
    <x v="2"/>
    <s v="Finalizada"/>
    <s v="FACTURA EN PROCESO INTERNO POR AUDITORIA"/>
    <n v="2842"/>
    <n v="710.5"/>
    <n v="2131.5"/>
    <m/>
    <x v="0"/>
    <n v="0"/>
    <n v="0"/>
    <s v=".TARIFA: SE REALIZA OBJECCION MAYOR VALOR COBRADO EN CUPS 890 206 VALOR PACTADO $23158 VALOR COBRADO $26000 DIFERENCIA P$2842 FAVOR VALIDAR PARA DAR TRAMITE.CAROLINA MOSQUERA                                                                                                                                                                                                                                                                                                                                                                                                                                                                                                                                                                  PAC: 34050137 GLORIA HELENA ESCOBAR LOZ                                                                                                                                                                                                                                                                                                                                                                                                                                                                                                                                                                                                                                                                                                                                                                     "/>
    <x v="3"/>
    <n v="26000"/>
    <n v="26000"/>
    <n v="710"/>
    <n v="25290"/>
    <n v="0"/>
    <m/>
    <n v="23158"/>
    <n v="4800059745"/>
    <d v="2023-05-12T00:00:00"/>
    <d v="2023-09-30T00:00:00"/>
  </r>
  <r>
    <n v="800231235"/>
    <s v="HOSPITAL UNIVERSITARIO SAN JORGE (PEREIR"/>
    <s v="HSJP"/>
    <n v="3217032"/>
    <s v="HSJP3217032"/>
    <s v="800231235_HSJP3217032"/>
    <d v="2023-02-21T15:02:00"/>
    <d v="2023-03-20T00:00:00"/>
    <n v="7070108"/>
    <n v="7070108"/>
    <x v="3"/>
    <s v="Devuelta"/>
    <s v="FACTURA DEVUELTA"/>
    <n v="0"/>
    <n v="0"/>
    <n v="0"/>
    <m/>
    <x v="0"/>
    <n v="7070108"/>
    <n v="0"/>
    <s v="AUT:Se devuelve factura hospitalaria completa servicios de internación no cuentan con autorización nap de 15 digitos    2 -se objeta servicios facturados con valor soat 2023 se reconoce soat 2022 según tarifas pactadas. CAROLINA MOSQUERA                                                                                                                                                                                                                                                                                                                                                                                                                                                                                                                                                                                                                                                                                                                                                                                                                                                                                                                                                                                                                                                                                                                                                                                                                                                                                                               "/>
    <x v="2"/>
    <n v="7070108"/>
    <n v="7070108"/>
    <n v="0"/>
    <n v="0"/>
    <n v="0"/>
    <m/>
    <n v="0"/>
    <m/>
    <m/>
    <d v="2023-09-30T00:00:00"/>
  </r>
  <r>
    <n v="800231235"/>
    <s v="HOSPITAL UNIVERSITARIO SAN JORGE (PEREIR"/>
    <s v="HSJP"/>
    <n v="3217072"/>
    <s v="HSJP3217072"/>
    <s v="800231235_HSJP3217072"/>
    <d v="2023-02-21T16:18: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30739712 MARIA EROINA PATIÑO FLORE                                                                                                                                                                                                                                                                                                                                                                                                                                                                                                                                                                                                                                                                                                                                                                     "/>
    <x v="3"/>
    <n v="74100"/>
    <n v="74100"/>
    <n v="2144"/>
    <n v="71956"/>
    <n v="0"/>
    <m/>
    <n v="65525"/>
    <n v="4800059745"/>
    <d v="2023-05-12T00:00:00"/>
    <d v="2023-09-30T00:00:00"/>
  </r>
  <r>
    <n v="800231235"/>
    <s v="HOSPITAL UNIVERSITARIO SAN JORGE (PEREIR"/>
    <s v="HSJP"/>
    <n v="3217124"/>
    <s v="HSJP3217124"/>
    <s v="800231235_HSJP3217124"/>
    <d v="2023-02-22T06:31:00"/>
    <d v="2023-03-20T00:00:00"/>
    <n v="90700"/>
    <n v="7875"/>
    <x v="2"/>
    <s v="Finalizada"/>
    <s v="FACTURA EN PROCESO INTERNO POR AUDITORIA"/>
    <n v="10500"/>
    <n v="2625"/>
    <n v="7875"/>
    <m/>
    <x v="0"/>
    <n v="0"/>
    <n v="0"/>
    <s v=".TARIFA: SE REALIZA OBJECCION MAYOR VALOR COBRADO EN CUPS 890 251 VALOR PACTADO $80200 VALOR COBRADO $90700 DIFERENCIA P$10500 FAVOR VALIDAR PARA DAR TRAMITE.CAROLINA MOSQUERA                                                                                                                                                                                                                                                                                                                                                                                                                                                                                                                                                                 PAC: 25191996 MARIA NELLY POSADA VALENC                                                                                                                                                                                                                                                                                                                                                                                                                                                                                                                                                                                                                                                                                                                                                                     "/>
    <x v="3"/>
    <n v="90700"/>
    <n v="90700"/>
    <n v="2625"/>
    <n v="88075"/>
    <n v="0"/>
    <m/>
    <n v="80200"/>
    <n v="4800059745"/>
    <d v="2023-05-12T00:00:00"/>
    <d v="2023-09-30T00:00:00"/>
  </r>
  <r>
    <n v="800231235"/>
    <s v="HOSPITAL UNIVERSITARIO SAN JORGE (PEREIR"/>
    <s v="HSJP"/>
    <n v="3217127"/>
    <s v="HSJP3217127"/>
    <s v="800231235_HSJP3217127"/>
    <d v="2023-02-22T06:35:00"/>
    <d v="2023-03-20T00:00:00"/>
    <n v="76000"/>
    <n v="7855.5"/>
    <x v="2"/>
    <s v="Finalizada"/>
    <s v="FACTURA EN PROCESO INTERNO POR AUDITORIA"/>
    <n v="10474"/>
    <n v="2618.5"/>
    <n v="7855.5"/>
    <m/>
    <x v="0"/>
    <n v="0"/>
    <n v="0"/>
    <s v=".TARIFA: SE REALIZA OBJECCION MAYOR VALOR COBRADO EN CUPS 890 368 VALOR PACTADO $65526 VALOR COBRADO $76000 DIFERENCIA P$10474 FAVOR VALIDAR PARA DAR TRAMITE.CAROLINA MOSQUERA                                                                                                                                                                                                                                                                                                                                                                                                                                                                                                                                                                 PAC: 42058538 LUZ DARY GIRALDO PAVA                                                                                                                                                                                                                                                                                                                                                                                                                                                                                                                                                                                                                                                                                                                                                                         "/>
    <x v="3"/>
    <n v="76000"/>
    <n v="76000"/>
    <n v="2618"/>
    <n v="73382"/>
    <n v="0"/>
    <m/>
    <n v="65526"/>
    <n v="4800059745"/>
    <d v="2023-05-12T00:00:00"/>
    <d v="2023-09-30T00:00:00"/>
  </r>
  <r>
    <n v="800231235"/>
    <s v="HOSPITAL UNIVERSITARIO SAN JORGE (PEREIR"/>
    <s v="HSJP"/>
    <n v="3217138"/>
    <s v="HSJP3217138"/>
    <s v="800231235_HSJP3217138"/>
    <d v="2023-02-22T07:02:00"/>
    <d v="2023-03-20T00:00:00"/>
    <n v="86600"/>
    <n v="7875"/>
    <x v="2"/>
    <s v="Finalizada"/>
    <s v="FACTURA EN PROCESO INTERNO POR AUDITORIA"/>
    <n v="10500"/>
    <n v="2625"/>
    <n v="7875"/>
    <m/>
    <x v="0"/>
    <n v="0"/>
    <n v="0"/>
    <s v="TARIFA:Se objeta factura servicio ambulatorio consulta de he matologia facturado por mayor valor tarifa pactada NT 80200se objeta la diferencia  10500---gladys vivas PAC: 4452607 J OSE DARIO CARDENAS MARQU                                                                                                                                                                                                                                                                                                                                                                                                                                                                                                                                                                                                                                                                                                                                                                                                                                                                                                                                                                                                                                                                                                                                                                                                                                                                                                                                               "/>
    <x v="3"/>
    <n v="90700"/>
    <n v="90700"/>
    <n v="2625"/>
    <n v="88075"/>
    <n v="0"/>
    <m/>
    <n v="76100"/>
    <n v="2201378451"/>
    <d v="2023-04-24T00:00:00"/>
    <d v="2023-09-30T00:00:00"/>
  </r>
  <r>
    <n v="800231235"/>
    <s v="HOSPITAL UNIVERSITARIO SAN JORGE (PEREIR"/>
    <s v="HSJP"/>
    <n v="3217159"/>
    <s v="HSJP3217159"/>
    <s v="800231235_HSJP3217159"/>
    <d v="2023-02-22T07:30:00"/>
    <d v="2023-03-20T00:00:00"/>
    <n v="76000"/>
    <n v="7855.5"/>
    <x v="2"/>
    <s v="Finalizada"/>
    <s v="FACTURA EN PROCESO INTERNO POR AUDITORIA"/>
    <n v="10474"/>
    <n v="2618.5"/>
    <n v="7855.5"/>
    <m/>
    <x v="0"/>
    <n v="0"/>
    <n v="0"/>
    <s v=".TARIFA: SE REALIZA OBJECCION MAYOR VALOR COBRADO EN CUPS 890 268 VALOR PACTADO $65526 VALOR COBRADO $76000 DIFERENCIA P$10474 FAVOR VALIDAR PARA DAR TRAMITE.CAROLINA MOSQUERA                                                                                                                                                                                                                                                                                                                                                                                                                                                                                                                                                                 PAC: 1255399 VICTOR MANUEL MORENO OSPI                                                                                                                                                                                                                                                                                                                                                                                                                                                                                                                                                                                                                                                                                                                                                                      "/>
    <x v="3"/>
    <n v="76000"/>
    <n v="76000"/>
    <n v="2618"/>
    <n v="73382"/>
    <n v="0"/>
    <m/>
    <n v="65526"/>
    <n v="4800059745"/>
    <d v="2023-05-12T00:00:00"/>
    <d v="2023-09-30T00:00:00"/>
  </r>
  <r>
    <n v="800231235"/>
    <s v="HOSPITAL UNIVERSITARIO SAN JORGE (PEREIR"/>
    <s v="HSJP"/>
    <n v="3217165"/>
    <s v="HSJP3217165"/>
    <s v="800231235_HSJP3217165"/>
    <d v="2023-02-22T07:34:00"/>
    <d v="2023-03-20T00:00:00"/>
    <n v="76000"/>
    <n v="7855.5"/>
    <x v="2"/>
    <s v="Finalizada"/>
    <s v="FACTURA EN PROCESO INTERNO POR AUDITORIA"/>
    <n v="10474"/>
    <n v="2618.5"/>
    <n v="7855.5"/>
    <m/>
    <x v="0"/>
    <n v="0"/>
    <n v="0"/>
    <s v=".TARIFA: SE REALIZA OBJECCION MAYOR VALOR COBRADO EN CUPS 890 280 VALOR PACTADO $65526 VALOR COBRADO $76000 DIFERENCIA P$10474 FAVOR VALIDAR PARA DAR TRAMITE.CAROLINA MOSQUERA                                                                                                                                                                                                                                                                                                                                                                                                                                                                                                                                                                 PAC: 25200512 MARIA MAGNOLIA ORREGO DE                                                                                                                                                                                                                                                                                                                                                                                                                                                                                                                                                                                                                                                                                                                                                                      "/>
    <x v="3"/>
    <n v="76000"/>
    <n v="76000"/>
    <n v="2618"/>
    <n v="73382"/>
    <n v="0"/>
    <m/>
    <n v="65526"/>
    <n v="4800059745"/>
    <d v="2023-05-12T00:00:00"/>
    <d v="2023-09-30T00:00:00"/>
  </r>
  <r>
    <n v="800231235"/>
    <s v="HOSPITAL UNIVERSITARIO SAN JORGE (PEREIR"/>
    <s v="HSJP"/>
    <n v="3217253"/>
    <s v="HSJP3217253"/>
    <s v="800231235_HSJP3217253"/>
    <d v="2023-02-22T09:29:00"/>
    <d v="2023-03-20T00:00:00"/>
    <n v="76000"/>
    <n v="7855.5"/>
    <x v="2"/>
    <s v="Finalizada"/>
    <s v="FACTURA EN PROCESO INTERNO POR AUDITORIA"/>
    <n v="10474"/>
    <n v="2618.5"/>
    <n v="7855.5"/>
    <m/>
    <x v="0"/>
    <n v="0"/>
    <n v="0"/>
    <s v=".TARIFA: SE REALIZA OBJECCION MAYOR VALOR COBRADO EN CUPS 890 339 VALOR PACTADO $65526 VALOR COBRADO $76000 DIFERENCIA P$10474 FAVOR VALIDAR PARA DAR TRAMITE.CAROLINA MOSQUERA                                                                                                                                                                                                                                                                                                                                                                                                                                                                                                                                                                 PAC: 42124039 LUZ MERY ARIAS                                                                                                                                                                                                                                                                                                                                                                                                                                                                                                                                                                                                                                                                                                                                                                                "/>
    <x v="3"/>
    <n v="76000"/>
    <n v="76000"/>
    <n v="2618"/>
    <n v="73382"/>
    <n v="0"/>
    <m/>
    <n v="65526"/>
    <n v="4800059745"/>
    <d v="2023-05-12T00:00:00"/>
    <d v="2023-09-30T00:00:00"/>
  </r>
  <r>
    <n v="800231235"/>
    <s v="HOSPITAL UNIVERSITARIO SAN JORGE (PEREIR"/>
    <s v="HSJP"/>
    <n v="3217258"/>
    <s v="HSJP3217258"/>
    <s v="800231235_HSJP3217258"/>
    <d v="2023-02-22T09:37:00"/>
    <d v="2023-03-20T00:00:00"/>
    <n v="76000"/>
    <n v="7855.5"/>
    <x v="2"/>
    <s v="Finalizada"/>
    <s v="FACTURA EN PROCESO INTERNO POR AUDITORIA"/>
    <n v="10474"/>
    <n v="2618.5"/>
    <n v="7855.5"/>
    <m/>
    <x v="0"/>
    <n v="0"/>
    <n v="0"/>
    <s v=".TARIFA: SE REALIZA OBJECCION MAYOR VALOR COBRADO EN LA ESPECIALIDAD ANESTESIOLOGIA VP $65.526 DIFERENCIA$10.474        CAROLINA MOSQUERA                                                                                                                                                                                                                                                                                                                                                                                                                                                                                                                                                                                                       PAC: 42101983 ADELVALINA MOTATO MOTATO                                                                                                                                                                                                                                                                                                                                                                                                                                                                                                                                                                                                                                                                                                                                                                      "/>
    <x v="3"/>
    <n v="76000"/>
    <n v="76000"/>
    <n v="2618"/>
    <n v="73382"/>
    <n v="0"/>
    <m/>
    <n v="65526"/>
    <n v="4800059745"/>
    <d v="2023-05-12T00:00:00"/>
    <d v="2023-09-30T00:00:00"/>
  </r>
  <r>
    <n v="800231235"/>
    <s v="HOSPITAL UNIVERSITARIO SAN JORGE (PEREIR"/>
    <s v="HSJP"/>
    <n v="3217287"/>
    <s v="HSJP3217287"/>
    <s v="800231235_HSJP3217287"/>
    <d v="2023-02-22T10:35:00"/>
    <d v="2023-03-20T00:00:00"/>
    <n v="76000"/>
    <n v="7855.5"/>
    <x v="2"/>
    <s v="Finalizada"/>
    <s v="FACTURA EN PROCESO INTERNO POR AUDITORIA"/>
    <n v="10474"/>
    <n v="2618.5"/>
    <n v="7855.5"/>
    <m/>
    <x v="0"/>
    <n v="0"/>
    <n v="0"/>
    <s v=".TARIFA: SE REALIZA OBJECCION MAYOR VALOR COBRADO EN CUPS 890 350 VALOR PACTADO $65526 VALOR COBRADO $76000 DIFERENCIA P$10474 FAVOR VALIDAR PARA DAR TRAMITE.CAROLINA MOSQUERA                                                                                                                                                                                                                                                                                                                                                                                                                                                                                                                                                                 PAC: 42130719 DORA MILENA GAVIRIA ZULET                                                                                                                                                                                                                                                                                                                                                                                                                                                                                                                                                                                                                                                                                                                                                                     "/>
    <x v="3"/>
    <n v="76000"/>
    <n v="76000"/>
    <n v="2618"/>
    <n v="73382"/>
    <n v="0"/>
    <m/>
    <n v="65526"/>
    <n v="4800059745"/>
    <d v="2023-05-12T00:00:00"/>
    <d v="2023-09-30T00:00:00"/>
  </r>
  <r>
    <n v="800231235"/>
    <s v="HOSPITAL UNIVERSITARIO SAN JORGE (PEREIR"/>
    <s v="HSJP"/>
    <n v="3217295"/>
    <s v="HSJP3217295"/>
    <s v="800231235_HSJP3217295"/>
    <d v="2023-02-22T10:48:00"/>
    <d v="2023-03-20T00:00:00"/>
    <n v="88100"/>
    <n v="9089.25"/>
    <x v="2"/>
    <s v="Finalizada"/>
    <s v="FACTURA EN PROCESO INTERNO POR AUDITORIA"/>
    <n v="12119"/>
    <n v="3029.75"/>
    <n v="9089.25"/>
    <m/>
    <x v="0"/>
    <n v="0"/>
    <n v="0"/>
    <s v=".TARIFA: SE REALIZA OBJECCION MAYOR VALOR COBRADO EN CUPS 890 329 VALOR PACTADO $75981 VALOR COBRADO $88100 DIFERENCIA P$12119 FAVOR VALIDAR PARA DAR TRAMITE.CAROLINA MOSQUERA                                                                                                                                                                                                                                                                                                                                                                                                                                                                                                                                                                 PAC: 1088278226 BRAYAN ALONZO IBARRA LOPE                                                                                                                                                                                                                                                                                                                                                                                                                                                                                                                                                                                                                                                                                                                                                                   "/>
    <x v="3"/>
    <n v="88100"/>
    <n v="88100"/>
    <n v="3030"/>
    <n v="85070"/>
    <n v="0"/>
    <m/>
    <n v="75981"/>
    <n v="4800059745"/>
    <d v="2023-05-12T00:00:00"/>
    <d v="2023-09-30T00:00:00"/>
  </r>
  <r>
    <n v="800231235"/>
    <s v="HOSPITAL UNIVERSITARIO SAN JORGE (PEREIR"/>
    <s v="HSJP"/>
    <n v="3217304"/>
    <s v="HSJP3217304"/>
    <s v="800231235_HSJP3217304"/>
    <d v="2023-02-22T11:10:00"/>
    <d v="2023-03-20T00:00:00"/>
    <n v="88100"/>
    <n v="9089.25"/>
    <x v="2"/>
    <s v="Finalizada"/>
    <s v="FACTURA EN PROCESO INTERNO POR AUDITORIA"/>
    <n v="12119"/>
    <n v="3029.75"/>
    <n v="9089.25"/>
    <m/>
    <x v="0"/>
    <n v="0"/>
    <n v="0"/>
    <s v=".TARIFA: SE REALIZA OBJECCION MAYOR VALOR COBRADO EN CUPS 890 229 VALOR PACTADO $75981 VALOR COBRADO $88100 DIFERENCIA P$12119 FAVOR VALIDAR PARA DAR TRAMITE.CAROLINA MOSQUERA                                                                                                                                                                                                                                                                                                                                                                                                                                                                                                                                                                 PAC: 1089639296 EMILY CASTRO CARDENAS                                                                                                                                                                                                                                                                                                                                                                                                                                                                                                                                                                                                                                                                                                                                                                       "/>
    <x v="3"/>
    <n v="88100"/>
    <n v="88100"/>
    <n v="3030"/>
    <n v="85070"/>
    <n v="0"/>
    <m/>
    <n v="75981"/>
    <n v="4800059745"/>
    <d v="2023-05-12T00:00:00"/>
    <d v="2023-09-30T00:00:00"/>
  </r>
  <r>
    <n v="800231235"/>
    <s v="HOSPITAL UNIVERSITARIO SAN JORGE (PEREIR"/>
    <s v="HSJP"/>
    <n v="3217312"/>
    <s v="HSJP3217312"/>
    <s v="800231235_HSJP3217312"/>
    <d v="2023-02-22T11:25:00"/>
    <d v="2023-03-20T00:00:00"/>
    <n v="72306"/>
    <n v="7855.5"/>
    <x v="2"/>
    <s v="Para respuesta prestador"/>
    <s v="FACTURA EN PROCESO INTERNO POR AUDITORIA"/>
    <n v="10474"/>
    <n v="2618.5"/>
    <n v="7855.5"/>
    <m/>
    <x v="0"/>
    <n v="0"/>
    <n v="10474"/>
    <s v="TARIFA:Se objeta factura servicio ambulatorio CONSULTA DE CX  PLASTICA cups 890339facturado por mayor valor tarifapactad NT 65526 se objeta la diferencia 10474 Gladys VivasPAC: 249 48645 ANA ELBA GUTIERREZ DE LOA                                                                                                                                                                                                                                                                                                                                                                                                                                                                                                                                                                                                                                                                                                                                                                                                                                                                                                                                                                                                                                                                                                                                                                                                                                                                                                                                        "/>
    <x v="3"/>
    <n v="76000"/>
    <n v="76000"/>
    <n v="0"/>
    <n v="61832"/>
    <n v="0"/>
    <m/>
    <n v="61832"/>
    <n v="2201378451"/>
    <d v="2023-04-24T00:00:00"/>
    <d v="2023-09-30T00:00:00"/>
  </r>
  <r>
    <n v="800231235"/>
    <s v="HOSPITAL UNIVERSITARIO SAN JORGE (PEREIR"/>
    <s v="HSJP"/>
    <n v="3217316"/>
    <s v="HSJP3217316"/>
    <s v="800231235_HSJP3217316"/>
    <d v="2023-02-22T11:32: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42013112 CRISTINA PATRICIA BETANCO                                                                                                                                                                                                                                                                                                                                                                                                                                                                                                                                                                                                                                                                                                                                                                     "/>
    <x v="3"/>
    <n v="76000"/>
    <n v="76000"/>
    <n v="2619"/>
    <n v="73381"/>
    <n v="0"/>
    <m/>
    <n v="65525"/>
    <n v="4800059745"/>
    <d v="2023-05-12T00:00:00"/>
    <d v="2023-09-30T00:00:00"/>
  </r>
  <r>
    <n v="800231235"/>
    <s v="HOSPITAL UNIVERSITARIO SAN JORGE (PEREIR"/>
    <s v="HSJP"/>
    <n v="3217335"/>
    <s v="HSJP3217335"/>
    <s v="800231235_HSJP3217335"/>
    <d v="2023-02-22T12:19:00"/>
    <d v="2023-03-20T00:00:00"/>
    <n v="76000"/>
    <n v="7856.25"/>
    <x v="2"/>
    <s v="Finalizada"/>
    <s v="FACTURA EN PROCESO INTERNO POR AUDITORIA"/>
    <n v="10475"/>
    <n v="2618.75"/>
    <n v="7856.25"/>
    <m/>
    <x v="0"/>
    <n v="0"/>
    <n v="0"/>
    <s v=".TARIFA: SE REALIZA OBJECCION MAYOR VALOR COBRADO EN CUPS 890 274 VALOR PACTADO $65525 VALOR COBRADO $76000 DIFERENCIA P$10475 FAVOR VALIDAR PARA DAR TRAMITE.CAROLINA MOSQUERA                                                                                                                                                                                                                                                                                                                                                                                                                                                                                                                                                                 PAC: 1087988878 MARIA ARACELLY MEDINA MED                                                                                                                                                                                                                                                                                                                                                                                                                                                                                                                                                                                                                                                                                                                                                                   "/>
    <x v="3"/>
    <n v="76000"/>
    <n v="76000"/>
    <n v="2618"/>
    <n v="73382"/>
    <n v="0"/>
    <m/>
    <n v="65525"/>
    <n v="4800059745"/>
    <d v="2023-05-12T00:00:00"/>
    <d v="2023-09-30T00:00:00"/>
  </r>
  <r>
    <n v="800231235"/>
    <s v="HOSPITAL UNIVERSITARIO SAN JORGE (PEREIR"/>
    <s v="HSJP"/>
    <n v="3217356"/>
    <s v="HSJP3217356"/>
    <s v="800231235_HSJP3217356"/>
    <d v="2023-02-22T13:08:00"/>
    <d v="2023-04-18T00:00:00"/>
    <n v="2396000"/>
    <n v="26292.75"/>
    <x v="2"/>
    <s v="Finalizada"/>
    <s v="FACTURA EN PROCESO INTERNO POR AUDITORIA"/>
    <n v="35057"/>
    <n v="8764.25"/>
    <n v="26292.75"/>
    <m/>
    <x v="0"/>
    <n v="0"/>
    <n v="0"/>
    <s v="SE SOSTINE GLOSA:.TARIFA: SE REALIZA OBJECCION MAYOR VALOR C OBRADO EN CUPS 441302 T/P $219.343 DIFERENCIA %35.057.CAROLNA MOSQUERAPAC: 25154219 MARIA MERY SALAZAR LEON                                                                                                                                                                                                                                                                                                                                                                                                                                                                                                                                                                                                                                                                                                                                                                                                                                                                                                                                                                                                                                                                                                                                                                                                                                                                                                                                                                                    "/>
    <x v="3"/>
    <n v="2396000"/>
    <n v="2396000"/>
    <n v="8764"/>
    <n v="2387236"/>
    <n v="0"/>
    <m/>
    <n v="2360943"/>
    <n v="4800060130"/>
    <d v="2023-06-14T00:00:00"/>
    <d v="2023-09-30T00:00:00"/>
  </r>
  <r>
    <n v="800231235"/>
    <s v="HOSPITAL UNIVERSITARIO SAN JORGE (PEREIR"/>
    <s v="HSJP"/>
    <n v="3217412"/>
    <s v="HSJP3217412"/>
    <s v="800231235_HSJP3217412"/>
    <d v="2023-02-22T15:04:00"/>
    <d v="2023-03-20T00:00:00"/>
    <n v="254400"/>
    <n v="26293.5"/>
    <x v="2"/>
    <s v="Finalizada"/>
    <s v="FACTURA EN PROCESO INTERNO POR AUDITORIA"/>
    <n v="35058"/>
    <n v="8764.5"/>
    <n v="26293.5"/>
    <m/>
    <x v="0"/>
    <n v="0"/>
    <n v="0"/>
    <s v=".TARIFA: SE REALIZA OBJECCION MAYOR VALOR COBRADO EN CUPS 441 302 VALOR PACTADO $219342 VALOR COBRADO $254400 DIFERENCIAOR $35058 FAVOR VALIDAR PARA DAR TRAMITE.CAROLINA MOSQUERA                                                                                                                                                                                                                                                                                                                                                                                                                                                                                                                                                              PAC: 24549305 OLGA MATILDE TABARES TABA                                                                                                                                                                                                                                                                                                                                                                                                                                                                                                                                                                                                                                                                                                                                                                     "/>
    <x v="3"/>
    <n v="254400"/>
    <n v="254400"/>
    <n v="8765"/>
    <n v="245635"/>
    <n v="0"/>
    <m/>
    <n v="219342"/>
    <n v="4800059745"/>
    <d v="2023-05-12T00:00:00"/>
    <d v="2023-09-30T00:00:00"/>
  </r>
  <r>
    <n v="800231235"/>
    <s v="HOSPITAL UNIVERSITARIO SAN JORGE (PEREIR"/>
    <s v="HSJP"/>
    <n v="3217505"/>
    <s v="HSJP3217505"/>
    <s v="800231235_HSJP3217505"/>
    <d v="2023-02-23T06:30: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24322080 RUBIELA GALVIS CANO                                                                                                                                                                                                                                                                                                                                                                                                                                                                                                                                                                                                                                                                                                                                                                           "/>
    <x v="3"/>
    <n v="76000"/>
    <n v="76000"/>
    <n v="2618"/>
    <n v="73382"/>
    <n v="0"/>
    <m/>
    <n v="65525"/>
    <n v="4800059745"/>
    <d v="2023-05-12T00:00:00"/>
    <d v="2023-09-30T00:00:00"/>
  </r>
  <r>
    <n v="800231235"/>
    <s v="HOSPITAL UNIVERSITARIO SAN JORGE (PEREIR"/>
    <s v="HSJP"/>
    <n v="3217561"/>
    <s v="HSJP3217561"/>
    <s v="800231235_HSJP3217561"/>
    <d v="2023-02-23T07:55: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1087985383 JOAN CALEB MONSALVE FUENT                                                                                                                                                                                                                                                                                                                                                                                                                                                                                                                                                                                                                                                                                                                                                                   "/>
    <x v="3"/>
    <n v="76000"/>
    <n v="76000"/>
    <n v="2618"/>
    <n v="73382"/>
    <n v="0"/>
    <m/>
    <n v="65525"/>
    <n v="4800059745"/>
    <d v="2023-05-12T00:00:00"/>
    <d v="2023-09-30T00:00:00"/>
  </r>
  <r>
    <n v="800231235"/>
    <s v="HOSPITAL UNIVERSITARIO SAN JORGE (PEREIR"/>
    <s v="HSJP"/>
    <n v="3217570"/>
    <s v="HSJP3217570"/>
    <s v="800231235_HSJP3217570"/>
    <d v="2023-02-23T08:11:00"/>
    <d v="2023-03-20T00:00:00"/>
    <n v="76000"/>
    <n v="7855.5"/>
    <x v="2"/>
    <s v="Finalizada"/>
    <s v="FACTURA EN PROCESO INTERNO POR AUDITORIA"/>
    <n v="10474"/>
    <n v="2618.5"/>
    <n v="7855.5"/>
    <m/>
    <x v="0"/>
    <n v="0"/>
    <n v="0"/>
    <s v=".TARIFA: SE REALIZA OBJECCION MAYOR VALOR COBRADO EN CUPS 890 380 VALOR PACTADO $65526 VALOR COBRADO $76000 DIFERENCIA P$10474 FAVOR VALIDAR PARA DAR TRAMITE.CAROLINA MOSQUERA                                                                                                                                                                                                                                                                                                                                                                                                                                                                                                                                                                 PAC: 9815150 JOSE IVAN VILLARRAGA TAMA                                                                                                                                                                                                                                                                                                                                                                                                                                                                                                                                                                                                                                                                                                                                                                      "/>
    <x v="3"/>
    <n v="76000"/>
    <n v="76000"/>
    <n v="2618"/>
    <n v="73382"/>
    <n v="0"/>
    <m/>
    <n v="65526"/>
    <n v="4800059745"/>
    <d v="2023-05-12T00:00:00"/>
    <d v="2023-09-30T00:00:00"/>
  </r>
  <r>
    <n v="800231235"/>
    <s v="HOSPITAL UNIVERSITARIO SAN JORGE (PEREIR"/>
    <s v="HSJP"/>
    <n v="3217583"/>
    <s v="HSJP3217583"/>
    <s v="800231235_HSJP3217583"/>
    <d v="2023-02-23T08:25:00"/>
    <d v="2023-03-20T00:00:00"/>
    <n v="76000"/>
    <n v="7855.5"/>
    <x v="2"/>
    <s v="Finalizada"/>
    <s v="FACTURA EN PROCESO INTERNO POR AUDITORIA"/>
    <n v="10474"/>
    <n v="2618.5"/>
    <n v="7855.5"/>
    <m/>
    <x v="0"/>
    <n v="0"/>
    <n v="0"/>
    <s v=".TARIFA: SE REALIZA OBJECCION MAYOR VALOR COBRADO EN CUPS 890 268 VALOR PACTADO $65526 VALOR COBRADO $76000 DIFERENCIA P$10474 FAVOR VALIDAR PARA DAR TRAMITE.CAROLINA MOSQUERA                                                                                                                                                                                                                                                                                                                                                                                                                                                                                                                                                                 PAC: 4349428 REINALDO YEPES GRAJALES                                                                                                                                                                                                                                                                                                                                                                                                                                                                                                                                                                                                                                                                                                                                                                        "/>
    <x v="3"/>
    <n v="76000"/>
    <n v="76000"/>
    <n v="2618"/>
    <n v="73382"/>
    <n v="0"/>
    <m/>
    <n v="65526"/>
    <n v="4800059745"/>
    <d v="2023-05-12T00:00:00"/>
    <d v="2023-09-30T00:00:00"/>
  </r>
  <r>
    <n v="800231235"/>
    <s v="HOSPITAL UNIVERSITARIO SAN JORGE (PEREIR"/>
    <s v="HSJP"/>
    <n v="3217592"/>
    <s v="HSJP3217592"/>
    <s v="800231235_HSJP3217592"/>
    <d v="2023-02-23T08:37:00"/>
    <d v="2023-03-20T00:00:00"/>
    <n v="76000"/>
    <n v="7856.25"/>
    <x v="2"/>
    <s v="Finalizada"/>
    <s v="FACTURA EN PROCESO INTERNO POR AUDITORIA"/>
    <n v="10475"/>
    <n v="2618.75"/>
    <n v="7856.25"/>
    <m/>
    <x v="0"/>
    <n v="0"/>
    <n v="0"/>
    <s v=".TARIFA: SE REALIZA OBJECCION MAYOR VALOR COBRADO EN CUPS 890 274 VALOR PACTADO $65525 VALOR COBRADO $76000 DIFERENCIA P$10475 FAVOR VALIDAR PARA DAR TRAMITE.CAROLINA MOSQUERA                                                                                                                                                                                                                                                                                                                                                                                                                                                                                                                                                                 PAC: 1086278170 MARY LUZ ESPINAL OQUENDO                                                                                                                                                                                                                                                                                                                                                                                                                                                                                                                                                                                                                                                                                                                                                                    "/>
    <x v="3"/>
    <n v="76000"/>
    <n v="76000"/>
    <n v="2618"/>
    <n v="73382"/>
    <n v="0"/>
    <m/>
    <n v="65525"/>
    <n v="4800059745"/>
    <d v="2023-05-12T00:00:00"/>
    <d v="2023-09-30T00:00:00"/>
  </r>
  <r>
    <n v="800231235"/>
    <s v="HOSPITAL UNIVERSITARIO SAN JORGE (PEREIR"/>
    <s v="HSJP"/>
    <n v="3217595"/>
    <s v="HSJP3217595"/>
    <s v="800231235_HSJP3217595"/>
    <d v="2023-02-23T08:39: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1086278170 MARY LUZ ESPINAL OQUENDO                                                                                                                                                                                                                                                                                                                                                                                                                                                                                                                                                                                                                                                                                                                                                                    "/>
    <x v="3"/>
    <n v="76000"/>
    <n v="76000"/>
    <n v="2618"/>
    <n v="73382"/>
    <n v="0"/>
    <m/>
    <n v="65525"/>
    <n v="4800059745"/>
    <d v="2023-05-12T00:00:00"/>
    <d v="2023-09-30T00:00:00"/>
  </r>
  <r>
    <n v="800231235"/>
    <s v="HOSPITAL UNIVERSITARIO SAN JORGE (PEREIR"/>
    <s v="HSJP"/>
    <n v="3217650"/>
    <s v="HSJP3217650"/>
    <s v="800231235_HSJP3217650"/>
    <d v="2023-02-23T09:43:00"/>
    <d v="2023-03-16T00:00:00"/>
    <n v="76000"/>
    <n v="57000"/>
    <x v="2"/>
    <s v="Para respuesta prestador"/>
    <s v="FACTURA EN PROCESO INTERNO POR AUDITORIA"/>
    <n v="76000"/>
    <n v="19000"/>
    <n v="57000"/>
    <m/>
    <x v="0"/>
    <n v="0"/>
    <n v="10474"/>
    <s v="TARIFA:SE REALIZA GLOSA POR MVF DE ACUERDO A LO CONVENIDO KE VIN YALANDAPAC: 1004752733 VALENTINA JIMENEZ ORTEGA                                                                                                                                                                                                                                                                                                                                                                                                                                                                                                                                                                                                                                                                                                                                                                                                                                                                                                                                                                                                                                                                                                                                                                                                                                                                                                                                                                                                                                            "/>
    <x v="3"/>
    <n v="76000"/>
    <n v="76000"/>
    <n v="0"/>
    <n v="65526"/>
    <n v="0"/>
    <m/>
    <n v="65526"/>
    <n v="2201378451"/>
    <d v="2023-04-24T00:00:00"/>
    <d v="2023-09-30T00:00:00"/>
  </r>
  <r>
    <n v="800231235"/>
    <s v="HOSPITAL UNIVERSITARIO SAN JORGE (PEREIR"/>
    <s v="HSJP"/>
    <n v="3217664"/>
    <s v="HSJP3217664"/>
    <s v="800231235_HSJP3217664"/>
    <d v="2023-02-23T09:58:00"/>
    <d v="2023-03-20T00:00:00"/>
    <n v="76000"/>
    <n v="7855.5"/>
    <x v="2"/>
    <s v="Finalizada"/>
    <s v="FACTURA EN PROCESO INTERNO POR AUDITORIA"/>
    <n v="10474"/>
    <n v="2618.5"/>
    <n v="7855.5"/>
    <m/>
    <x v="0"/>
    <n v="0"/>
    <n v="0"/>
    <s v="TARIFA:Se objeta factura servicio ambulatorio CONSULTA CX MA XILOFACIAL cups 890236facturado por mayor valor tarifapactaa NT65526 se objeta la diferencia 10474 Gladys Vivas PAC: 11 93092915 MATEO MORENO RENDON                                                                                                                                                                                                                                                                                                                                                                                                                                                                                                                                                                                                                                                                                                                                                                                                                                                                                                                                                                                                                                                                                                                                                                                                                                                                                                                                           "/>
    <x v="3"/>
    <n v="76000"/>
    <n v="76000"/>
    <n v="2619"/>
    <n v="73381"/>
    <n v="0"/>
    <m/>
    <n v="65526"/>
    <n v="2201378451"/>
    <d v="2023-04-24T00:00:00"/>
    <d v="2023-09-30T00:00:00"/>
  </r>
  <r>
    <n v="800231235"/>
    <s v="HOSPITAL UNIVERSITARIO SAN JORGE (PEREIR"/>
    <s v="HSJP"/>
    <n v="3217736"/>
    <s v="HSJP3217736"/>
    <s v="800231235_HSJP3217736"/>
    <d v="2023-02-23T11:30:00"/>
    <d v="2023-03-20T00:00:00"/>
    <n v="76000"/>
    <n v="7855.5"/>
    <x v="2"/>
    <s v="Finalizada"/>
    <s v="FACTURA EN PROCESO INTERNO POR AUDITORIA"/>
    <n v="10474"/>
    <n v="2618.5"/>
    <n v="7855.5"/>
    <m/>
    <x v="0"/>
    <n v="0"/>
    <n v="0"/>
    <s v=".TARIFA: SE REALIZA OBJECCION MAYOR VALOR COBRADO EN CUPS 890 273 VALOR PACTADO $65526 VALOR COBRADO $76000 DIFERENCIA P$10474 FAVOR VALIDAR PARA DAR TRAMITE.CAROLINA MOSQUERA                                                                                                                                                                                                                                                                                                                                                                                                                                                                                                                                                                 PAC: 1088254803 JOSE DANIEL HERRERA                                                                                                                                                                                                                                                                                                                                                                                                                                                                                                                                                                                                                                                                                                                                                                         "/>
    <x v="3"/>
    <n v="76000"/>
    <n v="76000"/>
    <n v="2618"/>
    <n v="73382"/>
    <n v="0"/>
    <m/>
    <n v="65526"/>
    <n v="4800059745"/>
    <d v="2023-05-12T00:00:00"/>
    <d v="2023-09-30T00:00:00"/>
  </r>
  <r>
    <n v="800231235"/>
    <s v="HOSPITAL UNIVERSITARIO SAN JORGE (PEREIR"/>
    <s v="HSJP"/>
    <n v="3217740"/>
    <s v="HSJP3217740"/>
    <s v="800231235_HSJP3217740"/>
    <d v="2023-02-23T11:39:00"/>
    <d v="2023-03-20T00:00:00"/>
    <n v="76000"/>
    <n v="7855.5"/>
    <x v="2"/>
    <s v="Finalizada"/>
    <s v="FACTURA EN PROCESO INTERNO POR AUDITORIA"/>
    <n v="10474"/>
    <n v="2618.5"/>
    <n v="7855.5"/>
    <m/>
    <x v="0"/>
    <n v="0"/>
    <n v="0"/>
    <s v=".TARIFA: SE REALIZA OBJECCION MAYOR VALOR COBRADO EN CUPS 890 282 VALOR PACTADO $65526 VALOR COBRADO $76000 DIFERENCIA P$10474 FAVOR VALIDAR PARA DAR TRAMITE.CAROLINA MOSQUERA                                                                                                                                                                                                                                                                                                                                                                                                                                                                                                                                                                 PAC: 1113305897 LUZ ESTRELLA JIMENEZ CALD                                                                                                                                                                                                                                                                                                                                                                                                                                                                                                                                                                                                                                                                                                                                                                   "/>
    <x v="3"/>
    <n v="76000"/>
    <n v="76000"/>
    <n v="2618"/>
    <n v="73382"/>
    <n v="0"/>
    <m/>
    <n v="65526"/>
    <n v="4800059745"/>
    <d v="2023-05-12T00:00:00"/>
    <d v="2023-09-30T00:00:00"/>
  </r>
  <r>
    <n v="800231235"/>
    <s v="HOSPITAL UNIVERSITARIO SAN JORGE (PEREIR"/>
    <s v="HSJP"/>
    <n v="3217746"/>
    <s v="HSJP3217746"/>
    <s v="800231235_HSJP3217746"/>
    <d v="2023-02-23T11:45:00"/>
    <d v="2023-03-20T00:00:00"/>
    <n v="76000"/>
    <n v="7855.5"/>
    <x v="2"/>
    <s v="Finalizada"/>
    <s v="FACTURA EN PROCESO INTERNO POR AUDITORIA"/>
    <n v="10474"/>
    <n v="2618.5"/>
    <n v="7855.5"/>
    <m/>
    <x v="0"/>
    <n v="0"/>
    <n v="0"/>
    <s v="TARIFA:Se objeta factura servicio ambulatorio CONSULTA DE OF TALMOLOGIA cups 890276 facturado por mayor valor tarifapactda NT65526 se objeta la diferencia 10474 Gladys Vivas PAC: 9 957697 CARLOS ANDRES CANO HENAO                                                                                                                                                                                                                                                                                                                                                                                                                                                                                                                                                                                                                                                                                                                                                                                                                                                                                                                                                                                                                                                                                                                                                                                                                                                                                                                                        "/>
    <x v="3"/>
    <n v="76000"/>
    <n v="76000"/>
    <n v="2618"/>
    <n v="73382"/>
    <n v="0"/>
    <m/>
    <n v="65526"/>
    <n v="2201378451"/>
    <d v="2023-04-24T00:00:00"/>
    <d v="2023-09-30T00:00:00"/>
  </r>
  <r>
    <n v="800231235"/>
    <s v="HOSPITAL UNIVERSITARIO SAN JORGE (PEREIR"/>
    <s v="HSJP"/>
    <n v="3217764"/>
    <s v="HSJP3217764"/>
    <s v="800231235_HSJP3217764"/>
    <d v="2023-02-23T12:14:00"/>
    <d v="2023-03-20T00:00:00"/>
    <n v="4201275"/>
    <n v="4201275"/>
    <x v="3"/>
    <s v="Devuelta"/>
    <s v="FACTURA DEVUELTA"/>
    <n v="0"/>
    <n v="0"/>
    <n v="0"/>
    <m/>
    <x v="0"/>
    <n v="4201275"/>
    <n v="0"/>
    <s v="DEVOLUCION:Se devuelve factura hospitalaria completa servicios de internación no cuentan con autorización nap de        15 digitos 2 -se objeta servicios facturados con valor soat 2023 se reconoce soat 2022 según tarifas pactadas. CAROLINACAROLINA MOSQUERA                                                                                                                                                                                                                                                                                                                                                                                                                                                                                                                                                                                                                                                                                                                                                                                                                                                                                                                                                                                                                                                                                                                                                                                                                                                                                           "/>
    <x v="2"/>
    <n v="4201275"/>
    <n v="4201275"/>
    <n v="0"/>
    <n v="0"/>
    <n v="0"/>
    <m/>
    <n v="0"/>
    <m/>
    <m/>
    <d v="2023-09-30T00:00:00"/>
  </r>
  <r>
    <n v="800231235"/>
    <s v="HOSPITAL UNIVERSITARIO SAN JORGE (PEREIR"/>
    <s v="HSJP"/>
    <n v="3217779"/>
    <s v="HSJP3217779"/>
    <s v="800231235_HSJP3217779"/>
    <d v="2023-02-23T12:51:00"/>
    <d v="2023-03-20T00:00:00"/>
    <n v="76000"/>
    <n v="7855.5"/>
    <x v="2"/>
    <s v="Finalizada"/>
    <s v="FACTURA EN PROCESO INTERNO POR AUDITORIA"/>
    <n v="10474"/>
    <n v="2618.5"/>
    <n v="7855.5"/>
    <m/>
    <x v="0"/>
    <n v="0"/>
    <n v="0"/>
    <s v=".TARIFA: SE REALIZA OBJECCION MAYOR VALOR COBRADO EN CUPS 890 380 VALOR PACTADO $65526 VALOR COBRADO $76000 DIFERENCIA P$10474 FAVOR VALIDAR PARA DAR TRAMITE.CAROLINA MOSQUERA                                                                                                                                                                                                                                                                                                                                                                                                                                                                                                                                                                 PAC: 1090096679 DAMIAN ALONSO RUEDA RENGI                                                                                                                                                                                                                                                                                                                                                                                                                                                                                                                                                                                                                                                                                                                                                                   "/>
    <x v="3"/>
    <n v="76000"/>
    <n v="76000"/>
    <n v="2618"/>
    <n v="73382"/>
    <n v="0"/>
    <m/>
    <n v="65526"/>
    <n v="4800059745"/>
    <d v="2023-05-12T00:00:00"/>
    <d v="2023-09-30T00:00:00"/>
  </r>
  <r>
    <n v="800231235"/>
    <s v="HOSPITAL UNIVERSITARIO SAN JORGE (PEREIR"/>
    <s v="HSJP"/>
    <n v="3217793"/>
    <s v="HSJP3217793"/>
    <s v="800231235_HSJP3217793"/>
    <d v="2023-02-23T13:30: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1092852481 MICHAEL DAYANA URREA ROSE                                                                                                                                                                                                                                                                                                                                                                                                                                                                                                                                                                                                                                                                                                                                                                   "/>
    <x v="3"/>
    <n v="76000"/>
    <n v="76000"/>
    <n v="2618"/>
    <n v="73382"/>
    <n v="0"/>
    <m/>
    <n v="65525"/>
    <n v="4800059745"/>
    <d v="2023-05-12T00:00:00"/>
    <d v="2023-09-30T00:00:00"/>
  </r>
  <r>
    <n v="800231235"/>
    <s v="HOSPITAL UNIVERSITARIO SAN JORGE (PEREIR"/>
    <s v="HSJP"/>
    <n v="3217815"/>
    <s v="HSJP3217815"/>
    <s v="800231235_HSJP3217815"/>
    <d v="2023-02-23T14:10: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1088002647 LEIDY JOHANNA BETANCOURT                                                                                                                                                                                                                                                                                                                                                                                                                                                                                                                                                                                                                                                                                                                                                                    "/>
    <x v="3"/>
    <n v="74100"/>
    <n v="74100"/>
    <n v="2144"/>
    <n v="71956"/>
    <n v="0"/>
    <m/>
    <n v="65525"/>
    <n v="4800059745"/>
    <d v="2023-05-12T00:00:00"/>
    <d v="2023-09-30T00:00:00"/>
  </r>
  <r>
    <n v="800231235"/>
    <s v="HOSPITAL UNIVERSITARIO SAN JORGE (PEREIR"/>
    <s v="HSJP"/>
    <n v="3217848"/>
    <s v="HSJP3217848"/>
    <s v="800231235_HSJP3217848"/>
    <d v="2023-02-23T14:56:00"/>
    <d v="2023-03-20T00:00:00"/>
    <n v="15586079"/>
    <n v="15586079"/>
    <x v="3"/>
    <s v="Devuelta"/>
    <s v="FACTURA DEVUELTA"/>
    <n v="0"/>
    <n v="0"/>
    <n v="0"/>
    <m/>
    <x v="0"/>
    <n v="15586079"/>
    <n v="0"/>
    <s v="AUT:Se devuelve factura hospitalaria completa servicios de internación no cuentan con autorización nap de 15 digitos    2 -se objeta servicios facturados con valor soat 2023 se reconoce soat 2022 según tarifas pactadas. CAROLINA MOSQUERA                                                                                                                                                                                                                                                                                                                                                                                                                                                                                                                                                                                                                                                                                                                                                                                                                                                                                                                                                                                                                                                                                                                                                                                                                                                                                                               "/>
    <x v="2"/>
    <n v="15586079"/>
    <n v="15586079"/>
    <n v="0"/>
    <n v="0"/>
    <n v="0"/>
    <m/>
    <n v="0"/>
    <m/>
    <m/>
    <d v="2023-09-30T00:00:00"/>
  </r>
  <r>
    <n v="800231235"/>
    <s v="HOSPITAL UNIVERSITARIO SAN JORGE (PEREIR"/>
    <s v="HSJP"/>
    <n v="3217856"/>
    <s v="HSJP3217856"/>
    <s v="800231235_HSJP3217856"/>
    <d v="2023-02-23T15:08:00"/>
    <d v="2023-03-20T00:00:00"/>
    <n v="76000"/>
    <n v="7855.5"/>
    <x v="2"/>
    <s v="Finalizada"/>
    <s v="FACTURA EN PROCESO INTERNO POR AUDITORIA"/>
    <n v="10474"/>
    <n v="2618.5"/>
    <n v="7855.5"/>
    <m/>
    <x v="0"/>
    <n v="0"/>
    <n v="0"/>
    <s v=".TARIFA: SE REALIZA OBJECCION MAYOR VALOR COBRADO EN CUPS 890 328 VALOR PACTADO $65526 VALOR COBRADO $76000 DIFERENCIA P$10474 FAVOR VALIDAR PARA DAR TRAMITE.CAROLINA MOSQUERA                                                                                                                                                                                                                                                                                                                                                                                                                                                                                                                                                                 PAC: 2559621 LUIS ALFONSO CAICEDO LOZA                                                                                                                                                                                                                                                                                                                                                                                                                                                                                                                                                                                                                                                                                                                                                                      "/>
    <x v="3"/>
    <n v="76000"/>
    <n v="76000"/>
    <n v="2618"/>
    <n v="73382"/>
    <n v="0"/>
    <m/>
    <n v="65526"/>
    <n v="4800059745"/>
    <d v="2023-05-12T00:00:00"/>
    <d v="2023-09-30T00:00:00"/>
  </r>
  <r>
    <n v="800231235"/>
    <s v="HOSPITAL UNIVERSITARIO SAN JORGE (PEREIR"/>
    <s v="HSJP"/>
    <n v="3217973"/>
    <s v="HSJP3217973"/>
    <s v="800231235_HSJP3217973"/>
    <d v="2023-02-24T07:10:00"/>
    <d v="2023-03-20T00:00:00"/>
    <n v="114200"/>
    <n v="14325"/>
    <x v="2"/>
    <s v="Finalizada"/>
    <s v="FACTURA EN PROCESO INTERNO POR AUDITORIA"/>
    <n v="19100"/>
    <n v="4775"/>
    <n v="14325"/>
    <m/>
    <x v="0"/>
    <n v="0"/>
    <n v="0"/>
    <s v=".TARIFA: SE REALIZA OBJECCION MAYOR VALOR COBRADO EN CUPS 903 065 VALOR PACTADO $95100 VALOR COBRADO $114200 DIFERENCIA R $19100 FAVOR VALIDAR PARA DAR TRAMITE.CAROLINA MOSQUERA                                                                                                                                                                                                                                                                                                                                                                                                                                                                                                                                                               PAC: 24935205 LUZ MERY NARANJO DE HINCA                                                                                                                                                                                                                                                                                                                                                                                                                                                                                                                                                                                                                                                                                                                                                                     "/>
    <x v="3"/>
    <n v="114200"/>
    <n v="114200"/>
    <n v="4775"/>
    <n v="109425"/>
    <n v="0"/>
    <m/>
    <n v="95100"/>
    <n v="4800059745"/>
    <d v="2023-05-12T00:00:00"/>
    <d v="2023-09-30T00:00:00"/>
  </r>
  <r>
    <n v="800231235"/>
    <s v="HOSPITAL UNIVERSITARIO SAN JORGE (PEREIR"/>
    <s v="HSJP"/>
    <n v="3217998"/>
    <s v="HSJP3217998"/>
    <s v="800231235_HSJP3217998"/>
    <d v="2023-02-24T07:57:00"/>
    <d v="2023-03-20T00:00:00"/>
    <n v="145700"/>
    <n v="15099.75"/>
    <x v="2"/>
    <s v="Finalizada"/>
    <s v="FACTURA EN PROCESO INTERNO POR AUDITORIA"/>
    <n v="20133"/>
    <n v="5033.25"/>
    <n v="15099.75"/>
    <m/>
    <x v="0"/>
    <n v="0"/>
    <n v="0"/>
    <s v=".TARIFA: SE REALIZA OBJECCION MAYOR VALOR COBRADO EN CUPS 893 805 VALOR PACTADO $125567 VALOR COBRADO $145700 DIFERENCIAOR $20133 FAVOR VALIDAR PARA DAR TRAMITE.CAROLINA MOSQUERA                                                                                                                                                                                                                                                                                                                                                                                                                                                                                                                                                              PAC: 25192666 ROSA INES MUÑOZ DE MONTOY                                                                                                                                                                                                                                                                                                                                                                                                                                                                                                                                                                                                                                                                                                                                                                     "/>
    <x v="3"/>
    <n v="145700"/>
    <n v="145700"/>
    <n v="5033"/>
    <n v="140667"/>
    <n v="0"/>
    <m/>
    <n v="125567"/>
    <n v="4800059745"/>
    <d v="2023-05-12T00:00:00"/>
    <d v="2023-09-30T00:00:00"/>
  </r>
  <r>
    <n v="800231235"/>
    <s v="HOSPITAL UNIVERSITARIO SAN JORGE (PEREIR"/>
    <s v="HSJP"/>
    <n v="3218014"/>
    <s v="HSJP3218014"/>
    <s v="800231235_HSJP3218014"/>
    <d v="2023-02-24T08:09:00"/>
    <d v="2023-03-20T00:00:00"/>
    <n v="76000"/>
    <n v="7855.5"/>
    <x v="2"/>
    <s v="Finalizada"/>
    <s v="FACTURA EN PROCESO INTERNO POR AUDITORIA"/>
    <n v="10474"/>
    <n v="2618.5"/>
    <n v="7855.5"/>
    <m/>
    <x v="0"/>
    <n v="0"/>
    <n v="0"/>
    <s v=".TARIFA: SE REALIZA OBJECCION MAYOR VALOR COBRADO EN CUPS 890 350 VALOR PACTADO $65526 VALOR COBRADO $76000 DIFERENCIA P$10474 FAVOR VALIDAR PARA DAR TRAMITE.CAROLINA MOSQUERA                                                                                                                                                                                                                                                                                                                                                                                                                                                                                                                                                                 PAC: 41590967 ROSA MARIA SANCHEZ LOPEZ                                                                                                                                                                                                                                                                                                                                                                                                                                                                                                                                                                                                                                                                                                                                                                      "/>
    <x v="3"/>
    <n v="76000"/>
    <n v="76000"/>
    <n v="2618"/>
    <n v="73382"/>
    <n v="0"/>
    <m/>
    <n v="65526"/>
    <n v="4800059745"/>
    <d v="2023-05-12T00:00:00"/>
    <d v="2023-09-30T00:00:00"/>
  </r>
  <r>
    <n v="800231235"/>
    <s v="HOSPITAL UNIVERSITARIO SAN JORGE (PEREIR"/>
    <s v="HSJP"/>
    <n v="3218078"/>
    <s v="HSJP3218078"/>
    <s v="800231235_HSJP3218078"/>
    <d v="2023-02-24T09:25:00"/>
    <d v="2023-03-20T00:00:00"/>
    <n v="6697532"/>
    <n v="6697532"/>
    <x v="3"/>
    <s v="Devuelta"/>
    <s v="FACTURA DEVUELTA"/>
    <n v="0"/>
    <n v="0"/>
    <n v="0"/>
    <m/>
    <x v="0"/>
    <n v="6697532"/>
    <n v="0"/>
    <s v="AUT:Se devuelve factura hospitalaria completa servicios de internación no cuentan con autorización nap de 15 digitos   2 -se objeta servicios facturados con valor soat 2023 se reconoce soat 2022 según tarifas pactadas. CAROLINA MOSQUERA                                                                                                                                                                                                                                                                                                                                                                                                                                                                                                                                                                                                                                                                                                                                                                                                                                                                                                                                                                                                                                                                                                                                                                                                                                                                                                               "/>
    <x v="2"/>
    <n v="6697532"/>
    <n v="6697532"/>
    <n v="0"/>
    <n v="0"/>
    <n v="0"/>
    <m/>
    <n v="0"/>
    <m/>
    <m/>
    <d v="2023-09-30T00:00:00"/>
  </r>
  <r>
    <n v="800231235"/>
    <s v="HOSPITAL UNIVERSITARIO SAN JORGE (PEREIR"/>
    <s v="HSJP"/>
    <n v="3218105"/>
    <s v="HSJP3218105"/>
    <s v="800231235_HSJP3218105"/>
    <d v="2023-02-24T10:06:00"/>
    <d v="2023-03-20T00:00:00"/>
    <n v="76000"/>
    <n v="7855.5"/>
    <x v="2"/>
    <s v="Finalizada"/>
    <s v="FACTURA EN PROCESO INTERNO POR AUDITORIA"/>
    <n v="10474"/>
    <n v="2618.5"/>
    <n v="7855.5"/>
    <m/>
    <x v="0"/>
    <n v="0"/>
    <n v="0"/>
    <s v=".TARIFA: SE REALIZA OBJECCION MAYOR VALOR COBRADO EN CUPS 890 273 VALOR PACTADO $65526 VALOR COBRADO $76000 DIFERENCIA P$10474 FAVOR VALIDAR PARA DAR TRAMITE.CAROLINA MOSQUERA                                                                                                                                                                                                                                                                                                                                                                                                                                                                                                                                                                 PAC: 18604169 JOHN FREDDY GAVIRIA MARIN                                                                                                                                                                                                                                                                                                                                                                                                                                                                                                                                                                                                                                                                                                                                                                     "/>
    <x v="3"/>
    <n v="76000"/>
    <n v="76000"/>
    <n v="2618"/>
    <n v="73382"/>
    <n v="0"/>
    <m/>
    <n v="65526"/>
    <n v="4800059745"/>
    <d v="2023-05-12T00:00:00"/>
    <d v="2023-09-30T00:00:00"/>
  </r>
  <r>
    <n v="800231235"/>
    <s v="HOSPITAL UNIVERSITARIO SAN JORGE (PEREIR"/>
    <s v="HSJP"/>
    <n v="3218125"/>
    <s v="HSJP3218125"/>
    <s v="800231235_HSJP3218125"/>
    <d v="2023-02-24T10:51:00"/>
    <d v="2023-03-20T00:00:00"/>
    <n v="50163052"/>
    <n v="50163052"/>
    <x v="3"/>
    <s v="Devuelta"/>
    <s v="FACTURA DEVUELTA"/>
    <n v="0"/>
    <n v="0"/>
    <n v="0"/>
    <m/>
    <x v="0"/>
    <n v="50163052"/>
    <n v="0"/>
    <s v="AUT:Se devuelve factura hospitalaria completa servicios de internación no cuentan con autorización nap de 15 digitos    2 -se objeta servicios facturados con valor soat 2023 se reconoce soat 2022 según tarifas pactadas. CAROLINA MOSQUERA                                                                                                                                                                                                                                                                                                                                                                                                                                                                                                                                                                                                                                                                                                                                                                                                                                                                                                                                                                                                                                                                                                                                                                                                                                                                                                               "/>
    <x v="2"/>
    <n v="50163052"/>
    <n v="50163052"/>
    <n v="0"/>
    <n v="0"/>
    <n v="0"/>
    <m/>
    <n v="0"/>
    <m/>
    <m/>
    <d v="2023-09-30T00:00:00"/>
  </r>
  <r>
    <n v="800231235"/>
    <s v="HOSPITAL UNIVERSITARIO SAN JORGE (PEREIR"/>
    <s v="HSJP"/>
    <n v="3218165"/>
    <s v="HSJP3218165"/>
    <s v="800231235_HSJP3218165"/>
    <d v="2023-02-24T12:40:00"/>
    <d v="2023-03-20T00:00:00"/>
    <n v="5515704"/>
    <n v="4743505.4400000004"/>
    <x v="2"/>
    <s v="Devuelta"/>
    <s v="FACTURA EN PROCESO INTERNO POR AUDITORIA"/>
    <n v="5515704"/>
    <n v="772198.56"/>
    <n v="4743505.4399999995"/>
    <m/>
    <x v="0"/>
    <n v="5515704"/>
    <n v="0"/>
    <m/>
    <x v="0"/>
    <n v="5515704"/>
    <n v="5515704"/>
    <n v="0"/>
    <n v="0"/>
    <n v="0"/>
    <m/>
    <n v="0"/>
    <m/>
    <m/>
    <d v="2023-09-30T00:00:00"/>
  </r>
  <r>
    <n v="800231235"/>
    <s v="HOSPITAL UNIVERSITARIO SAN JORGE (PEREIR"/>
    <s v="HSJP"/>
    <n v="3218210"/>
    <s v="HSJP3218210"/>
    <s v="800231235_HSJP3218210"/>
    <d v="2023-02-24T15:06:00"/>
    <d v="2023-03-20T00:00:00"/>
    <n v="26000"/>
    <n v="2131.5"/>
    <x v="2"/>
    <s v="Finalizada"/>
    <s v="FACTURA EN PROCESO INTERNO POR AUDITORIA"/>
    <n v="2842"/>
    <n v="710.5"/>
    <n v="2131.5"/>
    <m/>
    <x v="0"/>
    <n v="0"/>
    <n v="0"/>
    <s v=".TARIFA: SE REALIZA OBJECCION MAYOR VALOR COBRADO EN CUPS 890 306 VALOR PACTADO $23158 VALOR COBRADO $26000 DIFERENCIA P$2842 FAVOR VALIDAR PARA DAR TRAMITE.CAROLINA MOSQUERA                                                                                                                                                                                                                                                                                                                                                                                                                                                                                                                                                                  PAC: 1085721475 CARLOS ANDRES GARCIA CARD                                                                                                                                                                                                                                                                                                                                                                                                                                                                                                                                                                                                                                                                                                                                                                   "/>
    <x v="3"/>
    <n v="26000"/>
    <n v="26000"/>
    <n v="711"/>
    <n v="25289"/>
    <n v="0"/>
    <m/>
    <n v="23158"/>
    <n v="4800059745"/>
    <d v="2023-05-12T00:00:00"/>
    <d v="2023-09-30T00:00:00"/>
  </r>
  <r>
    <n v="800231235"/>
    <s v="HOSPITAL UNIVERSITARIO SAN JORGE (PEREIR"/>
    <s v="HSJP"/>
    <n v="3218282"/>
    <s v="HSJP3218282"/>
    <s v="800231235_HSJP3218282"/>
    <d v="2023-02-25T08:13:00"/>
    <d v="2023-03-20T00:00:00"/>
    <n v="26000"/>
    <n v="2131.5"/>
    <x v="2"/>
    <s v="Finalizada"/>
    <s v="FACTURA EN PROCESO INTERNO POR AUDITORIA"/>
    <n v="2842"/>
    <n v="710.5"/>
    <n v="2131.5"/>
    <m/>
    <x v="0"/>
    <n v="0"/>
    <n v="0"/>
    <s v=".TARIFA: SE REALIZA OBJECCION MAYOR VALOR COBRADO EN CUPS 890 306 VALOR PACTADO $23158 VALOR COBRADO $26000 DIFERENCIA P$2842 FAVOR VALIDAR PARA DAR TRAMITE.CAROLINA MOSQUERA                                                                                                                                                                                                                                                                                                                                                                                                                                                                                                                                                                  PAC: 1087486411 LUIS CARLOS GUZMAN ARIAS                                                                                                                                                                                                                                                                                                                                                                                                                                                                                                                                                                                                                                                                                                                                                                    "/>
    <x v="3"/>
    <n v="26000"/>
    <n v="26000"/>
    <n v="711"/>
    <n v="25289"/>
    <n v="0"/>
    <m/>
    <n v="23158"/>
    <n v="4800059745"/>
    <d v="2023-05-12T00:00:00"/>
    <d v="2023-09-30T00:00:00"/>
  </r>
  <r>
    <n v="800231235"/>
    <s v="HOSPITAL UNIVERSITARIO SAN JORGE (PEREIR"/>
    <s v="HSJP"/>
    <n v="3218438"/>
    <s v="HSJP3218438"/>
    <s v="800231235_HSJP3218438"/>
    <d v="2023-02-27T06:55:00"/>
    <d v="2023-03-20T00:00:00"/>
    <n v="76000"/>
    <n v="7856.25"/>
    <x v="2"/>
    <s v="Finalizada"/>
    <s v="FACTURA EN PROCESO INTERNO POR AUDITORIA"/>
    <n v="10475"/>
    <n v="2618.75"/>
    <n v="7856.25"/>
    <m/>
    <x v="0"/>
    <n v="0"/>
    <n v="0"/>
    <s v=".TARIFA: SE REALIZA OBJECCION MAYOR VALOR COBRADO EN CUPS 890 242 VALOR PACTADO $65525 VALOR COBRADO $76000 DIFERENCIA P$10475 FAVOR VALIDAR PARA DAR TRAMITE.CAROLINA MOSQUERA                                                                                                                                                                                                                                                                                                                                                                                                                                                                                                                                                                 PAC: 25149255 INES HERNANDEZ HERNANDEZ                                                                                                                                                                                                                                                                                                                                                                                                                                                                                                                                                                                                                                                                                                                                                                      "/>
    <x v="3"/>
    <n v="76000"/>
    <n v="76000"/>
    <n v="2618"/>
    <n v="73382"/>
    <n v="0"/>
    <m/>
    <n v="65525"/>
    <n v="4800059745"/>
    <d v="2023-05-12T00:00:00"/>
    <d v="2023-09-30T00:00:00"/>
  </r>
  <r>
    <n v="800231235"/>
    <s v="HOSPITAL UNIVERSITARIO SAN JORGE (PEREIR"/>
    <s v="HSJP"/>
    <n v="3218478"/>
    <s v="HSJP3218478"/>
    <s v="800231235_HSJP3218478"/>
    <d v="2023-02-27T08:01:00"/>
    <d v="2023-03-20T00:00:00"/>
    <n v="76000"/>
    <n v="7855.5"/>
    <x v="2"/>
    <s v="Finalizada"/>
    <s v="FACTURA EN PROCESO INTERNO POR AUDITORIA"/>
    <n v="10474"/>
    <n v="2618.5"/>
    <n v="7855.5"/>
    <m/>
    <x v="0"/>
    <n v="0"/>
    <n v="0"/>
    <s v=".TARIFA: SE REALIZA OBJECCION MAYOR VALOR COBRADO EN CUPS 890 350 VALOR PACTADO $65526 VALOR COBRADO $76000 DIFERENCIA P$10474 FAVOR VALIDAR PARA DAR TRAMITE.CAROLINA MOSQUERA                                                                                                                                                                                                                                                                                                                                                                                                                                                                                                                                                                 PAC: 21619349 INES OFELIA SANCHEZ OSPIN                                                                                                                                                                                                                                                                                                                                                                                                                                                                                                                                                                                                                                                                                                                                                                     "/>
    <x v="3"/>
    <n v="76000"/>
    <n v="76000"/>
    <n v="2618"/>
    <n v="73382"/>
    <n v="0"/>
    <m/>
    <n v="65526"/>
    <n v="4800059745"/>
    <d v="2023-05-12T00:00:00"/>
    <d v="2023-09-30T00:00:00"/>
  </r>
  <r>
    <n v="800231235"/>
    <s v="HOSPITAL UNIVERSITARIO SAN JORGE (PEREIR"/>
    <s v="HSJP"/>
    <n v="3218497"/>
    <s v="HSJP3218497"/>
    <s v="800231235_HSJP3218497"/>
    <d v="2023-02-27T08:29: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10103506 JOSE ARCESIO BETANCOURT A                                                                                                                                                                                                                                                                                                                                                                                                                                                                                                                                                                                                                                                                                                                                                                     "/>
    <x v="3"/>
    <n v="76000"/>
    <n v="76000"/>
    <n v="2619"/>
    <n v="73381"/>
    <n v="0"/>
    <m/>
    <n v="65525"/>
    <n v="4800059745"/>
    <d v="2023-05-12T00:00:00"/>
    <d v="2023-09-30T00:00:00"/>
  </r>
  <r>
    <n v="800231235"/>
    <s v="HOSPITAL UNIVERSITARIO SAN JORGE (PEREIR"/>
    <s v="HSJP"/>
    <n v="3218528"/>
    <s v="HSJP3218528"/>
    <s v="800231235_HSJP3218528"/>
    <d v="2023-02-27T09:24:00"/>
    <d v="2023-03-20T00:00:00"/>
    <n v="129800"/>
    <n v="13454.25"/>
    <x v="2"/>
    <s v="Finalizada"/>
    <s v="FACTURA EN PROCESO INTERNO POR AUDITORIA"/>
    <n v="17939"/>
    <n v="4484.75"/>
    <n v="13454.25"/>
    <m/>
    <x v="0"/>
    <n v="0"/>
    <n v="0"/>
    <s v=".TARIFA: SE REALIZA OBJECCION MAYOR VALOR COBRADO EN CUPS 890 388 VALOR PACTADO $111861 VALOR COBRADO $129800 DIFERENCIAOR $17939 FAVOR VALIDAR PARA DAR TRAMITE.CAROLINA MOSQUERA                                                                                                                                                                                                                                                                                                                                                                                                                                                                                                                                                              PAC: 24537949 MIRELIA SALINAS DE FOROND                                                                                                                                                                                                                                                                                                                                                                                                                                                                                                                                                                                                                                                                                                                                                                     "/>
    <x v="3"/>
    <n v="129800"/>
    <n v="129800"/>
    <n v="4485"/>
    <n v="125315"/>
    <n v="0"/>
    <m/>
    <n v="111861"/>
    <n v="4800059745"/>
    <d v="2023-05-12T00:00:00"/>
    <d v="2023-09-30T00:00:00"/>
  </r>
  <r>
    <n v="800231235"/>
    <s v="HOSPITAL UNIVERSITARIO SAN JORGE (PEREIR"/>
    <s v="HSJP"/>
    <n v="3218530"/>
    <s v="HSJP3218530"/>
    <s v="800231235_HSJP3218530"/>
    <d v="2023-02-27T09:28:00"/>
    <d v="2023-03-20T00:00:00"/>
    <n v="76000"/>
    <n v="7855.5"/>
    <x v="2"/>
    <s v="Finalizada"/>
    <s v="FACTURA EN PROCESO INTERNO POR AUDITORIA"/>
    <n v="10474"/>
    <n v="2618.5"/>
    <n v="7855.5"/>
    <m/>
    <x v="0"/>
    <n v="0"/>
    <n v="0"/>
    <s v="TARIFA:Se objeta factura servicio ambulatorio CONSULTA DE OFTALMOLOGIA cups 890276, facturado por mayor valor, tarifa pactada NT $65.526 se objeta la diferencia $10,474 Gladys Vivas."/>
    <x v="3"/>
    <n v="76000"/>
    <n v="76000"/>
    <n v="2618"/>
    <n v="73382"/>
    <n v="0"/>
    <m/>
    <n v="65526"/>
    <n v="4800059745"/>
    <d v="2023-05-12T00:00:00"/>
    <d v="2023-09-30T00:00:00"/>
  </r>
  <r>
    <n v="800231235"/>
    <s v="HOSPITAL UNIVERSITARIO SAN JORGE (PEREIR"/>
    <s v="HSJP"/>
    <n v="3218540"/>
    <s v="HSJP3218540"/>
    <s v="800231235_HSJP3218540"/>
    <d v="2023-02-27T09:47: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9955511 GUSTAVO ADOLFO SALDARRIAG                                                                                                                                                                                                                                                                                                                                                                                                                                                                                                                                                                                                                                                                                                                                                                      "/>
    <x v="3"/>
    <n v="76000"/>
    <n v="76000"/>
    <n v="2619"/>
    <n v="73381"/>
    <n v="0"/>
    <m/>
    <n v="65525"/>
    <n v="4800059745"/>
    <d v="2023-05-12T00:00:00"/>
    <d v="2023-09-30T00:00:00"/>
  </r>
  <r>
    <n v="800231235"/>
    <s v="HOSPITAL UNIVERSITARIO SAN JORGE (PEREIR"/>
    <s v="HSJP"/>
    <n v="3218544"/>
    <s v="HSJP3218544"/>
    <s v="800231235_HSJP3218544"/>
    <d v="2023-02-27T10:01:00"/>
    <d v="2023-03-20T00:00:00"/>
    <n v="491627"/>
    <n v="34593"/>
    <x v="2"/>
    <s v="Finalizada"/>
    <s v="FACTURA EN PROCESO INTERNO POR AUDITORIA"/>
    <n v="46124"/>
    <n v="11531"/>
    <n v="34593"/>
    <m/>
    <x v="0"/>
    <n v="0"/>
    <n v="0"/>
    <s v="TARIFA: MAYOR VALOR COBRADO EN CODIGO 890202- CONSULTA DE PRIMERA VEZ POR OTRAS ESPECIALIDADES MÉDICAS, FACTURAN $ 102.0 00 Y LA TARIFA PROPIA ES $ 87.891, SE GLOSA VLR DIFERENCIA $14.109/MAYOR VALOR COBRADO EN CODIGO 903895,902210,902049,902045 y 906913 VALOR GLOSA $25.115 Y MAYOR VLR COBRADO CODIGO873411 RX CADERA $ 6.900//LUIS ERNESTO GUERRERO GALEANO"/>
    <x v="3"/>
    <n v="491627"/>
    <n v="491627"/>
    <n v="11531"/>
    <n v="480096"/>
    <n v="0"/>
    <m/>
    <n v="445503"/>
    <n v="4800059745"/>
    <d v="2023-05-12T00:00:00"/>
    <d v="2023-09-30T00:00:00"/>
  </r>
  <r>
    <n v="800231235"/>
    <s v="HOSPITAL UNIVERSITARIO SAN JORGE (PEREIR"/>
    <s v="HSJP"/>
    <n v="3218547"/>
    <s v="HSJP3218547"/>
    <s v="800231235_HSJP3218547"/>
    <d v="2023-02-27T10:10:00"/>
    <d v="2023-03-20T00:00:00"/>
    <n v="76000"/>
    <n v="7855.5"/>
    <x v="2"/>
    <s v="Finalizada"/>
    <s v="FACTURA EN PROCESO INTERNO POR AUDITORIA"/>
    <n v="10474"/>
    <n v="2618.5"/>
    <n v="7855.5"/>
    <m/>
    <x v="0"/>
    <n v="0"/>
    <n v="0"/>
    <s v="TARIFA:Se objeta factura servicio ambulatorio CONSULTA DE OF TALMOLOGIA cups 890276 facturado por mayor valor tarifapactda NT65526 se objeta la diferencia 10474 Gladys Vivas PAC: 4 1103928 YADIRIS DEL CARMEN MONTOY                                                                                                                                                                                                                                                                                                                                                                                                                                                                                                                                                                                                                                                                                                                                                                                                                                                                                                                                                                                                                                                                                                                                                                                                                                                                                                                                      "/>
    <x v="3"/>
    <n v="76000"/>
    <n v="76000"/>
    <n v="2618"/>
    <n v="73382"/>
    <n v="0"/>
    <m/>
    <n v="65526"/>
    <n v="2201378451"/>
    <d v="2023-04-24T00:00:00"/>
    <d v="2023-09-30T00:00:00"/>
  </r>
  <r>
    <n v="800231235"/>
    <s v="HOSPITAL UNIVERSITARIO SAN JORGE (PEREIR"/>
    <s v="HSJP"/>
    <n v="3218550"/>
    <s v="HSJP3218550"/>
    <s v="800231235_HSJP3218550"/>
    <d v="2023-02-27T10:18:00"/>
    <d v="2023-03-20T00:00:00"/>
    <n v="129800"/>
    <n v="13454.25"/>
    <x v="2"/>
    <s v="Finalizada"/>
    <s v="FACTURA EN PROCESO INTERNO POR AUDITORIA"/>
    <n v="17939"/>
    <n v="4484.75"/>
    <n v="13454.25"/>
    <m/>
    <x v="0"/>
    <n v="0"/>
    <n v="0"/>
    <s v=".TARIFA: SE REALIZA OBJECCION MAYOR VALOR COBRADO EN CUPS 890 388 VALOR PACTADO $111861 VALOR COBRADO $129800 DIFERENCIAOR $17939 FAVOR VALIDAR PARA DAR TRAMITE.CAROLINA MOSQUERA                                                                                                                                                                                                                                                                                                                                                                                                                                                                                                                                                              PAC: 42058538 LUZ DARY GIRALDO PAVA                                                                                                                                                                                                                                                                                                                                                                                                                                                                                                                                                                                                                                                                                                                                                                         "/>
    <x v="3"/>
    <n v="129800"/>
    <n v="129800"/>
    <n v="4485"/>
    <n v="125315"/>
    <n v="0"/>
    <m/>
    <n v="111861"/>
    <n v="4800059745"/>
    <d v="2023-05-12T00:00:00"/>
    <d v="2023-09-30T00:00:00"/>
  </r>
  <r>
    <n v="800231235"/>
    <s v="HOSPITAL UNIVERSITARIO SAN JORGE (PEREIR"/>
    <s v="HSJP"/>
    <n v="3218551"/>
    <s v="HSJP3218551"/>
    <s v="800231235_HSJP3218551"/>
    <d v="2023-02-27T10:26:00"/>
    <d v="2023-03-20T00:00:00"/>
    <n v="71904"/>
    <n v="7855.5"/>
    <x v="2"/>
    <s v="Finalizada"/>
    <s v="FACTURA EN PROCESO INTERNO POR AUDITORIA"/>
    <n v="10474"/>
    <n v="2618.5"/>
    <n v="7855.5"/>
    <m/>
    <x v="0"/>
    <n v="0"/>
    <n v="0"/>
    <s v="TARIFA:Se objeta factura servicio ambulatorio CONSULTA DE OF TALMOLOGIA CUPS 890376facturado por mayor valor tarifa pactda NT 65526 se objeta la diferencia 10474 Gladys VivasPAC: 2 4914154 MARIELA RIOS GOMEZ                                                                                                                                                                                                                                                                                                                                                                                                                                                                                                                                                                                                                                                                                                                                                                                                                                                                                                                                                                                                                                                                                                                                                                                                                                                                                                                                             "/>
    <x v="3"/>
    <n v="76000"/>
    <n v="76000"/>
    <n v="2618"/>
    <n v="73382"/>
    <n v="0"/>
    <m/>
    <n v="61430"/>
    <n v="2201378451"/>
    <d v="2023-04-24T00:00:00"/>
    <d v="2023-09-30T00:00:00"/>
  </r>
  <r>
    <n v="800231235"/>
    <s v="HOSPITAL UNIVERSITARIO SAN JORGE (PEREIR"/>
    <s v="HSJP"/>
    <n v="3218557"/>
    <s v="HSJP3218557"/>
    <s v="800231235_HSJP3218557"/>
    <d v="2023-02-27T10:38: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5196134 DEICY LILIANA GALLEGO ZAP                                                                                                                                                                                                                                                                                                                                                                                                                                                                                                                                                                                                                                                                                                                                                                     "/>
    <x v="3"/>
    <n v="76000"/>
    <n v="76000"/>
    <n v="2619"/>
    <n v="73381"/>
    <n v="0"/>
    <m/>
    <n v="65525"/>
    <n v="4800059745"/>
    <d v="2023-05-12T00:00:00"/>
    <d v="2023-09-30T00:00:00"/>
  </r>
  <r>
    <n v="800231235"/>
    <s v="HOSPITAL UNIVERSITARIO SAN JORGE (PEREIR"/>
    <s v="HSJP"/>
    <n v="3218558"/>
    <s v="HSJP3218558"/>
    <s v="800231235_HSJP3218558"/>
    <d v="2023-02-27T10:40: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9458601 LUCELLY DE JESUS TABARES                                                                                                                                                                                                                                                                                                                                                                                                                                                                                                                                                                                                                                                                                                                                                                      "/>
    <x v="3"/>
    <n v="76000"/>
    <n v="76000"/>
    <n v="2619"/>
    <n v="73381"/>
    <n v="0"/>
    <m/>
    <n v="65525"/>
    <n v="4800059745"/>
    <d v="2023-05-12T00:00:00"/>
    <d v="2023-09-30T00:00:00"/>
  </r>
  <r>
    <n v="800231235"/>
    <s v="HOSPITAL UNIVERSITARIO SAN JORGE (PEREIR"/>
    <s v="HSJP"/>
    <n v="3218568"/>
    <s v="HSJP3218568"/>
    <s v="800231235_HSJP3218568"/>
    <d v="2023-02-27T11:05: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24411115 ALBA LUCIA AGUDELO MOLINA                                                                                                                                                                                                                                                                                                                                                                                                                                                                                                                                                                                                                                                                                                                                                                     "/>
    <x v="3"/>
    <n v="76000"/>
    <n v="76000"/>
    <n v="2619"/>
    <n v="73381"/>
    <n v="0"/>
    <m/>
    <n v="65525"/>
    <n v="4800059745"/>
    <d v="2023-05-12T00:00:00"/>
    <d v="2023-09-30T00:00:00"/>
  </r>
  <r>
    <n v="800231235"/>
    <s v="HOSPITAL UNIVERSITARIO SAN JORGE (PEREIR"/>
    <s v="HSJP"/>
    <n v="3218573"/>
    <s v="HSJP3218573"/>
    <s v="800231235_HSJP3218573"/>
    <d v="2023-02-27T11:10:00"/>
    <d v="2023-03-20T00:00:00"/>
    <n v="76000"/>
    <n v="7856.25"/>
    <x v="2"/>
    <s v="Finalizada"/>
    <s v="FACTURA EN PROCESO INTERNO POR AUDITORIA"/>
    <n v="10475"/>
    <n v="2618.75"/>
    <n v="7856.25"/>
    <m/>
    <x v="0"/>
    <n v="0"/>
    <n v="0"/>
    <s v=".TARIFA: SE REALIZA OBJECCION MAYOR VALOR COBRADO EN CUPS 890 276 VALOR PACTADO $65525 VALOR COBRADO $76000 DIFERENCIA P$10475 FAVOR VALIDAR PARA DAR TRAMITE.CAROLINA MOSQUERA                                                                                                                                                                                                                                                                                                                                                                                                                                                                                                                                                                 PAC: 6477591 MARTINIANO ROJAS TEJADA                                                                                                                                                                                                                                                                                                                                                                                                                                                                                                                                                                                                                                                                                                                                                                        "/>
    <x v="3"/>
    <n v="76000"/>
    <n v="76000"/>
    <n v="2619"/>
    <n v="73381"/>
    <n v="0"/>
    <m/>
    <n v="65525"/>
    <n v="4800059745"/>
    <d v="2023-05-12T00:00:00"/>
    <d v="2023-09-30T00:00:00"/>
  </r>
  <r>
    <n v="800231235"/>
    <s v="HOSPITAL UNIVERSITARIO SAN JORGE (PEREIR"/>
    <s v="HSJP"/>
    <n v="3218575"/>
    <s v="HSJP3218575"/>
    <s v="800231235_HSJP3218575"/>
    <d v="2023-02-27T11:15:00"/>
    <d v="2023-03-20T00:00:00"/>
    <n v="92400"/>
    <n v="9550.5"/>
    <x v="2"/>
    <s v="Finalizada"/>
    <s v="FACTURA EN PROCESO INTERNO POR AUDITORIA"/>
    <n v="12734"/>
    <n v="3183.5"/>
    <n v="9550.5"/>
    <m/>
    <x v="0"/>
    <n v="0"/>
    <n v="0"/>
    <s v=".TARIFA: SE REALIZA OBJECCION MAYOR VALOR COBRADO EN CUPS 902 045 VALOR PACTADO $40333 VALOR COBRADO $46800 DIFERENCIA P$6467 FAVOR VALIDAR PARA DAR TRAMITE.CAROLINA MOSQUERA                                                                                                                                                                                                                                                                                                                                                                                                                                                                                                                                                                  PAC: 25192385 RUBIELA DE JESUS DIOSA DE                                                                                                                                                                                                                                                                                                                                                                                                                                                                                                                                                                                                                                                                                                                                                                     "/>
    <x v="3"/>
    <n v="92400"/>
    <n v="92400"/>
    <n v="3184"/>
    <n v="89216"/>
    <n v="0"/>
    <m/>
    <n v="79666"/>
    <n v="4800059745"/>
    <d v="2023-05-12T00:00:00"/>
    <d v="2023-09-30T00:00:00"/>
  </r>
  <r>
    <n v="800231235"/>
    <s v="HOSPITAL UNIVERSITARIO SAN JORGE (PEREIR"/>
    <s v="HSJP"/>
    <n v="3218584"/>
    <s v="HSJP3218584"/>
    <s v="800231235_HSJP3218584"/>
    <d v="2023-02-27T11:40:00"/>
    <d v="2023-03-20T00:00:00"/>
    <n v="76000"/>
    <n v="7855.5"/>
    <x v="2"/>
    <s v="Finalizada"/>
    <s v="FACTURA EN PROCESO INTERNO POR AUDITORIA"/>
    <n v="10474"/>
    <n v="2618.5"/>
    <n v="7855.5"/>
    <m/>
    <x v="0"/>
    <n v="0"/>
    <n v="0"/>
    <s v=".TARIFA: SE REALIZA OBJECCION MAYOR VALOR COBRADO EN CUPS 890 282 VALOR PACTADO $65526 VALOR COBRADO $76000 DIFERENCIA P$10474 FAVOR VALIDAR PARA DAR TRAMITE.CAROLINA MOSQUERA                                                                                                                                                                                                                                                                                                                                                                                                                                                                                                                                                                 PAC: 1086278178 ELBER DE JESUS ARANGO MAR                                                                                                                                                                                                                                                                                                                                                                                                                                                                                                                                                                                                                                                                                                                                                                   "/>
    <x v="3"/>
    <n v="76000"/>
    <n v="76000"/>
    <n v="2618"/>
    <n v="73382"/>
    <n v="0"/>
    <m/>
    <n v="65526"/>
    <n v="4800059745"/>
    <d v="2023-05-12T00:00:00"/>
    <d v="2023-09-30T00:00:00"/>
  </r>
  <r>
    <n v="800231235"/>
    <s v="HOSPITAL UNIVERSITARIO SAN JORGE (PEREIR"/>
    <s v="HSJP"/>
    <n v="3218600"/>
    <s v="HSJP3218600"/>
    <s v="800231235_HSJP3218600"/>
    <d v="2023-02-27T12:39:00"/>
    <d v="2023-03-20T00:00:00"/>
    <n v="2582168"/>
    <n v="2220664.48"/>
    <x v="2"/>
    <s v="Devuelta"/>
    <s v="FACTURA EN PROCESO INTERNO POR AUDITORIA"/>
    <n v="2582168"/>
    <n v="361503.52"/>
    <n v="2220664.48"/>
    <m/>
    <x v="0"/>
    <n v="2582168"/>
    <n v="0"/>
    <m/>
    <x v="0"/>
    <n v="2582168"/>
    <n v="2582168"/>
    <n v="0"/>
    <n v="0"/>
    <n v="0"/>
    <m/>
    <n v="0"/>
    <m/>
    <m/>
    <d v="2023-09-30T00:00:00"/>
  </r>
  <r>
    <n v="800231235"/>
    <s v="HOSPITAL UNIVERSITARIO SAN JORGE (PEREIR"/>
    <s v="HSJP"/>
    <n v="3218606"/>
    <s v="HSJP3218606"/>
    <s v="800231235_HSJP3218606"/>
    <d v="2023-02-27T12:59:00"/>
    <d v="2023-03-20T00:00:00"/>
    <n v="76000"/>
    <n v="7855.5"/>
    <x v="2"/>
    <s v="Finalizada"/>
    <s v="FACTURA EN PROCESO INTERNO POR AUDITORIA"/>
    <n v="10474"/>
    <n v="2618.5"/>
    <n v="7855.5"/>
    <m/>
    <x v="0"/>
    <n v="0"/>
    <n v="0"/>
    <s v=".TARIFA: SE REALIZA OBJECCION MAYOR VALOR COBRADO EN CUPS 890 282 VALOR PACTADO $65526 VALOR COBRADO $76000 DIFERENCIA P$10474 FAVOR VALIDAR PARA DAR TRAMITE.CAROLINA MOSQUERA                                                                                                                                                                                                                                                                                                                                                                                                                                                                                                                                                                 PAC: 1090096790 ISABELLA ECHEVERRY TORO                                                                                                                                                                                                                                                                                                                                                                                                                                                                                                                                                                                                                                                                                                                                                                     "/>
    <x v="3"/>
    <n v="76000"/>
    <n v="76000"/>
    <n v="2618"/>
    <n v="73382"/>
    <n v="0"/>
    <m/>
    <n v="65526"/>
    <n v="4800059745"/>
    <d v="2023-05-12T00:00:00"/>
    <d v="2023-09-30T00:00:00"/>
  </r>
  <r>
    <n v="800231235"/>
    <s v="HOSPITAL UNIVERSITARIO SAN JORGE (PEREIR"/>
    <s v="HSJP"/>
    <n v="3218673"/>
    <s v="HSJP3218673"/>
    <s v="800231235_HSJP3218673"/>
    <d v="2023-02-27T15:52:00"/>
    <d v="2023-03-20T00:00:00"/>
    <n v="76000"/>
    <n v="7855.5"/>
    <x v="2"/>
    <s v="Finalizada"/>
    <s v="FACTURA EN PROCESO INTERNO POR AUDITORIA"/>
    <n v="10474"/>
    <n v="2618.5"/>
    <n v="7855.5"/>
    <m/>
    <x v="0"/>
    <n v="0"/>
    <n v="0"/>
    <s v=".TARIFA: SE REALIZA OBJECCION MAYOR VALOR COBRADO EN CUPS 890 382 VALOR PACTADO $65526 VALOR COBRADO $76000 DIFERENCIA P$10474 FAVOR VALIDAR PARA DAR TRAMITE.CAROLINA MOSQUERA                                                                                                                                                                                                                                                                                                                                                                                                                                                                                                                                                                 PAC: 96674628750 FREDMARY ANDREINA MORENO                                                                                                                                                                                                                                                                                                                                                                                                                                                                                                                                                                                                                                                                                                                                                                   "/>
    <x v="3"/>
    <n v="76000"/>
    <n v="76000"/>
    <n v="2618"/>
    <n v="73382"/>
    <n v="0"/>
    <m/>
    <n v="65526"/>
    <n v="4800059745"/>
    <d v="2023-05-12T00:00:00"/>
    <d v="2023-09-30T00:00:00"/>
  </r>
  <r>
    <n v="800231235"/>
    <s v="HOSPITAL UNIVERSITARIO SAN JORGE (PEREIR"/>
    <s v="HSJP"/>
    <n v="3218680"/>
    <s v="HSJP3218680"/>
    <s v="800231235_HSJP3218680"/>
    <d v="2023-02-27T16:08: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18531706 ABELARDO ANTONIO FLOREZ R                                                                                                                                                                                                                                                                                                                                                                                                                                                                                                                                                                                                                                                                                                                                                                     "/>
    <x v="3"/>
    <n v="76000"/>
    <n v="76000"/>
    <n v="2619"/>
    <n v="73381"/>
    <n v="0"/>
    <m/>
    <n v="65525"/>
    <n v="4800059745"/>
    <d v="2023-05-12T00:00:00"/>
    <d v="2023-09-30T00:00:00"/>
  </r>
  <r>
    <n v="800231235"/>
    <s v="HOSPITAL UNIVERSITARIO SAN JORGE (PEREIR"/>
    <s v="HSJP"/>
    <n v="3218819"/>
    <s v="HSJP3218819"/>
    <s v="800231235_HSJP3218819"/>
    <d v="2023-02-28T08:08:00"/>
    <d v="2023-03-20T00:00:00"/>
    <n v="71904"/>
    <n v="7855.5"/>
    <x v="2"/>
    <s v="Finalizada"/>
    <s v="FACTURA EN PROCESO INTERNO POR AUDITORIA"/>
    <n v="10474"/>
    <n v="2618.5"/>
    <n v="7855.5"/>
    <m/>
    <x v="0"/>
    <n v="0"/>
    <n v="0"/>
    <s v="TARIFA:Se objeta factura servicio ambulatorio CONSULTA DE NE UROLOGIA cups 890274facturado por mayor valor tarifa pactad NT 65526 se objeta la diferencia 10474 Gladys VivasPAC: 264 68153 MARIA TERESA GUEVARA PERE                                                                                                                                                                                                                                                                                                                                                                                                                                                                                                                                                                                                                                                                                                                                                                                                                                                                                                                                                                                                                                                                                                                                                                                                                                                                                                                                        "/>
    <x v="3"/>
    <n v="76000"/>
    <n v="76000"/>
    <n v="2618"/>
    <n v="73382"/>
    <n v="0"/>
    <m/>
    <n v="61430"/>
    <n v="2201378451"/>
    <d v="2023-04-24T00:00:00"/>
    <d v="2023-09-30T00:00:00"/>
  </r>
  <r>
    <n v="800231235"/>
    <s v="HOSPITAL UNIVERSITARIO SAN JORGE (PEREIR"/>
    <s v="HSJP"/>
    <n v="3218823"/>
    <s v="HSJP3218823"/>
    <s v="800231235_HSJP3218823"/>
    <d v="2023-02-28T08:12:00"/>
    <d v="2023-03-20T00:00:00"/>
    <n v="76000"/>
    <n v="7855.5"/>
    <x v="2"/>
    <s v="Finalizada"/>
    <s v="FACTURA EN PROCESO INTERNO POR AUDITORIA"/>
    <n v="10474"/>
    <n v="2618.5"/>
    <n v="7855.5"/>
    <m/>
    <x v="0"/>
    <n v="0"/>
    <n v="0"/>
    <s v=".TARIFA: SE REALIZA OBJECCION MAYOR VALOR COBRADO EN CUPS 890 280 VALOR PACTADO $65526 VALOR COBRADO $76000 DIFERENCIA P$10474 FAVOR VALIDAR PARA DAR TRAMITE.CAROLINA MOSQUERA                                                                                                                                                                                                                                                                                                                                                                                                                                                                                                                                                                 PAC: 25247269 GLORIA EMILCE GRAJALES                                                                                                                                                                                                                                                                                                                                                                                                                                                                                                                                                                                                                                                                                                                                                                        "/>
    <x v="3"/>
    <n v="76000"/>
    <n v="76000"/>
    <n v="2619"/>
    <n v="73381"/>
    <n v="0"/>
    <m/>
    <n v="65526"/>
    <n v="4800059745"/>
    <d v="2023-05-12T00:00:00"/>
    <d v="2023-09-30T00:00:00"/>
  </r>
  <r>
    <n v="800231235"/>
    <s v="HOSPITAL UNIVERSITARIO SAN JORGE (PEREIR"/>
    <s v="HSJP"/>
    <n v="3218831"/>
    <s v="HSJP3218831"/>
    <s v="800231235_HSJP3218831"/>
    <d v="2023-02-28T08:24:00"/>
    <d v="2023-03-20T00:00:00"/>
    <n v="138000"/>
    <n v="138000"/>
    <x v="3"/>
    <s v="Devuelta"/>
    <s v="FACTURA DEVUELTA"/>
    <n v="0"/>
    <n v="0"/>
    <n v="0"/>
    <m/>
    <x v="0"/>
    <n v="138000"/>
    <n v="0"/>
    <s v="AUT:Se devuelve factura completa paraclinicos HEMOGLOBINA- TSH. no cuentan con autorización nap de 15 digitos nap anex ado 230493360552152 corresponde a otra entidad. favor validar para continuar proceso.-----gladys vivas.                                                                                                                                                                                                                                                                                                                                                                                                                                                                                                                                                                                                                                                                                                                                                                                                                                                                                                                                                                                                                                                                                                                                                                                                                                                                                                                             "/>
    <x v="2"/>
    <n v="138000"/>
    <n v="138000"/>
    <n v="0"/>
    <n v="0"/>
    <n v="0"/>
    <m/>
    <n v="0"/>
    <m/>
    <m/>
    <d v="2023-09-30T00:00:00"/>
  </r>
  <r>
    <n v="800231235"/>
    <s v="HOSPITAL UNIVERSITARIO SAN JORGE (PEREIR"/>
    <s v="HSJP"/>
    <n v="3218877"/>
    <s v="HSJP3218877"/>
    <s v="800231235_HSJP3218877"/>
    <d v="2023-02-28T09:27: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25203159 GLORIA INES GARCIA VALENC                                                                                                                                                                                                                                                                                                                                                                                                                                                                                                                                                                                                                                                                                                                                                                     "/>
    <x v="3"/>
    <n v="74100"/>
    <n v="74100"/>
    <n v="2144"/>
    <n v="71956"/>
    <n v="0"/>
    <m/>
    <n v="65525"/>
    <n v="4800059745"/>
    <d v="2023-05-12T00:00:00"/>
    <d v="2023-09-30T00:00:00"/>
  </r>
  <r>
    <n v="800231235"/>
    <s v="HOSPITAL UNIVERSITARIO SAN JORGE (PEREIR"/>
    <s v="HSJP"/>
    <n v="3218879"/>
    <s v="HSJP3218879"/>
    <s v="800231235_HSJP3218879"/>
    <d v="2023-02-28T09:30:00"/>
    <d v="2023-03-20T00:00:00"/>
    <n v="76000"/>
    <n v="7855.5"/>
    <x v="2"/>
    <s v="Finalizada"/>
    <s v="FACTURA EN PROCESO INTERNO POR AUDITORIA"/>
    <n v="10474"/>
    <n v="2618.5"/>
    <n v="7855.5"/>
    <m/>
    <x v="0"/>
    <n v="0"/>
    <n v="0"/>
    <s v=".TARIFA: SE REALIZA OBJECCION MAYOR VALOR COBRADO EN CUPS 890 394 VALOR PACTADO $65526 VALOR COBRADO $76000 DIFERENCIA P$10474 FAVOR VALIDAR PARA DAR TRAMITE.CAROLINA MOSQUERA                                                                                                                                                                                                                                                                                                                                                                                                                                                                                                                                                                 PAC: 10109636 DAGOBERTO CASTAÑEDA                                                                                                                                                                                                                                                                                                                                                                                                                                                                                                                                                                                                                                                                                                                                                                           "/>
    <x v="3"/>
    <n v="76000"/>
    <n v="76000"/>
    <n v="2618"/>
    <n v="73382"/>
    <n v="0"/>
    <m/>
    <n v="65526"/>
    <n v="4800059745"/>
    <d v="2023-05-12T00:00:00"/>
    <d v="2023-09-30T00:00:00"/>
  </r>
  <r>
    <n v="800231235"/>
    <s v="HOSPITAL UNIVERSITARIO SAN JORGE (PEREIR"/>
    <s v="HSJP"/>
    <n v="3218888"/>
    <s v="HSJP3218888"/>
    <s v="800231235_HSJP3218888"/>
    <d v="2023-02-28T09:44:00"/>
    <d v="2023-03-20T00:00:00"/>
    <n v="76000"/>
    <n v="7855.5"/>
    <x v="2"/>
    <s v="Finalizada"/>
    <s v="FACTURA EN PROCESO INTERNO POR AUDITORIA"/>
    <n v="10474"/>
    <n v="2618.5"/>
    <n v="7855.5"/>
    <m/>
    <x v="0"/>
    <n v="0"/>
    <n v="0"/>
    <s v=".TARIFA: SE REALIZA OBJECCION MAYOR VALOR COBRADO EN CUPS 890 235 VALOR PACTADO $65526 VALOR COBRADO $76000 DIFERENCIA P$10474 FAVOR VALIDAR PARA DAR TRAMITE.CAROLINA MOSQUERA                                                                                                                                                                                                                                                                                                                                                                                                                                                                                                                                                                 PAC: 10191575 LUIS ALIRIO RESTREPO ALZA                                                                                                                                                                                                                                                                                                                                                                                                                                                                                                                                                                                                                                                                                                                                                                     "/>
    <x v="3"/>
    <n v="76000"/>
    <n v="76000"/>
    <n v="2618"/>
    <n v="73382"/>
    <n v="0"/>
    <m/>
    <n v="65526"/>
    <n v="4800059745"/>
    <d v="2023-05-12T00:00:00"/>
    <d v="2023-09-30T00:00:00"/>
  </r>
  <r>
    <n v="800231235"/>
    <s v="HOSPITAL UNIVERSITARIO SAN JORGE (PEREIR"/>
    <s v="HSJP"/>
    <n v="3218913"/>
    <s v="HSJP3218913"/>
    <s v="800231235_HSJP3218913"/>
    <d v="2023-02-28T10:17:00"/>
    <d v="2023-03-20T00:00:00"/>
    <n v="76000"/>
    <n v="7855.5"/>
    <x v="2"/>
    <s v="Finalizada"/>
    <s v="FACTURA EN PROCESO INTERNO POR AUDITORIA"/>
    <n v="10474"/>
    <n v="2618.5"/>
    <n v="7855.5"/>
    <m/>
    <x v="0"/>
    <n v="0"/>
    <n v="0"/>
    <s v=".TARIFA: SE REALIZA OBJECCION MAYOR VALOR COBRADO EN CUPS 890 294 VALOR PACTADO $65526 VALOR COBRADO $76000 DIFERENCIA P$10474 FAVOR VALIDAR PARA DAR TRAMITE.CAROLINA MOSQUERA                                                                                                                                                                                                                                                                                                                                                                                                                                                                                                                                                                 PAC: 1088825737 SANTIAGO PULGARIN ANGULO                                                                                                                                                                                                                                                                                                                                                                                                                                                                                                                                                                                                                                                                                                                                                                    "/>
    <x v="3"/>
    <n v="76000"/>
    <n v="76000"/>
    <n v="2618"/>
    <n v="73382"/>
    <n v="0"/>
    <m/>
    <n v="65526"/>
    <n v="4800059745"/>
    <d v="2023-05-12T00:00:00"/>
    <d v="2023-09-30T00:00:00"/>
  </r>
  <r>
    <n v="800231235"/>
    <s v="HOSPITAL UNIVERSITARIO SAN JORGE (PEREIR"/>
    <s v="HSJP"/>
    <n v="3218921"/>
    <s v="HSJP3218921"/>
    <s v="800231235_HSJP3218921"/>
    <d v="2023-02-28T10:33:00"/>
    <d v="2023-03-20T00:00:00"/>
    <n v="77107"/>
    <n v="8386.5"/>
    <x v="2"/>
    <s v="Finalizada"/>
    <s v="FACTURA EN PROCESO INTERNO POR AUDITORIA"/>
    <n v="11182"/>
    <n v="2795.5"/>
    <n v="8386.5"/>
    <m/>
    <x v="0"/>
    <n v="0"/>
    <n v="0"/>
    <s v="TARIFA:Se objeta factura servicio ambulatorio consulta endoc  rinologia cups 890344facturado por mayor valor tarifa pactda NT 69618 se objeta la diferencia 11182 gladys vivas PAC: 42083167 ALIS MARINA ARENAS GOMEZ                                                                                                                                                                                                                                                                                                                                                                                                                                                                                                                                                                                                                                                                                                                                                                                                                                                                                                                                                                                                                                                                                                                                                                                                                                                                                                                                       "/>
    <x v="3"/>
    <n v="80800"/>
    <n v="80800"/>
    <n v="2796"/>
    <n v="78004"/>
    <n v="0"/>
    <m/>
    <n v="65925"/>
    <n v="2201378451"/>
    <d v="2023-04-24T00:00:00"/>
    <d v="2023-09-30T00:00:00"/>
  </r>
  <r>
    <n v="800231235"/>
    <s v="HOSPITAL UNIVERSITARIO SAN JORGE (PEREIR"/>
    <s v="HSJP"/>
    <n v="3218926"/>
    <s v="HSJP3218926"/>
    <s v="800231235_HSJP3218926"/>
    <d v="2023-02-28T10:39:00"/>
    <d v="2023-03-20T00:00:00"/>
    <n v="76000"/>
    <n v="7855.5"/>
    <x v="2"/>
    <s v="Finalizada"/>
    <s v="FACTURA EN PROCESO INTERNO POR AUDITORIA"/>
    <n v="10474"/>
    <n v="2618.5"/>
    <n v="7855.5"/>
    <m/>
    <x v="0"/>
    <n v="0"/>
    <n v="0"/>
    <s v=".TARIFA: SE REALIZA OBJECCION MAYOR VALOR COBRADO EN LA ESPECIALIDAD CIRUGIA GENERAL VP $65.526 DIFERENCIA$10.474       CAROLINA MOSQUERA                                                                                                                                                                                                                                                                                                                                                                                                                                                                                                                                                                                                       PAC: 1109555521 IKER LEANDRO CARLOSAMA OC                                                                                                                                                                                                                                                                                                                                                                                                                                                                                                                                                                                                                                                                                                                                                                   "/>
    <x v="3"/>
    <n v="76000"/>
    <n v="76000"/>
    <n v="2618"/>
    <n v="73382"/>
    <n v="0"/>
    <m/>
    <n v="65526"/>
    <n v="4800059745"/>
    <d v="2023-05-12T00:00:00"/>
    <d v="2023-09-30T00:00:00"/>
  </r>
  <r>
    <n v="800231235"/>
    <s v="HOSPITAL UNIVERSITARIO SAN JORGE (PEREIR"/>
    <s v="HSJP"/>
    <n v="3218937"/>
    <s v="HSJP3218937"/>
    <s v="800231235_HSJP3218937"/>
    <d v="2023-02-28T10:50:00"/>
    <d v="2023-03-20T00:00:00"/>
    <n v="129800"/>
    <n v="13454.25"/>
    <x v="2"/>
    <s v="Finalizada"/>
    <s v="FACTURA EN PROCESO INTERNO POR AUDITORIA"/>
    <n v="17939"/>
    <n v="4484.75"/>
    <n v="13454.25"/>
    <m/>
    <x v="0"/>
    <n v="0"/>
    <n v="0"/>
    <s v=".TARIFA: SE REALIZA OBJECCION MAYOR VALOR COBRADO EN CUPS 890 288 VALOR PACTADO $111861 VALOR COBRADO $129800 DIFERENCIAOR $17939 FAVOR VALIDAR PARA DAR TRAMITE.CAROLINA MOSQUERA                                                                                                                                                                                                                                                                                                                                                                                                                                                                                                                                                              PAC: 42076668 MARTHA CRISTINA BUITRAGO                                                                                                                                                                                                                                                                                                                                                                                                                                                                                                                                                                                                                                                                                                                                                                      "/>
    <x v="3"/>
    <n v="129800"/>
    <n v="129800"/>
    <n v="4485"/>
    <n v="125315"/>
    <n v="0"/>
    <m/>
    <n v="111861"/>
    <n v="4800059745"/>
    <d v="2023-05-12T00:00:00"/>
    <d v="2023-09-30T00:00:00"/>
  </r>
  <r>
    <n v="800231235"/>
    <s v="HOSPITAL UNIVERSITARIO SAN JORGE (PEREIR"/>
    <s v="HSJP"/>
    <n v="3219019"/>
    <s v="HSJP3219019"/>
    <s v="800231235_HSJP3219019"/>
    <d v="2023-02-28T12:59: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42116080 LUZ ELVIRA MACHETE URRUTI                                                                                                                                                                                                                                                                                                                                                                                                                                                                                                                                                                                                                                                                                                                                                                     "/>
    <x v="3"/>
    <n v="76000"/>
    <n v="76000"/>
    <n v="2619"/>
    <n v="73381"/>
    <n v="0"/>
    <m/>
    <n v="65525"/>
    <n v="4800059745"/>
    <d v="2023-05-12T00:00:00"/>
    <d v="2023-09-30T00:00:00"/>
  </r>
  <r>
    <n v="800231235"/>
    <s v="HOSPITAL UNIVERSITARIO SAN JORGE (PEREIR"/>
    <s v="HSJP"/>
    <n v="3219033"/>
    <s v="HSJP3219033"/>
    <s v="800231235_HSJP3219033"/>
    <d v="2023-02-28T13:37:00"/>
    <d v="2023-03-20T00:00:00"/>
    <n v="76000"/>
    <n v="7856.25"/>
    <x v="2"/>
    <s v="Finalizada"/>
    <s v="FACTURA EN PROCESO INTERNO POR AUDITORIA"/>
    <n v="10475"/>
    <n v="2618.75"/>
    <n v="7856.25"/>
    <m/>
    <x v="0"/>
    <n v="0"/>
    <n v="0"/>
    <s v=".TARIFA: SE REALIZA OBJECCION MAYOR VALOR COBRADO EN CUPS 890 266 VALOR PACTADO $65525 VALOR COBRADO $76000 DIFERENCIA P$10475 FAVOR VALIDAR PARA DAR TRAMITE.CAROLINA MOSQUERA                                                                                                                                                                                                                                                                                                                                                                                                                                                                                                                                                                 PAC: 2517408 BERNARDO MARTINEZ DAVILA                                                                                                                                                                                                                                                                                                                                                                                                                                                                                                                                                                                                                                                                                                                                                                       "/>
    <x v="3"/>
    <n v="76000"/>
    <n v="76000"/>
    <n v="2618"/>
    <n v="73382"/>
    <n v="0"/>
    <m/>
    <n v="65525"/>
    <n v="4800059745"/>
    <d v="2023-05-12T00:00:00"/>
    <d v="2023-09-30T00:00:00"/>
  </r>
  <r>
    <n v="800231235"/>
    <s v="HOSPITAL UNIVERSITARIO SAN JORGE (PEREIR"/>
    <s v="HSJP"/>
    <n v="3219087"/>
    <s v="HSJP3219087"/>
    <s v="800231235_HSJP3219087"/>
    <d v="2023-02-28T14:55:00"/>
    <d v="2023-03-20T00:00:00"/>
    <n v="8403"/>
    <n v="8403"/>
    <x v="0"/>
    <s v="Finalizada"/>
    <s v="FACTURA PENDIENTE EN PROGRAMACION DE PAGO"/>
    <n v="0"/>
    <n v="0"/>
    <n v="0"/>
    <m/>
    <x v="0"/>
    <n v="0"/>
    <n v="0"/>
    <m/>
    <x v="0"/>
    <n v="8403"/>
    <n v="8403"/>
    <n v="0"/>
    <n v="8403"/>
    <n v="8403"/>
    <n v="1910620823"/>
    <n v="0"/>
    <m/>
    <m/>
    <d v="2023-09-30T00:00:00"/>
  </r>
  <r>
    <n v="800231235"/>
    <s v="HOSPITAL UNIVERSITARIO SAN JORGE (PEREIR"/>
    <s v="HSJP"/>
    <n v="3219102"/>
    <s v="HSJP3219102"/>
    <s v="800231235_HSJP3219102"/>
    <d v="2023-02-28T15:12:00"/>
    <d v="2023-03-20T00:00:00"/>
    <n v="7177294"/>
    <n v="7177294"/>
    <x v="3"/>
    <s v="Devuelta"/>
    <s v="FACTURA DEVUELTA"/>
    <n v="0"/>
    <n v="0"/>
    <n v="0"/>
    <m/>
    <x v="0"/>
    <n v="7177294"/>
    <n v="0"/>
    <s v="AUT:Se devuelve factura hospitalaria completa servicios de internación no cuentan con autorización nap de 15 digitos   2 -se objeta servicios facturados con valor soat 2023 se reconoce soat 2022 según tarifas pactadas. CAROLINA MOSQUERA                                                                                                                                                                                                                                                                                                                                                                                                                                                                                                                                                                                                                                                                                                                                                                                                                                                                                                                                                                                                                                                                                                                                                                                                                                                                                                               "/>
    <x v="2"/>
    <n v="7177294"/>
    <n v="7177294"/>
    <n v="0"/>
    <n v="0"/>
    <n v="0"/>
    <m/>
    <n v="0"/>
    <m/>
    <m/>
    <d v="2023-09-30T00:00:00"/>
  </r>
  <r>
    <n v="800231235"/>
    <s v="HOSPITAL UNIVERSITARIO SAN JORGE (PEREIR"/>
    <s v="HSJP"/>
    <n v="3219111"/>
    <s v="HSJP3219111"/>
    <s v="800231235_HSJP3219111"/>
    <d v="2023-02-28T15:20:00"/>
    <d v="2023-03-20T00:00:00"/>
    <n v="25209"/>
    <n v="25209"/>
    <x v="0"/>
    <s v="Finalizada"/>
    <s v="FACTURA PENDIENTE EN PROGRAMACION DE PAGO"/>
    <n v="0"/>
    <n v="0"/>
    <n v="0"/>
    <m/>
    <x v="0"/>
    <n v="0"/>
    <n v="0"/>
    <m/>
    <x v="0"/>
    <n v="25209"/>
    <n v="25209"/>
    <n v="0"/>
    <n v="25209"/>
    <n v="25209"/>
    <n v="1910620824"/>
    <n v="0"/>
    <m/>
    <m/>
    <d v="2023-09-30T00:00:00"/>
  </r>
  <r>
    <n v="800231235"/>
    <s v="HOSPITAL UNIVERSITARIO SAN JORGE (PEREIR"/>
    <s v="HSJP"/>
    <n v="3219142"/>
    <s v="HSJP3219142"/>
    <s v="800231235_HSJP3219142"/>
    <d v="2023-02-28T16:05:00"/>
    <d v="2023-03-20T00:00:00"/>
    <n v="417100"/>
    <n v="43176.75"/>
    <x v="2"/>
    <s v="Finalizada"/>
    <s v="FACTURA EN PROCESO INTERNO POR AUDITORIA"/>
    <n v="57569"/>
    <n v="14392.25"/>
    <n v="43176.75"/>
    <m/>
    <x v="0"/>
    <n v="0"/>
    <n v="0"/>
    <s v="TARIFA:Se objeta factura servicio ambulatorio COLONOSCOPIA T OTAL mayor valor facturado tarifa pactada NC 359531 se objea la diferencia  57569---gladys vivasPAC: 25201701 RUBY NERY  SALDARRIAGA LOP                                                                                                                                                                                                                                                                                                                                                                                                                                                                                                                                                                                                                                                                                                                                                                                                                                                                                                                                                                                                                                                                                                                                                                                                                                                                                                                                                       "/>
    <x v="3"/>
    <n v="417100"/>
    <n v="417100"/>
    <n v="14392"/>
    <n v="402708"/>
    <n v="0"/>
    <m/>
    <n v="359531"/>
    <n v="2201378451"/>
    <d v="2023-04-24T00:00:00"/>
    <d v="2023-09-30T00:00:00"/>
  </r>
  <r>
    <n v="800231235"/>
    <s v="HOSPITAL UNIVERSITARIO SAN JORGE (PEREIR"/>
    <s v="HSJP"/>
    <n v="3219173"/>
    <s v="HSJP3219173"/>
    <s v="800231235_HSJP3219173"/>
    <d v="2023-02-28T16:38:00"/>
    <d v="2023-03-20T00:00:00"/>
    <n v="671500"/>
    <n v="69497.25"/>
    <x v="2"/>
    <s v="Para respuesta prestador"/>
    <s v="FACTURA EN PROCESO INTERNO POR AUDITORIA"/>
    <n v="92663"/>
    <n v="23165.75"/>
    <n v="69497.25"/>
    <m/>
    <x v="0"/>
    <n v="0"/>
    <n v="92663"/>
    <s v="TARIFA/SPTEINCOMPLETO:Se objeta factura servicioambulatori 4 41302-ESOFAGOGASTRODUODENOSCOPIA mayor valor facturado tifapactada 219343 se objeta la diferencia 3594 2- 452301:COLONO SCOPIA TOTAL mvf/tarifa Pactada 359531 se obj objeta la difrencia 57569---gladys vivasPAC: 1088321213 LEYDI MARCELA RAM IREZ OVI                                                                                                                                                                                                                                                                                                                                                                                                                                                                                                                                                                                                                                                                                                                                                                                                                                                                                                                                                                                                                                                                                                                                                                                                                                       "/>
    <x v="3"/>
    <n v="671500"/>
    <n v="671500"/>
    <n v="23166"/>
    <n v="902734"/>
    <n v="0"/>
    <m/>
    <n v="578837"/>
    <n v="2201378451"/>
    <d v="2023-04-24T00:00:00"/>
    <d v="2023-09-30T00:00:00"/>
  </r>
  <r>
    <n v="800231235"/>
    <s v="HOSPITAL UNIVERSITARIO SAN JORGE (PEREIR"/>
    <s v="HSJP"/>
    <n v="3219184"/>
    <s v="HSJP3219184"/>
    <s v="800231235_HSJP3219184"/>
    <d v="2023-02-28T16:55:00"/>
    <d v="2023-03-20T00:00:00"/>
    <n v="254400"/>
    <n v="254400"/>
    <x v="3"/>
    <s v="Devuelta"/>
    <s v="FACTURA DEVUELTA"/>
    <n v="0"/>
    <n v="0"/>
    <n v="0"/>
    <m/>
    <x v="0"/>
    <n v="254400"/>
    <n v="0"/>
    <s v="AUT:Se devuelve factura completa servicio ambulatorio EDG (ESOFAGO)cups 441302 no autorizado nap de 15 digitos anexado  230503360568434 corresponde a otra entidad 2-ayud dx EDG mvf/tarifa pactada NT $219.342 dif $35.058---Gladys vivas                                                                                                                                                                                                                                                                                                                                                                                                                                                                                                                                                                                                                                                                                                                                                                                                                                                                                                                                                                                                                                                                                                                                                                                                                                                                                                                 "/>
    <x v="2"/>
    <n v="254400"/>
    <n v="254400"/>
    <n v="0"/>
    <n v="0"/>
    <n v="0"/>
    <m/>
    <n v="0"/>
    <m/>
    <m/>
    <d v="2023-09-30T00:00:00"/>
  </r>
  <r>
    <n v="800231235"/>
    <s v="HOSPITAL UNIVERSITARIO SAN JORGE (PEREIR"/>
    <s v="HSJP"/>
    <n v="3219214"/>
    <s v="HSJP3219214"/>
    <s v="800231235_HSJP3219214"/>
    <d v="2023-02-28T18:04:00"/>
    <d v="2023-03-20T00:00:00"/>
    <n v="406700"/>
    <n v="35376.75"/>
    <x v="2"/>
    <s v="Finalizada"/>
    <s v="FACTURA EN PROCESO INTERNO POR AUDITORIA"/>
    <n v="47169"/>
    <n v="11792.25"/>
    <n v="35376.75"/>
    <m/>
    <x v="0"/>
    <n v="0"/>
    <n v="0"/>
    <s v=".TARIFA: SE REALIZA OBJECCION MAYOR VALOR COBRADO EN CUPS 452 301 VALOR PACTADO $359531 VALOR COBRADO $406700 DIFERENCIAOR $47169 FAVOR VALIDAR PARA DAR TRAMITE.CAROLINA MOSQUERA                                                                                                                                                                                                                                                                                                                                                                                                                                                                                                                                                              PAC: 1090150608 FRANCY ELENA ARISTIZABAL                                                                                                                                                                                                                                                                                                                                                                                                                                                                                                                                                                                                                                                                                                                                                                    "/>
    <x v="3"/>
    <n v="406700"/>
    <n v="406700"/>
    <n v="11792"/>
    <n v="394908"/>
    <n v="0"/>
    <m/>
    <n v="359531"/>
    <n v="4800059745"/>
    <d v="2023-05-12T00:00:00"/>
    <d v="2023-09-30T00:00:00"/>
  </r>
  <r>
    <n v="800231235"/>
    <s v="HOSPITAL UNIVERSITARIO SAN JORGE (PEREIR"/>
    <s v="HSJP"/>
    <n v="3219226"/>
    <s v="HSJP3219226"/>
    <s v="800231235_HSJP3219226"/>
    <d v="2023-02-28T18:53:00"/>
    <d v="2023-03-20T00:00:00"/>
    <n v="248100"/>
    <n v="21568.5"/>
    <x v="2"/>
    <s v="Finalizada"/>
    <s v="FACTURA EN PROCESO INTERNO POR AUDITORIA"/>
    <n v="28758"/>
    <n v="7189.5"/>
    <n v="21568.5"/>
    <m/>
    <x v="0"/>
    <n v="0"/>
    <n v="0"/>
    <s v=".TARIFA: SE REALIZA OBJECCION MAYOR VALOR COBRADO EN CUPS 441 302 VALOR PACTADO $219342 VALOR COBRADO $248100 DIFERENCIAOR $28758 FAVOR VALIDAR PARA DAR TRAMITE.CAROLINA MOSQUERA                                                                                                                                                                                                                                                                                                                                                                                                                                                                                                                                                              PAC: 15483559 LUIS ANTONIO ALCARAZ CORR                                                                                                                                                                                                                                                                                                                                                                                                                                                                                                                                                                                                                                                                                                                                                                     "/>
    <x v="3"/>
    <n v="248100"/>
    <n v="248100"/>
    <n v="7190"/>
    <n v="240910"/>
    <n v="0"/>
    <m/>
    <n v="219342"/>
    <n v="4800059745"/>
    <d v="2023-05-12T00:00:00"/>
    <d v="2023-09-30T00:00:00"/>
  </r>
  <r>
    <n v="800231235"/>
    <s v="HOSPITAL UNIVERSITARIO SAN JORGE (PEREIR"/>
    <s v="HSJP"/>
    <n v="3219233"/>
    <s v="HSJP3219233"/>
    <s v="800231235_HSJP3219233"/>
    <d v="2023-02-28T19:12:00"/>
    <d v="2023-03-20T00:00:00"/>
    <n v="637100"/>
    <n v="198000"/>
    <x v="2"/>
    <s v="Finalizada"/>
    <s v="FACTURA EN PROCESO INTERNO POR AUDITORIA"/>
    <n v="264000"/>
    <n v="66000"/>
    <n v="198000"/>
    <m/>
    <x v="0"/>
    <n v="0"/>
    <n v="0"/>
    <s v=".TARIFA: SE GLOSA COD 15180590657 NO PACTADO POR VALOR DE $264.000. CAROLINA MOSQUERA                                                                                                                                                                                                                                                                                                                                                                                                                                                                                                                                                                                                                                                           PAC: 4591378 HERNANDO DE JESUS CASTRIL                                                                                                                                                                                                                                                                                                                                                                                                                                                                                                                                                                                                                                                                                                                                                                      "/>
    <x v="3"/>
    <n v="637100"/>
    <n v="637100"/>
    <n v="66000"/>
    <n v="571100"/>
    <n v="0"/>
    <m/>
    <n v="373100"/>
    <n v="4800059745"/>
    <d v="2023-05-12T00:00:00"/>
    <d v="2023-09-30T00:00:00"/>
  </r>
  <r>
    <n v="800231235"/>
    <s v="HOSPITAL UNIVERSITARIO SAN JORGE (PEREIR"/>
    <s v="HSJP"/>
    <n v="3219269"/>
    <s v="HSJP3219269"/>
    <s v="800231235_HSJP3219269"/>
    <d v="2023-03-01T06:53:00"/>
    <d v="2023-03-20T00:00:00"/>
    <n v="74100"/>
    <n v="6431.25"/>
    <x v="2"/>
    <s v="Finalizada"/>
    <s v="FACTURA EN PROCESO INTERNO POR AUDITORIA"/>
    <n v="8575"/>
    <n v="2143.75"/>
    <n v="6431.25"/>
    <m/>
    <x v="0"/>
    <n v="0"/>
    <n v="0"/>
    <s v=".TARIFA: SE REALIZA OBJECCION MAYOR VALOR COBRADO EN CUPS 890 274 VALOR PACTADO $65525 VALOR COBRADO $74100 DIFERENCIA P$8575 FAVOR VALIDAR PARA DAR TRAMITE.CAROLINA MOSQUERA                                                                                                                                                                                                                                                                                                                                                                                                                                                                                                                                                                  PAC: 18610291 JAHUMES OSORIO GRAJALES                                                                                                                                                                                                                                                                                                                                                                                                                                                                                                                                                                                                                                                                                                                                                                       "/>
    <x v="3"/>
    <n v="74100"/>
    <n v="74100"/>
    <n v="2144"/>
    <n v="71956"/>
    <n v="0"/>
    <m/>
    <n v="65525"/>
    <n v="4800059745"/>
    <d v="2023-05-12T00:00:00"/>
    <d v="2023-09-30T00:00:00"/>
  </r>
  <r>
    <n v="800231235"/>
    <s v="HOSPITAL UNIVERSITARIO SAN JORGE (PEREIR"/>
    <s v="HSJP"/>
    <n v="3219316"/>
    <s v="HSJP3219316"/>
    <s v="800231235_HSJP3219316"/>
    <d v="2023-03-01T08:03:00"/>
    <d v="2023-03-20T00:00:00"/>
    <n v="855588"/>
    <n v="855588"/>
    <x v="0"/>
    <s v="Finalizada"/>
    <s v="FACTURA EN PROCESO INTERNO"/>
    <n v="0"/>
    <n v="0"/>
    <n v="0"/>
    <m/>
    <x v="0"/>
    <n v="0"/>
    <n v="0"/>
    <m/>
    <x v="0"/>
    <n v="855588"/>
    <n v="855588"/>
    <n v="0"/>
    <n v="855588"/>
    <n v="0"/>
    <m/>
    <n v="0"/>
    <m/>
    <m/>
    <d v="2023-09-30T00:00:00"/>
  </r>
  <r>
    <n v="800231235"/>
    <s v="HOSPITAL UNIVERSITARIO SAN JORGE (PEREIR"/>
    <s v="HSJP"/>
    <n v="3219317"/>
    <s v="HSJP3219317"/>
    <s v="800231235_HSJP3219317"/>
    <d v="2023-03-01T08:04:00"/>
    <d v="2023-03-20T00:00:00"/>
    <n v="90700"/>
    <n v="7875"/>
    <x v="2"/>
    <s v="Finalizada"/>
    <s v="FACTURA EN PROCESO INTERNO POR AUDITORIA"/>
    <n v="10500"/>
    <n v="2625"/>
    <n v="7875"/>
    <m/>
    <x v="0"/>
    <n v="0"/>
    <n v="0"/>
    <s v=".TARIFA:SE REALIZA OBJECCION MAYOR VALOR COBRADO EN CUPS 890351 VP%80.200 DIFERENCIA $10500 SE GLOSA DIFERENCIA.        CAROLINA MOSQUERA                                                                                                                                                                                                                                                                                                                                                                                                                                                                                                                                                                                                       PAC: 12951156 GILBERTO JAVIER ESPAÑA AY                                                                                                                                                                                                                                                                                                                                                                                                                                                                                                                                                                                                                                                                                                                                                                     "/>
    <x v="3"/>
    <n v="90700"/>
    <n v="90700"/>
    <n v="2625"/>
    <n v="88075"/>
    <n v="0"/>
    <m/>
    <n v="80200"/>
    <n v="4800059745"/>
    <d v="2023-05-12T00:00:00"/>
    <d v="2023-09-30T00:00:00"/>
  </r>
  <r>
    <n v="800231235"/>
    <s v="HOSPITAL UNIVERSITARIO SAN JORGE (PEREIR"/>
    <s v="HSJP"/>
    <n v="3219331"/>
    <s v="HSJP3219331"/>
    <s v="800231235_HSJP3219331"/>
    <d v="2023-03-01T08:24:00"/>
    <d v="2023-03-20T00:00:00"/>
    <n v="21600"/>
    <n v="21600"/>
    <x v="3"/>
    <s v="Devuelta"/>
    <s v="FACTURA DEVUELTA"/>
    <n v="0"/>
    <n v="0"/>
    <n v="0"/>
    <m/>
    <x v="0"/>
    <n v="21600"/>
    <n v="0"/>
    <s v="AUT:Se devuelve factura completa servicio ambulatorio 906910-FACTOR REMATOIDEO CUANTITATIVO sin autorización nap        de 15 digitos anexado 230513360561434 corresponde a otra entidad. ---Gladys vivas.                                                                                                                                                                                                                                                                                                                                                                                                                                                                                                                                                                                                                                                                                                                                                                                                                                                                                                                                                                                                                                                                                                                                                                                                                                                                                                                                                  "/>
    <x v="2"/>
    <n v="21600"/>
    <n v="21600"/>
    <n v="0"/>
    <n v="0"/>
    <n v="0"/>
    <m/>
    <n v="0"/>
    <m/>
    <m/>
    <d v="2023-09-30T00:00:00"/>
  </r>
  <r>
    <n v="800231235"/>
    <s v="HOSPITAL UNIVERSITARIO SAN JORGE (PEREIR"/>
    <s v="HSJP"/>
    <n v="3219332"/>
    <s v="HSJP3219332"/>
    <s v="800231235_HSJP3219332"/>
    <d v="2023-03-01T08:27:00"/>
    <d v="2023-03-20T00:00:00"/>
    <n v="67700"/>
    <n v="774.75"/>
    <x v="2"/>
    <s v="Finalizada"/>
    <s v="FACTURA EN PROCESO INTERNO POR AUDITORIA"/>
    <n v="1033"/>
    <n v="258.25"/>
    <n v="774.75"/>
    <m/>
    <x v="0"/>
    <n v="0"/>
    <n v="0"/>
    <s v=".TARIFA: SE REALIZA OBJECCION MAYOR VALOR COBRADO EN CUPS 904 921 VALOR PACTADO $66667 VALOR COBRADO $67700 DIFERENCIA P$1033 FAVOR VALIDAR PARA DAR TRAMITE.CAROLINA MOSQUERA                                                                                                                                                                                                                                                                                                                                                                                                                                                                                                                                                                  PAC: 25195623 DORA SORELY CHALARCA MONT                                                                                                                                                                                                                                                                                                                                                                                                                                                                                                                                                                                                                                                                                                                                                                     "/>
    <x v="3"/>
    <n v="67700"/>
    <n v="67700"/>
    <n v="258"/>
    <n v="67442"/>
    <n v="0"/>
    <m/>
    <n v="66667"/>
    <n v="4800059745"/>
    <d v="2023-05-12T00:00:00"/>
    <d v="2023-09-30T00:00:00"/>
  </r>
  <r>
    <n v="800231235"/>
    <s v="HOSPITAL UNIVERSITARIO SAN JORGE (PEREIR"/>
    <s v="HSJP"/>
    <n v="3219339"/>
    <s v="HSJP3219339"/>
    <s v="800231235_HSJP3219339"/>
    <d v="2023-03-01T08:36:00"/>
    <d v="2023-03-20T00:00:00"/>
    <n v="74100"/>
    <n v="6431.25"/>
    <x v="2"/>
    <s v="Finalizada"/>
    <s v="FACTURA EN PROCESO INTERNO POR AUDITORIA"/>
    <n v="8575"/>
    <n v="2143.75"/>
    <n v="6431.25"/>
    <m/>
    <x v="0"/>
    <n v="0"/>
    <n v="0"/>
    <s v=".TARIFA: SE REALIZA OBJECCION MAYOR VALOR COBRADO EN CUPS 890 274 VALOR PACTADO $65525 VALOR COBRADO $74100 DIFERENCIA P$8575 FAVOR VALIDAR PARA DAR TRAMITE.CAROLINA MOSQUERA                                                                                                                                                                                                                                                                                                                                                                                                                                                                                                                                                                  PAC: 9957975 FABIO ALONSO CORREA CORRE                                                                                                                                                                                                                                                                                                                                                                                                                                                                                                                                                                                                                                                                                                                                                                      "/>
    <x v="3"/>
    <n v="74100"/>
    <n v="74100"/>
    <n v="2144"/>
    <n v="71956"/>
    <n v="0"/>
    <m/>
    <n v="65525"/>
    <n v="4800059745"/>
    <d v="2023-05-12T00:00:00"/>
    <d v="2023-09-30T00:00:00"/>
  </r>
  <r>
    <n v="800231235"/>
    <s v="HOSPITAL UNIVERSITARIO SAN JORGE (PEREIR"/>
    <s v="HSJP"/>
    <n v="3219395"/>
    <s v="HSJP3219395"/>
    <s v="800231235_HSJP3219395"/>
    <d v="2023-03-01T10:13:00"/>
    <d v="2023-03-20T00:00:00"/>
    <n v="5782487"/>
    <n v="4972938.82"/>
    <x v="2"/>
    <s v="Devuelta"/>
    <s v="FACTURA EN PROCESO INTERNO POR AUDITORIA"/>
    <n v="5782487"/>
    <n v="809548.18"/>
    <n v="4972938.82"/>
    <m/>
    <x v="0"/>
    <n v="5782487"/>
    <n v="0"/>
    <m/>
    <x v="0"/>
    <n v="5782487"/>
    <n v="5782487"/>
    <n v="0"/>
    <n v="0"/>
    <n v="0"/>
    <m/>
    <n v="0"/>
    <m/>
    <m/>
    <d v="2023-09-30T00:00:00"/>
  </r>
  <r>
    <n v="800231235"/>
    <s v="HOSPITAL UNIVERSITARIO SAN JORGE (PEREIR"/>
    <s v="HSJP"/>
    <n v="3219428"/>
    <s v="HSJP3219428"/>
    <s v="800231235_HSJP3219428"/>
    <d v="2023-03-01T11:20:00"/>
    <d v="2023-03-20T00:00:00"/>
    <n v="86000"/>
    <n v="7514.25"/>
    <x v="2"/>
    <s v="Finalizada"/>
    <s v="FACTURA EN PROCESO INTERNO POR AUDITORIA"/>
    <n v="10019"/>
    <n v="2504.75"/>
    <n v="7514.25"/>
    <m/>
    <x v="0"/>
    <n v="0"/>
    <n v="0"/>
    <s v=".TARIFA: SE REALIZA OBJECCION MAYOR VALOR COBRADO EN CUPS 890 229 VALOR PACTADO $75981 VALOR COBRADO $86000 DIFERENCIA P$10019 FAVOR VALIDAR PARA DAR TRAMITE.CAROLINA MOSQUERA                                                                                                                                                                                                                                                                                                                                                                                                                                                                                                                                                                 PAC: 1086605530 EMILIANO MONCADA PATIÑO                                                                                                                                                                                                                                                                                                                                                                                                                                                                                                                                                                                                                                                                                                                                                                     "/>
    <x v="3"/>
    <n v="86000"/>
    <n v="86000"/>
    <n v="2505"/>
    <n v="83495"/>
    <n v="0"/>
    <m/>
    <n v="75981"/>
    <n v="4800059745"/>
    <d v="2023-05-12T00:00:00"/>
    <d v="2023-09-30T00:00:00"/>
  </r>
  <r>
    <n v="800231235"/>
    <s v="HOSPITAL UNIVERSITARIO SAN JORGE (PEREIR"/>
    <s v="HSJP"/>
    <n v="3219464"/>
    <s v="HSJP3219464"/>
    <s v="800231235_HSJP3219464"/>
    <d v="2023-03-01T12:29:00"/>
    <d v="2023-03-20T00:00:00"/>
    <n v="74100"/>
    <n v="74100"/>
    <x v="3"/>
    <s v="Devuelta"/>
    <s v="FACTURA DEVUELTA"/>
    <n v="0"/>
    <n v="0"/>
    <n v="0"/>
    <m/>
    <x v="0"/>
    <n v="74100"/>
    <n v="0"/>
    <s v="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
    <x v="2"/>
    <n v="74100"/>
    <n v="74100"/>
    <n v="0"/>
    <n v="0"/>
    <n v="0"/>
    <m/>
    <n v="0"/>
    <m/>
    <m/>
    <d v="2023-09-30T00:00:00"/>
  </r>
  <r>
    <n v="800231235"/>
    <s v="HOSPITAL UNIVERSITARIO SAN JORGE (PEREIR"/>
    <s v="HSJP"/>
    <n v="3219483"/>
    <s v="HSJP3219483"/>
    <s v="800231235_HSJP3219483"/>
    <d v="2023-03-01T13:14:00"/>
    <d v="2023-03-20T00:00:00"/>
    <n v="74100"/>
    <n v="6430.5"/>
    <x v="2"/>
    <s v="Finalizada"/>
    <s v="FACTURA EN PROCESO INTERNO POR AUDITORIA"/>
    <n v="8574"/>
    <n v="2143.5"/>
    <n v="6430.5"/>
    <m/>
    <x v="0"/>
    <n v="0"/>
    <n v="0"/>
    <s v="TARIFA:Se objeta factura servicio ambulatorio CONSULTA DE ME DINTERNA cups 890366facturado por mayor valor tarifapactadaNT 65526 se objeta la diferencia 8574 Gladys Vivas PAC: 4211 8546 ASTRID YINETH MENDEZ ALZA                                                                                                                                                                                                                                                                                                                                                                                                                                                                                                                                                                                                                                                                                                                                                                                                                                                                                                                                                                                                                                                                                                                                                                                                                                                                                                                                         "/>
    <x v="3"/>
    <n v="74100"/>
    <n v="74100"/>
    <n v="2143"/>
    <n v="71957"/>
    <n v="0"/>
    <m/>
    <n v="65526"/>
    <n v="2201378451"/>
    <d v="2023-04-24T00:00:00"/>
    <d v="2023-09-30T00:00:00"/>
  </r>
  <r>
    <n v="800231235"/>
    <s v="HOSPITAL UNIVERSITARIO SAN JORGE (PEREIR"/>
    <s v="HSJP"/>
    <n v="3219515"/>
    <s v="HSJP3219515"/>
    <s v="800231235_HSJP3219515"/>
    <d v="2023-03-01T14:16: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66917135 EDITH GUEVARA BAYTER                                                                                                                                                                                                                                                                                                                                                                                                                                                                                                                                                                                                                                                                                                                                                                          "/>
    <x v="3"/>
    <n v="74100"/>
    <n v="74100"/>
    <n v="2144"/>
    <n v="71956"/>
    <n v="0"/>
    <m/>
    <n v="65525"/>
    <n v="4800059745"/>
    <d v="2023-05-12T00:00:00"/>
    <d v="2023-09-30T00:00:00"/>
  </r>
  <r>
    <n v="800231235"/>
    <s v="HOSPITAL UNIVERSITARIO SAN JORGE (PEREIR"/>
    <s v="HSJP"/>
    <n v="3219536"/>
    <s v="HSJP3219536"/>
    <s v="800231235_HSJP3219536"/>
    <d v="2023-03-01T14:48:00"/>
    <d v="2023-03-20T00:00:00"/>
    <n v="74100"/>
    <n v="6430.5"/>
    <x v="2"/>
    <s v="Finalizada"/>
    <s v="FACTURA EN PROCESO INTERNO POR AUDITORIA"/>
    <n v="8574"/>
    <n v="2143.5"/>
    <n v="6430.5"/>
    <m/>
    <x v="0"/>
    <n v="0"/>
    <n v="0"/>
    <s v=".TARIFA: SE REALIZA OBJECCION MAYOR VALOR COBRADO EN CUPS 890 383 VALOR PACTADO $65526 VALOR COBRADO $74100 DIFERENCIA P$8574 FAVOR VALIDAR PARA DAR TRAMITE.CAROLINA MOSQUERA                                                                                                                                                                                                                                                                                                                                                                                                                                                                                                                                                                  PAC: 1085724497 MARIA CELESTE GOEZ MANCO                                                                                                                                                                                                                                                                                                                                                                                                                                                                                                                                                                                                                                                                                                                                                                    "/>
    <x v="3"/>
    <n v="74100"/>
    <n v="74100"/>
    <n v="2143"/>
    <n v="71957"/>
    <n v="0"/>
    <m/>
    <n v="65526"/>
    <n v="4800059745"/>
    <d v="2023-05-12T00:00:00"/>
    <d v="2023-09-30T00:00:00"/>
  </r>
  <r>
    <n v="800231235"/>
    <s v="HOSPITAL UNIVERSITARIO SAN JORGE (PEREIR"/>
    <s v="HSJP"/>
    <n v="3219543"/>
    <s v="HSJP3219543"/>
    <s v="800231235_HSJP3219543"/>
    <d v="2023-03-01T14:54:00"/>
    <d v="2023-03-20T00:00:00"/>
    <n v="145700"/>
    <n v="15099.75"/>
    <x v="2"/>
    <s v="Finalizada"/>
    <s v="FACTURA EN PROCESO INTERNO POR AUDITORIA"/>
    <n v="20133"/>
    <n v="5033.25"/>
    <n v="15099.75"/>
    <m/>
    <x v="0"/>
    <n v="0"/>
    <n v="0"/>
    <s v=".TARIFA: SE REALIZA OBJECCION MAYOR VALOR COBRADO EN CUPS 893 805 VALOR PACTADO $125567 VALOR COBRADO $145700 DIFERENCIAOR $20133 FAVOR VALIDAR PARA DAR TRAMITE.CAROLINA MOSQUERA                                                                                                                                                                                                                                                                                                                                                                                                                                                                                                                                                              PAC: 10109636 DAGOBERTO CASTAÑEDA                                                                                                                                                                                                                                                                                                                                                                                                                                                                                                                                                                                                                                                                                                                                                                           "/>
    <x v="3"/>
    <n v="145700"/>
    <n v="145700"/>
    <n v="5033"/>
    <n v="140667"/>
    <n v="0"/>
    <m/>
    <n v="125567"/>
    <n v="4800059745"/>
    <d v="2023-05-12T00:00:00"/>
    <d v="2023-09-30T00:00:00"/>
  </r>
  <r>
    <n v="800231235"/>
    <s v="HOSPITAL UNIVERSITARIO SAN JORGE (PEREIR"/>
    <s v="HSJP"/>
    <n v="3219549"/>
    <s v="HSJP3219549"/>
    <s v="800231235_HSJP3219549"/>
    <d v="2023-03-01T15:02:00"/>
    <d v="2023-03-20T00:00:00"/>
    <n v="74100"/>
    <n v="6430.5"/>
    <x v="2"/>
    <s v="Finalizada"/>
    <s v="FACTURA EN PROCESO INTERNO POR AUDITORIA"/>
    <n v="8574"/>
    <n v="2143.5"/>
    <n v="6430.5"/>
    <m/>
    <x v="0"/>
    <n v="0"/>
    <n v="0"/>
    <s v=".TARIFA: SE REALIZA OBJECCION MAYOR VALOR COBRADO EN CUPS 890 335 VALOR PACTADO $65526 VALOR COBRADO $74100 DIFERENCIA P$8574 FAVOR VALIDAR PARA DAR TRAMITE.CAROLINA MOSQUERA                                                                                                                                                                                                                                                                                                                                                                                                                                                                                                                                                                  PAC: 42071871 OLGA LUCIA RINCON LOAIZA                                                                                                                                                                                                                                                                                                                                                                                                                                                                                                                                                                                                                                                                                                                                                                      "/>
    <x v="3"/>
    <n v="74100"/>
    <n v="74100"/>
    <n v="2143"/>
    <n v="71957"/>
    <n v="0"/>
    <m/>
    <n v="65526"/>
    <n v="4800059745"/>
    <d v="2023-05-12T00:00:00"/>
    <d v="2023-09-30T00:00:00"/>
  </r>
  <r>
    <n v="800231235"/>
    <s v="HOSPITAL UNIVERSITARIO SAN JORGE (PEREIR"/>
    <s v="HSJP"/>
    <n v="3219557"/>
    <s v="HSJP3219557"/>
    <s v="800231235_HSJP3219557"/>
    <d v="2023-03-01T15:13:00"/>
    <d v="2023-03-20T00:00:00"/>
    <n v="3351700"/>
    <n v="3351700"/>
    <x v="3"/>
    <s v="Devuelta"/>
    <s v="FACTURA DEVUELTA"/>
    <n v="0"/>
    <n v="0"/>
    <n v="0"/>
    <m/>
    <x v="0"/>
    <n v="3351700"/>
    <n v="0"/>
    <s v="AUT/TARIFAS/SOPORTES/ Se devuelve factura  Accidente de tran sito  No se evidencia soportes que agotó cobertura SOAT   1) Pte copia de cuenta de servicios facturados a la asegurad ora con sus respectivo detalle de cargos. 2)Pte anexar certficado emitido por la aseguradora que agotó cobertura SOAT 3)Se glosa Mayor Valor Facturado $116.351  en los CUPS       890209 $2.545 890435   #3 $25.722  890436 $8.574 890473 $8.574 890402 $12.739  873501 $10.450 911003  $4.701 x    2 $9.402"/>
    <x v="2"/>
    <n v="3351700"/>
    <n v="3351700"/>
    <n v="0"/>
    <n v="0"/>
    <n v="0"/>
    <m/>
    <n v="0"/>
    <m/>
    <m/>
    <d v="2023-09-30T00:00:00"/>
  </r>
  <r>
    <n v="800231235"/>
    <s v="HOSPITAL UNIVERSITARIO SAN JORGE (PEREIR"/>
    <s v="HSJP"/>
    <n v="3219561"/>
    <s v="HSJP3219561"/>
    <s v="800231235_HSJP3219561"/>
    <d v="2023-03-01T15:21:00"/>
    <d v="2023-03-20T00:00:00"/>
    <n v="201100"/>
    <n v="20831.25"/>
    <x v="2"/>
    <s v="Finalizada"/>
    <s v="FACTURA EN PROCESO INTERNO POR AUDITORIA"/>
    <n v="27775"/>
    <n v="6943.75"/>
    <n v="20831.25"/>
    <m/>
    <x v="0"/>
    <n v="0"/>
    <n v="0"/>
    <s v="TARIFA:Se objeta factura servicio ambulatorio prueba de bron comotricidad facturado por mayor valor según NC seobjeta ladiferencia 27775---gladys VivasPAC: 42013289 NANCY CLARENA M ARIN GOMEZ                                                                                                                                                                                                                                                                                                                                                                                                                                                                                                                                                                                                                                                                                                                                                                                                                                                                                                                                                                                                                                                                                                                                                                                                                                                                                                                                                             "/>
    <x v="3"/>
    <n v="201100"/>
    <n v="201100"/>
    <n v="6944"/>
    <n v="194156"/>
    <n v="0"/>
    <m/>
    <n v="173325"/>
    <n v="2201378451"/>
    <d v="2023-04-24T00:00:00"/>
    <d v="2023-09-30T00:00:00"/>
  </r>
  <r>
    <n v="800231235"/>
    <s v="HOSPITAL UNIVERSITARIO SAN JORGE (PEREIR"/>
    <s v="HSJP"/>
    <n v="3219583"/>
    <s v="HSJP3219583"/>
    <s v="800231235_HSJP3219583"/>
    <d v="2023-03-01T16:27:00"/>
    <d v="2023-03-20T00:00:00"/>
    <n v="3190050"/>
    <n v="3190050"/>
    <x v="3"/>
    <s v="Devuelta"/>
    <s v="FACTURA DEVUELTA"/>
    <n v="0"/>
    <n v="0"/>
    <n v="0"/>
    <m/>
    <x v="0"/>
    <n v="3190050"/>
    <n v="0"/>
    <s v="AUT/TARIFA:Se objeta factura servicios de internación sin autorización nap de 15 digitos 2-se objeta factura mayor va  lor facturado tarifa pactada NT se objeta la diferencia: 890202-consulta por med especializada dif $11.509 intercons  por nutricion dif $3.634 cuidado manj.intrahos. dif $8.699 consulta de urgen dif $8.331 glucometria codigo 0M19275 no pactado $4.200 rx de torax dif $1.320 TP dif$566"/>
    <x v="2"/>
    <n v="3190050"/>
    <n v="3190050"/>
    <n v="0"/>
    <n v="0"/>
    <n v="0"/>
    <m/>
    <n v="0"/>
    <m/>
    <m/>
    <d v="2023-09-30T00:00:00"/>
  </r>
  <r>
    <n v="800231235"/>
    <s v="HOSPITAL UNIVERSITARIO SAN JORGE (PEREIR"/>
    <s v="HSJP"/>
    <n v="3219616"/>
    <s v="HSJP3219616"/>
    <s v="800231235_HSJP3219616"/>
    <d v="2023-03-02T00:28:00"/>
    <d v="2023-03-31T00:00:00"/>
    <n v="1491996"/>
    <n v="143001.75"/>
    <x v="2"/>
    <s v="Finalizada"/>
    <s v="FACTURA CANCELADA PARCIALMENTE - FACTURA EN PROCESO INTERNO POR AUDITORIA"/>
    <n v="190669"/>
    <n v="47667.25"/>
    <n v="143001.75"/>
    <m/>
    <x v="0"/>
    <n v="0"/>
    <n v="0"/>
    <s v="TARIFA:SE REALIZA GLOSA POR MVC A LO CONVENIDO 890202$11509 | 890209$2545 | 890602$70999 | 890701$8331 | 88 1401$23580 | 902045$666 | 902049$466 | 902210$433 | 903809$3 00 | 903856$267 | 903867$500 | 903895$300 | 907106$333 10A004$70439 MAYOR VALOR COBRADO DE ACUERDO AL CONVENIO KEVIN YALANDA"/>
    <x v="3"/>
    <n v="1491996"/>
    <n v="1491996"/>
    <n v="47667"/>
    <n v="1444329"/>
    <n v="0"/>
    <m/>
    <n v="1301327"/>
    <n v="2201429339"/>
    <d v="2023-08-31T00:00:00"/>
    <d v="2023-09-30T00:00:00"/>
  </r>
  <r>
    <n v="800231235"/>
    <s v="HOSPITAL UNIVERSITARIO SAN JORGE (PEREIR"/>
    <s v="HSJP"/>
    <n v="3219666"/>
    <s v="HSJP3219666"/>
    <s v="800231235_HSJP3219666"/>
    <d v="2023-03-02T07:29:00"/>
    <d v="2023-03-20T00:00:00"/>
    <n v="74100"/>
    <n v="6430.5"/>
    <x v="2"/>
    <s v="Finalizada"/>
    <s v="FACTURA EN PROCESO INTERNO POR AUDITORIA"/>
    <n v="8574"/>
    <n v="2143.5"/>
    <n v="6430.5"/>
    <m/>
    <x v="0"/>
    <n v="0"/>
    <n v="0"/>
    <s v=".TARIFA: SE REALIZA OBJECCION MAYOR VALOR COBRADO EN CUPS 890 250 VALOR PACTADO $65526 VALOR COBRADO $74100 DIFERENCIA P$8574 FAVOR VALIDAR PARA DAR TRAMITE.CAROLINA MOSQUERA                                                                                                                                                                                                                                                                                                                                                                                                                                                                                                                                                                  PAC: 1088337058 LEIDY ROXANA MESA LOPEZ                                                                                                                                                                                                                                                                                                                                                                                                                                                                                                                                                                                                                                                                                                                                                                     "/>
    <x v="3"/>
    <n v="74100"/>
    <n v="74100"/>
    <n v="2143"/>
    <n v="71957"/>
    <n v="0"/>
    <m/>
    <n v="65526"/>
    <n v="4800059745"/>
    <d v="2023-05-12T00:00:00"/>
    <d v="2023-09-30T00:00:00"/>
  </r>
  <r>
    <n v="800231235"/>
    <s v="HOSPITAL UNIVERSITARIO SAN JORGE (PEREIR"/>
    <s v="HSJP"/>
    <n v="3219681"/>
    <s v="HSJP3219681"/>
    <s v="800231235_HSJP3219681"/>
    <d v="2023-03-02T07:41:00"/>
    <d v="2023-03-20T00:00:00"/>
    <n v="74100"/>
    <n v="6431.25"/>
    <x v="2"/>
    <s v="Finalizada"/>
    <s v="FACTURA EN PROCESO INTERNO POR AUDITORIA"/>
    <n v="8575"/>
    <n v="2143.75"/>
    <n v="6431.25"/>
    <m/>
    <x v="0"/>
    <n v="0"/>
    <n v="0"/>
    <s v=".TARIFA: SE REALIZA OBJECCION MAYOR VALOR COBRADO EN CUPS 890 276 VALOR PACTADO $65525 VALOR COBRADO $74100 DIFERENCIA P$8575 FAVOR VALIDAR PARA DAR TRAMITE.CAROLINA MOSQUERA                                                                                                                                                                                                                                                                                                                                                                                                                                                                                                                                                                  PAC: 4351520 JOSE JESUS MEDINA                                                                                                                                                                                                                                                                                                                                                                                                                                                                                                                                                                                                                                                                                                                                                                              "/>
    <x v="3"/>
    <n v="74100"/>
    <n v="74100"/>
    <n v="2144"/>
    <n v="71956"/>
    <n v="0"/>
    <m/>
    <n v="65525"/>
    <n v="4800059745"/>
    <d v="2023-05-12T00:00:00"/>
    <d v="2023-09-30T00:00:00"/>
  </r>
  <r>
    <n v="800231235"/>
    <s v="HOSPITAL UNIVERSITARIO SAN JORGE (PEREIR"/>
    <s v="HSJP"/>
    <n v="3219686"/>
    <s v="HSJP3219686"/>
    <s v="800231235_HSJP3219686"/>
    <d v="2023-03-02T07:52:00"/>
    <d v="2023-03-20T00:00:00"/>
    <n v="74100"/>
    <n v="6431.25"/>
    <x v="2"/>
    <s v="Finalizada"/>
    <s v="FACTURA EN PROCESO INTERNO POR AUDITORIA"/>
    <n v="8575"/>
    <n v="2143.75"/>
    <n v="6431.25"/>
    <m/>
    <x v="0"/>
    <n v="0"/>
    <n v="0"/>
    <s v=".TARIFA: SE REALIZA OBJECCION MAYOR VALOR COBRADO EN CUPS 890 276 VALOR PACTADO $65525 VALOR COBRADO $74100 DIFERENCIA P$8575 FAVOR VALIDAR PARA DAR TRAMITE.CAROLINA MOSQUERA                                                                                                                                                                                                                                                                                                                                                                                                                                                                                                                                                                  PAC: 25193569 MARIA EDITH BETANCUR BETA                                                                                                                                                                                                                                                                                                                                                                                                                                                                                                                                                                                                                                                                                                                                                                     "/>
    <x v="3"/>
    <n v="74100"/>
    <n v="74100"/>
    <n v="2144"/>
    <n v="71956"/>
    <n v="0"/>
    <m/>
    <n v="65525"/>
    <n v="4800059745"/>
    <d v="2023-05-12T00:00:00"/>
    <d v="2023-09-30T00:00:00"/>
  </r>
  <r>
    <n v="800231235"/>
    <s v="HOSPITAL UNIVERSITARIO SAN JORGE (PEREIR"/>
    <s v="HSJP"/>
    <n v="3219688"/>
    <s v="HSJP3219688"/>
    <s v="800231235_HSJP3219688"/>
    <d v="2023-03-02T07:52:00"/>
    <d v="2023-03-20T00:00:00"/>
    <n v="74100"/>
    <n v="6431.25"/>
    <x v="2"/>
    <s v="Finalizada"/>
    <s v="FACTURA EN PROCESO INTERNO POR AUDITORIA"/>
    <n v="8575"/>
    <n v="2143.75"/>
    <n v="6431.25"/>
    <m/>
    <x v="0"/>
    <n v="0"/>
    <n v="0"/>
    <s v=".TARIFA: SE REALIZA OBJECCION MAYOR VALOR COBRADO EN CUPS 890 374 VALOR PACTADO $65525 VALOR COBRADO $74100 DIFERENCIA P$8575 FAVOR VALIDAR PARA DAR TRAMITE.CAROLINA MOSQUERA                                                                                                                                                                                                                                                                                                                                                                                                                                                                                                                                                                  PAC: 18530805 LUIS EDUARDO ECHEVERRY RO                                                                                                                                                                                                                                                                                                                                                                                                                                                                                                                                                                                                                                                                                                                                                                     "/>
    <x v="3"/>
    <n v="74100"/>
    <n v="74100"/>
    <n v="2144"/>
    <n v="71956"/>
    <n v="0"/>
    <m/>
    <n v="65525"/>
    <n v="4800059745"/>
    <d v="2023-05-12T00:00:00"/>
    <d v="2023-09-30T00:00:00"/>
  </r>
  <r>
    <n v="800231235"/>
    <s v="HOSPITAL UNIVERSITARIO SAN JORGE (PEREIR"/>
    <s v="HSJP"/>
    <n v="3219695"/>
    <s v="HSJP3219695"/>
    <s v="800231235_HSJP3219695"/>
    <d v="2023-03-02T08:00:00"/>
    <d v="2023-03-20T00:00:00"/>
    <n v="74100"/>
    <n v="6430.5"/>
    <x v="2"/>
    <s v="Finalizada"/>
    <s v="FACTURA EN PROCESO INTERNO POR AUDITORIA"/>
    <n v="8574"/>
    <n v="2143.5"/>
    <n v="6430.5"/>
    <m/>
    <x v="0"/>
    <n v="0"/>
    <n v="0"/>
    <s v="TARIFA:Se objeta factura servicio ambulatorio CONSULTA DE DE RMATOLOGIA cups 890242facturado por mayor valor tarifa pactda NT 65526 se objeta la diferencia 8574 Gladys Vivas PAC: 1 088034632 SHANNY IZQUIERDO BEDOYA                                                                                                                                                                                                                                                                                                                                                                                                                                                                                                                                                                                                                                                                                                                                                                                                                                                                                                                                                                                                                                                                                                                                                                                                                                                                                                                                      "/>
    <x v="3"/>
    <n v="74100"/>
    <n v="74100"/>
    <n v="2143"/>
    <n v="71957"/>
    <n v="0"/>
    <m/>
    <n v="65526"/>
    <n v="2201378451"/>
    <d v="2023-04-24T00:00:00"/>
    <d v="2023-09-30T00:00:00"/>
  </r>
  <r>
    <n v="800231235"/>
    <s v="HOSPITAL UNIVERSITARIO SAN JORGE (PEREIR"/>
    <s v="HSJP"/>
    <n v="3219701"/>
    <s v="HSJP3219701"/>
    <s v="800231235_HSJP3219701"/>
    <d v="2023-03-02T08:08:00"/>
    <d v="2023-03-20T00:00:00"/>
    <n v="74100"/>
    <n v="6431.25"/>
    <x v="2"/>
    <s v="Finalizada"/>
    <s v="FACTURA EN PROCESO INTERNO POR AUDITORIA"/>
    <n v="8575"/>
    <n v="2143.75"/>
    <n v="6431.25"/>
    <m/>
    <x v="0"/>
    <n v="0"/>
    <n v="0"/>
    <s v=".TARIFA: SE REALIZA OBJECCION MAYOR VALOR COBRADO EN CUPS 890 374 VALOR PACTADO $65525 VALOR COBRADO $74100 DIFERENCIA P$8575 FAVOR VALIDAR PARA DAR TRAMITE.CAROLINA MOSQUERA                                                                                                                                                                                                                                                                                                                                                                                                                                                                                                                                                                  PAC: 65830944 BIBIANA OVIEDO VARGAS                                                                                                                                                                                                                                                                                                                                                                                                                                                                                                                                                                                                                                                                                                                                                                         "/>
    <x v="3"/>
    <n v="74100"/>
    <n v="74100"/>
    <n v="2144"/>
    <n v="71956"/>
    <n v="0"/>
    <m/>
    <n v="65525"/>
    <n v="4800059745"/>
    <d v="2023-05-12T00:00:00"/>
    <d v="2023-09-30T00:00:00"/>
  </r>
  <r>
    <n v="800231235"/>
    <s v="HOSPITAL UNIVERSITARIO SAN JORGE (PEREIR"/>
    <s v="HSJP"/>
    <n v="3219710"/>
    <s v="HSJP3219710"/>
    <s v="800231235_HSJP3219710"/>
    <d v="2023-03-02T08:17:00"/>
    <d v="2023-03-20T00:00:00"/>
    <n v="74100"/>
    <n v="6431.25"/>
    <x v="2"/>
    <s v="Finalizada"/>
    <s v="FACTURA EN PROCESO INTERNO POR AUDITORIA"/>
    <n v="8575"/>
    <n v="2143.75"/>
    <n v="6431.25"/>
    <m/>
    <x v="0"/>
    <n v="0"/>
    <n v="0"/>
    <s v=".TARIFA: SE REALIZA OBJECCION MAYOR VALOR COBRADO EN CUPS 890 276 VALOR PACTADO $65525 VALOR COBRADO $74100 DIFERENCIA P$8575 FAVOR VALIDAR PARA DAR TRAMITE.CAROLINA MOSQUERA                                                                                                                                                                                                                                                                                                                                                                                                                                                                                                                                                                  PAC: 24869306 SOR MARIA ARISTIZABAL GAR                                                                                                                                                                                                                                                                                                                                                                                                                                                                                                                                                                                                                                                                                                                                                                     "/>
    <x v="3"/>
    <n v="74100"/>
    <n v="74100"/>
    <n v="2144"/>
    <n v="71956"/>
    <n v="0"/>
    <m/>
    <n v="65525"/>
    <n v="4800059745"/>
    <d v="2023-05-12T00:00:00"/>
    <d v="2023-09-30T00:00:00"/>
  </r>
  <r>
    <n v="800231235"/>
    <s v="HOSPITAL UNIVERSITARIO SAN JORGE (PEREIR"/>
    <s v="HSJP"/>
    <n v="3219717"/>
    <s v="HSJP3219717"/>
    <s v="800231235_HSJP3219717"/>
    <d v="2023-03-02T08:29:00"/>
    <d v="2023-03-20T00:00:00"/>
    <n v="197100"/>
    <n v="2124"/>
    <x v="2"/>
    <s v="Finalizada"/>
    <s v="FACTURA EN PROCESO INTERNO POR AUDITORIA"/>
    <n v="2832"/>
    <n v="708"/>
    <n v="2124"/>
    <m/>
    <x v="0"/>
    <n v="0"/>
    <n v="0"/>
    <s v="TARIFA: Se objeta factura servicio ambulatorio ANTIGENO ESPECIFICO cups 906610, facturado por mayor valor, tarifa pactada NT$172.668 se objeta la diferencia $2,832 Gladys Vivas."/>
    <x v="3"/>
    <n v="197100"/>
    <n v="197100"/>
    <n v="708"/>
    <n v="196392"/>
    <n v="0"/>
    <m/>
    <n v="194268"/>
    <n v="4800059745"/>
    <d v="2023-05-12T00:00:00"/>
    <d v="2023-09-30T00:00:00"/>
  </r>
  <r>
    <n v="800231235"/>
    <s v="HOSPITAL UNIVERSITARIO SAN JORGE (PEREIR"/>
    <s v="HSJP"/>
    <n v="3219727"/>
    <s v="HSJP3219727"/>
    <s v="800231235_HSJP3219727"/>
    <d v="2023-03-02T08:54:00"/>
    <d v="2023-03-20T00:00:00"/>
    <n v="70002"/>
    <n v="6430.5"/>
    <x v="2"/>
    <s v="Finalizada"/>
    <s v="FACTURA EN PROCESO INTERNO POR AUDITORIA"/>
    <n v="8574"/>
    <n v="2143.5"/>
    <n v="6430.5"/>
    <m/>
    <x v="0"/>
    <n v="0"/>
    <n v="0"/>
    <s v="TARIFA:Se objeta factura servicio ambulatorio CONSULTA DE NE UMOLOGIA cups 890271 facturado por mayor valor tarifapactad NT 65526 se objeta la diferencia 8574 Gladys Vivas PAC: 291 53821 ISMELDA AGUIRRE DE GOMEZ                                                                                                                                                                                                                                                                                                                                                                                                                                                                                                                                                                                                                                                                                                                                                                                                                                                                                                                                                                                                                                                                                                                                                                                                                                                                                                                                         "/>
    <x v="3"/>
    <n v="74100"/>
    <n v="74100"/>
    <n v="2143"/>
    <n v="71957"/>
    <n v="0"/>
    <m/>
    <n v="61428"/>
    <n v="2201378451"/>
    <d v="2023-04-24T00:00:00"/>
    <d v="2023-09-30T00:00:00"/>
  </r>
  <r>
    <n v="800231235"/>
    <s v="HOSPITAL UNIVERSITARIO SAN JORGE (PEREIR"/>
    <s v="HSJP"/>
    <n v="3219729"/>
    <s v="HSJP3219729"/>
    <s v="800231235_HSJP3219729"/>
    <d v="2023-03-02T08:56:00"/>
    <d v="2023-03-20T00:00:00"/>
    <n v="63000"/>
    <n v="750"/>
    <x v="2"/>
    <s v="Finalizada"/>
    <s v="FACTURA EN PROCESO INTERNO POR AUDITORIA"/>
    <n v="1000"/>
    <n v="250"/>
    <n v="750"/>
    <m/>
    <x v="0"/>
    <n v="0"/>
    <n v="0"/>
    <s v=".TARIFA: SE REALIZA OBJECCION MAYOR VALOR COBRADO EN CUPS 903 839 VALOR PACTADO $62000 VALOR COBRADO $63000 DIFERENCIA P$1000 FAVOR VALIDAR PARA DAR TRAMITE.CAROLINA MOSQUERA                                                                                                                                                                                                                                                                                                                                                                                                                                                                                                                                                                  PAC: 4350105 HERNANDO DE JESUS BERRIO                                                                                                                                                                                                                                                                                                                                                                                                                                                                                                                                                                                                                                                                                                                                                                       "/>
    <x v="3"/>
    <n v="63000"/>
    <n v="63000"/>
    <n v="250"/>
    <n v="62750"/>
    <n v="0"/>
    <m/>
    <n v="62000"/>
    <n v="4800059745"/>
    <d v="2023-05-12T00:00:00"/>
    <d v="2023-09-30T00:00:00"/>
  </r>
  <r>
    <n v="800231235"/>
    <s v="HOSPITAL UNIVERSITARIO SAN JORGE (PEREIR"/>
    <s v="HSJP"/>
    <n v="3219734"/>
    <s v="HSJP3219734"/>
    <s v="800231235_HSJP3219734"/>
    <d v="2023-03-02T09:04:00"/>
    <d v="2023-03-20T00:00:00"/>
    <n v="38000"/>
    <n v="500.25"/>
    <x v="2"/>
    <s v="Finalizada"/>
    <s v="FACTURA EN PROCESO INTERNO POR AUDITORIA"/>
    <n v="667"/>
    <n v="166.75"/>
    <n v="500.25"/>
    <m/>
    <x v="0"/>
    <n v="0"/>
    <n v="0"/>
    <s v=".TARIFA: SE REALIZA OBJECCION MAYOR VALOR COBRADO EN CUPS 903 867 VALOR PACTADO $29000 VALOR COBRADO $29500 DIFERENCIA P$500 FAVOR VALIDAR PARA DAR TRAMITE.CAROLINA MOSQUERA                                                                                                                                                                                                                                                                                                                                                                                                                                                                                                                                                                   PAC: 24695727 MARIA ISABEL TORRES                                                                                                                                                                                                                                                                                                                                                                                                                                                                                                                                                                                                                                                                                                                                                                           "/>
    <x v="3"/>
    <n v="38000"/>
    <n v="38000"/>
    <n v="167"/>
    <n v="37833"/>
    <n v="0"/>
    <m/>
    <n v="37333"/>
    <n v="4800059745"/>
    <d v="2023-05-12T00:00:00"/>
    <d v="2023-09-30T00:00:00"/>
  </r>
  <r>
    <n v="800231235"/>
    <s v="HOSPITAL UNIVERSITARIO SAN JORGE (PEREIR"/>
    <s v="HSJP"/>
    <n v="3219738"/>
    <s v="HSJP3219738"/>
    <s v="800231235_HSJP3219738"/>
    <d v="2023-03-02T09:12:00"/>
    <d v="2023-03-20T00:00:00"/>
    <n v="74100"/>
    <n v="6430.5"/>
    <x v="2"/>
    <s v="Finalizada"/>
    <s v="FACTURA EN PROCESO INTERNO POR AUDITORIA"/>
    <n v="8574"/>
    <n v="2143.5"/>
    <n v="6430.5"/>
    <m/>
    <x v="0"/>
    <n v="0"/>
    <n v="0"/>
    <s v="TARIFA:Se objeta factura servicio ambulatorio CONSULTA DE OF TALMOLOGIA CUPS 890276facturado por mayor valor tarifa pactda NT 65526 se objeta la diferencia 8574 Gladys Vivas PAC: 4 589874 ULISES RAMIREZ OROZCO                                                                                                                                                                                                                                                                                                                                                                                                                                                                                                                                                                                                                                                                                                                                                                                                                                                                                                                                                                                                                                                                                                                                                                                                                                                                                                                                           "/>
    <x v="3"/>
    <n v="74100"/>
    <n v="74100"/>
    <n v="2143"/>
    <n v="71957"/>
    <n v="0"/>
    <m/>
    <n v="65526"/>
    <n v="2201378451"/>
    <d v="2023-04-24T00:00:00"/>
    <d v="2023-09-30T00:00:00"/>
  </r>
  <r>
    <n v="800231235"/>
    <s v="HOSPITAL UNIVERSITARIO SAN JORGE (PEREIR"/>
    <s v="HSJP"/>
    <n v="3219741"/>
    <s v="HSJP3219741"/>
    <s v="800231235_HSJP3219741"/>
    <d v="2023-03-02T09:17:00"/>
    <d v="2023-03-20T00:00:00"/>
    <n v="74100"/>
    <n v="6431.25"/>
    <x v="2"/>
    <s v="Finalizada"/>
    <s v="FACTURA EN PROCESO INTERNO POR AUDITORIA"/>
    <n v="8575"/>
    <n v="2143.75"/>
    <n v="6431.25"/>
    <m/>
    <x v="0"/>
    <n v="0"/>
    <n v="0"/>
    <s v=".TARIFA: SE REALIZA OBJECCION MAYOR VALOR COBRADO EN CUPS 890 276 VALOR PACTADO $65525 VALOR COBRADO $74100 DIFERENCIA P$8575 FAVOR VALIDAR PARA DAR TRAMITE.CAROLINA MOSQUERA                                                                                                                                                                                                                                                                                                                                                                                                                                                                                                                                                                  PAC: 25200844 MARIA OLIVA BERMUDEZ DE Z                                                                                                                                                                                                                                                                                                                                                                                                                                                                                                                                                                                                                                                                                                                                                                     "/>
    <x v="3"/>
    <n v="74100"/>
    <n v="74100"/>
    <n v="2144"/>
    <n v="71956"/>
    <n v="0"/>
    <m/>
    <n v="65525"/>
    <n v="4800059745"/>
    <d v="2023-05-12T00:00:00"/>
    <d v="2023-09-30T00:00:00"/>
  </r>
  <r>
    <n v="800231235"/>
    <s v="HOSPITAL UNIVERSITARIO SAN JORGE (PEREIR"/>
    <s v="HSJP"/>
    <n v="3219743"/>
    <s v="HSJP3219743"/>
    <s v="800231235_HSJP3219743"/>
    <d v="2023-03-02T09:20:00"/>
    <d v="2023-03-20T00:00:00"/>
    <n v="74100"/>
    <n v="6431.25"/>
    <x v="2"/>
    <s v="Finalizada"/>
    <s v="FACTURA EN PROCESO INTERNO POR AUDITORIA"/>
    <n v="8575"/>
    <n v="2143.75"/>
    <n v="6431.25"/>
    <m/>
    <x v="0"/>
    <n v="0"/>
    <n v="0"/>
    <s v=".TARIFA: SE REALIZA OBJECCION MAYOR VALOR COBRADO EN CUPS 890 276 VALOR PACTADO $65525 VALOR COBRADO $74100 DIFERENCIA P$8575 FAVOR VALIDAR PARA DAR TRAMITE.CAROLINA MOSQUERA                                                                                                                                                                                                                                                                                                                                                                                                                                                                                                                                                                  PAC: 25201272 MARIA GILMA OSORIO FRANCO                                                                                                                                                                                                                                                                                                                                                                                                                                                                                                                                                                                                                                                                                                                                                                     "/>
    <x v="3"/>
    <n v="74100"/>
    <n v="74100"/>
    <n v="2144"/>
    <n v="71956"/>
    <n v="0"/>
    <m/>
    <n v="65525"/>
    <n v="4800059745"/>
    <d v="2023-05-12T00:00:00"/>
    <d v="2023-09-30T00:00:00"/>
  </r>
  <r>
    <n v="800231235"/>
    <s v="HOSPITAL UNIVERSITARIO SAN JORGE (PEREIR"/>
    <s v="HSJP"/>
    <n v="3219749"/>
    <s v="HSJP3219749"/>
    <s v="800231235_HSJP3219749"/>
    <d v="2023-03-02T09:27:00"/>
    <d v="2023-03-20T00:00:00"/>
    <n v="78800"/>
    <n v="6886.5"/>
    <x v="2"/>
    <s v="Finalizada"/>
    <s v="FACTURA EN PROCESO INTERNO POR AUDITORIA"/>
    <n v="9182"/>
    <n v="2295.5"/>
    <n v="6886.5"/>
    <m/>
    <x v="0"/>
    <n v="0"/>
    <n v="0"/>
    <s v=".TARIFA: SE REALIZA OBJECCION MAYOR VALOR COBRADO EN CUPS 890 344 VALOR PACTADO $69618 VALOR COBRADO $78800 DIFERENCIA P$9182 FAVOR VALIDAR PARA DAR TRAMITE.CAROLINA MOSQUERA                                                                                                                                                                                                                                                                                                                                                                                                                                                                                                                                                                  PAC: 42116696 SONIA MONSALVE CARDENAS                                                                                                                                                                                                                                                                                                                                                                                                                                                                                                                                                                                                                                                                                                                                                                       "/>
    <x v="3"/>
    <n v="78800"/>
    <n v="78800"/>
    <n v="2296"/>
    <n v="76504"/>
    <n v="0"/>
    <m/>
    <n v="69618"/>
    <n v="4800059745"/>
    <d v="2023-05-12T00:00:00"/>
    <d v="2023-09-30T00:00:00"/>
  </r>
  <r>
    <n v="800231235"/>
    <s v="HOSPITAL UNIVERSITARIO SAN JORGE (PEREIR"/>
    <s v="HSJP"/>
    <n v="3219758"/>
    <s v="HSJP3219758"/>
    <s v="800231235_HSJP3219758"/>
    <d v="2023-03-02T09:39:00"/>
    <d v="2023-03-20T00:00:00"/>
    <n v="74100"/>
    <n v="6430.5"/>
    <x v="2"/>
    <s v="Finalizada"/>
    <s v="FACTURA EN PROCESO INTERNO POR AUDITORIA"/>
    <n v="8574"/>
    <n v="2143.5"/>
    <n v="6430.5"/>
    <m/>
    <x v="0"/>
    <n v="0"/>
    <n v="0"/>
    <s v=".TARIFA: SE REALIZA OBJECCION MAYOR VALOR COBRADO EN CUPS 890 371 VALOR PACTADO $65526 VALOR COBRADO $74100 DIFERENCIA P$8574 FAVOR VALIDAR PARA DAR TRAMITE.CAROLINA MOSQUERA                                                                                                                                                                                                                                                                                                                                                                                                                                                                                                                                                                  PAC: 42019435 PAULA ANDREA BERMUDEZ HER                                                                                                                                                                                                                                                                                                                                                                                                                                                                                                                                                                                                                                                                                                                                                                     "/>
    <x v="3"/>
    <n v="74100"/>
    <n v="74100"/>
    <n v="2143"/>
    <n v="71957"/>
    <n v="0"/>
    <m/>
    <n v="65526"/>
    <n v="4800059745"/>
    <d v="2023-05-12T00:00:00"/>
    <d v="2023-09-30T00:00:00"/>
  </r>
  <r>
    <n v="800231235"/>
    <s v="HOSPITAL UNIVERSITARIO SAN JORGE (PEREIR"/>
    <s v="HSJP"/>
    <n v="3219764"/>
    <s v="HSJP3219764"/>
    <s v="800231235_HSJP3219764"/>
    <d v="2023-03-02T09:51:00"/>
    <d v="2023-03-20T00:00:00"/>
    <n v="74100"/>
    <n v="6431.25"/>
    <x v="2"/>
    <s v="Finalizada"/>
    <s v="FACTURA EN PROCESO INTERNO POR AUDITORIA"/>
    <n v="8575"/>
    <n v="2143.75"/>
    <n v="6431.25"/>
    <m/>
    <x v="0"/>
    <n v="0"/>
    <n v="0"/>
    <s v=".TARIFA: SE REALIZA OBJECCION MAYOR VALOR COBRADO EN CUPS 890 266 VALOR PACTADO $65525 VALOR COBRADO $74100 DIFERENCIA P$8575 FAVOR VALIDAR PARA DAR TRAMITE.CAROLINA MOSQUERA                                                                                                                                                                                                                                                                                                                                                                                                                                                                                                                                                                  PAC: 1088260379 YULI PAULINA GRAJALES HEN                                                                                                                                                                                                                                                                                                                                                                                                                                                                                                                                                                                                                                                                                                                                                                   "/>
    <x v="3"/>
    <n v="74100"/>
    <n v="74100"/>
    <n v="2144"/>
    <n v="71956"/>
    <n v="0"/>
    <m/>
    <n v="65525"/>
    <n v="4800059745"/>
    <d v="2023-05-12T00:00:00"/>
    <d v="2023-09-30T00:00:00"/>
  </r>
  <r>
    <n v="800231235"/>
    <s v="HOSPITAL UNIVERSITARIO SAN JORGE (PEREIR"/>
    <s v="HSJP"/>
    <n v="3219768"/>
    <s v="HSJP3219768"/>
    <s v="800231235_HSJP3219768"/>
    <d v="2023-03-02T09:57:00"/>
    <d v="2023-03-20T00:00:00"/>
    <n v="74100"/>
    <n v="6431.25"/>
    <x v="2"/>
    <s v="Finalizada"/>
    <s v="FACTURA EN PROCESO INTERNO POR AUDITORIA"/>
    <n v="8575"/>
    <n v="2143.75"/>
    <n v="6431.25"/>
    <m/>
    <x v="0"/>
    <n v="0"/>
    <n v="0"/>
    <s v=".TARIFA: SE REALIZA OBJECCION MAYOR VALOR COBRADO EN CUPS 890 276 VALOR PACTADO $65525 VALOR COBRADO $74100 DIFERENCIA P$8575 FAVOR VALIDAR PARA DAR TRAMITE.CAROLINA MOSQUERA                                                                                                                                                                                                                                                                                                                                                                                                                                                                                                                                                                  PAC: 4349467 MARTIN ALONSO GUTIERREZ Q                                                                                                                                                                                                                                                                                                                                                                                                                                                                                                                                                                                                                                                                                                                                                                      "/>
    <x v="3"/>
    <n v="74100"/>
    <n v="74100"/>
    <n v="2144"/>
    <n v="71956"/>
    <n v="0"/>
    <m/>
    <n v="65525"/>
    <n v="4800059745"/>
    <d v="2023-05-12T00:00:00"/>
    <d v="2023-09-30T00:00:00"/>
  </r>
  <r>
    <n v="800231235"/>
    <s v="HOSPITAL UNIVERSITARIO SAN JORGE (PEREIR"/>
    <s v="HSJP"/>
    <n v="3219824"/>
    <s v="HSJP3219824"/>
    <s v="800231235_HSJP3219824"/>
    <d v="2023-03-02T12:27:00"/>
    <d v="2023-03-20T00:00:00"/>
    <n v="26000"/>
    <n v="2131.5"/>
    <x v="2"/>
    <s v="Finalizada"/>
    <s v="FACTURA EN PROCESO INTERNO POR AUDITORIA"/>
    <n v="2842"/>
    <n v="710.5"/>
    <n v="2131.5"/>
    <m/>
    <x v="0"/>
    <n v="0"/>
    <n v="0"/>
    <s v=".TARIFA: SE REALIZA OBJECCION MAYOR VALOR COBRADO EN CUPS 890 306 VALOR PACTADO $23158 VALOR COBRADO $26000 DIFERENCIA P$2842 FAVOR VALIDAR PARA DAR TRAMITE.CAROLINA MOSQUERA                                                                                                                                                                                                                                                                                                                                                                                                                                                                                                                                                                  PAC: 42117747 BLANCA NELLY RIOS HENAO                                                                                                                                                                                                                                                                                                                                                                                                                                                                                                                                                                                                                                                                                                                                                                       "/>
    <x v="3"/>
    <n v="26000"/>
    <n v="26000"/>
    <n v="711"/>
    <n v="25289"/>
    <n v="0"/>
    <m/>
    <n v="23158"/>
    <n v="4800059745"/>
    <d v="2023-05-12T00:00:00"/>
    <d v="2023-09-30T00:00:00"/>
  </r>
  <r>
    <n v="800231235"/>
    <s v="HOSPITAL UNIVERSITARIO SAN JORGE (PEREIR"/>
    <s v="HSJP"/>
    <n v="3219833"/>
    <s v="HSJP3219833"/>
    <s v="800231235_HSJP3219833"/>
    <d v="2023-03-02T12:45:00"/>
    <d v="2023-03-20T00:00:00"/>
    <n v="74100"/>
    <n v="6430.5"/>
    <x v="2"/>
    <s v="Finalizada"/>
    <s v="FACTURA EN PROCESO INTERNO POR AUDITORIA"/>
    <n v="8574"/>
    <n v="2143.5"/>
    <n v="6430.5"/>
    <m/>
    <x v="0"/>
    <n v="0"/>
    <n v="0"/>
    <s v="TARIFA:Se objeta factura servicio ambulatorio CONSULTA DE CX  GENERAL cups 890335facturado por mayor valor tarifa pactad NT 65526 se objeta la diferencia 8574 Gladys Vivas PAC: 159 06566 ANSELMO LOPEZ RAMOS                                                                                                                                                                                                                                                                                                                                                                                                                                                                                                                                                                                                                                                                                                                                                                                                                                                                                                                                                                                                                                                                                                                                                                                                                                                                                                                                              "/>
    <x v="3"/>
    <n v="74100"/>
    <n v="74100"/>
    <n v="2143"/>
    <n v="71957"/>
    <n v="0"/>
    <m/>
    <n v="65526"/>
    <n v="2201378451"/>
    <d v="2023-04-24T00:00:00"/>
    <d v="2023-09-30T00:00:00"/>
  </r>
  <r>
    <n v="800231235"/>
    <s v="HOSPITAL UNIVERSITARIO SAN JORGE (PEREIR"/>
    <s v="HSJP"/>
    <n v="3219852"/>
    <s v="HSJP3219852"/>
    <s v="800231235_HSJP3219852"/>
    <d v="2023-03-02T13:12:00"/>
    <d v="2023-03-20T00:00:00"/>
    <n v="74100"/>
    <n v="6430.5"/>
    <x v="2"/>
    <s v="Finalizada"/>
    <s v="FACTURA EN PROCESO INTERNO POR AUDITORIA"/>
    <n v="8574"/>
    <n v="2143.5"/>
    <n v="6430.5"/>
    <m/>
    <x v="0"/>
    <n v="0"/>
    <n v="0"/>
    <s v=".TARIFA: SE REALIZA OBJECCION MAYOR VALOR COBRADO EN CUPS 890 240 VALOR PACTADO $65526 VALOR COBRADO $74100 DIFERENCIA P$8574 FAVOR VALIDAR PARA DAR TRAMITE.CAROLINA MOSQUERA                                                                                                                                                                                                                                                                                                                                                                                                                                                                                                                                                                  PAC: 25202860 LUZ ELENA BETANCOURTH ZAP                                                                                                                                                                                                                                                                                                                                                                                                                                                                                                                                                                                                                                                                                                                                                                     "/>
    <x v="3"/>
    <n v="74100"/>
    <n v="74100"/>
    <n v="2143"/>
    <n v="71957"/>
    <n v="0"/>
    <m/>
    <n v="65526"/>
    <n v="4800059745"/>
    <d v="2023-05-12T00:00:00"/>
    <d v="2023-09-30T00:00:00"/>
  </r>
  <r>
    <n v="800231235"/>
    <s v="HOSPITAL UNIVERSITARIO SAN JORGE (PEREIR"/>
    <s v="HSJP"/>
    <n v="3219856"/>
    <s v="HSJP3219856"/>
    <s v="800231235_HSJP3219856"/>
    <d v="2023-03-02T13:28:00"/>
    <d v="2023-03-20T00:00:00"/>
    <n v="74100"/>
    <n v="6430.5"/>
    <x v="2"/>
    <s v="Finalizada"/>
    <s v="FACTURA EN PROCESO INTERNO POR AUDITORIA"/>
    <n v="8574"/>
    <n v="2143.5"/>
    <n v="6430.5"/>
    <m/>
    <x v="0"/>
    <n v="0"/>
    <n v="0"/>
    <s v=".TARIFA: SE REALIZA OBJECCION MAYOR VALOR COBRADO EN CUPS 890 380 VALOR PACTADO $65526 VALOR COBRADO $74100 DIFERENCIA P$8574 FAVOR VALIDAR PARA DAR TRAMITE.CAROLINA MOSQUERA                                                                                                                                                                                                                                                                                                                                                                                                                                                                                                                                                                  PAC: 4589377 RAFAEL ANGEL RENDON ECHEV                                                                                                                                                                                                                                                                                                                                                                                                                                                                                                                                                                                                                                                                                                                                                                      "/>
    <x v="3"/>
    <n v="74100"/>
    <n v="74100"/>
    <n v="2143"/>
    <n v="71957"/>
    <n v="0"/>
    <m/>
    <n v="65526"/>
    <n v="4800059745"/>
    <d v="2023-05-12T00:00:00"/>
    <d v="2023-09-30T00:00:00"/>
  </r>
  <r>
    <n v="800231235"/>
    <s v="HOSPITAL UNIVERSITARIO SAN JORGE (PEREIR"/>
    <s v="HSJP"/>
    <n v="3219859"/>
    <s v="HSJP3219859"/>
    <s v="800231235_HSJP3219859"/>
    <d v="2023-03-02T13:39:00"/>
    <d v="2023-03-20T00:00:00"/>
    <n v="74100"/>
    <n v="74100"/>
    <x v="3"/>
    <s v="Devuelta"/>
    <s v="FACTURA DEVUELTA"/>
    <n v="0"/>
    <n v="0"/>
    <n v="0"/>
    <m/>
    <x v="0"/>
    <n v="74100"/>
    <n v="0"/>
    <s v="DEVOLUCION:Se devuelve factura con todos sus SoportesCOD FACTURADO 890230 PERTENECE A ESP. CIRUGIA CARDIOVASCULAR Y    EL COD AUTORIZADO 890280 PERTENECE A CONSULTA X Especialista rn Ortopedia y traumatologia. CAROLINA MOSQUERA                                                                                                                                                                                                                                                                                                                                                                                                                                                                                                                                                                                                                                                                                                                                                                                                                                                                                                                                                                                                                                                                                                                                                                                                                                                                                                                        "/>
    <x v="4"/>
    <n v="74100"/>
    <n v="74100"/>
    <n v="0"/>
    <n v="0"/>
    <n v="0"/>
    <m/>
    <n v="0"/>
    <m/>
    <m/>
    <d v="2023-09-30T00:00:00"/>
  </r>
  <r>
    <n v="800231235"/>
    <s v="HOSPITAL UNIVERSITARIO SAN JORGE (PEREIR"/>
    <s v="HSJP"/>
    <n v="3219918"/>
    <s v="HSJP3219918"/>
    <s v="800231235_HSJP3219918"/>
    <d v="2023-03-02T15:08:00"/>
    <d v="2023-03-20T00:00:00"/>
    <n v="406700"/>
    <n v="35376.75"/>
    <x v="2"/>
    <s v="Finalizada"/>
    <s v="FACTURA EN PROCESO INTERNO POR AUDITORIA"/>
    <n v="47169"/>
    <n v="11792.25"/>
    <n v="35376.75"/>
    <m/>
    <x v="0"/>
    <n v="0"/>
    <n v="0"/>
    <s v=".TARIFA: SE REALIZA OBJECCION MAYOR VALOR COBRADO EN CUPS  452301 VP$359.531 DIFERENCIA $47.169. CAROLINA MOSQUERA                                                                                                                                                                                                                                                                                                                                                                                                                                                                                                                                                                                                                              PAC: 4349711 OMAR ANTONIO SANCHEZ CASA                                                                                                                                                                                                                                                                                                                                                                                                                                                                                                                                                                                                                                                                                                                                                                      "/>
    <x v="3"/>
    <n v="406700"/>
    <n v="406700"/>
    <n v="11792"/>
    <n v="394908"/>
    <n v="0"/>
    <m/>
    <n v="359531"/>
    <n v="4800059745"/>
    <d v="2023-05-12T00:00:00"/>
    <d v="2023-09-30T00:00:00"/>
  </r>
  <r>
    <n v="800231235"/>
    <s v="HOSPITAL UNIVERSITARIO SAN JORGE (PEREIR"/>
    <s v="HSJP"/>
    <n v="3219945"/>
    <s v="HSJP3219945"/>
    <s v="800231235_HSJP3219945"/>
    <d v="2023-03-02T15:40:00"/>
    <d v="2023-03-20T00:00:00"/>
    <n v="74100"/>
    <n v="6431.25"/>
    <x v="2"/>
    <s v="Finalizada"/>
    <s v="FACTURA EN PROCESO INTERNO POR AUDITORIA"/>
    <n v="8575"/>
    <n v="2143.75"/>
    <n v="6431.25"/>
    <m/>
    <x v="0"/>
    <n v="0"/>
    <n v="0"/>
    <s v=".TARIFA: SE REALIZA OBJECCION MAYOR VALOR COBRADO EN CUPS 890 266 VALOR PACTADO $65525 VALOR COBRADO $74100 DIFERENCIA P$8575 FAVOR VALIDAR PARA DAR TRAMITE.CAROLINA MOSQUERA                                                                                                                                                                                                                                                                                                                                                                                                                                                                                                                                                                  PAC: 25192021 ANA BEIBA TRUJILLO URREGO                                                                                                                                                                                                                                                                                                                                                                                                                                                                                                                                                                                                                                                                                                                                                                     "/>
    <x v="3"/>
    <n v="74100"/>
    <n v="74100"/>
    <n v="2144"/>
    <n v="71956"/>
    <n v="0"/>
    <m/>
    <n v="65525"/>
    <n v="4800059745"/>
    <d v="2023-05-12T00:00:00"/>
    <d v="2023-09-30T00:00:00"/>
  </r>
  <r>
    <n v="800231235"/>
    <s v="HOSPITAL UNIVERSITARIO SAN JORGE (PEREIR"/>
    <s v="HSJP"/>
    <n v="3219967"/>
    <s v="HSJP3219967"/>
    <s v="800231235_HSJP3219967"/>
    <d v="2023-03-02T16:12:00"/>
    <d v="2023-03-20T00:00:00"/>
    <n v="78800"/>
    <n v="6886.5"/>
    <x v="2"/>
    <s v="Finalizada"/>
    <s v="FACTURA EN PROCESO INTERNO POR AUDITORIA"/>
    <n v="9182"/>
    <n v="2295.5"/>
    <n v="6886.5"/>
    <m/>
    <x v="0"/>
    <n v="0"/>
    <n v="0"/>
    <s v="TARIFA:Se objeta factura servicio ambulatorio CONSULTA DE EN DOCRINOLOGIA facturado por mayor valor tarifa pactada NT6968 se objeta la diferencia 9182--gladys vivasPAC: 42134743 GA BRIELA PATRICIA PRADO S                                                                                                                                                                                                                                                                                                                                                                                                                                                                                                                                                                                                                                                                                                                                                                                                                                                                                                                                                                                                                                                                                                                                                                                                                                                                                                                                                "/>
    <x v="3"/>
    <n v="78800"/>
    <n v="78800"/>
    <n v="2296"/>
    <n v="76504"/>
    <n v="0"/>
    <m/>
    <n v="69618"/>
    <n v="2201378451"/>
    <d v="2023-04-24T00:00:00"/>
    <d v="2023-09-30T00:00:00"/>
  </r>
  <r>
    <n v="800231235"/>
    <s v="HOSPITAL UNIVERSITARIO SAN JORGE (PEREIR"/>
    <s v="HSJP"/>
    <n v="3219988"/>
    <s v="HSJP3219988"/>
    <s v="800231235_HSJP3219988"/>
    <d v="2023-03-02T16:46:00"/>
    <d v="2023-03-20T00:00:00"/>
    <n v="74100"/>
    <n v="6430.5"/>
    <x v="2"/>
    <s v="Finalizada"/>
    <s v="FACTURA EN PROCESO INTERNO POR AUDITORIA"/>
    <n v="8574"/>
    <n v="2143.5"/>
    <n v="6430.5"/>
    <m/>
    <x v="0"/>
    <n v="0"/>
    <n v="0"/>
    <s v=".TARIFA: SE REALIZA OBJECCION MAYOR VALOR COBRADO EN CUPS 890 240 VALOR PACTADO $65526 VALOR COBRADO $74100 DIFERENCIA P$8574 FAVOR VALIDAR PARA DAR TRAMITE.CAROLINA MOSQUERA                                                                                                                                                                                                                                                                                                                                                                                                                                                                                                                                                                  PAC: 24391210 BLANCA NELCY GARCIA GIL                                                                                                                                                                                                                                                                                                                                                                                                                                                                                                                                                                                                                                                                                                                                                                       "/>
    <x v="3"/>
    <n v="74100"/>
    <n v="74100"/>
    <n v="2143"/>
    <n v="71957"/>
    <n v="0"/>
    <m/>
    <n v="65526"/>
    <n v="4800059745"/>
    <d v="2023-05-12T00:00:00"/>
    <d v="2023-09-30T00:00:00"/>
  </r>
  <r>
    <n v="800231235"/>
    <s v="HOSPITAL UNIVERSITARIO SAN JORGE (PEREIR"/>
    <s v="HSJP"/>
    <n v="3219994"/>
    <s v="HSJP3219994"/>
    <s v="800231235_HSJP3219994"/>
    <d v="2023-03-02T16:59:00"/>
    <d v="2023-03-20T00:00:00"/>
    <n v="74100"/>
    <n v="6430.5"/>
    <x v="2"/>
    <s v="Finalizada"/>
    <s v="FACTURA EN PROCESO INTERNO POR AUDITORIA"/>
    <n v="8574"/>
    <n v="2143.5"/>
    <n v="6430.5"/>
    <m/>
    <x v="0"/>
    <n v="0"/>
    <n v="0"/>
    <s v=".TARIFA: SE REALIZA OBJECCION MAYOR VALOR COBRADO EN CUPS 890 240 VALOR PACTADO $65526 VALOR COBRADO $74100 DIFERENCIA P$8574 FAVOR VALIDAR PARA DAR TRAMITE.CAROLINA MOSQUERA                                                                                                                                                                                                                                                                                                                                                                                                                                                                                                                                                                  PAC: 1088250274 LADY SULENI ARIAS                                                                                                                                                                                                                                                                                                                                                                                                                                                                                                                                                                                                                                                                                                                                                                           "/>
    <x v="3"/>
    <n v="74100"/>
    <n v="74100"/>
    <n v="2143"/>
    <n v="71957"/>
    <n v="0"/>
    <m/>
    <n v="65526"/>
    <n v="4800059745"/>
    <d v="2023-05-12T00:00:00"/>
    <d v="2023-09-30T00:00:00"/>
  </r>
  <r>
    <n v="800231235"/>
    <s v="HOSPITAL UNIVERSITARIO SAN JORGE (PEREIR"/>
    <s v="HSJP"/>
    <n v="3220005"/>
    <s v="HSJP3220005"/>
    <s v="800231235_HSJP3220005"/>
    <d v="2023-03-02T17:33:00"/>
    <d v="2023-03-20T00:00:00"/>
    <n v="70402"/>
    <n v="6430.5"/>
    <x v="2"/>
    <s v="Finalizada"/>
    <s v="FACTURA EN PROCESO INTERNO POR AUDITORIA"/>
    <n v="8574"/>
    <n v="2143.5"/>
    <n v="6430.5"/>
    <m/>
    <x v="0"/>
    <n v="0"/>
    <n v="0"/>
    <s v="TARIFA:Se objeta factura servicio ambulatorio CONSULTA DE CA RDIOLOGIA cups 890328 facturado por mayor valor tarifa pactda NT 65526 se objeta la diferencia 8574 Gladys Vivas PAC: 2 4948645 ANA ELBA GUTIERREZ DE LOA                                                                                                                                                                                                                                                                                                                                                                                                                                                                                                                                                                                                                                                                                                                                                                                                                                                                                                                                                                                                                                                                                                                                                                                                                                                                                                                                      "/>
    <x v="3"/>
    <n v="74100"/>
    <n v="74100"/>
    <n v="2143"/>
    <n v="71957"/>
    <n v="0"/>
    <m/>
    <n v="61828"/>
    <n v="2201378451"/>
    <d v="2023-04-24T00:00:00"/>
    <d v="2023-09-30T00:00:00"/>
  </r>
  <r>
    <n v="800231235"/>
    <s v="HOSPITAL UNIVERSITARIO SAN JORGE (PEREIR"/>
    <s v="HSJP"/>
    <n v="3220068"/>
    <s v="HSJP3220068"/>
    <s v="800231235_HSJP3220068"/>
    <d v="2023-03-03T07:27:00"/>
    <d v="2023-03-20T00:00:00"/>
    <n v="74100"/>
    <n v="6430.5"/>
    <x v="2"/>
    <s v="Finalizada"/>
    <s v="FACTURA EN PROCESO INTERNO POR AUDITORIA"/>
    <n v="8574"/>
    <n v="2143.5"/>
    <n v="6430.5"/>
    <m/>
    <x v="0"/>
    <n v="0"/>
    <n v="0"/>
    <s v=".TARIFA: SE REALIZA OBJECCION MAYOR VALOR COBRADO EN CUPS 890 350 VALOR PACTADO $65526 VALOR COBRADO $74100 DIFERENCIA P$8574 FAVOR VALIDAR PARA DAR TRAMITE.CAROLINA MOSQUERA                                                                                                                                                                                                                                                                                                                                                                                                                                                                                                                                                                  PAC: 25200904 MARIA EDELMIRA MADRID HOY                                                                                                                                                                                                                                                                                                                                                                                                                                                                                                                                                                                                                                                                                                                                                                     "/>
    <x v="3"/>
    <n v="74100"/>
    <n v="74100"/>
    <n v="2143"/>
    <n v="71957"/>
    <n v="0"/>
    <m/>
    <n v="65526"/>
    <n v="4800059745"/>
    <d v="2023-05-12T00:00:00"/>
    <d v="2023-09-30T00:00:00"/>
  </r>
  <r>
    <n v="800231235"/>
    <s v="HOSPITAL UNIVERSITARIO SAN JORGE (PEREIR"/>
    <s v="HSJP"/>
    <n v="3220103"/>
    <s v="HSJP3220103"/>
    <s v="800231235_HSJP3220103"/>
    <d v="2023-03-03T08:13:00"/>
    <d v="2023-03-20T00:00:00"/>
    <n v="74100"/>
    <n v="6430.5"/>
    <x v="2"/>
    <s v="Finalizada"/>
    <s v="FACTURA EN PROCESO INTERNO POR AUDITORIA"/>
    <n v="8574"/>
    <n v="2143.5"/>
    <n v="6430.5"/>
    <m/>
    <x v="0"/>
    <n v="0"/>
    <n v="0"/>
    <s v=".TARIFA: SE REALIZA OBJECCION MAYOR VALOR COBRADO EN CUPS 890 383 VALOR PACTADO $65526 VALOR COBRADO $74100 DIFERENCIA P$8574 FAVOR VALIDAR PARA DAR TRAMITE.CAROLINA MOSQUERA                                                                                                                                                                                                                                                                                                                                                                                                                                                                                                                                                                  PAC: 1090097058 CELESTE CORREA CORRALES                                                                                                                                                                                                                                                                                                                                                                                                                                                                                                                                                                                                                                                                                                                                                                     "/>
    <x v="3"/>
    <n v="74100"/>
    <n v="74100"/>
    <n v="2143"/>
    <n v="71957"/>
    <n v="0"/>
    <m/>
    <n v="65526"/>
    <n v="4800059745"/>
    <d v="2023-05-12T00:00:00"/>
    <d v="2023-09-30T00:00:00"/>
  </r>
  <r>
    <n v="800231235"/>
    <s v="HOSPITAL UNIVERSITARIO SAN JORGE (PEREIR"/>
    <s v="HSJP"/>
    <n v="3220108"/>
    <s v="HSJP3220108"/>
    <s v="800231235_HSJP3220108"/>
    <d v="2023-03-03T08:19:00"/>
    <d v="2023-03-20T00:00:00"/>
    <n v="74100"/>
    <n v="6430.5"/>
    <x v="2"/>
    <s v="Finalizada"/>
    <s v="FACTURA EN PROCESO INTERNO POR AUDITORIA"/>
    <n v="8574"/>
    <n v="2143.5"/>
    <n v="6430.5"/>
    <m/>
    <x v="0"/>
    <n v="0"/>
    <n v="0"/>
    <s v="TARIFA:Se objeta factura servicio ambulatorio CONSULTA DE ORTOPEDIA Y TRAUM.cups 890280, facturado por mayor valor tarifa pactada NT $65.526 se objeta la diferencia $8,574 Gladys Vivas."/>
    <x v="3"/>
    <n v="74100"/>
    <n v="74100"/>
    <n v="2143"/>
    <n v="71957"/>
    <n v="0"/>
    <m/>
    <n v="65526"/>
    <n v="4800059745"/>
    <d v="2023-05-12T00:00:00"/>
    <d v="2023-09-30T00:00:00"/>
  </r>
  <r>
    <n v="800231235"/>
    <s v="HOSPITAL UNIVERSITARIO SAN JORGE (PEREIR"/>
    <s v="HSJP"/>
    <n v="3220122"/>
    <s v="HSJP3220122"/>
    <s v="800231235_HSJP3220122"/>
    <d v="2023-03-03T08:35:00"/>
    <d v="2023-03-20T00:00:00"/>
    <n v="74100"/>
    <n v="6431.25"/>
    <x v="2"/>
    <s v="Finalizada"/>
    <s v="FACTURA EN PROCESO INTERNO POR AUDITORIA"/>
    <n v="8575"/>
    <n v="2143.75"/>
    <n v="6431.25"/>
    <m/>
    <x v="0"/>
    <n v="0"/>
    <n v="0"/>
    <s v=".TARIFA: SE REALIZA OBJECCION MAYOR VALOR COBRADO EN CUPS 890 242 VALOR PACTADO $65525 VALOR COBRADO $74100 DIFERENCIA P$8575 FAVOR VALIDAR PARA DAR TRAMITE.CAROLINA MOSQUERA                                                                                                                                                                                                                                                                                                                                                                                                                                                                                                                                                                  PAC: 10062785 JAIME HINCAPIE LONDOÑO                                                                                                                                                                                                                                                                                                                                                                                                                                                                                                                                                                                                                                                                                                                                                                        "/>
    <x v="3"/>
    <n v="74100"/>
    <n v="74100"/>
    <n v="2144"/>
    <n v="71956"/>
    <n v="0"/>
    <m/>
    <n v="65525"/>
    <n v="4800059745"/>
    <d v="2023-05-12T00:00:00"/>
    <d v="2023-09-30T00:00:00"/>
  </r>
  <r>
    <n v="800231235"/>
    <s v="HOSPITAL UNIVERSITARIO SAN JORGE (PEREIR"/>
    <s v="HSJP"/>
    <n v="3220137"/>
    <s v="HSJP3220137"/>
    <s v="800231235_HSJP3220137"/>
    <d v="2023-03-03T08:45:00"/>
    <d v="2023-03-20T00:00:00"/>
    <n v="74100"/>
    <n v="6431.25"/>
    <x v="2"/>
    <s v="Finalizada"/>
    <s v="FACTURA EN PROCESO INTERNO POR AUDITORIA"/>
    <n v="8575"/>
    <n v="2143.75"/>
    <n v="6431.25"/>
    <m/>
    <x v="0"/>
    <n v="0"/>
    <n v="0"/>
    <s v=".TARIFA: SE REALIZA OBJECCION MAYOR VALOR COBRADO EN CUPS 890 274 VALOR PACTADO $65525 VALOR COBRADO $74100 DIFERENCIA P$8575 FAVOR VALIDAR PARA DAR TRAMITE.CAROLINA MOSQUERA                                                                                                                                                                                                                                                                                                                                                                                                                                                                                                                                                                  PAC: 1060596100 LEIDY CAROLINA BAÑOL LADI                                                                                                                                                                                                                                                                                                                                                                                                                                                                                                                                                                                                                                                                                                                                                                   "/>
    <x v="3"/>
    <n v="74100"/>
    <n v="74100"/>
    <n v="2144"/>
    <n v="71956"/>
    <n v="0"/>
    <m/>
    <n v="65525"/>
    <n v="4800059745"/>
    <d v="2023-05-12T00:00:00"/>
    <d v="2023-09-30T00:00:00"/>
  </r>
  <r>
    <n v="800231235"/>
    <s v="HOSPITAL UNIVERSITARIO SAN JORGE (PEREIR"/>
    <s v="HSJP"/>
    <n v="3220148"/>
    <s v="HSJP3220148"/>
    <s v="800231235_HSJP3220148"/>
    <d v="2023-03-03T09:06:00"/>
    <d v="2023-03-20T00:00:00"/>
    <n v="74100"/>
    <n v="6431.25"/>
    <x v="2"/>
    <s v="Finalizada"/>
    <s v="FACTURA EN PROCESO INTERNO POR AUDITORIA"/>
    <n v="8575"/>
    <n v="2143.75"/>
    <n v="6431.25"/>
    <m/>
    <x v="0"/>
    <n v="0"/>
    <n v="0"/>
    <s v=".TARIFA: SE REALIZA OBJECCION MAYOR VALOR COBRADO EN CUPS 890 274 VALOR PACTADO $65525 VALOR COBRADO $74100 DIFERENCIA P$8575 FAVOR VALIDAR PARA DAR TRAMITE.CAROLINA MOSQUERA                                                                                                                                                                                                                                                                                                                                                                                                                                                                                                                                                                  PAC: 4349428 REINALDO YEPES GRAJALES                                                                                                                                                                                                                                                                                                                                                                                                                                                                                                                                                                                                                                                                                                                                                                        "/>
    <x v="3"/>
    <n v="74100"/>
    <n v="74100"/>
    <n v="2144"/>
    <n v="71956"/>
    <n v="0"/>
    <m/>
    <n v="65525"/>
    <n v="4800059745"/>
    <d v="2023-05-12T00:00:00"/>
    <d v="2023-09-30T00:00:00"/>
  </r>
  <r>
    <n v="800231235"/>
    <s v="HOSPITAL UNIVERSITARIO SAN JORGE (PEREIR"/>
    <s v="HSJP"/>
    <n v="3220158"/>
    <s v="HSJP3220158"/>
    <s v="800231235_HSJP3220158"/>
    <d v="2023-03-03T09:24:00"/>
    <d v="2023-03-20T00:00:00"/>
    <n v="74100"/>
    <n v="6430.5"/>
    <x v="2"/>
    <s v="Finalizada"/>
    <s v="FACTURA EN PROCESO INTERNO POR AUDITORIA"/>
    <n v="8574"/>
    <n v="2143.5"/>
    <n v="6430.5"/>
    <m/>
    <x v="0"/>
    <n v="0"/>
    <n v="0"/>
    <s v=".TARIFA: SE REALIZA OBJECCION MAYOR VALOR COBRADO EN CUPS 890 380 VALOR PACTADO $65526 VALOR COBRADO $74100 DIFERENCIA P$8574 FAVOR VALIDAR PARA DAR TRAMITE.CAROLINA MOSQUERA                                                                                                                                                                                                                                                                                                                                                                                                                                                                                                                                                                  PAC: 34057542 GLORIA INES RAMIREZ GRANA                                                                                                                                                                                                                                                                                                                                                                                                                                                                                                                                                                                                                                                                                                                                                                     "/>
    <x v="3"/>
    <n v="74100"/>
    <n v="74100"/>
    <n v="2143"/>
    <n v="71957"/>
    <n v="0"/>
    <m/>
    <n v="65526"/>
    <n v="4800059745"/>
    <d v="2023-05-12T00:00:00"/>
    <d v="2023-09-30T00:00:00"/>
  </r>
  <r>
    <n v="800231235"/>
    <s v="HOSPITAL UNIVERSITARIO SAN JORGE (PEREIR"/>
    <s v="HSJP"/>
    <n v="3220184"/>
    <s v="HSJP3220184"/>
    <s v="800231235_HSJP3220184"/>
    <d v="2023-03-03T09:59:00"/>
    <d v="2023-03-20T00:00:00"/>
    <n v="74100"/>
    <n v="6430.5"/>
    <x v="2"/>
    <s v="Finalizada"/>
    <s v="FACTURA EN PROCESO INTERNO POR AUDITORIA"/>
    <n v="8574"/>
    <n v="2143.5"/>
    <n v="6430.5"/>
    <m/>
    <x v="0"/>
    <n v="0"/>
    <n v="0"/>
    <s v=".TARIFA: SE REALIZA OBJECCION MAYOR VALOR COBRADO EN CUPS 890 250 VALOR PACTADO $65526 VALOR COBRADO $74100 DIFERENCIA P$8574 FAVOR VALIDAR PARA DAR TRAMITE.CAROLINA MOSQUERA                                                                                                                                                                                                                                                                                                                                                                                                                                                                                                                                                                  PAC: 1089614499 SARA MARIA YEPES LOPEZ                                                                                                                                                                                                                                                                                                                                                                                                                                                                                                                                                                                                                                                                                                                                                                      "/>
    <x v="3"/>
    <n v="74100"/>
    <n v="74100"/>
    <n v="2143"/>
    <n v="71957"/>
    <n v="0"/>
    <m/>
    <n v="65526"/>
    <n v="4800059745"/>
    <d v="2023-05-12T00:00:00"/>
    <d v="2023-09-30T00:00:00"/>
  </r>
  <r>
    <n v="800231235"/>
    <s v="HOSPITAL UNIVERSITARIO SAN JORGE (PEREIR"/>
    <s v="HSJP"/>
    <n v="3220207"/>
    <s v="HSJP3220207"/>
    <s v="800231235_HSJP3220207"/>
    <d v="2023-03-03T10:35:00"/>
    <d v="2023-03-20T00:00:00"/>
    <n v="70002"/>
    <n v="6430.5"/>
    <x v="2"/>
    <s v="Finalizada"/>
    <s v="FACTURA EN PROCESO INTERNO POR AUDITORIA"/>
    <n v="8574"/>
    <n v="2143.5"/>
    <n v="6430.5"/>
    <m/>
    <x v="0"/>
    <n v="0"/>
    <n v="0"/>
    <s v="TARIFA:Se objeta factura servicio ambulatorio CONSULTA DE PE DIATRIA CUPS 890283 facturado por mayor valor tarifa pactad NT 65526 se objeta la diferencia 8574 Gladys Vivas PAC: 108 6605516 JOSIAS VALENCIA LEYVA                                                                                                                                                                                                                                                                                                                                                                                                                                                                                                                                                                                                                                                                                                                                                                                                                                                                                                                                                                                                                                                                                                                                                                                                                                                                                                                                          "/>
    <x v="3"/>
    <n v="74100"/>
    <n v="74100"/>
    <n v="2143"/>
    <n v="71957"/>
    <n v="0"/>
    <m/>
    <n v="61428"/>
    <n v="2201378451"/>
    <d v="2023-04-24T00:00:00"/>
    <d v="2023-09-30T00:00:00"/>
  </r>
  <r>
    <n v="800231235"/>
    <s v="HOSPITAL UNIVERSITARIO SAN JORGE (PEREIR"/>
    <s v="HSJP"/>
    <n v="3220209"/>
    <s v="HSJP3220209"/>
    <s v="800231235_HSJP3220209"/>
    <d v="2023-03-03T10:38:00"/>
    <d v="2023-03-20T00:00:00"/>
    <n v="248100"/>
    <n v="21568.5"/>
    <x v="2"/>
    <s v="Finalizada"/>
    <s v="FACTURA EN PROCESO INTERNO POR AUDITORIA"/>
    <n v="28758"/>
    <n v="7189.5"/>
    <n v="21568.5"/>
    <m/>
    <x v="0"/>
    <n v="0"/>
    <n v="0"/>
    <s v=".TARIFA: SE REALIZA OBJECCION MAYOR VALOR COBRADO EN CUPS 441 302 VALOR PACTADO $219342 VALOR COBRADO $248100 DIFERENCIAOR $28758 FAVOR VALIDAR PARA DAR TRAMITE.CAROLINA MOSQUERA                                                                                                                                                                                                                                                                                                                                                                                                                                                                                                                                                              PAC: 42128991 GLORIA PATRICIA CEBALLOS                                                                                                                                                                                                                                                                                                                                                                                                                                                                                                                                                                                                                                                                                                                                                                      "/>
    <x v="3"/>
    <n v="248100"/>
    <n v="248100"/>
    <n v="7190"/>
    <n v="240910"/>
    <n v="0"/>
    <m/>
    <n v="219342"/>
    <n v="4800059745"/>
    <d v="2023-05-12T00:00:00"/>
    <d v="2023-09-30T00:00:00"/>
  </r>
  <r>
    <n v="800231235"/>
    <s v="HOSPITAL UNIVERSITARIO SAN JORGE (PEREIR"/>
    <s v="HSJP"/>
    <n v="3220219"/>
    <s v="HSJP3220219"/>
    <s v="800231235_HSJP3220219"/>
    <d v="2023-03-03T10:48:00"/>
    <d v="2023-03-20T00:00:00"/>
    <n v="26000"/>
    <n v="2131.5"/>
    <x v="2"/>
    <s v="Finalizada"/>
    <s v="FACTURA EN PROCESO INTERNO POR AUDITORIA"/>
    <n v="2842"/>
    <n v="710.5"/>
    <n v="2131.5"/>
    <m/>
    <x v="0"/>
    <n v="0"/>
    <n v="0"/>
    <s v=".TARIFA: SE REALIZA OBJECCION MAYOR VALOR COBRADO EN CUPS 890 206 VALOR PACTADO $23158 VALOR COBRADO $26000 DIFERENCIA P$2842 FAVOR VALIDAR PARA DAR TRAMITE.CAROLINA MOSQUERA                                                                                                                                                                                                                                                                                                                                                                                                                                                                                                                                                                  PAC: 1056144498 NAHIA SALOME CASTAÑEDA SI                                                                                                                                                                                                                                                                                                                                                                                                                                                                                                                                                                                                                                                                                                                                                                   "/>
    <x v="3"/>
    <n v="26000"/>
    <n v="26000"/>
    <n v="711"/>
    <n v="25289"/>
    <n v="0"/>
    <m/>
    <n v="23158"/>
    <n v="4800059745"/>
    <d v="2023-05-12T00:00:00"/>
    <d v="2023-09-30T00:00:00"/>
  </r>
  <r>
    <n v="800231235"/>
    <s v="HOSPITAL UNIVERSITARIO SAN JORGE (PEREIR"/>
    <s v="HSJP"/>
    <n v="3220223"/>
    <s v="HSJP3220223"/>
    <s v="800231235_HSJP3220223"/>
    <d v="2023-03-03T10:51:00"/>
    <d v="2023-03-20T00:00:00"/>
    <n v="70402"/>
    <n v="6430.5"/>
    <x v="2"/>
    <s v="Finalizada"/>
    <s v="FACTURA EN PROCESO INTERNO POR AUDITORIA"/>
    <n v="8574"/>
    <n v="2143.5"/>
    <n v="6430.5"/>
    <m/>
    <x v="0"/>
    <n v="0"/>
    <n v="0"/>
    <s v="TARIFA:Se objeta factura servicio ambulatorio CONSULTA DE DE RMATOLOGIA Cups 890242facturado por mayor valor tarifa pactda NT 65526 se objeta la diferencia 8574 Gladys Vivas PAC: 1 6208759 HORACIO DE JESUS TREJOS P                                                                                                                                                                                                                                                                                                                                                                                                                                                                                                                                                                                                                                                                                                                                                                                                                                                                                                                                                                                                                                                                                                                                                                                                                                                                                                                                      "/>
    <x v="3"/>
    <n v="74100"/>
    <n v="74100"/>
    <n v="2143"/>
    <n v="71957"/>
    <n v="0"/>
    <m/>
    <n v="61828"/>
    <n v="2201378451"/>
    <d v="2023-04-24T00:00:00"/>
    <d v="2023-09-30T00:00:00"/>
  </r>
  <r>
    <n v="800231235"/>
    <s v="HOSPITAL UNIVERSITARIO SAN JORGE (PEREIR"/>
    <s v="HSJP"/>
    <n v="3220266"/>
    <s v="HSJP3220266"/>
    <s v="800231235_HSJP3220266"/>
    <d v="2023-03-03T11:59:00"/>
    <d v="2023-03-20T00:00:00"/>
    <n v="74100"/>
    <n v="6431.25"/>
    <x v="2"/>
    <s v="Finalizada"/>
    <s v="FACTURA EN PROCESO INTERNO POR AUDITORIA"/>
    <n v="8575"/>
    <n v="2143.75"/>
    <n v="6431.25"/>
    <m/>
    <x v="0"/>
    <n v="0"/>
    <n v="0"/>
    <s v=".TARIFA: SE REALIZA OBJECCION MAYOR VALOR COBRADO EN CUPS 890 242 VALOR PACTADO $65525 VALOR COBRADO $74100 DIFERENCIA P$8575 FAVOR VALIDAR PARA DAR TRAMITE.CAROLINA MOSQUERA                                                                                                                                                                                                                                                                                                                                                                                                                                                                                                                                                                  PAC: 24763587 MARIA MARLENY TORO GARCIA                                                                                                                                                                                                                                                                                                                                                                                                                                                                                                                                                                                                                                                                                                                                                                     "/>
    <x v="3"/>
    <n v="74100"/>
    <n v="74100"/>
    <n v="2144"/>
    <n v="71956"/>
    <n v="0"/>
    <m/>
    <n v="65525"/>
    <n v="4800059745"/>
    <d v="2023-05-12T00:00:00"/>
    <d v="2023-09-30T00:00:00"/>
  </r>
  <r>
    <n v="800231235"/>
    <s v="HOSPITAL UNIVERSITARIO SAN JORGE (PEREIR"/>
    <s v="HSJP"/>
    <n v="3220298"/>
    <s v="HSJP3220298"/>
    <s v="800231235_HSJP3220298"/>
    <d v="2023-03-03T13:25:00"/>
    <d v="2023-03-20T00:00:00"/>
    <n v="160300"/>
    <n v="14879.25"/>
    <x v="2"/>
    <s v="Finalizada"/>
    <s v="FACTURA EN PROCESO INTERNO POR AUDITORIA"/>
    <n v="19839"/>
    <n v="4959.75"/>
    <n v="14879.25"/>
    <m/>
    <x v="0"/>
    <n v="0"/>
    <n v="0"/>
    <s v="TARIFA: MAYOR VALOR COBRADO EN CODIGO 890202- CONSULTA DE PRIMERA VEZ, FACTURAN $ 99.400 Y LA TARIFA PROPIA ES $ 87.891, IMERA VEZ, FACTURAN $ 99.400 Y LA TARIFA PROPIA ES $ 87.891, GO 890701- CONSULTA DE URGENCIAS, FACTURAN $ 60.900 Y LA TARIFA PROPIA ES $ 52.569, SE GLOSA VLR DIFERENCIA $ 8.331 //LUIS ERNESTO GUERRERO GALEANO"/>
    <x v="3"/>
    <n v="160300"/>
    <n v="160300"/>
    <n v="4960"/>
    <n v="155340"/>
    <n v="0"/>
    <m/>
    <n v="140461"/>
    <n v="4800059745"/>
    <d v="2023-05-12T00:00:00"/>
    <d v="2023-09-30T00:00:00"/>
  </r>
  <r>
    <n v="800231235"/>
    <s v="HOSPITAL UNIVERSITARIO SAN JORGE (PEREIR"/>
    <s v="HSJP"/>
    <n v="3220336"/>
    <s v="HSJP3220336"/>
    <s v="800231235_HSJP3220336"/>
    <d v="2023-03-03T14:36:00"/>
    <d v="2023-03-20T00:00:00"/>
    <n v="74100"/>
    <n v="6430.5"/>
    <x v="2"/>
    <s v="Finalizada"/>
    <s v="FACTURA EN PROCESO INTERNO POR AUDITORIA"/>
    <n v="8574"/>
    <n v="2143.5"/>
    <n v="6430.5"/>
    <m/>
    <x v="0"/>
    <n v="0"/>
    <n v="0"/>
    <s v=".TARIFA: SE REALIZA OBJECCION MAYOR VALOR COBRADO EN CUPS 890 394 VALOR PACTADO $65526 VALOR COBRADO $74100 DIFERENCIA P$8574 FAVOR VALIDAR PARA DAR TRAMITE.CAROLINA MOSQUERA                                                                                                                                                                                                                                                                                                                                                                                                                                                                                                                                                                  PAC: 25192385 RUBIELA DE JESUS DIOSA DE                                                                                                                                                                                                                                                                                                                                                                                                                                                                                                                                                                                                                                                                                                                                                                     "/>
    <x v="3"/>
    <n v="74100"/>
    <n v="74100"/>
    <n v="2143"/>
    <n v="71957"/>
    <n v="0"/>
    <m/>
    <n v="65526"/>
    <n v="4800059745"/>
    <d v="2023-05-12T00:00:00"/>
    <d v="2023-09-30T00:00:00"/>
  </r>
  <r>
    <n v="800231235"/>
    <s v="HOSPITAL UNIVERSITARIO SAN JORGE (PEREIR"/>
    <s v="HSJP"/>
    <n v="3220351"/>
    <s v="HSJP3220351"/>
    <s v="800231235_HSJP3220351"/>
    <d v="2023-03-03T14:52:00"/>
    <d v="2023-03-20T00:00:00"/>
    <n v="74100"/>
    <n v="6430.5"/>
    <x v="2"/>
    <s v="Finalizada"/>
    <s v="FACTURA EN PROCESO INTERNO POR AUDITORIA"/>
    <n v="8574"/>
    <n v="2143.5"/>
    <n v="6430.5"/>
    <m/>
    <x v="0"/>
    <n v="0"/>
    <n v="0"/>
    <s v=".TARIFA: SE REALIZA OBJECCION MAYOR VALOR COBRADO EN CUPS 890 280 VALOR PACTADO $65526 VALOR COBRADO $74100 DIFERENCIA P$8574 FAVOR VALIDAR PARA DAR TRAMITE.CAROLINA MOSQUERA                                                                                                                                                                                                                                                                                                                                                                                                                                                                                                                                                                  PAC: 33915967 SORANGEL GARCIA                                                                                                                                                                                                                                                                                                                                                                                                                                                                                                                                                                                                                                                                                                                                                                               "/>
    <x v="3"/>
    <n v="74100"/>
    <n v="74100"/>
    <n v="2143"/>
    <n v="71957"/>
    <n v="0"/>
    <m/>
    <n v="65526"/>
    <n v="4800059745"/>
    <d v="2023-05-12T00:00:00"/>
    <d v="2023-09-30T00:00:00"/>
  </r>
  <r>
    <n v="800231235"/>
    <s v="HOSPITAL UNIVERSITARIO SAN JORGE (PEREIR"/>
    <s v="HSJP"/>
    <n v="3220361"/>
    <s v="HSJP3220361"/>
    <s v="800231235_HSJP3220361"/>
    <d v="2023-03-03T15:03:00"/>
    <d v="2023-03-20T00:00:00"/>
    <n v="654800"/>
    <n v="56944.5"/>
    <x v="2"/>
    <s v="Finalizada"/>
    <s v="FACTURA EN PROCESO INTERNO POR AUDITORIA"/>
    <n v="75926"/>
    <n v="18981.5"/>
    <n v="56944.5"/>
    <m/>
    <x v="0"/>
    <n v="0"/>
    <n v="0"/>
    <s v="TARIFA/SPTEINCOMPLETO:Se objeta factura servicioambulatori 4 41302-ESOFAGOGASTRODUODENOSCOPIA mayor valor facturado tifa pactada 219343 se objeta la diferencia 3594 2-sin soporte d e resultado 2-452301:COLONOSCOPIA TOTAL mvf/tarifaPactada 39531 se objeta la diferencia 57569 GLADYS VIVAS PAC: 2494275 6 MARIA NELLY RESTREPO JARA                                                                                                                                                                                                                                                                                                                                                                                                                                                                                                                                                                                                                                                                                                                                                                                                                                                                                                                                                                                                                                                                                                                                                                                                                    "/>
    <x v="3"/>
    <n v="654800"/>
    <n v="654800"/>
    <n v="18981"/>
    <n v="635819"/>
    <n v="0"/>
    <m/>
    <n v="578874"/>
    <n v="2201378451"/>
    <d v="2023-04-24T00:00:00"/>
    <d v="2023-09-30T00:00:00"/>
  </r>
  <r>
    <n v="800231235"/>
    <s v="HOSPITAL UNIVERSITARIO SAN JORGE (PEREIR"/>
    <s v="HSJP"/>
    <n v="3220363"/>
    <s v="HSJP3220363"/>
    <s v="800231235_HSJP3220363"/>
    <d v="2023-03-03T15:08:00"/>
    <d v="2023-03-20T00:00:00"/>
    <n v="21900"/>
    <n v="2130.75"/>
    <x v="2"/>
    <s v="Finalizada"/>
    <s v="FACTURA EN PROCESO INTERNO POR AUDITORIA"/>
    <n v="2841"/>
    <n v="710.25"/>
    <n v="2130.75"/>
    <m/>
    <x v="0"/>
    <n v="0"/>
    <n v="0"/>
    <s v="TARIFA:Se objeta factura servicio ambulatorio CONSULTA DE NU TRICION cups 890206 facturado por mayor valor tarifa pactad NT 23159 se objeta la diferencia 2841 Gladys Vivas PAC: 108 6605516 JOSIAS VALENCIA LEYVA                                                                                                                                                                                                                                                                                                                                                                                                                                                                                                                                                                                                                                                                                                                                                                                                                                                                                                                                                                                                                                                                                                                                                                                                                                                                                                                                          "/>
    <x v="3"/>
    <n v="26000"/>
    <n v="26000"/>
    <n v="710"/>
    <n v="25290"/>
    <n v="0"/>
    <m/>
    <n v="19059"/>
    <n v="2201378451"/>
    <d v="2023-04-24T00:00:00"/>
    <d v="2023-09-30T00:00:00"/>
  </r>
  <r>
    <n v="800231235"/>
    <s v="HOSPITAL UNIVERSITARIO SAN JORGE (PEREIR"/>
    <s v="HSJP"/>
    <n v="3220370"/>
    <s v="HSJP3220370"/>
    <s v="800231235_HSJP3220370"/>
    <d v="2023-03-03T15:14:00"/>
    <d v="2023-03-20T00:00:00"/>
    <n v="248100"/>
    <n v="21568.5"/>
    <x v="2"/>
    <s v="Finalizada"/>
    <s v="FACTURA EN PROCESO INTERNO POR AUDITORIA"/>
    <n v="28758"/>
    <n v="7189.5"/>
    <n v="21568.5"/>
    <m/>
    <x v="0"/>
    <n v="0"/>
    <n v="0"/>
    <s v=".TARIFA: SE REALIZA OBJECCION MAYOR VALOR COBRADO EN CUPS 441 302 VALOR PACTADO $219342 VALOR COBRADO $248100 DIFERENCIAOR $28758 FAVOR VALIDAR PARA DAR TRAMITE.CAROLINA MOSQUERA                                                                                                                                                                                                                                                                                                                                                                                                                                                                                                                                                              PAC: 9600617 LUIS FELIPE CONTRERAS OCA                                                                                                                                                                                                                                                                                                                                                                                                                                                                                                                                                                                                                                                                                                                                                                      "/>
    <x v="3"/>
    <n v="248100"/>
    <n v="248100"/>
    <n v="7190"/>
    <n v="240910"/>
    <n v="0"/>
    <m/>
    <n v="219342"/>
    <n v="4800059745"/>
    <d v="2023-05-12T00:00:00"/>
    <d v="2023-09-30T00:00:00"/>
  </r>
  <r>
    <n v="800231235"/>
    <s v="HOSPITAL UNIVERSITARIO SAN JORGE (PEREIR"/>
    <s v="HSJP"/>
    <n v="3220398"/>
    <s v="HSJP3220398"/>
    <s v="800231235_HSJP3220398"/>
    <d v="2023-03-03T16:05:00"/>
    <d v="2023-03-20T00:00:00"/>
    <n v="654800"/>
    <n v="56944.5"/>
    <x v="2"/>
    <s v="Para respuesta prestador"/>
    <s v="FACTURA EN PROCESO INTERNO POR AUDITORIA"/>
    <n v="75926"/>
    <n v="18981.5"/>
    <n v="56944.5"/>
    <m/>
    <x v="0"/>
    <n v="0"/>
    <n v="75926"/>
    <s v="TARIFA/SPTEINCOMPLETO:Se objeta factura servicioambulatori 4 41302-ESOFAGOGASTRODUODENOSCOPIA mayor valor facturado tifapactada 219343 se objeta la diferencia 28757 452301 COLONOSC OPIA mvf/tarifa pactada 359531 se objeta la diferdiferencia7169 ---gladys vivasPAC: 26468153 MARIA TERESA GUEVARA PERE                                                                                                                                                                                                                                                                                                                                                                                                                                                                                                                                                                                                                                                                                                                                                                                                                                                                                                                                                                                                                                                                                                                                                                                                                                                 "/>
    <x v="3"/>
    <n v="654800"/>
    <n v="654800"/>
    <n v="18981"/>
    <n v="635819"/>
    <n v="0"/>
    <m/>
    <n v="578874"/>
    <n v="2201378451"/>
    <d v="2023-04-24T00:00:00"/>
    <d v="2023-09-30T00:00:00"/>
  </r>
  <r>
    <n v="800231235"/>
    <s v="HOSPITAL UNIVERSITARIO SAN JORGE (PEREIR"/>
    <s v="HSJP"/>
    <n v="3220405"/>
    <s v="HSJP3220405"/>
    <s v="800231235_HSJP3220405"/>
    <d v="2023-03-03T16:16:00"/>
    <d v="2023-03-20T00:00:00"/>
    <n v="74100"/>
    <n v="6431.25"/>
    <x v="2"/>
    <s v="Finalizada"/>
    <s v="FACTURA EN PROCESO INTERNO POR AUDITORIA"/>
    <n v="8575"/>
    <n v="2143.75"/>
    <n v="6431.25"/>
    <m/>
    <x v="0"/>
    <n v="0"/>
    <n v="0"/>
    <s v=".TARIFA: SE REALIZA OBJECCION MAYOR VALOR COBRADO EN CUPS 890 346 VALOR PACTADO $65525 VALOR COBRADO $74100 DIFERENCIA P$8575 FAVOR VALIDAR PARA DAR TRAMITE.CAROLINA MOSQUERA                                                                                                                                                                                                                                                                                                                                                                                                                                                                                                                                                                  PAC: 42116696 SONIA MONSALVE CARDENAS                                                                                                                                                                                                                                                                                                                                                                                                                                                                                                                                                                                                                                                                                                                                                                       "/>
    <x v="3"/>
    <n v="74100"/>
    <n v="74100"/>
    <n v="2144"/>
    <n v="71956"/>
    <n v="0"/>
    <m/>
    <n v="65525"/>
    <n v="4800059745"/>
    <d v="2023-05-12T00:00:00"/>
    <d v="2023-09-30T00:00:00"/>
  </r>
  <r>
    <n v="800231235"/>
    <s v="HOSPITAL UNIVERSITARIO SAN JORGE (PEREIR"/>
    <s v="HSJP"/>
    <n v="3220408"/>
    <s v="HSJP3220408"/>
    <s v="800231235_HSJP3220408"/>
    <d v="2023-03-03T16:21:00"/>
    <d v="2023-03-20T00:00:00"/>
    <n v="9799796"/>
    <n v="9799796"/>
    <x v="3"/>
    <s v="Devuelta"/>
    <s v="FACTURA DEVUELTA"/>
    <n v="0"/>
    <n v="0"/>
    <n v="0"/>
    <m/>
    <x v="0"/>
    <n v="9799796"/>
    <n v="0"/>
    <s v="AUT:Se devuelve factura hospitalaria completa servicios de internación no cuentan con autorización nap de 15 digitos    2 -se objeta servicios facturados con valor soat 2023 se reconoce soat 2022 según tarifas pactadas. CAROLINA MOSQUERA                                                                                                                                                                                                                                                                                                                                                                                                                                                                                                                                                                                                                                                                                                                                                                                                                                                                                                                                                                                                                                                                                                                                                                                                                                                                                                               "/>
    <x v="2"/>
    <n v="9799796"/>
    <n v="9799796"/>
    <n v="0"/>
    <n v="0"/>
    <n v="0"/>
    <m/>
    <n v="0"/>
    <m/>
    <m/>
    <d v="2023-09-30T00:00:00"/>
  </r>
  <r>
    <n v="800231235"/>
    <s v="HOSPITAL UNIVERSITARIO SAN JORGE (PEREIR"/>
    <s v="HSJP"/>
    <n v="3220413"/>
    <s v="HSJP3220413"/>
    <s v="800231235_HSJP3220413"/>
    <d v="2023-03-03T16:31:00"/>
    <d v="2023-03-20T00:00:00"/>
    <n v="74100"/>
    <n v="6431.25"/>
    <x v="2"/>
    <s v="Finalizada"/>
    <s v="FACTURA EN PROCESO INTERNO POR AUDITORIA"/>
    <n v="8575"/>
    <n v="2143.75"/>
    <n v="6431.25"/>
    <m/>
    <x v="0"/>
    <n v="0"/>
    <n v="0"/>
    <s v=".TARIFA: SE REALIZA OBJECCION MAYOR VALOR COBRADO EN CUPS 890 346 VALOR PACTADO $65525 VALOR COBRADO $74100 DIFERENCIA P$8575 FAVOR VALIDAR PARA DAR TRAMITE.CAROLINA MOSQUERA                                                                                                                                                                                                                                                                                                                                                                                                                                                                                                                                                                  PAC: 31419327 ALEIDA ESPINOSA ROMERO                                                                                                                                                                                                                                                                                                                                                                                                                                                                                                                                                                                                                                                                                                                                                                        "/>
    <x v="3"/>
    <n v="74100"/>
    <n v="74100"/>
    <n v="2144"/>
    <n v="71956"/>
    <n v="0"/>
    <m/>
    <n v="65525"/>
    <n v="4800059745"/>
    <d v="2023-05-12T00:00:00"/>
    <d v="2023-09-30T00:00:00"/>
  </r>
  <r>
    <n v="800231235"/>
    <s v="HOSPITAL UNIVERSITARIO SAN JORGE (PEREIR"/>
    <s v="HSJP"/>
    <n v="3220445"/>
    <s v="HSJP3220445"/>
    <s v="800231235_HSJP3220445"/>
    <d v="2023-03-04T06:33:00"/>
    <d v="2023-04-18T00:00:00"/>
    <n v="3156631"/>
    <n v="3156631"/>
    <x v="3"/>
    <s v="Devuelta"/>
    <s v="FACTURA DEVUELTA"/>
    <n v="0"/>
    <n v="0"/>
    <n v="0"/>
    <m/>
    <x v="0"/>
    <n v="3156631"/>
    <n v="0"/>
    <s v="AUT/TARIFAS:SE DEVUELVE FACTURA HOSPITALARIA COMPLETA SERVIC IO DE INTERNACIONNO CUENTA CON AUTORIZACION NAP DE 15 DIGIOS 2-SE OBJETA SERVICIO FACTURADOS CON VALOR SOAT 2023SE RE CONOCE SOAT 2022. 3- NO CUENTA CON EPICRISIS E HISTORIA    CLINICA PARA AUDITAR.CAROLINA MOSQUERA                                                                                                                                                                                                                                                                                                                                                                                                                                                                                                                      "/>
    <x v="2"/>
    <n v="3156631"/>
    <n v="3156631"/>
    <n v="0"/>
    <n v="0"/>
    <n v="0"/>
    <m/>
    <n v="0"/>
    <m/>
    <m/>
    <d v="2023-09-30T00:00:00"/>
  </r>
  <r>
    <n v="800231235"/>
    <s v="HOSPITAL UNIVERSITARIO SAN JORGE (PEREIR"/>
    <s v="HSJP"/>
    <n v="3220473"/>
    <s v="HSJP3220473"/>
    <s v="800231235_HSJP3220473"/>
    <d v="2023-03-04T08:32:00"/>
    <d v="2023-03-20T00:00:00"/>
    <n v="74100"/>
    <n v="6431.25"/>
    <x v="2"/>
    <s v="Finalizada"/>
    <s v="FACTURA EN PROCESO INTERNO POR AUDITORIA"/>
    <n v="8575"/>
    <n v="2143.75"/>
    <n v="6431.25"/>
    <m/>
    <x v="0"/>
    <n v="0"/>
    <n v="0"/>
    <s v=".TARIFA: SE REALIZA OBJECCION MAYOR VALOR COBRADO EN CUPS 890 242 VALOR PACTADO $65525 VALOR COBRADO $74100 DIFERENCIA P$8575 FAVOR VALIDAR PARA DAR TRAMITE.CAROLINA MOSQUERA                                                                                                                                                                                                                                                                                                                                                                                                                                                                                                                                                                  PAC: 1140066349 SANTIAGO LOPEZ PINEDA                                                                                                                                                                                                                                                                                                                                                                                                                                                                                                                                                                                                                                                                                                                                                                       "/>
    <x v="3"/>
    <n v="74100"/>
    <n v="74100"/>
    <n v="2144"/>
    <n v="71956"/>
    <n v="0"/>
    <m/>
    <n v="65525"/>
    <n v="4800059745"/>
    <d v="2023-05-12T00:00:00"/>
    <d v="2023-09-30T00:00:00"/>
  </r>
  <r>
    <n v="800231235"/>
    <s v="HOSPITAL UNIVERSITARIO SAN JORGE (PEREIR"/>
    <s v="HSJP"/>
    <n v="3220474"/>
    <s v="HSJP3220474"/>
    <s v="800231235_HSJP3220474"/>
    <d v="2023-03-04T08:33:00"/>
    <d v="2023-03-20T00:00:00"/>
    <n v="74100"/>
    <n v="6431.25"/>
    <x v="2"/>
    <s v="Finalizada"/>
    <s v="FACTURA EN PROCESO INTERNO POR AUDITORIA"/>
    <n v="8575"/>
    <n v="2143.75"/>
    <n v="6431.25"/>
    <m/>
    <x v="0"/>
    <n v="0"/>
    <n v="0"/>
    <s v=".TARIFA: SE REALIZA OBJECCION MAYOR VALOR COBRADO EN CUPS 890 242 VALOR PACTADO $65525 VALOR COBRADO $74100 DIFERENCIA P$8575 FAVOR VALIDAR PARA DAR TRAMITE.CAROLINA MOSQUERA                                                                                                                                                                                                                                                                                                                                                                                                                                                                                                                                                                  PAC: 37291595 ORFANNY VILLA LOPEZ                                                                                                                                                                                                                                                                                                                                                                                                                                                                                                                                                                                                                                                                                                                                                                           "/>
    <x v="3"/>
    <n v="74100"/>
    <n v="74100"/>
    <n v="2144"/>
    <n v="71956"/>
    <n v="0"/>
    <m/>
    <n v="65525"/>
    <n v="4800059745"/>
    <d v="2023-05-12T00:00:00"/>
    <d v="2023-09-30T00:00:00"/>
  </r>
  <r>
    <n v="800231235"/>
    <s v="HOSPITAL UNIVERSITARIO SAN JORGE (PEREIR"/>
    <s v="HSJP"/>
    <n v="3220475"/>
    <s v="HSJP3220475"/>
    <s v="800231235_HSJP3220475"/>
    <d v="2023-03-04T08:49:00"/>
    <d v="2023-03-20T00:00:00"/>
    <n v="1376891"/>
    <n v="1376891"/>
    <x v="3"/>
    <s v="Devuelta"/>
    <s v="FACTURA DEVUELTA"/>
    <n v="0"/>
    <n v="0"/>
    <n v="0"/>
    <m/>
    <x v="0"/>
    <n v="1376891"/>
    <n v="0"/>
    <s v="AUTORIZACION/TARIFAS/FACTURACION: SE REALIZA DEVOLUCION DE L  FACTURA SERVICIOS DE INTERNACION NO CUENTAN CON AUTORIZACIN (NAP 15 DIGITOS) 2. SE OBJETA SERVICIOS FACTURADOS SE EVIDENCIA COBRO A SOAT                                         2023 SEGUN TARIFAS PACTADAS SE RECONOCEN A SOAT 2022 3. MEDICMANENTO SODIO CLORURO DE 500 ML  FACTURAN 6 SE RECON      CEN  5 SE EVIDENCIA DEVOLUCION INTERNA  $34485 - SODIO CLOR DE 100 ML FACTURAN 14 SUMINISTRAN 9 Y EVIDENCIA DEVOLUCION NTERNA DE 2 SE RECONOEN SOLO 7 $15120 - HIOSINA BUTILBROMUR DE 20 MG FACTURAN 6 SE RECONOCEN 5 SEEVIDENCIA DEVOLUCION ITERNA $1950 - DIPIRONA SODICA 1MG FACTURAN 10 SE RECONOCEN  4 EVIDENCIA DEVOLUCION INTERNA $2616 - MORFINA 10MG FACTUR                                                            "/>
    <x v="2"/>
    <n v="1376891"/>
    <n v="1376891"/>
    <n v="0"/>
    <n v="0"/>
    <n v="0"/>
    <m/>
    <n v="0"/>
    <m/>
    <m/>
    <d v="2023-09-30T00:00:00"/>
  </r>
  <r>
    <n v="800231235"/>
    <s v="HOSPITAL UNIVERSITARIO SAN JORGE (PEREIR"/>
    <s v="HSJP"/>
    <n v="3220487"/>
    <s v="HSJP3220487"/>
    <s v="800231235_HSJP3220487"/>
    <d v="2023-03-04T09:52:00"/>
    <d v="2023-03-20T00:00:00"/>
    <n v="74100"/>
    <n v="6431.25"/>
    <x v="2"/>
    <s v="Finalizada"/>
    <s v="FACTURA EN PROCESO INTERNO POR AUDITORIA"/>
    <n v="8575"/>
    <n v="2143.75"/>
    <n v="6431.25"/>
    <m/>
    <x v="0"/>
    <n v="0"/>
    <n v="0"/>
    <s v=".TARIFA: SE REALIZA OBJECCION MAYOR VALOR COBRADO EN CUPS 890 242 VALOR PACTADO $65525 VALOR COBRADO $74100 DIFERENCIA P$8575 FAVOR VALIDAR PARA DAR TRAMITE.CAROLINA MOSQUERA                                                                                                                                                                                                                                                                                                                                                                                                                                                                                                                                                                  PAC: 38891059 MARIA LIGIA SANCHEZ PINED                                                                                                                                                                                                                                                                                                                                                                                                                                                                                                                                                                                                                                                                                                                                                                     "/>
    <x v="3"/>
    <n v="74100"/>
    <n v="74100"/>
    <n v="2144"/>
    <n v="71956"/>
    <n v="0"/>
    <m/>
    <n v="65525"/>
    <n v="4800059745"/>
    <d v="2023-05-12T00:00:00"/>
    <d v="2023-09-30T00:00:00"/>
  </r>
  <r>
    <n v="800231235"/>
    <s v="HOSPITAL UNIVERSITARIO SAN JORGE (PEREIR"/>
    <s v="HSJP"/>
    <n v="3220619"/>
    <s v="HSJP3220619"/>
    <s v="800231235_HSJP3220619"/>
    <d v="2023-03-05T11:50:00"/>
    <d v="2023-03-20T00:00:00"/>
    <n v="310800"/>
    <n v="193078.5"/>
    <x v="2"/>
    <s v="Finalizada"/>
    <s v="FACTURA EN PROCESO INTERNO POR AUDITORIA"/>
    <n v="257438"/>
    <n v="64359.5"/>
    <n v="193078.5"/>
    <m/>
    <x v="0"/>
    <n v="0"/>
    <n v="0"/>
    <s v="TARIFA Se glosa mayor valor facturado en CUPS 860101 BIOPSIA DE PIEL CON SACABOCADO Y SUTURA SIMPLE tarifa pactada $53.362 JULIO MONTOYA/CAROLINA MOSQUERA"/>
    <x v="3"/>
    <n v="310800"/>
    <n v="310800"/>
    <n v="64360"/>
    <n v="246440"/>
    <n v="0"/>
    <m/>
    <n v="53362"/>
    <n v="4800059745"/>
    <d v="2023-05-12T00:00:00"/>
    <d v="2023-09-30T00:00:00"/>
  </r>
  <r>
    <n v="800231235"/>
    <s v="HOSPITAL UNIVERSITARIO SAN JORGE (PEREIR"/>
    <s v="HSJP"/>
    <n v="3220741"/>
    <s v="HSJP3220741"/>
    <s v="800231235_HSJP3220741"/>
    <d v="2023-03-06T08:16:00"/>
    <d v="2023-03-20T00:00:00"/>
    <n v="126500"/>
    <n v="10979.25"/>
    <x v="2"/>
    <s v="Finalizada"/>
    <s v="FACTURA EN PROCESO INTERNO POR AUDITORIA"/>
    <n v="14639"/>
    <n v="3659.75"/>
    <n v="10979.25"/>
    <m/>
    <x v="0"/>
    <n v="0"/>
    <n v="0"/>
    <s v=".TARIFA: SE REALIZA OBJECCION MAYOR VALOR COBRADO EN CUPS 890 288 VALOR PACTADO $111861 VALOR COBRADO $126500 DIFERENCIAOR $14639 FAVOR VALIDAR PARA DAR TRAMITE.CAROLINA MOSQUERA                                                                                                                                                                                                                                                                                                                                                                                                                                                                                                                                                              PAC: 24695547 MARYORI GALEANO CORTES                                                                                                                                                                                                                                                                                                                                                                                                                                                                                                                                                                                                                                                                                                                                                                        "/>
    <x v="3"/>
    <n v="126500"/>
    <n v="126500"/>
    <n v="3660"/>
    <n v="122840"/>
    <n v="0"/>
    <m/>
    <n v="111861"/>
    <n v="4800059745"/>
    <d v="2023-05-12T00:00:00"/>
    <d v="2023-09-30T00:00:00"/>
  </r>
  <r>
    <n v="800231235"/>
    <s v="HOSPITAL UNIVERSITARIO SAN JORGE (PEREIR"/>
    <s v="HSJP"/>
    <n v="3220760"/>
    <s v="HSJP3220760"/>
    <s v="800231235_HSJP3220760"/>
    <d v="2023-03-06T08:35:00"/>
    <d v="2023-03-20T00:00:00"/>
    <n v="74100"/>
    <n v="6430.5"/>
    <x v="2"/>
    <s v="Finalizada"/>
    <s v="FACTURA EN PROCESO INTERNO POR AUDITORIA"/>
    <n v="8574"/>
    <n v="2143.5"/>
    <n v="6430.5"/>
    <m/>
    <x v="0"/>
    <n v="0"/>
    <n v="0"/>
    <s v=".TARIFA: SE REALIZA OBJECCION MAYOR VALOR COBRADO EN CUPS 890 283 VALOR PACTADO $65526 VALOR COBRADO $74100 DIFERENCIA P$8574 FAVOR VALIDAR PARA DAR TRAMITE.CAROLINA MOSQUERA                                                                                                                                                                                                                                                                                                                                                                                                                                                                                                                                                                  PAC: 1089639296 EMILY CASTRO CARDENAS                                                                                                                                                                                                                                                                                                                                                                                                                                                                                                                                                                                                                                                                                                                                                                       "/>
    <x v="3"/>
    <n v="74100"/>
    <n v="74100"/>
    <n v="2143"/>
    <n v="71957"/>
    <n v="0"/>
    <m/>
    <n v="65526"/>
    <n v="4800059745"/>
    <d v="2023-05-12T00:00:00"/>
    <d v="2023-09-30T00:00:00"/>
  </r>
  <r>
    <n v="800231235"/>
    <s v="HOSPITAL UNIVERSITARIO SAN JORGE (PEREIR"/>
    <s v="HSJP"/>
    <n v="3220781"/>
    <s v="HSJP3220781"/>
    <s v="800231235_HSJP3220781"/>
    <d v="2023-03-06T08:53:00"/>
    <d v="2023-04-18T00:00:00"/>
    <n v="129400"/>
    <n v="129400"/>
    <x v="3"/>
    <s v="Devuelta"/>
    <s v="FACTURA DEVUELTA"/>
    <n v="0"/>
    <n v="0"/>
    <n v="0"/>
    <m/>
    <x v="0"/>
    <n v="129400"/>
    <n v="0"/>
    <s v="AUTORIZACION:SE REALIZA DEVOLUCION CON SOPORTES COMPLETOSSE RVICIO EXAMENES DE LABORATORIO CUPS 906138906142 Y 906812 CON AUT 230323360494428 YA FUEON PAGADOS CON TARIFA PACTADA SEGUN NT EN LA FACTURA HSJP3211975.CAROLINA MOSQUERA                                                                                                                                                                                                                                                                                                                                                                                                                                                                                                                                                                                                                                                                                                                                                                                                                                                                                                                                                                                                                                                                                                                                                                                                                                                                                                                    "/>
    <x v="2"/>
    <n v="129400"/>
    <n v="129400"/>
    <n v="0"/>
    <n v="0"/>
    <n v="0"/>
    <m/>
    <n v="0"/>
    <m/>
    <m/>
    <d v="2023-09-30T00:00:00"/>
  </r>
  <r>
    <n v="800231235"/>
    <s v="HOSPITAL UNIVERSITARIO SAN JORGE (PEREIR"/>
    <s v="HSJP"/>
    <n v="3220782"/>
    <s v="HSJP3220782"/>
    <s v="800231235_HSJP3220782"/>
    <d v="2023-03-06T08:53:00"/>
    <d v="2023-03-20T00:00:00"/>
    <n v="109900"/>
    <n v="1425.75"/>
    <x v="2"/>
    <s v="Finalizada"/>
    <s v="FACTURA EN PROCESO INTERNO POR AUDITORIA"/>
    <n v="1901"/>
    <n v="475.25"/>
    <n v="1425.75"/>
    <m/>
    <x v="0"/>
    <n v="0"/>
    <n v="0"/>
    <s v=".TARIFA: SE REALIZA OBJECCION MAYOR VALOR COBRADO EN CUPS 902 206 VALOR PACTADO $10000 VALOR COBRADO $10200 DIFERENCIA P$200 FAVOR VALIDAR PARA DAR TRAMITE.CAROLINA MOSQUERA                                                                                                                                                                                                                                                                                                                                                                                                                                                                                                                                                                   PAC: 1025667030 EMMANUEL GARCIA BETANCOUR                                                                                                                                                                                                                                                                                                                                                                                                                                                                                                                                                                                                                                                                                                                                                                   "/>
    <x v="3"/>
    <n v="109900"/>
    <n v="109900"/>
    <n v="475"/>
    <n v="109425"/>
    <n v="0"/>
    <m/>
    <n v="107999"/>
    <n v="4800059745"/>
    <d v="2023-05-12T00:00:00"/>
    <d v="2023-09-30T00:00:00"/>
  </r>
  <r>
    <n v="800231235"/>
    <s v="HOSPITAL UNIVERSITARIO SAN JORGE (PEREIR"/>
    <s v="HSJP"/>
    <n v="3220820"/>
    <s v="HSJP3220820"/>
    <s v="800231235_HSJP3220820"/>
    <d v="2023-03-06T09:37:00"/>
    <d v="2023-03-20T00:00:00"/>
    <n v="74100"/>
    <n v="6431.25"/>
    <x v="2"/>
    <s v="Finalizada"/>
    <s v="FACTURA EN PROCESO INTERNO POR AUDITORIA"/>
    <n v="8575"/>
    <n v="2143.75"/>
    <n v="6431.25"/>
    <m/>
    <x v="0"/>
    <n v="0"/>
    <n v="0"/>
    <s v=".TARIFA: SE REALIZA OBJECCION MAYOR VALOR COBRADO EN CUPS 890 242 VALOR PACTADO $65525 VALOR COBRADO $74100 DIFERENCIA P$8575 FAVOR VALIDAR PARA DAR TRAMITE.CAROLINA MOSQUERA                                                                                                                                                                                                                                                                                                                                                                                                                                                                                                                                                                  PAC: 1089933469 MELANI ALEXANDRA TREJOS V                                                                                                                                                                                                                                                                                                                                                                                                                                                                                                                                                                                                                                                                                                                                                                   "/>
    <x v="3"/>
    <n v="74100"/>
    <n v="74100"/>
    <n v="2144"/>
    <n v="71956"/>
    <n v="0"/>
    <m/>
    <n v="65525"/>
    <n v="4800059745"/>
    <d v="2023-05-12T00:00:00"/>
    <d v="2023-09-30T00:00:00"/>
  </r>
  <r>
    <n v="800231235"/>
    <s v="HOSPITAL UNIVERSITARIO SAN JORGE (PEREIR"/>
    <s v="HSJP"/>
    <n v="3220864"/>
    <s v="HSJP3220864"/>
    <s v="800231235_HSJP3220864"/>
    <d v="2023-03-06T10:35:00"/>
    <d v="2023-03-20T00:00:00"/>
    <n v="74100"/>
    <n v="6430.5"/>
    <x v="2"/>
    <s v="Finalizada"/>
    <s v="FACTURA EN PROCESO INTERNO POR AUDITORIA"/>
    <n v="8574"/>
    <n v="2143.5"/>
    <n v="6430.5"/>
    <m/>
    <x v="0"/>
    <n v="0"/>
    <n v="0"/>
    <s v="TARIFA:Se objeta factura servicio ambulatorio CONSULTA DE OF TALMOLOGIA cups 890376 facturado por mayor valor tarifa pacada NT 65526 se objeta la diferencia 8574 Gladys Vivas PAC: 18507878 JOSE JAVIER MAZO VASQUEZ                                                                                                                                                                                                                                                                                                                                                                                                                                                                                                                                                                                                                                                                                                                                                                                                                                                                                                                                                                                                                                                                                                                                                                                                                                                                                                                                       "/>
    <x v="3"/>
    <n v="74100"/>
    <n v="74100"/>
    <n v="2143"/>
    <n v="71957"/>
    <n v="0"/>
    <m/>
    <n v="65526"/>
    <n v="2201378451"/>
    <d v="2023-04-24T00:00:00"/>
    <d v="2023-09-30T00:00:00"/>
  </r>
  <r>
    <n v="800231235"/>
    <s v="HOSPITAL UNIVERSITARIO SAN JORGE (PEREIR"/>
    <s v="HSJP"/>
    <n v="3220879"/>
    <s v="HSJP3220879"/>
    <s v="800231235_HSJP3220879"/>
    <d v="2023-03-06T10:51:00"/>
    <d v="2023-03-20T00:00:00"/>
    <n v="74100"/>
    <n v="6430.5"/>
    <x v="2"/>
    <s v="Para respuesta prestador"/>
    <s v="FACTURA EN PROCESO INTERNO POR AUDITORIA"/>
    <n v="8574"/>
    <n v="2143.5"/>
    <n v="6430.5"/>
    <m/>
    <x v="0"/>
    <n v="0"/>
    <n v="8574"/>
    <s v="TARIFA:Se objeta factura servicio ambulatorio CONSULTA DE OF TALMOLOGIA cups 890276facturado por mayor valor tarifa pactda NT 65526 se objeta la diferencia 8574 Gladys Vivas PAC: 4 413053 HERNANDO AGUIRRE TORO                                                                                                                                                                                                                                                                                                                                                                                                                                                                                                                                                                                                                                                                                                                                                                                                                                                                                                                                                                                                                                                                                                                                                                                                                                                                                                                                           "/>
    <x v="3"/>
    <n v="74100"/>
    <n v="74100"/>
    <n v="0"/>
    <n v="65526"/>
    <n v="0"/>
    <m/>
    <n v="65526"/>
    <n v="2201378451"/>
    <d v="2023-04-24T00:00:00"/>
    <d v="2023-09-30T00:00:00"/>
  </r>
  <r>
    <n v="800231235"/>
    <s v="HOSPITAL UNIVERSITARIO SAN JORGE (PEREIR"/>
    <s v="HSJP"/>
    <n v="3220882"/>
    <s v="HSJP3220882"/>
    <s v="800231235_HSJP3220882"/>
    <d v="2023-03-06T10:54:00"/>
    <d v="2023-03-20T00:00:00"/>
    <n v="74100"/>
    <n v="6430.5"/>
    <x v="2"/>
    <s v="Finalizada"/>
    <s v="FACTURA EN PROCESO INTERNO POR AUDITORIA"/>
    <n v="8574"/>
    <n v="2143.5"/>
    <n v="6430.5"/>
    <m/>
    <x v="0"/>
    <n v="0"/>
    <n v="0"/>
    <s v="TARIFA:Se objeta factura servicio ambulatorio CONSULTA DE OF TALMOLOGIA cups 890276facturado por mayor valor tarifa pactda NT 65526 se objeta la diferencia 8574 Gladys Vivas PAC: 2 4851427 BLANCA INES CUERVO OSORIO                                                                                                                                                                                                                                                                                                                                                                                                                                                                                                                                                                                                                                                                                                                                                                                                                                                                                                                                                                                                                                                                                                                                                                                                                                                                                                                                      "/>
    <x v="3"/>
    <n v="74100"/>
    <n v="74100"/>
    <n v="2143"/>
    <n v="71957"/>
    <n v="0"/>
    <m/>
    <n v="65526"/>
    <n v="2201378451"/>
    <d v="2023-04-24T00:00:00"/>
    <d v="2023-09-30T00:00:00"/>
  </r>
  <r>
    <n v="800231235"/>
    <s v="HOSPITAL UNIVERSITARIO SAN JORGE (PEREIR"/>
    <s v="HSJP"/>
    <n v="3220904"/>
    <s v="HSJP3220904"/>
    <s v="800231235_HSJP3220904"/>
    <d v="2023-03-06T11:20:00"/>
    <d v="2023-03-20T00:00:00"/>
    <n v="74100"/>
    <n v="6431.25"/>
    <x v="2"/>
    <s v="Finalizada"/>
    <s v="FACTURA EN PROCESO INTERNO POR AUDITORIA"/>
    <n v="8575"/>
    <n v="2143.75"/>
    <n v="6431.25"/>
    <m/>
    <x v="0"/>
    <n v="0"/>
    <n v="0"/>
    <s v=".TARIFA: SE REALIZA OBJECCION MAYOR VALOR COBRADO EN CUPS 890 242 VALOR PACTADO $65525 VALOR COBRADO $74100 DIFERENCIA P$8575 FAVOR VALIDAR PARA DAR TRAMITE.CAROLINA MOSQUERA                                                                                                                                                                                                                                                                                                                                                                                                                                                                                                                                                                  PAC: 41525685 VALENTINA ROA                                                                                                                                                                                                                                                                                                                                                                                                                                                                                                                                                                                                                                                                                                                                                                                 "/>
    <x v="3"/>
    <n v="74100"/>
    <n v="74100"/>
    <n v="2144"/>
    <n v="71956"/>
    <n v="0"/>
    <m/>
    <n v="65525"/>
    <n v="4800059745"/>
    <d v="2023-05-12T00:00:00"/>
    <d v="2023-09-30T00:00:00"/>
  </r>
  <r>
    <n v="800231235"/>
    <s v="HOSPITAL UNIVERSITARIO SAN JORGE (PEREIR"/>
    <s v="HSJP"/>
    <n v="3220908"/>
    <s v="HSJP3220908"/>
    <s v="800231235_HSJP3220908"/>
    <d v="2023-03-06T11:27:00"/>
    <d v="2023-03-20T00:00:00"/>
    <n v="74100"/>
    <n v="6431.25"/>
    <x v="2"/>
    <s v="Finalizada"/>
    <s v="FACTURA EN PROCESO INTERNO POR AUDITORIA"/>
    <n v="8575"/>
    <n v="2143.75"/>
    <n v="6431.25"/>
    <m/>
    <x v="0"/>
    <n v="0"/>
    <n v="0"/>
    <s v=".TARIFA: SE REALIZA OBJECCION MAYOR VALOR COBRADO EN CUPS 890 276 VALOR PACTADO $65525 VALOR COBRADO $74100 DIFERENCIA P$8575 FAVOR VALIDAR PARA DAR TRAMITE.CAROLINA MOSQUERA                                                                                                                                                                                                                                                                                                                                                                                                                                                                                                                                                                  PAC: 6134047 RAMON ELIAS OSORIO ARIAS                                                                                                                                                                                                                                                                                                                                                                                                                                                                                                                                                                                                                                                                                                                                                                       "/>
    <x v="3"/>
    <n v="74100"/>
    <n v="74100"/>
    <n v="2144"/>
    <n v="71956"/>
    <n v="0"/>
    <m/>
    <n v="65525"/>
    <n v="4800059745"/>
    <d v="2023-05-12T00:00:00"/>
    <d v="2023-09-30T00:00:00"/>
  </r>
  <r>
    <n v="800231235"/>
    <s v="HOSPITAL UNIVERSITARIO SAN JORGE (PEREIR"/>
    <s v="HSJP"/>
    <n v="3220973"/>
    <s v="HSJP3220973"/>
    <s v="800231235_HSJP3220973"/>
    <d v="2023-03-06T14:54:00"/>
    <d v="2023-03-20T00:00:00"/>
    <n v="74100"/>
    <n v="6430.5"/>
    <x v="2"/>
    <s v="Finalizada"/>
    <s v="FACTURA EN PROCESO INTERNO POR AUDITORIA"/>
    <n v="8574"/>
    <n v="2143.5"/>
    <n v="6430.5"/>
    <m/>
    <x v="0"/>
    <n v="0"/>
    <n v="0"/>
    <s v=".TARIFA: SE REALIZA OBJECCION MAYOR VALOR COBRADO EN CUPS 890 240 VALOR PACTADO $65526 VALOR COBRADO $74100 DIFERENCIA P$8574 FAVOR VALIDAR PARA DAR TRAMITE.CAROLINA MOSQUERA                                                                                                                                                                                                                                                                                                                                                                                                                                                                                                                                                                  PAC: 25200918 NOELIA DEL CARMEN URIBE A                                                                                                                                                                                                                                                                                                                                                                                                                                                                                                                                                                                                                                                                                                                                                                     "/>
    <x v="3"/>
    <n v="74100"/>
    <n v="74100"/>
    <n v="2143"/>
    <n v="71957"/>
    <n v="0"/>
    <m/>
    <n v="65526"/>
    <n v="4800059745"/>
    <d v="2023-05-12T00:00:00"/>
    <d v="2023-09-30T00:00:00"/>
  </r>
  <r>
    <n v="800231235"/>
    <s v="HOSPITAL UNIVERSITARIO SAN JORGE (PEREIR"/>
    <s v="HSJP"/>
    <n v="3220974"/>
    <s v="HSJP3220974"/>
    <s v="800231235_HSJP3220974"/>
    <d v="2023-03-06T14:56:00"/>
    <d v="2023-03-20T00:00:00"/>
    <n v="74100"/>
    <n v="6430.5"/>
    <x v="2"/>
    <s v="Finalizada"/>
    <s v="FACTURA EN PROCESO INTERNO POR AUDITORIA"/>
    <n v="8574"/>
    <n v="2143.5"/>
    <n v="6430.5"/>
    <m/>
    <x v="0"/>
    <n v="0"/>
    <n v="0"/>
    <s v="TARIFA:Se objeta factura servicio ambulatorio CONSULTA DE CX  VASCULAR cups 890240 facturado por mayor valor tarifapactaa NT 65526 se objeta la diferencia 8574 Gladys Vivas PAC: 24 761261 BEATRIZ MONTOYA PINEDA                                                                                                                                                                                                                                                                                                                                                                                                                                                                                                                                                                                                                                                                                                                                                                                                                                                                                                                                                                                                                                                                                                                                                                                                                                                                                                                                          "/>
    <x v="3"/>
    <n v="74100"/>
    <n v="74100"/>
    <n v="2143"/>
    <n v="71957"/>
    <n v="0"/>
    <m/>
    <n v="65526"/>
    <n v="2201378451"/>
    <d v="2023-04-24T00:00:00"/>
    <d v="2023-09-30T00:00:00"/>
  </r>
  <r>
    <n v="800231235"/>
    <s v="HOSPITAL UNIVERSITARIO SAN JORGE (PEREIR"/>
    <s v="HSJP"/>
    <n v="3221019"/>
    <s v="HSJP3221019"/>
    <s v="800231235_HSJP3221019"/>
    <d v="2023-03-06T16:10:00"/>
    <d v="2023-03-20T00:00:00"/>
    <n v="74100"/>
    <n v="6430.5"/>
    <x v="2"/>
    <s v="Finalizada"/>
    <s v="FACTURA EN PROCESO INTERNO POR AUDITORIA"/>
    <n v="8574"/>
    <n v="2143.5"/>
    <n v="6430.5"/>
    <m/>
    <x v="0"/>
    <n v="0"/>
    <n v="0"/>
    <s v=".TARIFA: SE REALIZA OBJECCION MAYOR VALOR COBRADO EN CUPS 890 380 VALOR PACTADO $65526 VALOR COBRADO $74100 DIFERENCIA P$8574 FAVOR VALIDAR PARA DAR TRAMITE.CAROLINA MOSQUERA                                                                                                                                                                                                                                                                                                                                                                                                                                                                                                                                                                  PAC: 29462321 FABIOLA GUTIERREZ DE CORR                                                                                                                                                                                                                                                                                                                                                                                                                                                                                                                                                                                                                                                                                                                                                                     "/>
    <x v="3"/>
    <n v="74100"/>
    <n v="74100"/>
    <n v="2143"/>
    <n v="71957"/>
    <n v="0"/>
    <m/>
    <n v="65526"/>
    <n v="4800059745"/>
    <d v="2023-05-12T00:00:00"/>
    <d v="2023-09-30T00:00:00"/>
  </r>
  <r>
    <n v="800231235"/>
    <s v="HOSPITAL UNIVERSITARIO SAN JORGE (PEREIR"/>
    <s v="HSJP"/>
    <n v="3221087"/>
    <s v="HSJP3221087"/>
    <s v="800231235_HSJP3221087"/>
    <d v="2023-03-07T07:09:00"/>
    <d v="2023-03-20T00:00:00"/>
    <n v="74100"/>
    <n v="6430.5"/>
    <x v="2"/>
    <s v="Finalizada"/>
    <s v="FACTURA EN PROCESO INTERNO POR AUDITORIA"/>
    <n v="8574"/>
    <n v="2143.5"/>
    <n v="6430.5"/>
    <m/>
    <x v="0"/>
    <n v="0"/>
    <n v="0"/>
    <s v="TARIFA:Se objeta factura servicio ambulatorio CONSULTA DE NE UROCX CUPS 890373 facturado por mayor valor tarifapactada N 65526 se objeta la diferencia 8574 Gladys VivasPAC: 1001002 5 FRANKLY IVAN GONZALEZ HER                                                                                                                                                                                                                                                                                                                                                                                                                                                                                                                                                                                                                                                                                                                                                                                                                                                                                                                                                                                                                                                                                                                                                                                                                                                                                                                                            "/>
    <x v="3"/>
    <n v="74100"/>
    <n v="74100"/>
    <n v="2143"/>
    <n v="71957"/>
    <n v="0"/>
    <m/>
    <n v="65526"/>
    <n v="2201378451"/>
    <d v="2023-04-24T00:00:00"/>
    <d v="2023-09-30T00:00:00"/>
  </r>
  <r>
    <n v="800231235"/>
    <s v="HOSPITAL UNIVERSITARIO SAN JORGE (PEREIR"/>
    <s v="HSJP"/>
    <n v="3221104"/>
    <s v="HSJP3221104"/>
    <s v="800231235_HSJP3221104"/>
    <d v="2023-03-07T07:25: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3"/>
    <n v="71957"/>
    <n v="0"/>
    <m/>
    <n v="65526"/>
    <n v="4800060130"/>
    <d v="2023-06-14T00:00:00"/>
    <d v="2023-09-30T00:00:00"/>
  </r>
  <r>
    <n v="800231235"/>
    <s v="HOSPITAL UNIVERSITARIO SAN JORGE (PEREIR"/>
    <s v="HSJP"/>
    <n v="3221143"/>
    <s v="HSJP3221143"/>
    <s v="800231235_HSJP3221143"/>
    <d v="2023-03-07T08:01: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3"/>
    <n v="71957"/>
    <n v="0"/>
    <m/>
    <n v="65526"/>
    <n v="4800060130"/>
    <d v="2023-06-14T00:00:00"/>
    <d v="2023-09-30T00:00:00"/>
  </r>
  <r>
    <n v="800231235"/>
    <s v="HOSPITAL UNIVERSITARIO SAN JORGE (PEREIR"/>
    <s v="HSJP"/>
    <n v="3221179"/>
    <s v="HSJP3221179"/>
    <s v="800231235_HSJP3221179"/>
    <d v="2023-03-07T08:44:00"/>
    <d v="2023-04-18T00:00:00"/>
    <n v="72728799"/>
    <n v="8081642.25"/>
    <x v="2"/>
    <s v="Finalizada"/>
    <s v="FACTURA EN PROCESO INTERNO POR AUDITORIA"/>
    <n v="10775523"/>
    <n v="2693880.75"/>
    <n v="8081642.25"/>
    <m/>
    <x v="0"/>
    <n v="0"/>
    <n v="0"/>
    <s v="SE SOSTINE GLOSA:.PERTINENCIA MEDICA/TARIFASSE OBJETA CUPS 2 30095 NO PERTINEN TE $129.600CUPS 999872 $42.500 NO FACTURALE INCLUIDA EN PRUEBA CRUZADA $42.500 CUPS 230095 ESTILETE P ARA INTUBACION NO FACTURABLE $7.776 CUPS 890435 NO FACTURABE ESTA PORGASTROENTEROLOGIA $148.200CUPS 939403 TERAPIA RESP IRATORIA NO ES FACTURABLE INCLUIDO ESTANCIA UCI/UCIN 76X23.00=1.808.800CUPS 10A002 SE GLOSAN 4 DIAS DE ESTANCIA PACTE E STABLE DE SU CONDICION CUPS 107M01 NO PERTINENTE SE GLOSAN DIASDEL 29 ENERO AL 3 DE FEBRERO 2-TARIFA: SE REALIZA OBJECC ION MAYOR VALOR COBRADO EN CUPS 881352 T/P99840 DIFERENCIA 26.60                                                                                                                                                                                                                                                                                                                                                                                                                                                                                                                                                                                                                                                                                                                                                                                                                                                                                                                               "/>
    <x v="3"/>
    <n v="72728799"/>
    <n v="72728799"/>
    <n v="2693881"/>
    <n v="70034918"/>
    <n v="0"/>
    <m/>
    <n v="61953276"/>
    <n v="4800060130"/>
    <d v="2023-06-14T00:00:00"/>
    <d v="2023-09-30T00:00:00"/>
  </r>
  <r>
    <n v="800231235"/>
    <s v="HOSPITAL UNIVERSITARIO SAN JORGE (PEREIR"/>
    <s v="HSJP"/>
    <n v="3221195"/>
    <s v="HSJP3221195"/>
    <s v="800231235_HSJP3221195"/>
    <d v="2023-03-07T09:08:00"/>
    <d v="2023-03-20T00:00:00"/>
    <n v="309468"/>
    <n v="309468"/>
    <x v="0"/>
    <s v="Finalizada"/>
    <s v="FACTURA PENDIENTE EN PROGRAMACION DE PAGO"/>
    <n v="0"/>
    <n v="0"/>
    <n v="0"/>
    <m/>
    <x v="0"/>
    <n v="0"/>
    <n v="0"/>
    <m/>
    <x v="0"/>
    <n v="309468"/>
    <n v="309468"/>
    <n v="0"/>
    <n v="309468"/>
    <n v="309468"/>
    <n v="1910620825"/>
    <n v="0"/>
    <m/>
    <m/>
    <d v="2023-09-30T00:00:00"/>
  </r>
  <r>
    <n v="800231235"/>
    <s v="HOSPITAL UNIVERSITARIO SAN JORGE (PEREIR"/>
    <s v="HSJP"/>
    <n v="3221196"/>
    <s v="HSJP3221196"/>
    <s v="800231235_HSJP3221196"/>
    <d v="2023-03-07T09:10:00"/>
    <d v="2023-03-20T00:00:00"/>
    <n v="74100"/>
    <n v="6431.25"/>
    <x v="2"/>
    <s v="Finalizada"/>
    <s v="FACTURA EN PROCESO INTERNO POR AUDITORIA"/>
    <n v="8575"/>
    <n v="2143.75"/>
    <n v="6431.25"/>
    <m/>
    <x v="0"/>
    <n v="0"/>
    <n v="0"/>
    <s v=".TARIFA: SE REALIZA OBJECCION MAYOR VALOR COBRADO EN CUPS 890 266 VALOR PACTADO $65525 VALOR COBRADO $74100 DIFERENCIA P$8575 FAVOR VALIDAR PARA DAR TRAMITE.CAROLINA MOSQUERA                                                                                                                                                                                                                                                                                                                                                                                                                                                                                                                                                                  PAC: 24917958 ROSALBA ECHEVERRI NIETO                                                                                                                                                                                                                                                                                                                                                                                                                                                                                                                                                                                                                                                                                                                                                                       "/>
    <x v="3"/>
    <n v="74100"/>
    <n v="74100"/>
    <n v="2144"/>
    <n v="71956"/>
    <n v="0"/>
    <m/>
    <n v="65525"/>
    <n v="4800059745"/>
    <d v="2023-05-12T00:00:00"/>
    <d v="2023-09-30T00:00:00"/>
  </r>
  <r>
    <n v="800231235"/>
    <s v="HOSPITAL UNIVERSITARIO SAN JORGE (PEREIR"/>
    <s v="HSJP"/>
    <n v="3221201"/>
    <s v="HSJP3221201"/>
    <s v="800231235_HSJP3221201"/>
    <d v="2023-03-07T09:14:00"/>
    <d v="2023-03-20T00:00:00"/>
    <n v="74100"/>
    <n v="6431.25"/>
    <x v="2"/>
    <s v="Finalizada"/>
    <s v="FACTURA EN PROCESO INTERNO POR AUDITORIA"/>
    <n v="8575"/>
    <n v="2143.75"/>
    <n v="6431.25"/>
    <m/>
    <x v="0"/>
    <n v="0"/>
    <n v="0"/>
    <s v=".TARIFA: SE REALIZA OBJECCION MAYOR VALOR COBRADO EN CUPS 890 274 VALOR PACTADO $65525 VALOR COBRADO $74100 DIFERENCIA P$8575 FAVOR VALIDAR PARA DAR TRAMITE.CAROLINA MOSQUERA                                                                                                                                                                                                                                                                                                                                                                                                                                                                                                                                                                  PAC: 29458636 ALBA LILIA CAÑAVERAL FLOR                                                                                                                                                                                                                                                                                                                                                                                                                                                                                                                                                                                                                                                                                                                                                                     "/>
    <x v="3"/>
    <n v="74100"/>
    <n v="74100"/>
    <n v="2144"/>
    <n v="71956"/>
    <n v="0"/>
    <m/>
    <n v="65525"/>
    <n v="4800059745"/>
    <d v="2023-05-12T00:00:00"/>
    <d v="2023-09-30T00:00:00"/>
  </r>
  <r>
    <n v="800231235"/>
    <s v="HOSPITAL UNIVERSITARIO SAN JORGE (PEREIR"/>
    <s v="HSJP"/>
    <n v="3221207"/>
    <s v="HSJP3221207"/>
    <s v="800231235_HSJP3221207"/>
    <d v="2023-03-07T09:17:00"/>
    <d v="2023-03-20T00:00:00"/>
    <n v="70000"/>
    <n v="6430.5"/>
    <x v="2"/>
    <s v="Finalizada"/>
    <s v="FACTURA EN PROCESO INTERNO POR AUDITORIA"/>
    <n v="8574"/>
    <n v="2143.5"/>
    <n v="6430.5"/>
    <m/>
    <x v="0"/>
    <n v="0"/>
    <n v="0"/>
    <s v="TARIFA:Se objeta factura servicio ambulatorio CONSULTA DE NE UROCX cups 890273 facturado por mayor valor tarifa pactada T 65526 se objeta la diferencia 8574 Gladys Vivas PAC: 31175 890 URSULA IRINA URUETA VARGA                                                                                                                                                                                                                                                                                                                                                                                                                                                                                                                                                                                                                                                                                                                                                                                                                                                                                                                                                                                                                                                                                                                                                                                                                                                                                                                                          "/>
    <x v="3"/>
    <n v="74100"/>
    <n v="74100"/>
    <n v="2143"/>
    <n v="71957"/>
    <n v="0"/>
    <m/>
    <n v="61426"/>
    <n v="2201378451"/>
    <d v="2023-04-24T00:00:00"/>
    <d v="2023-09-30T00:00:00"/>
  </r>
  <r>
    <n v="800231235"/>
    <s v="HOSPITAL UNIVERSITARIO SAN JORGE (PEREIR"/>
    <s v="HSJP"/>
    <n v="3221227"/>
    <s v="HSJP3221227"/>
    <s v="800231235_HSJP3221227"/>
    <d v="2023-03-07T09:35:00"/>
    <d v="2023-04-18T00:00:00"/>
    <n v="90700"/>
    <n v="7875"/>
    <x v="2"/>
    <s v="Finalizada"/>
    <s v="FACTURA EN PROCESO INTERNO POR AUDITORIA"/>
    <n v="10500"/>
    <n v="2625"/>
    <n v="7875"/>
    <m/>
    <x v="0"/>
    <n v="0"/>
    <n v="0"/>
    <s v="TARIFA:SE SOSTIENE OBJECCION MAYOR VALOR COBRADO EN CONSULTA TARIFA PROPIA PACTADA VP$80200 DIF $10500                .JENNIFER REBOLLEDO                                                                                                                                                                                                                                                                                                                                                                                                                                                                                                                                                                                                                                                                 "/>
    <x v="3"/>
    <n v="90700"/>
    <n v="90700"/>
    <n v="2625"/>
    <n v="88075"/>
    <n v="0"/>
    <m/>
    <n v="80200"/>
    <n v="4800060130"/>
    <d v="2023-06-14T00:00:00"/>
    <d v="2023-09-30T00:00:00"/>
  </r>
  <r>
    <n v="800231235"/>
    <s v="HOSPITAL UNIVERSITARIO SAN JORGE (PEREIR"/>
    <s v="HSJP"/>
    <n v="3221241"/>
    <s v="HSJP3221241"/>
    <s v="800231235_HSJP3221241"/>
    <d v="2023-03-07T09:53:00"/>
    <d v="2023-03-20T00:00:00"/>
    <n v="74100"/>
    <n v="6430.5"/>
    <x v="2"/>
    <s v="Finalizada"/>
    <s v="FACTURA EN PROCESO INTERNO POR AUDITORIA"/>
    <n v="8574"/>
    <n v="2143.5"/>
    <n v="6430.5"/>
    <m/>
    <x v="0"/>
    <n v="0"/>
    <n v="0"/>
    <s v=".TARIFA: SE REALIZA OBJECCION MAYOR VALOR COBRADO EN CUPS 890 350 VALOR PACTADO $65526 VALOR COBRADO $74100 DIFERENCIA P$8574 FAVOR VALIDAR PARA DAR TRAMITE.CAROLINA MOSQUERA                                                                                                                                                                                                                                                                                                                                                                                                                                                                                                                                                                  PAC: 25201059 ALBA NERY PUERTA DE RESTR                                                                                                                                                                                                                                                                                                                                                                                                                                                                                                                                                                                                                                                                                                                                                                     "/>
    <x v="3"/>
    <n v="74100"/>
    <n v="74100"/>
    <n v="2143"/>
    <n v="71957"/>
    <n v="0"/>
    <m/>
    <n v="65526"/>
    <n v="4800059745"/>
    <d v="2023-05-12T00:00:00"/>
    <d v="2023-09-30T00:00:00"/>
  </r>
  <r>
    <n v="800231235"/>
    <s v="HOSPITAL UNIVERSITARIO SAN JORGE (PEREIR"/>
    <s v="HSJP"/>
    <n v="3221243"/>
    <s v="HSJP3221243"/>
    <s v="800231235_HSJP3221243"/>
    <d v="2023-03-07T09:54:00"/>
    <d v="2023-04-18T00:00:00"/>
    <n v="5318450"/>
    <n v="4573867"/>
    <x v="2"/>
    <s v="Devuelta"/>
    <s v="FACTURA EN PROCESO INTERNO POR AUDITORIA"/>
    <n v="5318450"/>
    <n v="744583.00000000012"/>
    <n v="4573867"/>
    <m/>
    <x v="0"/>
    <n v="5318450"/>
    <n v="0"/>
    <m/>
    <x v="0"/>
    <n v="5318450"/>
    <n v="5318450"/>
    <n v="0"/>
    <n v="0"/>
    <n v="0"/>
    <m/>
    <n v="0"/>
    <m/>
    <m/>
    <d v="2023-09-30T00:00:00"/>
  </r>
  <r>
    <n v="800231235"/>
    <s v="HOSPITAL UNIVERSITARIO SAN JORGE (PEREIR"/>
    <s v="HSJP"/>
    <n v="3221246"/>
    <s v="HSJP3221246"/>
    <s v="800231235_HSJP3221246"/>
    <d v="2023-03-07T10:00:00"/>
    <d v="2023-03-20T00:00:00"/>
    <n v="74100"/>
    <n v="6431.25"/>
    <x v="2"/>
    <s v="Finalizada"/>
    <s v="FACTURA EN PROCESO INTERNO POR AUDITORIA"/>
    <n v="8575"/>
    <n v="2143.75"/>
    <n v="6431.25"/>
    <m/>
    <x v="0"/>
    <n v="0"/>
    <n v="0"/>
    <s v=".TARIFA: SE REALIZA OBJECCION MAYOR VALOR COBRADO EN CUPS 890 266 VALOR PACTADO $65525 VALOR COBRADO $74100 DIFERENCIA P$8575 FAVOR VALIDAR PARA DAR TRAMITE.CAROLINA MOSQUERA                                                                                                                                                                                                                                                                                                                                                                                                                                                                                                                                                                  PAC: 43027574 GLORIA PATRICIA ARRIETA P                                                                                                                                                                                                                                                                                                                                                                                                                                                                                                                                                                                                                                                                                                                                                                     "/>
    <x v="3"/>
    <n v="74100"/>
    <n v="74100"/>
    <n v="2144"/>
    <n v="71956"/>
    <n v="0"/>
    <m/>
    <n v="65525"/>
    <n v="4800059745"/>
    <d v="2023-05-12T00:00:00"/>
    <d v="2023-09-30T00:00:00"/>
  </r>
  <r>
    <n v="800231235"/>
    <s v="HOSPITAL UNIVERSITARIO SAN JORGE (PEREIR"/>
    <s v="HSJP"/>
    <n v="3221250"/>
    <s v="HSJP3221250"/>
    <s v="800231235_HSJP3221250"/>
    <d v="2023-03-07T10:04:00"/>
    <d v="2023-03-20T00:00:00"/>
    <n v="103100"/>
    <n v="17175"/>
    <x v="2"/>
    <s v="Finalizada"/>
    <s v="FACTURA EN PROCESO INTERNO POR AUDITORIA"/>
    <n v="22900"/>
    <n v="5725"/>
    <n v="17175"/>
    <m/>
    <x v="0"/>
    <n v="0"/>
    <n v="0"/>
    <s v=".TARIFA: SE REALIZA OBJECCION MAYOR VALOR COBRADO EN CUPS 890255 VP$80.200 DIFERENCIA $22.900 SE GLOSA DIFERENCIA.      CAROLINA MOSQUERA.                                                                                                                                                                                                                                                                                                                                                                                                                                                                                                                                                                                                      PAC: 42120549 NANCY SOTO ARANZAZU                                                                                                                                                                                                                                                                                                                                                                                                                                                                                                                                                                                                                                                                                                                                                                           "/>
    <x v="3"/>
    <n v="103100"/>
    <n v="103100"/>
    <n v="5725"/>
    <n v="97375"/>
    <n v="0"/>
    <m/>
    <n v="80200"/>
    <n v="4800059745"/>
    <d v="2023-05-12T00:00:00"/>
    <d v="2023-09-30T00:00:00"/>
  </r>
  <r>
    <n v="800231235"/>
    <s v="HOSPITAL UNIVERSITARIO SAN JORGE (PEREIR"/>
    <s v="HSJP"/>
    <n v="3221257"/>
    <s v="HSJP3221257"/>
    <s v="800231235_HSJP3221257"/>
    <d v="2023-03-07T10:23:00"/>
    <d v="2023-03-20T00:00:00"/>
    <n v="74100"/>
    <n v="6430.5"/>
    <x v="2"/>
    <s v="Finalizada"/>
    <s v="FACTURA EN PROCESO INTERNO POR AUDITORIA"/>
    <n v="8574"/>
    <n v="2143.5"/>
    <n v="6430.5"/>
    <m/>
    <x v="0"/>
    <n v="0"/>
    <n v="0"/>
    <s v=".TARIFA: SE REALIZA OBJECCION MAYOR VALOR COBRADO EN CUPS 890 250 VALOR PACTADO $65526 VALOR COBRADO $74100 DIFERENCIA P$8574 FAVOR VALIDAR PARA DAR TRAMITE.CAROLINA MOSQUERA                                                                                                                                                                                                                                                                                                                                                                                                                                                                                                                                                                  PAC: 25200466 MARIA LUCILA LOPEZ HENAO                                                                                                                                                                                                                                                                                                                                                                                                                                                                                                                                                                                                                                                                                                                                                                      "/>
    <x v="3"/>
    <n v="74100"/>
    <n v="74100"/>
    <n v="2143"/>
    <n v="71957"/>
    <n v="0"/>
    <m/>
    <n v="65526"/>
    <n v="4800059745"/>
    <d v="2023-05-12T00:00:00"/>
    <d v="2023-09-30T00:00:00"/>
  </r>
  <r>
    <n v="800231235"/>
    <s v="HOSPITAL UNIVERSITARIO SAN JORGE (PEREIR"/>
    <s v="HSJP"/>
    <n v="3221283"/>
    <s v="HSJP3221283"/>
    <s v="800231235_HSJP3221283"/>
    <d v="2023-03-07T11:03:00"/>
    <d v="2023-03-20T00:00:00"/>
    <n v="490600"/>
    <n v="50751"/>
    <x v="2"/>
    <s v="Finalizada"/>
    <s v="FACTURA EN PROCESO INTERNO POR AUDITORIA"/>
    <n v="67668"/>
    <n v="16917"/>
    <n v="50751"/>
    <m/>
    <x v="0"/>
    <n v="0"/>
    <n v="0"/>
    <s v=".TARIFA: SE REALIZA OBJECCION MAYOR VALOR COBRADO EN CUPS 896 101 VALOR PACTADO $422932 VALOR COBRADO $490600 DIFERENCIAOR $67668 FAVOR VALIDAR PARA DAR TRAMITE.CAROLINA MOSQUERA                                                                                                                                                                                                                                                                                                                                                                                                                                                                                                                                                              PAC: 4565512 JOSE JESUS ORTIZ CAMPUZAN                                                                                                                                                                                                                                                                                                                                                                                                                                                                                                                                                                                                                                                                                                                                                                      "/>
    <x v="3"/>
    <n v="490600"/>
    <n v="490600"/>
    <n v="16917"/>
    <n v="473683"/>
    <n v="0"/>
    <m/>
    <n v="422932"/>
    <n v="4800059745"/>
    <d v="2023-05-12T00:00:00"/>
    <d v="2023-09-30T00:00:00"/>
  </r>
  <r>
    <n v="800231235"/>
    <s v="HOSPITAL UNIVERSITARIO SAN JORGE (PEREIR"/>
    <s v="HSJP"/>
    <n v="3221291"/>
    <s v="HSJP3221291"/>
    <s v="800231235_HSJP3221291"/>
    <d v="2023-03-07T11:11:00"/>
    <d v="2023-04-18T00:00:00"/>
    <n v="74100"/>
    <n v="6430.5"/>
    <x v="2"/>
    <s v="Finalizada"/>
    <s v="FACTURA EN PROCESO INTERNO POR AUDITORIA"/>
    <n v="8574"/>
    <n v="2143.5"/>
    <n v="6430.5"/>
    <m/>
    <x v="0"/>
    <n v="0"/>
    <n v="0"/>
    <s v="TARIFA: E SOSTIENE OBJECCION MAYOR VALOR COBRADO EN CONSULTA TARIFA PROPIA PACTADA VP$65526 DIF $8574                 .JENNIFER REBOLLEDO                                                                                                                                                                                                                                                                                                                                                                                                                                                                                                                                                                                                                                                                 "/>
    <x v="3"/>
    <n v="74100"/>
    <n v="74100"/>
    <n v="2143"/>
    <n v="71957"/>
    <n v="0"/>
    <m/>
    <n v="65526"/>
    <n v="4800060130"/>
    <d v="2023-06-14T00:00:00"/>
    <d v="2023-09-30T00:00:00"/>
  </r>
  <r>
    <n v="800231235"/>
    <s v="HOSPITAL UNIVERSITARIO SAN JORGE (PEREIR"/>
    <s v="HSJP"/>
    <n v="3221315"/>
    <s v="HSJP3221315"/>
    <s v="800231235_HSJP3221315"/>
    <d v="2023-03-07T12:01:00"/>
    <d v="2023-03-20T00:00:00"/>
    <n v="74100"/>
    <n v="6430.5"/>
    <x v="2"/>
    <s v="Finalizada"/>
    <s v="FACTURA EN PROCESO INTERNO POR AUDITORIA"/>
    <n v="8574"/>
    <n v="2143.5"/>
    <n v="6430.5"/>
    <m/>
    <x v="0"/>
    <n v="0"/>
    <n v="0"/>
    <s v=".TARIFA: SE REALIZA OBJECCION MAYOR VALOR COBRADO EN CUPS 890 268 VALOR PACTADO $65526 VALOR COBRADO $74100 DIFERENCIA P$8574 FAVOR VALIDAR PARA DAR TRAMITE.CAROLINA MOSQUERA                                                                                                                                                                                                                                                                                                                                                                                                                                                                                                                                                                  PAC: 25200751 MERCEDES CASAS DE ARREDON                                                                                                                                                                                                                                                                                                                                                                                                                                                                                                                                                                                                                                                                                                                                                                     "/>
    <x v="3"/>
    <n v="74100"/>
    <n v="74100"/>
    <n v="2143"/>
    <n v="71957"/>
    <n v="0"/>
    <m/>
    <n v="65526"/>
    <n v="4800059745"/>
    <d v="2023-05-12T00:00:00"/>
    <d v="2023-09-30T00:00:00"/>
  </r>
  <r>
    <n v="800231235"/>
    <s v="HOSPITAL UNIVERSITARIO SAN JORGE (PEREIR"/>
    <s v="HSJP"/>
    <n v="3221324"/>
    <s v="HSJP3221324"/>
    <s v="800231235_HSJP3221324"/>
    <d v="2023-03-07T12:47:00"/>
    <d v="2023-03-20T00:00:00"/>
    <n v="74100"/>
    <n v="6430.5"/>
    <x v="2"/>
    <s v="Finalizada"/>
    <s v="FACTURA EN PROCESO INTERNO POR AUDITORIA"/>
    <n v="8574"/>
    <n v="2143.5"/>
    <n v="6430.5"/>
    <m/>
    <x v="0"/>
    <n v="0"/>
    <n v="0"/>
    <s v=".TARIFA: SE REALIZA OBJECCION MAYOR VALOR COBRADO EN CUPS 890 394 VALOR PACTADO $65526 VALOR COBRADO $74100 DIFERENCIA P$8574 FAVOR VALIDAR PARA DAR TRAMITE.CAROLINA MOSQUERA                                                                                                                                                                                                                                                                                                                                                                                                                                                                                                                                                                  PAC: 2485383 JORGE LEY GIRALDO GIRALDO                                                                                                                                                                                                                                                                                                                                                                                                                                                                                                                                                                                                                                                                                                                                                                      "/>
    <x v="3"/>
    <n v="74100"/>
    <n v="74100"/>
    <n v="2143"/>
    <n v="71957"/>
    <n v="0"/>
    <m/>
    <n v="65526"/>
    <n v="4800059745"/>
    <d v="2023-05-12T00:00:00"/>
    <d v="2023-09-30T00:00:00"/>
  </r>
  <r>
    <n v="800231235"/>
    <s v="HOSPITAL UNIVERSITARIO SAN JORGE (PEREIR"/>
    <s v="HSJP"/>
    <n v="3221334"/>
    <s v="HSJP3221334"/>
    <s v="800231235_HSJP3221334"/>
    <d v="2023-03-07T13:30:00"/>
    <d v="2023-03-20T00:00:00"/>
    <n v="26000"/>
    <n v="2131.5"/>
    <x v="2"/>
    <s v="Finalizada"/>
    <s v="FACTURA EN PROCESO INTERNO POR AUDITORIA"/>
    <n v="2842"/>
    <n v="710.5"/>
    <n v="2131.5"/>
    <m/>
    <x v="0"/>
    <n v="0"/>
    <n v="0"/>
    <s v=".TARIFA: SE REALIZA OBJECCION MAYOR VALOR COBRADO EN CUPS 890 206 VALOR PACTADO $23158 VALOR COBRADO $26000 DIFERENCIA P$2842 FAVOR VALIDAR PARA DAR TRAMITE.CAROLINA MOSQUERA                                                                                                                                                                                                                                                                                                                                                                                                                                                                                                                                                                  PAC: 34055313 MARIA DILIA SALAZAR MONTE                                                                                                                                                                                                                                                                                                                                                                                                                                                                                                                                                                                                                                                                                                                                                                     "/>
    <x v="3"/>
    <n v="26000"/>
    <n v="26000"/>
    <n v="711"/>
    <n v="25289"/>
    <n v="0"/>
    <m/>
    <n v="23158"/>
    <n v="4800059745"/>
    <d v="2023-05-12T00:00:00"/>
    <d v="2023-09-30T00:00:00"/>
  </r>
  <r>
    <n v="800231235"/>
    <s v="HOSPITAL UNIVERSITARIO SAN JORGE (PEREIR"/>
    <s v="HSJP"/>
    <n v="3221342"/>
    <s v="HSJP3221342"/>
    <s v="800231235_HSJP3221342"/>
    <d v="2023-03-07T13:52:00"/>
    <d v="2023-04-18T00:00:00"/>
    <n v="25954415"/>
    <n v="25954415"/>
    <x v="3"/>
    <s v="Devuelta"/>
    <s v="FACTURA DEVUELTA"/>
    <n v="0"/>
    <n v="0"/>
    <n v="0"/>
    <m/>
    <x v="0"/>
    <n v="25954415"/>
    <n v="0"/>
    <s v="AUT/TARIFAS:SE DEVUELVE FACTURA HOSPITALARIA COMPLETASERVIC IO DE INTERNACIONNO CUENTA CON AUTORIZACION NAP DE 15 DIGIOS 2-SE OBJETA SERVICIO FACTURADOS CON VALOR SOAT 2023SE RE CONOCE SOAT 2022 SEGUN TARIFAS PACTADAS.CAROLINA MOSQUERA                                                                                                                                                                                                                                                                                                                                                                                                                                                                                                  "/>
    <x v="2"/>
    <n v="25954415"/>
    <n v="25954415"/>
    <n v="0"/>
    <n v="0"/>
    <n v="0"/>
    <m/>
    <n v="0"/>
    <m/>
    <m/>
    <d v="2023-09-30T00:00:00"/>
  </r>
  <r>
    <n v="800231235"/>
    <s v="HOSPITAL UNIVERSITARIO SAN JORGE (PEREIR"/>
    <s v="HSJP"/>
    <n v="3221387"/>
    <s v="HSJP3221387"/>
    <s v="800231235_HSJP3221387"/>
    <d v="2023-03-07T15:00:00"/>
    <d v="2023-03-20T00:00:00"/>
    <n v="3325984"/>
    <n v="3325984"/>
    <x v="3"/>
    <s v="Devuelta"/>
    <s v="FACTURA DEVUELTA"/>
    <n v="0"/>
    <n v="0"/>
    <n v="0"/>
    <m/>
    <x v="0"/>
    <n v="3325984"/>
    <n v="0"/>
    <s v="AUT: Se devuelve factura hospitalaria completa servicios de internación no cuentan con autorización nap de 15           digitos 2--se objeta servicios facturados con valor soat 2023 se reconoce soat 2022 según tarifas pactadas.                                                                                                                                                                                                                                                                                                                                                                                                                                                                                                                                                                                                                                                                                                                                                                                                                                                                                                                                                                                                                                                                                                                                                                                                                                                                                                                        "/>
    <x v="2"/>
    <n v="3325984"/>
    <n v="3325984"/>
    <n v="0"/>
    <n v="0"/>
    <n v="0"/>
    <m/>
    <n v="0"/>
    <m/>
    <m/>
    <d v="2023-09-30T00:00:00"/>
  </r>
  <r>
    <n v="800231235"/>
    <s v="HOSPITAL UNIVERSITARIO SAN JORGE (PEREIR"/>
    <s v="HSJP"/>
    <n v="3221402"/>
    <s v="HSJP3221402"/>
    <s v="800231235_HSJP3221402"/>
    <d v="2023-03-07T15:17:00"/>
    <d v="2023-04-18T00:00:00"/>
    <n v="898063"/>
    <n v="898063"/>
    <x v="3"/>
    <s v="Devuelta"/>
    <s v="FACTURA DEVUELTA"/>
    <n v="0"/>
    <n v="0"/>
    <n v="0"/>
    <m/>
    <x v="0"/>
    <n v="898063"/>
    <n v="0"/>
    <s v="AUT/TARIFAS:SE DEVUELVE FACTURA HOSPITALARIA COMPLETASERVIC IO DE INTERNACIONNO CUENTA CON AUTORIZACION NAP DE 15 DIGIOS 2-SE OBJETA SERVICIO FACTURADOS CON VALOR SOAT 2023SE RE CONOCE SOAT 2022 SEGUN TARIFAS PACTADAS.CAROLINA MOSQUERA                                                                                                                                                                                                                                                                                                                                                                                                                                                                                                  "/>
    <x v="2"/>
    <n v="898063"/>
    <n v="898063"/>
    <n v="0"/>
    <n v="0"/>
    <n v="0"/>
    <m/>
    <n v="0"/>
    <m/>
    <m/>
    <d v="2023-09-30T00:00:00"/>
  </r>
  <r>
    <n v="800231235"/>
    <s v="HOSPITAL UNIVERSITARIO SAN JORGE (PEREIR"/>
    <s v="HSJP"/>
    <n v="3221423"/>
    <s v="HSJP3221423"/>
    <s v="800231235_HSJP3221423"/>
    <d v="2023-03-07T15:50:00"/>
    <d v="2023-03-20T00:00:00"/>
    <n v="145700"/>
    <n v="15099.75"/>
    <x v="2"/>
    <s v="Finalizada"/>
    <s v="FACTURA EN PROCESO INTERNO POR AUDITORIA"/>
    <n v="20133"/>
    <n v="5033.25"/>
    <n v="15099.75"/>
    <m/>
    <x v="0"/>
    <n v="0"/>
    <n v="0"/>
    <s v=".TARIFA: SE REALIZA OBJECCION MAYOR VALOR COBRADO EN CUPS 893 805 VALOR PACTADO $125567 VALOR COBRADO $145700 DIFERENCIAOR $20133 FAVOR VALIDAR PARA DAR TRAMITE.CAROLINA MOSQUERA                                                                                                                                                                                                                                                                                                                                                                                                                                                                                                                                                              PAC: 24411510 MARTHA LUCIA HERRERA MESA                                                                                                                                                                                                                                                                                                                                                                                                                                                                                                                                                                                                                                                                                                                                                                     "/>
    <x v="3"/>
    <n v="145700"/>
    <n v="145700"/>
    <n v="5033"/>
    <n v="140667"/>
    <n v="0"/>
    <m/>
    <n v="125567"/>
    <n v="4800059745"/>
    <d v="2023-05-12T00:00:00"/>
    <d v="2023-09-30T00:00:00"/>
  </r>
  <r>
    <n v="800231235"/>
    <s v="HOSPITAL UNIVERSITARIO SAN JORGE (PEREIR"/>
    <s v="HSJP"/>
    <n v="3221512"/>
    <s v="HSJP3221512"/>
    <s v="800231235_HSJP3221512"/>
    <d v="2023-03-08T06:57: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3"/>
    <n v="71957"/>
    <n v="0"/>
    <m/>
    <n v="65526"/>
    <n v="4800060130"/>
    <d v="2023-06-14T00:00:00"/>
    <d v="2023-09-30T00:00:00"/>
  </r>
  <r>
    <n v="800231235"/>
    <s v="HOSPITAL UNIVERSITARIO SAN JORGE (PEREIR"/>
    <s v="HSJP"/>
    <n v="3221525"/>
    <s v="HSJP3221525"/>
    <s v="800231235_HSJP3221525"/>
    <d v="2023-03-08T07:13:00"/>
    <d v="2023-03-20T00:00:00"/>
    <n v="74100"/>
    <n v="6430.5"/>
    <x v="2"/>
    <s v="Finalizada"/>
    <s v="FACTURA EN PROCESO INTERNO POR AUDITORIA"/>
    <n v="8574"/>
    <n v="2143.5"/>
    <n v="6430.5"/>
    <m/>
    <x v="0"/>
    <n v="0"/>
    <n v="0"/>
    <s v=".TARIFA: SE REALIZA OBJECCION MAYOR VALOR COBRADO EN CUPS 890 268 VALOR PACTADO $65526 VALOR COBRADO $74100 DIFERENCIA P$8574 FAVOR VALIDAR PARA DAR TRAMITE.CAROLINA MOSQUERA                                                                                                                                                                                                                                                                                                                                                                                                                                                                                                                                                                  PAC: 25192385 RUBIELA DE JESUS DIOSA DE                                                                                                                                                                                                                                                                                                                                                                                                                                                                                                                                                                                                                                                                                                                                                                     "/>
    <x v="3"/>
    <n v="74100"/>
    <n v="74100"/>
    <n v="2143"/>
    <n v="71957"/>
    <n v="0"/>
    <m/>
    <n v="65526"/>
    <n v="4800059745"/>
    <d v="2023-05-12T00:00:00"/>
    <d v="2023-09-30T00:00:00"/>
  </r>
  <r>
    <n v="800231235"/>
    <s v="HOSPITAL UNIVERSITARIO SAN JORGE (PEREIR"/>
    <s v="HSJP"/>
    <n v="3221538"/>
    <s v="HSJP3221538"/>
    <s v="800231235_HSJP3221538"/>
    <d v="2023-03-08T07:33:00"/>
    <d v="2023-03-20T00:00:00"/>
    <n v="74100"/>
    <n v="6430.5"/>
    <x v="2"/>
    <s v="Finalizada"/>
    <s v="FACTURA EN PROCESO INTERNO POR AUDITORIA"/>
    <n v="8574"/>
    <n v="2143.5"/>
    <n v="6430.5"/>
    <m/>
    <x v="0"/>
    <n v="0"/>
    <n v="0"/>
    <s v=".TARIFA: SE REALIZA OBJECCION MAYOR VALOR COBRADO EN CUPS 890 283 VALOR PACTADO $65526 VALOR COBRADO $74100 DIFERENCIA P$8574 FAVOR VALIDAR PARA DAR TRAMITE.CAROLINA MOSQUERA                                                                                                                                                                                                                                                                                                                                                                                                                                                                                                                                                                  PAC: 1089641661 GUADALUPE BURITICA CARMON                                                                                                                                                                                                                                                                                                                                                                                                                                                                                                                                                                                                                                                                                                                                                                   "/>
    <x v="3"/>
    <n v="74100"/>
    <n v="74100"/>
    <n v="2143"/>
    <n v="71957"/>
    <n v="0"/>
    <m/>
    <n v="65526"/>
    <n v="4800059745"/>
    <d v="2023-05-12T00:00:00"/>
    <d v="2023-09-30T00:00:00"/>
  </r>
  <r>
    <n v="800231235"/>
    <s v="HOSPITAL UNIVERSITARIO SAN JORGE (PEREIR"/>
    <s v="HSJP"/>
    <n v="3221558"/>
    <s v="HSJP3221558"/>
    <s v="800231235_HSJP3221558"/>
    <d v="2023-03-08T07:55:00"/>
    <d v="2023-04-18T00:00:00"/>
    <n v="70002"/>
    <n v="67858.5"/>
    <x v="2"/>
    <s v="Finalizada"/>
    <s v="FACTURA EN PROCESO INTERNO POR AUDITORIA"/>
    <n v="8574"/>
    <n v="2143.5"/>
    <n v="6430.5"/>
    <m/>
    <x v="0"/>
    <n v="0"/>
    <n v="0"/>
    <s v="SE SOSTINE GLOSA:.TARIFA: se realiza glosa 890238 CONSULTA E N CIRUGIA PEDIATRICAMayor Valor Facturado/ Tarifa NT $ 6552 Se objeta la diferencia $ 8574 / JULIO MONTOYA PAC: 1089640 068 JERONIMO GASPAR CASTAÑEDA                                                                                                                                                                                                                                                                                                                                                                                                                                                                                                                                                                                                                                                                                                                                                                                                                                                                                                                                                                                                                                                                                                                                                                                                                                                                                                                                          "/>
    <x v="3"/>
    <n v="74100"/>
    <n v="74100"/>
    <n v="2144"/>
    <n v="71956"/>
    <n v="61428"/>
    <n v="1222320777"/>
    <n v="0"/>
    <m/>
    <m/>
    <d v="2023-09-30T00:00:00"/>
  </r>
  <r>
    <n v="800231235"/>
    <s v="HOSPITAL UNIVERSITARIO SAN JORGE (PEREIR"/>
    <s v="HSJP"/>
    <n v="3221560"/>
    <s v="HSJP3221560"/>
    <s v="800231235_HSJP3221560"/>
    <d v="2023-03-08T07:56:00"/>
    <d v="2023-03-20T00:00:00"/>
    <n v="74100"/>
    <n v="6431.25"/>
    <x v="2"/>
    <s v="Finalizada"/>
    <s v="FACTURA EN PROCESO INTERNO POR AUDITORIA"/>
    <n v="8575"/>
    <n v="2143.75"/>
    <n v="6431.25"/>
    <m/>
    <x v="0"/>
    <n v="0"/>
    <n v="0"/>
    <s v=".TARIFA: SE REALIZA OBJECCION MAYOR VALOR COBRADO EN CUPS 890 366 VALOR PACTADO $65525 VALOR COBRADO $74100 DIFERENCIA P$8575 FAVOR VALIDAR PARA DAR TRAMITE.CAROLINA MOSQUERA                                                                                                                                                                                                                                                                                                                                                                                                                                                                                                                                                                  PAC: 24790936 MARIA NELCY BEDOYA BOLIVA                                                                                                                                                                                                                                                                                                                                                                                                                                                                                                                                                                                                                                                                                                                                                                     "/>
    <x v="3"/>
    <n v="74100"/>
    <n v="74100"/>
    <n v="2144"/>
    <n v="71956"/>
    <n v="0"/>
    <m/>
    <n v="65525"/>
    <n v="4800059745"/>
    <d v="2023-05-12T00:00:00"/>
    <d v="2023-09-30T00:00:00"/>
  </r>
  <r>
    <n v="800231235"/>
    <s v="HOSPITAL UNIVERSITARIO SAN JORGE (PEREIR"/>
    <s v="HSJP"/>
    <n v="3221582"/>
    <s v="HSJP3221582"/>
    <s v="800231235_HSJP3221582"/>
    <d v="2023-03-08T08:14:00"/>
    <d v="2023-03-20T00:00:00"/>
    <n v="21902"/>
    <n v="2130.75"/>
    <x v="2"/>
    <s v="Finalizada"/>
    <s v="FACTURA EN PROCESO INTERNO POR AUDITORIA"/>
    <n v="2841"/>
    <n v="710.25"/>
    <n v="2130.75"/>
    <m/>
    <x v="0"/>
    <n v="0"/>
    <n v="0"/>
    <s v="TARIFA:Se objeta factura servicio ambulatorio CONSULTA DE NU TRICION cups 890306 facturado por mayor valor tarifa pactad NT 65526 se objeta la diferencia 2841 Gladys Vivas PAC: 420 83167 ALIS MARINA ARENAS GOMEZ                                                                                                                                                                                                                                                                                                                                                                                                                                                                                                                                                                                                                                                                                                                                                                                                                                                                                                                                                                                                                                                                                                                                                                                                                                                                                                                                         "/>
    <x v="3"/>
    <n v="26000"/>
    <n v="26000"/>
    <n v="710"/>
    <n v="25290"/>
    <n v="0"/>
    <m/>
    <n v="19061"/>
    <n v="2201378451"/>
    <d v="2023-04-24T00:00:00"/>
    <d v="2023-09-30T00:00:00"/>
  </r>
  <r>
    <n v="800231235"/>
    <s v="HOSPITAL UNIVERSITARIO SAN JORGE (PEREIR"/>
    <s v="HSJP"/>
    <n v="3221599"/>
    <s v="HSJP3221599"/>
    <s v="800231235_HSJP3221599"/>
    <d v="2023-03-08T08:34:00"/>
    <d v="2023-04-18T00:00:00"/>
    <n v="4502845"/>
    <n v="3872446.7"/>
    <x v="2"/>
    <s v="Devuelta"/>
    <s v="FACTURA EN PROCESO INTERNO POR AUDITORIA"/>
    <n v="4502845"/>
    <n v="630398.30000000005"/>
    <n v="3872446.6999999997"/>
    <m/>
    <x v="0"/>
    <n v="4502845"/>
    <n v="0"/>
    <m/>
    <x v="0"/>
    <n v="4502845"/>
    <n v="4502845"/>
    <n v="0"/>
    <n v="0"/>
    <n v="0"/>
    <m/>
    <n v="0"/>
    <m/>
    <m/>
    <d v="2023-09-30T00:00:00"/>
  </r>
  <r>
    <n v="800231235"/>
    <s v="HOSPITAL UNIVERSITARIO SAN JORGE (PEREIR"/>
    <s v="HSJP"/>
    <n v="3221615"/>
    <s v="HSJP3221615"/>
    <s v="800231235_HSJP3221615"/>
    <d v="2023-03-08T08:47:00"/>
    <d v="2023-03-20T00:00:00"/>
    <n v="74100"/>
    <n v="6430.5"/>
    <x v="2"/>
    <s v="Finalizada"/>
    <s v="FACTURA EN PROCESO INTERNO POR AUDITORIA"/>
    <n v="8574"/>
    <n v="2143.5"/>
    <n v="6430.5"/>
    <m/>
    <x v="0"/>
    <n v="0"/>
    <n v="0"/>
    <s v=".TARIFA: SE REALIZA OBJECCION MAYOR VALOR COBRADO EN CUPS 890 280 VALOR PACTADO $65526 VALOR COBRADO $74100 DIFERENCIA P$8574 FAVOR VALIDAR PARA DAR TRAMITE.CAROLINA MOSQUERA                                                                                                                                                                                                                                                                                                                                                                                                                                                                                                                                                                  PAC: 18532495 JHON FREDY VASQUEZ MOLINA                                                                                                                                                                                                                                                                                                                                                                                                                                                                                                                                                                                                                                                                                                                                                                     "/>
    <x v="3"/>
    <n v="74100"/>
    <n v="74100"/>
    <n v="2143"/>
    <n v="71957"/>
    <n v="0"/>
    <m/>
    <n v="65526"/>
    <n v="4800059745"/>
    <d v="2023-05-12T00:00:00"/>
    <d v="2023-09-30T00:00:00"/>
  </r>
  <r>
    <n v="800231235"/>
    <s v="HOSPITAL UNIVERSITARIO SAN JORGE (PEREIR"/>
    <s v="HSJP"/>
    <n v="3221633"/>
    <s v="HSJP3221633"/>
    <s v="800231235_HSJP3221633"/>
    <d v="2023-03-08T09:14:00"/>
    <d v="2023-03-20T00:00:00"/>
    <n v="74100"/>
    <n v="6430.5"/>
    <x v="2"/>
    <s v="Finalizada"/>
    <s v="FACTURA EN PROCESO INTERNO POR AUDITORIA"/>
    <n v="8574"/>
    <n v="2143.5"/>
    <n v="6430.5"/>
    <m/>
    <x v="0"/>
    <n v="0"/>
    <n v="0"/>
    <s v=".TARIFA: SE REALIZA OBJECCION MAYOR VALOR COBRADO EN CUPS 890 371 VALOR PACTADO $65526 VALOR COBRADO $74100 DIFERENCIA P$8574 FAVOR VALIDAR PARA DAR TRAMITE.CAROLINA MOSQUERA                                                                                                                                                                                                                                                                                                                                                                                                                                                                                                                                                                  PAC: 30303957 FLORALBA MORALES                                                                                                                                                                                                                                                                                                                                                                                                                                                                                                                                                                                                                                                                                                                                                                              "/>
    <x v="3"/>
    <n v="74100"/>
    <n v="74100"/>
    <n v="2144"/>
    <n v="71956"/>
    <n v="0"/>
    <m/>
    <n v="65526"/>
    <n v="4800059745"/>
    <d v="2023-05-12T00:00:00"/>
    <d v="2023-09-30T00:00:00"/>
  </r>
  <r>
    <n v="800231235"/>
    <s v="HOSPITAL UNIVERSITARIO SAN JORGE (PEREIR"/>
    <s v="HSJP"/>
    <n v="3221644"/>
    <s v="HSJP3221644"/>
    <s v="800231235_HSJP3221644"/>
    <d v="2023-03-08T09:31:00"/>
    <d v="2023-04-18T00:00:00"/>
    <n v="74100"/>
    <n v="6430.5"/>
    <x v="2"/>
    <s v="Finalizada"/>
    <s v="FACTURA EN PROCESO INTERNO POR AUDITORIA"/>
    <n v="8574"/>
    <n v="2143.5"/>
    <n v="6430.5"/>
    <m/>
    <x v="0"/>
    <n v="0"/>
    <n v="0"/>
    <s v="TARIFA: SE SOSTIENE OBJECCION MAYOR VALOR COBRADO EN CONSULT A TARIFA PROPIA PACTADA VP$65526 DIF $8574               .JENNIFER REBOLLEDO                                                                                                                                                                                                                                                                                                                                                                                                                                                                                                                                                                                                                                                                 "/>
    <x v="3"/>
    <n v="74100"/>
    <n v="74100"/>
    <n v="2143"/>
    <n v="71957"/>
    <n v="0"/>
    <m/>
    <n v="65526"/>
    <n v="4800060130"/>
    <d v="2023-06-14T00:00:00"/>
    <d v="2023-09-30T00:00:00"/>
  </r>
  <r>
    <n v="800231235"/>
    <s v="HOSPITAL UNIVERSITARIO SAN JORGE (PEREIR"/>
    <s v="HSJP"/>
    <n v="3221677"/>
    <s v="HSJP3221677"/>
    <s v="800231235_HSJP3221677"/>
    <d v="2023-03-08T10:38:00"/>
    <d v="2023-04-18T00:00:00"/>
    <n v="86000"/>
    <n v="7513.5"/>
    <x v="2"/>
    <s v="Finalizada"/>
    <s v="FACTURA EN PROCESO INTERNO POR AUDITORIA"/>
    <n v="10018"/>
    <n v="2504.5"/>
    <n v="7513.5"/>
    <m/>
    <x v="0"/>
    <n v="0"/>
    <n v="0"/>
    <s v="TARIFA: SE SOSTIENE OBJECCION MAYOR VALOR COBRADO EN CONSULT A TARIFA PROPIA VP$75900 SE OBJETA LA DIFERENCIA.         .JENNIFER REBOLLEDO                                                                                                                                                                                                                                                                                                                                                                                                                                                                                                                                                                                                                                                                                                                                                                                                                                                                                                                                                                                                                                                                                                                                                                                                                                                                                                                                                                                                                 "/>
    <x v="3"/>
    <n v="86000"/>
    <n v="86000"/>
    <n v="2504"/>
    <n v="83496"/>
    <n v="0"/>
    <m/>
    <n v="75982"/>
    <n v="4800060130"/>
    <d v="2023-06-14T00:00:00"/>
    <d v="2023-09-30T00:00:00"/>
  </r>
  <r>
    <n v="800231235"/>
    <s v="HOSPITAL UNIVERSITARIO SAN JORGE (PEREIR"/>
    <s v="HSJP"/>
    <n v="3221707"/>
    <s v="HSJP3221707"/>
    <s v="800231235_HSJP3221707"/>
    <d v="2023-03-08T11:26:00"/>
    <d v="2023-03-20T00:00:00"/>
    <n v="26000"/>
    <n v="2131.5"/>
    <x v="2"/>
    <s v="Finalizada"/>
    <s v="FACTURA EN PROCESO INTERNO POR AUDITORIA"/>
    <n v="2842"/>
    <n v="710.5"/>
    <n v="2131.5"/>
    <m/>
    <x v="0"/>
    <n v="0"/>
    <n v="0"/>
    <s v=".TARIFA: SE REALIZA OBJECCION MAYOR VALOR COBRADO EN CUPS 890 206 VALOR PACTADO $23158 VALOR COBRADO $26000 DIFERENCIA P$2842 FAVOR VALIDAR PARA DAR TRAMITE.CAROLINA MOSQUERA                                                                                                                                                                                                                                                                                                                                                                                                                                                                                                                                                                  PAC: 1092341227 YENIFER LISBETH GARCIA RI                                                                                                                                                                                                                                                                                                                                                                                                                                                                                                                                                                                                                                                                                                                                                                   "/>
    <x v="3"/>
    <n v="26000"/>
    <n v="26000"/>
    <n v="711"/>
    <n v="25289"/>
    <n v="0"/>
    <m/>
    <n v="23158"/>
    <n v="4800059745"/>
    <d v="2023-05-12T00:00:00"/>
    <d v="2023-09-30T00:00:00"/>
  </r>
  <r>
    <n v="800231235"/>
    <s v="HOSPITAL UNIVERSITARIO SAN JORGE (PEREIR"/>
    <s v="HSJP"/>
    <n v="3221732"/>
    <s v="HSJP3221732"/>
    <s v="800231235_HSJP3221732"/>
    <d v="2023-03-08T12:04:00"/>
    <d v="2023-04-18T00:00:00"/>
    <n v="74100"/>
    <n v="6430.5"/>
    <x v="2"/>
    <s v="Finalizada"/>
    <s v="FACTURA EN PROCESO INTERNO POR AUDITORIA"/>
    <n v="8574"/>
    <n v="2143.5"/>
    <n v="6430.5"/>
    <m/>
    <x v="0"/>
    <n v="0"/>
    <n v="0"/>
    <s v="TARIFA: SE SOSTIENE OBJECCION MAYOR VALOR COBRADO EN CONSULT A TARIFA PROPIA PACTADA VP$65526 DIF $8574               .JENNIFER REBOLLEDO                                                                                                                                                                                                                                                                                                                                                                                                                                                                                                                                                                                                                                                                 "/>
    <x v="3"/>
    <n v="74100"/>
    <n v="74100"/>
    <n v="2143"/>
    <n v="71957"/>
    <n v="0"/>
    <m/>
    <n v="65526"/>
    <n v="4800060130"/>
    <d v="2023-06-14T00:00:00"/>
    <d v="2023-09-30T00:00:00"/>
  </r>
  <r>
    <n v="800231235"/>
    <s v="HOSPITAL UNIVERSITARIO SAN JORGE (PEREIR"/>
    <s v="HSJP"/>
    <n v="3221755"/>
    <s v="HSJP3221755"/>
    <s v="800231235_HSJP3221755"/>
    <d v="2023-03-08T13:02:00"/>
    <d v="2023-03-20T00:00:00"/>
    <n v="406700"/>
    <n v="35376.75"/>
    <x v="2"/>
    <s v="Finalizada"/>
    <s v="FACTURA EN PROCESO INTERNO POR AUDITORIA"/>
    <n v="47169"/>
    <n v="11792.25"/>
    <n v="35376.75"/>
    <m/>
    <x v="0"/>
    <n v="0"/>
    <n v="0"/>
    <s v="TARIFA: Se objeta factura servicio ambulatorio COLONOSCOPIA TOTAL mayor valor facturado tarifa pactada NC 359531 seobjeta la diferencia  47169---gladys vivas PAC: 25246186 AMPARO D E JESUS VINASCO R                                                                                                                                                                                                                                                                                                                                                                                                                                                                                                                                                                                                                                                                                                                                                                                                                                                                                                                                                                                                                                                                                                                                                                                                                                                                                                                                                      "/>
    <x v="3"/>
    <n v="406700"/>
    <n v="406700"/>
    <n v="11792"/>
    <n v="394908"/>
    <n v="0"/>
    <m/>
    <n v="359531"/>
    <n v="2201378451"/>
    <d v="2023-04-24T00:00:00"/>
    <d v="2023-09-30T00:00:00"/>
  </r>
  <r>
    <n v="800231235"/>
    <s v="HOSPITAL UNIVERSITARIO SAN JORGE (PEREIR"/>
    <s v="HSJP"/>
    <n v="3221765"/>
    <s v="HSJP3221765"/>
    <s v="800231235_HSJP3221765"/>
    <d v="2023-03-08T13:23:00"/>
    <d v="2023-03-20T00:00:00"/>
    <n v="395400"/>
    <n v="34389"/>
    <x v="2"/>
    <s v="Finalizada"/>
    <s v="FACTURA EN PROCESO INTERNO POR AUDITORIA"/>
    <n v="45852"/>
    <n v="11463"/>
    <n v="34389"/>
    <m/>
    <x v="0"/>
    <n v="0"/>
    <n v="0"/>
    <s v=".TARIFA: SE REALIZA OBJECCION MAYOR VALOR COBRADO EN CUPS 861 411 VALOR PACTADO $349548 VALOR COBRADO $395400 DIFERENCIAOR $45852 FAVOR VALIDAR PARA DAR TRAMITE.CAROLINA MOSQUERA                                                                                                                                                                                                                                                                                                                                                                                                                                                                                                                                                              PAC: 25194082 LOURDES DEL SOCORRO JIMEN                                                                                                                                                                                                                                                                                                                                                                                                                                                                                                                                                                                                                                                                                                                                                                     "/>
    <x v="3"/>
    <n v="395400"/>
    <n v="395400"/>
    <n v="11463"/>
    <n v="383937"/>
    <n v="0"/>
    <m/>
    <n v="349548"/>
    <n v="4800059745"/>
    <d v="2023-05-12T00:00:00"/>
    <d v="2023-09-30T00:00:00"/>
  </r>
  <r>
    <n v="800231235"/>
    <s v="HOSPITAL UNIVERSITARIO SAN JORGE (PEREIR"/>
    <s v="HSJP"/>
    <n v="3221767"/>
    <s v="HSJP3221767"/>
    <s v="800231235_HSJP3221767"/>
    <d v="2023-03-08T13:27: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3"/>
    <n v="71957"/>
    <n v="0"/>
    <m/>
    <n v="65526"/>
    <n v="4800060130"/>
    <d v="2023-06-14T00:00:00"/>
    <d v="2023-09-30T00:00:00"/>
  </r>
  <r>
    <n v="800231235"/>
    <s v="HOSPITAL UNIVERSITARIO SAN JORGE (PEREIR"/>
    <s v="HSJP"/>
    <n v="3221795"/>
    <s v="HSJP3221795"/>
    <s v="800231235_HSJP3221795"/>
    <d v="2023-03-08T14:34:00"/>
    <d v="2023-03-20T00:00:00"/>
    <n v="654800"/>
    <n v="56945.25"/>
    <x v="2"/>
    <s v="Finalizada"/>
    <s v="FACTURA EN PROCESO INTERNO POR AUDITORIA"/>
    <n v="75927"/>
    <n v="18981.75"/>
    <n v="56945.25"/>
    <m/>
    <x v="0"/>
    <n v="0"/>
    <n v="0"/>
    <s v=".TARIFA: SE REALIZA OBJECCION MAYOR VALOR COBRADO EN CUPS 441 302 VALOR PACTADO $219342 VALOR COBRADO $248100 DIFERENCIAOR $28758 FAVOR VALIDAR PARA DAR TRAMITE.CAROLINA MOSQUERA                                                                                                                                                                                                                                                                                                                                                                                                                                                                                                                                                              PAC: 42076338 OLGA LUCIA ANTIA HERRERA                                                                                                                                                                                                                                                                                                                                                                                                                                                                                                                                                                                                                                                                                                                                                                      "/>
    <x v="3"/>
    <n v="654800"/>
    <n v="654800"/>
    <n v="18982"/>
    <n v="635818"/>
    <n v="0"/>
    <m/>
    <n v="578873"/>
    <n v="4800059745"/>
    <d v="2023-05-12T00:00:00"/>
    <d v="2023-09-30T00:00:00"/>
  </r>
  <r>
    <n v="800231235"/>
    <s v="HOSPITAL UNIVERSITARIO SAN JORGE (PEREIR"/>
    <s v="HSJP"/>
    <n v="3221802"/>
    <s v="HSJP3221802"/>
    <s v="800231235_HSJP3221802"/>
    <d v="2023-03-08T14:59:00"/>
    <d v="2023-03-20T00:00:00"/>
    <n v="74100"/>
    <n v="6430.5"/>
    <x v="2"/>
    <s v="Finalizada"/>
    <s v="FACTURA EN PROCESO INTERNO POR AUDITORIA"/>
    <n v="8574"/>
    <n v="2143.5"/>
    <n v="6430.5"/>
    <m/>
    <x v="0"/>
    <n v="0"/>
    <n v="0"/>
    <s v=".TARIFA: SE REALIZA OBJECCION MAYOR VALOR COBRADO EN CUPS 890 283 VALOR PACTADO $65526 VALOR COBRADO $74100 DIFERENCIA P$8574 FAVOR VALIDAR PARA DAR TRAMITE.CAROLINA MOSQUERA                                                                                                                                                                                                                                                                                                                                                                                                                                                                                                                                                                  PAC: 1088291554 MELANY TABARES PULGARIN                                                                                                                                                                                                                                                                                                                                                                                                                                                                                                                                                                                                                                                                                                                                                                     "/>
    <x v="3"/>
    <n v="74100"/>
    <n v="74100"/>
    <n v="2143"/>
    <n v="71957"/>
    <n v="0"/>
    <m/>
    <n v="65526"/>
    <n v="4800059745"/>
    <d v="2023-05-12T00:00:00"/>
    <d v="2023-09-30T00:00:00"/>
  </r>
  <r>
    <n v="800231235"/>
    <s v="HOSPITAL UNIVERSITARIO SAN JORGE (PEREIR"/>
    <s v="HSJP"/>
    <n v="3221805"/>
    <s v="HSJP3221805"/>
    <s v="800231235_HSJP3221805"/>
    <d v="2023-03-08T15:10:00"/>
    <d v="2023-04-18T00:00:00"/>
    <n v="74100"/>
    <n v="6430.5"/>
    <x v="2"/>
    <s v="Finalizada"/>
    <s v="FACTURA EN PROCESO INTERNO POR AUDITORIA"/>
    <n v="8574"/>
    <n v="2143.5"/>
    <n v="6430.5"/>
    <m/>
    <x v="0"/>
    <n v="0"/>
    <n v="0"/>
    <s v="TARIFA: SE SOSTIENE OBJECCION MAYOR VALOR COBRADO EN CONSULT A TARIFA PROPIA PACTADA VP$65526 DIF $8574               .JENNIFER REBOLLEDO                                                                                                                                                                                                                                                                                                                                                                                                                                                                                                                                                                                                                                                                 "/>
    <x v="3"/>
    <n v="74100"/>
    <n v="74100"/>
    <n v="2143"/>
    <n v="71957"/>
    <n v="0"/>
    <m/>
    <n v="65526"/>
    <n v="4800060130"/>
    <d v="2023-06-14T00:00:00"/>
    <d v="2023-09-30T00:00:00"/>
  </r>
  <r>
    <n v="800231235"/>
    <s v="HOSPITAL UNIVERSITARIO SAN JORGE (PEREIR"/>
    <s v="HSJP"/>
    <n v="3221812"/>
    <s v="HSJP3221812"/>
    <s v="800231235_HSJP3221812"/>
    <d v="2023-03-08T15:31:00"/>
    <d v="2023-04-18T00:00:00"/>
    <n v="74100"/>
    <n v="6430.5"/>
    <x v="2"/>
    <s v="Finalizada"/>
    <s v="FACTURA EN PROCESO INTERNO POR AUDITORIA"/>
    <n v="8574"/>
    <n v="2143.5"/>
    <n v="6430.5"/>
    <m/>
    <x v="0"/>
    <n v="0"/>
    <n v="0"/>
    <s v="TARIFA: SE SOSTIENE OBJECCION MAYOR VALOR COBRADO EN CONSULT A TARIFA PROPIA PACTADA VP$65526 DIF $8574               .JENNIFER REBOLLEDO                                                                                                                                                                                                                                                                                                                                                                                                                                                                                                                                                                                                                                                                 "/>
    <x v="3"/>
    <n v="74100"/>
    <n v="74100"/>
    <n v="2143"/>
    <n v="71957"/>
    <n v="0"/>
    <m/>
    <n v="65526"/>
    <n v="4800060130"/>
    <d v="2023-06-14T00:00:00"/>
    <d v="2023-09-30T00:00:00"/>
  </r>
  <r>
    <n v="800231235"/>
    <s v="HOSPITAL UNIVERSITARIO SAN JORGE (PEREIR"/>
    <s v="HSJP"/>
    <n v="3221824"/>
    <s v="HSJP3221824"/>
    <s v="800231235_HSJP3221824"/>
    <d v="2023-03-08T15:57:00"/>
    <d v="2023-03-20T00:00:00"/>
    <n v="74100"/>
    <n v="6430.5"/>
    <x v="2"/>
    <s v="Finalizada"/>
    <s v="FACTURA EN PROCESO INTERNO POR AUDITORIA"/>
    <n v="8574"/>
    <n v="2143.5"/>
    <n v="6430.5"/>
    <m/>
    <x v="0"/>
    <n v="0"/>
    <n v="0"/>
    <s v=".TARIFA: SE REALIZA OBJECCION MAYOR VALOR COBRADO EN CUPS 890 250 VALOR PACTADO $65526 VALOR COBRADO $74100 DIFERENCIA P$8574 FAVOR VALIDAR PARA DAR TRAMITE.CAROLINA MOSQUERA                                                                                                                                                                                                                                                                                                                                                                                                                                                                                                                                                                  PAC: 1089096536 LAURA SOFIA PATIÑO VARGAS                                                                                                                                                                                                                                                                                                                                                                                                                                                                                                                                                                                                                                                                                                                                                                   "/>
    <x v="3"/>
    <n v="74100"/>
    <n v="74100"/>
    <n v="2143"/>
    <n v="71957"/>
    <n v="0"/>
    <m/>
    <n v="65526"/>
    <n v="4800059745"/>
    <d v="2023-05-12T00:00:00"/>
    <d v="2023-09-30T00:00:00"/>
  </r>
  <r>
    <n v="800231235"/>
    <s v="HOSPITAL UNIVERSITARIO SAN JORGE (PEREIR"/>
    <s v="HSJP"/>
    <n v="3221837"/>
    <s v="HSJP3221837"/>
    <s v="800231235_HSJP3221837"/>
    <d v="2023-03-08T16:25:00"/>
    <d v="2023-03-20T00:00:00"/>
    <n v="59700"/>
    <n v="6207"/>
    <x v="2"/>
    <s v="Finalizada"/>
    <s v="FACTURA EN PROCESO INTERNO POR AUDITORIA"/>
    <n v="8276"/>
    <n v="2069"/>
    <n v="6207"/>
    <m/>
    <x v="0"/>
    <n v="0"/>
    <n v="0"/>
    <s v=".TARIFA: SE REALIZA OBJECCION MAYOR VALOR COBRADO EN CUPS 893 703 VALOR PACTADO $51424 VALOR COBRADO $59700 DIFERENCIA P$8276 FAVOR VALIDAR PARA DAR TRAMITE.CAROLINA MOSQUERA                                                                                                                                                                                                                                                                                                                                                                                                                                                                                                                                                                  PAC: 4544321 CARLOS ANTONIO AGUIRRE AG                                                                                                                                                                                                                                                                                                                                                                                                                                                                                                                                                                                                                                                                                                                                                                      "/>
    <x v="3"/>
    <n v="59700"/>
    <n v="59700"/>
    <n v="2069"/>
    <n v="57631"/>
    <n v="0"/>
    <m/>
    <n v="51424"/>
    <n v="4800059745"/>
    <d v="2023-05-12T00:00:00"/>
    <d v="2023-09-30T00:00:00"/>
  </r>
  <r>
    <n v="800231235"/>
    <s v="HOSPITAL UNIVERSITARIO SAN JORGE (PEREIR"/>
    <s v="HSJP"/>
    <n v="3221918"/>
    <s v="HSJP3221918"/>
    <s v="800231235_HSJP3221918"/>
    <d v="2023-03-09T08:05: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3"/>
    <n v="71957"/>
    <n v="0"/>
    <m/>
    <n v="65526"/>
    <n v="4800060130"/>
    <d v="2023-06-14T00:00:00"/>
    <d v="2023-09-30T00:00:00"/>
  </r>
  <r>
    <n v="800231235"/>
    <s v="HOSPITAL UNIVERSITARIO SAN JORGE (PEREIR"/>
    <s v="HSJP"/>
    <n v="3221934"/>
    <s v="HSJP3221934"/>
    <s v="800231235_HSJP3221934"/>
    <d v="2023-03-09T08:15:00"/>
    <d v="2023-03-20T00:00:00"/>
    <n v="74100"/>
    <n v="6430.5"/>
    <x v="2"/>
    <s v="Finalizada"/>
    <s v="FACTURA EN PROCESO INTERNO POR AUDITORIA"/>
    <n v="8574"/>
    <n v="2143.5"/>
    <n v="6430.5"/>
    <m/>
    <x v="0"/>
    <n v="0"/>
    <n v="0"/>
    <s v=".TARIFA: SE REALIZA OBJECCION MAYOR VALOR COBRADO EN CUPS 890 380 VALOR PACTADO $65526 VALOR COBRADO $74100 DIFERENCIA P$8574 FAVOR VALIDAR PARA DAR TRAMITE.CAROLINA MOSQUERA                                                                                                                                                                                                                                                                                                                                                                                                                                                                                                                                                                  PAC: 1088037740 DYLAN SOTO CORREA                                                                                                                                                                                                                                                                                                                                                                                                                                                                                                                                                                                                                                                                                                                                                                           "/>
    <x v="3"/>
    <n v="74100"/>
    <n v="74100"/>
    <n v="2143"/>
    <n v="71957"/>
    <n v="0"/>
    <m/>
    <n v="65526"/>
    <n v="4800059745"/>
    <d v="2023-05-12T00:00:00"/>
    <d v="2023-09-30T00:00:00"/>
  </r>
  <r>
    <n v="800231235"/>
    <s v="HOSPITAL UNIVERSITARIO SAN JORGE (PEREIR"/>
    <s v="HSJP"/>
    <n v="3221977"/>
    <s v="HSJP3221977"/>
    <s v="800231235_HSJP3221977"/>
    <d v="2023-03-09T08:54:00"/>
    <d v="2023-04-18T00:00:00"/>
    <n v="90700"/>
    <n v="7875"/>
    <x v="2"/>
    <s v="Finalizada"/>
    <s v="FACTURA EN PROCESO INTERNO POR AUDITORIA"/>
    <n v="10500"/>
    <n v="2625"/>
    <n v="7875"/>
    <m/>
    <x v="0"/>
    <n v="0"/>
    <n v="0"/>
    <s v="TARIFA:SE SOSTIENE OBJECCION MAYOR VALOR COBRADO EN CONSULTA TARIFA PROPIA PACTADA VP$80200 DIF $10500                .JENNIFER REBOLLEDO                                                                                                                                                                                                                                                                                                                                                                                                                                                                                                                                                                                                                                                                 "/>
    <x v="3"/>
    <n v="90700"/>
    <n v="90700"/>
    <n v="2625"/>
    <n v="88075"/>
    <n v="0"/>
    <m/>
    <n v="80200"/>
    <n v="4800060130"/>
    <d v="2023-06-14T00:00:00"/>
    <d v="2023-09-30T00:00:00"/>
  </r>
  <r>
    <n v="800231235"/>
    <s v="HOSPITAL UNIVERSITARIO SAN JORGE (PEREIR"/>
    <s v="HSJP"/>
    <n v="3222010"/>
    <s v="HSJP3222010"/>
    <s v="800231235_HSJP3222010"/>
    <d v="2023-03-09T09:47:00"/>
    <d v="2023-04-18T00:00:00"/>
    <n v="16657202"/>
    <n v="6214452"/>
    <x v="2"/>
    <s v="Finalizada"/>
    <s v="FACTURA EN PROCESO INTERNO POR AUDITORIA"/>
    <n v="8285936"/>
    <n v="2071484"/>
    <n v="6214452"/>
    <m/>
    <x v="0"/>
    <n v="0"/>
    <n v="0"/>
    <s v="SE SOSTINE GLOSA:.PERTINENCIA MEDICA/TARIFAS:SE OBJETA MAYOR  VALOR COBRADO EN CUM 20156169-01 T/P 237.112 DIFERENCIA $7.503.853CUPS 10A01 T/P $343.772 DIFERENCIA $55.028X12=$660.3 36CUPS 992502 T/ P $158.493 DIFERENCIA $20.807X2=$41.614CUP890438 T/P$65.526 DIFERENCIA $8.574CUPS 898002 T/P $38.278 D IFERENCIA $5.022SE GLOSA LA DIFERENCIA $8.285.936.CAROLINA OSQUERA PAC: 1090096453 MARIA CAMILA RINCON MEJIA                                                                                                                                                                                                                                                                                                                                                                                                                                                                                                                                                                                                                                                                                                                                                                                                                                                                                                                                                                                                                                                                                                                                   "/>
    <x v="1"/>
    <n v="16657202"/>
    <n v="16657202"/>
    <n v="2071484"/>
    <n v="14585718"/>
    <n v="0"/>
    <m/>
    <n v="8371266"/>
    <n v="4800060130"/>
    <d v="2023-06-14T00:00:00"/>
    <d v="2023-09-30T00:00:00"/>
  </r>
  <r>
    <n v="800231235"/>
    <s v="HOSPITAL UNIVERSITARIO SAN JORGE (PEREIR"/>
    <s v="HSJP"/>
    <n v="3222012"/>
    <s v="HSJP3222012"/>
    <s v="800231235_HSJP3222012"/>
    <d v="2023-03-09T09:47: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3"/>
    <n v="71957"/>
    <n v="0"/>
    <m/>
    <n v="65526"/>
    <n v="4800060130"/>
    <d v="2023-06-14T00:00:00"/>
    <d v="2023-09-30T00:00:00"/>
  </r>
  <r>
    <n v="800231235"/>
    <s v="HOSPITAL UNIVERSITARIO SAN JORGE (PEREIR"/>
    <s v="HSJP"/>
    <n v="3222036"/>
    <s v="HSJP3222036"/>
    <s v="800231235_HSJP3222036"/>
    <d v="2023-03-09T10:11:00"/>
    <d v="2023-04-18T00:00:00"/>
    <n v="122400"/>
    <n v="118740.5"/>
    <x v="2"/>
    <s v="Finalizada"/>
    <s v="FACTURA EN PROCESO INTERNO POR AUDITORIA"/>
    <n v="14638"/>
    <n v="3659.5"/>
    <n v="10978.5"/>
    <m/>
    <x v="0"/>
    <n v="0"/>
    <n v="0"/>
    <s v="SE SOSTINE GLOSA:.TARIFA: se realiza glosa 890288 CONSULTA E N REUMATOLOGIAMayor Valor Facturado/ Tarifa NT $ 111862 Se bjeta la diferencia $ 14638 / JULIO MONTOYA PAC: 21758804 AU RA ROSA CAMPO DE CAMPO                                                                                                                                                                                                                                                                                                                                                                                                                                                                                                                                                                                                                                                                                                                                                                                                                                                                                                                                                                                                                                                                                                                                                                                                                                                                                                                                                 "/>
    <x v="3"/>
    <n v="126500"/>
    <n v="126500"/>
    <n v="3660"/>
    <n v="122840"/>
    <n v="107762"/>
    <n v="1222320778"/>
    <n v="0"/>
    <m/>
    <m/>
    <d v="2023-09-30T00:00:00"/>
  </r>
  <r>
    <n v="800231235"/>
    <s v="HOSPITAL UNIVERSITARIO SAN JORGE (PEREIR"/>
    <s v="HSJP"/>
    <n v="3222041"/>
    <s v="HSJP3222041"/>
    <s v="800231235_HSJP3222041"/>
    <d v="2023-03-09T10:17:00"/>
    <d v="2023-04-18T00:00:00"/>
    <n v="75104"/>
    <n v="72808.5"/>
    <x v="2"/>
    <s v="Finalizada"/>
    <s v="FACTURA EN PROCESO INTERNO POR AUDITORIA"/>
    <n v="9182"/>
    <n v="2295.5"/>
    <n v="6886.5"/>
    <m/>
    <x v="0"/>
    <n v="0"/>
    <n v="0"/>
    <s v="SE SOSTINE GLOSA:.TARIFA: se realiza glosa 890344 CONSULTA E N ENDOCRINOLOGIAMayor Valor Facturado/ Tarifa NT $ 69618 Seobjeta la diferencia $ 9182 / JULIO MONTOYA PAC: 10129365 JU AN JAMEL GOMEZ GONZALEZ                                                                                                                                                                                                                                                                                                                                                                                                                                                                                                                                                                                                                                                                                                                                                                                                                                                                                                                                                                                                                                                                                                                                                                                                                                                                                                                                                "/>
    <x v="3"/>
    <n v="78800"/>
    <n v="78800"/>
    <n v="2296"/>
    <n v="76504"/>
    <n v="65922"/>
    <n v="1222320779"/>
    <n v="0"/>
    <m/>
    <m/>
    <d v="2023-09-30T00:00:00"/>
  </r>
  <r>
    <n v="800231235"/>
    <s v="HOSPITAL UNIVERSITARIO SAN JORGE (PEREIR"/>
    <s v="HSJP"/>
    <n v="3222052"/>
    <s v="HSJP3222052"/>
    <s v="800231235_HSJP3222052"/>
    <d v="2023-03-09T10:28:00"/>
    <d v="2023-04-18T00:00:00"/>
    <n v="86600"/>
    <n v="83975"/>
    <x v="2"/>
    <s v="Finalizada"/>
    <s v="FACTURA EN PROCESO INTERNO POR AUDITORIA"/>
    <n v="10500"/>
    <n v="2625"/>
    <n v="7875"/>
    <m/>
    <x v="0"/>
    <n v="0"/>
    <n v="0"/>
    <s v="SE SOSTINE GLOSA:.TARIFA: se realiza glosa 890237 CONSULTA E N CIRUGIA ONCOLOGICAMayor Valor Facturado/ Tarifa NT $ 8020 Se objeta la diferencia $ 10500 / JULIO MONTOYAPAC: 2370119 7 MARIA ELENA CARDONA BRITO                                                                                                                                                                                                                                                                                                                                                                                                                                                                                                                                                                                                                                                                                                                                                                                                                                                                                                                                                                                                                                                                                                                                                                                                                                                                                                                                            "/>
    <x v="3"/>
    <n v="90700"/>
    <n v="90700"/>
    <n v="2625"/>
    <n v="88075"/>
    <n v="76100"/>
    <n v="1222320780"/>
    <n v="0"/>
    <m/>
    <m/>
    <d v="2023-09-30T00:00:00"/>
  </r>
  <r>
    <n v="800231235"/>
    <s v="HOSPITAL UNIVERSITARIO SAN JORGE (PEREIR"/>
    <s v="HSJP"/>
    <n v="3222068"/>
    <s v="HSJP3222068"/>
    <s v="800231235_HSJP3222068"/>
    <d v="2023-03-09T10:49:00"/>
    <d v="2023-03-20T00:00:00"/>
    <n v="3345642"/>
    <n v="2877252.12"/>
    <x v="2"/>
    <s v="Devuelta"/>
    <s v="FACTURA EN PROCESO INTERNO POR AUDITORIA"/>
    <n v="3345642"/>
    <n v="468389.88000000006"/>
    <n v="2877252.12"/>
    <m/>
    <x v="0"/>
    <n v="3345642"/>
    <n v="0"/>
    <m/>
    <x v="0"/>
    <n v="3345642"/>
    <n v="3345642"/>
    <n v="0"/>
    <n v="0"/>
    <n v="0"/>
    <m/>
    <n v="0"/>
    <m/>
    <m/>
    <d v="2023-09-30T00:00:00"/>
  </r>
  <r>
    <n v="800231235"/>
    <s v="HOSPITAL UNIVERSITARIO SAN JORGE (PEREIR"/>
    <s v="HSJP"/>
    <n v="3222085"/>
    <s v="HSJP3222085"/>
    <s v="800231235_HSJP3222085"/>
    <d v="2023-03-09T11:10: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3"/>
    <n v="71957"/>
    <n v="0"/>
    <m/>
    <n v="65526"/>
    <n v="4800060130"/>
    <d v="2023-06-14T00:00:00"/>
    <d v="2023-09-30T00:00:00"/>
  </r>
  <r>
    <n v="800231235"/>
    <s v="HOSPITAL UNIVERSITARIO SAN JORGE (PEREIR"/>
    <s v="HSJP"/>
    <n v="3222086"/>
    <s v="HSJP3222086"/>
    <s v="800231235_HSJP3222086"/>
    <d v="2023-03-09T11:11:00"/>
    <d v="2023-03-20T00:00:00"/>
    <n v="26000"/>
    <n v="2131.5"/>
    <x v="2"/>
    <s v="Finalizada"/>
    <s v="FACTURA EN PROCESO INTERNO POR AUDITORIA"/>
    <n v="2842"/>
    <n v="710.5"/>
    <n v="2131.5"/>
    <m/>
    <x v="0"/>
    <n v="0"/>
    <n v="0"/>
    <s v=".TARIFA: SE REALIZA OBJECCION MAYOR VALOR COBRADO EN CUPS 890 306 VALOR PACTADO $23158 VALOR COBRADO $26000 DIFERENCIA P$2842 FAVOR VALIDAR PARA DAR TRAMITE.CAROLINA MOSQUERA                                                                                                                                                                                                                                                                                                                                                                                                                                                                                                                                                                  PAC: 1088002671 LUISA MARIA GARCIA MESA                                                                                                                                                                                                                                                                                                                                                                                                                                                                                                                                                                                                                                                                                                                                                                     "/>
    <x v="3"/>
    <n v="26000"/>
    <n v="26000"/>
    <n v="711"/>
    <n v="25289"/>
    <n v="0"/>
    <m/>
    <n v="23158"/>
    <n v="4800059745"/>
    <d v="2023-05-12T00:00:00"/>
    <d v="2023-09-30T00:00:00"/>
  </r>
  <r>
    <n v="800231235"/>
    <s v="HOSPITAL UNIVERSITARIO SAN JORGE (PEREIR"/>
    <s v="HSJP"/>
    <n v="3222094"/>
    <s v="HSJP3222094"/>
    <s v="800231235_HSJP3222094"/>
    <d v="2023-03-09T11:22: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3"/>
    <n v="71957"/>
    <n v="0"/>
    <m/>
    <n v="65526"/>
    <n v="4800060130"/>
    <d v="2023-06-14T00:00:00"/>
    <d v="2023-09-30T00:00:00"/>
  </r>
  <r>
    <n v="800231235"/>
    <s v="HOSPITAL UNIVERSITARIO SAN JORGE (PEREIR"/>
    <s v="HSJP"/>
    <n v="3222097"/>
    <s v="HSJP3222097"/>
    <s v="800231235_HSJP3222097"/>
    <d v="2023-03-09T11:27:00"/>
    <d v="2023-04-18T00:00:00"/>
    <n v="3740181"/>
    <n v="3740181"/>
    <x v="3"/>
    <s v="Devuelta"/>
    <s v="FACTURA DEVUELTA"/>
    <n v="0"/>
    <n v="0"/>
    <n v="0"/>
    <m/>
    <x v="0"/>
    <n v="3740181"/>
    <n v="0"/>
    <s v="AUT/TARIFAS:SE DEVUELVE FACTURA HOSPITALARIA COMPLETASERVIC IO DE INTERNACIONNO CUENTA CON AUTORIZACION NAP DE 15 DIGIOS 2-SE OBJETA SERVICIO FACTURADOS CON VALOR SOAT 2023SE RE CONOCE SOAT 2022 SEGUN TARIFAS PACTADAS.CAROLINA MOSQUERA                                                                                                                                                                                                                                                                                                                                                                                                                                                                                                                                                                                                                                                                                                                                                                                                                                                                                                                                                                                                                                                                                                                                                                                                                                                                                                              "/>
    <x v="2"/>
    <n v="3740181"/>
    <n v="3740181"/>
    <n v="0"/>
    <n v="0"/>
    <n v="0"/>
    <m/>
    <n v="0"/>
    <m/>
    <m/>
    <d v="2023-09-30T00:00:00"/>
  </r>
  <r>
    <n v="800231235"/>
    <s v="HOSPITAL UNIVERSITARIO SAN JORGE (PEREIR"/>
    <s v="HSJP"/>
    <n v="3222103"/>
    <s v="HSJP3222103"/>
    <s v="800231235_HSJP3222103"/>
    <d v="2023-03-09T11:31:00"/>
    <d v="2023-03-20T00:00:00"/>
    <n v="74100"/>
    <n v="6431.25"/>
    <x v="2"/>
    <s v="Finalizada"/>
    <s v="FACTURA EN PROCESO INTERNO POR AUDITORIA"/>
    <n v="8575"/>
    <n v="2143.75"/>
    <n v="6431.25"/>
    <m/>
    <x v="0"/>
    <n v="0"/>
    <n v="0"/>
    <s v=".TARIFA: SE REALIZA OBJECCION MAYOR VALOR COBRADO EN CUPS 890 276 VALOR PACTADO $65525 VALOR COBRADO $74100 DIFERENCIA P$8575 FAVOR VALIDAR PARA DAR TRAMITE.CAROLINA MOSQUERA                                                                                                                                                                                                                                                                                                                                                                                                                                                                                                                                                                  PAC: 25195623 DORA SORELY CHALARCA MONT                                                                                                                                                                                                                                                                                                                                                                                                                                                                                                                                                                                                                                                                                                                                                                     "/>
    <x v="3"/>
    <n v="74100"/>
    <n v="74100"/>
    <n v="2144"/>
    <n v="71956"/>
    <n v="0"/>
    <m/>
    <n v="65525"/>
    <n v="4800059745"/>
    <d v="2023-05-12T00:00:00"/>
    <d v="2023-09-30T00:00:00"/>
  </r>
  <r>
    <n v="800231235"/>
    <s v="HOSPITAL UNIVERSITARIO SAN JORGE (PEREIR"/>
    <s v="HSJP"/>
    <n v="3222111"/>
    <s v="HSJP3222111"/>
    <s v="800231235_HSJP3222111"/>
    <d v="2023-03-09T11:40:00"/>
    <d v="2023-03-20T00:00:00"/>
    <n v="35600"/>
    <n v="6430.5"/>
    <x v="2"/>
    <s v="Finalizada"/>
    <s v="FACTURA EN PROCESO INTERNO POR AUDITORIA"/>
    <n v="8574"/>
    <n v="2143.5"/>
    <n v="6430.5"/>
    <m/>
    <x v="0"/>
    <n v="0"/>
    <n v="0"/>
    <s v="TARIFA:Se objeta factura servicio ambulatorio CONSULTA DE CA RDIOLOGIA cups 890328 facturado por mayor valor tarifa pactda NT 65526 se objeta la diferencia 8574 Gladys VivasPAC: 13 37084 NELSON SANIN SALAZAR                                                                                                                                                                                                                                                                                                                                                                                                                                                                                                                                                                                                                                                                                                                                                                                                                                                                                                                                                                                                                                                                                                                                                                                                                                                                                                                                             "/>
    <x v="3"/>
    <n v="74100"/>
    <n v="74100"/>
    <n v="2143"/>
    <n v="71957"/>
    <n v="0"/>
    <m/>
    <n v="27026"/>
    <n v="2201378451"/>
    <d v="2023-04-24T00:00:00"/>
    <d v="2023-09-30T00:00:00"/>
  </r>
  <r>
    <n v="800231235"/>
    <s v="HOSPITAL UNIVERSITARIO SAN JORGE (PEREIR"/>
    <s v="HSJP"/>
    <n v="3222130"/>
    <s v="HSJP3222130"/>
    <s v="800231235_HSJP3222130"/>
    <d v="2023-03-09T12:08:00"/>
    <d v="2023-03-20T00:00:00"/>
    <n v="74100"/>
    <n v="6430.5"/>
    <x v="2"/>
    <s v="Finalizada"/>
    <s v="FACTURA EN PROCESO INTERNO POR AUDITORIA"/>
    <n v="8574"/>
    <n v="2143.5"/>
    <n v="6430.5"/>
    <m/>
    <x v="0"/>
    <n v="0"/>
    <n v="0"/>
    <s v=".TARIFA: SE REALIZA OBJECCION MAYOR VALOR COBRADO EN CUPS 890 328 VALOR PACTADO $65526 VALOR COBRADO $74100 DIFERENCIA P$8574 FAVOR VALIDAR PARA DAR TRAMITE.CAROLINA MOSQUERA                                                                                                                                                                                                                                                                                                                                                                                                                                                                                                                                                                  PAC: 4555619 JOSE REINALDO HENAO GARCI                                                                                                                                                                                                                                                                                                                                                                                                                                                                                                                                                                                                                                                                                                                                                                      "/>
    <x v="3"/>
    <n v="74100"/>
    <n v="74100"/>
    <n v="2144"/>
    <n v="71956"/>
    <n v="0"/>
    <m/>
    <n v="65526"/>
    <n v="4800059745"/>
    <d v="2023-05-12T00:00:00"/>
    <d v="2023-09-30T00:00:00"/>
  </r>
  <r>
    <n v="800231235"/>
    <s v="HOSPITAL UNIVERSITARIO SAN JORGE (PEREIR"/>
    <s v="HSJP"/>
    <n v="3222181"/>
    <s v="HSJP3222181"/>
    <s v="800231235_HSJP3222181"/>
    <d v="2023-03-09T13:54:00"/>
    <d v="2023-03-20T00:00:00"/>
    <n v="26000"/>
    <n v="2131.5"/>
    <x v="2"/>
    <s v="Finalizada"/>
    <s v="FACTURA EN PROCESO INTERNO POR AUDITORIA"/>
    <n v="2842"/>
    <n v="710.5"/>
    <n v="2131.5"/>
    <m/>
    <x v="0"/>
    <n v="0"/>
    <n v="0"/>
    <s v=".TARIFA: SE REALIZA OBJECCION MAYOR VALOR COBRADO EN CUPS 890 206 VALOR PACTADO $23158 VALOR COBRADO $26000 DIFERENCIA P$2842 FAVOR VALIDAR PARA DAR TRAMITE.CAROLINA MOSQUERA                                                                                                                                                                                                                                                                                                                                                                                                                                                                                                                                                                  PAC: 42073178 ARACELY MARTINEZ CORREA                                                                                                                                                                                                                                                                                                                                                                                                                                                                                                                                                                                                                                                                                                                                                                       "/>
    <x v="3"/>
    <n v="26000"/>
    <n v="26000"/>
    <n v="711"/>
    <n v="25289"/>
    <n v="0"/>
    <m/>
    <n v="23158"/>
    <n v="4800059745"/>
    <d v="2023-05-12T00:00:00"/>
    <d v="2023-09-30T00:00:00"/>
  </r>
  <r>
    <n v="800231235"/>
    <s v="HOSPITAL UNIVERSITARIO SAN JORGE (PEREIR"/>
    <s v="HSJP"/>
    <n v="3222188"/>
    <s v="HSJP3222188"/>
    <s v="800231235_HSJP3222188"/>
    <d v="2023-03-09T14:06:00"/>
    <d v="2023-03-20T00:00:00"/>
    <n v="74100"/>
    <n v="6430.5"/>
    <x v="2"/>
    <s v="Finalizada"/>
    <s v="FACTURA EN PROCESO INTERNO POR AUDITORIA"/>
    <n v="8574"/>
    <n v="2143.5"/>
    <n v="6430.5"/>
    <m/>
    <x v="0"/>
    <n v="0"/>
    <n v="0"/>
    <s v=".TARIFA: SE REALIZA OBJECCION MAYOR VALOR COBRADO EN CUPS 890 328 VALOR PACTADO $65526 VALOR COBRADO $74100 DIFERENCIA P$8574 FAVOR VALIDAR PARA DAR TRAMITE.CAROLINA MOSQUERA                                                                                                                                                                                                                                                                                                                                                                                                                                                                                                                                                                  PAC: 24537949 MIRELIA SALINAS DE FOROND                                                                                                                                                                                                                                                                                                                                                                                                                                                                                                                                                                                                                                                                                                                                                                     "/>
    <x v="3"/>
    <n v="74100"/>
    <n v="74100"/>
    <n v="2143"/>
    <n v="71957"/>
    <n v="0"/>
    <m/>
    <n v="65526"/>
    <n v="4800059745"/>
    <d v="2023-05-12T00:00:00"/>
    <d v="2023-09-30T00:00:00"/>
  </r>
  <r>
    <n v="800231235"/>
    <s v="HOSPITAL UNIVERSITARIO SAN JORGE (PEREIR"/>
    <s v="HSJP"/>
    <n v="3222198"/>
    <s v="HSJP3222198"/>
    <s v="800231235_HSJP3222198"/>
    <d v="2023-03-09T14:18:00"/>
    <d v="2023-04-18T00:00:00"/>
    <n v="70002"/>
    <n v="67858.5"/>
    <x v="2"/>
    <s v="Finalizada"/>
    <s v="FACTURA EN PROCESO INTERNO POR AUDITORIA"/>
    <n v="8574"/>
    <n v="2143.5"/>
    <n v="6430.5"/>
    <m/>
    <x v="0"/>
    <n v="0"/>
    <n v="0"/>
    <s v="SE SOSTINE GLOSA:.TARIFA: se realiza glosa 890240 CONSULTA E N CIRUGIA VASCULARMayor Valor Facturado/ Tarifa NT $ 65526 e objeta la diferencia $ 8574 / JULIO MONTOYA PAC: 24413455 LIDA PATRICIA CORRALES LO                                                                                                                                                                                                                                                                                                                                                                                                                                                                                                                                                                                                                                                                                                                                                                                                                                                                                                                                                                                                                                                                                                                                                                                                                                                                                                                                               "/>
    <x v="3"/>
    <n v="74100"/>
    <n v="74100"/>
    <n v="2144"/>
    <n v="71956"/>
    <n v="61428"/>
    <n v="1222320781"/>
    <n v="0"/>
    <m/>
    <m/>
    <d v="2023-09-30T00:00:00"/>
  </r>
  <r>
    <n v="800231235"/>
    <s v="HOSPITAL UNIVERSITARIO SAN JORGE (PEREIR"/>
    <s v="HSJP"/>
    <n v="3222205"/>
    <s v="HSJP3222205"/>
    <s v="800231235_HSJP3222205"/>
    <d v="2023-03-09T14:35:00"/>
    <d v="2023-03-20T00:00:00"/>
    <n v="74100"/>
    <n v="6430.5"/>
    <x v="2"/>
    <s v="Finalizada"/>
    <s v="FACTURA EN PROCESO INTERNO POR AUDITORIA"/>
    <n v="8574"/>
    <n v="2143.5"/>
    <n v="6430.5"/>
    <m/>
    <x v="0"/>
    <n v="0"/>
    <n v="0"/>
    <s v=".TARIFA: SE REALIZA OBJECCION MAYOR VALOR COBRADO EN CUPS 890 328 VALOR PACTADO $65526 VALOR COBRADO $74100 DIFERENCIA P$8574 FAVOR VALIDAR PARA DAR TRAMITE.CAROLINA MOSQUERA                                                                                                                                                                                                                                                                                                                                                                                                                                                                                                                                                                  PAC: 24546634 CRUZ ELENA MONTOYA DE VER                                                                                                                                                                                                                                                                                                                                                                                                                                                                                                                                                                                                                                                                                                                                                                     "/>
    <x v="3"/>
    <n v="74100"/>
    <n v="74100"/>
    <n v="2143"/>
    <n v="71957"/>
    <n v="0"/>
    <m/>
    <n v="65526"/>
    <n v="4800059745"/>
    <d v="2023-05-12T00:00:00"/>
    <d v="2023-09-30T00:00:00"/>
  </r>
  <r>
    <n v="800231235"/>
    <s v="HOSPITAL UNIVERSITARIO SAN JORGE (PEREIR"/>
    <s v="HSJP"/>
    <n v="3222245"/>
    <s v="HSJP3222245"/>
    <s v="800231235_HSJP3222245"/>
    <d v="2023-03-09T15:35:00"/>
    <d v="2023-04-18T00:00:00"/>
    <n v="86600"/>
    <n v="83975"/>
    <x v="2"/>
    <s v="Finalizada"/>
    <s v="FACTURA EN PROCESO INTERNO POR AUDITORIA"/>
    <n v="10500"/>
    <n v="2625"/>
    <n v="7875"/>
    <m/>
    <x v="0"/>
    <n v="0"/>
    <n v="0"/>
    <s v="SE SOSTINE GLOSA:.TARIFA: se realiza glosa 890237 CONSULTA E N CIRUGIA ONCOLOGICAMayor Valor Facturado/ Tarifa NT $ 8020 Se objeta la diferencia $ 10500 / JULIO MONTOYAPAC: 1006177 5 CARLOS RODRIGO ORTIZ SALA                                                                                                                                                                                                                                                                                                                                                                                                                                                                                                                                                                                                                                                                                                                                                                                                                                                                                                                                                                                                                                                                                                                                                                                                                                                                                                                                            "/>
    <x v="3"/>
    <n v="90700"/>
    <n v="90700"/>
    <n v="2625"/>
    <n v="88075"/>
    <n v="76100"/>
    <n v="1222320782"/>
    <n v="0"/>
    <m/>
    <m/>
    <d v="2023-09-30T00:00:00"/>
  </r>
  <r>
    <n v="800231235"/>
    <s v="HOSPITAL UNIVERSITARIO SAN JORGE (PEREIR"/>
    <s v="HSJP"/>
    <n v="3222253"/>
    <s v="HSJP3222253"/>
    <s v="800231235_HSJP3222253"/>
    <d v="2023-03-09T15:47: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3"/>
    <n v="71957"/>
    <n v="0"/>
    <m/>
    <n v="65526"/>
    <n v="4800060130"/>
    <d v="2023-06-14T00:00:00"/>
    <d v="2023-09-30T00:00:00"/>
  </r>
  <r>
    <n v="800231235"/>
    <s v="HOSPITAL UNIVERSITARIO SAN JORGE (PEREIR"/>
    <s v="HSJP"/>
    <n v="3222257"/>
    <s v="HSJP3222257"/>
    <s v="800231235_HSJP3222257"/>
    <d v="2023-03-09T15:53: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2263"/>
    <s v="HSJP3222263"/>
    <s v="800231235_HSJP3222263"/>
    <d v="2023-03-09T15:58:00"/>
    <d v="2023-03-20T00:00:00"/>
    <n v="74100"/>
    <n v="6430.5"/>
    <x v="2"/>
    <s v="Finalizada"/>
    <s v="FACTURA EN PROCESO INTERNO POR AUDITORIA"/>
    <n v="8574"/>
    <n v="2143.5"/>
    <n v="6430.5"/>
    <m/>
    <x v="0"/>
    <n v="0"/>
    <n v="0"/>
    <s v=".TARIFA: SE REALIZA OBJECCION MAYOR VALOR COBRADO EN CUPS 890 340 VALOR PACTADO $65526 VALOR COBRADO $74100 DIFERENCIA P$8574 FAVOR VALIDAR PARA DAR TRAMITE.CAROLINA MOSQUERA                                                                                                                                                                                                                                                                                                                                                                                                                                                                                                                                                                  PAC: 25193924 MARIA LICENIA VELASQUEZ P                                                                                                                                                                                                                                                                                                                                                                                                                                                                                                                                                                                                                                                                                                                                                                     "/>
    <x v="3"/>
    <n v="74100"/>
    <n v="74100"/>
    <n v="2144"/>
    <n v="71956"/>
    <n v="0"/>
    <m/>
    <n v="65526"/>
    <n v="4800059745"/>
    <d v="2023-05-12T00:00:00"/>
    <d v="2023-09-30T00:00:00"/>
  </r>
  <r>
    <n v="800231235"/>
    <s v="HOSPITAL UNIVERSITARIO SAN JORGE (PEREIR"/>
    <s v="HSJP"/>
    <n v="3222264"/>
    <s v="HSJP3222264"/>
    <s v="800231235_HSJP3222264"/>
    <d v="2023-03-09T16:00: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2286"/>
    <s v="HSJP3222286"/>
    <s v="800231235_HSJP3222286"/>
    <d v="2023-03-09T16:42:00"/>
    <d v="2023-03-20T00:00:00"/>
    <n v="74100"/>
    <n v="6430.5"/>
    <x v="2"/>
    <s v="Finalizada"/>
    <s v="FACTURA EN PROCESO INTERNO POR AUDITORIA"/>
    <n v="8574"/>
    <n v="2143.5"/>
    <n v="6430.5"/>
    <m/>
    <x v="0"/>
    <n v="0"/>
    <n v="0"/>
    <s v=".TARIFA: SE REALIZA OBJECCION MAYOR VALOR COBRADO EN CUPS 890 240 VALOR PACTADO $65526 VALOR COBRADO $74100 DIFERENCIA P$8574 FAVOR VALIDAR PARA DAR TRAMITE.CAROLINA MOSQUERA                                                                                                                                                                                                                                                                                                                                                                                                                                                                                                                                                                  PAC: 24548691 YOLANDA DEL SOCORRO MUÑOZ                                                                                                                                                                                                                                                                                                                                                                                                                                                                                                                                                                                                                                                                                                                                                                     "/>
    <x v="3"/>
    <n v="74100"/>
    <n v="74100"/>
    <n v="2144"/>
    <n v="71956"/>
    <n v="0"/>
    <m/>
    <n v="65526"/>
    <n v="4800059745"/>
    <d v="2023-05-12T00:00:00"/>
    <d v="2023-09-30T00:00:00"/>
  </r>
  <r>
    <n v="800231235"/>
    <s v="HOSPITAL UNIVERSITARIO SAN JORGE (PEREIR"/>
    <s v="HSJP"/>
    <n v="3222345"/>
    <s v="HSJP3222345"/>
    <s v="800231235_HSJP3222345"/>
    <d v="2023-03-10T07:06: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2354"/>
    <s v="HSJP3222354"/>
    <s v="800231235_HSJP3222354"/>
    <d v="2023-03-10T07:19:00"/>
    <d v="2023-04-18T00:00:00"/>
    <n v="35605"/>
    <n v="33461.5"/>
    <x v="2"/>
    <s v="Finalizada"/>
    <s v="FACTURA EN PROCESO INTERNO POR AUDITORIA"/>
    <n v="8574"/>
    <n v="2143.5"/>
    <n v="6430.5"/>
    <m/>
    <x v="0"/>
    <n v="0"/>
    <n v="0"/>
    <s v="SE SOSTINE GLOSA:.TARIFA: se realiza glosa 890271 CONSULTA E N NEUMOLOGIAMayor Valor Facturado/ Tarifa NT $ 65526 Se objta la diferencia $ 8574 / JULIO MONTOYA PAC: 1337084 NELSON SANIN SALAZAR                                                                                                                                                                                                                                                                                                                                                                                                                                                                                                                                                                                                                                                                                                                                                                                                                                                                                                                                                                                                                                                                                                                                                                                                                                                                                                                                                           "/>
    <x v="3"/>
    <n v="74100"/>
    <n v="74100"/>
    <n v="2144"/>
    <n v="71956"/>
    <n v="27031"/>
    <n v="1222320783"/>
    <n v="0"/>
    <m/>
    <m/>
    <d v="2023-09-30T00:00:00"/>
  </r>
  <r>
    <n v="800231235"/>
    <s v="HOSPITAL UNIVERSITARIO SAN JORGE (PEREIR"/>
    <s v="HSJP"/>
    <n v="3222370"/>
    <s v="HSJP3222370"/>
    <s v="800231235_HSJP3222370"/>
    <d v="2023-03-10T07:42: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2381"/>
    <s v="HSJP3222381"/>
    <s v="800231235_HSJP3222381"/>
    <d v="2023-03-10T07:56: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28"/>
    <n v="71972"/>
    <n v="0"/>
    <m/>
    <n v="65526"/>
    <n v="4800060130"/>
    <d v="2023-06-14T00:00:00"/>
    <d v="2023-09-30T00:00:00"/>
  </r>
  <r>
    <n v="800231235"/>
    <s v="HOSPITAL UNIVERSITARIO SAN JORGE (PEREIR"/>
    <s v="HSJP"/>
    <n v="3222386"/>
    <s v="HSJP3222386"/>
    <s v="800231235_HSJP3222386"/>
    <d v="2023-03-10T08:02: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2398"/>
    <s v="HSJP3222398"/>
    <s v="800231235_HSJP3222398"/>
    <d v="2023-03-10T08:24: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2435"/>
    <s v="HSJP3222435"/>
    <s v="800231235_HSJP3222435"/>
    <d v="2023-03-10T09:50: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2509"/>
    <s v="HSJP3222509"/>
    <s v="800231235_HSJP3222509"/>
    <d v="2023-03-10T11:43: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2514"/>
    <s v="HSJP3222514"/>
    <s v="800231235_HSJP3222514"/>
    <d v="2023-03-10T11:56: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2668"/>
    <s v="HSJP3222668"/>
    <s v="800231235_HSJP3222668"/>
    <d v="2023-03-11T08:54:00"/>
    <d v="2023-04-18T00:00:00"/>
    <n v="50000"/>
    <n v="17340"/>
    <x v="2"/>
    <s v="Finalizada"/>
    <s v="FACTURA CANCELADA PARCIALMENTE - FACTURA EN PROCESO INTERNO POR AUDITORIA"/>
    <n v="23120"/>
    <n v="5780"/>
    <n v="17340"/>
    <m/>
    <x v="0"/>
    <n v="0"/>
    <n v="0"/>
    <s v=".TARIFA: SE SOSTIENE OBJECCION MAYOR VALOR COBRADO EN CONSULT  POR NUTRICION TARIFA SOAT 2023 -20 % VALOR A RECONOCER $2880 DIF $23,120.JENNIFER REBOLLEDO                                                                                                                                                                                                                                                                                                                                                                                                                                                                                                                                                                                      PAC: 24790936 MARIA NELCY BEDOYA BOLIVA                     "/>
    <x v="3"/>
    <n v="50000"/>
    <n v="50000"/>
    <n v="5780"/>
    <n v="44220"/>
    <n v="0"/>
    <m/>
    <n v="3721"/>
    <n v="4800060481"/>
    <d v="2023-07-18T00:00:00"/>
    <d v="2023-09-30T00:00:00"/>
  </r>
  <r>
    <n v="800231235"/>
    <s v="HOSPITAL UNIVERSITARIO SAN JORGE (PEREIR"/>
    <s v="HSJP"/>
    <n v="3222669"/>
    <s v="HSJP3222669"/>
    <s v="800231235_HSJP3222669"/>
    <d v="2023-03-11T08:54:00"/>
    <d v="2023-04-18T00:00:00"/>
    <n v="1414109"/>
    <n v="1414109"/>
    <x v="3"/>
    <s v="Devuelta"/>
    <s v="FACTURA DEVUELTA"/>
    <n v="0"/>
    <n v="0"/>
    <n v="0"/>
    <m/>
    <x v="0"/>
    <n v="1414109"/>
    <n v="0"/>
    <s v="AUT/TARIFAS:SE DEVUELVE FACTURA HOSPITALARIA COMPLETASERVIC IO DE INTERNACIONNO CUENTA CON AUTORIZACION NAP DE 15 DIGIOS 2-SE OBJETA SERVICIO FACTURADOS CON VALOR SOAT 2023SE RE CONOCE SOAT 2022 SEGUN TARIFAS PACTADAS.CAROLINA MOSQUERA                                                                                                                                                                                                                                                                                                                                                                                                                                                                                                                                                                                                                                                                                                                                                                                                                                                                                                                                                                                                                                                                                                                                                                                                                                                                                                              "/>
    <x v="2"/>
    <n v="1414109"/>
    <n v="1414109"/>
    <n v="0"/>
    <n v="0"/>
    <n v="0"/>
    <m/>
    <n v="0"/>
    <m/>
    <m/>
    <d v="2023-09-30T00:00:00"/>
  </r>
  <r>
    <n v="800231235"/>
    <s v="HOSPITAL UNIVERSITARIO SAN JORGE (PEREIR"/>
    <s v="HSJP"/>
    <n v="3222674"/>
    <s v="HSJP3222674"/>
    <s v="800231235_HSJP3222674"/>
    <d v="2023-03-11T09:42:00"/>
    <d v="2023-04-18T00:00:00"/>
    <n v="50000"/>
    <n v="17340"/>
    <x v="2"/>
    <s v="Finalizada"/>
    <s v="FACTURA CANCELADA PARCIALMENTE - FACTURA EN PROCESO INTERNO POR AUDITORIA"/>
    <n v="23120"/>
    <n v="5780"/>
    <n v="17340"/>
    <m/>
    <x v="0"/>
    <n v="0"/>
    <n v="0"/>
    <s v=".TARIFA: SE SOSTIENE OBJECCION MAYOR VALOR COBRADO EN CONSULT  POR NUTRICION TARIFA SOAT 2023 -20 % VALOR A RECONOCER $2880 DIF $23,120. JENNIFER REBOLLEDO                                                                                                                                                                                                                                                                                                                                                                                                                                                                                                                                                                                     PAC: 1088337058 LEIDY ROXANA MESA LOPEZ                     "/>
    <x v="3"/>
    <n v="50000"/>
    <n v="50000"/>
    <n v="5780"/>
    <n v="44220"/>
    <n v="0"/>
    <m/>
    <n v="3721"/>
    <n v="4800060481"/>
    <d v="2023-07-18T00:00:00"/>
    <d v="2023-09-30T00:00:00"/>
  </r>
  <r>
    <n v="800231235"/>
    <s v="HOSPITAL UNIVERSITARIO SAN JORGE (PEREIR"/>
    <s v="HSJP"/>
    <n v="3222675"/>
    <s v="HSJP3222675"/>
    <s v="800231235_HSJP3222675"/>
    <d v="2023-03-11T09:42:00"/>
    <d v="2023-04-18T00:00:00"/>
    <n v="2894800"/>
    <n v="194175"/>
    <x v="2"/>
    <s v="Para respuesta prestador"/>
    <s v="FACTURA EN PROCESO INTERNO POR AUDITORIA"/>
    <n v="258900"/>
    <n v="64725"/>
    <n v="194175"/>
    <m/>
    <x v="0"/>
    <n v="0"/>
    <n v="258900"/>
    <s v="PERTINENCIA MEDICA: Se objeta insumo código 15180590687 por valor de $258.900 incluido dentro del derecho de sala.      CAROLINA MOSQUERA                                                                                                                                                                                                                                                                                                                                                                                                                                                                                                                                                                                                                                                                                                                                                                                                                                                                                                                                                                                                                                                                                                                                                                                                                                                                                                                                                                                                                   "/>
    <x v="8"/>
    <n v="2894800"/>
    <n v="2894800"/>
    <n v="0"/>
    <n v="2635900"/>
    <n v="0"/>
    <m/>
    <n v="2635900"/>
    <n v="4800060130"/>
    <d v="2023-06-14T00:00:00"/>
    <d v="2023-09-30T00:00:00"/>
  </r>
  <r>
    <n v="800231235"/>
    <s v="HOSPITAL UNIVERSITARIO SAN JORGE (PEREIR"/>
    <s v="HSJP"/>
    <n v="3222688"/>
    <s v="HSJP3222688"/>
    <s v="800231235_HSJP3222688"/>
    <d v="2023-03-11T10:22:00"/>
    <d v="2023-04-18T00:00:00"/>
    <n v="1189273"/>
    <n v="1189273"/>
    <x v="3"/>
    <s v="Devuelta"/>
    <s v="FACTURA DEVUELTA"/>
    <n v="0"/>
    <n v="0"/>
    <n v="0"/>
    <m/>
    <x v="0"/>
    <n v="1189273"/>
    <n v="0"/>
    <s v="AUT/TARIFAS:SE DEVUELVE FACTURA HOSPITALARIA COMPLETASERVIC IO DE INTERNACIONNO CUENTA CON AUTORIZACION NAP DE 15 DIGIOS 2-SE OBJETA SERVICIO FACTURADOS CON VALOR SOAT 2023SE RE CONOCE SOAT 2022 SEGUN TARIFAS PACTADAS.CAROLINA MOSQUERA                                                                                                                                                                                                                                                                                                                                                                                                                                                                                                                                                                                                                                                                                                                                                                                                                                                                                                                                                                                                                                                                                                                                                                                                                                                                                                              "/>
    <x v="2"/>
    <n v="1189273"/>
    <n v="1189273"/>
    <n v="0"/>
    <n v="0"/>
    <n v="0"/>
    <m/>
    <n v="0"/>
    <m/>
    <m/>
    <d v="2023-09-30T00:00:00"/>
  </r>
  <r>
    <n v="800231235"/>
    <s v="HOSPITAL UNIVERSITARIO SAN JORGE (PEREIR"/>
    <s v="HSJP"/>
    <n v="3222712"/>
    <s v="HSJP3222712"/>
    <s v="800231235_HSJP3222712"/>
    <d v="2023-03-11T11:42:00"/>
    <d v="2023-04-18T00:00:00"/>
    <n v="1658400"/>
    <n v="342000"/>
    <x v="2"/>
    <s v="Devuelta"/>
    <s v="FACTURA EN PROCESO INTERNO POR AUDITORIA"/>
    <n v="456000"/>
    <n v="114000"/>
    <n v="342000"/>
    <m/>
    <x v="0"/>
    <n v="0"/>
    <n v="456000"/>
    <s v="AUTORIZACION:SE OBJETA EL PROCEDIMIENTO EXTRACCION DE CERUM EN O CUERPO EXTRAÑO DEL CONDUCTO AUDITIVO EXTERNO CUPS 18032QUE NO CUENTA CON AUTORIZACION NAP DE 15 DIGITOS POR UN VA LOR DE $456.000TARIFA PACTADA SEGUN NT.CAROLINA M                                                                                                                                                                                                                                                                                                                                                                                                                                                                                                                                                                                                                                                                                                                                                                                                                                                                                                                                                                                                                                                                                                                                                                                                                                                                                                                        "/>
    <x v="2"/>
    <n v="1658400"/>
    <n v="1658400"/>
    <n v="0"/>
    <n v="1202400"/>
    <n v="0"/>
    <m/>
    <n v="1202400"/>
    <n v="4800060130"/>
    <d v="2023-06-14T00:00:00"/>
    <d v="2023-09-30T00:00:00"/>
  </r>
  <r>
    <n v="800231235"/>
    <s v="HOSPITAL UNIVERSITARIO SAN JORGE (PEREIR"/>
    <s v="HSJP"/>
    <n v="3222714"/>
    <s v="HSJP3222714"/>
    <s v="800231235_HSJP3222714"/>
    <d v="2023-03-11T11:58:00"/>
    <d v="2023-04-18T00:00:00"/>
    <n v="505500"/>
    <n v="194175"/>
    <x v="2"/>
    <s v="Finalizada"/>
    <s v="FACTURA EN PROCESO INTERNO POR AUDITORIA"/>
    <n v="258900"/>
    <n v="64725"/>
    <n v="194175"/>
    <m/>
    <x v="0"/>
    <n v="0"/>
    <n v="0"/>
    <s v="PERTINENCIA MEDICA: Se objeta insumo código 15180590687  por valor de $258.900 incluido dentro del derecho de sala.     CAROINA MOSQUERA                                                                                                                                                                                                                                                                                                                                                                                                                                                                                                                                                                                                                                                                                                                                                                                                                                                                                                                                                                                                                                                                                                                                                                                                                                                                                                                                                                                                                    "/>
    <x v="8"/>
    <n v="505500"/>
    <n v="505500"/>
    <n v="64725"/>
    <n v="440775"/>
    <n v="0"/>
    <m/>
    <n v="246600"/>
    <n v="4800060130"/>
    <d v="2023-06-14T00:00:00"/>
    <d v="2023-09-30T00:00:00"/>
  </r>
  <r>
    <n v="800231235"/>
    <s v="HOSPITAL UNIVERSITARIO SAN JORGE (PEREIR"/>
    <s v="HSJP"/>
    <n v="3222733"/>
    <s v="HSJP3222733"/>
    <s v="800231235_HSJP3222733"/>
    <d v="2023-03-11T13:22:00"/>
    <d v="2023-04-18T00:00:00"/>
    <n v="1150529"/>
    <n v="1150529"/>
    <x v="3"/>
    <s v="Devuelta"/>
    <s v="FACTURA DEVUELTA"/>
    <n v="0"/>
    <n v="0"/>
    <n v="0"/>
    <m/>
    <x v="0"/>
    <n v="1150529"/>
    <n v="0"/>
    <s v="AUT/TARIFAS:SE DEVUELVE FACTURA HOSPITALARIA COMPLETASERVIC IO DE INTERNACIONNO CUENTA CON AUTORIZACION NAP DE 15 DIG ITOS 2-SE OBJETA SERVICIO FACTURADOS CON VALOR SOAT 2023SE RECONOCE SOAT 2022 SEGUN TARIFAS PACTADAS.CAROLINA MOSQUERA                                                                                                                                                                                                                                                                                                                                                                                                                                                                                                                                                                                                                                                                                                                                                                                                                                                                                                                                                                                                                                                                                                                                                                                                                                                                                                             "/>
    <x v="2"/>
    <n v="1150529"/>
    <n v="1150529"/>
    <n v="0"/>
    <n v="0"/>
    <n v="0"/>
    <m/>
    <n v="0"/>
    <m/>
    <m/>
    <d v="2023-09-30T00:00:00"/>
  </r>
  <r>
    <n v="800231235"/>
    <s v="HOSPITAL UNIVERSITARIO SAN JORGE (PEREIR"/>
    <s v="HSJP"/>
    <n v="3222840"/>
    <s v="HSJP3222840"/>
    <s v="800231235_HSJP3222840"/>
    <d v="2023-03-12T18:24:00"/>
    <d v="2023-04-18T00:00:00"/>
    <n v="160300"/>
    <n v="80798.25"/>
    <x v="2"/>
    <s v="Para respuesta prestador"/>
    <s v="FACTURA EN PROCESO INTERNO POR AUDITORIA"/>
    <n v="107731"/>
    <n v="26932.75"/>
    <n v="80798.25"/>
    <m/>
    <x v="0"/>
    <n v="0"/>
    <n v="107731"/>
    <s v="SE SOSTINE GLOSA:.FACTURACION-TARIFA: se realiza glosa por v alor de $107.731 890202 consulta especializada se evidenciaen soportes fuerealizada por medico general. Consulta de urg encias pactada en $52.569 se glosa diferencia / JULIO MONTOAPAC: 30301953 CECILIA GUTIERREZ ARANZAZ                                                                                                                                                                                                                                                                                                                                                                                                                                                                                                                                                                                                                                                                                                                                                                                                                                                                                                                                                                                                                                                                                                                                                                                                                                                                    "/>
    <x v="3"/>
    <n v="160300"/>
    <n v="160300"/>
    <n v="0"/>
    <n v="52569"/>
    <n v="0"/>
    <m/>
    <n v="52569"/>
    <n v="4800060130"/>
    <d v="2023-06-14T00:00:00"/>
    <d v="2023-09-30T00:00:00"/>
  </r>
  <r>
    <n v="800231235"/>
    <s v="HOSPITAL UNIVERSITARIO SAN JORGE (PEREIR"/>
    <s v="HSJP"/>
    <n v="3222857"/>
    <s v="HSJP3222857"/>
    <s v="800231235_HSJP3222857"/>
    <d v="2023-03-13T06:34: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2913"/>
    <s v="HSJP3222913"/>
    <s v="800231235_HSJP3222913"/>
    <d v="2023-03-13T07:56: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2921"/>
    <s v="HSJP3222921"/>
    <s v="800231235_HSJP3222921"/>
    <d v="2023-03-13T08:05: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2961"/>
    <s v="HSJP3222961"/>
    <s v="800231235_HSJP3222961"/>
    <d v="2023-03-13T08:57:00"/>
    <d v="2023-04-18T00:00:00"/>
    <n v="7230078"/>
    <n v="6217867.0800000001"/>
    <x v="2"/>
    <s v="Devuelta"/>
    <s v="FACTURA EN PROCESO INTERNO POR AUDITORIA"/>
    <n v="7230078"/>
    <n v="1012210.92"/>
    <n v="6217867.0800000001"/>
    <m/>
    <x v="0"/>
    <n v="7230078"/>
    <n v="0"/>
    <m/>
    <x v="0"/>
    <n v="7230078"/>
    <n v="7230078"/>
    <n v="0"/>
    <n v="0"/>
    <n v="0"/>
    <m/>
    <n v="0"/>
    <m/>
    <m/>
    <d v="2023-09-30T00:00:00"/>
  </r>
  <r>
    <n v="800231235"/>
    <s v="HOSPITAL UNIVERSITARIO SAN JORGE (PEREIR"/>
    <s v="HSJP"/>
    <n v="3222974"/>
    <s v="HSJP3222974"/>
    <s v="800231235_HSJP3222974"/>
    <d v="2023-03-13T09:06: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2995"/>
    <s v="HSJP3222995"/>
    <s v="800231235_HSJP3222995"/>
    <d v="2023-03-13T09:42: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2998"/>
    <s v="HSJP3222998"/>
    <s v="800231235_HSJP3222998"/>
    <d v="2023-03-13T09:45: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032"/>
    <s v="HSJP3223032"/>
    <s v="800231235_HSJP3223032"/>
    <d v="2023-03-13T10:19: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047"/>
    <s v="HSJP3223047"/>
    <s v="800231235_HSJP3223047"/>
    <d v="2023-03-13T10:44: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055"/>
    <s v="HSJP3223055"/>
    <s v="800231235_HSJP3223055"/>
    <d v="2023-03-13T10:54:00"/>
    <d v="2023-04-18T00:00:00"/>
    <n v="74100"/>
    <n v="71956.5"/>
    <x v="2"/>
    <s v="Para respuesta prestador"/>
    <s v="FACTURA EN PROCESO INTERNO POR AUDITORIA"/>
    <n v="8574"/>
    <n v="2143.5"/>
    <n v="6430.5"/>
    <m/>
    <x v="0"/>
    <n v="0"/>
    <n v="8574"/>
    <s v="SE SOSTINE GLOSA:.TARIFA: se realiza glosa 890266 CONSULTA E N MEDICINA INTERNAMayor Valor Facturado/ Tarifa NT $ 65526 e objeta la diferencia $ 8574 / JULIO MONTOYA PAC: 42080885 ENNERIETH GARCIA RAMIREZ                                                                                                                                                                                                                                                                                                                                                                                                                                                                                                                                                                                                                                                                                                                                                                                                                                                                                                                                                                                                                                                                                                                                                                                                                                                                                                                                                "/>
    <x v="3"/>
    <n v="74100"/>
    <n v="74100"/>
    <n v="0"/>
    <n v="65526"/>
    <n v="65526"/>
    <n v="1222320784"/>
    <n v="0"/>
    <m/>
    <m/>
    <d v="2023-09-30T00:00:00"/>
  </r>
  <r>
    <n v="800231235"/>
    <s v="HOSPITAL UNIVERSITARIO SAN JORGE (PEREIR"/>
    <s v="HSJP"/>
    <n v="3223069"/>
    <s v="HSJP3223069"/>
    <s v="800231235_HSJP3223069"/>
    <d v="2023-03-13T11:16:00"/>
    <d v="2023-04-18T00:00:00"/>
    <n v="126500"/>
    <n v="10978.5"/>
    <x v="2"/>
    <s v="Para respuesta prestador"/>
    <s v="FACTURA EN PROCESO INTERNO POR AUDITORIA"/>
    <n v="14638"/>
    <n v="3659.5"/>
    <n v="10978.5"/>
    <m/>
    <x v="0"/>
    <n v="0"/>
    <n v="14638"/>
    <s v="TARIFA:SE SOSTIENE OBJECCION MAYOR VALOR COBRADO EN CONSULTA TARIFA PROPIA PACTADA VP$111862 DIF$14638 .              .JENNIFER REBOLLEDO                                                                                                                                                                                                                                                                                                                                                                                                                                                                                                                                                                                                                                                                 "/>
    <x v="3"/>
    <n v="126500"/>
    <n v="126500"/>
    <n v="0"/>
    <n v="111862"/>
    <n v="0"/>
    <m/>
    <n v="111862"/>
    <n v="4800060130"/>
    <d v="2023-06-14T00:00:00"/>
    <d v="2023-09-30T00:00:00"/>
  </r>
  <r>
    <n v="800231235"/>
    <s v="HOSPITAL UNIVERSITARIO SAN JORGE (PEREIR"/>
    <s v="HSJP"/>
    <n v="3223073"/>
    <s v="HSJP3223073"/>
    <s v="800231235_HSJP3223073"/>
    <d v="2023-03-13T11:2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081"/>
    <s v="HSJP3223081"/>
    <s v="800231235_HSJP3223081"/>
    <d v="2023-03-13T11:29:00"/>
    <d v="2023-04-18T00:00:00"/>
    <n v="160300"/>
    <n v="8625"/>
    <x v="2"/>
    <s v="Finalizada"/>
    <s v="FACTURA CANCELADA PARCIALMENTE - FACTURA EN PROCESO INTERNO POR AUDITORIA"/>
    <n v="11500"/>
    <n v="2875"/>
    <n v="8625"/>
    <m/>
    <x v="0"/>
    <n v="0"/>
    <n v="0"/>
    <s v=".TARIFA: SE SOSTIENE OBJECCION MAYOR VALOR COBRADO EN CONSULT  TARIFA PROPIA PACTADA VALOR A RECONOCER $87,900 .JENNIFEREBOLLEDO                                                                                                                                                                                                                                                                                                                                                                                                                                                                                                                                                                                                                PAC: 6239878 FELIX ANDRES FRANCO MEJIA                      "/>
    <x v="3"/>
    <n v="160300"/>
    <n v="160300"/>
    <n v="2875"/>
    <n v="157425"/>
    <n v="0"/>
    <m/>
    <n v="8340"/>
    <n v="4800060481"/>
    <d v="2023-07-18T00:00:00"/>
    <d v="2023-09-30T00:00:00"/>
  </r>
  <r>
    <n v="800231235"/>
    <s v="HOSPITAL UNIVERSITARIO SAN JORGE (PEREIR"/>
    <s v="HSJP"/>
    <n v="3223099"/>
    <s v="HSJP3223099"/>
    <s v="800231235_HSJP3223099"/>
    <d v="2023-03-13T11:56: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3114"/>
    <s v="HSJP3223114"/>
    <s v="800231235_HSJP3223114"/>
    <d v="2023-03-13T12:37:00"/>
    <d v="2023-04-18T00:00:00"/>
    <n v="74100"/>
    <n v="71956.5"/>
    <x v="2"/>
    <s v="Para respuesta prestador"/>
    <s v="FACTURA EN PROCESO INTERNO POR AUDITORIA"/>
    <n v="8574"/>
    <n v="2143.5"/>
    <n v="6430.5"/>
    <m/>
    <x v="0"/>
    <n v="0"/>
    <n v="8574"/>
    <s v="SE SOSTINE GLOSA:.TARIFA: se realiza glosa 890382 CONSULTA E N OTORRINOLARINGOLOGIAMayor Valor Facturado/ Tarifa NT $ 6526 Se objeta la diferencia $ 8574 / JULIO MONTOYA PAC: 10880 10172 CESAR AUGUSTO AGUIRRE CUE                                                                                                                                                                                                                                                                                                                                                                                                                                                                                                                                                                                                                                                                                                                                                                                                                                                                                                                                                                                                                                                                                                                                                                                                                                                                                                                                        "/>
    <x v="3"/>
    <n v="74100"/>
    <n v="74100"/>
    <n v="0"/>
    <n v="65526"/>
    <n v="65526"/>
    <n v="1222320785"/>
    <n v="0"/>
    <m/>
    <m/>
    <d v="2023-09-30T00:00:00"/>
  </r>
  <r>
    <n v="800231235"/>
    <s v="HOSPITAL UNIVERSITARIO SAN JORGE (PEREIR"/>
    <s v="HSJP"/>
    <n v="3223147"/>
    <s v="HSJP3223147"/>
    <s v="800231235_HSJP3223147"/>
    <d v="2023-03-13T14:16: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3235"/>
    <s v="HSJP3223235"/>
    <s v="800231235_HSJP3223235"/>
    <d v="2023-03-13T17:37:00"/>
    <d v="2023-04-18T00:00:00"/>
    <n v="24938628"/>
    <n v="24938628"/>
    <x v="3"/>
    <s v="Devuelta"/>
    <s v="FACTURA DEVUELTA"/>
    <n v="0"/>
    <n v="0"/>
    <n v="0"/>
    <m/>
    <x v="0"/>
    <n v="24938628"/>
    <n v="0"/>
    <s v="AUT/TARIFAS:SE DEVUELVE FACTURA HOSPITALARIA COMPLETASERVIC IO DE INTERNACIONNO CUENTA CON AUTORIZACION NAP DE 15 DIGIOS 2-SE OBJETA SERVICIO FACTURADOS CON VALOR SOAT 2023SE RECONOCE SOAT 2022 SEGUN TARIFAS PACTADAS.CAROLINA MOSQUERA                                                                                                                                                                                                                                                                                                                                                                                                                                                                                                                                                                                                                                                                                                                                                                                                                                                                                                                                                                                                                                                                                                                                                                                                                                                                                                               "/>
    <x v="2"/>
    <n v="24938628"/>
    <n v="24938628"/>
    <n v="0"/>
    <n v="0"/>
    <n v="0"/>
    <m/>
    <n v="0"/>
    <m/>
    <m/>
    <d v="2023-09-30T00:00:00"/>
  </r>
  <r>
    <n v="800231235"/>
    <s v="HOSPITAL UNIVERSITARIO SAN JORGE (PEREIR"/>
    <s v="HSJP"/>
    <n v="3223238"/>
    <s v="HSJP3223238"/>
    <s v="800231235_HSJP3223238"/>
    <d v="2023-03-13T18:27:00"/>
    <d v="2023-04-18T00:00:00"/>
    <n v="229426"/>
    <n v="14880"/>
    <x v="2"/>
    <s v="Para respuesta prestador"/>
    <s v="FACTURA EN PROCESO INTERNO POR AUDITORIA"/>
    <n v="19840"/>
    <n v="4960"/>
    <n v="14880"/>
    <m/>
    <x v="0"/>
    <n v="0"/>
    <n v="19840"/>
    <s v="SE SOSTINE GLOSA:.TARIFA: Se realiza glosa 890202 consulta e specializadaMayor Valor FacturadoTarifa NT $ 87.891/890701cnsulta urgencias Mayor Valor FacturadoTarifa NT $ 52.569 se glosa diferencias $19.840 PAC24282795 MIRYAM RUBIO DE LOPEZ                                                                                                                                                                                                                                                                                                                                                                                                                                                                                                                                                                                                                                                                                                                                                                                                                                                                                                                                                                                                                                                                                                                                                                                                                                                                                                             "/>
    <x v="3"/>
    <n v="229426"/>
    <n v="229426"/>
    <n v="0"/>
    <n v="209586"/>
    <n v="0"/>
    <m/>
    <n v="209586"/>
    <n v="4800060130"/>
    <d v="2023-06-14T00:00:00"/>
    <d v="2023-09-30T00:00:00"/>
  </r>
  <r>
    <n v="800231235"/>
    <s v="HOSPITAL UNIVERSITARIO SAN JORGE (PEREIR"/>
    <s v="HSJP"/>
    <n v="3223252"/>
    <s v="HSJP3223252"/>
    <s v="800231235_HSJP3223252"/>
    <d v="2023-03-14T06:53: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264"/>
    <s v="HSJP3223264"/>
    <s v="800231235_HSJP3223264"/>
    <d v="2023-03-14T07:12: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265"/>
    <s v="HSJP3223265"/>
    <s v="800231235_HSJP3223265"/>
    <d v="2023-03-14T07:13: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3284"/>
    <s v="HSJP3223284"/>
    <s v="800231235_HSJP3223284"/>
    <d v="2023-03-14T07:53:00"/>
    <d v="2023-04-18T00:00:00"/>
    <n v="106000"/>
    <n v="9224.25"/>
    <x v="2"/>
    <s v="Para respuesta prestador"/>
    <s v="FACTURA EN PROCESO INTERNO POR AUDITORIA"/>
    <n v="12299"/>
    <n v="3074.75"/>
    <n v="9224.25"/>
    <m/>
    <x v="0"/>
    <n v="0"/>
    <n v="12299"/>
    <s v="TARIFA:SE SOSTIENE OBJECCION MAYOR VALOR COBRADO EN CONSULTA TARIFA PROPIA PACTADA VP$93700 DIF $12299                .JENNIFER REBOLLEDO                                                                                                                                                                                                                                                                                                                                                                                                                                                                                                                                                                                                                                                                 "/>
    <x v="3"/>
    <n v="106000"/>
    <n v="106000"/>
    <n v="0"/>
    <n v="93701"/>
    <n v="0"/>
    <m/>
    <n v="93701"/>
    <n v="4800060130"/>
    <d v="2023-06-14T00:00:00"/>
    <d v="2023-09-30T00:00:00"/>
  </r>
  <r>
    <n v="800231235"/>
    <s v="HOSPITAL UNIVERSITARIO SAN JORGE (PEREIR"/>
    <s v="HSJP"/>
    <n v="3223288"/>
    <s v="HSJP3223288"/>
    <s v="800231235_HSJP3223288"/>
    <d v="2023-03-14T07:55: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370"/>
    <s v="HSJP3223370"/>
    <s v="800231235_HSJP3223370"/>
    <d v="2023-03-14T11:45:00"/>
    <d v="2023-10-13T14:51:34"/>
    <n v="74100"/>
    <n v="74100"/>
    <x v="9"/>
    <s v="Para respuesta prestador"/>
    <s v="FACTURA NO RADICADA"/>
    <n v="0"/>
    <n v="0"/>
    <n v="0"/>
    <m/>
    <x v="0"/>
    <n v="0"/>
    <n v="8574"/>
    <s v="1-SE REALIZA OBJECION MAYOR VALOR COBRADO T/P $65.526 SE GLOSA LA DIFERENCIA $8.574"/>
    <x v="3"/>
    <n v="74100"/>
    <n v="74100"/>
    <n v="0"/>
    <n v="65526"/>
    <n v="0"/>
    <m/>
    <n v="0"/>
    <m/>
    <m/>
    <d v="2023-09-30T00:00:00"/>
  </r>
  <r>
    <n v="800231235"/>
    <s v="HOSPITAL UNIVERSITARIO SAN JORGE (PEREIR"/>
    <s v="HSJP"/>
    <n v="3223390"/>
    <s v="HSJP3223390"/>
    <s v="800231235_HSJP3223390"/>
    <d v="2023-03-14T12:17:00"/>
    <d v="2023-04-18T00:00:00"/>
    <n v="103100"/>
    <n v="28180.5"/>
    <x v="2"/>
    <s v="Para respuesta prestador"/>
    <s v="FACTURA EN PROCESO INTERNO POR AUDITORIA"/>
    <n v="37574"/>
    <n v="9393.5"/>
    <n v="28180.5"/>
    <m/>
    <x v="0"/>
    <n v="0"/>
    <n v="37574"/>
    <s v="TARIFA: SE SOSTIENE OBJECCION MAYOR VALOR COBRADO EN CONSULT A TARIFA PROPIA PACTADA VP$65526 DIF $37574              .JENNIFER REBOLLEDO                                                                                                                                                                                                                                                                                                                                                                                                                                                                                                                                                                                                                                                                 "/>
    <x v="3"/>
    <n v="103100"/>
    <n v="103100"/>
    <n v="0"/>
    <n v="65526"/>
    <n v="0"/>
    <m/>
    <n v="65526"/>
    <n v="4800060130"/>
    <d v="2023-06-14T00:00:00"/>
    <d v="2023-09-30T00:00:00"/>
  </r>
  <r>
    <n v="800231235"/>
    <s v="HOSPITAL UNIVERSITARIO SAN JORGE (PEREIR"/>
    <s v="HSJP"/>
    <n v="3223424"/>
    <s v="HSJP3223424"/>
    <s v="800231235_HSJP3223424"/>
    <d v="2023-03-14T13:03:00"/>
    <d v="2023-04-18T00:00:00"/>
    <n v="126500"/>
    <n v="10978.5"/>
    <x v="2"/>
    <s v="Para respuesta prestador"/>
    <s v="FACTURA EN PROCESO INTERNO POR AUDITORIA"/>
    <n v="14638"/>
    <n v="3659.5"/>
    <n v="10978.5"/>
    <m/>
    <x v="0"/>
    <n v="0"/>
    <n v="14638"/>
    <s v="TARIFA:SE SOSTIENE OBJECCION MAYOR VALOR COBRADO EN CONSULTA TARIFA PROPIA PACTADA VP$111862 DIF$14638 .              .JENNIFER REBOLLEDO                                                                                                                                                                                                                                                                                                                                                                                                                                                                                                                                                                                                                                                                 "/>
    <x v="3"/>
    <n v="126500"/>
    <n v="126500"/>
    <n v="0"/>
    <n v="111862"/>
    <n v="0"/>
    <m/>
    <n v="111862"/>
    <n v="4800060130"/>
    <d v="2023-06-14T00:00:00"/>
    <d v="2023-09-30T00:00:00"/>
  </r>
  <r>
    <n v="800231235"/>
    <s v="HOSPITAL UNIVERSITARIO SAN JORGE (PEREIR"/>
    <s v="HSJP"/>
    <n v="3223499"/>
    <s v="HSJP3223499"/>
    <s v="800231235_HSJP3223499"/>
    <d v="2023-03-14T15:16:00"/>
    <d v="2023-04-18T00:00:00"/>
    <n v="90700"/>
    <n v="7875"/>
    <x v="2"/>
    <s v="Para respuesta prestador"/>
    <s v="FACTURA EN PROCESO INTERNO POR AUDITORIA"/>
    <n v="10500"/>
    <n v="2625"/>
    <n v="7875"/>
    <m/>
    <x v="0"/>
    <n v="0"/>
    <n v="10500"/>
    <s v="TARIFA:SE SOSTIENE OBJECCION MAYOR VALOR COBRADO EN CONSULTA TARIFA PROPIA PACTADA VP$80200 DIF $10500                .JENNIFER REBOLLEDO                                                                                                                                                                                                                                                                                                                                                                                                                                                                                                                                                                                                                                                                 "/>
    <x v="3"/>
    <n v="90700"/>
    <n v="90700"/>
    <n v="0"/>
    <n v="80200"/>
    <n v="0"/>
    <m/>
    <n v="80200"/>
    <n v="4800060130"/>
    <d v="2023-06-14T00:00:00"/>
    <d v="2023-09-30T00:00:00"/>
  </r>
  <r>
    <n v="800231235"/>
    <s v="HOSPITAL UNIVERSITARIO SAN JORGE (PEREIR"/>
    <s v="HSJP"/>
    <n v="3223549"/>
    <s v="HSJP3223549"/>
    <s v="800231235_HSJP3223549"/>
    <d v="2023-03-14T21:37:00"/>
    <d v="2023-04-18T00:00:00"/>
    <n v="1166611"/>
    <n v="1166611"/>
    <x v="3"/>
    <s v="Devuelta"/>
    <s v="FACTURA DEVUELTA"/>
    <n v="0"/>
    <n v="0"/>
    <n v="0"/>
    <m/>
    <x v="0"/>
    <n v="1166611"/>
    <n v="0"/>
    <s v="AUT/TARIFAS:SE DEVUELVE FACTURA HOSPITALARIA COMPLETASERV ICIO DE INTERNACIONNO CUENTA CON AUTORIZACION NAP DE 15 DIG ITOS 2-SE OBJETA SERVICIO FACTURADOS CON VALOR SOAT 2023SE RECONOCE SOAT 2022 SEGUN TARIFAS PACTADAS.CAROLINA MOSQUERA                                                                                                                                                                                                                                                                                                                                                                                                                                                                                                                                                                                                                                                                                                                                                                                                                                                                                                                                                                                                                                                                                                                                                                                                                                                                                                             "/>
    <x v="2"/>
    <n v="1166611"/>
    <n v="1166611"/>
    <n v="0"/>
    <n v="0"/>
    <n v="0"/>
    <m/>
    <n v="0"/>
    <m/>
    <m/>
    <d v="2023-09-30T00:00:00"/>
  </r>
  <r>
    <n v="800231235"/>
    <s v="HOSPITAL UNIVERSITARIO SAN JORGE (PEREIR"/>
    <s v="HSJP"/>
    <n v="3223617"/>
    <s v="HSJP3223617"/>
    <s v="800231235_HSJP3223617"/>
    <d v="2023-03-15T07:49: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729"/>
    <s v="HSJP3223729"/>
    <s v="800231235_HSJP3223729"/>
    <d v="2023-03-15T10:3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738"/>
    <s v="HSJP3223738"/>
    <s v="800231235_HSJP3223738"/>
    <d v="2023-03-15T10:53:00"/>
    <d v="2023-04-18T00:00:00"/>
    <n v="103100"/>
    <n v="96320.5"/>
    <x v="2"/>
    <s v="Para respuesta prestador"/>
    <s v="FACTURA EN PROCESO INTERNO POR AUDITORIA"/>
    <n v="27118"/>
    <n v="6779.5"/>
    <n v="20338.5"/>
    <m/>
    <x v="0"/>
    <n v="0"/>
    <n v="27118"/>
    <s v="SE SOSTINE GLOSA:.TARIFA: se realiza glosa 890229 CONSULTA E N CARDIOLOGIA PEDIATRICAMayor Valor Facturado/ Tarifa NT $ 5982 Se objeta la diferencia $ 27118 / JULIO MONTOYAPAC: 112 8908216 JACOBO JARAMILLO PETREL                                                                                                                                                                                                                                                                                                                                                                                                                                                                                                                                                                                                                                                                                                                                                                                                                                                                                                                                                                                                                                                                                                                                                                                                                                                                                                                                        "/>
    <x v="3"/>
    <n v="103100"/>
    <n v="103100"/>
    <n v="0"/>
    <n v="75982"/>
    <n v="75982"/>
    <n v="1222320773"/>
    <n v="0"/>
    <m/>
    <m/>
    <d v="2023-09-30T00:00:00"/>
  </r>
  <r>
    <n v="800231235"/>
    <s v="HOSPITAL UNIVERSITARIO SAN JORGE (PEREIR"/>
    <s v="HSJP"/>
    <n v="3223751"/>
    <s v="HSJP3223751"/>
    <s v="800231235_HSJP3223751"/>
    <d v="2023-03-15T11:18: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756"/>
    <s v="HSJP3223756"/>
    <s v="800231235_HSJP3223756"/>
    <d v="2023-03-15T11:25: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758"/>
    <s v="HSJP3223758"/>
    <s v="800231235_HSJP3223758"/>
    <d v="2023-03-15T11:29:00"/>
    <d v="2023-04-18T00:00:00"/>
    <n v="103100"/>
    <n v="20338.5"/>
    <x v="2"/>
    <s v="Para respuesta prestador"/>
    <s v="FACTURA EN PROCESO INTERNO POR AUDITORIA"/>
    <n v="27118"/>
    <n v="6779.5"/>
    <n v="20338.5"/>
    <m/>
    <x v="0"/>
    <n v="0"/>
    <n v="27118"/>
    <s v="TARIFA:SE SOSTIENE OBJECCION MAYOR VALOR COBRADO EN CONSULTA TARIFA PROPIA PACTADA VP$75900 DIF$27118                 .JENNIFER REBOLLEDO                                                                                                                                                                                                                                                                                                                                                                                                                                                                                                                                                                                                                                                                 "/>
    <x v="3"/>
    <n v="103100"/>
    <n v="103100"/>
    <n v="0"/>
    <n v="75982"/>
    <n v="0"/>
    <m/>
    <n v="75982"/>
    <n v="4800060130"/>
    <d v="2023-06-14T00:00:00"/>
    <d v="2023-09-30T00:00:00"/>
  </r>
  <r>
    <n v="800231235"/>
    <s v="HOSPITAL UNIVERSITARIO SAN JORGE (PEREIR"/>
    <s v="HSJP"/>
    <n v="3223762"/>
    <s v="HSJP3223762"/>
    <s v="800231235_HSJP3223762"/>
    <d v="2023-03-15T11:32: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770"/>
    <s v="HSJP3223770"/>
    <s v="800231235_HSJP3223770"/>
    <d v="2023-03-15T11:57:00"/>
    <d v="2023-04-18T00:00:00"/>
    <n v="776959"/>
    <n v="35046.75"/>
    <x v="2"/>
    <s v="Para respuesta prestador"/>
    <s v="FACTURA EN PROCESO INTERNO POR AUDITORIA"/>
    <n v="46729"/>
    <n v="11682.25"/>
    <n v="35046.75"/>
    <m/>
    <x v="0"/>
    <n v="0"/>
    <n v="46729"/>
    <s v="SE SOSTINE GLOSA:.TARIFA: SE REALIZA OBJECCION MAYOR VALOR C OBRADO EN CUPS 89002 T/P $87.891 DIFERENCIA $11.509CUPS 10A04 T/P $220.280 DIFERENIA $35.220SE GLOSA LA DIFERENCIA $46. 729 PAC: 21496874 ANA LUCILA CARTAGENA PRES                                                                                                                                                                                                                                                                                                                                                                                                                                                                                                                                                                                                                                                                                                                                                                                                                                                                                                                                                                                                                                                                                                                                                                                                                                                                                                                            "/>
    <x v="3"/>
    <n v="776959"/>
    <n v="776959"/>
    <n v="0"/>
    <n v="730230"/>
    <n v="0"/>
    <m/>
    <n v="730230"/>
    <n v="4800060130"/>
    <d v="2023-06-14T00:00:00"/>
    <d v="2023-09-30T00:00:00"/>
  </r>
  <r>
    <n v="800231235"/>
    <s v="HOSPITAL UNIVERSITARIO SAN JORGE (PEREIR"/>
    <s v="HSJP"/>
    <n v="3223772"/>
    <s v="HSJP3223772"/>
    <s v="800231235_HSJP3223772"/>
    <d v="2023-03-15T11:59: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786"/>
    <s v="HSJP3223786"/>
    <s v="800231235_HSJP3223786"/>
    <d v="2023-03-15T12:3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792"/>
    <s v="HSJP3223792"/>
    <s v="800231235_HSJP3223792"/>
    <d v="2023-03-15T12:59:00"/>
    <d v="2023-04-18T00:00:00"/>
    <n v="395400"/>
    <n v="34389"/>
    <x v="2"/>
    <s v="Finalizada"/>
    <s v="FACTURA EN PROCESO INTERNO POR AUDITORIA"/>
    <n v="45852"/>
    <n v="11463"/>
    <n v="34389"/>
    <m/>
    <x v="0"/>
    <n v="0"/>
    <n v="0"/>
    <s v="TARIFA:SE SOSTIENE OBJECCION MAYOR VALOR COBRADO  TARIFA PRO PIA PACTADA VP$349548 DIF $45852                         .JENNIFER REBOLLEDO                                                                                                                                                                                                                                                                                                                                                                                                                                                                                                                                                                                                                                                                 "/>
    <x v="3"/>
    <n v="395400"/>
    <n v="395400"/>
    <n v="11463"/>
    <n v="383937"/>
    <n v="0"/>
    <m/>
    <n v="349548"/>
    <n v="4800060130"/>
    <d v="2023-06-14T00:00:00"/>
    <d v="2023-09-30T00:00:00"/>
  </r>
  <r>
    <n v="800231235"/>
    <s v="HOSPITAL UNIVERSITARIO SAN JORGE (PEREIR"/>
    <s v="HSJP"/>
    <n v="3223799"/>
    <s v="HSJP3223799"/>
    <s v="800231235_HSJP3223799"/>
    <d v="2023-03-15T13:24: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801"/>
    <s v="HSJP3223801"/>
    <s v="800231235_HSJP3223801"/>
    <d v="2023-03-15T13:28: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830"/>
    <s v="HSJP3223830"/>
    <s v="800231235_HSJP3223830"/>
    <d v="2023-03-15T14:19:00"/>
    <d v="2023-04-18T00:00:00"/>
    <n v="18595024"/>
    <n v="18595024"/>
    <x v="10"/>
    <s v="Para respuesta prestador"/>
    <s v="FACTURA EN PROCESO INTERNO"/>
    <n v="0"/>
    <n v="0"/>
    <n v="0"/>
    <m/>
    <x v="0"/>
    <n v="0"/>
    <n v="3172000"/>
    <s v="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quot;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
    <x v="1"/>
    <n v="18595024"/>
    <n v="18595024"/>
    <n v="0"/>
    <n v="15423024"/>
    <n v="0"/>
    <m/>
    <n v="15423024"/>
    <n v="4800061721"/>
    <d v="2023-11-17T00:00:00"/>
    <d v="2023-09-30T00:00:00"/>
  </r>
  <r>
    <n v="800231235"/>
    <s v="HOSPITAL UNIVERSITARIO SAN JORGE (PEREIR"/>
    <s v="HSJP"/>
    <n v="3223832"/>
    <s v="HSJP3223832"/>
    <s v="800231235_HSJP3223832"/>
    <d v="2023-03-15T14:27:00"/>
    <d v="2023-04-18T00:00:00"/>
    <n v="103800"/>
    <n v="28705.5"/>
    <x v="2"/>
    <s v="Para respuesta prestador"/>
    <s v="FACTURA EN PROCESO INTERNO POR AUDITORIA"/>
    <n v="38274"/>
    <n v="9568.5"/>
    <n v="28705.5"/>
    <m/>
    <x v="0"/>
    <n v="0"/>
    <n v="38274"/>
    <s v="TARIFA : SE SOSTIENE GLOSA MAYOR VALOR COBRADO EN CONSULTA T ARIA PROPIA PACTADA VP$65526 DIF$38274                   .JENNIFER REBOLLEDO                                                                                                                                                                                                                                                                                                                                                                                                                                                                                                                                                                                                                                                                 "/>
    <x v="3"/>
    <n v="103800"/>
    <n v="103800"/>
    <n v="0"/>
    <n v="65526"/>
    <n v="0"/>
    <m/>
    <n v="65526"/>
    <n v="4800060130"/>
    <d v="2023-06-14T00:00:00"/>
    <d v="2023-09-30T00:00:00"/>
  </r>
  <r>
    <n v="800231235"/>
    <s v="HOSPITAL UNIVERSITARIO SAN JORGE (PEREIR"/>
    <s v="HSJP"/>
    <n v="3223838"/>
    <s v="HSJP3223838"/>
    <s v="800231235_HSJP3223838"/>
    <d v="2023-03-15T14:33: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850"/>
    <s v="HSJP3223850"/>
    <s v="800231235_HSJP3223850"/>
    <d v="2023-03-15T14:50: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855"/>
    <s v="HSJP3223855"/>
    <s v="800231235_HSJP3223855"/>
    <d v="2023-03-15T14:56: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861"/>
    <s v="HSJP3223861"/>
    <s v="800231235_HSJP3223861"/>
    <d v="2023-03-15T15:07:00"/>
    <d v="2023-04-18T00:00:00"/>
    <n v="70402"/>
    <n v="68258.5"/>
    <x v="2"/>
    <s v="Para respuesta prestador"/>
    <s v="FACTURA EN PROCESO INTERNO POR AUDITORIA"/>
    <n v="8574"/>
    <n v="2143.5"/>
    <n v="6430.5"/>
    <m/>
    <x v="0"/>
    <n v="0"/>
    <n v="8574"/>
    <s v="SE SOSTINE GLOSA:.TARIFA: se realiza glosa 890346 CONSULTAEN  GASTROENTEROLOGIAMayor Valor Facturado/ Tarifa NT $ 65526 e objeta la diferencia $ 8574 / JULIO MONTOYA PAC: 42080885 ENNERIETH GARCIA RAMIREZ                                                                                                                                                                                                                                                                                                                                                                                                                                                                                                                                                                                                                                                                                                                                                                                                                                                                                                                                                                                                                                                                                                                                                                                                                                                                                                                                                "/>
    <x v="3"/>
    <n v="74100"/>
    <n v="74100"/>
    <n v="0"/>
    <n v="61828"/>
    <n v="61828"/>
    <n v="1222320786"/>
    <n v="0"/>
    <m/>
    <m/>
    <d v="2023-09-30T00:00:00"/>
  </r>
  <r>
    <n v="800231235"/>
    <s v="HOSPITAL UNIVERSITARIO SAN JORGE (PEREIR"/>
    <s v="HSJP"/>
    <n v="3223873"/>
    <s v="HSJP3223873"/>
    <s v="800231235_HSJP3223873"/>
    <d v="2023-03-15T15:30: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3889"/>
    <s v="HSJP3223889"/>
    <s v="800231235_HSJP3223889"/>
    <d v="2023-03-15T15:49: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901"/>
    <s v="HSJP3223901"/>
    <s v="800231235_HSJP3223901"/>
    <d v="2023-03-15T16:26: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911"/>
    <s v="HSJP3223911"/>
    <s v="800231235_HSJP3223911"/>
    <d v="2023-03-15T17:05:00"/>
    <d v="2023-04-18T00:00:00"/>
    <n v="406700"/>
    <n v="35376.75"/>
    <x v="2"/>
    <s v="Para respuesta prestador"/>
    <s v="FACTURA EN PROCESO INTERNO POR AUDITORIA"/>
    <n v="47169"/>
    <n v="11792.25"/>
    <n v="35376.75"/>
    <m/>
    <x v="0"/>
    <n v="0"/>
    <n v="47169"/>
    <s v="TARIFA :SE SOSTIENE OBJECCION MAYOR VALOR COBRADO EN PROCEDI MIENTO CUPS 452301 TARIFA PROPIA PACTADA VP$359531 DIF$4769 .JENNIFER REBOLLEDO                                                                                                                                                                                                                                                                                                                                                                                                                                                                                                                                                                                                                                                              "/>
    <x v="3"/>
    <n v="406700"/>
    <n v="406700"/>
    <n v="0"/>
    <n v="359531"/>
    <n v="0"/>
    <m/>
    <n v="359531"/>
    <n v="4800060130"/>
    <d v="2023-06-14T00:00:00"/>
    <d v="2023-09-30T00:00:00"/>
  </r>
  <r>
    <n v="800231235"/>
    <s v="HOSPITAL UNIVERSITARIO SAN JORGE (PEREIR"/>
    <s v="HSJP"/>
    <n v="3223913"/>
    <s v="HSJP3223913"/>
    <s v="800231235_HSJP3223913"/>
    <d v="2023-03-15T17:1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3943"/>
    <s v="HSJP3223943"/>
    <s v="800231235_HSJP3223943"/>
    <d v="2023-03-16T01:58:00"/>
    <d v="2023-04-18T00:00:00"/>
    <n v="901178"/>
    <n v="55428"/>
    <x v="0"/>
    <s v="Finalizada"/>
    <s v="FACTURA PENDIENTE EN PROGRAMACION DE PAGO"/>
    <n v="0"/>
    <n v="0"/>
    <n v="0"/>
    <m/>
    <x v="0"/>
    <n v="0"/>
    <n v="0"/>
    <m/>
    <x v="0"/>
    <n v="901178"/>
    <n v="901178"/>
    <n v="0"/>
    <n v="901178"/>
    <n v="55428"/>
    <n v="1911362976"/>
    <n v="845750"/>
    <n v="4800060130"/>
    <d v="2023-06-14T00:00:00"/>
    <d v="2023-09-30T00:00:00"/>
  </r>
  <r>
    <n v="800231235"/>
    <s v="HOSPITAL UNIVERSITARIO SAN JORGE (PEREIR"/>
    <s v="HSJP"/>
    <n v="3223972"/>
    <s v="HSJP3223972"/>
    <s v="800231235_HSJP3223972"/>
    <d v="2023-03-16T06:5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009"/>
    <s v="HSJP3224009"/>
    <s v="800231235_HSJP3224009"/>
    <d v="2023-03-16T07:38: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4013"/>
    <s v="HSJP3224013"/>
    <s v="800231235_HSJP3224013"/>
    <d v="2023-03-16T07:42: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4038"/>
    <s v="HSJP3224038"/>
    <s v="800231235_HSJP3224038"/>
    <d v="2023-03-16T08:1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044"/>
    <s v="HSJP3224044"/>
    <s v="800231235_HSJP3224044"/>
    <d v="2023-03-16T08:27: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4057"/>
    <s v="HSJP3224057"/>
    <s v="800231235_HSJP3224057"/>
    <d v="2023-03-16T08:40:00"/>
    <d v="2023-04-18T00:00:00"/>
    <n v="74100"/>
    <n v="6430.5"/>
    <x v="2"/>
    <s v="Finalizada"/>
    <s v="FACTURA EN PROCESO INTERNO POR AUDITORIA"/>
    <n v="8574"/>
    <n v="2143.5"/>
    <n v="6430.5"/>
    <m/>
    <x v="0"/>
    <n v="0"/>
    <n v="0"/>
    <s v="TARIFA: SE SOSTIENE OBJECCION MAYOR VALOR COBRADO EN CONSULT A TARIFA PROPIA PACTADA VP$65526 DIF $8574               .JENNIFER REBOLLEDO                                                                                                                                                                                                                                                                                                                                                                                                                                                                                                                                                                                                                                                                 "/>
    <x v="3"/>
    <n v="74100"/>
    <n v="74100"/>
    <n v="2144"/>
    <n v="71956"/>
    <n v="0"/>
    <m/>
    <n v="65526"/>
    <n v="4800060130"/>
    <d v="2023-06-14T00:00:00"/>
    <d v="2023-09-30T00:00:00"/>
  </r>
  <r>
    <n v="800231235"/>
    <s v="HOSPITAL UNIVERSITARIO SAN JORGE (PEREIR"/>
    <s v="HSJP"/>
    <n v="3224061"/>
    <s v="HSJP3224061"/>
    <s v="800231235_HSJP3224061"/>
    <d v="2023-03-16T08:43:00"/>
    <d v="2023-04-18T00:00:00"/>
    <n v="5644735"/>
    <n v="4854472.0999999996"/>
    <x v="2"/>
    <s v="Devuelta"/>
    <s v="FACTURA EN PROCESO INTERNO POR AUDITORIA"/>
    <n v="5644735"/>
    <n v="790262.9"/>
    <n v="4854472.0999999996"/>
    <m/>
    <x v="0"/>
    <n v="5644735"/>
    <n v="0"/>
    <m/>
    <x v="0"/>
    <n v="5644735"/>
    <n v="5644735"/>
    <n v="0"/>
    <n v="0"/>
    <n v="0"/>
    <m/>
    <n v="0"/>
    <m/>
    <m/>
    <d v="2023-09-30T00:00:00"/>
  </r>
  <r>
    <n v="800231235"/>
    <s v="HOSPITAL UNIVERSITARIO SAN JORGE (PEREIR"/>
    <s v="HSJP"/>
    <n v="3224065"/>
    <s v="HSJP3224065"/>
    <s v="800231235_HSJP3224065"/>
    <d v="2023-03-16T08:4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078"/>
    <s v="HSJP3224078"/>
    <s v="800231235_HSJP3224078"/>
    <d v="2023-03-16T09:09: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098"/>
    <s v="HSJP3224098"/>
    <s v="800231235_HSJP3224098"/>
    <d v="2023-03-16T09:50: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103"/>
    <s v="HSJP3224103"/>
    <s v="800231235_HSJP3224103"/>
    <d v="2023-03-16T10:05: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4113"/>
    <s v="HSJP3224113"/>
    <s v="800231235_HSJP3224113"/>
    <d v="2023-03-16T11:55:00"/>
    <d v="2023-04-18T00:00:00"/>
    <n v="2488831"/>
    <n v="2488831"/>
    <x v="3"/>
    <s v="Devuelta"/>
    <s v="FACTURA DEVUELTA"/>
    <n v="0"/>
    <n v="0"/>
    <n v="0"/>
    <m/>
    <x v="0"/>
    <n v="2488831"/>
    <n v="0"/>
    <s v="AUT/TARIFAS:SE DEVUELVE FACTURA HOSPITALARIA COMPLETASERVIC IO DE INTERNACIONNO CUENTA CON AUTORIZACION NAP DE 15 DIGIOS 2-SE OBJETA SERVICIO FACTURADOS CON VALOR SOAT 2023SE RECONOCE SOAT 2022.CAROLINA MOSQUERA                                                                                                                                                                                                                                                                                                                                                                                                                                                                                                                                                                                                                                                                                                                                                                                                                                                                                                                                                                                                                                                                                                                                                                                                                                                                                                                                      "/>
    <x v="2"/>
    <n v="2488831"/>
    <n v="2488831"/>
    <n v="0"/>
    <n v="0"/>
    <n v="0"/>
    <m/>
    <n v="0"/>
    <m/>
    <m/>
    <d v="2023-09-30T00:00:00"/>
  </r>
  <r>
    <n v="800231235"/>
    <s v="HOSPITAL UNIVERSITARIO SAN JORGE (PEREIR"/>
    <s v="HSJP"/>
    <n v="3224151"/>
    <s v="HSJP3224151"/>
    <s v="800231235_HSJP3224151"/>
    <d v="2023-03-16T13:48: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163"/>
    <s v="HSJP3224163"/>
    <s v="800231235_HSJP3224163"/>
    <d v="2023-03-16T14:09:00"/>
    <d v="2023-10-13T14:46:27"/>
    <n v="248100"/>
    <n v="248100"/>
    <x v="9"/>
    <s v="Para respuesta prestador"/>
    <s v="FACTURA NO RADICADA"/>
    <n v="0"/>
    <n v="0"/>
    <n v="0"/>
    <m/>
    <x v="0"/>
    <n v="0"/>
    <n v="28757"/>
    <s v="1-SE REALIZA OBJECION MAYOR VALOR COBRADO T/P $219.343 SE GLOSA LA DIFERENCIA $28.757"/>
    <x v="3"/>
    <n v="248100"/>
    <n v="248100"/>
    <n v="0"/>
    <n v="219343"/>
    <n v="0"/>
    <m/>
    <n v="0"/>
    <m/>
    <m/>
    <d v="2023-09-30T00:00:00"/>
  </r>
  <r>
    <n v="800231235"/>
    <s v="HOSPITAL UNIVERSITARIO SAN JORGE (PEREIR"/>
    <s v="HSJP"/>
    <n v="3224193"/>
    <s v="HSJP3224193"/>
    <s v="800231235_HSJP3224193"/>
    <d v="2023-03-16T15:02:00"/>
    <d v="2023-04-18T00:00:00"/>
    <n v="8067246"/>
    <n v="2304225"/>
    <x v="2"/>
    <s v="Para respuesta prestador"/>
    <s v="FACTURA CANCELADA PARCIALMENTE - FACTURA EN PROCESO INTERNO POR AUDITORIA"/>
    <n v="3072300"/>
    <n v="768075"/>
    <n v="2304225"/>
    <m/>
    <x v="0"/>
    <n v="0"/>
    <n v="3072300"/>
    <s v=".PERTINENCIA MEDICA;SE GLOSA COD 10A002 se glosa estancia del 23 de febrero hasta el día 1 de marzo/23 por falta de     oportunidad.(7 dias de estancia)para realizar dicho procedim ientoPIELOGRAFIA POR NEFROSTOMIA $2.388.400,COD 890701     facturan 2, pertinente 1 $60.900,COD 890602 no facturable paciente fue valorado y quien le realizo seguimiento fue med  icina general,se glosan 10 cuidados por medicina especializa $623.000,valor glosado $3.072.300.CAROLINA MOSQUERA TRIVIÑO                                                                                                                                                                                                                                                PAC: 79309639 JORGE ENRIQUE SOLORZANO T                     "/>
    <x v="1"/>
    <n v="8067246"/>
    <n v="8067246"/>
    <n v="0"/>
    <n v="4994946"/>
    <n v="0"/>
    <m/>
    <n v="4994946"/>
    <n v="4800060481"/>
    <d v="2023-07-18T00:00:00"/>
    <d v="2023-09-30T00:00:00"/>
  </r>
  <r>
    <n v="800231235"/>
    <s v="HOSPITAL UNIVERSITARIO SAN JORGE (PEREIR"/>
    <s v="HSJP"/>
    <n v="3224201"/>
    <s v="HSJP3224201"/>
    <s v="800231235_HSJP3224201"/>
    <d v="2023-03-16T15:22:00"/>
    <d v="2023-10-13T14:51:34"/>
    <n v="299100"/>
    <n v="299100"/>
    <x v="9"/>
    <s v="Para respuesta prestador"/>
    <s v="FACTURA NO RADICADA"/>
    <n v="0"/>
    <n v="0"/>
    <n v="0"/>
    <m/>
    <x v="0"/>
    <n v="0"/>
    <n v="41272"/>
    <s v="1-SE REALIZA OBJECION MAYOR VALOR COBRADO T/P $257.828 SE GLOSA LA DIFERENCIA $41.272"/>
    <x v="3"/>
    <n v="299100"/>
    <n v="299100"/>
    <n v="0"/>
    <n v="257828"/>
    <n v="0"/>
    <m/>
    <n v="0"/>
    <m/>
    <m/>
    <d v="2023-09-30T00:00:00"/>
  </r>
  <r>
    <n v="800231235"/>
    <s v="HOSPITAL UNIVERSITARIO SAN JORGE (PEREIR"/>
    <s v="HSJP"/>
    <n v="3224244"/>
    <s v="HSJP3224244"/>
    <s v="800231235_HSJP3224244"/>
    <d v="2023-03-16T16:54:00"/>
    <d v="2023-04-18T00:00:00"/>
    <n v="10380933"/>
    <n v="10380933"/>
    <x v="10"/>
    <s v="Para respuesta prestador"/>
    <s v="FACTURA EN PROCESO INTERNO"/>
    <n v="0"/>
    <n v="0"/>
    <n v="0"/>
    <m/>
    <x v="0"/>
    <n v="0"/>
    <n v="1125891"/>
    <s v="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
    <x v="1"/>
    <n v="10380933"/>
    <n v="10380933"/>
    <n v="0"/>
    <n v="9255042"/>
    <n v="0"/>
    <m/>
    <n v="9255042"/>
    <n v="4800061721"/>
    <d v="2023-11-17T00:00:00"/>
    <d v="2023-09-30T00:00:00"/>
  </r>
  <r>
    <n v="800231235"/>
    <s v="HOSPITAL UNIVERSITARIO SAN JORGE (PEREIR"/>
    <s v="HSJP"/>
    <n v="3224284"/>
    <s v="HSJP3224284"/>
    <s v="800231235_HSJP3224284"/>
    <d v="2023-03-17T06:06: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4294"/>
    <s v="HSJP3224294"/>
    <s v="800231235_HSJP3224294"/>
    <d v="2023-03-17T07:57:00"/>
    <d v="2023-10-13T14:51:34"/>
    <n v="78800"/>
    <n v="78800"/>
    <x v="9"/>
    <s v="Para respuesta prestador"/>
    <s v="FACTURA NO RADICADA"/>
    <n v="0"/>
    <n v="0"/>
    <n v="0"/>
    <m/>
    <x v="0"/>
    <n v="0"/>
    <n v="9182"/>
    <s v="1-SE REALIZA OBJECION MAYOR VALOR COBRADO T/P $69.618 SE GLOSA LA DIFERENCIA $9.182"/>
    <x v="3"/>
    <n v="78800"/>
    <n v="78800"/>
    <n v="0"/>
    <n v="69618"/>
    <n v="0"/>
    <m/>
    <n v="0"/>
    <m/>
    <m/>
    <d v="2023-09-30T00:00:00"/>
  </r>
  <r>
    <n v="800231235"/>
    <s v="HOSPITAL UNIVERSITARIO SAN JORGE (PEREIR"/>
    <s v="HSJP"/>
    <n v="3224296"/>
    <s v="HSJP3224296"/>
    <s v="800231235_HSJP3224296"/>
    <d v="2023-03-17T08:04: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308"/>
    <s v="HSJP3224308"/>
    <s v="800231235_HSJP3224308"/>
    <d v="2023-03-17T08:1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317"/>
    <s v="HSJP3224317"/>
    <s v="800231235_HSJP3224317"/>
    <d v="2023-03-17T08:26: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4320"/>
    <s v="HSJP3224320"/>
    <s v="800231235_HSJP3224320"/>
    <d v="2023-03-17T08:30:00"/>
    <d v="2023-04-18T00:00:00"/>
    <n v="78800"/>
    <n v="6886.5"/>
    <x v="2"/>
    <s v="Para respuesta prestador"/>
    <s v="FACTURA EN PROCESO INTERNO POR AUDITORIA"/>
    <n v="9182"/>
    <n v="2295.5"/>
    <n v="6886.5"/>
    <m/>
    <x v="0"/>
    <n v="0"/>
    <n v="9182"/>
    <s v="TARIFA:SE SOSTIENE OBJECCION MAYOR VALOR COBRADO EN CONSULTA TARIFA PROPIA PACTADA VP$69618 DIF $9182                 .JENNIFER REBOLLEDO                                                                                                                                                                                                                                                                                                                                                                                                                                                                                                                                                                                                                                                                 "/>
    <x v="3"/>
    <n v="78800"/>
    <n v="78800"/>
    <n v="0"/>
    <n v="69618"/>
    <n v="0"/>
    <m/>
    <n v="69618"/>
    <n v="4800060130"/>
    <d v="2023-06-14T00:00:00"/>
    <d v="2023-09-30T00:00:00"/>
  </r>
  <r>
    <n v="800231235"/>
    <s v="HOSPITAL UNIVERSITARIO SAN JORGE (PEREIR"/>
    <s v="HSJP"/>
    <n v="3224381"/>
    <s v="HSJP3224381"/>
    <s v="800231235_HSJP3224381"/>
    <d v="2023-03-17T11:42:00"/>
    <d v="2023-10-13T14:51:34"/>
    <n v="74100"/>
    <n v="74100"/>
    <x v="9"/>
    <s v="Para respuesta prestador"/>
    <s v="FACTURA NO RADICADA"/>
    <n v="0"/>
    <n v="0"/>
    <n v="0"/>
    <m/>
    <x v="0"/>
    <n v="0"/>
    <n v="8574"/>
    <s v="1-SE REALIZA OBJECION MAYOR VALOR COBRADO T/P $65.526 SE GLOSA LA DIFERENCIA $8.574"/>
    <x v="3"/>
    <n v="74100"/>
    <n v="74100"/>
    <n v="0"/>
    <n v="65526"/>
    <n v="0"/>
    <m/>
    <n v="0"/>
    <m/>
    <m/>
    <d v="2023-09-30T00:00:00"/>
  </r>
  <r>
    <n v="800231235"/>
    <s v="HOSPITAL UNIVERSITARIO SAN JORGE (PEREIR"/>
    <s v="HSJP"/>
    <n v="3224478"/>
    <s v="HSJP3224478"/>
    <s v="800231235_HSJP3224478"/>
    <d v="2023-03-17T15:33:00"/>
    <d v="2023-04-18T00:00:00"/>
    <n v="6864524"/>
    <n v="5903490.6399999997"/>
    <x v="2"/>
    <s v="Devuelta"/>
    <s v="FACTURA EN PROCESO INTERNO POR AUDITORIA"/>
    <n v="6864524"/>
    <n v="961033.3600000001"/>
    <n v="5903490.6399999997"/>
    <m/>
    <x v="0"/>
    <n v="6864524"/>
    <n v="0"/>
    <m/>
    <x v="0"/>
    <n v="6864524"/>
    <n v="6864524"/>
    <n v="0"/>
    <n v="0"/>
    <n v="0"/>
    <m/>
    <n v="0"/>
    <m/>
    <m/>
    <d v="2023-09-30T00:00:00"/>
  </r>
  <r>
    <n v="800231235"/>
    <s v="HOSPITAL UNIVERSITARIO SAN JORGE (PEREIR"/>
    <s v="HSJP"/>
    <n v="3224490"/>
    <s v="HSJP3224490"/>
    <s v="800231235_HSJP3224490"/>
    <d v="2023-03-17T15:49:00"/>
    <d v="2023-10-13T14:51:34"/>
    <n v="74100"/>
    <n v="74100"/>
    <x v="9"/>
    <s v="Para respuesta prestador"/>
    <s v="FACTURA NO RADICADA"/>
    <n v="0"/>
    <n v="0"/>
    <n v="0"/>
    <m/>
    <x v="0"/>
    <n v="0"/>
    <n v="8574"/>
    <s v="1-SE REALIZA OBJECION MAYOR VALOR COBRADO T/P $65.526 SE GLOSA LA DIFERENCIA $8.574"/>
    <x v="3"/>
    <n v="74100"/>
    <n v="74100"/>
    <n v="0"/>
    <n v="65526"/>
    <n v="0"/>
    <m/>
    <n v="0"/>
    <m/>
    <m/>
    <d v="2023-09-30T00:00:00"/>
  </r>
  <r>
    <n v="800231235"/>
    <s v="HOSPITAL UNIVERSITARIO SAN JORGE (PEREIR"/>
    <s v="HSJP"/>
    <n v="3224492"/>
    <s v="HSJP3224492"/>
    <s v="800231235_HSJP3224492"/>
    <d v="2023-03-17T15:51:00"/>
    <d v="2023-10-13T14:51:37"/>
    <n v="74100"/>
    <n v="74100"/>
    <x v="9"/>
    <s v="Para respuesta prestador"/>
    <s v="FACTURA NO RADICADA"/>
    <n v="0"/>
    <n v="0"/>
    <n v="0"/>
    <m/>
    <x v="0"/>
    <n v="0"/>
    <n v="8574"/>
    <s v="1-SE REALIZA OBJECION MAYOR VALOR COBRADO T/P $65.526 SE GLOSA LA DIFERENCIA $8.574"/>
    <x v="3"/>
    <n v="74100"/>
    <n v="74100"/>
    <n v="0"/>
    <n v="65526"/>
    <n v="0"/>
    <m/>
    <n v="0"/>
    <m/>
    <m/>
    <d v="2023-09-30T00:00:00"/>
  </r>
  <r>
    <n v="800231235"/>
    <s v="HOSPITAL UNIVERSITARIO SAN JORGE (PEREIR"/>
    <s v="HSJP"/>
    <n v="3224494"/>
    <s v="HSJP3224494"/>
    <s v="800231235_HSJP3224494"/>
    <d v="2023-03-17T15:53:00"/>
    <d v="2023-04-18T00:00:00"/>
    <n v="126500"/>
    <n v="10978.5"/>
    <x v="2"/>
    <s v="Para respuesta prestador"/>
    <s v="FACTURA EN PROCESO INTERNO POR AUDITORIA"/>
    <n v="14638"/>
    <n v="3659.5"/>
    <n v="10978.5"/>
    <m/>
    <x v="0"/>
    <n v="0"/>
    <n v="14638"/>
    <s v="TARIFA:SE SOSTIENE OBJECCION MAYOR VALOR COBRADO EN CONSULTA TARIFA PROPIA PACTADA VP$111862 DIF$14638 .              .JENNIFER REBOLLEDO                                                                                                                                                                                                                                                                                                                                                                                                                                                                                                                                                                                                                                                                 "/>
    <x v="3"/>
    <n v="126500"/>
    <n v="126500"/>
    <n v="0"/>
    <n v="111862"/>
    <n v="0"/>
    <m/>
    <n v="111862"/>
    <n v="4800060130"/>
    <d v="2023-06-14T00:00:00"/>
    <d v="2023-09-30T00:00:00"/>
  </r>
  <r>
    <n v="800231235"/>
    <s v="HOSPITAL UNIVERSITARIO SAN JORGE (PEREIR"/>
    <s v="HSJP"/>
    <n v="3224500"/>
    <s v="HSJP3224500"/>
    <s v="800231235_HSJP3224500"/>
    <d v="2023-03-17T16:00:00"/>
    <d v="2023-10-13T14:51:34"/>
    <n v="74100"/>
    <n v="74100"/>
    <x v="9"/>
    <s v="Para respuesta prestador"/>
    <s v="FACTURA NO RADICADA"/>
    <n v="0"/>
    <n v="0"/>
    <n v="0"/>
    <m/>
    <x v="0"/>
    <n v="0"/>
    <n v="8574"/>
    <s v="1-SE REALIZA OBJECION MAYOR VALOR COBRADO T/P $65.526 SE GLOSA LA DIFERENCIA $8.574"/>
    <x v="3"/>
    <n v="74100"/>
    <n v="74100"/>
    <n v="0"/>
    <n v="65526"/>
    <n v="0"/>
    <m/>
    <n v="0"/>
    <m/>
    <m/>
    <d v="2023-09-30T00:00:00"/>
  </r>
  <r>
    <n v="800231235"/>
    <s v="HOSPITAL UNIVERSITARIO SAN JORGE (PEREIR"/>
    <s v="HSJP"/>
    <n v="3224514"/>
    <s v="HSJP3224514"/>
    <s v="800231235_HSJP3224514"/>
    <d v="2023-03-17T16:34:00"/>
    <d v="2023-04-18T00:00:00"/>
    <n v="99007"/>
    <n v="92227.5"/>
    <x v="2"/>
    <s v="Para respuesta prestador"/>
    <s v="FACTURA EN PROCESO INTERNO POR AUDITORIA"/>
    <n v="27118"/>
    <n v="6779.5"/>
    <n v="20338.5"/>
    <m/>
    <x v="0"/>
    <n v="0"/>
    <n v="27118"/>
    <s v="SE SOSTINE GLOSA:.TARIFA: se realiza glosa 890229 CONSULTA E N CARDIOLOGIA PEDIATRICAMayor Valor Facturado/ Tarifa NT $ 5982 Se objeta la diferencia $ 27118 / JULIO MONTOYAPAC: 108 8562446 JUAN JOSE RAMIREZ RIVERA                                                                                                                                                                                                                                                                                                                                                                                                                                                                                                                                                                                                                                                                                                                                                                                                                                                                                                                                                                                                                                                                                                                                                                                                                                                                                                                                       "/>
    <x v="3"/>
    <n v="103100"/>
    <n v="103100"/>
    <n v="0"/>
    <n v="71889"/>
    <n v="71889"/>
    <n v="1222320787"/>
    <n v="0"/>
    <m/>
    <m/>
    <d v="2023-09-30T00:00:00"/>
  </r>
  <r>
    <n v="800231235"/>
    <s v="HOSPITAL UNIVERSITARIO SAN JORGE (PEREIR"/>
    <s v="HSJP"/>
    <n v="3224516"/>
    <s v="HSJP3224516"/>
    <s v="800231235_HSJP3224516"/>
    <d v="2023-03-17T16:39: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550"/>
    <s v="HSJP3224550"/>
    <s v="800231235_HSJP3224550"/>
    <d v="2023-03-18T06:50:00"/>
    <d v="2023-04-18T00:00:00"/>
    <n v="90700"/>
    <n v="7875"/>
    <x v="2"/>
    <s v="Para respuesta prestador"/>
    <s v="FACTURA EN PROCESO INTERNO POR AUDITORIA"/>
    <n v="10500"/>
    <n v="2625"/>
    <n v="7875"/>
    <m/>
    <x v="0"/>
    <n v="0"/>
    <n v="10500"/>
    <s v="TARIFA:SE SOSTIENE OBJECCION MAYOR VALOR COBRADO EN CONSULTA TARIFA PROPIA PACTADA VP$80200 DIF $10500                .JENNIFER REBOLLEDO                                                                                                                                                                                                                                                                                                                                                                                                                                                                                                                                                                                                                                                                 "/>
    <x v="3"/>
    <n v="90700"/>
    <n v="90700"/>
    <n v="0"/>
    <n v="80200"/>
    <n v="0"/>
    <m/>
    <n v="80200"/>
    <n v="4800060130"/>
    <d v="2023-06-14T00:00:00"/>
    <d v="2023-09-30T00:00:00"/>
  </r>
  <r>
    <n v="800231235"/>
    <s v="HOSPITAL UNIVERSITARIO SAN JORGE (PEREIR"/>
    <s v="HSJP"/>
    <n v="3224551"/>
    <s v="HSJP3224551"/>
    <s v="800231235_HSJP3224551"/>
    <d v="2023-03-18T06:52:00"/>
    <d v="2023-04-18T00:00:00"/>
    <n v="90700"/>
    <n v="88075"/>
    <x v="2"/>
    <s v="Para respuesta prestador"/>
    <s v="FACTURA EN PROCESO INTERNO POR AUDITORIA"/>
    <n v="10500"/>
    <n v="2625"/>
    <n v="7875"/>
    <m/>
    <x v="0"/>
    <n v="0"/>
    <n v="10500"/>
    <s v="SE SOSTINE GLOSA:.TARIFA: se realiza glosa 890278 CONSULTA P OR ESPECIALISTA EN ONCOLOGIAMayor Valor Facturado/ Tarifa N $ 80200 Se objeta la diferencia $ 10500 / JULIO MONTOYAPAC:  10061775 CARLOS RODRIGO ORTIZ SALA                                                                                                                                                                                                                                                                                                                                                                                                                                                                                                                                                                                                                                                                                                                                                                                                                                                                                                                                                                                                                                                                                                                                                                                                                                                                                                                                    "/>
    <x v="3"/>
    <n v="90700"/>
    <n v="90700"/>
    <n v="0"/>
    <n v="80200"/>
    <n v="80200"/>
    <n v="1222320774"/>
    <n v="0"/>
    <m/>
    <m/>
    <d v="2023-09-30T00:00:00"/>
  </r>
  <r>
    <n v="800231235"/>
    <s v="HOSPITAL UNIVERSITARIO SAN JORGE (PEREIR"/>
    <s v="HSJP"/>
    <n v="3224556"/>
    <s v="HSJP3224556"/>
    <s v="800231235_HSJP3224556"/>
    <d v="2023-03-18T07:08: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557"/>
    <s v="HSJP3224557"/>
    <s v="800231235_HSJP3224557"/>
    <d v="2023-03-18T07:08:00"/>
    <d v="2023-04-18T00:00:00"/>
    <n v="90700"/>
    <n v="7875"/>
    <x v="2"/>
    <s v="Para respuesta prestador"/>
    <s v="FACTURA EN PROCESO INTERNO POR AUDITORIA"/>
    <n v="10500"/>
    <n v="2625"/>
    <n v="7875"/>
    <m/>
    <x v="0"/>
    <n v="0"/>
    <n v="10500"/>
    <s v="TARIFA:SE SOSTIENE OBJECCION MAYOR VALOR COBRADO EN CONSULTA TARIFA PROPIA PACTADA VP$80200 DIF $10500                .JENNIFER REBOLLEDO                                                                                                                                                                                                                                                                                                                                                                                                                                                                                                                                                                                                                                                                 "/>
    <x v="3"/>
    <n v="90700"/>
    <n v="90700"/>
    <n v="0"/>
    <n v="80200"/>
    <n v="0"/>
    <m/>
    <n v="80200"/>
    <n v="4800060130"/>
    <d v="2023-06-14T00:00:00"/>
    <d v="2023-09-30T00:00:00"/>
  </r>
  <r>
    <n v="800231235"/>
    <s v="HOSPITAL UNIVERSITARIO SAN JORGE (PEREIR"/>
    <s v="HSJP"/>
    <n v="3224561"/>
    <s v="HSJP3224561"/>
    <s v="800231235_HSJP3224561"/>
    <d v="2023-03-18T07:53:00"/>
    <d v="2023-04-18T00:00:00"/>
    <n v="90700"/>
    <n v="7875"/>
    <x v="2"/>
    <s v="Para respuesta prestador"/>
    <s v="FACTURA EN PROCESO INTERNO POR AUDITORIA"/>
    <n v="10500"/>
    <n v="2625"/>
    <n v="7875"/>
    <m/>
    <x v="0"/>
    <n v="0"/>
    <n v="10500"/>
    <s v="TARIFA:SE SOSTIENE OBJECCION MAYOR VALOR COBRADO EN CONSULTA TARIFA PROPIA PACTADA VP$80200 DIF $10500                .JENNIFER REBOLLEDO                                                                                                                                                                                                                                                                                                                                                                                                                                                                                                                                                                                                                                                                 "/>
    <x v="3"/>
    <n v="90700"/>
    <n v="90700"/>
    <n v="0"/>
    <n v="80200"/>
    <n v="0"/>
    <m/>
    <n v="80200"/>
    <n v="4800060130"/>
    <d v="2023-06-14T00:00:00"/>
    <d v="2023-09-30T00:00:00"/>
  </r>
  <r>
    <n v="800231235"/>
    <s v="HOSPITAL UNIVERSITARIO SAN JORGE (PEREIR"/>
    <s v="HSJP"/>
    <n v="3224563"/>
    <s v="HSJP3224563"/>
    <s v="800231235_HSJP3224563"/>
    <d v="2023-03-18T08:22: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565"/>
    <s v="HSJP3224565"/>
    <s v="800231235_HSJP3224565"/>
    <d v="2023-03-18T08:33:00"/>
    <d v="2023-04-18T00:00:00"/>
    <n v="90700"/>
    <n v="7875"/>
    <x v="2"/>
    <s v="Finalizada"/>
    <s v="FACTURA EN PROCESO INTERNO POR AUDITORIA"/>
    <n v="10500"/>
    <n v="2625"/>
    <n v="7875"/>
    <m/>
    <x v="0"/>
    <n v="0"/>
    <n v="0"/>
    <s v="TARIFA:SE SOSTIENE OBJECCION MAYOR VALOR COBRADO EN CONSULTA TARIFA PROPIA PACTADA VP$80200 DIF $10500                .JENNIFER REBOLLEDO                                                                                                                                                                                                                                                                                                                                                                                                                                                                                                                                                                                                                                                                 "/>
    <x v="3"/>
    <n v="90700"/>
    <n v="90700"/>
    <n v="2625"/>
    <n v="88075"/>
    <n v="0"/>
    <m/>
    <n v="80200"/>
    <n v="4800060130"/>
    <d v="2023-06-14T00:00:00"/>
    <d v="2023-09-30T00:00:00"/>
  </r>
  <r>
    <n v="800231235"/>
    <s v="HOSPITAL UNIVERSITARIO SAN JORGE (PEREIR"/>
    <s v="HSJP"/>
    <n v="3224572"/>
    <s v="HSJP3224572"/>
    <s v="800231235_HSJP3224572"/>
    <d v="2023-03-18T09:0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589"/>
    <s v="HSJP3224589"/>
    <s v="800231235_HSJP3224589"/>
    <d v="2023-03-18T10:40: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612"/>
    <s v="HSJP3224612"/>
    <s v="800231235_HSJP3224612"/>
    <d v="2023-03-18T12:07:00"/>
    <d v="2023-04-18T00:00:00"/>
    <n v="90700"/>
    <n v="88075"/>
    <x v="2"/>
    <s v="Para respuesta prestador"/>
    <s v="FACTURA EN PROCESO INTERNO POR AUDITORIA"/>
    <n v="10500"/>
    <n v="2625"/>
    <n v="7875"/>
    <m/>
    <x v="0"/>
    <n v="0"/>
    <n v="10500"/>
    <s v="SE SOSTINE GLOSA:.TARIFA: se realiza glosa 890278 CONSULTA P OR ESPECIALISTA EN ONCOLOGIAMayor Valor Facturado/ Tarifa N $ 80200 Se objeta la diferencia $ 10500 / JULIO MONTOYAPAC:  25201701 RUBY NERY SALDARRIAGA LOP                                                                                                                                                                                                                                                                                                                                                                                                                                                                                                                                                                                                                                                                                                                                                                                                                                                                                                                                                                                                                                                                                                                                                                                                                                                                                                                                    "/>
    <x v="3"/>
    <n v="90700"/>
    <n v="90700"/>
    <n v="0"/>
    <n v="80200"/>
    <n v="80200"/>
    <n v="1222320788"/>
    <n v="0"/>
    <m/>
    <m/>
    <d v="2023-09-30T00:00:00"/>
  </r>
  <r>
    <n v="800231235"/>
    <s v="HOSPITAL UNIVERSITARIO SAN JORGE (PEREIR"/>
    <s v="HSJP"/>
    <n v="3224616"/>
    <s v="HSJP3224616"/>
    <s v="800231235_HSJP3224616"/>
    <d v="2023-03-18T12:23:00"/>
    <d v="2023-04-18T00:00:00"/>
    <n v="90700"/>
    <n v="7875"/>
    <x v="2"/>
    <s v="Para respuesta prestador"/>
    <s v="FACTURA EN PROCESO INTERNO POR AUDITORIA"/>
    <n v="10500"/>
    <n v="2625"/>
    <n v="7875"/>
    <m/>
    <x v="0"/>
    <n v="0"/>
    <n v="10500"/>
    <s v="TARIFA:SE SOSTIENE OBJECCION MAYOR VALOR COBRADO EN CONSULTA TARIFA PROPIA PACTADA VP$80200 DIF $10500                .JENNIFER REBOLLEDO                                                                                                                                                                                                                                                                                                                                                                                                                                                                                                                                                                                                                                                                 "/>
    <x v="3"/>
    <n v="90700"/>
    <n v="90700"/>
    <n v="0"/>
    <n v="80200"/>
    <n v="0"/>
    <m/>
    <n v="80200"/>
    <n v="4800060130"/>
    <d v="2023-06-14T00:00:00"/>
    <d v="2023-09-30T00:00:00"/>
  </r>
  <r>
    <n v="800231235"/>
    <s v="HOSPITAL UNIVERSITARIO SAN JORGE (PEREIR"/>
    <s v="HSJP"/>
    <n v="3224640"/>
    <s v="HSJP3224640"/>
    <s v="800231235_HSJP3224640"/>
    <d v="2023-03-18T15:47:00"/>
    <d v="2023-04-18T00:00:00"/>
    <n v="538200"/>
    <n v="538200"/>
    <x v="0"/>
    <s v="Finalizada"/>
    <s v="FACTURA PENDIENTE EN PROGRAMACION DE PAGO"/>
    <n v="0"/>
    <n v="0"/>
    <n v="0"/>
    <m/>
    <x v="0"/>
    <n v="0"/>
    <n v="0"/>
    <m/>
    <x v="0"/>
    <n v="538200"/>
    <n v="538200"/>
    <n v="0"/>
    <n v="538200"/>
    <n v="538200"/>
    <n v="1911362974"/>
    <n v="0"/>
    <m/>
    <m/>
    <d v="2023-09-30T00:00:00"/>
  </r>
  <r>
    <n v="800231235"/>
    <s v="HOSPITAL UNIVERSITARIO SAN JORGE (PEREIR"/>
    <s v="HSJP"/>
    <n v="3224643"/>
    <s v="HSJP3224643"/>
    <s v="800231235_HSJP3224643"/>
    <d v="2023-03-18T16:02:00"/>
    <d v="2023-04-18T00:00:00"/>
    <n v="2379300"/>
    <n v="290869.5"/>
    <x v="2"/>
    <s v="Finalizada"/>
    <s v="FACTURA CANCELADA PARCIALMENTE - FACTURA EN PROCESO INTERNO POR AUDITORIA"/>
    <n v="387826"/>
    <n v="96956.5"/>
    <n v="290869.5"/>
    <m/>
    <x v="0"/>
    <n v="0"/>
    <n v="0"/>
    <s v=".TARIFA: SE SOSTIENE GLOSA MAYOR VALOR COBRADO EN SERVICIOS P PACTADOS CON TARIFA PROPIA 441302 VP$219,343 DIF $28,757  , 452301 VP$359,531 DIF $47,169 , HONORARIOS SE ENCUENTRAN I INCLUIDOS EN CUPS 441302 Y 452301 $311,900.JENNIFER REBOLLE                                                                                                                                                                                                                                                                                                                                                                                                                                                                                                PAC: 42116696 SONIA MONSALVE CARDENAS                       "/>
    <x v="3"/>
    <n v="2379300"/>
    <n v="2379300"/>
    <n v="96957"/>
    <n v="2282343"/>
    <n v="0"/>
    <m/>
    <n v="191048"/>
    <n v="4800060481"/>
    <d v="2023-07-18T00:00:00"/>
    <d v="2023-09-30T00:00:00"/>
  </r>
  <r>
    <n v="800231235"/>
    <s v="HOSPITAL UNIVERSITARIO SAN JORGE (PEREIR"/>
    <s v="HSJP"/>
    <n v="3224647"/>
    <s v="HSJP3224647"/>
    <s v="800231235_HSJP3224647"/>
    <d v="2023-03-18T18:25:00"/>
    <d v="2023-04-18T00:00:00"/>
    <n v="233563"/>
    <n v="14880"/>
    <x v="2"/>
    <s v="Para respuesta prestador"/>
    <s v="FACTURA EN PROCESO INTERNO POR AUDITORIA"/>
    <n v="19840"/>
    <n v="4960"/>
    <n v="14880"/>
    <m/>
    <x v="0"/>
    <n v="0"/>
    <n v="19840"/>
    <s v="SE SOSTINE GLOSA:.TARIFA: Se realiza glosa 890202 consulta e specializada Mayor Valor Facturado/ Tarifa NT $87.891 y 890891 y 890701consulta urgencias mayor valor facturado/ tarifa NT $52.569 se objeta la diferencia $ 19.840 / JULIO MONTOYA                                                                                                                                                                                                                                                                                                                                                                                                                                                                                                                                                                                                                                                                                                                                                                                                                                                                                                                                                                                                                                                                                                                                                                                                                                                                                                            "/>
    <x v="3"/>
    <n v="233563"/>
    <n v="233563"/>
    <n v="0"/>
    <n v="213723"/>
    <n v="0"/>
    <m/>
    <n v="213723"/>
    <n v="4800060130"/>
    <d v="2023-06-14T00:00:00"/>
    <d v="2023-09-30T00:00:00"/>
  </r>
  <r>
    <n v="800231235"/>
    <s v="HOSPITAL UNIVERSITARIO SAN JORGE (PEREIR"/>
    <s v="HSJP"/>
    <n v="3224663"/>
    <s v="HSJP3224663"/>
    <s v="800231235_HSJP3224663"/>
    <d v="2023-03-19T01:53:00"/>
    <d v="2023-04-18T00:00:00"/>
    <n v="580103"/>
    <n v="56472"/>
    <x v="2"/>
    <s v="Para respuesta prestador"/>
    <s v="FACTURA EN PROCESO INTERNO POR AUDITORIA"/>
    <n v="75296"/>
    <n v="18824"/>
    <n v="56472"/>
    <m/>
    <x v="0"/>
    <n v="0"/>
    <n v="75296"/>
    <s v="SE SOSTINE GLOSA:.TARIFA: SE REALIZA OBJECCION MAYOR VALOR C OBRADO EN CUPS 890202 T/P $11.509CUPS 895100$ T/P 43.764 DIERENCIA $7.036CUPS 10A004 T/P $220.280 DIFERENCIA $35.220CUP S 890793 T/P $52.569 DIFERENCIA $21.531SE GLOSA DIFERENCIA                                                                                                                                                                                                                                                                                                                                                                                                                                                                                                                                                                                                                                                                                                                                                                                                                                                                                                                                                                                                                                                                                                                                                                                                                                                                                                             "/>
    <x v="3"/>
    <n v="580103"/>
    <n v="580103"/>
    <n v="0"/>
    <n v="504807"/>
    <n v="0"/>
    <m/>
    <n v="504807"/>
    <n v="4800060130"/>
    <d v="2023-06-14T00:00:00"/>
    <d v="2023-09-30T00:00:00"/>
  </r>
  <r>
    <n v="800231235"/>
    <s v="HOSPITAL UNIVERSITARIO SAN JORGE (PEREIR"/>
    <s v="HSJP"/>
    <n v="3224686"/>
    <s v="HSJP3224686"/>
    <s v="800231235_HSJP3224686"/>
    <d v="2023-03-19T12:36:00"/>
    <d v="2023-04-18T00:00:00"/>
    <n v="958937"/>
    <n v="47819.25"/>
    <x v="2"/>
    <s v="Para respuesta prestador"/>
    <s v="FACTURA EN PROCESO INTERNO POR AUDITORIA"/>
    <n v="63759"/>
    <n v="15939.75"/>
    <n v="47819.25"/>
    <m/>
    <x v="0"/>
    <n v="0"/>
    <n v="63759"/>
    <s v="SE SOSTINE GLOSA:.TARIFA: SE REALIZA OBJECCION MAYOR VALOR C OBRADO EN CUPS 890701 T/P $52.569 DIFERENCIA $8.331CUPS 89002 T/P$87891 DIFERENCIA $11.509CUPS 10A004 T/P $220.200 DIFE RENCI A $35.220CUPS 890602 T/P $53.601 DIFERENCIA $8.699 SEGLOSLA DIFERENCIA $63.759.CAROLINA MOSQUERA PAC: 42110955 MA RIA LUZ DEDY HERNANDEZ                                                                                                                                                                                                                                                                                                                                                                                                                                                                                                                                                                                                                                                                                                                                                                                                                                                                                                                                                                                                                                                                                                                                                                                                                         "/>
    <x v="3"/>
    <n v="958937"/>
    <n v="958937"/>
    <n v="0"/>
    <n v="895178"/>
    <n v="0"/>
    <m/>
    <n v="895178"/>
    <n v="4800060130"/>
    <d v="2023-06-14T00:00:00"/>
    <d v="2023-09-30T00:00:00"/>
  </r>
  <r>
    <n v="800231235"/>
    <s v="HOSPITAL UNIVERSITARIO SAN JORGE (PEREIR"/>
    <s v="HSJP"/>
    <n v="3224733"/>
    <s v="HSJP3224733"/>
    <s v="800231235_HSJP3224733"/>
    <d v="2023-03-20T10:41:00"/>
    <d v="2023-04-18T00:00:00"/>
    <n v="947176"/>
    <n v="947176"/>
    <x v="3"/>
    <s v="Devuelta"/>
    <s v="FACTURA DEVUELTA"/>
    <n v="0"/>
    <n v="0"/>
    <n v="0"/>
    <m/>
    <x v="0"/>
    <n v="947176"/>
    <n v="0"/>
    <s v="AUTORIZACION::SE DEVUELVE FACTURA HOSPITALARIA COMPLETASERV ICIO DE INTERNACIONNO CUENTA CON AUTORIZACION NAP DE 15 DIITOS 2-SE OBJETA SERVICIO FACTURADOS CON VALOR SOAT 2023SE RECONOCE SOAT 2022 SEGUN TARIFAS PACTADAS.CAROLINA MOSQUERA                                                                                                                                                                                                                                                                                                                                                                                                                                                                                                 "/>
    <x v="2"/>
    <n v="947176"/>
    <n v="947176"/>
    <n v="0"/>
    <n v="0"/>
    <n v="0"/>
    <m/>
    <n v="0"/>
    <m/>
    <m/>
    <d v="2023-09-30T00:00:00"/>
  </r>
  <r>
    <n v="800231235"/>
    <s v="HOSPITAL UNIVERSITARIO SAN JORGE (PEREIR"/>
    <s v="HSJP"/>
    <n v="3224805"/>
    <s v="HSJP3224805"/>
    <s v="800231235_HSJP3224805"/>
    <d v="2023-03-21T06:4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821"/>
    <s v="HSJP3224821"/>
    <s v="800231235_HSJP3224821"/>
    <d v="2023-03-21T07:0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828"/>
    <s v="HSJP3224828"/>
    <s v="800231235_HSJP3224828"/>
    <d v="2023-03-21T07:15:00"/>
    <d v="2023-04-18T00:00:00"/>
    <n v="288568"/>
    <n v="288568"/>
    <x v="3"/>
    <s v="Devuelta"/>
    <s v="FACTURA DEVUELTA"/>
    <n v="0"/>
    <n v="0"/>
    <n v="0"/>
    <m/>
    <x v="0"/>
    <n v="288568"/>
    <n v="0"/>
    <s v="AUT: se realiza devolución de factura no cuenta con autorización de 15 digitos para los servicios facturados.          por favor gestionar y anexar para continuar tramite de pago / JULIO MONTOYA                                                                                                                                                                                                                                                                                                                                                                                                                                                                                                                                                                                                                                                                                                                                                                                                                                                                                                                                                                                                                                                                                                                                                                                                                                                                                                                                                         "/>
    <x v="2"/>
    <n v="288568"/>
    <n v="288568"/>
    <n v="0"/>
    <n v="0"/>
    <n v="0"/>
    <m/>
    <n v="0"/>
    <m/>
    <m/>
    <d v="2023-09-30T00:00:00"/>
  </r>
  <r>
    <n v="800231235"/>
    <s v="HOSPITAL UNIVERSITARIO SAN JORGE (PEREIR"/>
    <s v="HSJP"/>
    <n v="3224907"/>
    <s v="HSJP3224907"/>
    <s v="800231235_HSJP3224907"/>
    <d v="2023-03-21T09:10:00"/>
    <d v="2023-04-18T00:00:00"/>
    <n v="74100"/>
    <n v="6430.5"/>
    <x v="2"/>
    <s v="Para respuesta prestador"/>
    <s v="FACTURA EN PROCESO INTERNO POR AUDITORIA"/>
    <n v="8574"/>
    <n v="2143.5"/>
    <n v="6430.5"/>
    <m/>
    <x v="0"/>
    <n v="0"/>
    <n v="8574"/>
    <s v="TARIFA 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920"/>
    <s v="HSJP3224920"/>
    <s v="800231235_HSJP3224920"/>
    <d v="2023-03-21T09:34: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923"/>
    <s v="HSJP3224923"/>
    <s v="800231235_HSJP3224923"/>
    <d v="2023-03-21T09:39: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4936"/>
    <s v="HSJP3224936"/>
    <s v="800231235_HSJP3224936"/>
    <d v="2023-03-21T09:54: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944"/>
    <s v="HSJP3224944"/>
    <s v="800231235_HSJP3224944"/>
    <d v="2023-03-21T10:01: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4960"/>
    <s v="HSJP3224960"/>
    <s v="800231235_HSJP3224960"/>
    <d v="2023-03-21T10:29: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973"/>
    <s v="HSJP3224973"/>
    <s v="800231235_HSJP3224973"/>
    <d v="2023-03-21T10:54: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977"/>
    <s v="HSJP3224977"/>
    <s v="800231235_HSJP3224977"/>
    <d v="2023-03-21T10:55: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4994"/>
    <s v="HSJP3224994"/>
    <s v="800231235_HSJP3224994"/>
    <d v="2023-03-21T11:30: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024"/>
    <s v="HSJP3225024"/>
    <s v="800231235_HSJP3225024"/>
    <d v="2023-03-21T12:53:00"/>
    <d v="2023-04-18T00:00:00"/>
    <n v="50000"/>
    <n v="17340"/>
    <x v="2"/>
    <s v="Finalizada"/>
    <s v="FACTURA CANCELADA PARCIALMENTE - FACTURA EN PROCESO INTERNO POR AUDITORIA"/>
    <n v="23120"/>
    <n v="5780"/>
    <n v="17340"/>
    <m/>
    <x v="0"/>
    <n v="0"/>
    <n v="0"/>
    <s v=".TARIFA: SE SOSTIENE OBJECCION MAYOR VALOR COBRADO EN CONSULT  POR NUTRICION TARIFA SOAT 2023 -20 % VALOR A RECONOCER $2880 DIF $23,120.JENNIFER REBOLLEDO                                                                                                                                                                                                                                                                                                                                                                                                                                                                                                                                                                                      PAC: 1235144747 JARILIN LOPEZ ZAPATA                        "/>
    <x v="3"/>
    <n v="50000"/>
    <n v="50000"/>
    <n v="5780"/>
    <n v="44220"/>
    <n v="0"/>
    <m/>
    <n v="3721"/>
    <n v="4800060481"/>
    <d v="2023-07-18T00:00:00"/>
    <d v="2023-09-30T00:00:00"/>
  </r>
  <r>
    <n v="800231235"/>
    <s v="HOSPITAL UNIVERSITARIO SAN JORGE (PEREIR"/>
    <s v="HSJP"/>
    <n v="3225104"/>
    <s v="HSJP3225104"/>
    <s v="800231235_HSJP3225104"/>
    <d v="2023-03-21T15:36: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124"/>
    <s v="HSJP3225124"/>
    <s v="800231235_HSJP3225124"/>
    <d v="2023-03-21T16:42:00"/>
    <d v="2023-05-18T00:00:00"/>
    <n v="70002"/>
    <n v="67858.5"/>
    <x v="2"/>
    <s v="Para respuesta prestador"/>
    <s v="FACTURA EN PROCESO INTERNO POR AUDITORIA"/>
    <n v="8574"/>
    <n v="2143.5"/>
    <n v="6430.5"/>
    <m/>
    <x v="0"/>
    <n v="0"/>
    <n v="8574"/>
    <s v="TARIFA: SE SOSTIENE OBJECCION MAYOR VALOR COBRADO EN CONSULT  DE ACUERDO A TARIFAS PROPIAS VP$65.526 .JENNIFER REBOLLEDO                                                                                                                                                                                                                                                                                                                                                                                                                                                                                                                                                                                                                                                                                                                                                                                                                                                                                                                                                                                                                                                                                                                                                                                                                                                                                                                                                                                                                                    "/>
    <x v="3"/>
    <n v="74100"/>
    <n v="74100"/>
    <n v="0"/>
    <n v="61428"/>
    <n v="61428"/>
    <n v="1222323381"/>
    <n v="0"/>
    <m/>
    <m/>
    <d v="2023-09-30T00:00:00"/>
  </r>
  <r>
    <n v="800231235"/>
    <s v="HOSPITAL UNIVERSITARIO SAN JORGE (PEREIR"/>
    <s v="HSJP"/>
    <n v="3225129"/>
    <s v="HSJP3225129"/>
    <s v="800231235_HSJP3225129"/>
    <d v="2023-03-21T16:5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136"/>
    <s v="HSJP3225136"/>
    <s v="800231235_HSJP3225136"/>
    <d v="2023-03-21T17:06:00"/>
    <d v="2023-04-18T00:00:00"/>
    <n v="533300"/>
    <n v="39495"/>
    <x v="2"/>
    <s v="Para respuesta prestador"/>
    <s v="FACTURA EN PROCESO INTERNO POR AUDITORIA"/>
    <n v="52660"/>
    <n v="13165"/>
    <n v="39495"/>
    <m/>
    <x v="0"/>
    <n v="0"/>
    <n v="52660"/>
    <s v="SE SOSTINE GLOSA/TARIFA: Se realiza glosa 890444 INTERCONSUL TA ENDOCRINOLOGI MVF/ Tarifa NT $69.618 Y 890466 INTERCONSUTA MEDICINA INTMVF/ Tarifa NT $65.526 se objeta la diferenci a $52.660 PAC: 18531012 HUBER ALONSO SALAZAR AREN                                                                                                                                                                                                                                                                                                                                                                                                                                                                                                                                                                                                                                                                                                                                                                                                                                                                                                                                                                                                                                                                                                                                                                                                                                                                                                                      "/>
    <x v="3"/>
    <n v="533300"/>
    <n v="533300"/>
    <n v="0"/>
    <n v="480640"/>
    <n v="0"/>
    <m/>
    <n v="480640"/>
    <n v="4800060130"/>
    <d v="2023-06-14T00:00:00"/>
    <d v="2023-09-30T00:00:00"/>
  </r>
  <r>
    <n v="800231235"/>
    <s v="HOSPITAL UNIVERSITARIO SAN JORGE (PEREIR"/>
    <s v="HSJP"/>
    <n v="3225137"/>
    <s v="HSJP3225137"/>
    <s v="800231235_HSJP3225137"/>
    <d v="2023-03-21T17:10:00"/>
    <d v="2023-05-18T00:00:00"/>
    <n v="74100"/>
    <n v="6430.5"/>
    <x v="2"/>
    <s v="Finalizada"/>
    <s v="FACTURA CANCELADA PARCIALMENTE - FACTURA EN PROCESO INTERNO POR AUDITORIA"/>
    <n v="8574"/>
    <n v="2143.5"/>
    <n v="6430.5"/>
    <m/>
    <x v="0"/>
    <n v="0"/>
    <n v="0"/>
    <s v=".TARIFA: SE REALIZA OBJECCION MAYOR VALOR COBRADO EN CUPS 890276 T/P $65.526 DIFERENCIA $8.574 SE GLOSA DIFERENCIA.     CAROLINA MOSQUERA TRIVIÑO                                                                                                                                                                                                                                                                                                                                                                                                                                                                                                                                                                                               PAC: 25380958 LUZ AIDA VILLA                                "/>
    <x v="3"/>
    <n v="74100"/>
    <n v="74100"/>
    <n v="2143"/>
    <n v="71957"/>
    <n v="0"/>
    <m/>
    <n v="65526"/>
    <n v="4800060481"/>
    <d v="2023-07-18T00:00:00"/>
    <d v="2023-09-30T00:00:00"/>
  </r>
  <r>
    <n v="800231235"/>
    <s v="HOSPITAL UNIVERSITARIO SAN JORGE (PEREIR"/>
    <s v="HSJP"/>
    <n v="3225180"/>
    <s v="HSJP3225180"/>
    <s v="800231235_HSJP3225180"/>
    <d v="2023-03-22T07:1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198"/>
    <s v="HSJP3225198"/>
    <s v="800231235_HSJP3225198"/>
    <d v="2023-03-22T07:35: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208"/>
    <s v="HSJP3225208"/>
    <s v="800231235_HSJP3225208"/>
    <d v="2023-03-22T07:48: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228"/>
    <s v="HSJP3225228"/>
    <s v="800231235_HSJP3225228"/>
    <d v="2023-03-22T08:19: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5230"/>
    <s v="HSJP3225230"/>
    <s v="800231235_HSJP3225230"/>
    <d v="2023-03-22T08:25:00"/>
    <d v="2023-04-18T00:00:00"/>
    <n v="90700"/>
    <n v="88075"/>
    <x v="2"/>
    <s v="Para respuesta prestador"/>
    <s v="FACTURA EN PROCESO INTERNO POR AUDITORIA"/>
    <n v="10500"/>
    <n v="2625"/>
    <n v="7875"/>
    <m/>
    <x v="0"/>
    <n v="0"/>
    <n v="10500"/>
    <s v="SE SOSTINE GLOSA:.TARIFA: se realiza glosa 890378 CONSULTA P OR ESPECIALISTA EN ONCOLOGIAMayor Valor Facturado/ Tarifa N $ 80200 Se objeta la diferencia $ 10500 / JULIO MONTOYAPAC:  42118546 ASTRID YINETH MENDEZ ALZA                                                                                                                                                                                                                                                                                                                                                                                                                                                                                                                                                                                                                                                                                                                                                                                                                                                                                                                                                                                                                                                                                                                                                                                                                                                                                                                                    "/>
    <x v="3"/>
    <n v="90700"/>
    <n v="90700"/>
    <n v="0"/>
    <n v="80200"/>
    <n v="80200"/>
    <n v="1222320775"/>
    <n v="0"/>
    <m/>
    <m/>
    <d v="2023-09-30T00:00:00"/>
  </r>
  <r>
    <n v="800231235"/>
    <s v="HOSPITAL UNIVERSITARIO SAN JORGE (PEREIR"/>
    <s v="HSJP"/>
    <n v="3225239"/>
    <s v="HSJP3225239"/>
    <s v="800231235_HSJP3225239"/>
    <d v="2023-03-22T08:38:00"/>
    <d v="2023-04-18T00:00:00"/>
    <n v="90700"/>
    <n v="7875"/>
    <x v="2"/>
    <s v="Para respuesta prestador"/>
    <s v="FACTURA EN PROCESO INTERNO POR AUDITORIA"/>
    <n v="10500"/>
    <n v="2625"/>
    <n v="7875"/>
    <m/>
    <x v="0"/>
    <n v="0"/>
    <n v="10500"/>
    <s v="TARIFA:SE SOSTIENE OBJECCION MAYOR VALOR COBRADO EN CONSULTA TARIFA PROPIA PACTADA VP$80200 DIF $10500                .JENNIFER REBOLLEDO                                                                                                                                                                                                                                                                                                                                                                                                                                                                                                                                                                                                                                                                 "/>
    <x v="3"/>
    <n v="90700"/>
    <n v="90700"/>
    <n v="0"/>
    <n v="80200"/>
    <n v="0"/>
    <m/>
    <n v="80200"/>
    <n v="4800060130"/>
    <d v="2023-06-14T00:00:00"/>
    <d v="2023-09-30T00:00:00"/>
  </r>
  <r>
    <n v="800231235"/>
    <s v="HOSPITAL UNIVERSITARIO SAN JORGE (PEREIR"/>
    <s v="HSJP"/>
    <n v="3225249"/>
    <s v="HSJP3225249"/>
    <s v="800231235_HSJP3225249"/>
    <d v="2023-03-22T08:50: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5265"/>
    <s v="HSJP3225265"/>
    <s v="800231235_HSJP3225265"/>
    <d v="2023-03-22T09:0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266"/>
    <s v="HSJP3225266"/>
    <s v="800231235_HSJP3225266"/>
    <d v="2023-03-22T09:08: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277"/>
    <s v="HSJP3225277"/>
    <s v="800231235_HSJP3225277"/>
    <d v="2023-03-22T09:21:00"/>
    <d v="2023-04-18T00:00:00"/>
    <n v="90700"/>
    <n v="7875"/>
    <x v="2"/>
    <s v="Para respuesta prestador"/>
    <s v="FACTURA EN PROCESO INTERNO POR AUDITORIA"/>
    <n v="10500"/>
    <n v="2625"/>
    <n v="7875"/>
    <m/>
    <x v="0"/>
    <n v="0"/>
    <n v="10500"/>
    <s v="TARIFA:SE SOSTIENE OBJECCION MAYOR VALOR COBRADO EN CONSULTA TARIFA PROPIA PACTADA VP$80200 DIF $10500                .JENNIFER REBOLLEDO                                                                                                                                                                                                                                                                                                                                                                                                                                                                                                                                                                                                                                                                 "/>
    <x v="3"/>
    <n v="90700"/>
    <n v="90700"/>
    <n v="0"/>
    <n v="80200"/>
    <n v="0"/>
    <m/>
    <n v="80200"/>
    <n v="4800060130"/>
    <d v="2023-06-14T00:00:00"/>
    <d v="2023-09-30T00:00:00"/>
  </r>
  <r>
    <n v="800231235"/>
    <s v="HOSPITAL UNIVERSITARIO SAN JORGE (PEREIR"/>
    <s v="HSJP"/>
    <n v="3225300"/>
    <s v="HSJP3225300"/>
    <s v="800231235_HSJP3225300"/>
    <d v="2023-03-22T09:55: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5316"/>
    <s v="HSJP3225316"/>
    <s v="800231235_HSJP3225316"/>
    <d v="2023-03-22T10:32:00"/>
    <d v="2023-04-18T00:00:00"/>
    <n v="78800"/>
    <n v="6886.5"/>
    <x v="2"/>
    <s v="Para respuesta prestador"/>
    <s v="FACTURA EN PROCESO INTERNO POR AUDITORIA"/>
    <n v="9182"/>
    <n v="2295.5"/>
    <n v="6886.5"/>
    <m/>
    <x v="0"/>
    <n v="0"/>
    <n v="9182"/>
    <s v="TARIFA:SE SOSTIENE OBJECCION MAYOR VALOR COBRADO EN CONSULTA TARIFA PROPIA PACTADA VP$69618 DIF $9182                 .JENNIFER REBOLLEDO                                                                                                                                                                                                                                                                                                                                                                                                                                                                                                                                                                                                                                                                 "/>
    <x v="3"/>
    <n v="78800"/>
    <n v="78800"/>
    <n v="0"/>
    <n v="69618"/>
    <n v="0"/>
    <m/>
    <n v="69618"/>
    <n v="4800060130"/>
    <d v="2023-06-14T00:00:00"/>
    <d v="2023-09-30T00:00:00"/>
  </r>
  <r>
    <n v="800231235"/>
    <s v="HOSPITAL UNIVERSITARIO SAN JORGE (PEREIR"/>
    <s v="HSJP"/>
    <n v="3225348"/>
    <s v="HSJP3225348"/>
    <s v="800231235_HSJP3225348"/>
    <d v="2023-03-22T11:2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364"/>
    <s v="HSJP3225364"/>
    <s v="800231235_HSJP3225364"/>
    <d v="2023-03-22T12:12:00"/>
    <d v="2023-04-18T00:00:00"/>
    <n v="13045825"/>
    <n v="881991.75"/>
    <x v="2"/>
    <s v="Para respuesta prestador"/>
    <s v="FACTURA EN PROCESO INTERNO POR AUDITORIA"/>
    <n v="1175989"/>
    <n v="293997.25"/>
    <n v="881991.75"/>
    <m/>
    <x v="0"/>
    <n v="0"/>
    <n v="1175989"/>
    <s v="SE SOSTINE GLOSA:.PERTINENCIA MEDICA/TARIFASSE OBJETA CUPS 9 06913 PROTEINA C REACTIVA CUANTITATIVO DE ALTA PRECISION NOPERTINENTE $129.00 2- Y SE REALIZA OBJECCION MAYOR VALOR COB RADO EN CUPS10A0 02 T/P $294.102 DIFERENCIA $47.098X8=376.74CUPS 10A004 T/P $220.280 DIFERENIA $35.220X4=140.880CUPS 90 8873 T/P $21 7.939 DIFERENCIA $111.461 CUPS 882317 T/P $348120 DIFERENCIA $40.480SE GLOSA LA DIFERENCIA $1.175.989.CARO LINA MOSQU ERA. PAC: 14935962 OLIDEN MARIN NIETO                                                                                                                                                                                                                                                                                                                                                                                                                                                                                                                                                                                                                                                                                                                                                                                                                                                                                                                                                                                                                                                                       "/>
    <x v="1"/>
    <n v="13045825"/>
    <n v="13045825"/>
    <n v="0"/>
    <n v="11869836"/>
    <n v="0"/>
    <m/>
    <n v="11869836"/>
    <n v="4800060130"/>
    <d v="2023-06-14T00:00:00"/>
    <d v="2023-09-30T00:00:00"/>
  </r>
  <r>
    <n v="800231235"/>
    <s v="HOSPITAL UNIVERSITARIO SAN JORGE (PEREIR"/>
    <s v="HSJP"/>
    <n v="3225382"/>
    <s v="HSJP3225382"/>
    <s v="800231235_HSJP3225382"/>
    <d v="2023-03-22T13:44:00"/>
    <d v="2023-04-18T00:00:00"/>
    <n v="99400"/>
    <n v="8625"/>
    <x v="2"/>
    <s v="Finalizada"/>
    <s v="FACTURA CANCELADA PARCIALMENTE - FACTURA EN PROCESO INTERNO POR AUDITORIA"/>
    <n v="11500"/>
    <n v="2875"/>
    <n v="8625"/>
    <m/>
    <x v="0"/>
    <n v="0"/>
    <n v="0"/>
    <s v=".TARIFA: SE SOSTIENE OBJECCION MAYOR VALOR COBRADO EN CONSULT  TARIFA PROPIA PACTADA VALOR A RECONOCER $87,900.JENNIFER BOLLEDO                                                                                                                                                                                                                                                                                                                                                                                                                                                                                                                                                                                                                 PAC: 30374338 MARIA YULIETH SANCHEZ VAS                     "/>
    <x v="3"/>
    <n v="99400"/>
    <n v="99400"/>
    <n v="2875"/>
    <n v="96525"/>
    <n v="0"/>
    <m/>
    <n v="12867"/>
    <n v="4800060481"/>
    <d v="2023-07-18T00:00:00"/>
    <d v="2023-09-30T00:00:00"/>
  </r>
  <r>
    <n v="800231235"/>
    <s v="HOSPITAL UNIVERSITARIO SAN JORGE (PEREIR"/>
    <s v="HSJP"/>
    <n v="3225405"/>
    <s v="HSJP3225405"/>
    <s v="800231235_HSJP3225405"/>
    <d v="2023-03-22T14:36:00"/>
    <d v="2023-04-18T00:00:00"/>
    <n v="248100"/>
    <n v="240910.75"/>
    <x v="2"/>
    <s v="Finalizada"/>
    <s v="FACTURA EN PROCESO INTERNO POR AUDITORIA"/>
    <n v="28757"/>
    <n v="7189.25"/>
    <n v="21567.75"/>
    <m/>
    <x v="0"/>
    <n v="0"/>
    <n v="0"/>
    <s v="SE SOSTINE GLOSA:.TARIFA: se realiza glosa 441302 ESOFAGOGAS TRODUODENOSCOPIA(EGD)CON O SIN BIOPSIAMayor Valor Facturado Tarifa NT $ 219343 Se objeta la diferencia $ 28757 / JULIO MONTOYA PAC: 42004249 LUZ DARY CASTRO HINCAPIE                                                                                                                                                                                                                                                                                                                                                                                                                                                                                                                                                                                                                                                                                                                                                                                                                                                                                                                                                                                                                                                                                                                                                                                                                                                                                                                          "/>
    <x v="3"/>
    <n v="248100"/>
    <n v="248100"/>
    <n v="7189"/>
    <n v="240911"/>
    <n v="219343"/>
    <n v="1222320790"/>
    <n v="0"/>
    <m/>
    <m/>
    <d v="2023-09-30T00:00:00"/>
  </r>
  <r>
    <n v="800231235"/>
    <s v="HOSPITAL UNIVERSITARIO SAN JORGE (PEREIR"/>
    <s v="HSJP"/>
    <n v="3225406"/>
    <s v="HSJP3225406"/>
    <s v="800231235_HSJP3225406"/>
    <d v="2023-03-22T14:41:00"/>
    <d v="2023-04-18T00:00:00"/>
    <n v="248100"/>
    <n v="21567.75"/>
    <x v="2"/>
    <s v="Para respuesta prestador"/>
    <s v="FACTURA EN PROCESO INTERNO POR AUDITORIA"/>
    <n v="28757"/>
    <n v="7189.25"/>
    <n v="21567.75"/>
    <m/>
    <x v="0"/>
    <n v="0"/>
    <n v="28757"/>
    <s v="TARIFA: SE SOSTIENE OBJECCION MAYOR VALOR COBRADO EN CUPS 44 1302 TARIFA PROPIA PACTADA VP$219343 DIF$28757           .JENNIFER REBOLLEDO                                                                                                                                                                                                                                                                                                                                                                                                                                                                                                                                                                                                                                                                 "/>
    <x v="3"/>
    <n v="248100"/>
    <n v="248100"/>
    <n v="0"/>
    <n v="219343"/>
    <n v="0"/>
    <m/>
    <n v="219343"/>
    <n v="4800060130"/>
    <d v="2023-06-14T00:00:00"/>
    <d v="2023-09-30T00:00:00"/>
  </r>
  <r>
    <n v="800231235"/>
    <s v="HOSPITAL UNIVERSITARIO SAN JORGE (PEREIR"/>
    <s v="HSJP"/>
    <n v="3225418"/>
    <s v="HSJP3225418"/>
    <s v="800231235_HSJP3225418"/>
    <d v="2023-03-22T15:00:00"/>
    <d v="2023-04-18T00:00:00"/>
    <n v="160300"/>
    <n v="80798.25"/>
    <x v="2"/>
    <s v="Para respuesta prestador"/>
    <s v="FACTURA EN PROCESO INTERNO POR AUDITORIA"/>
    <n v="107731"/>
    <n v="26932.75"/>
    <n v="80798.25"/>
    <m/>
    <x v="0"/>
    <n v="0"/>
    <n v="107731"/>
    <s v="SE SOSTINE GLOSA:.FACTURACION-TARIFA: se realiza glosa 89020 2 consulta Especializada no se evidencia en HC atención porel especialista / 890701 consulta urgencias MVF Tarifa NT $ 52.569 Se objeta diferencias $ 107.731 / JULIO MONTOYA PAC: 1086605598 JULIETTA GRAJALES HIGUITA                                                                                                                                                                                                                                                                                                                                                                                                                                                                                                                                                                                                                                                                                                                                                                                                                                                                                                                                                                                                                                                                                                                                                                                                                                                                        "/>
    <x v="3"/>
    <n v="160300"/>
    <n v="160300"/>
    <n v="0"/>
    <n v="52569"/>
    <n v="0"/>
    <m/>
    <n v="52569"/>
    <n v="4800060130"/>
    <d v="2023-06-14T00:00:00"/>
    <d v="2023-09-30T00:00:00"/>
  </r>
  <r>
    <n v="800231235"/>
    <s v="HOSPITAL UNIVERSITARIO SAN JORGE (PEREIR"/>
    <s v="HSJP"/>
    <n v="3225509"/>
    <s v="HSJP3225509"/>
    <s v="800231235_HSJP3225509"/>
    <d v="2023-03-23T06:12:00"/>
    <d v="2023-04-18T00:00:00"/>
    <n v="103800"/>
    <n v="94231.5"/>
    <x v="2"/>
    <s v="Para respuesta prestador"/>
    <s v="FACTURA EN PROCESO INTERNO POR AUDITORIA"/>
    <n v="38274"/>
    <n v="9568.5"/>
    <n v="28705.5"/>
    <m/>
    <x v="0"/>
    <n v="0"/>
    <n v="38274"/>
    <s v="SE SOSTINE GLOSA:.TARIFA: se realiza glosa 890382 CONSULTA E N OTORRINOLARINGOLOGIAMayor Valor Facturado/ Tarifa NT $ 6526 Se objeta la diferencia $ 38274 / JULIO MONTOYAPAC: 42080 885 ENNERIETH GARCIA RAMIREZ                                                                                                                                                                                                                                                                                                                                                                                                                                                                                                                                                                                                                                                                                                                                                                                                                                                                                                                                                                                                                                                                                                                                                                                                                                                                                                                                           "/>
    <x v="3"/>
    <n v="103800"/>
    <n v="103800"/>
    <n v="0"/>
    <n v="65526"/>
    <n v="65526"/>
    <n v="1222320791"/>
    <n v="0"/>
    <m/>
    <m/>
    <d v="2023-09-30T00:00:00"/>
  </r>
  <r>
    <n v="800231235"/>
    <s v="HOSPITAL UNIVERSITARIO SAN JORGE (PEREIR"/>
    <s v="HSJP"/>
    <n v="3225552"/>
    <s v="HSJP3225552"/>
    <s v="800231235_HSJP3225552"/>
    <d v="2023-03-23T07:23: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5579"/>
    <s v="HSJP3225579"/>
    <s v="800231235_HSJP3225579"/>
    <d v="2023-03-23T07:5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632"/>
    <s v="HSJP3225632"/>
    <s v="800231235_HSJP3225632"/>
    <d v="2023-03-23T09:13: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5637"/>
    <s v="HSJP3225637"/>
    <s v="800231235_HSJP3225637"/>
    <d v="2023-03-23T09:20: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5646"/>
    <s v="HSJP3225646"/>
    <s v="800231235_HSJP3225646"/>
    <d v="2023-03-23T09:3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666"/>
    <s v="HSJP3225666"/>
    <s v="800231235_HSJP3225666"/>
    <d v="2023-03-23T10:05: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5669"/>
    <s v="HSJP3225669"/>
    <s v="800231235_HSJP3225669"/>
    <d v="2023-03-23T10:10:00"/>
    <d v="2023-06-15T00:00:00"/>
    <n v="74100"/>
    <n v="6430.5"/>
    <x v="2"/>
    <s v="Finalizada"/>
    <s v="FACTURA CANCELADA PARCIALMENTE - FACTURA EN PROCESO INTERNO POR AUDITORIA"/>
    <n v="8574"/>
    <n v="2143.5"/>
    <n v="6430.5"/>
    <m/>
    <x v="0"/>
    <n v="0"/>
    <n v="0"/>
    <s v=".TARIFA: SE REALIZA OBJECCION MAYOR VALOR COBRADO EN CUPS 890250 T/P $65.526 DIFERENCIA $8.574,SE GLOSA LA DIFERENCIA.  CAROLINA MOSQUERA TRIVIÑO                                                                                                                                                                                                                                                                                                                                                                                                                                                                                                                                                                                               PAC: 24371963 ELVIA VALENCIA DE FRANCO                                                                                                                                                                                                                                                                                                                                                                                                                                                                                                                                                                                                                                                                                                                                                                      "/>
    <x v="3"/>
    <n v="74100"/>
    <n v="74100"/>
    <n v="2143"/>
    <n v="71957"/>
    <n v="0"/>
    <m/>
    <n v="65526"/>
    <n v="4800060481"/>
    <d v="2023-07-18T00:00:00"/>
    <d v="2023-09-30T00:00:00"/>
  </r>
  <r>
    <n v="800231235"/>
    <s v="HOSPITAL UNIVERSITARIO SAN JORGE (PEREIR"/>
    <s v="HSJP"/>
    <n v="3225681"/>
    <s v="HSJP3225681"/>
    <s v="800231235_HSJP3225681"/>
    <d v="2023-03-23T10:28: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5690"/>
    <s v="HSJP3225690"/>
    <s v="800231235_HSJP3225690"/>
    <d v="2023-03-23T10:43:00"/>
    <d v="2023-04-18T00:00:00"/>
    <n v="7109202"/>
    <n v="616702.5"/>
    <x v="2"/>
    <s v="Para respuesta prestador"/>
    <s v="FACTURA EN PROCESO INTERNO POR AUDITORIA"/>
    <n v="822270"/>
    <n v="205567.5"/>
    <n v="616702.5"/>
    <m/>
    <x v="0"/>
    <n v="0"/>
    <n v="822270"/>
    <s v="SE SOSTINE GLOSA:.TARIFA: SE REALIZA OBJECCION MAYOR VALOR C OBRADO EN CUPS 512104 T/P $6.267.330 DIFERENCIA $822.270.SEGLOSA LA DIFERENCIA.CAROLINA MOSQUERAPAC: 42080222 CLAUDIA E SPERANZA RIOS                                                                                                                                                                                                                                                                                                                                                                                                                                                                                                                                                                                                                                                                                                                                                                                                                                                                                                                                                                                                                                                                                                                                                                                                                                                                                                                                                          "/>
    <x v="3"/>
    <n v="7109202"/>
    <n v="7109202"/>
    <n v="0"/>
    <n v="6286932"/>
    <n v="0"/>
    <m/>
    <n v="6286932"/>
    <n v="4800060130"/>
    <d v="2023-06-14T00:00:00"/>
    <d v="2023-09-30T00:00:00"/>
  </r>
  <r>
    <n v="800231235"/>
    <s v="HOSPITAL UNIVERSITARIO SAN JORGE (PEREIR"/>
    <s v="HSJP"/>
    <n v="3225691"/>
    <s v="HSJP3225691"/>
    <s v="800231235_HSJP3225691"/>
    <d v="2023-03-23T10:47: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5694"/>
    <s v="HSJP3225694"/>
    <s v="800231235_HSJP3225694"/>
    <d v="2023-03-23T10:52: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5712"/>
    <s v="HSJP3225712"/>
    <s v="800231235_HSJP3225712"/>
    <d v="2023-03-23T11:2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715"/>
    <s v="HSJP3225715"/>
    <s v="800231235_HSJP3225715"/>
    <d v="2023-03-23T11:25:00"/>
    <d v="2023-05-18T00:00:00"/>
    <n v="133900"/>
    <n v="11651.25"/>
    <x v="2"/>
    <s v="Finalizada"/>
    <s v="FACTURA CANCELADA PARCIALMENTE - FACTURA EN PROCESO INTERNO POR AUDITORIA"/>
    <n v="15535"/>
    <n v="3883.75"/>
    <n v="11651.25"/>
    <m/>
    <x v="0"/>
    <n v="0"/>
    <n v="0"/>
    <s v=".TARIFA: SE SOSTIENE  GLOSA MAYOR VALOR COBRADO EL CUPS 8981 01 ESTA PAC TADO POR 118365 Y LO FACT 133900 DIF DE 15535  TARIFA PROPIAS .JENNIFER REBOLLEDO/ELIZABETH F                                                                                                                                                                                                                                                                                                                                                                                                                                                                                                                                                                                                                                                                                                                                                                                                                                                                                                                                                                                                                                                                                                                                                                                                                                                                                                                                                                                      "/>
    <x v="3"/>
    <n v="133900"/>
    <n v="133900"/>
    <n v="3884"/>
    <n v="130016"/>
    <n v="0"/>
    <m/>
    <n v="118365"/>
    <n v="4800060481"/>
    <d v="2023-07-18T00:00:00"/>
    <d v="2023-09-30T00:00:00"/>
  </r>
  <r>
    <n v="800231235"/>
    <s v="HOSPITAL UNIVERSITARIO SAN JORGE (PEREIR"/>
    <s v="HSJP"/>
    <n v="3225719"/>
    <s v="HSJP3225719"/>
    <s v="800231235_HSJP3225719"/>
    <d v="2023-03-23T11:30: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734"/>
    <s v="HSJP3225734"/>
    <s v="800231235_HSJP3225734"/>
    <d v="2023-03-23T12:13: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747"/>
    <s v="HSJP3225747"/>
    <s v="800231235_HSJP3225747"/>
    <d v="2023-03-23T12:35:00"/>
    <d v="2023-05-18T00:00:00"/>
    <n v="133900"/>
    <n v="11651.25"/>
    <x v="2"/>
    <s v="Finalizada"/>
    <s v="FACTURA CANCELADA PARCIALMENTE - FACTURA EN PROCESO INTERNO POR AUDITORIA"/>
    <n v="15535"/>
    <n v="3883.75"/>
    <n v="11651.25"/>
    <m/>
    <x v="0"/>
    <n v="0"/>
    <n v="0"/>
    <s v=".TARIFA: SE SOSTIENE  GLOSA MAYOR VALOR COBRADO EL CUPS 8981 01 ESTA PAC TADO POR 118365 Y LO FACT 133900 DIF DE 15535  TARIFA PROPIAS .JENNIFER REBOLLEDO/ELIZABETH F                                                                                                                                                                                                                                                                                                                                                                                                                                                                                                                                                                                                                                                                                                                                                                                                                                                                                                                                                                                                                                                                                                                                                                                                                                                                                                                                                                                      "/>
    <x v="3"/>
    <n v="133900"/>
    <n v="133900"/>
    <n v="3884"/>
    <n v="130016"/>
    <n v="0"/>
    <m/>
    <n v="118365"/>
    <n v="4800060481"/>
    <d v="2023-07-18T00:00:00"/>
    <d v="2023-09-30T00:00:00"/>
  </r>
  <r>
    <n v="800231235"/>
    <s v="HOSPITAL UNIVERSITARIO SAN JORGE (PEREIR"/>
    <s v="HSJP"/>
    <n v="3225760"/>
    <s v="HSJP3225760"/>
    <s v="800231235_HSJP3225760"/>
    <d v="2023-03-23T13:08: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5762"/>
    <s v="HSJP3225762"/>
    <s v="800231235_HSJP3225762"/>
    <d v="2023-03-23T13:1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763"/>
    <s v="HSJP3225763"/>
    <s v="800231235_HSJP3225763"/>
    <d v="2023-03-23T13:20: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879"/>
    <s v="HSJP3225879"/>
    <s v="800231235_HSJP3225879"/>
    <d v="2023-03-23T16:23: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888"/>
    <s v="HSJP3225888"/>
    <s v="800231235_HSJP3225888"/>
    <d v="2023-03-23T16:33:00"/>
    <d v="2023-04-18T00:00:00"/>
    <n v="5566115"/>
    <n v="4786858.9000000004"/>
    <x v="2"/>
    <s v="Devuelta"/>
    <s v="FACTURA EN PROCESO INTERNO POR AUDITORIA"/>
    <n v="5566115"/>
    <n v="779256.10000000009"/>
    <n v="4786858.9000000004"/>
    <m/>
    <x v="0"/>
    <n v="5566115"/>
    <n v="0"/>
    <m/>
    <x v="0"/>
    <n v="5566115"/>
    <n v="5566115"/>
    <n v="0"/>
    <n v="0"/>
    <n v="0"/>
    <m/>
    <n v="0"/>
    <m/>
    <m/>
    <d v="2023-09-30T00:00:00"/>
  </r>
  <r>
    <n v="800231235"/>
    <s v="HOSPITAL UNIVERSITARIO SAN JORGE (PEREIR"/>
    <s v="HSJP"/>
    <n v="3225898"/>
    <s v="HSJP3225898"/>
    <s v="800231235_HSJP3225898"/>
    <d v="2023-03-23T16:59: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5922"/>
    <s v="HSJP3225922"/>
    <s v="800231235_HSJP3225922"/>
    <d v="2023-03-23T18:58:00"/>
    <d v="2023-04-18T00:00:00"/>
    <n v="406700"/>
    <n v="35376.75"/>
    <x v="2"/>
    <s v="Para respuesta prestador"/>
    <s v="FACTURA EN PROCESO INTERNO POR AUDITORIA"/>
    <n v="47169"/>
    <n v="11792.25"/>
    <n v="35376.75"/>
    <m/>
    <x v="0"/>
    <n v="0"/>
    <n v="47169"/>
    <s v="TARIFA :SE SOSTIENE OBJECCION MAYOR VALOR COBRADO EN PROCEDI MIENTO CUPS 452301 TARIFA PROPIA PACTADA VP$359531 DIF$4769 .JENNIFER REBOLLEDO                                                                                                                                                                                                                                                                                                                                                                                                                                                                                                                                                                                                                                                              "/>
    <x v="3"/>
    <n v="406700"/>
    <n v="406700"/>
    <n v="0"/>
    <n v="359531"/>
    <n v="0"/>
    <m/>
    <n v="359531"/>
    <n v="4800060130"/>
    <d v="2023-06-14T00:00:00"/>
    <d v="2023-09-30T00:00:00"/>
  </r>
  <r>
    <n v="800231235"/>
    <s v="HOSPITAL UNIVERSITARIO SAN JORGE (PEREIR"/>
    <s v="HSJP"/>
    <n v="3225956"/>
    <s v="HSJP3225956"/>
    <s v="800231235_HSJP3225956"/>
    <d v="2023-03-24T07:10:00"/>
    <d v="2023-04-18T00:00:00"/>
    <n v="78800"/>
    <n v="6886.5"/>
    <x v="2"/>
    <s v="Para respuesta prestador"/>
    <s v="FACTURA EN PROCESO INTERNO POR AUDITORIA"/>
    <n v="9182"/>
    <n v="2295.5"/>
    <n v="6886.5"/>
    <m/>
    <x v="0"/>
    <n v="0"/>
    <n v="9182"/>
    <s v="TARIFA:SE SOSTIENE OBJECCION MAYOR VALOR COBRADO EN CONSULTA TARIFA PROPIA PACTADA VP$69618 DIF $9182                 .JENNIFER REBOLLEDO                                                                                                                                                                                                                                                                                                                                                                                                                                                                                                                                                                                                                                                                 "/>
    <x v="3"/>
    <n v="78800"/>
    <n v="78800"/>
    <n v="0"/>
    <n v="69618"/>
    <n v="0"/>
    <m/>
    <n v="69618"/>
    <n v="4800060130"/>
    <d v="2023-06-14T00:00:00"/>
    <d v="2023-09-30T00:00:00"/>
  </r>
  <r>
    <n v="800231235"/>
    <s v="HOSPITAL UNIVERSITARIO SAN JORGE (PEREIR"/>
    <s v="HSJP"/>
    <n v="3225957"/>
    <s v="HSJP3225957"/>
    <s v="800231235_HSJP3225957"/>
    <d v="2023-03-24T07:11:00"/>
    <d v="2023-04-18T00:00:00"/>
    <n v="103800"/>
    <n v="28705.5"/>
    <x v="2"/>
    <s v="Para respuesta prestador"/>
    <s v="FACTURA EN PROCESO INTERNO POR AUDITORIA"/>
    <n v="38274"/>
    <n v="9568.5"/>
    <n v="28705.5"/>
    <m/>
    <x v="0"/>
    <n v="0"/>
    <n v="38274"/>
    <s v="TARIFA : SE SOSTIENE GLOSA MAYOR VALOR COBRADO EN CONSULTA T ARIA PROPIA PACTADA VP$65526 DIF$38274                   .JENNIFER REBOLLEDO                                                                                                                                                                                                                                                                                                                                                                                                                                                                                                                                                                                                                                                                 "/>
    <x v="3"/>
    <n v="103800"/>
    <n v="103800"/>
    <n v="0"/>
    <n v="65526"/>
    <n v="0"/>
    <m/>
    <n v="65526"/>
    <n v="4800060130"/>
    <d v="2023-06-14T00:00:00"/>
    <d v="2023-09-30T00:00:00"/>
  </r>
  <r>
    <n v="800231235"/>
    <s v="HOSPITAL UNIVERSITARIO SAN JORGE (PEREIR"/>
    <s v="HSJP"/>
    <n v="3225974"/>
    <s v="HSJP3225974"/>
    <s v="800231235_HSJP3225974"/>
    <d v="2023-03-24T07:38:00"/>
    <d v="2023-04-18T00:00:00"/>
    <n v="103800"/>
    <n v="28705.5"/>
    <x v="2"/>
    <s v="Para respuesta prestador"/>
    <s v="FACTURA EN PROCESO INTERNO POR AUDITORIA"/>
    <n v="38274"/>
    <n v="9568.5"/>
    <n v="28705.5"/>
    <m/>
    <x v="0"/>
    <n v="0"/>
    <n v="38274"/>
    <s v="TARIFA : SE SOSTIENE GLOSA MAYOR VALOR COBRADO EN CONSULTA T ARIA PROPIA PACTADA VP$65526 DIF$38274                   .JENNIFER REBOLLEDO                                                                                                                                                                                                                                                                                                                                                                                                                                                                                                                                                                                                                                                                 "/>
    <x v="3"/>
    <n v="103800"/>
    <n v="103800"/>
    <n v="0"/>
    <n v="65526"/>
    <n v="0"/>
    <m/>
    <n v="65526"/>
    <n v="4800060130"/>
    <d v="2023-06-14T00:00:00"/>
    <d v="2023-09-30T00:00:00"/>
  </r>
  <r>
    <n v="800231235"/>
    <s v="HOSPITAL UNIVERSITARIO SAN JORGE (PEREIR"/>
    <s v="HSJP"/>
    <n v="3226035"/>
    <s v="HSJP3226035"/>
    <s v="800231235_HSJP3226035"/>
    <d v="2023-03-24T09:01:00"/>
    <d v="2023-04-18T00:00:00"/>
    <n v="4577100"/>
    <n v="4577100"/>
    <x v="3"/>
    <s v="Devuelta"/>
    <s v="FACTURA DEVUELTA"/>
    <n v="0"/>
    <n v="0"/>
    <n v="0"/>
    <m/>
    <x v="0"/>
    <n v="4577100"/>
    <n v="0"/>
    <s v="UT/TARIFAS:SE DEVUELVE FACTURA HOSPITALARIA COMPLETA SERVICIO DE INTERNACION Y CIRUGIA NO CUENTA CON AUTORIZACION       NAP DE 15 DIGITOS 2-SE OBJETA SERVICIO FACTURADOS CON VALOR SOAT 2023SE RECONOCE SOAT 2022.CAROLINA MOSQUERA                                                                                                                                                                                                                                                                                                                                                                                                                                                                                                                                                                                                                                                                                                                                                                                                                                                                                                                                                                                                                                                                                                                                                                                                                                                                                                                       "/>
    <x v="2"/>
    <n v="4577100"/>
    <n v="4577100"/>
    <n v="0"/>
    <n v="0"/>
    <n v="0"/>
    <m/>
    <n v="0"/>
    <m/>
    <m/>
    <d v="2023-09-30T00:00:00"/>
  </r>
  <r>
    <n v="800231235"/>
    <s v="HOSPITAL UNIVERSITARIO SAN JORGE (PEREIR"/>
    <s v="HSJP"/>
    <n v="3226116"/>
    <s v="HSJP3226116"/>
    <s v="800231235_HSJP3226116"/>
    <d v="2023-03-24T13:26: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135"/>
    <s v="HSJP3226135"/>
    <s v="800231235_HSJP3226135"/>
    <d v="2023-03-24T13:57:00"/>
    <d v="2023-04-18T00:00:00"/>
    <n v="74100"/>
    <n v="71956.5"/>
    <x v="2"/>
    <s v="Para respuesta prestador"/>
    <s v="FACTURA EN PROCESO INTERNO POR AUDITORIA"/>
    <n v="8574"/>
    <n v="2143.5"/>
    <n v="6430.5"/>
    <m/>
    <x v="0"/>
    <n v="0"/>
    <n v="8574"/>
    <s v="SE SOSTINE GLOSA:.TARIFA: se realiza glosa 890346 CONSULTA E N GASTROENTEROLOGIA Mayor Valor Facturado/ Tarifa NT $ 6552 Se objeta la diferencia $ 8574 / JULIO MONTOYA PAC: 2494275 6 MARIA NELLY RESTREPO JARA                                                                                                                                                                                                                                                                                                                                                                                                                                                                                                                                                                                                                                                                                                                                                                                                                                                                                                                                                                                                                                                                                                                                                                                                                                                                                                                                            "/>
    <x v="3"/>
    <n v="74100"/>
    <n v="74100"/>
    <n v="0"/>
    <n v="65526"/>
    <n v="65526"/>
    <n v="1222320792"/>
    <n v="0"/>
    <m/>
    <m/>
    <d v="2023-09-30T00:00:00"/>
  </r>
  <r>
    <n v="800231235"/>
    <s v="HOSPITAL UNIVERSITARIO SAN JORGE (PEREIR"/>
    <s v="HSJP"/>
    <n v="3226146"/>
    <s v="HSJP3226146"/>
    <s v="800231235_HSJP3226146"/>
    <d v="2023-03-24T14:55:00"/>
    <d v="2023-04-18T00:00:00"/>
    <n v="7176410"/>
    <n v="7176410"/>
    <x v="3"/>
    <s v="Devuelta"/>
    <s v="FACTURA DEVUELTA"/>
    <n v="0"/>
    <n v="0"/>
    <n v="0"/>
    <m/>
    <x v="0"/>
    <n v="7176410"/>
    <n v="0"/>
    <s v="AUT/TARIFAS:SE DEVUELVE FACTURA HOSPITALARIA COMPLETA SERVICIO DE INTERNACIONNO CUENTA CON AUTORIZACION NAP DE 15      DIGITOS 2-SE OBJETA SERVICIO FACTURADOS CON VALOR SOAT 2023 SE RECONOCE SOAT 2022.CAROLINA MOSQUERA                                                                                                                                                                                                                                                                                                                                                                                                                                                                                                                                                                                                                                                                                                                                                                                                                                                                                                                                                                                                                                                                                                                                                                                                                                                                                                                                 "/>
    <x v="2"/>
    <n v="7176410"/>
    <n v="7176410"/>
    <n v="0"/>
    <n v="0"/>
    <n v="0"/>
    <m/>
    <n v="0"/>
    <m/>
    <m/>
    <d v="2023-09-30T00:00:00"/>
  </r>
  <r>
    <n v="800231235"/>
    <s v="HOSPITAL UNIVERSITARIO SAN JORGE (PEREIR"/>
    <s v="HSJP"/>
    <n v="3226213"/>
    <s v="HSJP3226213"/>
    <s v="800231235_HSJP3226213"/>
    <d v="2023-03-24T23:27:00"/>
    <d v="2023-04-18T00:00:00"/>
    <n v="734350"/>
    <n v="68099.25"/>
    <x v="2"/>
    <s v="Para respuesta prestador"/>
    <s v="FACTURA EN PROCESO INTERNO POR AUDITORIA"/>
    <n v="90799"/>
    <n v="22699.75"/>
    <n v="68099.25"/>
    <m/>
    <x v="0"/>
    <n v="0"/>
    <n v="90799"/>
    <s v="SE SOSTINE GLOSA:.TARIFA: SE REALIZA OBJECCION MAYOR VALOR C OBRADO EN CUPS 890202 T/P $87.891 DIFERENCIA $11.509CUPS 89701 T/P $52569DIFERENCIA $8.331CUPS 890602 T/P 53.601 DIFERE NCIA $8.699 CUPS 881332 T/P $99.840 DIFERENCIA %26.900CUPS 0A004 T/P $220.200 DIFGERENCIA $35.300.SE GLOSA LA DIFERENCI A $90.799. CAROLINA MOSQUERAPAC: 1089618689 MAC DILAN CEBALOS PINEDA                                                                                                                                                                                                                                                                                                                                                                                                                                                                                                                                                                                                                                                                                                                                                                                                                                                                                                                                                                                                                                                                                                                                                                           "/>
    <x v="3"/>
    <n v="734350"/>
    <n v="734350"/>
    <n v="0"/>
    <n v="643551"/>
    <n v="0"/>
    <m/>
    <n v="643551"/>
    <n v="4800060130"/>
    <d v="2023-06-14T00:00:00"/>
    <d v="2023-09-30T00:00:00"/>
  </r>
  <r>
    <n v="800231235"/>
    <s v="HOSPITAL UNIVERSITARIO SAN JORGE (PEREIR"/>
    <s v="HSJP"/>
    <n v="3226229"/>
    <s v="HSJP3226229"/>
    <s v="800231235_HSJP3226229"/>
    <d v="2023-03-25T07:03: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244"/>
    <s v="HSJP3226244"/>
    <s v="800231235_HSJP3226244"/>
    <d v="2023-03-25T08:28:00"/>
    <d v="2023-04-18T00:00:00"/>
    <n v="3513611"/>
    <n v="3021705.46"/>
    <x v="2"/>
    <s v="Devuelta"/>
    <s v="FACTURA EN PROCESO INTERNO POR AUDITORIA"/>
    <n v="3513611"/>
    <n v="491905.54000000004"/>
    <n v="3021705.46"/>
    <m/>
    <x v="0"/>
    <n v="3513611"/>
    <n v="0"/>
    <m/>
    <x v="0"/>
    <n v="3513611"/>
    <n v="3513611"/>
    <n v="0"/>
    <n v="0"/>
    <n v="0"/>
    <m/>
    <n v="0"/>
    <m/>
    <m/>
    <d v="2023-09-30T00:00:00"/>
  </r>
  <r>
    <n v="800231235"/>
    <s v="HOSPITAL UNIVERSITARIO SAN JORGE (PEREIR"/>
    <s v="HSJP"/>
    <n v="3226276"/>
    <s v="HSJP3226276"/>
    <s v="800231235_HSJP3226276"/>
    <d v="2023-03-25T10:09: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308"/>
    <s v="HSJP3226308"/>
    <s v="800231235_HSJP3226308"/>
    <d v="2023-03-25T12:43:00"/>
    <d v="2023-04-18T00:00:00"/>
    <n v="3197122"/>
    <n v="2749524.92"/>
    <x v="2"/>
    <s v="Devuelta"/>
    <s v="FACTURA EN PROCESO INTERNO POR AUDITORIA"/>
    <n v="3197122"/>
    <n v="447597.08"/>
    <n v="2749524.92"/>
    <m/>
    <x v="0"/>
    <n v="3197122"/>
    <n v="0"/>
    <m/>
    <x v="0"/>
    <n v="3197122"/>
    <n v="3197122"/>
    <n v="0"/>
    <n v="0"/>
    <n v="0"/>
    <m/>
    <n v="0"/>
    <m/>
    <m/>
    <d v="2023-09-30T00:00:00"/>
  </r>
  <r>
    <n v="800231235"/>
    <s v="HOSPITAL UNIVERSITARIO SAN JORGE (PEREIR"/>
    <s v="HSJP"/>
    <n v="3226340"/>
    <s v="HSJP3226340"/>
    <s v="800231235_HSJP3226340"/>
    <d v="2023-03-25T14:32:00"/>
    <d v="2023-04-18T00:00:00"/>
    <n v="538200"/>
    <n v="538200"/>
    <x v="0"/>
    <s v="Finalizada"/>
    <s v="FACTURA PENDIENTE EN PROGRAMACION DE PAGO"/>
    <n v="0"/>
    <n v="0"/>
    <n v="0"/>
    <m/>
    <x v="0"/>
    <n v="0"/>
    <n v="0"/>
    <m/>
    <x v="0"/>
    <n v="538200"/>
    <n v="538200"/>
    <n v="0"/>
    <n v="538200"/>
    <n v="538200"/>
    <n v="1911362975"/>
    <n v="0"/>
    <m/>
    <m/>
    <d v="2023-09-30T00:00:00"/>
  </r>
  <r>
    <n v="800231235"/>
    <s v="HOSPITAL UNIVERSITARIO SAN JORGE (PEREIR"/>
    <s v="HSJP"/>
    <n v="3226373"/>
    <s v="HSJP3226373"/>
    <s v="800231235_HSJP3226373"/>
    <d v="2023-03-25T16:13:00"/>
    <d v="2023-04-18T00:00:00"/>
    <n v="541630"/>
    <n v="14880"/>
    <x v="2"/>
    <s v="Para respuesta prestador"/>
    <s v="FACTURA EN PROCESO INTERNO POR AUDITORIA"/>
    <n v="19840"/>
    <n v="4960"/>
    <n v="14880"/>
    <m/>
    <x v="0"/>
    <n v="0"/>
    <n v="19840"/>
    <s v="SE SOSTINE GLOSA:.TARIFA: SE REALIZA OBJECCION MAYOR VALOR C OBRADO EN CUPS PAC: 75039293 WILLIAM DE JESUS RIOS GRA                                                                                                                                                                                                                                                                                                                                                                                                                                                                                                                                                                                                                                                                                                                                                                                                                                                                                                                                                                                                                                                                                                                                                                                                                                                                                                                                                                                                                                         "/>
    <x v="3"/>
    <n v="541630"/>
    <n v="541630"/>
    <n v="0"/>
    <n v="521790"/>
    <n v="0"/>
    <m/>
    <n v="521790"/>
    <n v="4800060130"/>
    <d v="2023-06-14T00:00:00"/>
    <d v="2023-09-30T00:00:00"/>
  </r>
  <r>
    <n v="800231235"/>
    <s v="HOSPITAL UNIVERSITARIO SAN JORGE (PEREIR"/>
    <s v="HSJP"/>
    <n v="3226378"/>
    <s v="HSJP3226378"/>
    <s v="800231235_HSJP3226378"/>
    <d v="2023-03-25T16:52:00"/>
    <d v="2023-04-18T00:00:00"/>
    <n v="689894"/>
    <n v="40398.75"/>
    <x v="2"/>
    <s v="Para respuesta prestador"/>
    <s v="FACTURA EN PROCESO INTERNO POR AUDITORIA"/>
    <n v="53865"/>
    <n v="13466.25"/>
    <n v="40398.75"/>
    <m/>
    <x v="0"/>
    <n v="0"/>
    <n v="53865"/>
    <s v="SE SOSTINE GLOSA:.TARIFA: SE REALIZA OBJECCION MAYOR VALOR C OBRADO EN CUPS 890202 T/P $87.891 DIFERENCIA $11.509 CUPS 85100 T/P $43.764 DIFERENCIA $7.036CUPS 10A004 T/P $220.200 D IFERENCIA $35 .300.SE GLOSA LA DIFERENCIA $53.865.CAROLINA OSQUERAPAC: 24667341 ROSA AMELIA GIRALDO LEON                                                                                                                                                                                                                                                                                                                                                                                                                                                                                                                                                                                                                                                                                                                                                                                                                                                                                                                                                                                                                                                                                                                                                                                                                                                               "/>
    <x v="3"/>
    <n v="689894"/>
    <n v="689894"/>
    <n v="0"/>
    <n v="636029"/>
    <n v="0"/>
    <m/>
    <n v="636029"/>
    <n v="4800060130"/>
    <d v="2023-06-14T00:00:00"/>
    <d v="2023-09-30T00:00:00"/>
  </r>
  <r>
    <n v="800231235"/>
    <s v="HOSPITAL UNIVERSITARIO SAN JORGE (PEREIR"/>
    <s v="HSJP"/>
    <n v="3226498"/>
    <s v="HSJP3226498"/>
    <s v="800231235_HSJP3226498"/>
    <d v="2023-03-27T06:59:00"/>
    <d v="2023-04-18T00:00:00"/>
    <n v="103100"/>
    <n v="17175"/>
    <x v="2"/>
    <s v="Para respuesta prestador"/>
    <s v="FACTURA EN PROCESO INTERNO POR AUDITORIA"/>
    <n v="22900"/>
    <n v="5725"/>
    <n v="17175"/>
    <m/>
    <x v="0"/>
    <n v="0"/>
    <n v="22900"/>
    <s v="TARIFA: SE SOSTIENE OBJECCION MAYOR VALOR COBRADO EN CONSULT A TARIFA PROPIA PACTADA VP$80200 DIF$22900               .JENNIFER REBOLLEDO                                                                                                                                                                                                                                                                                                                                                                                                                                                                                                                                                                                                                                                                 "/>
    <x v="3"/>
    <n v="103100"/>
    <n v="103100"/>
    <n v="0"/>
    <n v="80200"/>
    <n v="0"/>
    <m/>
    <n v="80200"/>
    <n v="4800060130"/>
    <d v="2023-06-14T00:00:00"/>
    <d v="2023-09-30T00:00:00"/>
  </r>
  <r>
    <n v="800231235"/>
    <s v="HOSPITAL UNIVERSITARIO SAN JORGE (PEREIR"/>
    <s v="HSJP"/>
    <n v="3226509"/>
    <s v="HSJP3226509"/>
    <s v="800231235_HSJP3226509"/>
    <d v="2023-03-27T07:14:00"/>
    <d v="2023-04-18T00:00:00"/>
    <n v="103100"/>
    <n v="17175"/>
    <x v="2"/>
    <s v="Para respuesta prestador"/>
    <s v="FACTURA EN PROCESO INTERNO POR AUDITORIA"/>
    <n v="22900"/>
    <n v="5725"/>
    <n v="17175"/>
    <m/>
    <x v="0"/>
    <n v="0"/>
    <n v="22900"/>
    <s v="TARIFA: SE SOSTIENE OBJECCION MAYOR VALOR COBRADO EN CONSULT A TARIFA PROPIA PACTADA VP$80200 DIF$22900               .JENNIFER REBOLLEDO                                                                                                                                                                                                                                                                                                                                                                                                                                                                                                                                                                                                                                                                 "/>
    <x v="3"/>
    <n v="103100"/>
    <n v="103100"/>
    <n v="0"/>
    <n v="80200"/>
    <n v="0"/>
    <m/>
    <n v="80200"/>
    <n v="4800060130"/>
    <d v="2023-06-14T00:00:00"/>
    <d v="2023-09-30T00:00:00"/>
  </r>
  <r>
    <n v="800231235"/>
    <s v="HOSPITAL UNIVERSITARIO SAN JORGE (PEREIR"/>
    <s v="HSJP"/>
    <n v="3226518"/>
    <s v="HSJP3226518"/>
    <s v="800231235_HSJP3226518"/>
    <d v="2023-03-27T07:30:00"/>
    <d v="2023-04-18T00:00:00"/>
    <n v="103100"/>
    <n v="17175"/>
    <x v="2"/>
    <s v="Para respuesta prestador"/>
    <s v="FACTURA EN PROCESO INTERNO POR AUDITORIA"/>
    <n v="22900"/>
    <n v="5725"/>
    <n v="17175"/>
    <m/>
    <x v="0"/>
    <n v="0"/>
    <n v="22900"/>
    <s v="TARIFA: SE SOSTIENE OBJECCION MAYOR VALOR COBRADO EN CONSULT A TARIFA PROPIA PACTADA VP$80200 DIF$22900               .JENNIFER REBOLLEDO                                                                                                                                                                                                                                                                                                                                                                                                                                                                                                                                                                                                                                                                 "/>
    <x v="3"/>
    <n v="103100"/>
    <n v="103100"/>
    <n v="0"/>
    <n v="80200"/>
    <n v="0"/>
    <m/>
    <n v="80200"/>
    <n v="4800060130"/>
    <d v="2023-06-14T00:00:00"/>
    <d v="2023-09-30T00:00:00"/>
  </r>
  <r>
    <n v="800231235"/>
    <s v="HOSPITAL UNIVERSITARIO SAN JORGE (PEREIR"/>
    <s v="HSJP"/>
    <n v="3226519"/>
    <s v="HSJP3226519"/>
    <s v="800231235_HSJP3226519"/>
    <d v="2023-03-27T07:33:00"/>
    <d v="2023-04-18T00:00:00"/>
    <n v="103100"/>
    <n v="17175"/>
    <x v="2"/>
    <s v="Para respuesta prestador"/>
    <s v="FACTURA EN PROCESO INTERNO POR AUDITORIA"/>
    <n v="22900"/>
    <n v="5725"/>
    <n v="17175"/>
    <m/>
    <x v="0"/>
    <n v="0"/>
    <n v="22900"/>
    <s v="TARIFA: SE SOSTIENE OBJECCION MAYOR VALOR COBRADO EN CONSULT A TARIFA PROPIA PACTADA VP$80200 DIF$22900               .JENNIFER REBOLLEDO                                                                                                                                                                                                                                                                                                                                                                                                                                                                                                                                                                                                                                                                 "/>
    <x v="3"/>
    <n v="103100"/>
    <n v="103100"/>
    <n v="0"/>
    <n v="80200"/>
    <n v="0"/>
    <m/>
    <n v="80200"/>
    <n v="4800060130"/>
    <d v="2023-06-14T00:00:00"/>
    <d v="2023-09-30T00:00:00"/>
  </r>
  <r>
    <n v="800231235"/>
    <s v="HOSPITAL UNIVERSITARIO SAN JORGE (PEREIR"/>
    <s v="HSJP"/>
    <n v="3226525"/>
    <s v="HSJP3226525"/>
    <s v="800231235_HSJP3226525"/>
    <d v="2023-03-27T07:38:00"/>
    <d v="2023-04-18T00:00:00"/>
    <n v="406700"/>
    <n v="35376.75"/>
    <x v="2"/>
    <s v="Para respuesta prestador"/>
    <s v="FACTURA EN PROCESO INTERNO POR AUDITORIA"/>
    <n v="47169"/>
    <n v="11792.25"/>
    <n v="35376.75"/>
    <m/>
    <x v="0"/>
    <n v="0"/>
    <n v="47169"/>
    <s v="TARIFA :SE SOSTIENE OBJECCION MAYOR VALOR COBRADO EN PROCEDI MIENTO CUPS 452301 TARIFA PROPIA PACTADA VP$359531 DIF$4769 .JENNIFER REBOLLEDO                                                                                                                                                                                                                                                                                                                                                                                                                                                                                                                                                                                                                                                              "/>
    <x v="3"/>
    <n v="406700"/>
    <n v="406700"/>
    <n v="0"/>
    <n v="359531"/>
    <n v="0"/>
    <m/>
    <n v="359531"/>
    <n v="4800060130"/>
    <d v="2023-06-14T00:00:00"/>
    <d v="2023-09-30T00:00:00"/>
  </r>
  <r>
    <n v="800231235"/>
    <s v="HOSPITAL UNIVERSITARIO SAN JORGE (PEREIR"/>
    <s v="HSJP"/>
    <n v="3226526"/>
    <s v="HSJP3226526"/>
    <s v="800231235_HSJP3226526"/>
    <d v="2023-03-27T07:4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529"/>
    <s v="HSJP3226529"/>
    <s v="800231235_HSJP3226529"/>
    <d v="2023-03-27T07:45:00"/>
    <d v="2023-04-18T00:00:00"/>
    <n v="103100"/>
    <n v="28180.5"/>
    <x v="2"/>
    <s v="Para respuesta prestador"/>
    <s v="FACTURA EN PROCESO INTERNO POR AUDITORIA"/>
    <n v="37574"/>
    <n v="9393.5"/>
    <n v="28180.5"/>
    <m/>
    <x v="0"/>
    <n v="0"/>
    <n v="37574"/>
    <s v="TARIFA: SE SOSTIENE OBJECCION MAYOR VALOR COBRADO EN CONSULT A TARIFA PROPIA PACTADA VP$65526 DIF $37574              .JENNIFER REBOLLEDO                                                                                                                                                                                                                                                                                                                                                                                                                                                                                                                                                                                                                                                                 "/>
    <x v="3"/>
    <n v="103100"/>
    <n v="103100"/>
    <n v="0"/>
    <n v="65526"/>
    <n v="0"/>
    <m/>
    <n v="65526"/>
    <n v="4800060130"/>
    <d v="2023-06-14T00:00:00"/>
    <d v="2023-09-30T00:00:00"/>
  </r>
  <r>
    <n v="800231235"/>
    <s v="HOSPITAL UNIVERSITARIO SAN JORGE (PEREIR"/>
    <s v="HSJP"/>
    <n v="3226540"/>
    <s v="HSJP3226540"/>
    <s v="800231235_HSJP3226540"/>
    <d v="2023-03-27T08:01:00"/>
    <d v="2023-04-18T00:00:00"/>
    <n v="99007"/>
    <n v="93282"/>
    <x v="2"/>
    <s v="Para respuesta prestador"/>
    <s v="FACTURA EN PROCESO INTERNO POR AUDITORIA"/>
    <n v="22900"/>
    <n v="5725"/>
    <n v="17175"/>
    <m/>
    <x v="0"/>
    <n v="0"/>
    <n v="22900"/>
    <s v="SE SOSTINE GLOSA:.TARIFA: se realiza glosa 890255 CONSULTA E N MASTOLOGIAMayor Valor Facturado/ Tarifa NT $ 80200 Se objta la diferencia $ 22900 / JULIO MONTOYAPAC: 24413895 ALBA E UGENIA PEREZ PEREZ                                                                                                                                                                                                                                                                                                                                                                                                                                                                                                                                                                                                                                                                                                                                                                                                                                                                                                                                                                                                                                                                                                                                                                                                                                                                                                                                                     "/>
    <x v="3"/>
    <n v="103100"/>
    <n v="103100"/>
    <n v="0"/>
    <n v="76107"/>
    <n v="76107"/>
    <n v="1222320794"/>
    <n v="0"/>
    <m/>
    <m/>
    <d v="2023-09-30T00:00:00"/>
  </r>
  <r>
    <n v="800231235"/>
    <s v="HOSPITAL UNIVERSITARIO SAN JORGE (PEREIR"/>
    <s v="HSJP"/>
    <n v="3226552"/>
    <s v="HSJP3226552"/>
    <s v="800231235_HSJP3226552"/>
    <d v="2023-03-27T08:19:00"/>
    <d v="2023-04-18T00:00:00"/>
    <n v="78800"/>
    <n v="6886.5"/>
    <x v="2"/>
    <s v="Para respuesta prestador"/>
    <s v="FACTURA EN PROCESO INTERNO POR AUDITORIA"/>
    <n v="9182"/>
    <n v="2295.5"/>
    <n v="6886.5"/>
    <m/>
    <x v="0"/>
    <n v="0"/>
    <n v="9182"/>
    <s v="TARIFA:SE SOSTIENE OBJECCION MAYOR VALOR COBRADO EN CONSULTA TARIFA PROPIA PACTADA VP$69618 DIF $9182                 .JENNIFER REBOLLEDO                                                                                                                                                                                                                                                                                                                                                                                                                                                                                                                                                                                                                                                                 "/>
    <x v="3"/>
    <n v="78800"/>
    <n v="78800"/>
    <n v="0"/>
    <n v="69618"/>
    <n v="0"/>
    <m/>
    <n v="69618"/>
    <n v="4800060130"/>
    <d v="2023-06-14T00:00:00"/>
    <d v="2023-09-30T00:00:00"/>
  </r>
  <r>
    <n v="800231235"/>
    <s v="HOSPITAL UNIVERSITARIO SAN JORGE (PEREIR"/>
    <s v="HSJP"/>
    <n v="3226562"/>
    <s v="HSJP3226562"/>
    <s v="800231235_HSJP3226562"/>
    <d v="2023-03-27T08:32:00"/>
    <d v="2023-04-18T00:00:00"/>
    <n v="103800"/>
    <n v="21575.25"/>
    <x v="2"/>
    <s v="Para respuesta prestador"/>
    <s v="FACTURA EN PROCESO INTERNO POR AUDITORIA"/>
    <n v="28767"/>
    <n v="7191.75"/>
    <n v="21575.25"/>
    <m/>
    <x v="0"/>
    <n v="0"/>
    <n v="28767"/>
    <s v="TARIFA:SE SOSTIENE OBJECCION MAYOR VALOR COBRADO EN CONSULTA TARIFA PROPIA PACTADA VP$65526 DIF $28767                .JENNIFER REBOLLEDO                                                                                                                                                                                                                                                                                                                                                                                                                                                                                                                                                                                                                                                                 "/>
    <x v="3"/>
    <n v="103800"/>
    <n v="103800"/>
    <n v="0"/>
    <n v="75033"/>
    <n v="0"/>
    <m/>
    <n v="75033"/>
    <n v="4800060130"/>
    <d v="2023-06-14T00:00:00"/>
    <d v="2023-09-30T00:00:00"/>
  </r>
  <r>
    <n v="800231235"/>
    <s v="HOSPITAL UNIVERSITARIO SAN JORGE (PEREIR"/>
    <s v="HSJP"/>
    <n v="3226568"/>
    <s v="HSJP3226568"/>
    <s v="800231235_HSJP3226568"/>
    <d v="2023-03-27T08:39:00"/>
    <d v="2023-04-18T00:00:00"/>
    <n v="74100"/>
    <n v="71956.5"/>
    <x v="2"/>
    <s v="Para respuesta prestador"/>
    <s v="FACTURA EN PROCESO INTERNO POR AUDITORIA"/>
    <n v="8574"/>
    <n v="2143.5"/>
    <n v="6430.5"/>
    <m/>
    <x v="0"/>
    <n v="0"/>
    <n v="8574"/>
    <s v="SE SOSTINE GLOSA:.TARIFA: se realiza glosa 890276 CONSULTA O FTALMOLOGIA Mayor Valor Facturado/ Tarifa NT $ 65526 Se objta la diferencia $ 8574 / JULIO MONTOYA PAC: 42067190 MARIEL LY ADARVE DE GRISAL                                                                                                                                                                                                                                                                                                                                                                                                                                                                                                                                                                                                                                                                                                                                                                                                                                                                                                                                                                                                                                                                                                                                                                                                                                                                                                                                                    "/>
    <x v="3"/>
    <n v="74100"/>
    <n v="74100"/>
    <n v="0"/>
    <n v="65526"/>
    <n v="65526"/>
    <n v="1222320795"/>
    <n v="0"/>
    <m/>
    <m/>
    <d v="2023-09-30T00:00:00"/>
  </r>
  <r>
    <n v="800231235"/>
    <s v="HOSPITAL UNIVERSITARIO SAN JORGE (PEREIR"/>
    <s v="HSJP"/>
    <n v="3226569"/>
    <s v="HSJP3226569"/>
    <s v="800231235_HSJP3226569"/>
    <d v="2023-03-27T08:41:00"/>
    <d v="2023-04-18T00:00:00"/>
    <n v="103800"/>
    <n v="28705.5"/>
    <x v="2"/>
    <s v="Para respuesta prestador"/>
    <s v="FACTURA EN PROCESO INTERNO POR AUDITORIA"/>
    <n v="38274"/>
    <n v="9568.5"/>
    <n v="28705.5"/>
    <m/>
    <x v="0"/>
    <n v="0"/>
    <n v="38274"/>
    <s v="TARIFA : SE SOSTIENE GLOSA MAYOR VALOR COBRADO EN CONSULTA T ARIA PROPIA PACTADA VP$65526 DIF$38274                   .JENNIFER REBOLLEDO                                                                                                                                                                                                                                                                                                                                                                                                                                                                                                                                                                                                                                                                 "/>
    <x v="3"/>
    <n v="103800"/>
    <n v="103800"/>
    <n v="0"/>
    <n v="65526"/>
    <n v="0"/>
    <m/>
    <n v="65526"/>
    <n v="4800060130"/>
    <d v="2023-06-14T00:00:00"/>
    <d v="2023-09-30T00:00:00"/>
  </r>
  <r>
    <n v="800231235"/>
    <s v="HOSPITAL UNIVERSITARIO SAN JORGE (PEREIR"/>
    <s v="HSJP"/>
    <n v="3226596"/>
    <s v="HSJP3226596"/>
    <s v="800231235_HSJP3226596"/>
    <d v="2023-03-27T09:09:00"/>
    <d v="2023-04-18T00:00:00"/>
    <n v="3171183"/>
    <n v="2727217.38"/>
    <x v="2"/>
    <s v="Devuelta"/>
    <s v="FACTURA EN PROCESO INTERNO POR AUDITORIA"/>
    <n v="3171183"/>
    <n v="443965.62000000005"/>
    <n v="2727217.38"/>
    <m/>
    <x v="0"/>
    <n v="3171183"/>
    <n v="0"/>
    <m/>
    <x v="0"/>
    <n v="3171183"/>
    <n v="3171183"/>
    <n v="0"/>
    <n v="0"/>
    <n v="0"/>
    <m/>
    <n v="0"/>
    <m/>
    <m/>
    <d v="2023-09-30T00:00:00"/>
  </r>
  <r>
    <n v="800231235"/>
    <s v="HOSPITAL UNIVERSITARIO SAN JORGE (PEREIR"/>
    <s v="HSJP"/>
    <n v="3226601"/>
    <s v="HSJP3226601"/>
    <s v="800231235_HSJP3226601"/>
    <d v="2023-03-27T09:17:00"/>
    <d v="2023-04-18T00:00:00"/>
    <n v="103800"/>
    <n v="28705.5"/>
    <x v="2"/>
    <s v="Para respuesta prestador"/>
    <s v="FACTURA EN PROCESO INTERNO POR AUDITORIA"/>
    <n v="38274"/>
    <n v="9568.5"/>
    <n v="28705.5"/>
    <m/>
    <x v="0"/>
    <n v="0"/>
    <n v="38274"/>
    <s v="TARIFA : SE SOSTIENE GLOSA MAYOR VALOR COBRADO EN CONSULTA T ARIA PROPIA PACTADA VP$65526 DIF$38274                   .JENNIFER REBOLLEDO                                                                                                                                                                                                                                                                                                                                                                                                                                                                                                                                                                                                                                                                 "/>
    <x v="3"/>
    <n v="103800"/>
    <n v="103800"/>
    <n v="0"/>
    <n v="65526"/>
    <n v="0"/>
    <m/>
    <n v="65526"/>
    <n v="4800060130"/>
    <d v="2023-06-14T00:00:00"/>
    <d v="2023-09-30T00:00:00"/>
  </r>
  <r>
    <n v="800231235"/>
    <s v="HOSPITAL UNIVERSITARIO SAN JORGE (PEREIR"/>
    <s v="HSJP"/>
    <n v="3226608"/>
    <s v="HSJP3226608"/>
    <s v="800231235_HSJP3226608"/>
    <d v="2023-03-27T09:29: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610"/>
    <s v="HSJP3226610"/>
    <s v="800231235_HSJP3226610"/>
    <d v="2023-03-27T09:3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615"/>
    <s v="HSJP3226615"/>
    <s v="800231235_HSJP3226615"/>
    <d v="2023-03-27T09:44: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6618"/>
    <s v="HSJP3226618"/>
    <s v="800231235_HSJP3226618"/>
    <d v="2023-03-27T09:47:00"/>
    <d v="2023-04-18T00:00:00"/>
    <n v="103100"/>
    <n v="17175"/>
    <x v="2"/>
    <s v="Para respuesta prestador"/>
    <s v="FACTURA EN PROCESO INTERNO POR AUDITORIA"/>
    <n v="22900"/>
    <n v="5725"/>
    <n v="17175"/>
    <m/>
    <x v="0"/>
    <n v="0"/>
    <n v="22900"/>
    <s v="TARIFA: SE SOSTIENE OBJECCION MAYOR VALOR COBRADO EN CONSULT A TARIFA PROPIA PACTADA VP$80200 DIF$22900               .JENNIFER REBOLLEDO                                                                                                                                                                                                                                                                                                                                                                                                                                                                                                                                                                                                                                                                 "/>
    <x v="3"/>
    <n v="103100"/>
    <n v="103100"/>
    <n v="0"/>
    <n v="80200"/>
    <n v="0"/>
    <m/>
    <n v="80200"/>
    <n v="4800060130"/>
    <d v="2023-06-14T00:00:00"/>
    <d v="2023-09-30T00:00:00"/>
  </r>
  <r>
    <n v="800231235"/>
    <s v="HOSPITAL UNIVERSITARIO SAN JORGE (PEREIR"/>
    <s v="HSJP"/>
    <n v="3226629"/>
    <s v="HSJP3226629"/>
    <s v="800231235_HSJP3226629"/>
    <d v="2023-03-27T10:08: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644"/>
    <s v="HSJP3226644"/>
    <s v="800231235_HSJP3226644"/>
    <d v="2023-03-27T10:20: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653"/>
    <s v="HSJP3226653"/>
    <s v="800231235_HSJP3226653"/>
    <d v="2023-03-27T10:28:00"/>
    <d v="2023-04-18T00:00:00"/>
    <n v="74100"/>
    <n v="6430.5"/>
    <x v="2"/>
    <s v="Para respuesta prestador"/>
    <s v="FACTURA EN PROCESO INTERNO POR AUDITORIA"/>
    <n v="8574"/>
    <n v="2143.5"/>
    <n v="6430.5"/>
    <m/>
    <x v="0"/>
    <n v="0"/>
    <n v="8574"/>
    <s v="SE SOSTINE GLOSA:.TARIFA: SE REALIZA OBJECCION MAYOR VALOR C OBRADO EN CUPS 890376 T/P $65.526 DIFERENCIA $8.574 SE GLOS LA DIFERENCIA.CAROLINA MOSQUERA PAC: 29474738 ELIZABETH SAN CHEZ DE TAMA                                                                                                                                                                                                                                                                                                                                                                                                                                                                                                                                                                                                                                                                                                                                                                                                                                                                                                                                                                                                                                                                                                                                                                                                                                                                                                                                                           "/>
    <x v="3"/>
    <n v="74100"/>
    <n v="74100"/>
    <n v="0"/>
    <n v="65526"/>
    <n v="0"/>
    <m/>
    <n v="65526"/>
    <n v="4800060130"/>
    <d v="2023-06-14T00:00:00"/>
    <d v="2023-09-30T00:00:00"/>
  </r>
  <r>
    <n v="800231235"/>
    <s v="HOSPITAL UNIVERSITARIO SAN JORGE (PEREIR"/>
    <s v="HSJP"/>
    <n v="3226655"/>
    <s v="HSJP3226655"/>
    <s v="800231235_HSJP3226655"/>
    <d v="2023-03-27T10:3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657"/>
    <s v="HSJP3226657"/>
    <s v="800231235_HSJP3226657"/>
    <d v="2023-03-27T10:34:00"/>
    <d v="2023-04-18T00:00:00"/>
    <n v="103100"/>
    <n v="17175"/>
    <x v="2"/>
    <s v="Para respuesta prestador"/>
    <s v="FACTURA EN PROCESO INTERNO POR AUDITORIA"/>
    <n v="22900"/>
    <n v="5725"/>
    <n v="17175"/>
    <m/>
    <x v="0"/>
    <n v="0"/>
    <n v="22900"/>
    <s v="TARIFA: SE SOSTIENE OBJECCION MAYOR VALOR COBRADO EN CONSULT A TARIFA PROPIA PACTADA VP$80200 DIF$22900               .JENNIFER REBOLLEDO                                                                                                                                                                                                                                                                                                                                                                                                                                                                                                                                                                                                                                                                 "/>
    <x v="3"/>
    <n v="103100"/>
    <n v="103100"/>
    <n v="0"/>
    <n v="80200"/>
    <n v="0"/>
    <m/>
    <n v="80200"/>
    <n v="4800060130"/>
    <d v="2023-06-14T00:00:00"/>
    <d v="2023-09-30T00:00:00"/>
  </r>
  <r>
    <n v="800231235"/>
    <s v="HOSPITAL UNIVERSITARIO SAN JORGE (PEREIR"/>
    <s v="HSJP"/>
    <n v="3226660"/>
    <s v="HSJP3226660"/>
    <s v="800231235_HSJP3226660"/>
    <d v="2023-03-27T10:36: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671"/>
    <s v="HSJP3226671"/>
    <s v="800231235_HSJP3226671"/>
    <d v="2023-03-27T10:59:00"/>
    <d v="2023-04-18T00:00:00"/>
    <n v="103100"/>
    <n v="93706.5"/>
    <x v="2"/>
    <s v="Para respuesta prestador"/>
    <s v="FACTURA EN PROCESO INTERNO POR AUDITORIA"/>
    <n v="37574"/>
    <n v="9393.5"/>
    <n v="28180.5"/>
    <m/>
    <x v="0"/>
    <n v="0"/>
    <n v="37574"/>
    <s v="SE SOSTINE GLOSA:.TARIFA: se realiza glosa 890230 CONSULTA E N CIRUGIA CARDIOVASCULARMayor Valor Facturado/ Tarifa NT $ 5526 Se objeta la diferencia $ 37574 / JULIO MONTOYAPAC: 458 7544 JAVIER OSORIO GRISALES                                                                                                                                                                                                                                                                                                                                                                                                                                                                                                                                                                                                                                                                                                                                                                                                                                                                                                                                                                                                                                                                                                                                                                                                                                                                                                                                            "/>
    <x v="3"/>
    <n v="103100"/>
    <n v="103100"/>
    <n v="0"/>
    <n v="65526"/>
    <n v="65526"/>
    <n v="1222320796"/>
    <n v="0"/>
    <m/>
    <m/>
    <d v="2023-09-30T00:00:00"/>
  </r>
  <r>
    <n v="800231235"/>
    <s v="HOSPITAL UNIVERSITARIO SAN JORGE (PEREIR"/>
    <s v="HSJP"/>
    <n v="3226674"/>
    <s v="HSJP3226674"/>
    <s v="800231235_HSJP3226674"/>
    <d v="2023-03-27T11:04:00"/>
    <d v="2023-04-18T00:00:00"/>
    <n v="118100"/>
    <n v="114676"/>
    <x v="2"/>
    <s v="Para respuesta prestador"/>
    <s v="FACTURA EN PROCESO INTERNO POR AUDITORIA"/>
    <n v="13696"/>
    <n v="3424"/>
    <n v="10272"/>
    <m/>
    <x v="0"/>
    <n v="0"/>
    <n v="13696"/>
    <s v="SE SOSTINE GLOSA:.TARIFA: se realiza glosa 890302 CONSULTA P OR OTRAS ESPECIALIDADES MEDICAS Mayor Valor Facturado/ Taria NT $ 104404 Se objeta la diferencia $ 13696 / JULIO MONTOY A PAC: 25189331 MARIA RUBIELA GRISALES DE                                                                                                                                                                                                                                                                                                                                                                                                                                                                                                                                                                                                                                                                                                                                                                                                                                                                                                                                                                                                                                                                                                                                                                                                                                                                                                                              "/>
    <x v="3"/>
    <n v="118100"/>
    <n v="118100"/>
    <n v="0"/>
    <n v="104404"/>
    <n v="104404"/>
    <n v="1222320797"/>
    <n v="0"/>
    <m/>
    <m/>
    <d v="2023-09-30T00:00:00"/>
  </r>
  <r>
    <n v="800231235"/>
    <s v="HOSPITAL UNIVERSITARIO SAN JORGE (PEREIR"/>
    <s v="HSJP"/>
    <n v="3226679"/>
    <s v="HSJP3226679"/>
    <s v="800231235_HSJP3226679"/>
    <d v="2023-03-27T11:15:00"/>
    <d v="2023-04-18T00:00:00"/>
    <n v="126500"/>
    <n v="10978.5"/>
    <x v="2"/>
    <s v="Para respuesta prestador"/>
    <s v="FACTURA EN PROCESO INTERNO POR AUDITORIA"/>
    <n v="14638"/>
    <n v="3659.5"/>
    <n v="10978.5"/>
    <m/>
    <x v="0"/>
    <n v="0"/>
    <n v="14638"/>
    <s v="TARIFA:SE SOSTIENE OBJECCION MAYOR VALOR COBRADO EN CONSULTA TARIFA PROPIA PACTADA VP$111862 DIF$14638 .              .JENNIFER REBOLLEDO                                                                                                                                                                                                                                                                                                                                                                                                                                                                                                                                                                                                                                                                 "/>
    <x v="3"/>
    <n v="126500"/>
    <n v="126500"/>
    <n v="0"/>
    <n v="111862"/>
    <n v="0"/>
    <m/>
    <n v="111862"/>
    <n v="4800060130"/>
    <d v="2023-06-14T00:00:00"/>
    <d v="2023-09-30T00:00:00"/>
  </r>
  <r>
    <n v="800231235"/>
    <s v="HOSPITAL UNIVERSITARIO SAN JORGE (PEREIR"/>
    <s v="HSJP"/>
    <n v="3226685"/>
    <s v="HSJP3226685"/>
    <s v="800231235_HSJP3226685"/>
    <d v="2023-03-27T11:23: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689"/>
    <s v="HSJP3226689"/>
    <s v="800231235_HSJP3226689"/>
    <d v="2023-03-27T11:42:00"/>
    <d v="2023-04-18T00:00:00"/>
    <n v="21283637"/>
    <n v="133704"/>
    <x v="2"/>
    <s v="Para respuesta prestador"/>
    <s v="FACTURA EN PROCESO INTERNO POR AUDITORIA"/>
    <n v="178272"/>
    <n v="44568"/>
    <n v="133704"/>
    <m/>
    <x v="0"/>
    <n v="0"/>
    <n v="178272"/>
    <s v="SE SOSTINE GLOSA:.ARIFA: SE REALIZA OBJECCION MAYOR VALOR CO BRADO EN CUPS 807104 T/P $1.941.628 DIFERENCIA $178.272 SE LOSA LA DIFERE NCIA.CAROLINA MOSQUERAPAC: 18930649 LUIS CARL OS ALARCON MIRAN                                                                                                                                                                                                                                                                                                                                                                                                                                                                                                                                                                                                                                                                                                                                                                                                                                                                                                                                                                                                                                                                                                                                                                                                                                                                                                                                                       "/>
    <x v="3"/>
    <n v="21283637"/>
    <n v="21283637"/>
    <n v="0"/>
    <n v="21105365"/>
    <n v="0"/>
    <m/>
    <n v="21105365"/>
    <n v="4800060130"/>
    <d v="2023-06-14T00:00:00"/>
    <d v="2023-09-30T00:00:00"/>
  </r>
  <r>
    <n v="800231235"/>
    <s v="HOSPITAL UNIVERSITARIO SAN JORGE (PEREIR"/>
    <s v="HSJP"/>
    <n v="3226700"/>
    <s v="HSJP3226700"/>
    <s v="800231235_HSJP3226700"/>
    <d v="2023-03-27T12:36:00"/>
    <d v="2023-04-18T00:00:00"/>
    <n v="103800"/>
    <n v="28705.5"/>
    <x v="2"/>
    <s v="Para respuesta prestador"/>
    <s v="FACTURA EN PROCESO INTERNO POR AUDITORIA"/>
    <n v="38274"/>
    <n v="9568.5"/>
    <n v="28705.5"/>
    <m/>
    <x v="0"/>
    <n v="0"/>
    <n v="38274"/>
    <s v="TARIFA : SE SOSTIENE GLOSA MAYOR VALOR COBRADO EN CONSULTA T ARIA PROPIA PACTADA VP$65526 DIF$38274                   .JENNIFER REBOLLEDO                                                                                                                                                                                                                                                                                                                                                                                                                                                                                                                                                                                                                                                                 "/>
    <x v="3"/>
    <n v="103800"/>
    <n v="103800"/>
    <n v="0"/>
    <n v="65526"/>
    <n v="0"/>
    <m/>
    <n v="65526"/>
    <n v="4800060130"/>
    <d v="2023-06-14T00:00:00"/>
    <d v="2023-09-30T00:00:00"/>
  </r>
  <r>
    <n v="800231235"/>
    <s v="HOSPITAL UNIVERSITARIO SAN JORGE (PEREIR"/>
    <s v="HSJP"/>
    <n v="3226703"/>
    <s v="HSJP3226703"/>
    <s v="800231235_HSJP3226703"/>
    <d v="2023-03-27T12:4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6711"/>
    <s v="HSJP3226711"/>
    <s v="800231235_HSJP3226711"/>
    <d v="2023-03-27T13:31:00"/>
    <d v="2023-04-18T00:00:00"/>
    <n v="103800"/>
    <n v="28705.5"/>
    <x v="2"/>
    <s v="Para respuesta prestador"/>
    <s v="FACTURA EN PROCESO INTERNO POR AUDITORIA"/>
    <n v="38274"/>
    <n v="9568.5"/>
    <n v="28705.5"/>
    <m/>
    <x v="0"/>
    <n v="0"/>
    <n v="38274"/>
    <s v="TARIFA : SE SOSTIENE GLOSA MAYOR VALOR COBRADO EN CONSULTA T ARIA PROPIA PACTADA VP$65526 DIF$38274                   .JENNIFER REBOLLEDO                                                                                                                                                                                                                                                                                                                                                                                                                                                                                                                                                                                                                                                                 "/>
    <x v="3"/>
    <n v="103800"/>
    <n v="103800"/>
    <n v="0"/>
    <n v="65526"/>
    <n v="0"/>
    <m/>
    <n v="65526"/>
    <n v="4800060130"/>
    <d v="2023-06-14T00:00:00"/>
    <d v="2023-09-30T00:00:00"/>
  </r>
  <r>
    <n v="800231235"/>
    <s v="HOSPITAL UNIVERSITARIO SAN JORGE (PEREIR"/>
    <s v="HSJP"/>
    <n v="3226721"/>
    <s v="HSJP3226721"/>
    <s v="800231235_HSJP3226721"/>
    <d v="2023-03-27T13:57:00"/>
    <d v="2023-04-18T00:00:00"/>
    <n v="160300"/>
    <n v="80798.25"/>
    <x v="2"/>
    <s v="Para respuesta prestador"/>
    <s v="FACTURA EN PROCESO INTERNO POR AUDITORIA"/>
    <n v="107731"/>
    <n v="26932.75"/>
    <n v="80798.25"/>
    <m/>
    <x v="0"/>
    <n v="0"/>
    <n v="107731"/>
    <s v="SE SOSTINE GLOSA:.FACTURACION-TARIFA: se realiza glosa 89020 2 consulta Especializada no se evidencia en HC atención porel especialista / 890701 consulta urgencias MVF Tarifa NT $ 52.569 Se objeta diferencias $ 107.731 / JULIO MONTOYA PAC: 1088337058 LEIDY ROXANA MESA LOPEZ                                                                                                                                                                                                                                                                                                                                                                                                                                                                                                                                                                                                                                                                                                                                                                                                                                                                                                                                                                                                                                                                                                                                                                                                                                                                          "/>
    <x v="3"/>
    <n v="160300"/>
    <n v="160300"/>
    <n v="0"/>
    <n v="52569"/>
    <n v="0"/>
    <m/>
    <n v="52569"/>
    <n v="4800060130"/>
    <d v="2023-06-14T00:00:00"/>
    <d v="2023-09-30T00:00:00"/>
  </r>
  <r>
    <n v="800231235"/>
    <s v="HOSPITAL UNIVERSITARIO SAN JORGE (PEREIR"/>
    <s v="HSJP"/>
    <n v="3226722"/>
    <s v="HSJP3226722"/>
    <s v="800231235_HSJP3226722"/>
    <d v="2023-03-27T14:01:00"/>
    <d v="2023-04-18T00:00:00"/>
    <n v="70002"/>
    <n v="67858.5"/>
    <x v="2"/>
    <s v="Para respuesta prestador"/>
    <s v="FACTURA EN PROCESO INTERNO POR AUDITORIA"/>
    <n v="8574"/>
    <n v="2143.5"/>
    <n v="6430.5"/>
    <m/>
    <x v="0"/>
    <n v="0"/>
    <n v="8574"/>
    <s v="SE SOSTINE GLOSA:.TARIFA: se realiza glosa 890340 CONSULTA E N CIRUGIA VASCULARMayor Valor Facturado/ Tarifa NT $ 65526 e objeta la diferencia $ 8574 / JULIO MONTOYA PAC: 21892046 MARIA NIDIA BETANCUR PERE                                                                                                                                                                                                                                                                                                                                                                                                                                                                                                                                                                                                                                                                                                                                                                                                                                                                                                                                                                                                                                                                                                                                                                                                                                                                                                                                               "/>
    <x v="3"/>
    <n v="74100"/>
    <n v="74100"/>
    <n v="0"/>
    <n v="61428"/>
    <n v="61428"/>
    <n v="1222320798"/>
    <n v="0"/>
    <m/>
    <m/>
    <d v="2023-09-30T00:00:00"/>
  </r>
  <r>
    <n v="800231235"/>
    <s v="HOSPITAL UNIVERSITARIO SAN JORGE (PEREIR"/>
    <s v="HSJP"/>
    <n v="3226728"/>
    <s v="HSJP3226728"/>
    <s v="800231235_HSJP3226728"/>
    <d v="2023-03-27T14:15:00"/>
    <d v="2023-04-18T00:00:00"/>
    <n v="1568127"/>
    <n v="1568127"/>
    <x v="3"/>
    <s v="Devuelta"/>
    <s v="FACTURA DEVUELTA"/>
    <n v="0"/>
    <n v="0"/>
    <n v="0"/>
    <m/>
    <x v="0"/>
    <n v="1568127"/>
    <n v="0"/>
    <s v="AUT/TARIFAS:SE DEVUELCE FACTURA HOSPITARAIA COMPLETASERVICI O DE INTERNACIONNO CUENTA CON AUTORIZACION NAP DE 15 DIGITS 2-SE OBJETA SERVICIO FACTURADOS CON VALOR SOAT 2023SE REC ONOCE SOAT 2022.CAROLINA MOSQUERA                                                                                                                                                                                                                                                                                                                                                                                                                                                                                                                                                                                                                                                                                                                                                                                                                                                                                                                                                                                                                                                                                                                                                                                                                                                                                                                                      "/>
    <x v="2"/>
    <n v="1568127"/>
    <n v="1568127"/>
    <n v="0"/>
    <n v="0"/>
    <n v="0"/>
    <m/>
    <n v="0"/>
    <m/>
    <m/>
    <d v="2023-09-30T00:00:00"/>
  </r>
  <r>
    <n v="800231235"/>
    <s v="HOSPITAL UNIVERSITARIO SAN JORGE (PEREIR"/>
    <s v="HSJP"/>
    <n v="3226735"/>
    <s v="HSJP3226735"/>
    <s v="800231235_HSJP3226735"/>
    <d v="2023-03-27T14:26:00"/>
    <d v="2023-05-18T00:00:00"/>
    <n v="401700"/>
    <n v="34942.5"/>
    <x v="2"/>
    <s v="Para respuesta prestador"/>
    <s v="FACTURA CANCELADA PARCIALMENTE - FACTURA EN PROCESO INTERNO POR AUDITORIA"/>
    <n v="46590"/>
    <n v="11647.5"/>
    <n v="34942.5"/>
    <m/>
    <x v="0"/>
    <n v="0"/>
    <n v="46590"/>
    <s v="TARIFA: SE SOSTIENE GLOSA MAYOR VALOR COBRADO EL CUPS 898101  ESTA PAC TADO POR 118365 Y LO FACT 401700 DIF DE 46590    TARIFA PROPIAS .JENNIFER REBOLLEDO/ELIZABETH F                                                                                                                                                                                                                                                                                                                                                                                                                                                                                                                                                                                                                                                                                                                                                                                                                                                                                                                                                                                                                                                                                                                                                                                                                                                                                                                                                                                      "/>
    <x v="3"/>
    <n v="401700"/>
    <n v="401700"/>
    <n v="0"/>
    <n v="355110"/>
    <n v="0"/>
    <m/>
    <n v="355110"/>
    <n v="4800060481"/>
    <d v="2023-07-18T00:00:00"/>
    <d v="2023-09-30T00:00:00"/>
  </r>
  <r>
    <n v="800231235"/>
    <s v="HOSPITAL UNIVERSITARIO SAN JORGE (PEREIR"/>
    <s v="HSJP"/>
    <n v="3226743"/>
    <s v="HSJP3226743"/>
    <s v="800231235_HSJP3226743"/>
    <d v="2023-03-27T14:40:00"/>
    <d v="2023-04-18T00:00:00"/>
    <n v="406700"/>
    <n v="35376.75"/>
    <x v="2"/>
    <s v="Para respuesta prestador"/>
    <s v="FACTURA EN PROCESO INTERNO POR AUDITORIA"/>
    <n v="47169"/>
    <n v="11792.25"/>
    <n v="35376.75"/>
    <m/>
    <x v="0"/>
    <n v="0"/>
    <n v="47169"/>
    <s v="TARIFA :SE SOSTIENE OBJECCION MAYOR VALOR COBRADO EN PROCEDI MIENTO CUPS 452301 TARIFA PROPIA PACTADA VP$359531 DIF$4769 .JENNIFER REBOLLEDO                                                                                                                                                                                                                                                                                                                                                                                                                                                                                                                                                                                                                                                              "/>
    <x v="3"/>
    <n v="406700"/>
    <n v="406700"/>
    <n v="0"/>
    <n v="359531"/>
    <n v="0"/>
    <m/>
    <n v="359531"/>
    <n v="4800060130"/>
    <d v="2023-06-14T00:00:00"/>
    <d v="2023-09-30T00:00:00"/>
  </r>
  <r>
    <n v="800231235"/>
    <s v="HOSPITAL UNIVERSITARIO SAN JORGE (PEREIR"/>
    <s v="HSJP"/>
    <n v="3226785"/>
    <s v="HSJP3226785"/>
    <s v="800231235_HSJP3226785"/>
    <d v="2023-03-27T16:26:00"/>
    <d v="2023-04-18T00:00:00"/>
    <n v="5106500"/>
    <n v="5106500"/>
    <x v="3"/>
    <s v="Devuelta"/>
    <s v="FACTURA DEVUELTA"/>
    <n v="0"/>
    <n v="0"/>
    <n v="0"/>
    <m/>
    <x v="0"/>
    <n v="5106500"/>
    <n v="0"/>
    <s v="AUT/TARIFAS:SE DEVULEVE FACTURA HOSPITALARIA COMPLETASERVIC IO DE INTERNACUON Y CIRUGIA NO CUENTA CON AUTORIZACIN NAP D 15 DIGITOS &quot;-SE OBJETA SERVICIOS FACTURADOS CON VALOR SOAT 2023SE RECONOCE SOAT 2022 SEGUN TARIFAS PACTADAS.CAROLINA                                                                                                                                                                                                                                                                                                                                                                                                                                                                                                                                                                                                                                                                                                                                                                                                                                                                                                                                                                                                                                                                                                                                                                                                                                                                                                              "/>
    <x v="2"/>
    <n v="5106500"/>
    <n v="5106500"/>
    <n v="0"/>
    <n v="0"/>
    <n v="0"/>
    <m/>
    <n v="0"/>
    <m/>
    <m/>
    <d v="2023-09-30T00:00:00"/>
  </r>
  <r>
    <n v="800231235"/>
    <s v="HOSPITAL UNIVERSITARIO SAN JORGE (PEREIR"/>
    <s v="HSJP"/>
    <n v="3226829"/>
    <s v="HSJP3226829"/>
    <s v="800231235_HSJP3226829"/>
    <d v="2023-03-28T06:45:00"/>
    <d v="2023-04-18T00:00:00"/>
    <n v="103100"/>
    <n v="93706.5"/>
    <x v="2"/>
    <s v="Para respuesta prestador"/>
    <s v="FACTURA EN PROCESO INTERNO POR AUDITORIA"/>
    <n v="37574"/>
    <n v="9393.5"/>
    <n v="28180.5"/>
    <m/>
    <x v="0"/>
    <n v="0"/>
    <n v="37574"/>
    <s v="SE SOSTINE GLOSA:.TARIFA: se realiza glosa 890274 CONSULTA P OR ESPECIALISTA EN NEUROLOGIA Mayor Valor Facturado/ TarifaNT $ 65526 Se objeta la diferencia $ 37574 / JULIO MONTOYAPA C: 15361292 EDGAR DE JESUS VALENCIA S                                                                                                                                                                                                                                                                                                                                                                                                                                                                                                                                                                                                                                                                                                                                                                                                                                                                                                                                                                                                                                                                                                                                                                                                                                                                                                                                  "/>
    <x v="3"/>
    <n v="103100"/>
    <n v="103100"/>
    <n v="0"/>
    <n v="65526"/>
    <n v="65526"/>
    <n v="1222320776"/>
    <n v="0"/>
    <m/>
    <m/>
    <d v="2023-09-30T00:00:00"/>
  </r>
  <r>
    <n v="800231235"/>
    <s v="HOSPITAL UNIVERSITARIO SAN JORGE (PEREIR"/>
    <s v="HSJP"/>
    <n v="3226856"/>
    <s v="HSJP3226856"/>
    <s v="800231235_HSJP3226856"/>
    <d v="2023-03-28T07:26:00"/>
    <d v="2023-04-18T00:00:00"/>
    <n v="50000"/>
    <n v="17340"/>
    <x v="2"/>
    <s v="Finalizada"/>
    <s v="FACTURA CANCELADA PARCIALMENTE - FACTURA EN PROCESO INTERNO POR AUDITORIA"/>
    <n v="23120"/>
    <n v="5780"/>
    <n v="17340"/>
    <m/>
    <x v="0"/>
    <n v="0"/>
    <n v="0"/>
    <s v=".TARIFA: SE SOSTIENE OBJECCION MAYOR VALOR COBRADO EN CONSULT POR NUTRICION TARIFA SOAT 2023 -20 % VALOR A RECONOCER $26880 DIF $23,120.JENNIFER REBOLLEDO                                                                                                                                                                                                                                                                                                                                                                                                                                                                                                                                                                                      PAC: 42087713 BEATRIZ ELENA RIVILLAS MA                     "/>
    <x v="3"/>
    <n v="50000"/>
    <n v="50000"/>
    <n v="5780"/>
    <n v="44220"/>
    <n v="0"/>
    <m/>
    <n v="3721"/>
    <n v="4800060481"/>
    <d v="2023-07-18T00:00:00"/>
    <d v="2023-09-30T00:00:00"/>
  </r>
  <r>
    <n v="800231235"/>
    <s v="HOSPITAL UNIVERSITARIO SAN JORGE (PEREIR"/>
    <s v="HSJP"/>
    <n v="3226877"/>
    <s v="HSJP3226877"/>
    <s v="800231235_HSJP3226877"/>
    <d v="2023-03-28T07:43:00"/>
    <d v="2023-06-15T00:00:00"/>
    <n v="74100"/>
    <n v="6430.5"/>
    <x v="2"/>
    <s v="Finalizada"/>
    <s v="FACTURA CANCELADA PARCIALMENTE - FACTURA EN PROCESO INTERNO POR AUDITORIA"/>
    <n v="8574"/>
    <n v="2143.5"/>
    <n v="6430.5"/>
    <m/>
    <x v="0"/>
    <n v="0"/>
    <n v="0"/>
    <s v=".TARIFA: SE REALIZA OBJECCION MAYOR VALOR COBRADO EN CUPS 890383 T/P $65.526 DIFERENCIA $8.574SE GLOSA LA DIFERENCIA.  CAROLINA MOSQUERA TRIVIÑO                                                                                                                                                                                                                                                                                                                                                                                                                                                                                                                                                                                               PAC: 1089646601 AZAHARAT VASCO PINEDA                                                                                                                                                                                                                                                                                                                                                                                                                                                                                                                                                                                                                                                                                                                                                                       "/>
    <x v="3"/>
    <n v="74100"/>
    <n v="74100"/>
    <n v="2143"/>
    <n v="71957"/>
    <n v="0"/>
    <m/>
    <n v="65526"/>
    <n v="4800060481"/>
    <d v="2023-07-18T00:00:00"/>
    <d v="2023-09-30T00:00:00"/>
  </r>
  <r>
    <n v="800231235"/>
    <s v="HOSPITAL UNIVERSITARIO SAN JORGE (PEREIR"/>
    <s v="HSJP"/>
    <n v="3226880"/>
    <s v="HSJP3226880"/>
    <s v="800231235_HSJP3226880"/>
    <d v="2023-03-28T07:50:00"/>
    <d v="2023-04-18T00:00:00"/>
    <n v="103100"/>
    <n v="28180.5"/>
    <x v="2"/>
    <s v="Para respuesta prestador"/>
    <s v="FACTURA EN PROCESO INTERNO POR AUDITORIA"/>
    <n v="37574"/>
    <n v="9393.5"/>
    <n v="28180.5"/>
    <m/>
    <x v="0"/>
    <n v="0"/>
    <n v="37574"/>
    <s v="TARIFA: SE SOSTIENE OBJECCION MAYOR VALOR COBRADO EN CONSULT A TARIFA PROPIA PACTADA VP$65526 DIF $37574              .JENNIFER REBOLLEDO                                                                                                                                                                                                                                                                                                                                                                                                                                                                                                                                                                                                                                                                 "/>
    <x v="3"/>
    <n v="103100"/>
    <n v="103100"/>
    <n v="0"/>
    <n v="65526"/>
    <n v="0"/>
    <m/>
    <n v="65526"/>
    <n v="4800060130"/>
    <d v="2023-06-14T00:00:00"/>
    <d v="2023-09-30T00:00:00"/>
  </r>
  <r>
    <n v="800231235"/>
    <s v="HOSPITAL UNIVERSITARIO SAN JORGE (PEREIR"/>
    <s v="HSJP"/>
    <n v="3226906"/>
    <s v="HSJP3226906"/>
    <s v="800231235_HSJP3226906"/>
    <d v="2023-03-28T08:37:00"/>
    <d v="2023-04-18T00:00:00"/>
    <n v="75104"/>
    <n v="72808.5"/>
    <x v="2"/>
    <s v="Para respuesta prestador"/>
    <s v="FACTURA EN PROCESO INTERNO POR AUDITORIA"/>
    <n v="9182"/>
    <n v="2295.5"/>
    <n v="6886.5"/>
    <m/>
    <x v="0"/>
    <n v="0"/>
    <n v="9182"/>
    <s v="SE SOSTINE GLOSA:.TARIFA: se realiza glosa 890344 CONSULTA E N ENDOCRINOLOGIAMayor Valor Facturado/ Tarifa NT $ 69618 Seobjeta la diferencia $ 9182 / JULIO MONTOYA PAC: 42080885 EN NERIETH GARCIA RAMIREZ                                                                                                                                                                                                                                                                                                                                                                                                                                                                                                                                                                                                                                                                                                                                                                                                                                                                                                                                                                                                                                                                                                                                                                                                                                                                                                                                                 "/>
    <x v="3"/>
    <n v="78800"/>
    <n v="78800"/>
    <n v="0"/>
    <n v="65922"/>
    <n v="65922"/>
    <n v="1222320799"/>
    <n v="0"/>
    <m/>
    <m/>
    <d v="2023-09-30T00:00:00"/>
  </r>
  <r>
    <n v="800231235"/>
    <s v="HOSPITAL UNIVERSITARIO SAN JORGE (PEREIR"/>
    <s v="HSJP"/>
    <n v="3226915"/>
    <s v="HSJP3226915"/>
    <s v="800231235_HSJP3226915"/>
    <d v="2023-03-28T08:44:00"/>
    <d v="2023-04-18T00:00:00"/>
    <n v="103800"/>
    <n v="28705.5"/>
    <x v="2"/>
    <s v="Para respuesta prestador"/>
    <s v="FACTURA EN PROCESO INTERNO POR AUDITORIA"/>
    <n v="38274"/>
    <n v="9568.5"/>
    <n v="28705.5"/>
    <m/>
    <x v="0"/>
    <n v="0"/>
    <n v="38274"/>
    <s v="TARIFA : SE SOSTIENE GLOSA MAYOR VALOR COBRADO EN CONSULTA T ARIA PROPIA PACTADA VP$65526 DIF$38274                   .JENNIFER REBOLLEDO                                                                                                                                                                                                                                                                                                                                                                                                                                                                                                                                                                                                                                                                 "/>
    <x v="3"/>
    <n v="103800"/>
    <n v="103800"/>
    <n v="0"/>
    <n v="65526"/>
    <n v="0"/>
    <m/>
    <n v="65526"/>
    <n v="4800060130"/>
    <d v="2023-06-14T00:00:00"/>
    <d v="2023-09-30T00:00:00"/>
  </r>
  <r>
    <n v="800231235"/>
    <s v="HOSPITAL UNIVERSITARIO SAN JORGE (PEREIR"/>
    <s v="HSJP"/>
    <n v="3226931"/>
    <s v="HSJP3226931"/>
    <s v="800231235_HSJP3226931"/>
    <d v="2023-03-28T09:09:00"/>
    <d v="2023-04-18T00:00:00"/>
    <n v="103100"/>
    <n v="28180.5"/>
    <x v="2"/>
    <s v="Para respuesta prestador"/>
    <s v="FACTURA EN PROCESO INTERNO POR AUDITORIA"/>
    <n v="37574"/>
    <n v="9393.5"/>
    <n v="28180.5"/>
    <m/>
    <x v="0"/>
    <n v="0"/>
    <n v="37574"/>
    <s v="TARIFA: SE SOSTIENE OBJECCION MAYOR VALOR COBRADO EN CONSULT A TARIFA PROPIA PACTADA VP$65526 DIF $37574              .JENNIFER REBOLLEDO                                                                                                                                                                                                                                                                                                                                                                                                                                                                                                                                                                                                                                                                 "/>
    <x v="3"/>
    <n v="103100"/>
    <n v="103100"/>
    <n v="0"/>
    <n v="65526"/>
    <n v="0"/>
    <m/>
    <n v="65526"/>
    <n v="4800060130"/>
    <d v="2023-06-14T00:00:00"/>
    <d v="2023-09-30T00:00:00"/>
  </r>
  <r>
    <n v="800231235"/>
    <s v="HOSPITAL UNIVERSITARIO SAN JORGE (PEREIR"/>
    <s v="HSJP"/>
    <n v="3226955"/>
    <s v="HSJP3226955"/>
    <s v="800231235_HSJP3226955"/>
    <d v="2023-03-28T09:40:00"/>
    <d v="2023-04-18T00:00:00"/>
    <n v="78800"/>
    <n v="6661.5"/>
    <x v="2"/>
    <s v="Para respuesta prestador"/>
    <s v="FACTURA EN PROCESO INTERNO POR AUDITORIA"/>
    <n v="8882"/>
    <n v="2220.5"/>
    <n v="6661.5"/>
    <m/>
    <x v="0"/>
    <n v="0"/>
    <n v="8882"/>
    <s v="TARIFA:SE SOSTIENE OBJECCION MAYOR VALOR COBRADO  TARIFA PRO PIA PACTADA VP$69618 DIF $8882                            .JENNIFER REBOLLEDO                                                                                                                                                                                                                                                                                                                                                                                                                                                                                                                                                                                                                                                                                                                                                                                                                                                                                                                                                                                                                                                                                                                                                                                                                                                                                                                                                                                                                 "/>
    <x v="3"/>
    <n v="78800"/>
    <n v="78800"/>
    <n v="0"/>
    <n v="69918"/>
    <n v="0"/>
    <m/>
    <n v="69918"/>
    <n v="4800060130"/>
    <d v="2023-06-14T00:00:00"/>
    <d v="2023-09-30T00:00:00"/>
  </r>
  <r>
    <n v="800231235"/>
    <s v="HOSPITAL UNIVERSITARIO SAN JORGE (PEREIR"/>
    <s v="HSJP"/>
    <n v="3226961"/>
    <s v="HSJP3226961"/>
    <s v="800231235_HSJP3226961"/>
    <d v="2023-03-28T09:54:00"/>
    <d v="2023-04-18T00:00:00"/>
    <n v="103800"/>
    <n v="28705.5"/>
    <x v="2"/>
    <s v="Para respuesta prestador"/>
    <s v="FACTURA EN PROCESO INTERNO POR AUDITORIA"/>
    <n v="38274"/>
    <n v="9568.5"/>
    <n v="28705.5"/>
    <m/>
    <x v="0"/>
    <n v="0"/>
    <n v="38274"/>
    <s v="TARIFA : SE SOSTIENE GLOSA MAYOR VALOR COBRADO EN CONSULTA T ARIA PROPIA PACTADA VP$65526 DIF$38274                   .JENNIFER REBOLLEDO                                                                                                                                                                                                                                                                                                                                                                                                                                                                                                                                                                                                                                                                 "/>
    <x v="3"/>
    <n v="103800"/>
    <n v="103800"/>
    <n v="0"/>
    <n v="65526"/>
    <n v="0"/>
    <m/>
    <n v="65526"/>
    <n v="4800060130"/>
    <d v="2023-06-14T00:00:00"/>
    <d v="2023-09-30T00:00:00"/>
  </r>
  <r>
    <n v="800231235"/>
    <s v="HOSPITAL UNIVERSITARIO SAN JORGE (PEREIR"/>
    <s v="HSJP"/>
    <n v="3226998"/>
    <s v="HSJP3226998"/>
    <s v="800231235_HSJP3226998"/>
    <d v="2023-03-28T10:56:00"/>
    <d v="2023-04-18T00:00:00"/>
    <n v="852500"/>
    <n v="194175"/>
    <x v="2"/>
    <s v="Para respuesta prestador"/>
    <s v="FACTURA EN PROCESO INTERNO POR AUDITORIA"/>
    <n v="258900"/>
    <n v="64725"/>
    <n v="194175"/>
    <m/>
    <x v="0"/>
    <n v="0"/>
    <n v="258900"/>
    <s v="PERTINENCIA MEDICA: Se objeta insumo código 15180590687 por valor de $258.900 incluido dentro del derecho de sala.       CAROLINA MOSQUERA                                                                                                                                                                                                                                                                                                                                                                                                                                                                                                                                                                                                                                                                                                                                                                                                                                                                                                                                                                                                                                                                                                                                                                                                                                                                                                                                                                                                                  "/>
    <x v="8"/>
    <n v="852500"/>
    <n v="852500"/>
    <n v="0"/>
    <n v="593600"/>
    <n v="0"/>
    <m/>
    <n v="593600"/>
    <n v="4800060130"/>
    <d v="2023-06-14T00:00:00"/>
    <d v="2023-09-30T00:00:00"/>
  </r>
  <r>
    <n v="800231235"/>
    <s v="HOSPITAL UNIVERSITARIO SAN JORGE (PEREIR"/>
    <s v="HSJP"/>
    <n v="3227032"/>
    <s v="HSJP3227032"/>
    <s v="800231235_HSJP3227032"/>
    <d v="2023-03-28T12:12: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072"/>
    <s v="HSJP3227072"/>
    <s v="800231235_HSJP3227072"/>
    <d v="2023-03-28T13:25:00"/>
    <d v="2023-04-18T00:00:00"/>
    <n v="11794408"/>
    <n v="11700542"/>
    <x v="2"/>
    <s v="Para respuesta prestador"/>
    <s v="FACTURA EN PROCESO INTERNO POR AUDITORIA"/>
    <n v="375464"/>
    <n v="93866"/>
    <n v="281598"/>
    <m/>
    <x v="0"/>
    <n v="0"/>
    <n v="375464"/>
    <s v=".PERTINENCIA MEDICA:SE GLOSA COD 879901 No se evidencia perti nencia medica para realizarlo ademas medicina interna reere suspender sin embargo ya estaba tomado el estudio adicionalmente medicina interna cierra interconsulta sin          observar reporte $357.800CUM 19992498-01 facturan 2 pertin ente 1 $7.014CUM 20066836-01  facturan 2 pertinente 1    $10.650VALOR GLOSADO $375.464.CAROLINA MOSQUERA TRIVIÑO                                                                                                                                                                                                                                                                                                                PAC: 1279214 JOSE ANTONIO GARCIA USMA                                                                                                                                                                                                                                                                                                                                                                                                                                                                                                                                                                                                                                                                                                                                                                       "/>
    <x v="2"/>
    <n v="11794408"/>
    <n v="11794408"/>
    <n v="0"/>
    <n v="11418944"/>
    <n v="11418944"/>
    <n v="1911362982"/>
    <n v="0"/>
    <m/>
    <m/>
    <d v="2023-09-30T00:00:00"/>
  </r>
  <r>
    <n v="800231235"/>
    <s v="HOSPITAL UNIVERSITARIO SAN JORGE (PEREIR"/>
    <s v="HSJP"/>
    <n v="3227079"/>
    <s v="HSJP3227079"/>
    <s v="800231235_HSJP3227079"/>
    <d v="2023-03-28T13:39:00"/>
    <d v="2023-04-18T00:00:00"/>
    <n v="103100"/>
    <n v="28180.5"/>
    <x v="2"/>
    <s v="Para respuesta prestador"/>
    <s v="FACTURA EN PROCESO INTERNO POR AUDITORIA"/>
    <n v="37574"/>
    <n v="9393.5"/>
    <n v="28180.5"/>
    <m/>
    <x v="0"/>
    <n v="0"/>
    <n v="37574"/>
    <s v="TARIFA: SE SOSTIENE OBJECCION MAYOR VALOR COBRADO EN CONSULT A TARIFA PROPIA PACTADA VP$65526 DIF $37574              .JENNIFER REBOLLEDO                                                                                                                                                                                                                                                                                                                                                                                                                                                                                                                                                                                                                                                                 "/>
    <x v="3"/>
    <n v="103100"/>
    <n v="103100"/>
    <n v="0"/>
    <n v="65526"/>
    <n v="0"/>
    <m/>
    <n v="65526"/>
    <n v="4800060130"/>
    <d v="2023-06-14T00:00:00"/>
    <d v="2023-09-30T00:00:00"/>
  </r>
  <r>
    <n v="800231235"/>
    <s v="HOSPITAL UNIVERSITARIO SAN JORGE (PEREIR"/>
    <s v="HSJP"/>
    <n v="3227081"/>
    <s v="HSJP3227081"/>
    <s v="800231235_HSJP3227081"/>
    <d v="2023-03-28T13:44: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105"/>
    <s v="HSJP3227105"/>
    <s v="800231235_HSJP3227105"/>
    <d v="2023-03-28T14:24: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131"/>
    <s v="HSJP3227131"/>
    <s v="800231235_HSJP3227131"/>
    <d v="2023-03-28T15:08: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7146"/>
    <s v="HSJP3227146"/>
    <s v="800231235_HSJP3227146"/>
    <d v="2023-03-28T15:33:00"/>
    <d v="2023-04-18T00:00:00"/>
    <n v="248100"/>
    <n v="21567.75"/>
    <x v="2"/>
    <s v="Para respuesta prestador"/>
    <s v="FACTURA EN PROCESO INTERNO POR AUDITORIA"/>
    <n v="28757"/>
    <n v="7189.25"/>
    <n v="21567.75"/>
    <m/>
    <x v="0"/>
    <n v="0"/>
    <n v="28757"/>
    <s v="TARIFA: SE SOSTIENE OBJECCION MAYOR VALOR COBRADO EN CUPS 44 1302 TARIFA PROPIA PACTADA VP$219343 DIF$28757           .JENNIFER REBOLLEDO                                                                                                                                                                                                                                                                                                                                                                                                                                                                                                                                                                                                                                                                 "/>
    <x v="3"/>
    <n v="248100"/>
    <n v="248100"/>
    <n v="0"/>
    <n v="219343"/>
    <n v="0"/>
    <m/>
    <n v="219343"/>
    <n v="4800060130"/>
    <d v="2023-06-14T00:00:00"/>
    <d v="2023-09-30T00:00:00"/>
  </r>
  <r>
    <n v="800231235"/>
    <s v="HOSPITAL UNIVERSITARIO SAN JORGE (PEREIR"/>
    <s v="HSJP"/>
    <n v="3227193"/>
    <s v="HSJP3227193"/>
    <s v="800231235_HSJP3227193"/>
    <d v="2023-03-28T16:54:00"/>
    <d v="2023-05-18T00:00:00"/>
    <n v="380800"/>
    <n v="63810"/>
    <x v="2"/>
    <s v="Finalizada"/>
    <s v="FACTURA CANCELADA PARCIALMENTE - FACTURA EN PROCESO INTERNO POR AUDITORIA"/>
    <n v="85080"/>
    <n v="21270"/>
    <n v="63810"/>
    <m/>
    <x v="0"/>
    <n v="0"/>
    <n v="0"/>
    <s v="TARIFA: SE SOSTIENE  GLOSA MAYOR VALOR COBRADO EL CUPS 06100 02 ESTA PAC TADO POR 210480 Y LO FACT 273200 DIF DE 62320  .JENNIFER REBOLLEOD/ELIZABETH F TARIFAS PROPIAS                                                                                                                                                                                                                                                                                                                                                                                                                                                                                                                                                                                                                                                                                                                                                                                                                                                                                                                                                                                                                                                                                                                                                                                                                                                                                                                                                                                     "/>
    <x v="3"/>
    <n v="380800"/>
    <n v="380800"/>
    <n v="21270"/>
    <n v="359530"/>
    <n v="0"/>
    <m/>
    <n v="295720"/>
    <n v="4800060481"/>
    <d v="2023-07-18T00:00:00"/>
    <d v="2023-09-30T00:00:00"/>
  </r>
  <r>
    <n v="800231235"/>
    <s v="HOSPITAL UNIVERSITARIO SAN JORGE (PEREIR"/>
    <s v="HSJP"/>
    <n v="3227211"/>
    <s v="HSJP3227211"/>
    <s v="800231235_HSJP3227211"/>
    <d v="2023-03-28T18:11:00"/>
    <d v="2023-04-18T00:00:00"/>
    <n v="12721176"/>
    <n v="3139570.5"/>
    <x v="2"/>
    <s v="Para respuesta prestador"/>
    <s v="FACTURA EN PROCESO INTERNO POR AUDITORIA"/>
    <n v="4186094"/>
    <n v="1046523.5"/>
    <n v="3139570.5"/>
    <m/>
    <x v="0"/>
    <n v="0"/>
    <n v="4186094"/>
    <s v="SE SOSTINE GLOSA:.PERTINENCIA MEDICA/TARIFASSE OBJETA CUPS 8 90446 $74100 NO FACTURABLEINCLUIDOEN EN EL PROCEDIMIENTO CO518801COD S65104 $486200 NO FACTURABLESINCLUIDO EN EL PROCED IMIENTO COD 518801COD S23012 NO FACTURABLESINCLUIDO EN EL POCEDIMIENTO CON CODIGO 5188012-SE REALIZA OBJECCION MAYOR VA LOR COBRA DO EN CUPS 512104 T/P 6.207.330 DIFERENCIA $822.20CUPS 10002 T/P P $294.102 DIFERENCIA $47.100 X DIA=$141.300 .SE GLOS LA DIFERENCIA $4.186.094.CAROLINA MOSQUERA PAC: 2433830 OLMAN GALLEGO GONZALEZ                                                                                                                                                                                                                                                                                                                                                                                                                                                                                                                                                                                                                                                                                                                                                                                                                                                                                                                                                                                                                                "/>
    <x v="1"/>
    <n v="12721176"/>
    <n v="12721176"/>
    <n v="0"/>
    <n v="8535082"/>
    <n v="0"/>
    <m/>
    <n v="8535082"/>
    <n v="4800060130"/>
    <d v="2023-06-14T00:00:00"/>
    <d v="2023-09-30T00:00:00"/>
  </r>
  <r>
    <n v="800231235"/>
    <s v="HOSPITAL UNIVERSITARIO SAN JORGE (PEREIR"/>
    <s v="HSJP"/>
    <n v="3227325"/>
    <s v="HSJP3227325"/>
    <s v="800231235_HSJP3227325"/>
    <d v="2023-03-29T08:57: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350"/>
    <s v="HSJP3227350"/>
    <s v="800231235_HSJP3227350"/>
    <d v="2023-03-29T09:39: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7358"/>
    <s v="HSJP3227358"/>
    <s v="800231235_HSJP3227358"/>
    <d v="2023-03-29T09:49: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7405"/>
    <s v="HSJP3227405"/>
    <s v="800231235_HSJP3227405"/>
    <d v="2023-03-29T11:09:00"/>
    <d v="2023-04-18T00:00:00"/>
    <n v="103800"/>
    <n v="28705.5"/>
    <x v="2"/>
    <s v="Para respuesta prestador"/>
    <s v="FACTURA EN PROCESO INTERNO POR AUDITORIA"/>
    <n v="38274"/>
    <n v="9568.5"/>
    <n v="28705.5"/>
    <m/>
    <x v="0"/>
    <n v="0"/>
    <n v="38274"/>
    <s v="TARIFA : SE SOSTIENE GLOSA MAYOR VALOR COBRADO EN CONSULTA T ARIA PROPIA PACTADA VP$65526 DIF$38274                   .JENNIFER REBOLLEDO                                                                                                                                                                                                                                                                                                                                                                                                                                                                                                                                                                                                                                                                 "/>
    <x v="3"/>
    <n v="103800"/>
    <n v="103800"/>
    <n v="0"/>
    <n v="65526"/>
    <n v="0"/>
    <m/>
    <n v="65526"/>
    <n v="4800060130"/>
    <d v="2023-06-14T00:00:00"/>
    <d v="2023-09-30T00:00:00"/>
  </r>
  <r>
    <n v="800231235"/>
    <s v="HOSPITAL UNIVERSITARIO SAN JORGE (PEREIR"/>
    <s v="HSJP"/>
    <n v="3227414"/>
    <s v="HSJP3227414"/>
    <s v="800231235_HSJP3227414"/>
    <d v="2023-03-29T11:29:00"/>
    <d v="2023-04-18T00:00:00"/>
    <n v="14641112"/>
    <n v="5985565.5"/>
    <x v="2"/>
    <s v="Para respuesta prestador"/>
    <s v="FACTURA EN PROCESO INTERNO POR AUDITORIA"/>
    <n v="7980754"/>
    <n v="1995188.5"/>
    <n v="5985565.5"/>
    <m/>
    <x v="0"/>
    <n v="0"/>
    <n v="7980754"/>
    <s v="SE SOSTINE GLOSA:.PERTINENCIA MEDICA/TARIFASSE OBJETA CUPS 9 99939 POR VALOR $897.200 NO FACTURABLEINSUMO COD 1518020147 %11.563 No es facturable hace parte de la dotacion hospital .COD 151827354557 $4200 COD 151802011105 $33.019 facturan 2 pertinente 1EL OTRO NO JUSTIFICADOY SE REQUIERE LA FACTURA DE COMPRO DE LOS SIGUIENTES INSUMOS:COD 151802020411 $166.20COD 151802022139 $800.912COD 151802022170 $2.142.000                                                                                                                                                                                                                                                                                                                                                                                                                                                                                                                                                                                                                                                                                                                                                                                                                                                                                                                                                                                                                                                                                                                                "/>
    <x v="1"/>
    <n v="14641112"/>
    <n v="14641112"/>
    <n v="0"/>
    <n v="6660358"/>
    <n v="0"/>
    <m/>
    <n v="6660358"/>
    <n v="4800060130"/>
    <d v="2023-06-14T00:00:00"/>
    <d v="2023-09-30T00:00:00"/>
  </r>
  <r>
    <n v="800231235"/>
    <s v="HOSPITAL UNIVERSITARIO SAN JORGE (PEREIR"/>
    <s v="HSJP"/>
    <n v="3227432"/>
    <s v="HSJP3227432"/>
    <s v="800231235_HSJP3227432"/>
    <d v="2023-03-29T12:20:00"/>
    <d v="2023-04-18T00:00:00"/>
    <n v="5995447"/>
    <n v="5156084.42"/>
    <x v="2"/>
    <s v="Devuelta"/>
    <s v="FACTURA EN PROCESO INTERNO POR AUDITORIA"/>
    <n v="5995447"/>
    <n v="839362.58000000007"/>
    <n v="5156084.42"/>
    <m/>
    <x v="0"/>
    <n v="5995447"/>
    <n v="0"/>
    <m/>
    <x v="0"/>
    <n v="5995447"/>
    <n v="5995447"/>
    <n v="0"/>
    <n v="0"/>
    <n v="0"/>
    <m/>
    <n v="0"/>
    <m/>
    <m/>
    <d v="2023-09-30T00:00:00"/>
  </r>
  <r>
    <n v="800231235"/>
    <s v="HOSPITAL UNIVERSITARIO SAN JORGE (PEREIR"/>
    <s v="HSJP"/>
    <n v="3227455"/>
    <s v="HSJP3227455"/>
    <s v="800231235_HSJP3227455"/>
    <d v="2023-03-29T13:20:00"/>
    <d v="2023-04-18T00:00:00"/>
    <n v="103100"/>
    <n v="28180.5"/>
    <x v="2"/>
    <s v="Para respuesta prestador"/>
    <s v="FACTURA EN PROCESO INTERNO POR AUDITORIA"/>
    <n v="37574"/>
    <n v="9393.5"/>
    <n v="28180.5"/>
    <m/>
    <x v="0"/>
    <n v="0"/>
    <n v="37574"/>
    <s v="TARIFA: SE SOSTIENE OBJECCION MAYOR VALOR COBRADO EN CONSULT A TARIFA PROPIA PACTADA VP$65526 DIF $37574              .JENNIFER REBOLLEDO                                                                                                                                                                                                                                                                                                                                                                                                                                                                                                                                                                                                                                                                 "/>
    <x v="3"/>
    <n v="103100"/>
    <n v="103100"/>
    <n v="0"/>
    <n v="65526"/>
    <n v="0"/>
    <m/>
    <n v="65526"/>
    <n v="4800060130"/>
    <d v="2023-06-14T00:00:00"/>
    <d v="2023-09-30T00:00:00"/>
  </r>
  <r>
    <n v="800231235"/>
    <s v="HOSPITAL UNIVERSITARIO SAN JORGE (PEREIR"/>
    <s v="HSJP"/>
    <n v="3227475"/>
    <s v="HSJP3227475"/>
    <s v="800231235_HSJP3227475"/>
    <d v="2023-03-29T14:16:00"/>
    <d v="2023-04-18T00:00:00"/>
    <n v="767764"/>
    <n v="767764"/>
    <x v="3"/>
    <s v="Devuelta"/>
    <s v="FACTURA DEVUELTA"/>
    <n v="0"/>
    <n v="0"/>
    <n v="0"/>
    <m/>
    <x v="0"/>
    <n v="767764"/>
    <n v="0"/>
    <s v="AUT/TARIFAS:Se devuelve factura hospitalaria completa servic ios de internación no cuentan con autorización nap de 15 diITOS 2 -se objeta servicios facturados con valor soat 2023 se reconoce soat 2022 según tarifas pactadas.CAROLINA MOSQU                                                                                                                                                                                                                                                                                                                                                                                                                                                                                                                                                                                                                                                                                                                                                                                                                                                                                                                                                                                                                                                                                                                                                                                                                                                                                                              "/>
    <x v="2"/>
    <n v="767764"/>
    <n v="767764"/>
    <n v="0"/>
    <n v="0"/>
    <n v="0"/>
    <m/>
    <n v="0"/>
    <m/>
    <m/>
    <d v="2023-09-30T00:00:00"/>
  </r>
  <r>
    <n v="800231235"/>
    <s v="HOSPITAL UNIVERSITARIO SAN JORGE (PEREIR"/>
    <s v="HSJP"/>
    <n v="3227476"/>
    <s v="HSJP3227476"/>
    <s v="800231235_HSJP3227476"/>
    <d v="2023-03-29T14:17:00"/>
    <d v="2023-06-15T00:00:00"/>
    <n v="103100"/>
    <n v="17175"/>
    <x v="2"/>
    <s v="Finalizada"/>
    <s v="FACTURA CANCELADA PARCIALMENTE - FACTURA EN PROCESO INTERNO POR AUDITORIA"/>
    <n v="22900"/>
    <n v="5725"/>
    <n v="17175"/>
    <m/>
    <x v="0"/>
    <n v="0"/>
    <n v="0"/>
    <s v=".TARIFA: SE REALIZA OBJECCION MAYOR VALOR COBRADO EN CUPS 890355 T/P $80.200 DIFERENCIA $22.900SE GLOSA LA DIFERENCIA  CAROLINA MOSQUERA TRIVIÑO                                                                                                                                                                                                                                                                                                                                                                                                                                                                                                                                                                                               PAC: 42080641 MARIA IRMA CARDONA AGUDEL                                                                                                                                                                                                                                                                                                                                                                                                                                                                                                                                                                                                                                                                                                                                                                     "/>
    <x v="3"/>
    <n v="103100"/>
    <n v="103100"/>
    <n v="5725"/>
    <n v="97375"/>
    <n v="0"/>
    <m/>
    <n v="80200"/>
    <n v="4800060481"/>
    <d v="2023-07-18T00:00:00"/>
    <d v="2023-09-30T00:00:00"/>
  </r>
  <r>
    <n v="800231235"/>
    <s v="HOSPITAL UNIVERSITARIO SAN JORGE (PEREIR"/>
    <s v="HSJP"/>
    <n v="3227478"/>
    <s v="HSJP3227478"/>
    <s v="800231235_HSJP3227478"/>
    <d v="2023-03-29T14:25:00"/>
    <d v="2023-05-18T00:00:00"/>
    <n v="74100"/>
    <n v="6430.5"/>
    <x v="2"/>
    <s v="Finalizada"/>
    <s v="FACTURA CANCELADA PARCIALMENTE - FACTURA EN PROCESO INTERNO POR AUDITORIA"/>
    <n v="8574"/>
    <n v="2143.5"/>
    <n v="6430.5"/>
    <m/>
    <x v="0"/>
    <n v="0"/>
    <n v="0"/>
    <s v=".TARIFA: SE SOSTIENE  GLOSA MAYOR VALOR COBRADO EL CUPS 8903 50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7491"/>
    <s v="HSJP3227491"/>
    <s v="800231235_HSJP3227491"/>
    <d v="2023-03-29T15:00:00"/>
    <d v="2023-04-18T00:00:00"/>
    <n v="103100"/>
    <n v="28180.5"/>
    <x v="2"/>
    <s v="Para respuesta prestador"/>
    <s v="FACTURA EN PROCESO INTERNO POR AUDITORIA"/>
    <n v="37574"/>
    <n v="9393.5"/>
    <n v="28180.5"/>
    <m/>
    <x v="0"/>
    <n v="0"/>
    <n v="37574"/>
    <s v="TARIFA: SE SOSTIENE OBJECCION MAYOR VALOR COBRADO EN CONSULT A TARIFA PROPIA PACTADA VP$65526 DIF $37574              .JENNIFER REBOLLEDO                                                                                                                                                                                                                                                                                                                                                                                                                                                                                                                                                                                                                                                                 "/>
    <x v="3"/>
    <n v="103100"/>
    <n v="103100"/>
    <n v="0"/>
    <n v="65526"/>
    <n v="0"/>
    <m/>
    <n v="65526"/>
    <n v="4800060130"/>
    <d v="2023-06-14T00:00:00"/>
    <d v="2023-09-30T00:00:00"/>
  </r>
  <r>
    <n v="800231235"/>
    <s v="HOSPITAL UNIVERSITARIO SAN JORGE (PEREIR"/>
    <s v="HSJP"/>
    <n v="3227500"/>
    <s v="HSJP3227500"/>
    <s v="800231235_HSJP3227500"/>
    <d v="2023-03-29T15:16:00"/>
    <d v="2023-04-18T00:00:00"/>
    <n v="90700"/>
    <n v="7875"/>
    <x v="2"/>
    <s v="Para respuesta prestador"/>
    <s v="FACTURA EN PROCESO INTERNO POR AUDITORIA"/>
    <n v="10500"/>
    <n v="2625"/>
    <n v="7875"/>
    <m/>
    <x v="0"/>
    <n v="0"/>
    <n v="10500"/>
    <s v="TARIFA:SE SOSTIENE OBJECCION MAYOR VALOR COBRADO EN CONSULTA TARIFA PROPIA PACTADA VP$80200 DIF $10500                .JENNIFER REBOLLEDO                                                                                                                                                                                                                                                                                                                                                                                                                                                                                                                                                                                                                                                                 "/>
    <x v="3"/>
    <n v="90700"/>
    <n v="90700"/>
    <n v="0"/>
    <n v="80200"/>
    <n v="0"/>
    <m/>
    <n v="80200"/>
    <n v="4800060130"/>
    <d v="2023-06-14T00:00:00"/>
    <d v="2023-09-30T00:00:00"/>
  </r>
  <r>
    <n v="800231235"/>
    <s v="HOSPITAL UNIVERSITARIO SAN JORGE (PEREIR"/>
    <s v="HSJP"/>
    <n v="3227536"/>
    <s v="HSJP3227536"/>
    <s v="800231235_HSJP3227536"/>
    <d v="2023-03-29T16:30:00"/>
    <d v="2023-04-18T00:00:00"/>
    <n v="12096160"/>
    <n v="872805.75"/>
    <x v="2"/>
    <s v="Para respuesta prestador"/>
    <s v="FACTURA EN PROCESO INTERNO POR AUDITORIA"/>
    <n v="1163741"/>
    <n v="290935.25"/>
    <n v="872805.75"/>
    <m/>
    <x v="0"/>
    <n v="0"/>
    <n v="1163741"/>
    <s v="SE SOSTINE GLOSA:.PERTINENCIA MEDICA/TARIFASSE OBJETA CUPS 7 80920 $385.500 INJERTO OSEO EN PELVISNO ES FACTURABLEINHERETE AL PRECEDI MIENTO PRINCIPAL(REEMPLAZO ARTICULAR)COD 15180 202227 CAMPO YODADONO ES FACTURABLECOD 151802022171 $192.64NO ESTASOPORTADO EN LA NOTA QUIRURGICA COD 151802020846 $198 56 NO ES FACTURABLE 2-SE REALIZA OBJECCION MAYOR VALOR COBRDO EN CUPS 815103 T/P $2.633.639 DIFERENCIA $142.061CUPS 10A 004 TP $220.200 DIFERENCIA $35.220.SE GLOSA LA DIFERENCIA $163. 741.CAROLINA MOSQUERAPAC: 18468020 OLIDIER CASTAÑO MARI                                                                                                                                                                                                                                                                                                                                                                                                                                                                                                                                                                                                                                                                                                                                                                                                                                                                                                                                                                                                "/>
    <x v="1"/>
    <n v="12096160"/>
    <n v="12096160"/>
    <n v="0"/>
    <n v="10932419"/>
    <n v="0"/>
    <m/>
    <n v="10932419"/>
    <n v="4800060130"/>
    <d v="2023-06-14T00:00:00"/>
    <d v="2023-09-30T00:00:00"/>
  </r>
  <r>
    <n v="800231235"/>
    <s v="HOSPITAL UNIVERSITARIO SAN JORGE (PEREIR"/>
    <s v="HSJP"/>
    <n v="3227585"/>
    <s v="HSJP3227585"/>
    <s v="800231235_HSJP3227585"/>
    <d v="2023-03-30T06:29:00"/>
    <d v="2023-04-18T00:00:00"/>
    <n v="103800"/>
    <n v="28705.5"/>
    <x v="2"/>
    <s v="Para respuesta prestador"/>
    <s v="FACTURA EN PROCESO INTERNO POR AUDITORIA"/>
    <n v="38274"/>
    <n v="9568.5"/>
    <n v="28705.5"/>
    <m/>
    <x v="0"/>
    <n v="0"/>
    <n v="38274"/>
    <s v="TARIFA : SE SOSTIENE GLOSA MAYOR VALOR COBRADO EN CONSULTA T ARIA PROPIA PACTADA VP$65526 DIF$38274                   .JENNIFER REBOLLEDO                                                                                                                                                                                                                                                                                                                                                                                                                                                                                                                                                                                                                                                                 "/>
    <x v="3"/>
    <n v="103800"/>
    <n v="103800"/>
    <n v="0"/>
    <n v="65526"/>
    <n v="0"/>
    <m/>
    <n v="65526"/>
    <n v="4800060130"/>
    <d v="2023-06-14T00:00:00"/>
    <d v="2023-09-30T00:00:00"/>
  </r>
  <r>
    <n v="800231235"/>
    <s v="HOSPITAL UNIVERSITARIO SAN JORGE (PEREIR"/>
    <s v="HSJP"/>
    <n v="3227600"/>
    <s v="HSJP3227600"/>
    <s v="800231235_HSJP3227600"/>
    <d v="2023-03-30T07:05: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620"/>
    <s v="HSJP3227620"/>
    <s v="800231235_HSJP3227620"/>
    <d v="2023-03-30T07:34:00"/>
    <d v="2023-04-18T00:00:00"/>
    <n v="133900"/>
    <n v="48211.5"/>
    <x v="2"/>
    <s v="Para respuesta prestador"/>
    <s v="FACTURA EN PROCESO INTERNO POR AUDITORIA"/>
    <n v="64282"/>
    <n v="16070.5"/>
    <n v="48211.5"/>
    <m/>
    <x v="0"/>
    <n v="0"/>
    <n v="64282"/>
    <s v="TARIFA:SE SOSTIENE OBJECCION MAYOR VALOR COBRADO EN CONSULTA TARIFA PROPIA PACTADA VP$69918 DIF$64282                 .JENNIFER REBOLLEDO                                                                                                                                                                                                                                                                                                                                                                                                                                                                                                                                                                                                                                                                 "/>
    <x v="3"/>
    <n v="133900"/>
    <n v="133900"/>
    <n v="0"/>
    <n v="69618"/>
    <n v="0"/>
    <m/>
    <n v="69618"/>
    <n v="4800060130"/>
    <d v="2023-06-14T00:00:00"/>
    <d v="2023-09-30T00:00:00"/>
  </r>
  <r>
    <n v="800231235"/>
    <s v="HOSPITAL UNIVERSITARIO SAN JORGE (PEREIR"/>
    <s v="HSJP"/>
    <n v="3227624"/>
    <s v="HSJP3227624"/>
    <s v="800231235_HSJP3227624"/>
    <d v="2023-03-30T07:39:00"/>
    <d v="2023-04-18T00:00:00"/>
    <n v="103100"/>
    <n v="93706.5"/>
    <x v="2"/>
    <s v="Para respuesta prestador"/>
    <s v="FACTURA EN PROCESO INTERNO POR AUDITORIA"/>
    <n v="37574"/>
    <n v="9393.5"/>
    <n v="28180.5"/>
    <m/>
    <x v="0"/>
    <n v="0"/>
    <n v="37574"/>
    <s v="SE SOSTINE GLOSA:.TARIFA: se realiza glosa 890371 CONSULTA P OR ESPECIALISTA EN NEUMOLOGIA Mayor Valor Facturado/ TarifaNT $ 65526 Se objeta la diferencia $ 37574 / JULIO MONTOYAPA C: 14957375 HUMBERTO RAMIRO INSUASTI                                                                                                                                                                                                                                                                                                                                                                                                                                                                                                                                                                                                                                                                                                                                                                                                                                                                                                                                                                                                                                                                                                                                                                                                                                                                                                                                   "/>
    <x v="3"/>
    <n v="103100"/>
    <n v="103100"/>
    <n v="0"/>
    <n v="65526"/>
    <n v="65526"/>
    <n v="1222320800"/>
    <n v="0"/>
    <m/>
    <m/>
    <d v="2023-09-30T00:00:00"/>
  </r>
  <r>
    <n v="800231235"/>
    <s v="HOSPITAL UNIVERSITARIO SAN JORGE (PEREIR"/>
    <s v="HSJP"/>
    <n v="3227637"/>
    <s v="HSJP3227637"/>
    <s v="800231235_HSJP3227637"/>
    <d v="2023-03-30T07:51: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7673"/>
    <s v="HSJP3227673"/>
    <s v="800231235_HSJP3227673"/>
    <d v="2023-03-30T08:34: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683"/>
    <s v="HSJP3227683"/>
    <s v="800231235_HSJP3227683"/>
    <d v="2023-03-30T08:5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684"/>
    <s v="HSJP3227684"/>
    <s v="800231235_HSJP3227684"/>
    <d v="2023-03-30T08:51:00"/>
    <d v="2023-04-18T00:00:00"/>
    <n v="90700"/>
    <n v="7875"/>
    <x v="2"/>
    <s v="Para respuesta prestador"/>
    <s v="FACTURA EN PROCESO INTERNO POR AUDITORIA"/>
    <n v="10500"/>
    <n v="2625"/>
    <n v="7875"/>
    <m/>
    <x v="0"/>
    <n v="0"/>
    <n v="10500"/>
    <s v="TARIFA:SE SOSTIENE OBJECCION MAYOR VALOR COBRADO EN CONSULTA TARIFA PROPIA PACTADA VP$80200 DIF $10500                .JENNIFER REBOLLEDO                                                                                                                                                                                                                                                                                                                                                                                                                                                                                                                                                                                                                                                                 "/>
    <x v="3"/>
    <n v="90700"/>
    <n v="90700"/>
    <n v="0"/>
    <n v="80200"/>
    <n v="0"/>
    <m/>
    <n v="80200"/>
    <n v="4800060130"/>
    <d v="2023-06-14T00:00:00"/>
    <d v="2023-09-30T00:00:00"/>
  </r>
  <r>
    <n v="800231235"/>
    <s v="HOSPITAL UNIVERSITARIO SAN JORGE (PEREIR"/>
    <s v="HSJP"/>
    <n v="3227696"/>
    <s v="HSJP3227696"/>
    <s v="800231235_HSJP3227696"/>
    <d v="2023-03-30T09:00: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704"/>
    <s v="HSJP3227704"/>
    <s v="800231235_HSJP3227704"/>
    <d v="2023-03-30T09:10:00"/>
    <d v="2023-04-18T00:00:00"/>
    <n v="90700"/>
    <n v="7875"/>
    <x v="2"/>
    <s v="Para respuesta prestador"/>
    <s v="FACTURA EN PROCESO INTERNO POR AUDITORIA"/>
    <n v="10500"/>
    <n v="2625"/>
    <n v="7875"/>
    <m/>
    <x v="0"/>
    <n v="0"/>
    <n v="10500"/>
    <s v="TARIFA:SE SOSTIENE OBJECCION MAYOR VALOR COBRADO EN CONSULTA TARIFA PROPIA PACTADA VP$80200 DIF $10500                .JENNIFER REBOLLEDO                                                                                                                                                                                                                                                                                                                                                                                                                                                                                                                                                                                                                                                                 "/>
    <x v="3"/>
    <n v="90700"/>
    <n v="90700"/>
    <n v="0"/>
    <n v="80200"/>
    <n v="0"/>
    <m/>
    <n v="80200"/>
    <n v="4800060130"/>
    <d v="2023-06-14T00:00:00"/>
    <d v="2023-09-30T00:00:00"/>
  </r>
  <r>
    <n v="800231235"/>
    <s v="HOSPITAL UNIVERSITARIO SAN JORGE (PEREIR"/>
    <s v="HSJP"/>
    <n v="3227723"/>
    <s v="HSJP3227723"/>
    <s v="800231235_HSJP3227723"/>
    <d v="2023-03-30T09:35:00"/>
    <d v="2023-04-18T00:00:00"/>
    <n v="126500"/>
    <n v="10978.5"/>
    <x v="2"/>
    <s v="Para respuesta prestador"/>
    <s v="FACTURA EN PROCESO INTERNO POR AUDITORIA"/>
    <n v="14638"/>
    <n v="3659.5"/>
    <n v="10978.5"/>
    <m/>
    <x v="0"/>
    <n v="0"/>
    <n v="14638"/>
    <s v="TARIFA:SE SOSTIENE OBJECCION MAYOR VALOR COBRADO EN CONSULTA TARIFA PROPIA PACTADA VP$111862 DIF$14638 .              .JENNIFER REBOLLEDO                                                                                                                                                                                                                                                                                                                                                                                                                                                                                                                                                                                                                                                                 "/>
    <x v="3"/>
    <n v="126500"/>
    <n v="126500"/>
    <n v="0"/>
    <n v="111862"/>
    <n v="0"/>
    <m/>
    <n v="111862"/>
    <n v="4800060130"/>
    <d v="2023-06-14T00:00:00"/>
    <d v="2023-09-30T00:00:00"/>
  </r>
  <r>
    <n v="800231235"/>
    <s v="HOSPITAL UNIVERSITARIO SAN JORGE (PEREIR"/>
    <s v="HSJP"/>
    <n v="3227725"/>
    <s v="HSJP3227725"/>
    <s v="800231235_HSJP3227725"/>
    <d v="2023-03-30T09:36:00"/>
    <d v="2023-04-18T00:00:00"/>
    <n v="90700"/>
    <n v="7875"/>
    <x v="2"/>
    <s v="Para respuesta prestador"/>
    <s v="FACTURA EN PROCESO INTERNO POR AUDITORIA"/>
    <n v="10500"/>
    <n v="2625"/>
    <n v="7875"/>
    <m/>
    <x v="0"/>
    <n v="0"/>
    <n v="10500"/>
    <s v="TARIFA:SE SOSTIENE OBJECCION MAYOR VALOR COBRADO EN CONSULTA TARIFA PROPIA PACTADA VP$80200 DIF $10500                .JENNIFER REBOLLEDO                                                                                                                                                                                                                                                                                                                                                                                                                                                                                                                                                                                                                                                                 "/>
    <x v="3"/>
    <n v="90700"/>
    <n v="90700"/>
    <n v="0"/>
    <n v="80200"/>
    <n v="0"/>
    <m/>
    <n v="80200"/>
    <n v="4800060130"/>
    <d v="2023-06-14T00:00:00"/>
    <d v="2023-09-30T00:00:00"/>
  </r>
  <r>
    <n v="800231235"/>
    <s v="HOSPITAL UNIVERSITARIO SAN JORGE (PEREIR"/>
    <s v="HSJP"/>
    <n v="3227727"/>
    <s v="HSJP3227727"/>
    <s v="800231235_HSJP3227727"/>
    <d v="2023-03-30T09:39: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731"/>
    <s v="HSJP3227731"/>
    <s v="800231235_HSJP3227731"/>
    <d v="2023-03-30T09:47:00"/>
    <d v="2023-04-18T00:00:00"/>
    <n v="74100"/>
    <n v="6430.5"/>
    <x v="2"/>
    <s v="Para respuesta prestador"/>
    <s v="FACTURA EN PROCESO INTERNO POR AUDITORIA"/>
    <n v="8574"/>
    <n v="2143.5"/>
    <n v="6430.5"/>
    <m/>
    <x v="0"/>
    <n v="0"/>
    <n v="8574"/>
    <s v="TARIFA: SE SOSTIENE OBJECCION MAYOR VALOR COBRADO EN CONSUL TA TARIFA PROPIA PACTADA VP$65526 DIF $8574               .JENNIFER REBOLLEDO                                                                                                                                                                                                                                                                                                                                                                                                                                                                                                                                                                                                                                                                 "/>
    <x v="3"/>
    <n v="74100"/>
    <n v="74100"/>
    <n v="0"/>
    <n v="65526"/>
    <n v="0"/>
    <m/>
    <n v="65526"/>
    <n v="4800060130"/>
    <d v="2023-06-14T00:00:00"/>
    <d v="2023-09-30T00:00:00"/>
  </r>
  <r>
    <n v="800231235"/>
    <s v="HOSPITAL UNIVERSITARIO SAN JORGE (PEREIR"/>
    <s v="HSJP"/>
    <n v="3227733"/>
    <s v="HSJP3227733"/>
    <s v="800231235_HSJP3227733"/>
    <d v="2023-03-30T09:48:00"/>
    <d v="2023-04-18T00:00:00"/>
    <n v="103100"/>
    <n v="28180.5"/>
    <x v="2"/>
    <s v="Para respuesta prestador"/>
    <s v="FACTURA EN PROCESO INTERNO POR AUDITORIA"/>
    <n v="37574"/>
    <n v="9393.5"/>
    <n v="28180.5"/>
    <m/>
    <x v="0"/>
    <n v="0"/>
    <n v="37574"/>
    <s v="TARIFA: SE SOSTIENE OBJECCION MAYOR VALOR COBRADO EN CONSULT A TARIFA PROPIA PACTADA VP$65526 DIF $37574              .JENNIFER REBOLLEDO                                                                                                                                                                                                                                                                                                                                                                                                                                                                                                                                                                                                                                                                 "/>
    <x v="3"/>
    <n v="103100"/>
    <n v="103100"/>
    <n v="0"/>
    <n v="65526"/>
    <n v="0"/>
    <m/>
    <n v="65526"/>
    <n v="4800060130"/>
    <d v="2023-06-14T00:00:00"/>
    <d v="2023-09-30T00:00:00"/>
  </r>
  <r>
    <n v="800231235"/>
    <s v="HOSPITAL UNIVERSITARIO SAN JORGE (PEREIR"/>
    <s v="HSJP"/>
    <n v="3227740"/>
    <s v="HSJP3227740"/>
    <s v="800231235_HSJP3227740"/>
    <d v="2023-03-30T09:56:00"/>
    <d v="2023-04-18T00:00:00"/>
    <n v="622534"/>
    <n v="116550"/>
    <x v="2"/>
    <s v="Para respuesta prestador"/>
    <s v="FACTURA EN PROCESO INTERNO POR AUDITORIA"/>
    <n v="155400"/>
    <n v="38850"/>
    <n v="116550"/>
    <m/>
    <x v="0"/>
    <n v="0"/>
    <n v="155400"/>
    <s v="SE SOSTINE GLOSA:.SPTE.INCOMPLETO: se realiza glosa por valo r de $155.400 RX Hombro ordenan 3 interpretan 1 valor unitai $51.000 RX Humero ordenan 2 interpretan 1 valor unitari $5 1.000 JULIO MONTOYAPAC: 4350547 ANTONIO MARIA RAMIREZ GAL                                                                                                                                                                                                                                                                                                                                                                                                                                                                                                                                                                                                                                                                                                                                                                                                                                                                                                                                                                                                                                                                                                                                                                                                                                                                                                              "/>
    <x v="5"/>
    <n v="622534"/>
    <n v="622534"/>
    <n v="0"/>
    <n v="467134"/>
    <n v="0"/>
    <m/>
    <n v="467134"/>
    <n v="4800060130"/>
    <d v="2023-06-14T00:00:00"/>
    <d v="2023-09-30T00:00:00"/>
  </r>
  <r>
    <n v="800231235"/>
    <s v="HOSPITAL UNIVERSITARIO SAN JORGE (PEREIR"/>
    <s v="HSJP"/>
    <n v="3227746"/>
    <s v="HSJP3227746"/>
    <s v="800231235_HSJP3227746"/>
    <d v="2023-03-30T10:09: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7756"/>
    <s v="HSJP3227756"/>
    <s v="800231235_HSJP3227756"/>
    <d v="2023-03-30T10:23:00"/>
    <d v="2023-05-18T00:00:00"/>
    <n v="1290800"/>
    <n v="112254.75"/>
    <x v="2"/>
    <s v="Finalizada"/>
    <s v="FACTURA CANCELADA PARCIALMENTE - FACTURA EN PROCESO INTERNO POR AUDITORIA"/>
    <n v="149673"/>
    <n v="37418.25"/>
    <n v="112254.75"/>
    <m/>
    <x v="0"/>
    <n v="0"/>
    <n v="0"/>
    <s v="TARIFA: SE SOSTIENE GLOSA MAYOR VALOR COBRADO EL CUPS 890315  ESTA PAC TADO POR 1141127 Y LO FACT 1290800 DIF DE 149673 TARIFA PROPIAS .JENNIFER REBOLLEDO/ELIZABETH F                                                                                                                                                                                                                                                                                                                                                                                                                                                                                                                                                                                                                                                                                                                                                                                                                                                                                                                                                                                                                                                                                                                                                                                                                                                                                                                                                                                      "/>
    <x v="3"/>
    <n v="1290800"/>
    <n v="1290800"/>
    <n v="37418"/>
    <n v="1253382"/>
    <n v="0"/>
    <m/>
    <n v="1141127"/>
    <n v="4800060481"/>
    <d v="2023-07-18T00:00:00"/>
    <d v="2023-09-30T00:00:00"/>
  </r>
  <r>
    <n v="800231235"/>
    <s v="HOSPITAL UNIVERSITARIO SAN JORGE (PEREIR"/>
    <s v="HSJP"/>
    <n v="3227758"/>
    <s v="HSJP3227758"/>
    <s v="800231235_HSJP3227758"/>
    <d v="2023-03-30T10:23: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7793"/>
    <s v="HSJP3227793"/>
    <s v="800231235_HSJP3227793"/>
    <d v="2023-03-30T11:08: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7800"/>
    <s v="HSJP3227800"/>
    <s v="800231235_HSJP3227800"/>
    <d v="2023-03-30T11:18:00"/>
    <d v="2023-04-18T00:00:00"/>
    <n v="74100"/>
    <n v="6430.5"/>
    <x v="2"/>
    <s v="Finalizada"/>
    <s v="FACTURA EN PROCESO INTERNO POR AUDITORIA"/>
    <n v="8574"/>
    <n v="2143.5"/>
    <n v="6430.5"/>
    <m/>
    <x v="0"/>
    <n v="0"/>
    <n v="0"/>
    <s v="TARIFA 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7804"/>
    <s v="HSJP3227804"/>
    <s v="800231235_HSJP3227804"/>
    <d v="2023-03-30T11:2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819"/>
    <s v="HSJP3227819"/>
    <s v="800231235_HSJP3227819"/>
    <d v="2023-03-30T11:54:00"/>
    <d v="2023-04-18T00:00:00"/>
    <n v="538200"/>
    <n v="538200"/>
    <x v="0"/>
    <s v="Finalizada"/>
    <s v="FACTURA PENDIENTE EN PROGRAMACION DE PAGO"/>
    <n v="0"/>
    <n v="0"/>
    <n v="0"/>
    <m/>
    <x v="0"/>
    <n v="0"/>
    <n v="0"/>
    <m/>
    <x v="0"/>
    <n v="538200"/>
    <n v="538200"/>
    <n v="0"/>
    <n v="538200"/>
    <n v="538200"/>
    <n v="1222320801"/>
    <n v="0"/>
    <m/>
    <m/>
    <d v="2023-09-30T00:00:00"/>
  </r>
  <r>
    <n v="800231235"/>
    <s v="HOSPITAL UNIVERSITARIO SAN JORGE (PEREIR"/>
    <s v="HSJP"/>
    <n v="3227829"/>
    <s v="HSJP3227829"/>
    <s v="800231235_HSJP3227829"/>
    <d v="2023-03-30T12:49:00"/>
    <d v="2023-04-18T00:00:00"/>
    <n v="1650200"/>
    <n v="1650200"/>
    <x v="3"/>
    <s v="Devuelta"/>
    <s v="FACTURA DEVUELTA"/>
    <n v="0"/>
    <n v="0"/>
    <n v="0"/>
    <m/>
    <x v="0"/>
    <n v="1650200"/>
    <n v="0"/>
    <s v="AUT/TARIFAS:Se devuelve factura hospitalaria completa servic ios de internación no cuentan con autorización nap de 15 diitos2 -se objeta servicios facturados con valor soat 2023 s e reconoce soat 2022 según tarifas pactadas.CAROLINA MOSQUE                                                                                                                                                                                                                                                                                                                                                                                                                                                                                                                                                                                                                                                                                                                                                                                                                                                                                                                                                                                                                                                                                                                                                                                                                                                                                                            "/>
    <x v="2"/>
    <n v="1650200"/>
    <n v="1650200"/>
    <n v="0"/>
    <n v="0"/>
    <n v="0"/>
    <m/>
    <n v="0"/>
    <m/>
    <m/>
    <d v="2023-09-30T00:00:00"/>
  </r>
  <r>
    <n v="800231235"/>
    <s v="HOSPITAL UNIVERSITARIO SAN JORGE (PEREIR"/>
    <s v="HSJP"/>
    <n v="3227851"/>
    <s v="HSJP3227851"/>
    <s v="800231235_HSJP3227851"/>
    <d v="2023-03-30T13:28:00"/>
    <d v="2023-05-23T00:00:00"/>
    <n v="1141100"/>
    <n v="1141100"/>
    <x v="0"/>
    <s v="Finalizada"/>
    <s v="FACTURA PENDIENTE EN PROGRAMACION DE PAGO"/>
    <n v="0"/>
    <n v="0"/>
    <n v="0"/>
    <m/>
    <x v="0"/>
    <n v="0"/>
    <n v="0"/>
    <m/>
    <x v="0"/>
    <n v="1141100"/>
    <n v="1141100"/>
    <n v="0"/>
    <n v="1141100"/>
    <n v="1141100"/>
    <n v="1222324623"/>
    <n v="0"/>
    <m/>
    <m/>
    <d v="2023-09-30T00:00:00"/>
  </r>
  <r>
    <n v="800231235"/>
    <s v="HOSPITAL UNIVERSITARIO SAN JORGE (PEREIR"/>
    <s v="HSJP"/>
    <n v="3227859"/>
    <s v="HSJP3227859"/>
    <s v="800231235_HSJP3227859"/>
    <d v="2023-03-30T13:47:00"/>
    <d v="2023-04-18T00:00:00"/>
    <n v="103100"/>
    <n v="28180.5"/>
    <x v="2"/>
    <s v="Para respuesta prestador"/>
    <s v="FACTURA EN PROCESO INTERNO POR AUDITORIA"/>
    <n v="37574"/>
    <n v="9393.5"/>
    <n v="28180.5"/>
    <m/>
    <x v="0"/>
    <n v="0"/>
    <n v="37574"/>
    <s v="TARIFA: SE SOSTIENE OBJECCION MAYOR VALOR COBRADO EN CONSULT A TARIFA PROPIA PACTADA VP$65526 DIF $37574              .JENNIFER REBOLLEDO                                                                                                                                                                                                                                                                                                                                                                                                                                                                                                                                                                                                                                                                 "/>
    <x v="3"/>
    <n v="103100"/>
    <n v="103100"/>
    <n v="0"/>
    <n v="65526"/>
    <n v="0"/>
    <m/>
    <n v="65526"/>
    <n v="4800060130"/>
    <d v="2023-06-14T00:00:00"/>
    <d v="2023-09-30T00:00:00"/>
  </r>
  <r>
    <n v="800231235"/>
    <s v="HOSPITAL UNIVERSITARIO SAN JORGE (PEREIR"/>
    <s v="HSJP"/>
    <n v="3227869"/>
    <s v="HSJP3227869"/>
    <s v="800231235_HSJP3227869"/>
    <d v="2023-03-30T14:00: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7887"/>
    <s v="HSJP3227887"/>
    <s v="800231235_HSJP3227887"/>
    <d v="2023-03-30T14:18:00"/>
    <d v="2023-04-18T00:00:00"/>
    <n v="74100"/>
    <n v="71956.5"/>
    <x v="2"/>
    <s v="Para respuesta prestador"/>
    <s v="FACTURA EN PROCESO INTERNO POR AUDITORIA"/>
    <n v="8574"/>
    <n v="2143.5"/>
    <n v="6430.5"/>
    <m/>
    <x v="0"/>
    <n v="0"/>
    <n v="8574"/>
    <s v="SE SOSTINE GLOSA:.TARIFA: se realiza glosa 890250 CONSULTA E N GINECOLOGIA Y OBSTETRICIA Mayor Valor Facturado/ Tarifa N $ 65526 Se objeta la diferencia $ 8574 / JULIO MONTOYA PAC:  42123599 VICTORIA EUGENIA IZA REST                                                                                                                                                                                                                                                                                                                                                                                                                                                                                                                                                                                                                                                                                                                                                                                                                                                                                                                                                                                                                                                                                                                                                                                                                                                                                                                                    "/>
    <x v="3"/>
    <n v="74100"/>
    <n v="74100"/>
    <n v="0"/>
    <n v="65526"/>
    <n v="65526"/>
    <n v="1222320802"/>
    <n v="0"/>
    <m/>
    <m/>
    <d v="2023-09-30T00:00:00"/>
  </r>
  <r>
    <n v="800231235"/>
    <s v="HOSPITAL UNIVERSITARIO SAN JORGE (PEREIR"/>
    <s v="HSJP"/>
    <n v="3227888"/>
    <s v="HSJP3227888"/>
    <s v="800231235_HSJP3227888"/>
    <d v="2023-03-30T14:19:00"/>
    <d v="2023-05-18T00:00:00"/>
    <n v="103100"/>
    <n v="28180.5"/>
    <x v="2"/>
    <s v="Finalizada"/>
    <s v="FACTURA CANCELADA PARCIALMENTE - FACTURA EN PROCESO INTERNO POR AUDITORIA"/>
    <n v="37574"/>
    <n v="9393.5"/>
    <n v="28180.5"/>
    <m/>
    <x v="0"/>
    <n v="0"/>
    <n v="0"/>
    <s v=".TARIFA: SE REALIZA OBJECCION MAYOR VALOR COBRADO EN CUPS 890228 T/P $65526 DIFERENCIA $37.574 SE GLOSA LA DIFERENCIA.  CAROLINA MOSQUERA TRIVIÑO                                                                                                                                                                                                                                                                                                                                                                                                                                                                                                                                                                                               PAC: 24413236 FANNY DEL SOCORRO OSORIO                      "/>
    <x v="3"/>
    <n v="103100"/>
    <n v="103100"/>
    <n v="9394"/>
    <n v="93706"/>
    <n v="0"/>
    <m/>
    <n v="65526"/>
    <n v="4800060481"/>
    <d v="2023-07-18T00:00:00"/>
    <d v="2023-09-30T00:00:00"/>
  </r>
  <r>
    <n v="800231235"/>
    <s v="HOSPITAL UNIVERSITARIO SAN JORGE (PEREIR"/>
    <s v="HSJP"/>
    <n v="3227889"/>
    <s v="HSJP3227889"/>
    <s v="800231235_HSJP3227889"/>
    <d v="2023-03-30T14:19:00"/>
    <d v="2023-04-18T00:00:00"/>
    <n v="99007"/>
    <n v="89613.5"/>
    <x v="2"/>
    <s v="Para respuesta prestador"/>
    <s v="FACTURA EN PROCESO INTERNO POR AUDITORIA"/>
    <n v="37574"/>
    <n v="9393.5"/>
    <n v="28180.5"/>
    <m/>
    <x v="0"/>
    <n v="0"/>
    <n v="37574"/>
    <s v="SE SOSTINE GLOSA:.TARIFA: se realiza glosa 890328 CONSULTA P OR ESPECIALISTA EN CARDIOLOGIAMayor Valor Facturado/ TarifaNT $ 65526 Se objeta la diferencia $ 37574 / JULIO MONTOYAPA C: 10017271 DIDIER MEJIA MARTINEZ                                                                                                                                                                                                                                                                                                                                                                                                                                                                                                                                                                                                                                                                                                                                                                                                                                                                                                                                                                                                                                                                                                                                                                                                                                                                                                                                      "/>
    <x v="3"/>
    <n v="103100"/>
    <n v="103100"/>
    <n v="0"/>
    <n v="61433"/>
    <n v="61433"/>
    <n v="1222320803"/>
    <n v="0"/>
    <m/>
    <m/>
    <d v="2023-09-30T00:00:00"/>
  </r>
  <r>
    <n v="800231235"/>
    <s v="HOSPITAL UNIVERSITARIO SAN JORGE (PEREIR"/>
    <s v="HSJP"/>
    <n v="3227892"/>
    <s v="HSJP3227892"/>
    <s v="800231235_HSJP3227892"/>
    <d v="2023-03-30T14:23:00"/>
    <d v="2023-04-18T00:00:00"/>
    <n v="74100"/>
    <n v="6430.5"/>
    <x v="2"/>
    <s v="Para respuesta prestador"/>
    <s v="FACTURA EN PROCESO INTERNO POR AUDITORIA"/>
    <n v="8574"/>
    <n v="2143.5"/>
    <n v="6430.5"/>
    <m/>
    <x v="0"/>
    <n v="0"/>
    <n v="8574"/>
    <s v="TARIFA: SE SOSTIENE OBJECCION MAYOR VALOR COBRADO EN CONSULT A TARIFA PROPIA PACTADA VP$65526 DIF $8574               .JENNIFER REBOLLEDO                                                                                                                                                                                                                                                                                                                                                                                                                                                                                                                                                                                                                                                                 "/>
    <x v="3"/>
    <n v="74100"/>
    <n v="74100"/>
    <n v="0"/>
    <n v="65526"/>
    <n v="0"/>
    <m/>
    <n v="65526"/>
    <n v="4800060130"/>
    <d v="2023-06-14T00:00:00"/>
    <d v="2023-09-30T00:00:00"/>
  </r>
  <r>
    <n v="800231235"/>
    <s v="HOSPITAL UNIVERSITARIO SAN JORGE (PEREIR"/>
    <s v="HSJP"/>
    <n v="3227896"/>
    <s v="HSJP3227896"/>
    <s v="800231235_HSJP3227896"/>
    <d v="2023-03-30T14:28:00"/>
    <d v="2023-04-18T00:00:00"/>
    <n v="1308340"/>
    <n v="1308340"/>
    <x v="3"/>
    <s v="Devuelta"/>
    <s v="FACTURA DEVUELTA"/>
    <n v="0"/>
    <n v="0"/>
    <n v="0"/>
    <m/>
    <x v="0"/>
    <n v="1308340"/>
    <n v="0"/>
    <s v="Se devuelve factura hospitalaria completa servicios de inter nación no cuentan con autorización nap de 15 digitos       2 -se objeta servicios facturados con valor soat 2023 se rec onoce soat 2022 según tarifas pactada. CAROLINA MOSQUERA                                                                                                                                                                                                                                                                                                                                                                                                                                                                                                                                                                                                                                                                                                                                                                                                                                                                                                                                                                                                                                                                                                                                                                                                                                                                                                               "/>
    <x v="2"/>
    <n v="1308340"/>
    <n v="1308340"/>
    <n v="0"/>
    <n v="0"/>
    <n v="0"/>
    <m/>
    <n v="0"/>
    <m/>
    <m/>
    <d v="2023-09-30T00:00:00"/>
  </r>
  <r>
    <n v="800231235"/>
    <s v="HOSPITAL UNIVERSITARIO SAN JORGE (PEREIR"/>
    <s v="HSJP"/>
    <n v="3227898"/>
    <s v="HSJP3227898"/>
    <s v="800231235_HSJP3227898"/>
    <d v="2023-03-30T14:32: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913"/>
    <s v="HSJP3227913"/>
    <s v="800231235_HSJP3227913"/>
    <d v="2023-03-30T14:50: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7966"/>
    <s v="HSJP3227966"/>
    <s v="800231235_HSJP3227966"/>
    <d v="2023-03-30T15:55:00"/>
    <d v="2023-04-18T00:00:00"/>
    <n v="74100"/>
    <n v="6430.5"/>
    <x v="2"/>
    <s v="Finalizada"/>
    <s v="FACTURA EN PROCESO INTERNO POR AUDITORIA"/>
    <n v="8574"/>
    <n v="2143.5"/>
    <n v="6430.5"/>
    <m/>
    <x v="0"/>
    <n v="0"/>
    <n v="0"/>
    <s v="TARIFA:SE SOSTIENE OBJECCION MAYOR VALOR COBRADO EN CONSULTA TARIFA PROPIA PACTADA VP$65526 DIF $8574                 .JENNIFER REBOLLEDO                                                                                                                                                                                                                                                                                                                                                                                                                                                                                                                                                                                                                                                                 "/>
    <x v="3"/>
    <n v="74100"/>
    <n v="74100"/>
    <n v="2144"/>
    <n v="71956"/>
    <n v="0"/>
    <m/>
    <n v="65526"/>
    <n v="4800060130"/>
    <d v="2023-06-14T00:00:00"/>
    <d v="2023-09-30T00:00:00"/>
  </r>
  <r>
    <n v="800231235"/>
    <s v="HOSPITAL UNIVERSITARIO SAN JORGE (PEREIR"/>
    <s v="HSJP"/>
    <n v="3227979"/>
    <s v="HSJP3227979"/>
    <s v="800231235_HSJP3227979"/>
    <d v="2023-03-30T16:16: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8013"/>
    <s v="HSJP3228013"/>
    <s v="800231235_HSJP3228013"/>
    <d v="2023-03-30T17:30:00"/>
    <d v="2023-04-18T00:00:00"/>
    <n v="8138680"/>
    <n v="1304341.5"/>
    <x v="2"/>
    <s v="Para respuesta prestador"/>
    <s v="FACTURA CANCELADA PARCIALMENTE - FACTURA EN PROCESO INTERNO POR AUDITORIA"/>
    <n v="1739122"/>
    <n v="434780.5"/>
    <n v="1304341.5"/>
    <m/>
    <x v="0"/>
    <n v="0"/>
    <n v="1739122"/>
    <s v=".PERTINENCIA MEDICA;COD INSUMO 15180201074 PEDIATRICO, no per tinente (8)$26.960,COD INSUMO 15180204005  facturan 15, sereconocen 3 $6.162,COD 10A002 se glosa estancia de los días 19, 20 y 21 de marzo por falta de oportunidad para la toma  del ECO ESTRES FARMACOLOGICO el día 18/03/23, fue realizado el día el día 22/03/23 $1.23.600,COD 10A002 se glosa estancia de los días 23 y 24 de marzo, le solicitan cateterismo car iaco el día 22/03/23,fue realizado el día 25/03/23 por falta de oportunidad $682.400. valor gloaado $1.739.122.CAROLINA MOSQUERA TRIVIÑO                                                                                                                                                                   PAC: 4590092 ROBERTO DE JESUS RODRIGUE                      "/>
    <x v="1"/>
    <n v="8138680"/>
    <n v="8138680"/>
    <n v="0"/>
    <n v="6399558"/>
    <n v="0"/>
    <m/>
    <n v="6399558"/>
    <n v="4800060481"/>
    <d v="2023-07-18T00:00:00"/>
    <d v="2023-09-30T00:00:00"/>
  </r>
  <r>
    <n v="800231235"/>
    <s v="HOSPITAL UNIVERSITARIO SAN JORGE (PEREIR"/>
    <s v="HSJP"/>
    <n v="3228057"/>
    <s v="HSJP3228057"/>
    <s v="800231235_HSJP3228057"/>
    <d v="2023-03-31T06:13:00"/>
    <d v="2023-04-18T00:00:00"/>
    <n v="103100"/>
    <n v="28180.5"/>
    <x v="2"/>
    <s v="Para respuesta prestador"/>
    <s v="FACTURA EN PROCESO INTERNO POR AUDITORIA"/>
    <n v="37574"/>
    <n v="9393.5"/>
    <n v="28180.5"/>
    <m/>
    <x v="0"/>
    <n v="0"/>
    <n v="37574"/>
    <s v="TARIFA: SE SOSTIENE OBJECCION MAYOR VALOR COBRADO EN CONSULT A TARIFA PROPIA PACTADA VP$65526 DIF $37574              .JENNIFER REBOLLEDO                                                                                                                                                                                                                                                                                                                                                                                                                                                                                                                                                                                                                                                                 "/>
    <x v="3"/>
    <n v="103100"/>
    <n v="103100"/>
    <n v="0"/>
    <n v="65526"/>
    <n v="0"/>
    <m/>
    <n v="65526"/>
    <n v="4800060130"/>
    <d v="2023-06-14T00:00:00"/>
    <d v="2023-09-30T00:00:00"/>
  </r>
  <r>
    <n v="800231235"/>
    <s v="HOSPITAL UNIVERSITARIO SAN JORGE (PEREIR"/>
    <s v="HSJP"/>
    <n v="3228069"/>
    <s v="HSJP3228069"/>
    <s v="800231235_HSJP3228069"/>
    <d v="2023-03-31T06:56:00"/>
    <d v="2023-04-18T00:00:00"/>
    <n v="103100"/>
    <n v="28180.5"/>
    <x v="2"/>
    <s v="Para respuesta prestador"/>
    <s v="FACTURA EN PROCESO INTERNO POR AUDITORIA"/>
    <n v="37574"/>
    <n v="9393.5"/>
    <n v="28180.5"/>
    <m/>
    <x v="0"/>
    <n v="0"/>
    <n v="37574"/>
    <s v="TARIFA: SE SOSTIENE OBJECCION MAYOR VALOR COBRADO EN CONSULT A TARIFA PROPIA PACTADA VP$65526 DIF $37574              .JENNIFER REBOLLEDO                                                                                                                                                                                                                                                                                                                                                                                                                                                                                                                                                                                                                                                                 "/>
    <x v="3"/>
    <n v="103100"/>
    <n v="103100"/>
    <n v="0"/>
    <n v="65526"/>
    <n v="0"/>
    <m/>
    <n v="65526"/>
    <n v="4800060130"/>
    <d v="2023-06-14T00:00:00"/>
    <d v="2023-09-30T00:00:00"/>
  </r>
  <r>
    <n v="800231235"/>
    <s v="HOSPITAL UNIVERSITARIO SAN JORGE (PEREIR"/>
    <s v="HSJP"/>
    <n v="3228074"/>
    <s v="HSJP3228074"/>
    <s v="800231235_HSJP3228074"/>
    <d v="2023-03-31T07:02:00"/>
    <d v="2023-04-18T00:00:00"/>
    <n v="88408"/>
    <n v="79014.5"/>
    <x v="2"/>
    <s v="Para respuesta prestador"/>
    <s v="FACTURA EN PROCESO INTERNO POR AUDITORIA"/>
    <n v="37574"/>
    <n v="9393.5"/>
    <n v="28180.5"/>
    <m/>
    <x v="0"/>
    <n v="0"/>
    <n v="37574"/>
    <s v="SE SOSTINE GLOSA:.TARIFA: se realiza glosa 890374 CONSULTA P OR ESPECIALISTA EN NEUROLOGIA Mayor Valor Facturado/ TarifaNT $ 65526 Se objeta la diferencia $ 37574 / JULIO MONTOYAPA C: 1087993624 NAYIVE ZAPATA CANO                                                                                                                                                                                                                                                                                                                                                                                                                                                                                                                                                                                                                                                                                                                                                                                                                                                                                                                                                                                                                                                                                                                                                                                                                                                                                                                                       "/>
    <x v="3"/>
    <n v="103100"/>
    <n v="103100"/>
    <n v="0"/>
    <n v="50834"/>
    <n v="50834"/>
    <n v="1222320804"/>
    <n v="0"/>
    <m/>
    <m/>
    <d v="2023-09-30T00:00:00"/>
  </r>
  <r>
    <n v="800231235"/>
    <s v="HOSPITAL UNIVERSITARIO SAN JORGE (PEREIR"/>
    <s v="HSJP"/>
    <n v="3228077"/>
    <s v="HSJP3228077"/>
    <s v="800231235_HSJP3228077"/>
    <d v="2023-03-31T07:08: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8108"/>
    <s v="HSJP3228108"/>
    <s v="800231235_HSJP3228108"/>
    <d v="2023-03-31T07:42:00"/>
    <d v="2023-04-18T00:00:00"/>
    <n v="74100"/>
    <n v="71956.5"/>
    <x v="2"/>
    <s v="Para respuesta prestador"/>
    <s v="FACTURA EN PROCESO INTERNO POR AUDITORIA"/>
    <n v="8574"/>
    <n v="2143.5"/>
    <n v="6430.5"/>
    <m/>
    <x v="0"/>
    <n v="0"/>
    <n v="8574"/>
    <s v="SE SOSTINE GLOSA:.TARIFA: se realiza glosa 890276 CONSULTA E N OFTALMOLOGIAMayor Valor Facturado/ Tarifa NT $ 65526 Se ojeta la diferencia $ 8574 / JULIO MONTOYA PAC: 10001065 ADRI AN VASQUEZ NIETO                                                                                                                                                                                                                                                                                                                                                                                                                                                                                                                                                                                                                                                                                                                                                                                                                                                                                                                                                                                                                                                                                                                                                                                                                                                                                                                                                       "/>
    <x v="3"/>
    <n v="74100"/>
    <n v="74100"/>
    <n v="0"/>
    <n v="65526"/>
    <n v="65526"/>
    <n v="1222320805"/>
    <n v="0"/>
    <m/>
    <m/>
    <d v="2023-09-30T00:00:00"/>
  </r>
  <r>
    <n v="800231235"/>
    <s v="HOSPITAL UNIVERSITARIO SAN JORGE (PEREIR"/>
    <s v="HSJP"/>
    <n v="3228118"/>
    <s v="HSJP3228118"/>
    <s v="800231235_HSJP3228118"/>
    <d v="2023-03-31T07:52:00"/>
    <d v="2023-04-18T00:00:00"/>
    <n v="103100"/>
    <n v="28180.5"/>
    <x v="2"/>
    <s v="Finalizada"/>
    <s v="FACTURA EN PROCESO INTERNO POR AUDITORIA"/>
    <n v="37574"/>
    <n v="9393.5"/>
    <n v="28180.5"/>
    <m/>
    <x v="0"/>
    <n v="0"/>
    <n v="0"/>
    <s v="TARIFA: SE SOSTIENE OBJECCION MAYOR VALOR COBRADO EN CONSULT A TARIFA PROPIA PACTADA VP$65526 DIF $37574              .JENNIFER REBOLLEDO                                                                                                                                                                                                                                                                                                                                                                                                                                                                                                                                                                                                                                                                 "/>
    <x v="3"/>
    <n v="103100"/>
    <n v="103100"/>
    <n v="9394"/>
    <n v="93706"/>
    <n v="0"/>
    <m/>
    <n v="65526"/>
    <n v="4800060130"/>
    <d v="2023-06-14T00:00:00"/>
    <d v="2023-09-30T00:00:00"/>
  </r>
  <r>
    <n v="800231235"/>
    <s v="HOSPITAL UNIVERSITARIO SAN JORGE (PEREIR"/>
    <s v="HSJP"/>
    <n v="3228128"/>
    <s v="HSJP3228128"/>
    <s v="800231235_HSJP3228128"/>
    <d v="2023-03-31T08:06:00"/>
    <d v="2023-08-01T11:10:08"/>
    <n v="449400"/>
    <n v="449400"/>
    <x v="10"/>
    <s v="Para respuesta prestador"/>
    <s v="FACTURA PENDIENTE EN PROGRAMACION DE PAGO - GLOSA PENDIENTE POR CONCILIAR"/>
    <n v="0"/>
    <n v="0"/>
    <n v="0"/>
    <m/>
    <x v="0"/>
    <n v="0"/>
    <n v="40624"/>
    <s v="1-SE REALIZA OBJECCION MAYOR VALOR COBRADO EN CUPS 902021 T/P 99.063 SE GLOSA LA DIFERENCIA $28.237"/>
    <x v="3"/>
    <n v="449400"/>
    <n v="449400"/>
    <n v="0"/>
    <n v="408776"/>
    <n v="0"/>
    <m/>
    <n v="408776"/>
    <n v="4800061536"/>
    <d v="2023-10-25T00:00:00"/>
    <d v="2023-09-30T00:00:00"/>
  </r>
  <r>
    <n v="800231235"/>
    <s v="HOSPITAL UNIVERSITARIO SAN JORGE (PEREIR"/>
    <s v="HSJP"/>
    <n v="3228189"/>
    <s v="HSJP3228189"/>
    <s v="800231235_HSJP3228189"/>
    <d v="2023-03-31T10:03: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8190"/>
    <s v="HSJP3228190"/>
    <s v="800231235_HSJP3228190"/>
    <d v="2023-03-31T10:04:00"/>
    <d v="2023-04-18T00:00:00"/>
    <n v="365379"/>
    <n v="353586.75"/>
    <x v="2"/>
    <s v="Para respuesta prestador"/>
    <s v="FACTURA EN PROCESO INTERNO POR AUDITORIA"/>
    <n v="47169"/>
    <n v="11792.25"/>
    <n v="35376.75"/>
    <m/>
    <x v="0"/>
    <n v="0"/>
    <n v="47169"/>
    <s v="SE SOSTINE GLOSA:.TARIFA: se realiza glosa 452301 COLONOSCOP IA TOTALMayor Valor Facturado/ Tarifa NT $ 359531 Se objetala diferencia $ 47169 / JULIO MONTOYA PAC: 42821464 ANGELA M ARIA MONTOYA PANI                                                                                                                                                                                                                                                                                                                                                                                                                                                                                                                                                                                                                                                                                                                                                                                                                                                                                                                                                                                                                                                                                                                                                                                                                                                                                                                                                      "/>
    <x v="3"/>
    <n v="406700"/>
    <n v="406700"/>
    <n v="0"/>
    <n v="318210"/>
    <n v="318210"/>
    <n v="1222320806"/>
    <n v="0"/>
    <m/>
    <m/>
    <d v="2023-09-30T00:00:00"/>
  </r>
  <r>
    <n v="800231235"/>
    <s v="HOSPITAL UNIVERSITARIO SAN JORGE (PEREIR"/>
    <s v="HSJP"/>
    <n v="3228198"/>
    <s v="HSJP3228198"/>
    <s v="800231235_HSJP3228198"/>
    <d v="2023-03-31T10:19:00"/>
    <d v="2023-04-18T00:00:00"/>
    <n v="11761594"/>
    <n v="11761594"/>
    <x v="3"/>
    <s v="Devuelta"/>
    <s v="FACTURA DEVUELTA"/>
    <n v="0"/>
    <n v="0"/>
    <n v="0"/>
    <m/>
    <x v="0"/>
    <n v="11761594"/>
    <n v="0"/>
    <s v="AUT/TARIFAS:SE DEVUELVE FACTURA HOSPITALARIA COMPLETA SERVICIO DE INTERNACIONNO CUENTA CON AUTORIZACION NAP DE 15      DIGITOS 2-SE OBJETA SERVICIO FACTURADOS CON VALOR SOAT 2023 SE RECONOCE SOAT 2022 SEGUN TARIFAS PACTADAS.CAROLINA MOSQU                                                                                                                                                                                                                                                                                                                                                                                                                                                                                                                                                            "/>
    <x v="2"/>
    <n v="11761594"/>
    <n v="11761594"/>
    <n v="0"/>
    <n v="0"/>
    <n v="0"/>
    <m/>
    <n v="0"/>
    <m/>
    <m/>
    <d v="2023-09-30T00:00:00"/>
  </r>
  <r>
    <n v="800231235"/>
    <s v="HOSPITAL UNIVERSITARIO SAN JORGE (PEREIR"/>
    <s v="HSJP"/>
    <n v="3228206"/>
    <s v="HSJP3228206"/>
    <s v="800231235_HSJP3228206"/>
    <d v="2023-03-31T10:35: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8210"/>
    <s v="HSJP3228210"/>
    <s v="800231235_HSJP3228210"/>
    <d v="2023-03-31T10:41:00"/>
    <d v="2023-04-18T00:00:00"/>
    <n v="74100"/>
    <n v="6430.5"/>
    <x v="2"/>
    <s v="Para respuesta prestador"/>
    <s v="FACTURA EN PROCESO INTERNO POR AUDITORIA"/>
    <n v="8574"/>
    <n v="2143.5"/>
    <n v="6430.5"/>
    <m/>
    <x v="0"/>
    <n v="0"/>
    <n v="8574"/>
    <s v="TARIFA:SE SOSTIENE OBJECCION MAYOR VALOR COBRADO EN CONSULTA TARIFA PROPIA PACTADA VP$65526 DIF $8574                 .JENNIFER REBOLLEDO                                                                                                                                                                                                                                                                                                                                                                                                                                                                                                                                                                                                                                                                 "/>
    <x v="3"/>
    <n v="74100"/>
    <n v="74100"/>
    <n v="0"/>
    <n v="65526"/>
    <n v="0"/>
    <m/>
    <n v="65526"/>
    <n v="4800060130"/>
    <d v="2023-06-14T00:00:00"/>
    <d v="2023-09-30T00:00:00"/>
  </r>
  <r>
    <n v="800231235"/>
    <s v="HOSPITAL UNIVERSITARIO SAN JORGE (PEREIR"/>
    <s v="HSJP"/>
    <n v="3228230"/>
    <s v="HSJP3228230"/>
    <s v="800231235_HSJP3228230"/>
    <d v="2023-03-31T11:27:00"/>
    <d v="2023-04-18T00:00:00"/>
    <n v="502828"/>
    <n v="47819.25"/>
    <x v="2"/>
    <s v="Para respuesta prestador"/>
    <s v="FACTURA EN PROCESO INTERNO POR AUDITORIA"/>
    <n v="63759"/>
    <n v="15939.75"/>
    <n v="47819.25"/>
    <m/>
    <x v="0"/>
    <n v="0"/>
    <n v="63759"/>
    <s v="SE SOSTINE GLOSA:.TARIFA: SE REALIZA OBJECCION MAYOR VALOR C OBRADO EN CUPS 890701 T/P $52.569 DIFERENCIA $8.331CUPS 89002 T/P$87891 DIFERENCIA $11.509CUPS 10A004 T/P $220.200 DIFE RENCI A $35.220CUPS 890602 T/P $53.601 DIFERENCIA $8.699 SEGLOSLA DIFERENCIA $63.759.CAROLINA MOSQUERA PAC: 42110955 MA RIA LUZ DEDY HERNANDEZ                                                                                                                                                                                                                                                                                                                                                                                                                                                                                                                                                                                                                                                                                                                                                                                                                                                                                                                                                                                                                                                                                                                                                                                                                         "/>
    <x v="3"/>
    <n v="502828"/>
    <n v="502828"/>
    <n v="0"/>
    <n v="439069"/>
    <n v="0"/>
    <m/>
    <n v="439069"/>
    <n v="4800060130"/>
    <d v="2023-06-14T00:00:00"/>
    <d v="2023-09-30T00:00:00"/>
  </r>
  <r>
    <n v="800231235"/>
    <s v="HOSPITAL UNIVERSITARIO SAN JORGE (PEREIR"/>
    <s v="HSJP"/>
    <n v="3228236"/>
    <s v="HSJP3228236"/>
    <s v="800231235_HSJP3228236"/>
    <d v="2023-03-31T11:44:00"/>
    <d v="2023-04-18T00:00:00"/>
    <n v="139400"/>
    <n v="139400"/>
    <x v="3"/>
    <s v="Devuelta"/>
    <s v="FACTURA DEVUELTA"/>
    <n v="0"/>
    <n v="0"/>
    <n v="0"/>
    <m/>
    <x v="0"/>
    <n v="139400"/>
    <n v="0"/>
    <s v="AUT/TARIFAS:SE REALIZA DEVOLUCION CON SOPORTES COMPLETOS SERVICIO CONSULTA ESPECIALIZADA CUPS 890202 Y RADIOGRAFIA DE  CODO CUPS 873205 NO CUENTAN CON AUTORIZACION NAP DE 15 DIGIT OS Y SE RECONOCERAN TARIFAS PACTADAS SEGUN NT.CAROLINA MOSQ                                                                                                                                                                                                                                                                                                                                                                                                                                                                                                                                                                                                                                                                                                                                                                                                                                                                                                                                                                                                                                                                                                                                                                                                                                                                                                            "/>
    <x v="2"/>
    <n v="139400"/>
    <n v="139400"/>
    <n v="0"/>
    <n v="0"/>
    <n v="0"/>
    <m/>
    <n v="0"/>
    <m/>
    <m/>
    <d v="2023-09-30T00:00:00"/>
  </r>
  <r>
    <n v="800231235"/>
    <s v="HOSPITAL UNIVERSITARIO SAN JORGE (PEREIR"/>
    <s v="HSJP"/>
    <n v="3228250"/>
    <s v="HSJP3228250"/>
    <s v="800231235_HSJP3228250"/>
    <d v="2023-03-31T12:24:00"/>
    <d v="2023-04-18T00:00:00"/>
    <n v="892626"/>
    <n v="47819.25"/>
    <x v="2"/>
    <s v="Para respuesta prestador"/>
    <s v="FACTURA EN PROCESO INTERNO POR AUDITORIA"/>
    <n v="63759"/>
    <n v="15939.75"/>
    <n v="47819.25"/>
    <m/>
    <x v="0"/>
    <n v="0"/>
    <n v="63759"/>
    <s v="SE SOSTINE GLOSA:.TARIFA: SE REALIZA OBJECCION MAYOR VALOR C OBRADO EN CUPS 890 701 T/P $52.569 DIFERENCIA $8.331CUPS 89202 T/P $87891 DERENCIA $11.509CUPS 10A004 T/P $220.200 DIFE RENCIA $35.220 CUPS 890602 T/P $53.601 DIFERENCIA $8.699 SEGLOSA LA DIFERNCIA $63.759.CAROLINA MOSQUERAPAC: 14455160 FR ANCISCO JESUS PEREZ CAN                                                                                                                                                                                                                                                                                                                                                                                                                                                                                                                                                                                                                                                                                                                                                                                                                                                                                                                                                                                                                                                                                                                                                                                                                        "/>
    <x v="3"/>
    <n v="892626"/>
    <n v="892626"/>
    <n v="0"/>
    <n v="828867"/>
    <n v="0"/>
    <m/>
    <n v="828867"/>
    <n v="4800060130"/>
    <d v="2023-06-14T00:00:00"/>
    <d v="2023-09-30T00:00:00"/>
  </r>
  <r>
    <n v="800231235"/>
    <s v="HOSPITAL UNIVERSITARIO SAN JORGE (PEREIR"/>
    <s v="HSJP"/>
    <n v="3228256"/>
    <s v="HSJP3228256"/>
    <s v="800231235_HSJP3228256"/>
    <d v="2023-03-31T12:45:00"/>
    <d v="2023-04-18T00:00:00"/>
    <n v="589557"/>
    <n v="41295"/>
    <x v="2"/>
    <s v="Para respuesta prestador"/>
    <s v="FACTURA EN PROCESO INTERNO POR AUDITORIA"/>
    <n v="55060"/>
    <n v="13765"/>
    <n v="41295"/>
    <m/>
    <x v="0"/>
    <n v="0"/>
    <n v="55060"/>
    <s v="SE SOSTINE GLOSA:.TARIFA: SE REALIZA OBJECCION MAYOR VALOR C OBRADO EN CUPS 890202 T/P $87.891 DOFERENCIA $11.509CUPS 89701 T/P $52.569 DIFERENCIA $8.331CUPS 10A004 $220.200 DIFERE RENCIA $35.220 SE GLOSA LA DIFERENCIA %55.060.CAROLINA MOSQRA PAC: 1089601195 TATIANA ALVAREZ GALLEGO                                                                                                                                                                                                                                                                                                                                                                                                                                                                                                                                                                                                                                                                                                                                                                                                                                                                                                                                                                                                                                                                                                                                                                                                                                                                  "/>
    <x v="3"/>
    <n v="589557"/>
    <n v="589557"/>
    <n v="0"/>
    <n v="534497"/>
    <n v="0"/>
    <m/>
    <n v="534497"/>
    <n v="4800060130"/>
    <d v="2023-06-14T00:00:00"/>
    <d v="2023-09-30T00:00:00"/>
  </r>
  <r>
    <n v="800231235"/>
    <s v="HOSPITAL UNIVERSITARIO SAN JORGE (PEREIR"/>
    <s v="HSJP"/>
    <n v="3228283"/>
    <s v="HSJP3228283"/>
    <s v="800231235_HSJP3228283"/>
    <d v="2023-03-31T14:12:00"/>
    <d v="2023-04-18T00:00:00"/>
    <n v="222893"/>
    <n v="215703.75"/>
    <x v="2"/>
    <s v="Para respuesta prestador"/>
    <s v="FACTURA EN PROCESO INTERNO POR AUDITORIA"/>
    <n v="28757"/>
    <n v="7189.25"/>
    <n v="21567.75"/>
    <m/>
    <x v="0"/>
    <n v="0"/>
    <n v="28757"/>
    <s v="SE SOSTINE GLOSA:.TARIFA: se realiza glosa 441302 ESOFAGOGAS TRODUODENOSCOPIA(EGD)CON O SIN BIOPSIAMayor Valor Facturad o/ Tarifa NT $ 219343 Se objeta la diferencia $ 28757 / JULI O MONTOYA PAC: 42821464 ANGELA MARIA MONTOYA PANI                                                                                                                                                                                                                                                                                                                                                                                                                                                                                                                                                                                                                                                                                                                                                                                                                                                                                                                                                                                                                                                                                                                                                                                                                                                                                                                      "/>
    <x v="3"/>
    <n v="248100"/>
    <n v="248100"/>
    <n v="0"/>
    <n v="194136"/>
    <n v="194136"/>
    <n v="1222320807"/>
    <n v="0"/>
    <m/>
    <m/>
    <d v="2023-09-30T00:00:00"/>
  </r>
  <r>
    <n v="800231235"/>
    <s v="HOSPITAL UNIVERSITARIO SAN JORGE (PEREIR"/>
    <s v="HSJP"/>
    <n v="3228368"/>
    <s v="HSJP3228368"/>
    <s v="800231235_HSJP3228368"/>
    <d v="2023-03-31T17:49:00"/>
    <d v="2023-04-27T00:00:00"/>
    <n v="654800"/>
    <n v="56944.5"/>
    <x v="2"/>
    <s v="Para respuesta prestador"/>
    <s v="FACTURA EN PROCESO INTERNO POR AUDITORIA"/>
    <n v="75926"/>
    <n v="18981.5"/>
    <n v="56944.5"/>
    <m/>
    <x v="0"/>
    <n v="0"/>
    <n v="75926"/>
    <s v="TARIFA: SE SOSTINE GLOSA  441302 ESOFAGOGAS TRODUODENOSCOPIA (EGD)CON O SIN BIOPSIAMayor Valor Facturad o/ Tarifa NT $ 29343 Se objeta la diferencia $ 28757 TARIFA PROPIAS .JENNIFER REBOLLEDO/ELIZABETH F                                                                                                                                                                                                                                                                                                                                                                                                                                                                                                                                                                                                                                                                                                                                                                                                                                                                                                                                                                                                                                                                                                                                                                                                                                                                                                                                                 "/>
    <x v="3"/>
    <n v="654800"/>
    <n v="654800"/>
    <n v="0"/>
    <n v="578874"/>
    <n v="0"/>
    <m/>
    <n v="578874"/>
    <n v="4800060130"/>
    <d v="2023-06-14T00:00:00"/>
    <d v="2023-09-30T00:00:00"/>
  </r>
  <r>
    <n v="800231235"/>
    <s v="HOSPITAL UNIVERSITARIO SAN JORGE (PEREIR"/>
    <s v="HSJP"/>
    <n v="3228380"/>
    <s v="HSJP3228380"/>
    <s v="800231235_HSJP3228380"/>
    <d v="2023-03-31T18:50:00"/>
    <d v="2023-06-15T00:00:00"/>
    <n v="58300"/>
    <n v="58300"/>
    <x v="0"/>
    <s v="Finalizada"/>
    <s v="FACTURA PENDIENTE EN PROGRAMACION DE PAGO"/>
    <n v="0"/>
    <n v="0"/>
    <n v="0"/>
    <m/>
    <x v="0"/>
    <n v="0"/>
    <n v="0"/>
    <m/>
    <x v="0"/>
    <n v="62400"/>
    <n v="62400"/>
    <n v="0"/>
    <n v="58300"/>
    <n v="58300"/>
    <n v="1222326565"/>
    <n v="0"/>
    <m/>
    <m/>
    <d v="2023-09-30T00:00:00"/>
  </r>
  <r>
    <n v="800231235"/>
    <s v="HOSPITAL UNIVERSITARIO SAN JORGE (PEREIR"/>
    <s v="HSJP"/>
    <n v="3228408"/>
    <s v="HSJP3228408"/>
    <s v="800231235_HSJP3228408"/>
    <d v="2023-04-01T07:33:00"/>
    <d v="2023-05-18T00:00:00"/>
    <n v="74100"/>
    <n v="6430.5"/>
    <x v="2"/>
    <s v="Finalizada"/>
    <s v="FACTURA CANCELADA PARCIALMENTE - FACTURA EN PROCESO INTERNO POR AUDITORIA"/>
    <n v="8574"/>
    <n v="2143.5"/>
    <n v="6430.5"/>
    <m/>
    <x v="0"/>
    <n v="0"/>
    <n v="0"/>
    <s v="TARIFA: SE SOSTIENE GLOSA MAYOR VALOR COBRADO EL CUPS 890283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8429"/>
    <s v="HSJP3228429"/>
    <s v="800231235_HSJP3228429"/>
    <d v="2023-04-01T09:28:00"/>
    <d v="2023-05-18T00:00:00"/>
    <n v="133900"/>
    <n v="48211.5"/>
    <x v="2"/>
    <s v="Finalizada"/>
    <s v="FACTURA CANCELADA PARCIALMENTE - FACTURA EN PROCESO INTERNO POR AUDITORIA"/>
    <n v="64282"/>
    <n v="16070.5"/>
    <n v="48211.5"/>
    <m/>
    <x v="0"/>
    <n v="0"/>
    <n v="0"/>
    <s v="TARIFA: SE SOSTIENE MAYOR VALOR COBRADO EL CUPS 890344 ESTA PAC TADO POR 69618 Y LO FACT 133900 DIF DE 64282            TARIFA PROPIAS .JENNIFER REBOLLEDO/ELIZABETH F                                                                                                                                                                                                                                                                                                                                                                                                                                                                                                                                                                                                                                                                                                                                                                                                                                                                                                                                                                                                                                                                                                                                                                                                                                                                                                                                                                                      "/>
    <x v="3"/>
    <n v="133900"/>
    <n v="133900"/>
    <n v="16071"/>
    <n v="117829"/>
    <n v="0"/>
    <m/>
    <n v="69618"/>
    <n v="4800060481"/>
    <d v="2023-07-18T00:00:00"/>
    <d v="2023-09-30T00:00:00"/>
  </r>
  <r>
    <n v="800231235"/>
    <s v="HOSPITAL UNIVERSITARIO SAN JORGE (PEREIR"/>
    <s v="HSJP"/>
    <n v="3228519"/>
    <s v="HSJP3228519"/>
    <s v="800231235_HSJP3228519"/>
    <d v="2023-04-02T11:16:00"/>
    <d v="2023-05-30T00:00:00"/>
    <n v="763200"/>
    <n v="763200"/>
    <x v="0"/>
    <s v="Finalizada"/>
    <s v="FACTURA PENDIENTE EN PROGRAMACION DE PAGO"/>
    <n v="0"/>
    <n v="0"/>
    <n v="0"/>
    <m/>
    <x v="0"/>
    <n v="0"/>
    <n v="0"/>
    <m/>
    <x v="0"/>
    <n v="763200"/>
    <n v="763200"/>
    <n v="0"/>
    <n v="763200"/>
    <n v="763200"/>
    <n v="1222324632"/>
    <n v="0"/>
    <m/>
    <m/>
    <d v="2023-09-30T00:00:00"/>
  </r>
  <r>
    <n v="800231235"/>
    <s v="HOSPITAL UNIVERSITARIO SAN JORGE (PEREIR"/>
    <s v="HSJP"/>
    <n v="3228573"/>
    <s v="HSJP3228573"/>
    <s v="800231235_HSJP3228573"/>
    <d v="2023-04-02T15:45:00"/>
    <d v="2023-05-18T00:00:00"/>
    <n v="160300"/>
    <n v="160300"/>
    <x v="3"/>
    <s v="Devuelta"/>
    <s v="FACTURA DEVUELTA"/>
    <n v="0"/>
    <n v="0"/>
    <n v="0"/>
    <m/>
    <x v="0"/>
    <n v="160300"/>
    <n v="0"/>
    <s v="AUT/TARIFAS:SE REALIZA DEVOLUCION CON SOPORTES COMPLETOS SER VICIO 890701 Y 890202 SIN NAP DE 15 DIGITOS PARA LA FECHA PESTACON.2-SE OBJETA SERVICIO FACTURADOS CON VALOR SOAT 2023, SE RECONOCE SOAT 2022 3-ESTAN SOLICITANDO LA AUTORIZACION ACORREO ERRADO,DEBE SER A: autorizacionescap@epsdelagente.com CAROLINA MOSQUERA TRIVIÑO                                                                                                                                                                                                                                                                                                                                                                                                                                                                                                                                                                                                                                                                                                                                                                                                                                                                                                                                                                                                                                                                                                                                                                                                                      "/>
    <x v="2"/>
    <n v="160300"/>
    <n v="160300"/>
    <n v="0"/>
    <n v="0"/>
    <n v="0"/>
    <m/>
    <n v="0"/>
    <m/>
    <m/>
    <d v="2023-09-30T00:00:00"/>
  </r>
  <r>
    <n v="800231235"/>
    <s v="HOSPITAL UNIVERSITARIO SAN JORGE (PEREIR"/>
    <s v="HSJP"/>
    <n v="3228575"/>
    <s v="HSJP3228575"/>
    <s v="800231235_HSJP3228575"/>
    <d v="2023-04-02T16:08:00"/>
    <d v="2023-05-18T00:00:00"/>
    <n v="2140250"/>
    <n v="1840615"/>
    <x v="2"/>
    <s v="Devuelta"/>
    <s v="FACTURA EN PROCESO INTERNO POR AUDITORIA"/>
    <n v="2140250"/>
    <n v="299635"/>
    <n v="1840615"/>
    <m/>
    <x v="0"/>
    <n v="2140250"/>
    <n v="0"/>
    <m/>
    <x v="0"/>
    <n v="2140250"/>
    <n v="2140250"/>
    <n v="0"/>
    <n v="0"/>
    <n v="0"/>
    <m/>
    <n v="0"/>
    <m/>
    <m/>
    <d v="2023-09-30T00:00:00"/>
  </r>
  <r>
    <n v="800231235"/>
    <s v="HOSPITAL UNIVERSITARIO SAN JORGE (PEREIR"/>
    <s v="HSJP"/>
    <n v="3228595"/>
    <s v="HSJP3228595"/>
    <s v="800231235_HSJP3228595"/>
    <d v="2023-04-03T04:50:00"/>
    <d v="2023-05-18T00:00:00"/>
    <n v="160300"/>
    <n v="8631.75"/>
    <x v="2"/>
    <s v="Para respuesta prestador"/>
    <s v="FACTURA CANCELADA PARCIALMENTE - FACTURA EN PROCESO INTERNO POR AUDITORIA"/>
    <n v="11509"/>
    <n v="2877.25"/>
    <n v="8631.75"/>
    <m/>
    <x v="0"/>
    <n v="0"/>
    <n v="11509"/>
    <s v="..TARIFA: SE SOSTIENE  OBJECCION MAYOR VALOR COBRADO EN CUPS 890202 T/P $87891   DIFERENCIA $11.509..JENNIFER REBOLLEDO/                                                                                                                                                                                                                                                                                                                                                                                                                                                                                                                                                                                                                        PAC: 24538237 AMANDA DE JESUS FRANCO MO                                                                                                                                                                                                                                                                                                                                                                                                                                                                                                                                                                                                                                                                                                                                                                     "/>
    <x v="3"/>
    <n v="160300"/>
    <n v="160300"/>
    <n v="0"/>
    <n v="148791"/>
    <n v="0"/>
    <m/>
    <n v="7831"/>
    <n v="4800060821"/>
    <d v="2023-08-17T00:00:00"/>
    <d v="2023-09-30T00:00:00"/>
  </r>
  <r>
    <n v="800231235"/>
    <s v="HOSPITAL UNIVERSITARIO SAN JORGE (PEREIR"/>
    <s v="HSJP"/>
    <n v="3228600"/>
    <s v="HSJP3228600"/>
    <s v="800231235_HSJP3228600"/>
    <d v="2023-04-03T06:25:00"/>
    <d v="2023-05-18T00:00:00"/>
    <n v="74100"/>
    <n v="6430.5"/>
    <x v="2"/>
    <s v="Finalizada"/>
    <s v="FACTURA CANCELADA PARCIALMENTE - FACTURA EN PROCESO INTERNO POR AUDITORIA"/>
    <n v="8574"/>
    <n v="2143.5"/>
    <n v="6430.5"/>
    <m/>
    <x v="0"/>
    <n v="0"/>
    <n v="0"/>
    <s v="TARIFA: SE SOSTIENE GLOSA MAYOR VALOR COBRADO EL CUPS 890283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8602"/>
    <s v="HSJP3228602"/>
    <s v="800231235_HSJP3228602"/>
    <d v="2023-04-03T06:38:00"/>
    <d v="2023-05-18T00:00:00"/>
    <n v="103800"/>
    <n v="28705.5"/>
    <x v="2"/>
    <s v="Finalizada"/>
    <s v="FACTURA CANCELADA PARCIALMENTE - FACTURA EN PROCESO INTERNO POR AUDITORIA"/>
    <n v="38274"/>
    <n v="9568.5"/>
    <n v="28705.5"/>
    <m/>
    <x v="0"/>
    <n v="0"/>
    <n v="0"/>
    <s v=".TARIFA: SE SOSTIENE GLOSA MAYOR VALOR COBRADO EL CUPS 89038 2 ESTA PAC TADO POR 65526 Y LO FACT 103800 DIF DE 38274    TARIFA PROPIAS .JENNIFER REBOLLEDO/ELIZABETH F                                                                                                                                                                                                                                                                                                                                                                                                                                                                                                                                                                                                                                                                                                                                                                                                                                                                                                                                                                                                                                                                                                                                                                                                                                                                                                                                                                                      "/>
    <x v="3"/>
    <n v="103800"/>
    <n v="103800"/>
    <n v="9569"/>
    <n v="94231"/>
    <n v="0"/>
    <m/>
    <n v="65526"/>
    <n v="4800060481"/>
    <d v="2023-07-18T00:00:00"/>
    <d v="2023-09-30T00:00:00"/>
  </r>
  <r>
    <n v="800231235"/>
    <s v="HOSPITAL UNIVERSITARIO SAN JORGE (PEREIR"/>
    <s v="HSJP"/>
    <n v="3228603"/>
    <s v="HSJP3228603"/>
    <s v="800231235_HSJP3228603"/>
    <d v="2023-04-03T06:39:00"/>
    <d v="2023-05-18T00:00:00"/>
    <n v="103800"/>
    <n v="94231.5"/>
    <x v="2"/>
    <s v="Para respuesta prestador"/>
    <s v="FACTURA EN PROCESO INTERNO POR AUDITORIA"/>
    <n v="38274"/>
    <n v="9568.5"/>
    <n v="28705.5"/>
    <m/>
    <x v="0"/>
    <n v="0"/>
    <n v="38274"/>
    <s v="TARIFAS:SE SOSTIENE GLOSAVALOR SEGUN NT PACTADA SIN CAMBIOS CAROLINA MOSQUERA TRIVIÑO                                                                                                                                                                                                                                                                                                                                                                                                                                                                                                                                                                                                                                                                                                                                                                                                                                                                                                                                                                                                                                                                                                                                                                                                                                                                                                                                                                                                                                                                      "/>
    <x v="3"/>
    <n v="103800"/>
    <n v="103800"/>
    <n v="0"/>
    <n v="65526"/>
    <n v="65526"/>
    <n v="1222323382"/>
    <n v="0"/>
    <m/>
    <m/>
    <d v="2023-09-30T00:00:00"/>
  </r>
  <r>
    <n v="800231235"/>
    <s v="HOSPITAL UNIVERSITARIO SAN JORGE (PEREIR"/>
    <s v="HSJP"/>
    <n v="3228604"/>
    <s v="HSJP3228604"/>
    <s v="800231235_HSJP3228604"/>
    <d v="2023-04-03T06:41:00"/>
    <d v="2023-05-18T00:00:00"/>
    <n v="103800"/>
    <n v="28705.5"/>
    <x v="2"/>
    <s v="Finalizada"/>
    <s v="FACTURA CANCELADA PARCIALMENTE - FACTURA EN PROCESO INTERNO POR AUDITORIA"/>
    <n v="38274"/>
    <n v="9568.5"/>
    <n v="28705.5"/>
    <m/>
    <x v="0"/>
    <n v="0"/>
    <n v="0"/>
    <s v="TARIFA: SE SOSTIENE GLOSA MAYOR VALOR COBRADO EL CUPS 890382  ESTA PAC TADO POR 65526 Y LO FACT 103800 DIF DE 38274     TARIFA PROPIAS .JENNIFER REBOLLEDO/ELIZABETH F                                                                                                                                                                                                                                                                                                                                                                                                                                                                                                                                                                                                                                                                                                                                                                                                                                                                                                                                                                                                                                                                                                                                                                                                                                                                                                                                                                                      "/>
    <x v="3"/>
    <n v="103800"/>
    <n v="103800"/>
    <n v="9569"/>
    <n v="94231"/>
    <n v="0"/>
    <m/>
    <n v="65526"/>
    <n v="4800060481"/>
    <d v="2023-07-18T00:00:00"/>
    <d v="2023-09-30T00:00:00"/>
  </r>
  <r>
    <n v="800231235"/>
    <s v="HOSPITAL UNIVERSITARIO SAN JORGE (PEREIR"/>
    <s v="HSJP"/>
    <n v="3228607"/>
    <s v="HSJP3228607"/>
    <s v="800231235_HSJP3228607"/>
    <d v="2023-04-03T06:49:00"/>
    <d v="2023-05-18T00:00:00"/>
    <n v="103100"/>
    <n v="17175"/>
    <x v="2"/>
    <s v="Finalizada"/>
    <s v="FACTURA CANCELADA PARCIALMENTE - FACTURA EN PROCESO INTERNO POR AUDITORIA"/>
    <n v="22900"/>
    <n v="5725"/>
    <n v="17175"/>
    <m/>
    <x v="0"/>
    <n v="0"/>
    <n v="0"/>
    <s v=".TARIFA: SE SOSTIENE  MAYOR VALOR COBRADO EL CUPS 890255 EST A PAC TADO POR 80200 Y LO FACT 103100 DIF DE 22900         TARIFA PROPIAS .JENNIFER REBOLLEDO/ELIZABETH F                                                                                                                                                                                                                                                                                                                                                                                                                                                                                                                                                                                                                                                                                                                                                                                                                                                                                                                                                                                                                                                                                                                                                                                                                                                                                                                                                                                      "/>
    <x v="3"/>
    <n v="103100"/>
    <n v="103100"/>
    <n v="5726"/>
    <n v="97374"/>
    <n v="0"/>
    <m/>
    <n v="80200"/>
    <n v="4800060481"/>
    <d v="2023-07-18T00:00:00"/>
    <d v="2023-09-30T00:00:00"/>
  </r>
  <r>
    <n v="800231235"/>
    <s v="HOSPITAL UNIVERSITARIO SAN JORGE (PEREIR"/>
    <s v="HSJP"/>
    <n v="3228632"/>
    <s v="HSJP3228632"/>
    <s v="800231235_HSJP3228632"/>
    <d v="2023-04-03T07:37: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28645"/>
    <s v="HSJP3228645"/>
    <s v="800231235_HSJP3228645"/>
    <d v="2023-04-03T08:00:00"/>
    <d v="2023-05-18T00:00:00"/>
    <n v="74100"/>
    <n v="6430.5"/>
    <x v="2"/>
    <s v="Finalizada"/>
    <s v="FACTURA CANCELADA PARCIALMENTE - FACTURA EN PROCESO INTERNO POR AUDITORIA"/>
    <n v="8574"/>
    <n v="2143.5"/>
    <n v="6430.5"/>
    <m/>
    <x v="0"/>
    <n v="0"/>
    <n v="0"/>
    <s v="TARIFA: SE SOSTIENE GLOSA MAYOR VALOR COBRADO EL CUPS 890276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8653"/>
    <s v="HSJP3228653"/>
    <s v="800231235_HSJP3228653"/>
    <d v="2023-04-03T08:16:00"/>
    <d v="2023-05-18T00:00:00"/>
    <n v="74100"/>
    <n v="6430.5"/>
    <x v="2"/>
    <s v="Finalizada"/>
    <s v="FACTURA CANCELADA PARCIALMENTE - FACTURA EN PROCESO INTERNO POR AUDITORIA"/>
    <n v="8574"/>
    <n v="2143.5"/>
    <n v="6430.5"/>
    <m/>
    <x v="0"/>
    <n v="0"/>
    <n v="0"/>
    <s v=".TARIFA: SE SOSTIENE  GLOSA MAYOR VALOR COBRADO EL CUPS 8903 76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8668"/>
    <s v="HSJP3228668"/>
    <s v="800231235_HSJP3228668"/>
    <d v="2023-04-03T08:46:00"/>
    <d v="2023-05-18T00:00:00"/>
    <n v="74100"/>
    <n v="6430.5"/>
    <x v="2"/>
    <s v="Finalizada"/>
    <s v="FACTURA CANCELADA PARCIALMENTE - FACTURA EN PROCESO INTERNO POR AUDITORIA"/>
    <n v="8574"/>
    <n v="2143.5"/>
    <n v="6430.5"/>
    <m/>
    <x v="0"/>
    <n v="0"/>
    <n v="0"/>
    <s v="TARIFA: SE SOSTIENE GLOSA MAYOR VALOR COBRADO EL CUPS 890276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8684"/>
    <s v="HSJP3228684"/>
    <s v="800231235_HSJP3228684"/>
    <d v="2023-04-03T09:08:00"/>
    <d v="2023-05-18T00:00:00"/>
    <n v="74100"/>
    <n v="6430.5"/>
    <x v="2"/>
    <s v="Finalizada"/>
    <s v="FACTURA CANCELADA PARCIALMENTE - FACTURA EN PROCESO INTERNO POR AUDITORIA"/>
    <n v="8574"/>
    <n v="2143.5"/>
    <n v="6430.5"/>
    <m/>
    <x v="0"/>
    <n v="0"/>
    <n v="0"/>
    <s v="TARIFA: SE SOSTIENE GLOSA MAYOR VALOR COBRADO EL CUPS 890276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8701"/>
    <s v="HSJP3228701"/>
    <s v="800231235_HSJP3228701"/>
    <d v="2023-04-03T09:40:00"/>
    <d v="2023-05-18T00:00:00"/>
    <n v="74100"/>
    <n v="6430.5"/>
    <x v="2"/>
    <s v="Finalizada"/>
    <s v="FACTURA CANCELADA PARCIALMENTE - FACTURA EN PROCESO INTERNO POR AUDITORIA"/>
    <n v="8574"/>
    <n v="2143.5"/>
    <n v="6430.5"/>
    <m/>
    <x v="0"/>
    <n v="0"/>
    <n v="0"/>
    <s v="TARIFA: SE SOSTIENE GLOSA MAYOR VALOR COBRADO EL CUPS 890276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8713"/>
    <s v="HSJP3228713"/>
    <s v="800231235_HSJP3228713"/>
    <d v="2023-04-03T09:59:00"/>
    <d v="2023-05-18T00:00:00"/>
    <n v="74100"/>
    <n v="6430.5"/>
    <x v="2"/>
    <s v="Finalizada"/>
    <s v="FACTURA CANCELADA PARCIALMENTE - FACTURA EN PROCESO INTERNO POR AUDITORIA"/>
    <n v="8574"/>
    <n v="2143.5"/>
    <n v="6430.5"/>
    <m/>
    <x v="0"/>
    <n v="0"/>
    <n v="0"/>
    <s v="TARIFA: SE SOSTIENE GLOSA MAYOR VALOR COBRADO EL CUPS 890283  ESTA PAC TADO POR 65526 Y LO FACT 74100 DIF DE 8574       TARIFA PROPIAS .JENNIFER REBOLLEDO/ELIZABETH F                                                                                                                                                                                                                                                                                                                                                                                                                                                                                                                                                                                                                                                                                                                                                                                                                                                                                                                                                                                                                                                                                                                                                                                                                                                                                                                                                                                      "/>
    <x v="3"/>
    <n v="74100"/>
    <n v="74100"/>
    <n v="2144"/>
    <n v="71956"/>
    <n v="0"/>
    <m/>
    <n v="65526"/>
    <n v="4800060481"/>
    <d v="2023-07-18T00:00:00"/>
    <d v="2023-09-30T00:00:00"/>
  </r>
  <r>
    <n v="800231235"/>
    <s v="HOSPITAL UNIVERSITARIO SAN JORGE (PEREIR"/>
    <s v="HSJP"/>
    <n v="3228736"/>
    <s v="HSJP3228736"/>
    <s v="800231235_HSJP3228736"/>
    <d v="2023-04-03T10:45:00"/>
    <d v="2023-05-18T00:00:00"/>
    <n v="103100"/>
    <n v="17175"/>
    <x v="2"/>
    <s v="Finalizada"/>
    <s v="FACTURA CANCELADA PARCIALMENTE - FACTURA EN PROCESO INTERNO POR AUDITORIA"/>
    <n v="22900"/>
    <n v="5725"/>
    <n v="17175"/>
    <m/>
    <x v="0"/>
    <n v="0"/>
    <n v="0"/>
    <s v=".TARIFA: SE SOSTIENE  GLOSA MAYOR VALOR COBRADO EL CUPS 8902 55 ESTA PAC TADO POR 80200 Y LO FACT 103100 DIF DE 22900   TARIFA PROPIAS .JENNIFER REBOLLEDO/ELIZABETH F                                                                                                                                                                                                                                                                                                                                                                                                                                                                                                                                                                                                                                                                                                                                                                                                                                                                                                                                                                                                                                                                                                                                                                                                                                                                                                                                                                                      "/>
    <x v="3"/>
    <n v="103100"/>
    <n v="103100"/>
    <n v="5726"/>
    <n v="97374"/>
    <n v="0"/>
    <m/>
    <n v="80200"/>
    <n v="4800060481"/>
    <d v="2023-07-18T00:00:00"/>
    <d v="2023-09-30T00:00:00"/>
  </r>
  <r>
    <n v="800231235"/>
    <s v="HOSPITAL UNIVERSITARIO SAN JORGE (PEREIR"/>
    <s v="HSJP"/>
    <n v="3228765"/>
    <s v="HSJP3228765"/>
    <s v="800231235_HSJP3228765"/>
    <d v="2023-04-03T12:45:00"/>
    <d v="2023-05-18T00:00:00"/>
    <n v="74100"/>
    <n v="6430.5"/>
    <x v="2"/>
    <s v="Finalizada"/>
    <s v="FACTURA CANCELADA PARCIALMENTE - FACTURA EN PROCESO INTERNO POR AUDITORIA"/>
    <n v="8574"/>
    <n v="2143.5"/>
    <n v="6430.5"/>
    <m/>
    <x v="0"/>
    <n v="0"/>
    <n v="0"/>
    <s v="TARIFA: SE SOSTIENE OBJECCION MAYOR VALOR COBRADO EN CUPS 89 0250 T/P $65.526 DIFERENCIA $8.574 SE GLOSA DIFERENCIA.    TARIFA PROPIAS .JENNIFER REBOLLEDO/ELIZABETH F                                                                                                                                                                                                                                                                                                                                                                                                                                                                                                                                                                                                                                                                                                                                                                                                                                                                                                                                                                                                                                                                                                                                                                                                                                                                                                                                                                                      "/>
    <x v="3"/>
    <n v="74100"/>
    <n v="74100"/>
    <n v="2143"/>
    <n v="71957"/>
    <n v="0"/>
    <m/>
    <n v="65526"/>
    <n v="4800060481"/>
    <d v="2023-07-18T00:00:00"/>
    <d v="2023-09-30T00:00:00"/>
  </r>
  <r>
    <n v="800231235"/>
    <s v="HOSPITAL UNIVERSITARIO SAN JORGE (PEREIR"/>
    <s v="HSJP"/>
    <n v="3228779"/>
    <s v="HSJP3228779"/>
    <s v="800231235_HSJP3228779"/>
    <d v="2023-04-03T14:19:00"/>
    <d v="2023-05-18T00:00:00"/>
    <n v="74100"/>
    <n v="6430.5"/>
    <x v="2"/>
    <s v="Finalizada"/>
    <s v="FACTURA CANCELADA PARCIALMENTE - FACTURA EN PROCESO INTERNO POR AUDITORIA"/>
    <n v="8574"/>
    <n v="2143.5"/>
    <n v="6430.5"/>
    <m/>
    <x v="0"/>
    <n v="0"/>
    <n v="0"/>
    <s v="TARIFA: SE SOSTIENE GLOSA MAYOR VALOR COBRADO EL CUPS 890283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8846"/>
    <s v="HSJP3228846"/>
    <s v="800231235_HSJP3228846"/>
    <d v="2023-04-03T17:06:00"/>
    <d v="2023-05-18T00:00:00"/>
    <n v="21334648"/>
    <n v="21334648"/>
    <x v="3"/>
    <s v="Devuelta"/>
    <s v="FACTURA DEVUELTA"/>
    <n v="0"/>
    <n v="0"/>
    <n v="0"/>
    <m/>
    <x v="0"/>
    <n v="21334648"/>
    <n v="0"/>
    <s v="AUTORIZACION:DEVUELVE FACTURA HOSPITALARIA COMPLETASERVICIO DE INTERNACIONNO CUENTA CON AUTORIZACION NAP DE 15 DIGITOS2-ESTAN SOLICITANDO LA AUTORIZACION AL CORREO ERRADODEBE SE R Aautorizacionescap@epsdelagente.com.co.CAROLINA MOSQUERA                                                                                                                                                                                                                                                                                                                                                                                                                                                                                                                                                                                                                                                                                                                                                                                                                                                                                                                                                                                                                                                                                                                                                                                                                                                                                                            "/>
    <x v="2"/>
    <n v="21198648"/>
    <n v="21198648"/>
    <n v="0"/>
    <n v="0"/>
    <n v="0"/>
    <m/>
    <n v="0"/>
    <m/>
    <m/>
    <d v="2023-09-30T00:00:00"/>
  </r>
  <r>
    <n v="800231235"/>
    <s v="HOSPITAL UNIVERSITARIO SAN JORGE (PEREIR"/>
    <s v="HSJP"/>
    <n v="3228886"/>
    <s v="HSJP3228886"/>
    <s v="800231235_HSJP3228886"/>
    <d v="2023-04-04T06:49:00"/>
    <d v="2023-05-18T00:00:00"/>
    <n v="74100"/>
    <n v="6430.5"/>
    <x v="2"/>
    <s v="Finalizada"/>
    <s v="FACTURA CANCELADA PARCIALMENTE - FACTURA EN PROCESO INTERNO POR AUDITORIA"/>
    <n v="8574"/>
    <n v="2143.5"/>
    <n v="6430.5"/>
    <m/>
    <x v="0"/>
    <n v="0"/>
    <n v="0"/>
    <s v="TARIFA: SE SOSTIENE  GLOSA MAYOR VALOR COBRADO EL CUPS 89026 6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8933"/>
    <s v="HSJP3228933"/>
    <s v="800231235_HSJP3228933"/>
    <d v="2023-04-04T07:59:00"/>
    <d v="2023-05-18T00:00:00"/>
    <n v="210100"/>
    <n v="210100"/>
    <x v="0"/>
    <s v="Finalizada"/>
    <s v="FACTURA PENDIENTE EN PROGRAMACION DE PAGO"/>
    <n v="0"/>
    <n v="0"/>
    <n v="0"/>
    <m/>
    <x v="0"/>
    <n v="0"/>
    <n v="0"/>
    <m/>
    <x v="0"/>
    <n v="218300"/>
    <n v="218300"/>
    <n v="0"/>
    <n v="210100"/>
    <n v="210100"/>
    <n v="1222323383"/>
    <n v="0"/>
    <m/>
    <m/>
    <d v="2023-09-30T00:00:00"/>
  </r>
  <r>
    <n v="800231235"/>
    <s v="HOSPITAL UNIVERSITARIO SAN JORGE (PEREIR"/>
    <s v="HSJP"/>
    <n v="3228971"/>
    <s v="HSJP3228971"/>
    <s v="800231235_HSJP3228971"/>
    <d v="2023-04-04T08:51:00"/>
    <d v="2023-05-18T00:00:00"/>
    <n v="74100"/>
    <n v="6430.5"/>
    <x v="2"/>
    <s v="Finalizada"/>
    <s v="FACTURA CANCELADA PARCIALMENTE - FACTURA EN PROCESO INTERNO POR AUDITORIA"/>
    <n v="8574"/>
    <n v="2143.5"/>
    <n v="6430.5"/>
    <m/>
    <x v="0"/>
    <n v="0"/>
    <n v="0"/>
    <s v="TARIFA: SE SOSTIENE  GLOSA MAYOR VALOR COBRADO EL CUPS 89026 6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8972"/>
    <s v="HSJP3228972"/>
    <s v="800231235_HSJP3228972"/>
    <d v="2023-04-04T08:51:00"/>
    <d v="2023-05-18T00:00:00"/>
    <n v="74100"/>
    <n v="6430.5"/>
    <x v="2"/>
    <s v="Finalizada"/>
    <s v="FACTURA CANCELADA PARCIALMENTE - FACTURA EN PROCESO INTERNO POR AUDITORIA"/>
    <n v="8574"/>
    <n v="2143.5"/>
    <n v="6430.5"/>
    <m/>
    <x v="0"/>
    <n v="0"/>
    <n v="0"/>
    <s v=".TARIFA: SE SOSTIENE OBJECCION MAYOR VALOR COBRADO EN CUPS 8 90280 T/P $65526 DIFERENCIA $8.574 SE GLOSA DIFERENCIA.    TARIFA PROPIAS .JENNIFER REBOLLEDO/ELIZABETH F                                                                                                                                                                                                                                                                                                                                                                                                                                                                                                                                                                                                                                                                                                                                                                                                                                                                                                                                                                                                                                                                                                                                                                                                                                                                                                                                                                                      "/>
    <x v="3"/>
    <n v="74100"/>
    <n v="74100"/>
    <n v="2143"/>
    <n v="71957"/>
    <n v="0"/>
    <m/>
    <n v="65526"/>
    <n v="4800060481"/>
    <d v="2023-07-18T00:00:00"/>
    <d v="2023-09-30T00:00:00"/>
  </r>
  <r>
    <n v="800231235"/>
    <s v="HOSPITAL UNIVERSITARIO SAN JORGE (PEREIR"/>
    <s v="HSJP"/>
    <n v="3228982"/>
    <s v="HSJP3228982"/>
    <s v="800231235_HSJP3228982"/>
    <d v="2023-04-04T09:05:00"/>
    <d v="2023-05-18T00:00:00"/>
    <n v="103800"/>
    <n v="28705.5"/>
    <x v="2"/>
    <s v="Finalizada"/>
    <s v="FACTURA CANCELADA PARCIALMENTE - FACTURA EN PROCESO INTERNO POR AUDITORIA"/>
    <n v="38274"/>
    <n v="9568.5"/>
    <n v="28705.5"/>
    <m/>
    <x v="0"/>
    <n v="0"/>
    <n v="0"/>
    <s v="TARIFA: SE SOSTIENE  GLOSA MAYOR VALOR COBRADO EL CUPS 89037 3 ESTA PAC TADO POR 65526 Y LO FACT 103800 DIF DE 38274    TARIFA PROPIAS .JENNIFER REBOLLEDO/ELIZABETH F                                                                                                                                                                                                                                                                                                                                                                                                                                                                                                                                                                                                                                                                                                                                                                                                                                                                                                                                                                                                                                                                                                                                                                                                                                                                                                                                                                                      "/>
    <x v="3"/>
    <n v="103800"/>
    <n v="103800"/>
    <n v="9569"/>
    <n v="94231"/>
    <n v="0"/>
    <m/>
    <n v="65526"/>
    <n v="4800060481"/>
    <d v="2023-07-18T00:00:00"/>
    <d v="2023-09-30T00:00:00"/>
  </r>
  <r>
    <n v="800231235"/>
    <s v="HOSPITAL UNIVERSITARIO SAN JORGE (PEREIR"/>
    <s v="HSJP"/>
    <n v="3228992"/>
    <s v="HSJP3228992"/>
    <s v="800231235_HSJP3228992"/>
    <d v="2023-04-04T09:15:00"/>
    <d v="2023-05-18T00:00:00"/>
    <n v="137800"/>
    <n v="33074.25"/>
    <x v="2"/>
    <s v="Finalizada"/>
    <s v="FACTURA CANCELADA PARCIALMENTE - FACTURA EN PROCESO INTERNO POR AUDITORIA"/>
    <n v="44099"/>
    <n v="11024.75"/>
    <n v="33074.25"/>
    <m/>
    <x v="0"/>
    <n v="0"/>
    <n v="0"/>
    <s v="TARIFA: SE SOSTIENE  GLOSA MAYOR VALOR COBRADO EL CUPS 89027 5 ESTA PAC TADO POR 93701 Y LO FACT 137800 DIF DE 44099    TARIFA PROPIAS .JENNIFER REBOLLEDO/ELIZABETH F                                                                                                                                                                                                                                                                                                                                                                                                                                                                                                                                                                                                                                                                                                                                                                                                                                                                                                                                                                                                                                                                                                                                                                                                                                                                                                                                                                                      "/>
    <x v="3"/>
    <n v="137800"/>
    <n v="137800"/>
    <n v="11025"/>
    <n v="126775"/>
    <n v="0"/>
    <m/>
    <n v="93701"/>
    <n v="4800060481"/>
    <d v="2023-07-18T00:00:00"/>
    <d v="2023-09-30T00:00:00"/>
  </r>
  <r>
    <n v="800231235"/>
    <s v="HOSPITAL UNIVERSITARIO SAN JORGE (PEREIR"/>
    <s v="HSJP"/>
    <n v="3229014"/>
    <s v="HSJP3229014"/>
    <s v="800231235_HSJP3229014"/>
    <d v="2023-04-04T09:37:00"/>
    <d v="2023-05-18T00:00:00"/>
    <n v="9673962"/>
    <n v="135587.25"/>
    <x v="2"/>
    <s v="Para respuesta prestador"/>
    <s v="FACTURA CANCELADA PARCIALMENTE - FACTURA EN PROCESO INTERNO POR AUDITORIA"/>
    <n v="180783"/>
    <n v="45195.75"/>
    <n v="135587.25"/>
    <m/>
    <x v="0"/>
    <n v="0"/>
    <n v="180783"/>
    <s v=".PERTINENCIA MEDICA/TARIFAS: CUPS 890438 no facturable, no pe rtinente pdte insumo (cateter para su implantación),28-03-$74.100 2- CUPS 898002 SIN SOPORTE $86.600 3- CUPS 890438 T/ P $65.526 DIFERENCIA $8.574 4-CUPS 890202 T/P $87.891 DIFERNCIA $11.509 SE GLOSAN LAS DIFERENCIAS.CAROLINA MOSQUERA TRI VIÑO                                                                                                                                                                                                                                                                                                                                                                                                                               PAC: 1090096453 MARIA CAMILA RINCON MEJIA                                                                                                                                                                                                                                                                                                                                                                                                                                                                                                                                                                                                                                                                                                                                                                   "/>
    <x v="2"/>
    <n v="9673962"/>
    <n v="9673962"/>
    <n v="0"/>
    <n v="9493179"/>
    <n v="0"/>
    <m/>
    <n v="9493179"/>
    <n v="4800060481"/>
    <d v="2023-07-18T00:00:00"/>
    <d v="2023-09-30T00:00:00"/>
  </r>
  <r>
    <n v="800231235"/>
    <s v="HOSPITAL UNIVERSITARIO SAN JORGE (PEREIR"/>
    <s v="HSJP"/>
    <n v="3229017"/>
    <s v="HSJP3229017"/>
    <s v="800231235_HSJP3229017"/>
    <d v="2023-04-04T09:41:00"/>
    <d v="2023-05-18T00:00:00"/>
    <n v="50000"/>
    <n v="17325"/>
    <x v="2"/>
    <s v="Finalizada"/>
    <s v="FACTURA CANCELADA PARCIALMENTE - FACTURA EN PROCESO INTERNO POR AUDITORIA"/>
    <n v="23100"/>
    <n v="5775"/>
    <n v="17325"/>
    <m/>
    <x v="0"/>
    <n v="0"/>
    <n v="0"/>
    <s v="..TARIFA: SE SOSTIENE  GLOSA MAYOR VALOR COBRADO EL CUPS 8902 06 DIFERENCIA POR $23.100 .JENNIFER REBOLLEDO/ELIZABETH F                                                                                                                                                                                                                                                                                                                                                                                                                                                                                                                                                                                                                         PAC: 42116696 SONIA MONSALVE CARDENAS                                                                                                                                                                                                                                                                                                                                                                                                                                                                                                                                                                                                                                                                                                                                                                       "/>
    <x v="3"/>
    <n v="50000"/>
    <n v="50000"/>
    <n v="5775"/>
    <n v="44225"/>
    <n v="0"/>
    <m/>
    <n v="3741"/>
    <n v="4800060821"/>
    <d v="2023-08-17T00:00:00"/>
    <d v="2023-09-30T00:00:00"/>
  </r>
  <r>
    <n v="800231235"/>
    <s v="HOSPITAL UNIVERSITARIO SAN JORGE (PEREIR"/>
    <s v="HSJP"/>
    <n v="3229054"/>
    <s v="HSJP3229054"/>
    <s v="800231235_HSJP3229054"/>
    <d v="2023-04-04T10:57:00"/>
    <d v="2023-05-18T00:00:00"/>
    <n v="74100"/>
    <n v="6430.5"/>
    <x v="2"/>
    <s v="Finalizada"/>
    <s v="FACTURA CANCELADA PARCIALMENTE - FACTURA EN PROCESO INTERNO POR AUDITORIA"/>
    <n v="8574"/>
    <n v="2143.5"/>
    <n v="6430.5"/>
    <m/>
    <x v="0"/>
    <n v="0"/>
    <n v="0"/>
    <s v="TARIFA: SE SOSTIENE  GLOSA MAYOR VALOR COBRADO EL CUPS 89026 6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9074"/>
    <s v="HSJP3229074"/>
    <s v="800231235_HSJP3229074"/>
    <d v="2023-04-04T11:34:00"/>
    <d v="2023-05-18T00:00:00"/>
    <n v="70002"/>
    <n v="67858.5"/>
    <x v="2"/>
    <s v="Para respuesta prestador"/>
    <s v="FACTURA EN PROCESO INTERNO POR AUDITORIA"/>
    <n v="8574"/>
    <n v="2143.5"/>
    <n v="6430.5"/>
    <m/>
    <x v="0"/>
    <n v="0"/>
    <n v="8574"/>
    <s v="TARIFAS:SE SOSTIENE GLOSAVALOR SEGUN NT PACTADA SIN CAMBIOS CAROLINA MOSQUERA TRIVIÑO                                                                                                                                                                                                                                                                                                                                                                                                                                                                                                                                                                                                                                                                                                                                                                                                                                                                                                                                                                                                                                                                                                                                                                                                                                                                                                                                                                                                                                                                      "/>
    <x v="3"/>
    <n v="74100"/>
    <n v="74100"/>
    <n v="0"/>
    <n v="61428"/>
    <n v="61428"/>
    <n v="1222323384"/>
    <n v="0"/>
    <m/>
    <m/>
    <d v="2023-09-30T00:00:00"/>
  </r>
  <r>
    <n v="800231235"/>
    <s v="HOSPITAL UNIVERSITARIO SAN JORGE (PEREIR"/>
    <s v="HSJP"/>
    <n v="3229110"/>
    <s v="HSJP3229110"/>
    <s v="800231235_HSJP3229110"/>
    <d v="2023-04-04T13:15:00"/>
    <d v="2023-05-18T00:00:00"/>
    <n v="74100"/>
    <n v="6430.5"/>
    <x v="2"/>
    <s v="Finalizada"/>
    <s v="FACTURA CANCELADA PARCIALMENTE - FACTURA EN PROCESO INTERNO POR AUDITORIA"/>
    <n v="8574"/>
    <n v="2143.5"/>
    <n v="6430.5"/>
    <m/>
    <x v="0"/>
    <n v="0"/>
    <n v="0"/>
    <s v="TARIFA: SE SOSTIENE  GLOSA MAYOR VALOR COBRADO EL CUPS 89026 6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9139"/>
    <s v="HSJP3229139"/>
    <s v="800231235_HSJP3229139"/>
    <d v="2023-04-04T14:13:00"/>
    <d v="2023-05-18T00:00:00"/>
    <n v="50000"/>
    <n v="17325"/>
    <x v="2"/>
    <s v="Finalizada"/>
    <s v="FACTURA CANCELADA PARCIALMENTE - FACTURA EN PROCESO INTERNO POR AUDITORIA"/>
    <n v="23100"/>
    <n v="5775"/>
    <n v="17325"/>
    <m/>
    <x v="0"/>
    <n v="0"/>
    <n v="0"/>
    <s v="..TARIFA: SE SOSTIENE  GLOSA MAYOR VALOR COBRADO EL CUPS 8903 06 DIFERENCIA POR $23.100 .JENNIFER REBOLLEDO/ELIZABETH F                                                                                                                                                                                                                                                                                                                                                                                                                                                                                                                                                                                                                         PAC: 34050137 GLORIA HELENA ESCOBAR LOZ                                                                                                                                                                                                                                                                                                                                                                                                                                                                                                                                                                                                                                                                                                                                                                     "/>
    <x v="3"/>
    <n v="50000"/>
    <n v="50000"/>
    <n v="5775"/>
    <n v="44225"/>
    <n v="0"/>
    <m/>
    <n v="3741"/>
    <n v="4800060821"/>
    <d v="2023-08-17T00:00:00"/>
    <d v="2023-09-30T00:00:00"/>
  </r>
  <r>
    <n v="800231235"/>
    <s v="HOSPITAL UNIVERSITARIO SAN JORGE (PEREIR"/>
    <s v="HSJP"/>
    <n v="3229154"/>
    <s v="HSJP3229154"/>
    <s v="800231235_HSJP3229154"/>
    <d v="2023-04-04T14:37:00"/>
    <d v="2023-05-18T00:00:00"/>
    <n v="7962076"/>
    <n v="7962076"/>
    <x v="0"/>
    <s v="Finalizada"/>
    <s v="FACTURA PENDIENTE EN PROGRAMACION DE PAGO"/>
    <n v="0"/>
    <n v="0"/>
    <n v="0"/>
    <m/>
    <x v="0"/>
    <n v="0"/>
    <n v="0"/>
    <m/>
    <x v="0"/>
    <n v="7962076"/>
    <n v="7962076"/>
    <n v="0"/>
    <n v="7962076"/>
    <n v="7962076"/>
    <n v="1911362981"/>
    <n v="0"/>
    <m/>
    <m/>
    <d v="2023-09-30T00:00:00"/>
  </r>
  <r>
    <n v="800231235"/>
    <s v="HOSPITAL UNIVERSITARIO SAN JORGE (PEREIR"/>
    <s v="HSJP"/>
    <n v="3229187"/>
    <s v="HSJP3229187"/>
    <s v="800231235_HSJP3229187"/>
    <d v="2023-04-04T15:58:00"/>
    <d v="2023-05-18T00:00:00"/>
    <n v="852500"/>
    <n v="194175"/>
    <x v="2"/>
    <s v="Finalizada"/>
    <s v="FACTURA CANCELADA PARCIALMENTE - FACTURA EN PROCESO INTERNO POR AUDITORIA"/>
    <n v="258900"/>
    <n v="64725"/>
    <n v="194175"/>
    <m/>
    <x v="0"/>
    <n v="0"/>
    <n v="0"/>
    <s v=".PERTINENCIA MEDICA: Se objeta insumo código 15180590687 por valor de $258.900 incluido dentro del derecho de sala.     CAROLINA MOSQUERA TRIVIÑO                                                                                                                                                                                                                                                                                                                                                                                                                                                                                                                                                                                               PAC: 34040372 GLORIA MERCEDES RAMOS DE                      "/>
    <x v="8"/>
    <n v="852500"/>
    <n v="852500"/>
    <n v="64725"/>
    <n v="787775"/>
    <n v="0"/>
    <m/>
    <n v="593600"/>
    <n v="4800060481"/>
    <d v="2023-07-18T00:00:00"/>
    <d v="2023-09-30T00:00:00"/>
  </r>
  <r>
    <n v="800231235"/>
    <s v="HOSPITAL UNIVERSITARIO SAN JORGE (PEREIR"/>
    <s v="HSJP"/>
    <n v="3229230"/>
    <s v="HSJP3229230"/>
    <s v="800231235_HSJP3229230"/>
    <d v="2023-04-04T22:53:00"/>
    <d v="2023-05-18T00:00:00"/>
    <n v="160300"/>
    <n v="8625"/>
    <x v="2"/>
    <s v="Para respuesta prestador"/>
    <s v="FACTURA CANCELADA PARCIALMENTE - FACTURA EN PROCESO INTERNO POR AUDITORIA"/>
    <n v="11500"/>
    <n v="2875"/>
    <n v="8625"/>
    <m/>
    <x v="0"/>
    <n v="0"/>
    <n v="11500"/>
    <s v=".TARIFA: SE SOSTIENE  OBJECCION MAYOR VALOR COBRADO EN CUPS 8 90202 SEGÚN TARIFAS PROPIAS CONVENIDAS VP$87.900 DIF $11.5.JENNIFER REBOLLEDO/ELIZABETH F                                                                                                                                                                                                                                                                                                                                                                                                                                                                                                                                                                                         PAC: 22129227 CRUZ ELENA GRISALES DE AC                                                                                                                                                                                                                                                                                                                                                                                                                                                                                                                                                                                                                                                                                                                                                                     "/>
    <x v="3"/>
    <n v="160300"/>
    <n v="160300"/>
    <n v="0"/>
    <n v="148800"/>
    <n v="0"/>
    <m/>
    <n v="8340"/>
    <n v="4800060821"/>
    <d v="2023-08-17T00:00:00"/>
    <d v="2023-09-30T00:00:00"/>
  </r>
  <r>
    <n v="800231235"/>
    <s v="HOSPITAL UNIVERSITARIO SAN JORGE (PEREIR"/>
    <s v="HSJP"/>
    <n v="3229231"/>
    <s v="HSJP3229231"/>
    <s v="800231235_HSJP3229231"/>
    <d v="2023-04-04T23:02:00"/>
    <d v="2023-05-18T00:00:00"/>
    <n v="160300"/>
    <n v="8625"/>
    <x v="2"/>
    <s v="Para respuesta prestador"/>
    <s v="FACTURA CANCELADA PARCIALMENTE - FACTURA EN PROCESO INTERNO POR AUDITORIA"/>
    <n v="11500"/>
    <n v="2875"/>
    <n v="8625"/>
    <m/>
    <x v="0"/>
    <n v="0"/>
    <n v="11500"/>
    <s v=".TARIFA: SE SOSTIENE  OBJECCION MAYOR VALOR COBRADO EN CUPS 8 90202 SEGÚN TARIFAS PROPIAS CONVENIDAS VP$87.900 DIF $11.5.JENNIFER REBOLLEDO/ELIZABETH F                                                                                                                                                                                                                                                                                                                                                                                                                                                                                                                                                                                         PAC: 28679924 MARIA LUBIA RAYO                                                                                                                                                                                                                                                                                                                                                                                                                                                                                                                                                                                                                                                                                                                                                                              "/>
    <x v="3"/>
    <n v="160300"/>
    <n v="160300"/>
    <n v="0"/>
    <n v="148800"/>
    <n v="0"/>
    <m/>
    <n v="8340"/>
    <n v="4800060821"/>
    <d v="2023-08-17T00:00:00"/>
    <d v="2023-09-30T00:00:00"/>
  </r>
  <r>
    <n v="800231235"/>
    <s v="HOSPITAL UNIVERSITARIO SAN JORGE (PEREIR"/>
    <s v="HSJP"/>
    <n v="3229270"/>
    <s v="HSJP3229270"/>
    <s v="800231235_HSJP3229270"/>
    <d v="2023-04-05T07:06:00"/>
    <d v="2023-05-18T00:00:00"/>
    <n v="74100"/>
    <n v="6430.5"/>
    <x v="2"/>
    <s v="Finalizada"/>
    <s v="FACTURA CANCELADA PARCIALMENTE - FACTURA EN PROCESO INTERNO POR AUDITORIA"/>
    <n v="8574"/>
    <n v="2143.5"/>
    <n v="6430.5"/>
    <m/>
    <x v="0"/>
    <n v="0"/>
    <n v="0"/>
    <s v=".TARIFA: SE SOSTIENE OBJECCION MAYOR VALOR COBRADO EN CUPS 8 90280 T/P $65526 DIFERENCIA $8.574 SE GLOSA DIFERENCIA.    TARIFA PROPIAS .JENNIFER REBOLLEDO/ELIZABETH F                                                                                                                                                                                                                                                                                                                                                                                                                                                                                                                                                                                                                                                                                                                                                                                                                                                                                                                                                                                                                                                                                                                                                                                                                                                                                                                                                                                      "/>
    <x v="3"/>
    <n v="74100"/>
    <n v="74100"/>
    <n v="2143"/>
    <n v="71957"/>
    <n v="0"/>
    <m/>
    <n v="65526"/>
    <n v="4800060481"/>
    <d v="2023-07-18T00:00:00"/>
    <d v="2023-09-30T00:00:00"/>
  </r>
  <r>
    <n v="800231235"/>
    <s v="HOSPITAL UNIVERSITARIO SAN JORGE (PEREIR"/>
    <s v="HSJP"/>
    <n v="3229298"/>
    <s v="HSJP3229298"/>
    <s v="800231235_HSJP3229298"/>
    <d v="2023-04-05T07:37:00"/>
    <d v="2023-05-18T00:00:00"/>
    <n v="74100"/>
    <n v="6430.5"/>
    <x v="2"/>
    <s v="Finalizada"/>
    <s v="FACTURA CANCELADA PARCIALMENTE - FACTURA EN PROCESO INTERNO POR AUDITORIA"/>
    <n v="8574"/>
    <n v="2143.5"/>
    <n v="6430.5"/>
    <m/>
    <x v="0"/>
    <n v="0"/>
    <n v="0"/>
    <s v="TARIFA: SE SOSTIENE GLOSA MAYOR VALOR COBRADO EL CUPS 890283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9302"/>
    <s v="HSJP3229302"/>
    <s v="800231235_HSJP3229302"/>
    <d v="2023-04-05T07:38:00"/>
    <d v="2023-05-18T00:00:00"/>
    <n v="74100"/>
    <n v="6430.5"/>
    <x v="2"/>
    <s v="Finalizada"/>
    <s v="FACTURA CANCELADA PARCIALMENTE - FACTURA EN PROCESO INTERNO POR AUDITORIA"/>
    <n v="8574"/>
    <n v="2143.5"/>
    <n v="6430.5"/>
    <m/>
    <x v="0"/>
    <n v="0"/>
    <n v="0"/>
    <s v="TARIFA: SE SOSTIENE GLOSA  MAYOR VALOR COBRADO EL CUPS 89038 0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9347"/>
    <s v="HSJP3229347"/>
    <s v="800231235_HSJP3229347"/>
    <d v="2023-04-05T08:33:00"/>
    <d v="2023-05-18T00:00:00"/>
    <n v="74100"/>
    <n v="6430.5"/>
    <x v="2"/>
    <s v="Finalizada"/>
    <s v="FACTURA CANCELADA PARCIALMENTE - FACTURA EN PROCESO INTERNO POR AUDITORIA"/>
    <n v="8574"/>
    <n v="2143.5"/>
    <n v="6430.5"/>
    <m/>
    <x v="0"/>
    <n v="0"/>
    <n v="0"/>
    <s v="TARIFA: SE SOSTIENE GLOSA MAYOR VALOR COBRADO EL CUPS 890235  ESTA PAC TADO POR 65526 Y LO FACT 74100 DIF DE 8574       TARIFA PROPIAS .JENNIFER REBOLLEDO/ELIZABETH F                                                                                                                                                                                                                                                                                                                                                                                                                                                                                                                                                                                                                                                                                                                                                                                                                                                                                                                                                                                                                                                                                                                                                                                                                                                                                                                                                                                      "/>
    <x v="3"/>
    <n v="74100"/>
    <n v="74100"/>
    <n v="2143"/>
    <n v="71957"/>
    <n v="0"/>
    <m/>
    <n v="65526"/>
    <n v="4800060481"/>
    <d v="2023-07-18T00:00:00"/>
    <d v="2023-09-30T00:00:00"/>
  </r>
  <r>
    <n v="800231235"/>
    <s v="HOSPITAL UNIVERSITARIO SAN JORGE (PEREIR"/>
    <s v="HSJP"/>
    <n v="3229366"/>
    <s v="HSJP3229366"/>
    <s v="800231235_HSJP3229366"/>
    <d v="2023-04-05T08:52:00"/>
    <d v="2023-05-18T00:00:00"/>
    <n v="127000"/>
    <n v="35100"/>
    <x v="2"/>
    <s v="Finalizada"/>
    <s v="FACTURA CANCELADA PARCIALMENTE - FACTURA EN PROCESO INTERNO POR AUDITORIA"/>
    <n v="46800"/>
    <n v="11700"/>
    <n v="35100"/>
    <m/>
    <x v="0"/>
    <n v="0"/>
    <n v="0"/>
    <s v="TARIFA: SE SOSTIENE GLOSA MAYOR VALOR COBRADO EL CUPS 890351  ESTA PAC TADO POR 80200 Y LO FACT 127000 DIF DE 4680      TARIFA PROPIAS .JENNIFER REBOLLEDO/ELIZABETH F                                                                                                                                                                                                                                                                                                                                                                                                                                                                                                                                                                                                                                                                                                                                                                                                                                                                                                                                                                                                                                                                                                                                                                                                                                                                                                                                                                                      "/>
    <x v="3"/>
    <n v="127000"/>
    <n v="127000"/>
    <n v="11700"/>
    <n v="115300"/>
    <n v="0"/>
    <m/>
    <n v="80200"/>
    <n v="4800060481"/>
    <d v="2023-07-18T00:00:00"/>
    <d v="2023-09-30T00:00:00"/>
  </r>
  <r>
    <n v="800231235"/>
    <s v="HOSPITAL UNIVERSITARIO SAN JORGE (PEREIR"/>
    <s v="HSJP"/>
    <n v="3229409"/>
    <s v="HSJP3229409"/>
    <s v="800231235_HSJP3229409"/>
    <d v="2023-04-05T09:58:00"/>
    <d v="2023-05-18T00:00:00"/>
    <n v="153500"/>
    <n v="58733.25"/>
    <x v="2"/>
    <s v="Finalizada"/>
    <s v="FACTURA CANCELADA PARCIALMENTE - FACTURA EN PROCESO INTERNO POR AUDITORIA"/>
    <n v="78311"/>
    <n v="19577.75"/>
    <n v="58733.25"/>
    <m/>
    <x v="0"/>
    <n v="0"/>
    <n v="0"/>
    <s v="TARIFA: SE SOSTIENE GLOSA MAYOR VALOR COBRADO EL CUPS 890254  ESTA PAC TADO POR 75189 Y LO FACT 153500 DIF DE 78311     TARIFA PROPIAS .JENNIFER REBOLLEDO/ELIZABETH F                                                                                                                                                                                                                                                                                                                                                                                                                                                                                                                                                                                                                                                                                                                                                                                                                                                                                                                                                                                                                                                                                                                                                                                                                                                                                                                                                                                      "/>
    <x v="3"/>
    <n v="153500"/>
    <n v="153500"/>
    <n v="19580"/>
    <n v="133920"/>
    <n v="0"/>
    <m/>
    <n v="75189"/>
    <n v="4800060481"/>
    <d v="2023-07-18T00:00:00"/>
    <d v="2023-09-30T00:00:00"/>
  </r>
  <r>
    <n v="800231235"/>
    <s v="HOSPITAL UNIVERSITARIO SAN JORGE (PEREIR"/>
    <s v="HSJP"/>
    <n v="3229440"/>
    <s v="HSJP3229440"/>
    <s v="800231235_HSJP3229440"/>
    <d v="2023-04-05T10:52:00"/>
    <d v="2023-05-18T00:00:00"/>
    <n v="103100"/>
    <n v="20338.5"/>
    <x v="2"/>
    <s v="Para respuesta prestador"/>
    <s v="FACTURA CANCELADA PARCIALMENTE - FACTURA EN PROCESO INTERNO POR AUDITORIA"/>
    <n v="27118"/>
    <n v="6779.5"/>
    <n v="20338.5"/>
    <m/>
    <x v="0"/>
    <n v="0"/>
    <n v="27118"/>
    <s v=".TARIFA: SE SOSTIENE  GLOSA MAYOR VALOR COBRADO EL CUPS 8903 29 ESTA PAC TADO POR 75982 Y LO FACT 103100 DIF DE 27118   TARIFA PROPIAS .JENNIFER REBOLLEDO/ELIZABETH F                                                                                                                                                                                                                                                                                                                                                                                                                                                                                                                                                                                                                                                                                                                                                                                                                                                                                                                                                                                                                                                                                                                                                                                                                                                                                                                                                                                      "/>
    <x v="3"/>
    <n v="103100"/>
    <n v="103100"/>
    <n v="0"/>
    <n v="75982"/>
    <n v="0"/>
    <m/>
    <n v="75982"/>
    <n v="4800060481"/>
    <d v="2023-07-18T00:00:00"/>
    <d v="2023-09-30T00:00:00"/>
  </r>
  <r>
    <n v="800231235"/>
    <s v="HOSPITAL UNIVERSITARIO SAN JORGE (PEREIR"/>
    <s v="HSJP"/>
    <n v="3229441"/>
    <s v="HSJP3229441"/>
    <s v="800231235_HSJP3229441"/>
    <d v="2023-04-05T10:57:00"/>
    <d v="2023-05-18T00:00:00"/>
    <n v="74100"/>
    <n v="6430.5"/>
    <x v="2"/>
    <s v="Para respuesta prestador"/>
    <s v="FACTURA CANCELADA PARCIALMENTE - FACTURA EN PROCESO INTERNO POR AUDITORIA"/>
    <n v="8574"/>
    <n v="2143.5"/>
    <n v="6430.5"/>
    <m/>
    <x v="0"/>
    <n v="0"/>
    <n v="8574"/>
    <s v="TARIFA: SE SOSTIENE GLOSA MAYOR VALOR COBRADO EL CUPS 890366  ESTA PAC TADO POR 65526 Y LO FACT 74100 DIF DE 8574       TARIFA PROPIAS .JENNIFER REBOLLEDO/ELIZABETH F                                                                                                                                                                                                                                                                                                                                                                                                                                                                                                                                                                                                                                                                                                                                                                                                                                                                                                                                                                                                                                                                                                                                                                                                                                                                                                                                                                                      "/>
    <x v="3"/>
    <n v="74100"/>
    <n v="74100"/>
    <n v="0"/>
    <n v="65526"/>
    <n v="0"/>
    <m/>
    <n v="65526"/>
    <n v="4800060481"/>
    <d v="2023-07-18T00:00:00"/>
    <d v="2023-09-30T00:00:00"/>
  </r>
  <r>
    <n v="800231235"/>
    <s v="HOSPITAL UNIVERSITARIO SAN JORGE (PEREIR"/>
    <s v="HSJP"/>
    <n v="3229444"/>
    <s v="HSJP3229444"/>
    <s v="800231235_HSJP3229444"/>
    <d v="2023-04-05T11:00:00"/>
    <d v="2023-05-18T00:00:00"/>
    <n v="7217336"/>
    <n v="7102986"/>
    <x v="2"/>
    <s v="Para respuesta prestador"/>
    <s v="FACTURA EN PROCESO INTERNO POR AUDITORIA"/>
    <n v="457400"/>
    <n v="114350"/>
    <n v="343050"/>
    <m/>
    <x v="0"/>
    <n v="0"/>
    <n v="457400"/>
    <s v=".PERTINENCIA MEDICA:SE GLOSA COD 901236 NO PERTINENTE pacient e ya habia terminado su tto atb (2)$116.200COD 10A002 PORTramite Administrativo de nefrectomía lo cual no es pertinen te por lo que se glosa estancia de un día toda vez que el  PACTE egresa el dia 29/03/2023..CAROLINA MOSQUERA TRIVIÑO                                                                                                                                                                                                                                                                                                                                                                                                                                       PAC: 1088825508 DANIEL CASTAÑO BEDOYA                                                                                                                                                                                                                                                                                                                                                                                                                                                                                                                                                                                                                                                                                                                                                                       "/>
    <x v="2"/>
    <n v="7217336"/>
    <n v="7217336"/>
    <n v="0"/>
    <n v="6759936"/>
    <n v="6759936"/>
    <n v="1911362980"/>
    <n v="0"/>
    <m/>
    <m/>
    <d v="2023-09-30T00:00:00"/>
  </r>
  <r>
    <n v="800231235"/>
    <s v="HOSPITAL UNIVERSITARIO SAN JORGE (PEREIR"/>
    <s v="HSJP"/>
    <n v="3229457"/>
    <s v="HSJP3229457"/>
    <s v="800231235_HSJP3229457"/>
    <d v="2023-04-05T11:25:00"/>
    <d v="2023-05-18T00:00:00"/>
    <n v="118100"/>
    <n v="10272"/>
    <x v="2"/>
    <s v="Para respuesta prestador"/>
    <s v="FACTURA CANCELADA PARCIALMENTE - FACTURA EN PROCESO INTERNO POR AUDITORIA"/>
    <n v="13696"/>
    <n v="3424"/>
    <n v="10272"/>
    <m/>
    <x v="0"/>
    <n v="0"/>
    <n v="13696"/>
    <s v=".TARIFA: SE SOSTIENE  GLOSA MAYOR VALOR COBRADO EL CUPS 8903 02 ESTA PAC TADO POR 104404 Y LO FACT 118100 DIF DE 13696  TARIFA PROPIAS .JENNIFER REBOLLEDO/ELIZABETH F                                                                                                                                                                                                                                                                                                                                                                                                                                                                                                                                                                                                                                                                                                                                                                                                                                                                                                                                                                                                                                                                                                                                                                                                                                                                                                                                                                                      "/>
    <x v="3"/>
    <n v="118100"/>
    <n v="118100"/>
    <n v="0"/>
    <n v="104404"/>
    <n v="0"/>
    <m/>
    <n v="104404"/>
    <n v="4800060481"/>
    <d v="2023-07-18T00:00:00"/>
    <d v="2023-09-30T00:00:00"/>
  </r>
  <r>
    <n v="800231235"/>
    <s v="HOSPITAL UNIVERSITARIO SAN JORGE (PEREIR"/>
    <s v="HSJP"/>
    <n v="3229470"/>
    <s v="HSJP3229470"/>
    <s v="800231235_HSJP3229470"/>
    <d v="2023-04-05T12:02:00"/>
    <d v="2023-05-18T00:00:00"/>
    <n v="103100"/>
    <n v="28180.5"/>
    <x v="2"/>
    <s v="Para respuesta prestador"/>
    <s v="FACTURA CANCELADA PARCIALMENTE - FACTURA EN PROCESO INTERNO POR AUDITORIA"/>
    <n v="37574"/>
    <n v="9393.5"/>
    <n v="28180.5"/>
    <m/>
    <x v="0"/>
    <n v="0"/>
    <n v="37574"/>
    <s v="TARIFA: SE SOSTIENE  GLOSA MAYOR VALOR COBRADO EL CUPS 89027 4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29512"/>
    <s v="HSJP3229512"/>
    <s v="800231235_HSJP3229512"/>
    <d v="2023-04-05T14:25:00"/>
    <d v="2023-05-18T00:00:00"/>
    <n v="2543382"/>
    <n v="2543382"/>
    <x v="3"/>
    <s v="Devuelta"/>
    <s v="FACTURA DEVUELTA"/>
    <n v="0"/>
    <n v="0"/>
    <n v="0"/>
    <m/>
    <x v="0"/>
    <n v="2543382"/>
    <n v="0"/>
    <s v="AUTORIZACION:DEVUELVE FACTURA HOSPITALARIA COMPLETA,SERVICIO DE INTERNACION Y CIRUGIA NO CUENTA CON AUTORIZACION NAP DE 5 DIGITOS 2-ESTAN SOLICITANDO LA AUTORIZACION AL CORREO ERRA ADO,DEBE SER A :autorizacionescap@epsdelagente.com.co.CAROLNA MOSQUERA TRIVIÑO                                                                                                                                                                                                                                                                                                                                                                                                                                                                                                                                                                                                                                                                                                                                                                                                                                                                                                                                                                                                                                                                                                                                                                                                                                                                                         "/>
    <x v="2"/>
    <n v="2543382"/>
    <n v="2543382"/>
    <n v="0"/>
    <n v="0"/>
    <n v="0"/>
    <m/>
    <n v="0"/>
    <m/>
    <m/>
    <d v="2023-09-30T00:00:00"/>
  </r>
  <r>
    <n v="800231235"/>
    <s v="HOSPITAL UNIVERSITARIO SAN JORGE (PEREIR"/>
    <s v="HSJP"/>
    <n v="3229514"/>
    <s v="HSJP3229514"/>
    <s v="800231235_HSJP3229514"/>
    <d v="2023-04-05T14:37:00"/>
    <d v="2023-05-18T00:00:00"/>
    <n v="88400"/>
    <n v="79006.5"/>
    <x v="2"/>
    <s v="Para respuesta prestador"/>
    <s v="FACTURA EN PROCESO INTERNO POR AUDITORIA"/>
    <n v="37574"/>
    <n v="9393.5"/>
    <n v="28180.5"/>
    <m/>
    <x v="0"/>
    <n v="0"/>
    <n v="37574"/>
    <s v="TARIFAS:SE SOSTIENE GLOSAVALOR SEGUN NT PACTADA SIN CAMBIOS CAROLINA MOSQUERA TRIVIÑO                                                                                                                                                                                                                                                                                                                                                                                                                                                                                                                                                                                                                                                                                                                                                                                                                                                                                                                                                                                                                                                                                                                                                                                                                                                                                                                                                                                                                                                                      "/>
    <x v="3"/>
    <n v="103100"/>
    <n v="103100"/>
    <n v="0"/>
    <n v="50826"/>
    <n v="50826"/>
    <n v="1222323385"/>
    <n v="0"/>
    <m/>
    <m/>
    <d v="2023-09-30T00:00:00"/>
  </r>
  <r>
    <n v="800231235"/>
    <s v="HOSPITAL UNIVERSITARIO SAN JORGE (PEREIR"/>
    <s v="HSJP"/>
    <n v="3229537"/>
    <s v="HSJP3229537"/>
    <s v="800231235_HSJP3229537"/>
    <d v="2023-04-05T15:49:00"/>
    <d v="2023-05-18T00:00:00"/>
    <n v="4018808"/>
    <n v="3456174.88"/>
    <x v="2"/>
    <s v="Devuelta"/>
    <s v="FACTURA EN PROCESO INTERNO POR AUDITORIA"/>
    <n v="4018808"/>
    <n v="562633.12000000011"/>
    <n v="3456174.88"/>
    <m/>
    <x v="0"/>
    <n v="4018808"/>
    <n v="0"/>
    <m/>
    <x v="0"/>
    <n v="4018808"/>
    <n v="4018808"/>
    <n v="0"/>
    <n v="0"/>
    <n v="0"/>
    <m/>
    <n v="0"/>
    <m/>
    <m/>
    <d v="2023-09-30T00:00:00"/>
  </r>
  <r>
    <n v="800231235"/>
    <s v="HOSPITAL UNIVERSITARIO SAN JORGE (PEREIR"/>
    <s v="HSJP"/>
    <n v="3229597"/>
    <s v="HSJP3229597"/>
    <s v="800231235_HSJP3229597"/>
    <d v="2023-04-06T11:00:00"/>
    <d v="2023-05-18T00:00:00"/>
    <n v="2782667"/>
    <n v="2393093.62"/>
    <x v="2"/>
    <s v="Devuelta"/>
    <s v="FACTURA EN PROCESO INTERNO POR AUDITORIA"/>
    <n v="2782667"/>
    <n v="389573.38000000006"/>
    <n v="2393093.62"/>
    <m/>
    <x v="0"/>
    <n v="2782667"/>
    <n v="0"/>
    <m/>
    <x v="0"/>
    <n v="2782667"/>
    <n v="2782667"/>
    <n v="0"/>
    <n v="0"/>
    <n v="0"/>
    <m/>
    <n v="0"/>
    <m/>
    <m/>
    <d v="2023-09-30T00:00:00"/>
  </r>
  <r>
    <n v="800231235"/>
    <s v="HOSPITAL UNIVERSITARIO SAN JORGE (PEREIR"/>
    <s v="HSJP"/>
    <n v="3229664"/>
    <s v="HSJP3229664"/>
    <s v="800231235_HSJP3229664"/>
    <d v="2023-04-07T07:05:00"/>
    <d v="2023-05-18T00:00:00"/>
    <n v="304708"/>
    <n v="304708"/>
    <x v="0"/>
    <s v="Finalizada"/>
    <s v="FACTURA PENDIENTE EN PROGRAMACION DE PAGO"/>
    <n v="0"/>
    <n v="0"/>
    <n v="0"/>
    <m/>
    <x v="0"/>
    <n v="0"/>
    <n v="0"/>
    <m/>
    <x v="0"/>
    <n v="310800"/>
    <n v="310800"/>
    <n v="0"/>
    <n v="304708"/>
    <n v="304708"/>
    <n v="1222323386"/>
    <n v="0"/>
    <m/>
    <m/>
    <d v="2023-09-30T00:00:00"/>
  </r>
  <r>
    <n v="800231235"/>
    <s v="HOSPITAL UNIVERSITARIO SAN JORGE (PEREIR"/>
    <s v="HSJP"/>
    <n v="3229686"/>
    <s v="HSJP3229686"/>
    <s v="800231235_HSJP3229686"/>
    <d v="2023-04-07T11:36:00"/>
    <d v="2023-05-18T00:00:00"/>
    <n v="526995"/>
    <n v="23140.5"/>
    <x v="2"/>
    <s v="Para respuesta prestador"/>
    <s v="FACTURA CANCELADA PARCIALMENTE - FACTURA EN PROCESO INTERNO POR AUDITORIA"/>
    <n v="30854"/>
    <n v="7713.5"/>
    <n v="23140.5"/>
    <m/>
    <x v="0"/>
    <n v="0"/>
    <n v="30854"/>
    <s v=".TARIFA: SE SOSTIENE  OBJECCION MAYOR VALOR COBRADO EN CUPS 890476 T/P $65.526 DIFERENCIA $8.574 CUPS 5DSA01 T/P $89.12  0 DIFERENCIA $22.280 TARIFA PROPIAS .JENNIFER REBOLLEDO/ELIZABETH F                                                                                                                                                                                                                                                                                                                                                                                                                                                                                                                                                                                                                                                                                                                                                                                                                                                                                                                                                                                                                                                                                                                                                                                                                                                                                                                                                                "/>
    <x v="3"/>
    <n v="526995"/>
    <n v="526995"/>
    <n v="0"/>
    <n v="496141"/>
    <n v="0"/>
    <m/>
    <n v="496141"/>
    <n v="4800060481"/>
    <d v="2023-07-18T00:00:00"/>
    <d v="2023-09-30T00:00:00"/>
  </r>
  <r>
    <n v="800231235"/>
    <s v="HOSPITAL UNIVERSITARIO SAN JORGE (PEREIR"/>
    <s v="HSJP"/>
    <n v="3229724"/>
    <s v="HSJP3229724"/>
    <s v="800231235_HSJP3229724"/>
    <d v="2023-04-07T23:47:00"/>
    <d v="2023-05-18T00:00:00"/>
    <n v="1015457"/>
    <n v="1015457"/>
    <x v="3"/>
    <s v="Devuelta"/>
    <s v="FACTURA DEVUELTA"/>
    <n v="0"/>
    <n v="0"/>
    <n v="0"/>
    <m/>
    <x v="0"/>
    <n v="1015457"/>
    <n v="0"/>
    <s v="AUT/TARIFAS:SE DEVUELVE FACTURA HOSPITALARIA COMPLETA SERVIC io DE INTERNACIONNO CUENTA CON AUTORIZACION NAP DE 15 DIGIOS 2-ESTAN SOLICITANDO LA AUTORIZACION AL CORREO ERRADODEBE SER A:autorizacionescap@epsdelagente.com.co 3-SE OBJETA    SERVICIOS FACTURADOS CON VALOR SOAT 2023SE RECONOCE SOAT 2022 SEGUN TARIFAS PACTADAS. CAROLINA MOSQUERA TRIVIÑO                                                                                                                                                                                                                                                                                                                                                                                                                                            "/>
    <x v="2"/>
    <n v="1015457"/>
    <n v="1015457"/>
    <n v="0"/>
    <n v="0"/>
    <n v="0"/>
    <m/>
    <n v="0"/>
    <m/>
    <m/>
    <d v="2023-09-30T00:00:00"/>
  </r>
  <r>
    <n v="800231235"/>
    <s v="HOSPITAL UNIVERSITARIO SAN JORGE (PEREIR"/>
    <s v="HSJP"/>
    <n v="3229745"/>
    <s v="HSJP3229745"/>
    <s v="800231235_HSJP3229745"/>
    <d v="2023-04-08T11:40:00"/>
    <d v="2023-05-18T00:00:00"/>
    <n v="3186000"/>
    <n v="3186000"/>
    <x v="3"/>
    <s v="Devuelta"/>
    <s v="FACTURA DEVUELTA"/>
    <n v="0"/>
    <n v="0"/>
    <n v="0"/>
    <m/>
    <x v="0"/>
    <n v="3186000"/>
    <n v="0"/>
    <s v="AUT/TARIFAS:SE REALIZA DEVOLUCION CON SOPORTES COMPLETOS SER VICIO COD 867201 Y COD 852201 SIN AUTORIZACION NAP DE 15 DIITOS 2-ESTAN SOLICITANDO LA AUTORIZACION AL CORREO ERRADODE BE SER A:autorizacionescap@epsdelagente.com.co 3-SE OBJETA ERVICIOS FACTURADOS CON VALOR SOAT 2023SE RECONOCE SOAT 2022 SEGUN TARIFAS PACTADAS EN LA NOTA TECNICACAROLINA MOSQ   UERA TRIVIÑO                                                                                                                                                                                                                                                                                                                                                            "/>
    <x v="2"/>
    <n v="3186000"/>
    <n v="3186000"/>
    <n v="0"/>
    <n v="0"/>
    <n v="0"/>
    <m/>
    <n v="0"/>
    <m/>
    <m/>
    <d v="2023-09-30T00:00:00"/>
  </r>
  <r>
    <n v="800231235"/>
    <s v="HOSPITAL UNIVERSITARIO SAN JORGE (PEREIR"/>
    <s v="HSJP"/>
    <n v="3229746"/>
    <s v="HSJP3229746"/>
    <s v="800231235_HSJP3229746"/>
    <d v="2023-04-08T11:56:00"/>
    <d v="2023-05-18T00:00:00"/>
    <n v="262600"/>
    <n v="25341.75"/>
    <x v="2"/>
    <s v="Para respuesta prestador"/>
    <s v="FACTURA CANCELADA PARCIALMENTE - FACTURA EN PROCESO INTERNO POR AUDITORIA"/>
    <n v="33789"/>
    <n v="8447.25"/>
    <n v="25341.75"/>
    <m/>
    <x v="0"/>
    <n v="0"/>
    <n v="33789"/>
    <s v=".TARIFA: SE SOSTIENE OBJECCION MAYOR VALOR COBRADO EN CUPS 8 90202 T/P $87891 DIFERENCIA $11.509CUPS 5DSA01 T/P         $89.120 DIFERENCA $22.280 TARIFA PROPIAS .JENNIFER REBOLLEDO/ELIZABETH F                                                                                                                                                                                                                                                                                                                                                                                                                                                                                                                                                                                                                                                                                                                                                                                                                                                                                                                                                                                                                                                                                                                                                                                                                                                                                                                                                            "/>
    <x v="3"/>
    <n v="262600"/>
    <n v="262600"/>
    <n v="0"/>
    <n v="228811"/>
    <n v="0"/>
    <m/>
    <n v="228811"/>
    <n v="4800060481"/>
    <d v="2023-07-18T00:00:00"/>
    <d v="2023-09-30T00:00:00"/>
  </r>
  <r>
    <n v="800231235"/>
    <s v="HOSPITAL UNIVERSITARIO SAN JORGE (PEREIR"/>
    <s v="HSJP"/>
    <n v="3229768"/>
    <s v="HSJP3229768"/>
    <s v="800231235_HSJP3229768"/>
    <d v="2023-04-08T17:02:00"/>
    <d v="2023-05-18T00:00:00"/>
    <n v="218669"/>
    <n v="218669"/>
    <x v="3"/>
    <s v="Devuelta"/>
    <s v="FACTURA DEVUELTA"/>
    <n v="0"/>
    <n v="0"/>
    <n v="0"/>
    <m/>
    <x v="0"/>
    <n v="218669"/>
    <n v="0"/>
    <s v="AUT/TARIFAS:SE DEVUELVE FACTURA CON TODOS SUS SOPORTES COMPL ETOSSERVICIO DE URGENCIAS NO CUENTA CON NAP DE 15 DIGITOS2-ESTAN SOLICITANDO LA AUTORIZACION AL CORREO ERRADO"/>
    <x v="2"/>
    <n v="218669"/>
    <n v="218669"/>
    <n v="0"/>
    <n v="0"/>
    <n v="0"/>
    <m/>
    <n v="0"/>
    <m/>
    <m/>
    <d v="2023-09-30T00:00:00"/>
  </r>
  <r>
    <n v="800231235"/>
    <s v="HOSPITAL UNIVERSITARIO SAN JORGE (PEREIR"/>
    <s v="HSJP"/>
    <n v="3229852"/>
    <s v="HSJP3229852"/>
    <s v="800231235_HSJP3229852"/>
    <d v="2023-04-10T07:10:00"/>
    <d v="2023-05-18T00:00:00"/>
    <n v="70002"/>
    <n v="67858.5"/>
    <x v="2"/>
    <s v="Para respuesta prestador"/>
    <s v="FACTURA EN PROCESO INTERNO POR AUDITORIA"/>
    <n v="8574"/>
    <n v="2143.5"/>
    <n v="6430.5"/>
    <m/>
    <x v="0"/>
    <n v="0"/>
    <n v="8574"/>
    <s v="TARIFAS:SE SOSTIENE GLOSAVALOR SEGUN NT PACTADA SIN CAMBIOS CAROLINA MOSQUERA TRIVIÑO                                                                                                                                                                                                                                                                                                                                                                                                                                                                                                                                                                                                                                                                                                                                                                                                                                                                                                                                                                                                                                                                                                                                                                                                                                                                                                                                                                                                                                                                      "/>
    <x v="3"/>
    <n v="74100"/>
    <n v="74100"/>
    <n v="0"/>
    <n v="61428"/>
    <n v="61428"/>
    <n v="1222323387"/>
    <n v="0"/>
    <m/>
    <m/>
    <d v="2023-09-30T00:00:00"/>
  </r>
  <r>
    <n v="800231235"/>
    <s v="HOSPITAL UNIVERSITARIO SAN JORGE (PEREIR"/>
    <s v="HSJP"/>
    <n v="3229863"/>
    <s v="HSJP3229863"/>
    <s v="800231235_HSJP3229863"/>
    <d v="2023-04-10T07:25: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29887"/>
    <s v="HSJP3229887"/>
    <s v="800231235_HSJP3229887"/>
    <d v="2023-04-10T07:59: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29892"/>
    <s v="HSJP3229892"/>
    <s v="800231235_HSJP3229892"/>
    <d v="2023-04-10T08:08:00"/>
    <d v="2023-05-18T00:00:00"/>
    <n v="74100"/>
    <n v="6430.5"/>
    <x v="2"/>
    <s v="Para respuesta prestador"/>
    <s v="FACTURA CANCELADA PARCIALMENTE - FACTURA EN PROCESO INTERNO POR AUDITORIA"/>
    <n v="8574"/>
    <n v="2143.5"/>
    <n v="6430.5"/>
    <m/>
    <x v="0"/>
    <n v="0"/>
    <n v="8574"/>
    <s v="TARIFA: SE SOSTIENE GLOSA MAYOR VALOR COBRADO EL CUPS 890283  ESTA PAC TADO POR 65526 Y LO FACT 74100 DIF DE 8574       TARIFA PROPIAS .JENNIFER REBOLLEDO/ELIZABETH F                                                                                                                                                                                                                                                                                                                                                                                                                                                                                                                                                                                                                                                                                                                                                                                                                                                                                                                                                                                                                                                                                                                                                                                                                                                                                                                                                                                      "/>
    <x v="3"/>
    <n v="74100"/>
    <n v="74100"/>
    <n v="0"/>
    <n v="65526"/>
    <n v="0"/>
    <m/>
    <n v="65526"/>
    <n v="4800060481"/>
    <d v="2023-07-18T00:00:00"/>
    <d v="2023-09-30T00:00:00"/>
  </r>
  <r>
    <n v="800231235"/>
    <s v="HOSPITAL UNIVERSITARIO SAN JORGE (PEREIR"/>
    <s v="HSJP"/>
    <n v="3229896"/>
    <s v="HSJP3229896"/>
    <s v="800231235_HSJP3229896"/>
    <d v="2023-04-10T08:15:00"/>
    <d v="2023-05-18T00:00:00"/>
    <n v="126500"/>
    <n v="10978.5"/>
    <x v="2"/>
    <s v="Para respuesta prestador"/>
    <s v="FACTURA CANCELADA PARCIALMENTE - FACTURA EN PROCESO INTERNO POR AUDITORIA"/>
    <n v="14638"/>
    <n v="3659.5"/>
    <n v="10978.5"/>
    <m/>
    <x v="0"/>
    <n v="0"/>
    <n v="14638"/>
    <s v=".TARIFA: SE SOSTIENE GLOSA MAYOR VALOR COBRADO EL CUPS 89028 8 ESTA PAC TADO POR 111862 Y LO FACT 126500 DIF DE 14638   TARIFA PROPIAS .JENNIFER REBOLLEDO/ELIZABETH F                                                                                                                                                                                                                                                                                                                                                                                                                                                                                                                                                                                                                                                                                                                                                                                                                                                                                                                                                                                                                                                                                                                                                                                                                                                                                                                                                                                      "/>
    <x v="3"/>
    <n v="126500"/>
    <n v="126500"/>
    <n v="0"/>
    <n v="111862"/>
    <n v="0"/>
    <m/>
    <n v="111862"/>
    <n v="4800060481"/>
    <d v="2023-07-18T00:00:00"/>
    <d v="2023-09-30T00:00:00"/>
  </r>
  <r>
    <n v="800231235"/>
    <s v="HOSPITAL UNIVERSITARIO SAN JORGE (PEREIR"/>
    <s v="HSJP"/>
    <n v="3229915"/>
    <s v="HSJP3229915"/>
    <s v="800231235_HSJP3229915"/>
    <d v="2023-04-10T08:38:00"/>
    <d v="2023-05-18T00:00:00"/>
    <n v="103100"/>
    <n v="28180.5"/>
    <x v="2"/>
    <s v="Para respuesta prestador"/>
    <s v="FACTURA CANCELADA PARCIALMENTE - FACTURA EN PROCESO INTERNO POR AUDITORIA"/>
    <n v="37574"/>
    <n v="9393.5"/>
    <n v="28180.5"/>
    <m/>
    <x v="0"/>
    <n v="0"/>
    <n v="37574"/>
    <s v=".TARIFA: SE SOSTIENE GLOSA MAYOR VALOR COBRADO EL CUPS 89027 4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29932"/>
    <s v="HSJP3229932"/>
    <s v="800231235_HSJP3229932"/>
    <d v="2023-04-10T09:08: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29933"/>
    <s v="HSJP3229933"/>
    <s v="800231235_HSJP3229933"/>
    <d v="2023-04-10T09:10:00"/>
    <d v="2023-05-18T00:00:00"/>
    <n v="133900"/>
    <n v="133900"/>
    <x v="0"/>
    <s v="Finalizada"/>
    <s v="FACTURA PENDIENTE EN PROGRAMACION DE PAGO"/>
    <n v="0"/>
    <n v="0"/>
    <n v="0"/>
    <m/>
    <x v="0"/>
    <n v="0"/>
    <n v="0"/>
    <m/>
    <x v="0"/>
    <n v="133900"/>
    <n v="133900"/>
    <n v="0"/>
    <n v="133900"/>
    <n v="133900"/>
    <n v="1222323388"/>
    <n v="0"/>
    <m/>
    <m/>
    <d v="2023-09-30T00:00:00"/>
  </r>
  <r>
    <n v="800231235"/>
    <s v="HOSPITAL UNIVERSITARIO SAN JORGE (PEREIR"/>
    <s v="HSJP"/>
    <n v="3229934"/>
    <s v="HSJP3229934"/>
    <s v="800231235_HSJP3229934"/>
    <d v="2023-04-10T09:12:00"/>
    <d v="2023-05-18T00:00:00"/>
    <n v="267800"/>
    <n v="267800"/>
    <x v="0"/>
    <s v="Finalizada"/>
    <s v="FACTURA PENDIENTE EN PROGRAMACION DE PAGO"/>
    <n v="0"/>
    <n v="0"/>
    <n v="0"/>
    <m/>
    <x v="0"/>
    <n v="0"/>
    <n v="0"/>
    <m/>
    <x v="0"/>
    <n v="267800"/>
    <n v="267800"/>
    <n v="0"/>
    <n v="267800"/>
    <n v="267800"/>
    <n v="1222323389"/>
    <n v="0"/>
    <m/>
    <m/>
    <d v="2023-09-30T00:00:00"/>
  </r>
  <r>
    <n v="800231235"/>
    <s v="HOSPITAL UNIVERSITARIO SAN JORGE (PEREIR"/>
    <s v="HSJP"/>
    <n v="3229935"/>
    <s v="HSJP3229935"/>
    <s v="800231235_HSJP3229935"/>
    <d v="2023-04-10T09:13: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29936"/>
    <s v="HSJP3229936"/>
    <s v="800231235_HSJP3229936"/>
    <d v="2023-04-10T09:15: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29951"/>
    <s v="HSJP3229951"/>
    <s v="800231235_HSJP3229951"/>
    <d v="2023-04-10T09:49:00"/>
    <d v="2023-05-18T00:00:00"/>
    <n v="74100"/>
    <n v="6430.5"/>
    <x v="2"/>
    <s v="Para respuesta prestador"/>
    <s v="FACTURA CANCELADA PARCIALMENTE - FACTURA EN PROCESO INTERNO POR AUDITORIA"/>
    <n v="8574"/>
    <n v="2143.5"/>
    <n v="6430.5"/>
    <m/>
    <x v="0"/>
    <n v="0"/>
    <n v="8574"/>
    <s v="TARIFA: SE SOSTIENE GLOSA MAYOR VALOR COBRADO EL CUPS 890366  ESTA PAC TADO POR 65526 Y LO FACT 74100 DIF DE 8574       TARIFA PROPIAS .JENNIFER REBOLLEDO/ELIZABETH F                                                                                                                                                                                                                                                                                                                                                                                                                                                                                                                                                                                                                                                                                                                                                                                                                                                                                                                                                                                                                                                                                                                                                                                                                                                                                                                                                                                      "/>
    <x v="3"/>
    <n v="74100"/>
    <n v="74100"/>
    <n v="0"/>
    <n v="65526"/>
    <n v="0"/>
    <m/>
    <n v="65526"/>
    <n v="4800060481"/>
    <d v="2023-07-18T00:00:00"/>
    <d v="2023-09-30T00:00:00"/>
  </r>
  <r>
    <n v="800231235"/>
    <s v="HOSPITAL UNIVERSITARIO SAN JORGE (PEREIR"/>
    <s v="HSJP"/>
    <n v="3229962"/>
    <s v="HSJP3229962"/>
    <s v="800231235_HSJP3229962"/>
    <d v="2023-04-10T10:07: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0007"/>
    <s v="HSJP3230007"/>
    <s v="800231235_HSJP3230007"/>
    <d v="2023-04-10T11:46:00"/>
    <d v="2023-05-18T00:00:00"/>
    <n v="74100"/>
    <n v="6430.5"/>
    <x v="2"/>
    <s v="Para respuesta prestador"/>
    <s v="FACTURA CANCELADA PARCIALMENTE - FACTURA EN PROCESO INTERNO POR AUDITORIA"/>
    <n v="8574"/>
    <n v="2143.5"/>
    <n v="6430.5"/>
    <m/>
    <x v="0"/>
    <n v="0"/>
    <n v="8574"/>
    <s v="TARIFA: SE SOSTIENE GLOSA MAYOR VALOR COBRADO EL CUPS 890242  ESTA PAC TADO POR 65526 Y LO FACT 74100 DIF DE 8574       TARIFA PROPIAS .JENNIFER REBOLLEDO/ELIZABETH F                                                                                                                                                                                                                                                                                                                                                                                                                                                                                                                                                                                                                                                                                                                                                                                                                                                                                                                                                                                                                                                                                                                                                                                                                                                                                                                                                                                      "/>
    <x v="3"/>
    <n v="74100"/>
    <n v="74100"/>
    <n v="0"/>
    <n v="65526"/>
    <n v="0"/>
    <m/>
    <n v="65526"/>
    <n v="4800060481"/>
    <d v="2023-07-18T00:00:00"/>
    <d v="2023-09-30T00:00:00"/>
  </r>
  <r>
    <n v="800231235"/>
    <s v="HOSPITAL UNIVERSITARIO SAN JORGE (PEREIR"/>
    <s v="HSJP"/>
    <n v="3230057"/>
    <s v="HSJP3230057"/>
    <s v="800231235_HSJP3230057"/>
    <d v="2023-04-10T13:47:00"/>
    <d v="2023-05-18T00:00:00"/>
    <n v="159900"/>
    <n v="57552.75"/>
    <x v="2"/>
    <s v="Para respuesta prestador"/>
    <s v="FACTURA CANCELADA PARCIALMENTE - FACTURA EN PROCESO INTERNO POR AUDITORIA"/>
    <n v="76737"/>
    <n v="19184.25"/>
    <n v="57552.75"/>
    <m/>
    <x v="0"/>
    <n v="0"/>
    <n v="76737"/>
    <s v=".TARIFA: SE SOSTIENE GLOSA MAYOR VALOR COBRADO EL CUPS 89036 9 ESTA PAC TADO POR 83163 Y LO FACT 159900 DIF DE 76737    TARIFA PROPIAS .JENNIFER REBOLLEDO/ELIZABETH F                                                                                                                                                                                                                                                                                                                                                                                                                                                                                                                                                                                                                                                                                                                                                                                                                                                                                                                                                                                                                                                                                                                                                                                                                                                                                                                                                                                      "/>
    <x v="3"/>
    <n v="159900"/>
    <n v="159900"/>
    <n v="0"/>
    <n v="83163"/>
    <n v="0"/>
    <m/>
    <n v="83163"/>
    <n v="4800060481"/>
    <d v="2023-07-18T00:00:00"/>
    <d v="2023-09-30T00:00:00"/>
  </r>
  <r>
    <n v="800231235"/>
    <s v="HOSPITAL UNIVERSITARIO SAN JORGE (PEREIR"/>
    <s v="HSJP"/>
    <n v="3230068"/>
    <s v="HSJP3230068"/>
    <s v="800231235_HSJP3230068"/>
    <d v="2023-04-10T14:14:00"/>
    <d v="2023-05-18T00:00:00"/>
    <n v="74100"/>
    <n v="6430.5"/>
    <x v="2"/>
    <s v="Para respuesta prestador"/>
    <s v="FACTURA CANCELADA PARCIALMENTE - FACTURA EN PROCESO INTERNO POR AUDITORIA"/>
    <n v="8574"/>
    <n v="2143.5"/>
    <n v="6430.5"/>
    <m/>
    <x v="0"/>
    <n v="0"/>
    <n v="8574"/>
    <s v="TARIFA: SE SOSTIENE GLOSA  MAYOR VALOR COBRADO EL CUPS 89038 0 ESTA PAC TADO POR 65526 Y LO FACT 74100 DIF DE 8574      TARIFA PROPIAS .JENNIFER REBOLLEDO/ELIZABETH F                                                                                                                                                                                                                                                                                                                                                                                                                                                                                                                                                                                                                                                                                                                                                                                                                                                                                                                                                                                                                                                                                                                                                                                                                                                                                                                                                                                      "/>
    <x v="3"/>
    <n v="74100"/>
    <n v="74100"/>
    <n v="0"/>
    <n v="65526"/>
    <n v="0"/>
    <m/>
    <n v="65526"/>
    <n v="4800060481"/>
    <d v="2023-07-18T00:00:00"/>
    <d v="2023-09-30T00:00:00"/>
  </r>
  <r>
    <n v="800231235"/>
    <s v="HOSPITAL UNIVERSITARIO SAN JORGE (PEREIR"/>
    <s v="HSJP"/>
    <n v="3230104"/>
    <s v="HSJP3230104"/>
    <s v="800231235_HSJP3230104"/>
    <d v="2023-04-10T15:30:00"/>
    <d v="2023-05-18T00:00:00"/>
    <n v="74100"/>
    <n v="6430.5"/>
    <x v="2"/>
    <s v="Para respuesta prestador"/>
    <s v="FACTURA CANCELADA PARCIALMENTE - FACTURA EN PROCESO INTERNO POR AUDITORIA"/>
    <n v="8574"/>
    <n v="2143.5"/>
    <n v="6430.5"/>
    <m/>
    <x v="0"/>
    <n v="0"/>
    <n v="8574"/>
    <s v="TARIFA: SE SOSTIENE GLOSA MAYOR VALOR COBRADO EL CUPS 890235  ESTA PAC TADO POR 65526 Y LO FACT 74100 DIF DE 8574       TARIFA PROPIAS .JENNIFER REBOLLEDO/ELIZABETH F                                                                                                                                                                                                                                                                                                                                                                                                                                                                                                                                                                                                                                                                                                                                                                                                                                                                                                                                                                                                                                                                                                                                                                                                                                                                                                                                                                                      "/>
    <x v="3"/>
    <n v="74100"/>
    <n v="74100"/>
    <n v="0"/>
    <n v="65526"/>
    <n v="0"/>
    <m/>
    <n v="65526"/>
    <n v="4800060481"/>
    <d v="2023-07-18T00:00:00"/>
    <d v="2023-09-30T00:00:00"/>
  </r>
  <r>
    <n v="800231235"/>
    <s v="HOSPITAL UNIVERSITARIO SAN JORGE (PEREIR"/>
    <s v="HSJP"/>
    <n v="3230118"/>
    <s v="HSJP3230118"/>
    <s v="800231235_HSJP3230118"/>
    <d v="2023-04-10T16:02:00"/>
    <d v="2023-05-18T00:00:00"/>
    <n v="5269504"/>
    <n v="4531773.4400000004"/>
    <x v="2"/>
    <s v="Devuelta"/>
    <s v="FACTURA EN PROCESO INTERNO POR AUDITORIA"/>
    <n v="5269504"/>
    <n v="737730.56000000006"/>
    <n v="4531773.4399999995"/>
    <m/>
    <x v="0"/>
    <n v="5269504"/>
    <n v="0"/>
    <m/>
    <x v="0"/>
    <n v="5269504"/>
    <n v="5269504"/>
    <n v="0"/>
    <n v="0"/>
    <n v="0"/>
    <m/>
    <n v="0"/>
    <m/>
    <m/>
    <d v="2023-09-30T00:00:00"/>
  </r>
  <r>
    <n v="800231235"/>
    <s v="HOSPITAL UNIVERSITARIO SAN JORGE (PEREIR"/>
    <s v="HSJP"/>
    <n v="3230130"/>
    <s v="HSJP3230130"/>
    <s v="800231235_HSJP3230130"/>
    <d v="2023-04-10T16:55:00"/>
    <d v="2023-05-18T00:00:00"/>
    <n v="86833087"/>
    <n v="86833087"/>
    <x v="10"/>
    <s v="Para respuesta prestador"/>
    <s v="FACTURA EN PROCESO INTERNO"/>
    <n v="0"/>
    <n v="0"/>
    <n v="0"/>
    <m/>
    <x v="0"/>
    <n v="0"/>
    <n v="7929551"/>
    <s v="999872, HEMOCLASIFICACION PRUEBA DIRECTA O GLOBULARPRUEBA INVERSA O SERICA Y FACTOR Rh. no es facturable, el valor de este paraclínico, está incluido en el valor de la  prueba cruzada."/>
    <x v="1"/>
    <n v="86425087"/>
    <n v="86425087"/>
    <n v="0"/>
    <n v="0"/>
    <n v="0"/>
    <m/>
    <n v="78903536"/>
    <n v="4800061721"/>
    <d v="2023-11-17T00:00:00"/>
    <d v="2023-09-30T00:00:00"/>
  </r>
  <r>
    <n v="800231235"/>
    <s v="HOSPITAL UNIVERSITARIO SAN JORGE (PEREIR"/>
    <s v="HSJP"/>
    <n v="3230131"/>
    <s v="HSJP3230131"/>
    <s v="800231235_HSJP3230131"/>
    <d v="2023-04-10T16:59:00"/>
    <d v="2023-05-18T00:00:00"/>
    <n v="126500"/>
    <n v="10978.5"/>
    <x v="2"/>
    <s v="Para respuesta prestador"/>
    <s v="FACTURA CANCELADA PARCIALMENTE - FACTURA EN PROCESO INTERNO POR AUDITORIA"/>
    <n v="14638"/>
    <n v="3659.5"/>
    <n v="10978.5"/>
    <m/>
    <x v="0"/>
    <n v="0"/>
    <n v="14638"/>
    <s v=".TARIFA: SE SOSTIENE GLOSA MAYOR VALOR COBRADO EL CUPS 89028 8 ESTA PAC TADO POR 111862 Y LO FACT 126500 DIF DE 14638   TARIFA PROPIAS .JENNIFER REBOLLEDO/ELIZABETH F                                                                                                                                                                                                                                                                                                                                                                                                                                                                                                                                                                                                                                                                                                                                                                                                                                                                                                                                                                                                                                                                                                                                                                                                                                                                                                                                                                                      "/>
    <x v="3"/>
    <n v="126500"/>
    <n v="126500"/>
    <n v="0"/>
    <n v="111862"/>
    <n v="0"/>
    <m/>
    <n v="111862"/>
    <n v="4800060481"/>
    <d v="2023-07-18T00:00:00"/>
    <d v="2023-09-30T00:00:00"/>
  </r>
  <r>
    <n v="800231235"/>
    <s v="HOSPITAL UNIVERSITARIO SAN JORGE (PEREIR"/>
    <s v="HSJP"/>
    <n v="3230132"/>
    <s v="HSJP3230132"/>
    <s v="800231235_HSJP3230132"/>
    <d v="2023-04-10T17:00:00"/>
    <d v="2023-05-18T00:00:00"/>
    <n v="12662157"/>
    <n v="10889455.02"/>
    <x v="2"/>
    <s v="Devuelta"/>
    <s v="FACTURA EN PROCESO INTERNO POR AUDITORIA"/>
    <n v="12662157"/>
    <n v="1772701.9800000002"/>
    <n v="10889455.02"/>
    <m/>
    <x v="0"/>
    <n v="12662157"/>
    <n v="0"/>
    <m/>
    <x v="0"/>
    <n v="12662157"/>
    <n v="12662157"/>
    <n v="0"/>
    <n v="0"/>
    <n v="0"/>
    <m/>
    <n v="0"/>
    <m/>
    <m/>
    <d v="2023-09-30T00:00:00"/>
  </r>
  <r>
    <n v="800231235"/>
    <s v="HOSPITAL UNIVERSITARIO SAN JORGE (PEREIR"/>
    <s v="HSJP"/>
    <n v="3230185"/>
    <s v="HSJP3230185"/>
    <s v="800231235_HSJP3230185"/>
    <d v="2023-04-11T07:29:00"/>
    <d v="2023-05-18T00:00:00"/>
    <n v="103100"/>
    <n v="28180.5"/>
    <x v="2"/>
    <s v="Para respuesta prestador"/>
    <s v="FACTURA CANCELADA PARCIALMENTE - FACTURA EN PROCESO INTERNO POR AUDITORIA"/>
    <n v="37574"/>
    <n v="9393.5"/>
    <n v="28180.5"/>
    <m/>
    <x v="0"/>
    <n v="0"/>
    <n v="37574"/>
    <s v=".TARIFA: SE SOSTIENE GLOSA MAYOR VALOR COBRADO EL CUPS 89027 4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30190"/>
    <s v="HSJP3230190"/>
    <s v="800231235_HSJP3230190"/>
    <d v="2023-04-11T07:35:00"/>
    <d v="2023-05-18T00:00:00"/>
    <n v="74100"/>
    <n v="6430.5"/>
    <x v="2"/>
    <s v="Para respuesta prestador"/>
    <s v="FACTURA CANCELADA PARCIALMENTE - FACTURA EN PROCESO INTERNO POR AUDITORIA"/>
    <n v="8574"/>
    <n v="2143.5"/>
    <n v="6430.5"/>
    <m/>
    <x v="0"/>
    <n v="0"/>
    <n v="8574"/>
    <s v="TARIFA: SE SOSTIENE GLOSA MAYOR VALOR COBRADO EL CUPS 890366  ESTA PAC TADO POR 65526 Y LO FACT 74100 DIF DE 8574       TARIFA PROPIAS .JENNIFER REBOLLEDO/ELIZABETH F                                                                                                                                                                                                                                                                                                                                                                                                                                                                                                                                                                                                                                                                                                                                                                                                                                                                                                                                                                                                                                                                                                                                                                                                                                                                                                                                                                                      "/>
    <x v="3"/>
    <n v="74100"/>
    <n v="74100"/>
    <n v="0"/>
    <n v="65526"/>
    <n v="0"/>
    <m/>
    <n v="65526"/>
    <n v="4800060481"/>
    <d v="2023-07-18T00:00:00"/>
    <d v="2023-09-30T00:00:00"/>
  </r>
  <r>
    <n v="800231235"/>
    <s v="HOSPITAL UNIVERSITARIO SAN JORGE (PEREIR"/>
    <s v="HSJP"/>
    <n v="3230221"/>
    <s v="HSJP3230221"/>
    <s v="800231235_HSJP3230221"/>
    <d v="2023-04-11T08:18:00"/>
    <d v="2023-05-18T00:00:00"/>
    <n v="103100"/>
    <n v="28180.5"/>
    <x v="2"/>
    <s v="Para respuesta prestador"/>
    <s v="FACTURA CANCELADA PARCIALMENTE - FACTURA EN PROCESO INTERNO POR AUDITORIA"/>
    <n v="37574"/>
    <n v="9393.5"/>
    <n v="28180.5"/>
    <m/>
    <x v="0"/>
    <n v="0"/>
    <n v="37574"/>
    <s v="TARIFA: SE SOSTIENE GLOSA MAYOR VALOR COBRADO EL CUPS 890271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30226"/>
    <s v="HSJP3230226"/>
    <s v="800231235_HSJP3230226"/>
    <d v="2023-04-11T08:23:00"/>
    <d v="2023-05-18T00:00:00"/>
    <n v="103800"/>
    <n v="94231.5"/>
    <x v="2"/>
    <s v="Para respuesta prestador"/>
    <s v="FACTURA EN PROCESO INTERNO POR AUDITORIA"/>
    <n v="38274"/>
    <n v="9568.5"/>
    <n v="28705.5"/>
    <m/>
    <x v="0"/>
    <n v="0"/>
    <n v="38274"/>
    <s v="TARIFAS:SE SOSTIENE GLOSAVALOR SEGUN NT PACTADA SIN CAMBIOS CAROLINA MOSQUERA TRIVIÑO                                                                                                                                                                                                                                                                                                                                                                                                                                                                                                                                                                                                                                                                                                                                                                                                                                                                                                                                                                                                                                                                                                                                                                                                                                                                                                                                                                                                                                                                      "/>
    <x v="3"/>
    <n v="103800"/>
    <n v="103800"/>
    <n v="0"/>
    <n v="65526"/>
    <n v="65526"/>
    <n v="1222323390"/>
    <n v="0"/>
    <m/>
    <m/>
    <d v="2023-09-30T00:00:00"/>
  </r>
  <r>
    <n v="800231235"/>
    <s v="HOSPITAL UNIVERSITARIO SAN JORGE (PEREIR"/>
    <s v="HSJP"/>
    <n v="3230267"/>
    <s v="HSJP3230267"/>
    <s v="800231235_HSJP3230267"/>
    <d v="2023-04-11T09:25:00"/>
    <d v="2023-05-18T00:00:00"/>
    <n v="103100"/>
    <n v="28180.5"/>
    <x v="2"/>
    <s v="Para respuesta prestador"/>
    <s v="FACTURA CANCELADA PARCIALMENTE - FACTURA EN PROCESO INTERNO POR AUDITORIA"/>
    <n v="37574"/>
    <n v="9393.5"/>
    <n v="28180.5"/>
    <m/>
    <x v="0"/>
    <n v="0"/>
    <n v="37574"/>
    <s v="TARIFA: SE SOSTIENE GLOSA MAYOR VALOR COBRADO EL CUPS 890274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30273"/>
    <s v="HSJP3230273"/>
    <s v="800231235_HSJP3230273"/>
    <d v="2023-04-11T09:37:00"/>
    <d v="2023-05-18T00:00:00"/>
    <n v="757292"/>
    <n v="757292"/>
    <x v="3"/>
    <s v="Devuelta"/>
    <s v="FACTURA DEVUELTA"/>
    <n v="0"/>
    <n v="0"/>
    <n v="0"/>
    <m/>
    <x v="0"/>
    <n v="757292"/>
    <n v="0"/>
    <s v="AUT/TARIFAS:SE DEVUELVE FACTURA HOSPITALARIA COMPLETA SERVICIO DE INTERNACIONNO CUENTA CON AUTORIZACION NAP DE 15      DIGITOS 2-ESTAN SOLICITANDO LA AUTORIZACION AL CORREO ERRADO DEBE SER A:autorizacionescap@epsdelagente.com.co 3-SE OBJETSERVICIOS FACTURADOS CON VALOR SOAT 2023SE RECONOCE SOAT 2022 SEGUN TARIFAS PACTADAS EN NOTA TECNICA.CAROLINA MOSQUER  A TRIVIÑO                                                                                                                                                                                                                                                                                                                                                                                                                                                                                                                                                                                                                                                                                                                                                                                                                                                                                                                                                                                                                                                                                                                                                                           "/>
    <x v="2"/>
    <n v="757292"/>
    <n v="757292"/>
    <n v="0"/>
    <n v="0"/>
    <n v="0"/>
    <m/>
    <n v="0"/>
    <m/>
    <m/>
    <d v="2023-09-30T00:00:00"/>
  </r>
  <r>
    <n v="800231235"/>
    <s v="HOSPITAL UNIVERSITARIO SAN JORGE (PEREIR"/>
    <s v="HSJP"/>
    <n v="3230284"/>
    <s v="HSJP3230284"/>
    <s v="800231235_HSJP3230284"/>
    <d v="2023-04-11T10:07:00"/>
    <d v="2023-05-18T00:00:00"/>
    <n v="103100"/>
    <n v="28180.5"/>
    <x v="2"/>
    <s v="Para respuesta prestador"/>
    <s v="FACTURA CANCELADA PARCIALMENTE - FACTURA EN PROCESO INTERNO POR AUDITORIA"/>
    <n v="37574"/>
    <n v="9393.5"/>
    <n v="28180.5"/>
    <m/>
    <x v="0"/>
    <n v="0"/>
    <n v="37574"/>
    <s v="TARIFA: SE SOSTIENE GLOSA MAYOR VALOR COBRADO EL CUPS 890271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30311"/>
    <s v="HSJP3230311"/>
    <s v="800231235_HSJP3230311"/>
    <d v="2023-04-11T10:50:00"/>
    <d v="2023-05-18T00:00:00"/>
    <n v="41500539"/>
    <n v="1584807"/>
    <x v="2"/>
    <s v="Para respuesta prestador"/>
    <s v="FACTURA CANCELADA PARCIALMENTE - FACTURA EN PROCESO INTERNO POR AUDITORIA"/>
    <n v="2113076"/>
    <n v="528269"/>
    <n v="1584807"/>
    <m/>
    <x v="0"/>
    <n v="0"/>
    <n v="2113076"/>
    <s v=".PERTINENCIA MEDICA/TARIFAS:CUPS 999872 no es facturable, inc luida en prueba cruzada,COD 15180204257 FACTURAN 22 PERTINTE 11 POR DIAS DE ESTANCIA $50.820,CUPS 911025  no facturabl e no jusficado $25.600,cups 999872 no facturable,no justifiado $42.500,cups 895100 sin soporte, sin interpretacion medi ca $50.800,cups 901230 sin soporte, sin interpretacion (2) $127.800,cups 903401 sin soporte y sin interpretacion medica (2)$52.800,cups 10A002 por fala de oportunidad quirúrgica sglosa estancia de los dias 18,19,20,22 y 23 marzo por valor $1.706.000,COD 15180204079 se reconoce uno por estancia $5.682,COD 15180201030 se reconoce uno por estancia $2.652 2-CUP S 890433 T/P $65.526 SE GLOSA DIFERENCIA $8.574.CAROLINA MOPAC: 1233247 LUIS FELIPE CARVAJAL RAIG                                                                                                                                                                                                                                                                                                                                                                                                                                                                                                                                                                                                                                                                                                                                                                      "/>
    <x v="2"/>
    <n v="41500539"/>
    <n v="41500539"/>
    <n v="0"/>
    <n v="39387463"/>
    <n v="0"/>
    <m/>
    <n v="39387463"/>
    <n v="4800060481"/>
    <d v="2023-07-18T00:00:00"/>
    <d v="2023-09-30T00:00:00"/>
  </r>
  <r>
    <n v="800231235"/>
    <s v="HOSPITAL UNIVERSITARIO SAN JORGE (PEREIR"/>
    <s v="HSJP"/>
    <n v="3230332"/>
    <s v="HSJP3230332"/>
    <s v="800231235_HSJP3230332"/>
    <d v="2023-04-11T11:30:00"/>
    <d v="2023-05-18T00:00:00"/>
    <n v="6771836"/>
    <n v="6771836"/>
    <x v="3"/>
    <s v="Devuelta"/>
    <s v="FACTURA DEVUELTA"/>
    <n v="0"/>
    <n v="0"/>
    <n v="0"/>
    <m/>
    <x v="0"/>
    <n v="6771836"/>
    <n v="0"/>
    <s v="AUTORIZACION:DEVUELVE FACTURA HOSPITALARIA COMPLETASERVICIO DE INTERNACIONNO CUENTA CON AUTORIZACION NAP DE 15 DIGITOS2-ESTAN SOLICITANDO LA AUTORIZACION AL CORREO ERRADODEBE SE R A:autorizacionescap@epsdelagente.com.co.CAROLINA MOSQUERA                                                                                                                                                                                                                                                                                                                                                                                                                                                                                                                                                                                                                                                                                                                                                                                                                                                                                                                                                                                                                                                                                                                                                                                                                                                                                                            "/>
    <x v="2"/>
    <n v="6771836"/>
    <n v="6771836"/>
    <n v="0"/>
    <n v="0"/>
    <n v="0"/>
    <m/>
    <n v="0"/>
    <m/>
    <m/>
    <d v="2023-09-30T00:00:00"/>
  </r>
  <r>
    <n v="800231235"/>
    <s v="HOSPITAL UNIVERSITARIO SAN JORGE (PEREIR"/>
    <s v="HSJP"/>
    <n v="3230347"/>
    <s v="HSJP3230347"/>
    <s v="800231235_HSJP3230347"/>
    <d v="2023-04-11T12:26:00"/>
    <d v="2023-05-18T00:00:00"/>
    <n v="160300"/>
    <n v="8625"/>
    <x v="2"/>
    <s v="Para respuesta prestador"/>
    <s v="FACTURA CANCELADA PARCIALMENTE - FACTURA EN PROCESO INTERNO POR AUDITORIA"/>
    <n v="11500"/>
    <n v="2875"/>
    <n v="8625"/>
    <m/>
    <x v="0"/>
    <n v="0"/>
    <n v="11500"/>
    <s v=".TARIFA: SE SOSTIENE  OBJECCION MAYOR VALOR COBRADO EN CUPS 8 90202 SEGÚN TARIFAS PROPIAS CONVENIDAS VP$87.900 DIF $11.5.JENNIFER REBOLLEDO/ELIZABETH F                                                                                                                                                                                                                                                                                                                                                                                                                                                                                                                                                                                         PAC: 1004754395 ESTRELLA JOHANNA VALENCIA                                                                                                                                                                                                                                                                                                                                                                                                                                                                                                                                                                                                                                                                                                                                                                   "/>
    <x v="3"/>
    <n v="160300"/>
    <n v="160300"/>
    <n v="0"/>
    <n v="148800"/>
    <n v="0"/>
    <m/>
    <n v="8340"/>
    <n v="4800060821"/>
    <d v="2023-08-17T00:00:00"/>
    <d v="2023-09-30T00:00:00"/>
  </r>
  <r>
    <n v="800231235"/>
    <s v="HOSPITAL UNIVERSITARIO SAN JORGE (PEREIR"/>
    <s v="HSJP"/>
    <n v="3230357"/>
    <s v="HSJP3230357"/>
    <s v="800231235_HSJP3230357"/>
    <d v="2023-04-11T13:03:00"/>
    <d v="2023-05-18T00:00:00"/>
    <n v="126500"/>
    <n v="122840.5"/>
    <x v="2"/>
    <s v="Para respuesta prestador"/>
    <s v="FACTURA EN PROCESO INTERNO POR AUDITORIA"/>
    <n v="14638"/>
    <n v="3659.5"/>
    <n v="10978.5"/>
    <m/>
    <x v="0"/>
    <n v="0"/>
    <n v="14638"/>
    <s v="TARIFAS:SE SOSTIENE GLOSAVALOR SEGUN NT PACTADA SIN CAMBIOS CAROLINA MOSQUERA TRIVIÑO                                                                                                                                                                                                                                                                                                                                                                                                                                                                                                                                                                                                                                                                                                                                                                                                                                                                                                                                                                                                                                                                                                                                                                                                                                                                                                                                                                                                                                                                      "/>
    <x v="3"/>
    <n v="126500"/>
    <n v="126500"/>
    <n v="0"/>
    <n v="111862"/>
    <n v="111862"/>
    <n v="1222323391"/>
    <n v="0"/>
    <m/>
    <m/>
    <d v="2023-09-30T00:00:00"/>
  </r>
  <r>
    <n v="800231235"/>
    <s v="HOSPITAL UNIVERSITARIO SAN JORGE (PEREIR"/>
    <s v="HSJP"/>
    <n v="3230373"/>
    <s v="HSJP3230373"/>
    <s v="800231235_HSJP3230373"/>
    <d v="2023-04-11T13:24:00"/>
    <d v="2023-05-18T00:00:00"/>
    <n v="154200"/>
    <n v="55500"/>
    <x v="2"/>
    <s v="Para respuesta prestador"/>
    <s v="FACTURA CANCELADA PARCIALMENTE - FACTURA EN PROCESO INTERNO POR AUDITORIA"/>
    <n v="74000"/>
    <n v="18500"/>
    <n v="55500"/>
    <m/>
    <x v="0"/>
    <n v="0"/>
    <n v="74000"/>
    <s v="TARIFA: SE SOSTIENE GLOSA MAYOR VALOR COBRADO EL CUPS 890277  ESTA PAC TADO POR 80200 Y LO FACT 154200 DIF DE 74000     TARIFA PROPIAS .JENNIFER REBOLLEDO/ELIZABETH F                                                                                                                                                                                                                                                                                                                                                                                                                                                                                                                                                                                                                                                                                                                                                                                                                                                                                                                                                                                                                                                                                                                                                                                                                                                                                                                                                                                      "/>
    <x v="3"/>
    <n v="154200"/>
    <n v="154200"/>
    <n v="0"/>
    <n v="80200"/>
    <n v="0"/>
    <m/>
    <n v="80200"/>
    <n v="4800060481"/>
    <d v="2023-07-18T00:00:00"/>
    <d v="2023-09-30T00:00:00"/>
  </r>
  <r>
    <n v="800231235"/>
    <s v="HOSPITAL UNIVERSITARIO SAN JORGE (PEREIR"/>
    <s v="HSJP"/>
    <n v="3230385"/>
    <s v="HSJP3230385"/>
    <s v="800231235_HSJP3230385"/>
    <d v="2023-04-11T13:50:00"/>
    <d v="2023-05-18T00:00:00"/>
    <n v="74100"/>
    <n v="71956.5"/>
    <x v="2"/>
    <s v="Para respuesta prestador"/>
    <s v="FACTURA EN PROCESO INTERNO POR AUDITORIA"/>
    <n v="8574"/>
    <n v="2143.5"/>
    <n v="6430.5"/>
    <m/>
    <x v="0"/>
    <n v="0"/>
    <n v="8574"/>
    <s v="TARIFAS:SE SOSTIENE GLOSAVALOR SEGUN NT PACTADA SIN CAMBIOS CAROLINA MOSQUERA TRIVIÑO                                                                                                                                                                                                                                                                                                                                                                                                                                                                                                                                                                                                                                                                                                                                                                                                                                                                                                                                                                                                                                                                                                                                                                                                                                                                                                                                                                                                                                                                      "/>
    <x v="3"/>
    <n v="74100"/>
    <n v="74100"/>
    <n v="0"/>
    <n v="65526"/>
    <n v="65526"/>
    <n v="1222323392"/>
    <n v="0"/>
    <m/>
    <m/>
    <d v="2023-09-30T00:00:00"/>
  </r>
  <r>
    <n v="800231235"/>
    <s v="HOSPITAL UNIVERSITARIO SAN JORGE (PEREIR"/>
    <s v="HSJP"/>
    <n v="3230399"/>
    <s v="HSJP3230399"/>
    <s v="800231235_HSJP3230399"/>
    <d v="2023-04-11T14:19:00"/>
    <d v="2023-05-18T00:00:00"/>
    <n v="9029674"/>
    <n v="9029674"/>
    <x v="3"/>
    <s v="Devuelta"/>
    <s v="FACTURA DEVUELTA"/>
    <n v="0"/>
    <n v="0"/>
    <n v="0"/>
    <m/>
    <x v="0"/>
    <n v="9029674"/>
    <n v="0"/>
    <s v="AUTORIZACION:DEVUELVE FACTURA HOSPITALARIA COMPLETASERVICIO DE INTERNACIONNO CUENTA CON AUTORIZACION NAP DE 15 DIGITOS2-ESTAN SOLICITANDO LA AUTORIZACION AL CORREO ERRADODEBE SE R A:autorizacionescap@epsdelagente.com.co.CAROLINA MOSQUERA                                                                                                                                                                                                                                                                                                                                                                                                                                                                                                                                                                                                                                                                                                                                                                                                                                                                                                                                                                                                                                                                                                                                                                                                                                                                                                            "/>
    <x v="2"/>
    <n v="9029674"/>
    <n v="9029674"/>
    <n v="0"/>
    <n v="0"/>
    <n v="0"/>
    <m/>
    <n v="0"/>
    <m/>
    <m/>
    <d v="2023-09-30T00:00:00"/>
  </r>
  <r>
    <n v="800231235"/>
    <s v="HOSPITAL UNIVERSITARIO SAN JORGE (PEREIR"/>
    <s v="HSJP"/>
    <n v="3230402"/>
    <s v="HSJP3230402"/>
    <s v="800231235_HSJP3230402"/>
    <d v="2023-04-11T14:20:00"/>
    <d v="2023-05-18T00:00:00"/>
    <n v="126500"/>
    <n v="10978.5"/>
    <x v="2"/>
    <s v="Para respuesta prestador"/>
    <s v="FACTURA CANCELADA PARCIALMENTE - FACTURA EN PROCESO INTERNO POR AUDITORIA"/>
    <n v="14638"/>
    <n v="3659.5"/>
    <n v="10978.5"/>
    <m/>
    <x v="0"/>
    <n v="0"/>
    <n v="14638"/>
    <s v=".TARIFA: SE SOSTIENE GLOSA MAYOR VALOR COBRADO EL CUPS 89038 8 ESTA PAC TADO POR 111862 Y LO FACT 126500 DIF DE 14638   TARIFA PROPIAS .JENNIFER REBOLLEDO/ELIZABETH F                                                                                                                                                                                                                                                                                                                                                                                                                                                                                                                                                                                                                                                                                                                                                                                                                                                                                                                                                                                                                                                                                                                                                                                                                                                                                                                                                                                      "/>
    <x v="3"/>
    <n v="126500"/>
    <n v="126500"/>
    <n v="0"/>
    <n v="111862"/>
    <n v="0"/>
    <m/>
    <n v="111862"/>
    <n v="4800060481"/>
    <d v="2023-07-18T00:00:00"/>
    <d v="2023-09-30T00:00:00"/>
  </r>
  <r>
    <n v="800231235"/>
    <s v="HOSPITAL UNIVERSITARIO SAN JORGE (PEREIR"/>
    <s v="HSJP"/>
    <n v="3230417"/>
    <s v="HSJP3230417"/>
    <s v="800231235_HSJP3230417"/>
    <d v="2023-04-11T14:47:00"/>
    <d v="2023-05-18T00:00:00"/>
    <n v="150100"/>
    <n v="131600"/>
    <x v="2"/>
    <s v="Para respuesta prestador"/>
    <s v="FACTURA EN PROCESO INTERNO POR AUDITORIA"/>
    <n v="74000"/>
    <n v="18500"/>
    <n v="55500"/>
    <m/>
    <x v="0"/>
    <n v="0"/>
    <n v="74000"/>
    <s v="TARIFAS:SE SOSTIENE GLOSAVALOR SEGUN NT PACTADA SIN CAMBIOS CAROLINA MOSQUERA TRIVIÑO                                                                                                                                                                                                                                                                                                                                                                                                                                                                                                                                                                                                                                                                                                                                                                                                                                                                                                                                                                                                                                                                                                                                                                                                                                                                                                                                                                                                                                                                      "/>
    <x v="3"/>
    <n v="154200"/>
    <n v="154200"/>
    <n v="0"/>
    <n v="76100"/>
    <n v="76100"/>
    <n v="1222323393"/>
    <n v="0"/>
    <m/>
    <m/>
    <d v="2023-09-30T00:00:00"/>
  </r>
  <r>
    <n v="800231235"/>
    <s v="HOSPITAL UNIVERSITARIO SAN JORGE (PEREIR"/>
    <s v="HSJP"/>
    <n v="3230424"/>
    <s v="HSJP3230424"/>
    <s v="800231235_HSJP3230424"/>
    <d v="2023-04-11T15:01:00"/>
    <d v="2023-05-18T00:00:00"/>
    <n v="26740485"/>
    <n v="22996817.100000001"/>
    <x v="2"/>
    <s v="Devuelta"/>
    <s v="FACTURA EN PROCESO INTERNO POR AUDITORIA"/>
    <n v="26740485"/>
    <n v="3743667.9000000004"/>
    <n v="22996817.100000001"/>
    <m/>
    <x v="0"/>
    <n v="26604485"/>
    <n v="0"/>
    <m/>
    <x v="0"/>
    <n v="26604485"/>
    <n v="26604485"/>
    <n v="0"/>
    <n v="0"/>
    <n v="0"/>
    <m/>
    <n v="0"/>
    <m/>
    <m/>
    <d v="2023-09-30T00:00:00"/>
  </r>
  <r>
    <n v="800231235"/>
    <s v="HOSPITAL UNIVERSITARIO SAN JORGE (PEREIR"/>
    <s v="HSJP"/>
    <n v="3230431"/>
    <s v="HSJP3230431"/>
    <s v="800231235_HSJP3230431"/>
    <d v="2023-04-11T15:17:00"/>
    <d v="2023-05-23T00:00:00"/>
    <n v="74100"/>
    <n v="6430.5"/>
    <x v="2"/>
    <s v="Para respuesta prestador"/>
    <s v="FACTURA CANCELADA PARCIALMENTE - FACTURA EN PROCESO INTERNO POR AUDITORIA"/>
    <n v="8574"/>
    <n v="2143.5"/>
    <n v="6430.5"/>
    <m/>
    <x v="0"/>
    <n v="0"/>
    <n v="8574"/>
    <s v="TARIFA: SE SOSTIENE GLOSA MAYOR VALOR COBRADO EL CUPS 890283  ESTA PAC TADO POR 65526 Y LO FACT 74100 DIF DE 8574       TARIFA PROPIAS .JENNIFER REBOLLEDO/ELIZABETH F                                                                                                                                                                                                                                                                                                                                                                                                                                                                                                                                                                                                                                                                                                                                                                                                                                                                                                                                                                                                                                                                                                                                                                                                                                                                                                                                                                                      "/>
    <x v="3"/>
    <n v="74100"/>
    <n v="74100"/>
    <n v="0"/>
    <n v="65526"/>
    <n v="0"/>
    <m/>
    <n v="65526"/>
    <n v="4800060481"/>
    <d v="2023-07-18T00:00:00"/>
    <d v="2023-09-30T00:00:00"/>
  </r>
  <r>
    <n v="800231235"/>
    <s v="HOSPITAL UNIVERSITARIO SAN JORGE (PEREIR"/>
    <s v="HSJP"/>
    <n v="3230442"/>
    <s v="HSJP3230442"/>
    <s v="800231235_HSJP3230442"/>
    <d v="2023-04-11T15:34:00"/>
    <d v="2023-05-18T00:00:00"/>
    <n v="74100"/>
    <n v="6430.5"/>
    <x v="2"/>
    <s v="Para respuesta prestador"/>
    <s v="FACTURA CANCELADA PARCIALMENTE - FACTURA EN PROCESO INTERNO POR AUDITORIA"/>
    <n v="8574"/>
    <n v="2143.5"/>
    <n v="6430.5"/>
    <m/>
    <x v="0"/>
    <n v="0"/>
    <n v="8574"/>
    <s v="TARIFA: SE SOSTIENE GLOSA  MAYOR VALOR COBRADO EL CUPS 89038 0 ESTA PAC TADO POR 65526 Y LO FACT 74100 DIF DE 8574      TARIFA PROPIAS .JENNIFER REBOLLEDO/ELIZABETH F                                                                                                                                                                                                                                                                                                                                                                                                                                                                                                                                                                                                                                                                                                                                                                                                                                                                                                                                                                                                                                                                                                                                                                                                                                                                                                                                                                                      "/>
    <x v="3"/>
    <n v="74100"/>
    <n v="74100"/>
    <n v="0"/>
    <n v="65526"/>
    <n v="0"/>
    <m/>
    <n v="65526"/>
    <n v="4800060481"/>
    <d v="2023-07-18T00:00:00"/>
    <d v="2023-09-30T00:00:00"/>
  </r>
  <r>
    <n v="800231235"/>
    <s v="HOSPITAL UNIVERSITARIO SAN JORGE (PEREIR"/>
    <s v="HSJP"/>
    <n v="3230512"/>
    <s v="HSJP3230512"/>
    <s v="800231235_HSJP3230512"/>
    <d v="2023-04-11T18:01:00"/>
    <d v="2023-06-20T00:00:00"/>
    <n v="11637785"/>
    <n v="10008495.1"/>
    <x v="2"/>
    <s v="Devuelta"/>
    <s v="FACTURA EN PROCESO INTERNO POR AUDITORIA"/>
    <n v="11637785"/>
    <n v="1629289.9000000001"/>
    <n v="10008495.1"/>
    <m/>
    <x v="0"/>
    <n v="11637785"/>
    <n v="0"/>
    <s v="AUTORIZACION:SE DEVUELVE FACTURA HOSPITALARIA COMPLETASERVI CIO DE INTERNACION NO CUENTA CON AUTORIZACION NAP DE 15 DIGTOS 2-PENDIENTE PERTINENCIA MEDICA.CAROLINA MOSQUERA TRIVIÑO                                                                                                                                                                                                                                                                                                                                                                                                                                                                                                                                                                                                                                                                                                                                                                                                                                                                                                                                                                                                                                                                                                                                                                                                                                                                                                                                                                        "/>
    <x v="2"/>
    <n v="11637785"/>
    <n v="11637785"/>
    <n v="0"/>
    <n v="0"/>
    <n v="0"/>
    <m/>
    <n v="0"/>
    <m/>
    <m/>
    <d v="2023-09-30T00:00:00"/>
  </r>
  <r>
    <n v="800231235"/>
    <s v="HOSPITAL UNIVERSITARIO SAN JORGE (PEREIR"/>
    <s v="HSJP"/>
    <n v="3230533"/>
    <s v="HSJP3230533"/>
    <s v="800231235_HSJP3230533"/>
    <d v="2023-04-12T06:42:00"/>
    <d v="2023-05-18T00:00:00"/>
    <n v="74100"/>
    <n v="6430.5"/>
    <x v="2"/>
    <s v="Para respuesta prestador"/>
    <s v="FACTURA CANCELADA PARCIALMENTE - FACTURA EN PROCESO INTERNO POR AUDITORIA"/>
    <n v="8574"/>
    <n v="2143.5"/>
    <n v="6430.5"/>
    <m/>
    <x v="0"/>
    <n v="0"/>
    <n v="8574"/>
    <s v="TARIFA: SE SOSTIENE OBJECCION MAYOR VALOR COBRADO EN CUPS 89 0250 T/P $65.526 DIFERENCIA $8.574 SE GLOSA DIFERENCIA.    TARIFA PROPIAS .JENNIFER REBOLLEDO/ELIZABETH F                                                                                                                                                                                                                                                                                                                                                                                                                                                                                                                                                                                                                                                                                                                                                                                                                                                                                                                                                                                                                                                                                                                                                                                                                                                                                                                                                                                      "/>
    <x v="3"/>
    <n v="74100"/>
    <n v="74100"/>
    <n v="0"/>
    <n v="65526"/>
    <n v="0"/>
    <m/>
    <n v="65526"/>
    <n v="4800060481"/>
    <d v="2023-07-18T00:00:00"/>
    <d v="2023-09-30T00:00:00"/>
  </r>
  <r>
    <n v="800231235"/>
    <s v="HOSPITAL UNIVERSITARIO SAN JORGE (PEREIR"/>
    <s v="HSJP"/>
    <n v="3230574"/>
    <s v="HSJP3230574"/>
    <s v="800231235_HSJP3230574"/>
    <d v="2023-04-12T08:11:00"/>
    <d v="2023-05-18T00:00:00"/>
    <n v="103800"/>
    <n v="28705.5"/>
    <x v="2"/>
    <s v="Para respuesta prestador"/>
    <s v="FACTURA CANCELADA PARCIALMENTE - FACTURA EN PROCESO INTERNO POR AUDITORIA"/>
    <n v="38274"/>
    <n v="9568.5"/>
    <n v="28705.5"/>
    <m/>
    <x v="0"/>
    <n v="0"/>
    <n v="38274"/>
    <s v="TARIFA: SE SOSTIENE GLOSA MAYOR VALOR COBRADO EL CUPS 890282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0582"/>
    <s v="HSJP3230582"/>
    <s v="800231235_HSJP3230582"/>
    <d v="2023-04-12T08:24:00"/>
    <d v="2023-05-18T00:00:00"/>
    <n v="74100"/>
    <n v="6430.5"/>
    <x v="2"/>
    <s v="Para respuesta prestador"/>
    <s v="FACTURA CANCELADA PARCIALMENTE - FACTURA EN PROCESO INTERNO POR AUDITORIA"/>
    <n v="8574"/>
    <n v="2143.5"/>
    <n v="6430.5"/>
    <m/>
    <x v="0"/>
    <n v="0"/>
    <n v="8574"/>
    <s v="TARIFA: SE SOSTIENE OBJECCION MAYOR VALOR COBRADO EN CUPS 89 0250 T/P $65.526 DIFERENCIA $8.574 SE GLOSA DIFERENCIA.    TARIFA PROPIAS .JENNIFER REBOLLEDO/ELIZABETH F                                                                                                                                                                                                                                                                                                                                                                                                                                                                                                                                                                                                                                                                                                                                                                                                                                                                                                                                                                                                                                                                                                                                                                                                                                                                                                                                                                                      "/>
    <x v="3"/>
    <n v="74100"/>
    <n v="74100"/>
    <n v="0"/>
    <n v="65526"/>
    <n v="0"/>
    <m/>
    <n v="65526"/>
    <n v="4800060481"/>
    <d v="2023-07-18T00:00:00"/>
    <d v="2023-09-30T00:00:00"/>
  </r>
  <r>
    <n v="800231235"/>
    <s v="HOSPITAL UNIVERSITARIO SAN JORGE (PEREIR"/>
    <s v="HSJP"/>
    <n v="3230643"/>
    <s v="HSJP3230643"/>
    <s v="800231235_HSJP3230643"/>
    <d v="2023-04-12T10:54:00"/>
    <d v="2023-05-18T00:00:00"/>
    <n v="9746438"/>
    <n v="9746438"/>
    <x v="3"/>
    <s v="Devuelta"/>
    <s v="FACTURA DEVUELTA"/>
    <n v="0"/>
    <n v="0"/>
    <n v="0"/>
    <m/>
    <x v="0"/>
    <n v="9746438"/>
    <n v="0"/>
    <s v="AUTORIZACION:DEVUELVE FACTURA HOSPITALARIA COMPLETASERVICIO DE INTERNACIONNO CUENTA CON AUTORIZACION NAP DE 15 DIGITOS2-ESTAN SOLICITANDO LA AUTORIZACION AL CORREO ERRADODEBE SE R A:autorizacionescap@epsdelagente.com.co.CAROLINA MOSQUERA                                                                                                                                                                                                                                                                                                                                                                                                                                                                                                                                                                                                                                                                                                                                                                                                                                                                                                                                                                                                                                                                                                                                                                                                                                                                                                            "/>
    <x v="2"/>
    <n v="9746438"/>
    <n v="9746438"/>
    <n v="0"/>
    <n v="0"/>
    <n v="0"/>
    <m/>
    <n v="0"/>
    <m/>
    <m/>
    <d v="2023-09-30T00:00:00"/>
  </r>
  <r>
    <n v="800231235"/>
    <s v="HOSPITAL UNIVERSITARIO SAN JORGE (PEREIR"/>
    <s v="HSJP"/>
    <n v="3230666"/>
    <s v="HSJP3230666"/>
    <s v="800231235_HSJP3230666"/>
    <d v="2023-04-12T11:24:00"/>
    <d v="2023-05-18T00:00:00"/>
    <n v="29663368"/>
    <n v="25510496.48"/>
    <x v="2"/>
    <s v="Devuelta"/>
    <s v="FACTURA EN PROCESO INTERNO POR AUDITORIA"/>
    <n v="29663368"/>
    <n v="4152871.5200000005"/>
    <n v="25510496.48"/>
    <m/>
    <x v="0"/>
    <n v="29663368"/>
    <n v="0"/>
    <m/>
    <x v="0"/>
    <n v="29663368"/>
    <n v="29663368"/>
    <n v="0"/>
    <n v="0"/>
    <n v="0"/>
    <m/>
    <n v="0"/>
    <m/>
    <m/>
    <d v="2023-09-30T00:00:00"/>
  </r>
  <r>
    <n v="800231235"/>
    <s v="HOSPITAL UNIVERSITARIO SAN JORGE (PEREIR"/>
    <s v="HSJP"/>
    <n v="3230670"/>
    <s v="HSJP3230670"/>
    <s v="800231235_HSJP3230670"/>
    <d v="2023-04-12T11:30:00"/>
    <d v="2023-05-18T00:00:00"/>
    <n v="126045"/>
    <n v="126045"/>
    <x v="0"/>
    <s v="Finalizada"/>
    <s v="FACTURA PENDIENTE EN PROGRAMACION DE PAGO"/>
    <n v="0"/>
    <n v="0"/>
    <n v="0"/>
    <m/>
    <x v="0"/>
    <n v="0"/>
    <n v="0"/>
    <m/>
    <x v="0"/>
    <n v="126045"/>
    <n v="126045"/>
    <n v="0"/>
    <n v="126045"/>
    <n v="126045"/>
    <n v="1910941944"/>
    <n v="0"/>
    <m/>
    <m/>
    <d v="2023-09-30T00:00:00"/>
  </r>
  <r>
    <n v="800231235"/>
    <s v="HOSPITAL UNIVERSITARIO SAN JORGE (PEREIR"/>
    <s v="HSJP"/>
    <n v="3230689"/>
    <s v="HSJP3230689"/>
    <s v="800231235_HSJP3230689"/>
    <d v="2023-04-12T12:07:00"/>
    <d v="2023-05-18T00:00:00"/>
    <n v="74100"/>
    <n v="6430.5"/>
    <x v="2"/>
    <s v="Para respuesta prestador"/>
    <s v="FACTURA CANCELADA PARCIALMENTE - FACTURA EN PROCESO INTERNO POR AUDITORIA"/>
    <n v="8574"/>
    <n v="2143.5"/>
    <n v="6430.5"/>
    <m/>
    <x v="0"/>
    <n v="0"/>
    <n v="8574"/>
    <s v="TARIFA: SE SOSTIENE GLOSA  MAYOR VALOR COBRADO EL CUPS 89038 0 ESTA PAC TADO POR 65526 Y LO FACT 74100 DIF DE 8574      TARIFA PROPIAS .JENNIFER REBOLLEDO/ELIZABETH F                                                                                                                                                                                                                                                                                                                                                                                                                                                                                                                                                                                                                                                                                                                                                                                                                                                                                                                                                                                                                                                                                                                                                                                                                                                                                                                                                                                      "/>
    <x v="3"/>
    <n v="74100"/>
    <n v="74100"/>
    <n v="0"/>
    <n v="65526"/>
    <n v="0"/>
    <m/>
    <n v="65526"/>
    <n v="4800060481"/>
    <d v="2023-07-18T00:00:00"/>
    <d v="2023-09-30T00:00:00"/>
  </r>
  <r>
    <n v="800231235"/>
    <s v="HOSPITAL UNIVERSITARIO SAN JORGE (PEREIR"/>
    <s v="HSJP"/>
    <n v="3230712"/>
    <s v="HSJP3230712"/>
    <s v="800231235_HSJP3230712"/>
    <d v="2023-04-12T12:55:00"/>
    <d v="2023-05-18T00:00:00"/>
    <n v="74100"/>
    <n v="6430.5"/>
    <x v="2"/>
    <s v="Para respuesta prestador"/>
    <s v="FACTURA CANCELADA PARCIALMENTE - FACTURA EN PROCESO INTERNO POR AUDITORIA"/>
    <n v="8574"/>
    <n v="2143.5"/>
    <n v="6430.5"/>
    <m/>
    <x v="0"/>
    <n v="0"/>
    <n v="8574"/>
    <s v="TARIFA: SE SOSTIENE GLOSA MAYOR VALOR COBRADO EL CUPS 890383  ESTA PAC TADO POR 65526 Y LO FACT 74100 DIF DE 8574       TARIFA PROPIAS .JENNIFER REBOLLEDO/ELIZABETH F                                                                                                                                                                                                                                                                                                                                                                                                                                                                                                                                                                                                                                                                                                                                                                                                                                                                                                                                                                                                                                                                                                                                                                                                                                                                                                                                                                                      "/>
    <x v="3"/>
    <n v="74100"/>
    <n v="74100"/>
    <n v="0"/>
    <n v="65526"/>
    <n v="0"/>
    <m/>
    <n v="65526"/>
    <n v="4800060481"/>
    <d v="2023-07-18T00:00:00"/>
    <d v="2023-09-30T00:00:00"/>
  </r>
  <r>
    <n v="800231235"/>
    <s v="HOSPITAL UNIVERSITARIO SAN JORGE (PEREIR"/>
    <s v="HSJP"/>
    <n v="3230720"/>
    <s v="HSJP3230720"/>
    <s v="800231235_HSJP3230720"/>
    <d v="2023-04-12T13:28:00"/>
    <d v="2023-05-18T00:00:00"/>
    <n v="7587385"/>
    <n v="6525151.0999999996"/>
    <x v="2"/>
    <s v="Devuelta"/>
    <s v="FACTURA EN PROCESO INTERNO POR AUDITORIA"/>
    <n v="7587385"/>
    <n v="1062233.9000000001"/>
    <n v="6525151.0999999996"/>
    <m/>
    <x v="0"/>
    <n v="7587385"/>
    <n v="0"/>
    <m/>
    <x v="0"/>
    <n v="7587385"/>
    <n v="7587385"/>
    <n v="0"/>
    <n v="0"/>
    <n v="0"/>
    <m/>
    <n v="0"/>
    <m/>
    <m/>
    <d v="2023-09-30T00:00:00"/>
  </r>
  <r>
    <n v="800231235"/>
    <s v="HOSPITAL UNIVERSITARIO SAN JORGE (PEREIR"/>
    <s v="HSJP"/>
    <n v="3230739"/>
    <s v="HSJP3230739"/>
    <s v="800231235_HSJP3230739"/>
    <d v="2023-04-12T14:17:00"/>
    <d v="2023-05-23T00:00:00"/>
    <n v="70002"/>
    <n v="67858.5"/>
    <x v="2"/>
    <s v="Para respuesta prestador"/>
    <s v="FACTURA EN PROCESO INTERNO POR AUDITORIA"/>
    <n v="8574"/>
    <n v="2143.5"/>
    <n v="6430.5"/>
    <m/>
    <x v="0"/>
    <n v="0"/>
    <n v="8574"/>
    <s v="TARIFA:SE SOSTIENE OBJECCION MAYOR VALOR COBRADO EN CUPS 890283 T/P $65.526 DIFERENCIA $8.574 SE GLOSA DIFERENCIA.      ELIZABETH FERNANDEZ                                                                                                                                                                                                                                                                                                                                                                                                                                                                                                                                                                                                                                                                                                                                                                                                                                                                                                                                                                                                                                                                                                                                                                                                                                                                                                                                                                                                                 "/>
    <x v="3"/>
    <n v="74100"/>
    <n v="74100"/>
    <n v="0"/>
    <n v="61428"/>
    <n v="61428"/>
    <n v="1222324622"/>
    <n v="0"/>
    <m/>
    <m/>
    <d v="2023-09-30T00:00:00"/>
  </r>
  <r>
    <n v="800231235"/>
    <s v="HOSPITAL UNIVERSITARIO SAN JORGE (PEREIR"/>
    <s v="HSJP"/>
    <n v="3230743"/>
    <s v="HSJP3230743"/>
    <s v="800231235_HSJP3230743"/>
    <d v="2023-04-12T14:31:00"/>
    <d v="2023-05-18T00:00:00"/>
    <n v="74100"/>
    <n v="6430.5"/>
    <x v="2"/>
    <s v="Para respuesta prestador"/>
    <s v="FACTURA CANCELADA PARCIALMENTE - FACTURA EN PROCESO INTERNO POR AUDITORIA"/>
    <n v="8574"/>
    <n v="2143.5"/>
    <n v="6430.5"/>
    <m/>
    <x v="0"/>
    <n v="0"/>
    <n v="8574"/>
    <s v="TARIFA: SE SOSTIENE GLOSA MAYOR VALOR COBRADO EL CUPS 890383  ESTA PAC TADO POR 65526 Y LO FACT 74100 DIF DE 8574       TARIFA PROPIAS .JENNIFER REBOLLEDO/ELIZABETH F                                                                                                                                                                                                                                                                                                                                                                                                                                                                                                                                                                                                                                                                                                                                                                                                                                                                                                                                                                                                                                                                                                                                                                                                                                                                                                                                                                                      "/>
    <x v="3"/>
    <n v="74100"/>
    <n v="74100"/>
    <n v="0"/>
    <n v="65526"/>
    <n v="0"/>
    <m/>
    <n v="65526"/>
    <n v="4800060481"/>
    <d v="2023-07-18T00:00:00"/>
    <d v="2023-09-30T00:00:00"/>
  </r>
  <r>
    <n v="800231235"/>
    <s v="HOSPITAL UNIVERSITARIO SAN JORGE (PEREIR"/>
    <s v="HSJP"/>
    <n v="3230761"/>
    <s v="HSJP3230761"/>
    <s v="800231235_HSJP3230761"/>
    <d v="2023-04-12T15:12:00"/>
    <d v="2023-05-18T00:00:00"/>
    <n v="103100"/>
    <n v="93706.5"/>
    <x v="2"/>
    <s v="Para respuesta prestador"/>
    <s v="FACTURA EN PROCESO INTERNO POR AUDITORIA"/>
    <n v="37574"/>
    <n v="9393.5"/>
    <n v="28180.5"/>
    <m/>
    <x v="0"/>
    <n v="0"/>
    <n v="37574"/>
    <s v="TARIFAS:SE SOSTIENE GLOSAVALOR SEGUN NT PACTADA SIN CAMBIOS CAROLINA MOSQUERA TRIVIÑO                                                                                                                                                                                                                                                                                                                                                                                                                                                                                                                                                                                                                                                                                                                                                                                                                                                                                                                                                                                                                                                                                                                                                                                                                                                                                                                                                                                                                                                                      "/>
    <x v="3"/>
    <n v="103100"/>
    <n v="103100"/>
    <n v="0"/>
    <n v="65526"/>
    <n v="65526"/>
    <n v="1222323394"/>
    <n v="0"/>
    <m/>
    <m/>
    <d v="2023-09-30T00:00:00"/>
  </r>
  <r>
    <n v="800231235"/>
    <s v="HOSPITAL UNIVERSITARIO SAN JORGE (PEREIR"/>
    <s v="HSJP"/>
    <n v="3230786"/>
    <s v="HSJP3230786"/>
    <s v="800231235_HSJP3230786"/>
    <d v="2023-04-12T15:36:00"/>
    <d v="2023-05-18T00:00:00"/>
    <n v="74100"/>
    <n v="6430.5"/>
    <x v="2"/>
    <s v="Para respuesta prestador"/>
    <s v="FACTURA CANCELADA PARCIALMENTE - FACTURA EN PROCESO INTERNO POR AUDITORIA"/>
    <n v="8574"/>
    <n v="2143.5"/>
    <n v="6430.5"/>
    <m/>
    <x v="0"/>
    <n v="0"/>
    <n v="8574"/>
    <s v="TARIFA: SE SOSTIENE GLOSA MAYOR VALOR COBRADO EL CUPS 890283  ESTA PAC TADO POR 65526 Y LO FACT 74100 DIF DE 8574       TARIFA PROPIAS .JENNIFER REBOLLEDO/ELIZABETH F                                                                                                                                                                                                                                                                                                                                                                                                                                                                                                                                                                                                                                                                                                                                                                                                                                                                                                                                                                                                                                                                                                                                                                                                                                                                                                                                                                                      "/>
    <x v="3"/>
    <n v="74100"/>
    <n v="74100"/>
    <n v="0"/>
    <n v="65526"/>
    <n v="0"/>
    <m/>
    <n v="65526"/>
    <n v="4800060481"/>
    <d v="2023-07-18T00:00:00"/>
    <d v="2023-09-30T00:00:00"/>
  </r>
  <r>
    <n v="800231235"/>
    <s v="HOSPITAL UNIVERSITARIO SAN JORGE (PEREIR"/>
    <s v="HSJP"/>
    <n v="3230791"/>
    <s v="HSJP3230791"/>
    <s v="800231235_HSJP3230791"/>
    <d v="2023-04-12T15:40:00"/>
    <d v="2023-05-18T00:00:00"/>
    <n v="103100"/>
    <n v="28180.5"/>
    <x v="2"/>
    <s v="Para respuesta prestador"/>
    <s v="FACTURA CANCELADA PARCIALMENTE - FACTURA EN PROCESO INTERNO POR AUDITORIA"/>
    <n v="37574"/>
    <n v="9393.5"/>
    <n v="28180.5"/>
    <m/>
    <x v="0"/>
    <n v="0"/>
    <n v="37574"/>
    <s v=".TARIFA: SE SOSTIENE GLOSA MAYOR VALOR COBRADO EL CUPS 89037 4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30917"/>
    <s v="HSJP3230917"/>
    <s v="800231235_HSJP3230917"/>
    <d v="2023-04-13T06:46: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0923"/>
    <s v="HSJP3230923"/>
    <s v="800231235_HSJP3230923"/>
    <d v="2023-04-13T06:59:00"/>
    <d v="2023-05-18T00:00:00"/>
    <n v="103800"/>
    <n v="28705.5"/>
    <x v="2"/>
    <s v="Para respuesta prestador"/>
    <s v="FACTURA CANCELADA PARCIALMENTE - FACTURA EN PROCESO INTERNO POR AUDITORIA"/>
    <n v="38274"/>
    <n v="9568.5"/>
    <n v="28705.5"/>
    <m/>
    <x v="0"/>
    <n v="0"/>
    <n v="38274"/>
    <s v="TARIFA: SE SOSTIENE GLOSA MAYOR VALOR COBRADO EL CUPS 890282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0943"/>
    <s v="HSJP3230943"/>
    <s v="800231235_HSJP3230943"/>
    <d v="2023-04-13T07:28:00"/>
    <d v="2023-05-18T00:00:00"/>
    <n v="74100"/>
    <n v="6430.5"/>
    <x v="2"/>
    <s v="Para respuesta prestador"/>
    <s v="FACTURA CANCELADA PARCIALMENTE - FACTURA EN PROCESO INTERNO POR AUDITORIA"/>
    <n v="8574"/>
    <n v="2143.5"/>
    <n v="6430.5"/>
    <m/>
    <x v="0"/>
    <n v="0"/>
    <n v="8574"/>
    <s v=".TARIFA: SE SOSTIENE  GLOSA MAYOR VALOR COBRADO EL CUPS 8903 50 ESTA PAC TADO POR 65526 Y LO FACT 74100 DIF DE 8574     TARIFA PROPIAS .JENNIFER REBOLLEDO/ELIZABETH F                                                                                                                                                                                                                                                                                                                                                                                                                                                                                                                                                                                                                                                                                                                                                                                                                                                                                                                                                                                                                                                                                                                                                                                                                                                                                                                                                                                      "/>
    <x v="3"/>
    <n v="74100"/>
    <n v="74100"/>
    <n v="0"/>
    <n v="65526"/>
    <n v="0"/>
    <m/>
    <n v="65526"/>
    <n v="4800060481"/>
    <d v="2023-07-18T00:00:00"/>
    <d v="2023-09-30T00:00:00"/>
  </r>
  <r>
    <n v="800231235"/>
    <s v="HOSPITAL UNIVERSITARIO SAN JORGE (PEREIR"/>
    <s v="HSJP"/>
    <n v="3230945"/>
    <s v="HSJP3230945"/>
    <s v="800231235_HSJP3230945"/>
    <d v="2023-04-13T07:31:00"/>
    <d v="2023-05-18T00:00:00"/>
    <n v="160300"/>
    <n v="160300"/>
    <x v="3"/>
    <s v="Devuelta"/>
    <s v="FACTURA DEVUELTA"/>
    <n v="0"/>
    <n v="0"/>
    <n v="0"/>
    <m/>
    <x v="0"/>
    <n v="160300"/>
    <n v="0"/>
    <s v="AUT/TARIFAS:SE DEVUELVE FACTURA CON SOPORTES COMPLETOSSERVI CIO DE URGENCIAS NO CUENTA CON NAP DE 15 DIGITOS 2-ESTAN   SOLICITANDO LA AUTORIZACION AL CORREO ERRADODEBE SER A: autorizacionescap@epsdelagente.com.co 3-SE OBJETA SERVICIOS    FACTURADOS CON VALOR SOAT 2023SE RECONOCE SOAT 2022 SEGUN TARIFAS PACTADAS EN LA NOTA TECNCA.CAROLINA MOSQUERA TRIVIÑO                                                                                                                                                                                                                                                                                                                                                                                                                                     "/>
    <x v="2"/>
    <n v="160300"/>
    <n v="160300"/>
    <n v="0"/>
    <n v="0"/>
    <n v="0"/>
    <m/>
    <n v="0"/>
    <m/>
    <m/>
    <d v="2023-09-30T00:00:00"/>
  </r>
  <r>
    <n v="800231235"/>
    <s v="HOSPITAL UNIVERSITARIO SAN JORGE (PEREIR"/>
    <s v="HSJP"/>
    <n v="3230946"/>
    <s v="HSJP3230946"/>
    <s v="800231235_HSJP3230946"/>
    <d v="2023-04-13T07:34:00"/>
    <d v="2023-05-18T00:00:00"/>
    <n v="74100"/>
    <n v="6430.5"/>
    <x v="2"/>
    <s v="Para respuesta prestador"/>
    <s v="FACTURA CANCELADA PARCIALMENTE - FACTURA EN PROCESO INTERNO POR AUDITORIA"/>
    <n v="8574"/>
    <n v="2143.5"/>
    <n v="6430.5"/>
    <m/>
    <x v="0"/>
    <n v="0"/>
    <n v="8574"/>
    <s v="TARIFA: SE SOSTIENE GLOSA  MAYOR VALOR COBRADO EL CUPS 89038 0 ESTA PAC TADO POR 65526 Y LO FACT 74100 DIF DE 8574      TARIFA PROPIAS .JENNIFER REBOLLEDO/ELIZABETH F                                                                                                                                                                                                                                                                                                                                                                                                                                                                                                                                                                                                                                                                                                                                                                                                                                                                                                                                                                                                                                                                                                                                                                                                                                                                                                                                                                                      "/>
    <x v="3"/>
    <n v="74100"/>
    <n v="74100"/>
    <n v="0"/>
    <n v="65526"/>
    <n v="0"/>
    <m/>
    <n v="65526"/>
    <n v="4800060481"/>
    <d v="2023-07-18T00:00:00"/>
    <d v="2023-09-30T00:00:00"/>
  </r>
  <r>
    <n v="800231235"/>
    <s v="HOSPITAL UNIVERSITARIO SAN JORGE (PEREIR"/>
    <s v="HSJP"/>
    <n v="3230947"/>
    <s v="HSJP3230947"/>
    <s v="800231235_HSJP3230947"/>
    <d v="2023-04-13T07:35:00"/>
    <d v="2023-05-18T00:00:00"/>
    <n v="126500"/>
    <n v="10979.25"/>
    <x v="2"/>
    <s v="Para respuesta prestador"/>
    <s v="FACTURA CANCELADA PARCIALMENTE - FACTURA EN PROCESO INTERNO POR AUDITORIA"/>
    <n v="14639"/>
    <n v="3659.75"/>
    <n v="10979.25"/>
    <m/>
    <x v="0"/>
    <n v="0"/>
    <n v="14639"/>
    <s v=".TARIFA: SE SOSTIENE GLOSA MAYOR VALOR COBRADO EL CUPS 89028 8 ESTA PAC TADO POR 111861 Y LO FACT 126500 DIF DE 14639   TARIFA PROPIAS .JENNIFER REBOLLEDO/ELIZABETH F                                                                                                                                                                                                                                                                                                                                                                                                                                                                                                                                                                                                                                                                                                                                                                                                                                                                                                                                                                                                                                                                                                                                                                                                                                                                                                                                                                                      "/>
    <x v="3"/>
    <n v="126500"/>
    <n v="126500"/>
    <n v="0"/>
    <n v="111861"/>
    <n v="0"/>
    <m/>
    <n v="111861"/>
    <n v="4800060481"/>
    <d v="2023-07-18T00:00:00"/>
    <d v="2023-09-30T00:00:00"/>
  </r>
  <r>
    <n v="800231235"/>
    <s v="HOSPITAL UNIVERSITARIO SAN JORGE (PEREIR"/>
    <s v="HSJP"/>
    <n v="3230950"/>
    <s v="HSJP3230950"/>
    <s v="800231235_HSJP3230950"/>
    <d v="2023-04-13T07:38:00"/>
    <d v="2023-05-18T00:00:00"/>
    <n v="74100"/>
    <n v="6431.25"/>
    <x v="2"/>
    <s v="Para respuesta prestador"/>
    <s v="FACTURA CANCELADA PARCIALMENTE - FACTURA EN PROCESO INTERNO POR AUDITORIA"/>
    <n v="8575"/>
    <n v="2143.75"/>
    <n v="6431.25"/>
    <m/>
    <x v="0"/>
    <n v="0"/>
    <n v="8575"/>
    <s v=".TARIFA: SE SOSTIENE GLOSA MAYOR VALOR COBRADO EL CUPS 89027 6 ESTA PAC TADO POR 65525 Y LO FACT 74100 DIF DE 8575      TARIFA PROPIAS .JENNIFER REBOLLEDO/ELIZABETH F                                                                                                                                                                                                                                                                                                                                                                                                                                                                                                                                                                                                                                                                                                                                                                                                                                                                                                                                                                                                                                                                                                                                                                                                                                                                                                                                                                                      "/>
    <x v="3"/>
    <n v="74100"/>
    <n v="74100"/>
    <n v="0"/>
    <n v="65525"/>
    <n v="0"/>
    <m/>
    <n v="65525"/>
    <n v="4800060481"/>
    <d v="2023-07-18T00:00:00"/>
    <d v="2023-09-30T00:00:00"/>
  </r>
  <r>
    <n v="800231235"/>
    <s v="HOSPITAL UNIVERSITARIO SAN JORGE (PEREIR"/>
    <s v="HSJP"/>
    <n v="3230956"/>
    <s v="HSJP3230956"/>
    <s v="800231235_HSJP3230956"/>
    <d v="2023-04-13T07:49:00"/>
    <d v="2023-05-18T00:00:00"/>
    <n v="103100"/>
    <n v="93706.5"/>
    <x v="2"/>
    <s v="Para respuesta prestador"/>
    <s v="FACTURA EN PROCESO INTERNO POR AUDITORIA"/>
    <n v="37574"/>
    <n v="9393.5"/>
    <n v="28180.5"/>
    <m/>
    <x v="0"/>
    <n v="0"/>
    <n v="37574"/>
    <s v="TARIFAS:SE SOSTIENE GLOSAVALOR SEGUN NT PACTADA SIN CAMBIOS CAROLINA MOSQUERA TRIVIÑO                                                                                                                                                                                                                                                                                                                                                                                                                                                                                                                                                                                                                                                                                                                                                                                                                                                                                                                                                                                                                                                                                                                                                                                                                                                                                                                                                                                                                                                                      "/>
    <x v="3"/>
    <n v="103100"/>
    <n v="103100"/>
    <n v="0"/>
    <n v="65526"/>
    <n v="65526"/>
    <n v="1222323395"/>
    <n v="0"/>
    <m/>
    <m/>
    <d v="2023-09-30T00:00:00"/>
  </r>
  <r>
    <n v="800231235"/>
    <s v="HOSPITAL UNIVERSITARIO SAN JORGE (PEREIR"/>
    <s v="HSJP"/>
    <n v="3230966"/>
    <s v="HSJP3230966"/>
    <s v="800231235_HSJP3230966"/>
    <d v="2023-04-13T08:02:00"/>
    <d v="2023-05-18T00:00:00"/>
    <n v="74100"/>
    <n v="6431.25"/>
    <x v="2"/>
    <s v="Para respuesta prestador"/>
    <s v="FACTURA CANCELADA PARCIALMENTE - FACTURA EN PROCESO INTERNO POR AUDITORIA"/>
    <n v="8575"/>
    <n v="2143.75"/>
    <n v="6431.25"/>
    <m/>
    <x v="0"/>
    <n v="0"/>
    <n v="8575"/>
    <s v=".TARIFA: SE SOSTIENE GLOSA MAYOR VALOR COBRADO EL CUPS 89027 6 ESTA PAC TADO POR 65525 Y LO FACT 74100 DIF DE 8575      TARIFA PROPIAS .JENNIFER REBOLLEDO/ELIZABETH F                                                                                                                                                                                                                                                                                                                                                                                                                                                                                                                                                                                                                                                                                                                                                                                                                                                                                                                                                                                                                                                                                                                                                                                                                                                                                                                                                                                      "/>
    <x v="3"/>
    <n v="74100"/>
    <n v="74100"/>
    <n v="0"/>
    <n v="65525"/>
    <n v="0"/>
    <m/>
    <n v="65525"/>
    <n v="4800060481"/>
    <d v="2023-07-18T00:00:00"/>
    <d v="2023-09-30T00:00:00"/>
  </r>
  <r>
    <n v="800231235"/>
    <s v="HOSPITAL UNIVERSITARIO SAN JORGE (PEREIR"/>
    <s v="HSJP"/>
    <n v="3230989"/>
    <s v="HSJP3230989"/>
    <s v="800231235_HSJP3230989"/>
    <d v="2023-04-13T08:38:00"/>
    <d v="2023-05-18T00:00:00"/>
    <n v="103100"/>
    <n v="28180.5"/>
    <x v="2"/>
    <s v="Para respuesta prestador"/>
    <s v="FACTURA CANCELADA PARCIALMENTE - FACTURA EN PROCESO INTERNO POR AUDITORIA"/>
    <n v="37574"/>
    <n v="9393.5"/>
    <n v="28180.5"/>
    <m/>
    <x v="0"/>
    <n v="0"/>
    <n v="37574"/>
    <s v=".TARIFA: SE SOSTIENE GLOSA MAYOR VALOR COBRADO EL CUPS 89027 1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30990"/>
    <s v="HSJP3230990"/>
    <s v="800231235_HSJP3230990"/>
    <d v="2023-04-13T08:39: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0993"/>
    <s v="HSJP3230993"/>
    <s v="800231235_HSJP3230993"/>
    <d v="2023-04-13T08:41:00"/>
    <d v="2023-05-18T00:00:00"/>
    <n v="70002"/>
    <n v="67858.5"/>
    <x v="2"/>
    <s v="Para respuesta prestador"/>
    <s v="FACTURA EN PROCESO INTERNO POR AUDITORIA"/>
    <n v="8574"/>
    <n v="2143.5"/>
    <n v="6430.5"/>
    <m/>
    <x v="0"/>
    <n v="0"/>
    <n v="8574"/>
    <s v="TARIFAS:SE SOSTIENE GLOSAVALOR SEGUN NT PACTADA SIN CAMBIOS CAROLINA MOSQUERA TRIVIÑO                                                                                                                                                                                                                                                                                                                                                                                                                                                                                                                                                                                                                                                                                                                                                                                                                                                                                                                                                                                                                                                                                                                                                                                                                                                                                                                                                                                                                                                                      "/>
    <x v="3"/>
    <n v="74100"/>
    <n v="74100"/>
    <n v="0"/>
    <n v="61428"/>
    <n v="61428"/>
    <n v="1222323396"/>
    <n v="0"/>
    <m/>
    <m/>
    <d v="2023-09-30T00:00:00"/>
  </r>
  <r>
    <n v="800231235"/>
    <s v="HOSPITAL UNIVERSITARIO SAN JORGE (PEREIR"/>
    <s v="HSJP"/>
    <n v="3231009"/>
    <s v="HSJP3231009"/>
    <s v="800231235_HSJP3231009"/>
    <d v="2023-04-13T08:58:00"/>
    <d v="2023-05-18T00:00:00"/>
    <n v="74100"/>
    <n v="71956.5"/>
    <x v="2"/>
    <s v="Para respuesta prestador"/>
    <s v="FACTURA EN PROCESO INTERNO POR AUDITORIA"/>
    <n v="8574"/>
    <n v="2143.5"/>
    <n v="6430.5"/>
    <m/>
    <x v="0"/>
    <n v="0"/>
    <n v="8574"/>
    <s v="TARIFAS:SE SOSTIENE GLOSAVALOR SEGUN NT PACTADA SIN CAMBIOS CAROLINA MOSQUERA TRIVIÑO                                                                                                                                                                                                                                                                                                                                                                                                                                                                                                                                                                                                                                                                                                                                                                                                                                                                                                                                                                                                                                                                                                                                                                                                                                                                                                                                                                                                                                                                      "/>
    <x v="3"/>
    <n v="74100"/>
    <n v="74100"/>
    <n v="0"/>
    <n v="65526"/>
    <n v="65526"/>
    <n v="1222323397"/>
    <n v="0"/>
    <m/>
    <m/>
    <d v="2023-09-30T00:00:00"/>
  </r>
  <r>
    <n v="800231235"/>
    <s v="HOSPITAL UNIVERSITARIO SAN JORGE (PEREIR"/>
    <s v="HSJP"/>
    <n v="3231030"/>
    <s v="HSJP3231030"/>
    <s v="800231235_HSJP3231030"/>
    <d v="2023-04-13T09:35:00"/>
    <d v="2023-05-18T00:00:00"/>
    <n v="74100"/>
    <n v="71956.5"/>
    <x v="2"/>
    <s v="Para respuesta prestador"/>
    <s v="FACTURA EN PROCESO INTERNO POR AUDITORIA"/>
    <n v="8574"/>
    <n v="2143.5"/>
    <n v="6430.5"/>
    <m/>
    <x v="0"/>
    <n v="0"/>
    <n v="8574"/>
    <s v="TARIFAS:SE SOSTIENE GLOSAVALOR SEGUN NT PACTADA SIN CAMBIOS CAROLINA MOSQUERA TRIVIÑO                                                                                                                                                                                                                                                                                                                                                                                                                                                                                                                                                                                                                                                                                                                                                                                                                                                                                                                                                                                                                                                                                                                                                                                                                                                                                                                                                                                                                                                                      "/>
    <x v="3"/>
    <n v="74100"/>
    <n v="74100"/>
    <n v="0"/>
    <n v="65526"/>
    <n v="65526"/>
    <n v="1222323398"/>
    <n v="0"/>
    <m/>
    <m/>
    <d v="2023-09-30T00:00:00"/>
  </r>
  <r>
    <n v="800231235"/>
    <s v="HOSPITAL UNIVERSITARIO SAN JORGE (PEREIR"/>
    <s v="HSJP"/>
    <n v="3231033"/>
    <s v="HSJP3231033"/>
    <s v="800231235_HSJP3231033"/>
    <d v="2023-04-13T09:40: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1055"/>
    <s v="HSJP3231055"/>
    <s v="800231235_HSJP3231055"/>
    <d v="2023-04-13T10:26:00"/>
    <d v="2023-05-18T00:00:00"/>
    <n v="103100"/>
    <n v="28180.5"/>
    <x v="2"/>
    <s v="Para respuesta prestador"/>
    <s v="FACTURA CANCELADA PARCIALMENTE - FACTURA EN PROCESO INTERNO POR AUDITORIA"/>
    <n v="37574"/>
    <n v="9393.5"/>
    <n v="28180.5"/>
    <m/>
    <x v="0"/>
    <n v="0"/>
    <n v="37574"/>
    <s v="TARIFA: SE SOSTIENE GLOSA MAYOR VALOR COBRADO EL CUPS 890371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31083"/>
    <s v="HSJP3231083"/>
    <s v="800231235_HSJP3231083"/>
    <d v="2023-04-13T11:16:00"/>
    <d v="2023-05-18T00:00:00"/>
    <n v="103800"/>
    <n v="28705.5"/>
    <x v="2"/>
    <s v="Para respuesta prestador"/>
    <s v="FACTURA CANCELADA PARCIALMENTE - FACTURA EN PROCESO INTERNO POR AUDITORIA"/>
    <n v="38274"/>
    <n v="9568.5"/>
    <n v="28705.5"/>
    <m/>
    <x v="0"/>
    <n v="0"/>
    <n v="38274"/>
    <s v="TARIFA: SE SOSTIENE GLOSA MAYOR VALOR COBRADO EL CUPS 890382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1092"/>
    <s v="HSJP3231092"/>
    <s v="800231235_HSJP3231092"/>
    <d v="2023-04-13T12:02:00"/>
    <d v="2023-05-18T00:00:00"/>
    <n v="103100"/>
    <n v="28180.5"/>
    <x v="2"/>
    <s v="Para respuesta prestador"/>
    <s v="FACTURA CANCELADA PARCIALMENTE - FACTURA EN PROCESO INTERNO POR AUDITORIA"/>
    <n v="37574"/>
    <n v="9393.5"/>
    <n v="28180.5"/>
    <m/>
    <x v="0"/>
    <n v="0"/>
    <n v="37574"/>
    <s v="TARIFA: SE SOSTIENE  GLOSA MAYOR VALOR COBRADO EL CUPS 89023 0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31243"/>
    <s v="HSJP3231243"/>
    <s v="800231235_HSJP3231243"/>
    <d v="2023-04-13T17:57:00"/>
    <d v="2023-05-18T00:00:00"/>
    <n v="1375646"/>
    <n v="1375646"/>
    <x v="3"/>
    <s v="Devuelta"/>
    <s v="FACTURA DEVUELTA"/>
    <n v="0"/>
    <n v="0"/>
    <n v="0"/>
    <m/>
    <x v="0"/>
    <n v="1375646"/>
    <n v="0"/>
    <s v="AUTORIZACION:SE DEVUELVE FACTURA HOSPITALARIA COMPLETASERVI CIO DE INTERNACIONNO CUENTA CON AUTORIZACION NAP DE 15 DIGTOS 2-ESTAN SOLICITANDO LA AUTORIZACION AL CORREO ERRADODEB E SER A:autorizacionescap@epsdelagente.com.co.CAROLINA MOSQ                                                                                                                                                                                                                                                                                                                                                                                                                                                                                                                                                                                                                                                                                                                                                                                                                                                                                                                                                                                                                                                                                                                                                                                                                                                                                                            "/>
    <x v="2"/>
    <n v="1375646"/>
    <n v="1375646"/>
    <n v="0"/>
    <n v="0"/>
    <n v="0"/>
    <m/>
    <n v="0"/>
    <m/>
    <m/>
    <d v="2023-09-30T00:00:00"/>
  </r>
  <r>
    <n v="800231235"/>
    <s v="HOSPITAL UNIVERSITARIO SAN JORGE (PEREIR"/>
    <s v="HSJP"/>
    <n v="3231277"/>
    <s v="HSJP3231277"/>
    <s v="800231235_HSJP3231277"/>
    <d v="2023-04-14T07:13:00"/>
    <d v="2023-06-15T00:00:00"/>
    <n v="40700"/>
    <n v="3542.25"/>
    <x v="2"/>
    <s v="Para respuesta prestador"/>
    <s v="FACTURA CANCELADA PARCIALMENTE - FACTURA EN PROCESO INTERNO POR AUDITORIA"/>
    <n v="4723"/>
    <n v="1180.75"/>
    <n v="3542.25"/>
    <m/>
    <x v="0"/>
    <n v="0"/>
    <n v="4723"/>
    <s v=".TARIFA: SE REALIZA OBJECCION MAYOR VALOR COBRADO EN CUPS 911103 T/P $35.999 DIFERENCIA $4.723 SE GLOSA LA DFERENCIA   $4.723.CAROLINA MOSQUERA TRIVIÑO                                                                                                                                                                                                                                                                                                                                                                                                                                                                                                                                                                                        PAC: 1110486581 NURY PAOLA RODRIGUEZ                                                                                                                                                                                                                                                                                                                                                                                                                                                                                                                                                                                                                                                                                                                                                                        "/>
    <x v="3"/>
    <n v="40700"/>
    <n v="40700"/>
    <n v="0"/>
    <n v="35977"/>
    <n v="0"/>
    <m/>
    <n v="35977"/>
    <n v="4800060481"/>
    <d v="2023-07-18T00:00:00"/>
    <d v="2023-09-30T00:00:00"/>
  </r>
  <r>
    <n v="800231235"/>
    <s v="HOSPITAL UNIVERSITARIO SAN JORGE (PEREIR"/>
    <s v="HSJP"/>
    <n v="3231289"/>
    <s v="HSJP3231289"/>
    <s v="800231235_HSJP3231289"/>
    <d v="2023-04-14T07:27:00"/>
    <d v="2023-05-18T00:00:00"/>
    <n v="103800"/>
    <n v="28705.5"/>
    <x v="2"/>
    <s v="Para respuesta prestador"/>
    <s v="FACTURA CANCELADA PARCIALMENTE - FACTURA EN PROCESO INTERNO POR AUDITORIA"/>
    <n v="38274"/>
    <n v="9568.5"/>
    <n v="28705.5"/>
    <m/>
    <x v="0"/>
    <n v="0"/>
    <n v="38274"/>
    <s v="TARIFA: SE SOSTIENE  GLOSA MAYOR VALOR COBRADO EL CUPS 89038 2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1324"/>
    <s v="HSJP3231324"/>
    <s v="800231235_HSJP3231324"/>
    <d v="2023-04-14T08:15:00"/>
    <d v="2023-05-18T00:00:00"/>
    <n v="74100"/>
    <n v="6430.5"/>
    <x v="2"/>
    <s v="Para respuesta prestador"/>
    <s v="FACTURA CANCELADA PARCIALMENTE - FACTURA EN PROCESO INTERNO POR AUDITORIA"/>
    <n v="8574"/>
    <n v="2143.5"/>
    <n v="6430.5"/>
    <m/>
    <x v="0"/>
    <n v="0"/>
    <n v="8574"/>
    <s v="TARIFA: SE SOSTIENE GLOSA MAYOR VALOR COBRADO EL CUPS 890366  ESTA PAC TADO POR 65526 Y LO FACT 74100 DIF DE 8574       TARIFA PROPIAS .JENNIFER REBOLLEDO/ELIZABETH F                                                                                                                                                                                                                                                                                                                                                                                                                                                                                                                                                                                                                                                                                                                                                                                                                                                                                                                                                                                                                                                                                                                                                                                                                                                                                                                                                                                      "/>
    <x v="3"/>
    <n v="74100"/>
    <n v="74100"/>
    <n v="0"/>
    <n v="65526"/>
    <n v="0"/>
    <m/>
    <n v="65526"/>
    <n v="4800060481"/>
    <d v="2023-07-18T00:00:00"/>
    <d v="2023-09-30T00:00:00"/>
  </r>
  <r>
    <n v="800231235"/>
    <s v="HOSPITAL UNIVERSITARIO SAN JORGE (PEREIR"/>
    <s v="HSJP"/>
    <n v="3231343"/>
    <s v="HSJP3231343"/>
    <s v="800231235_HSJP3231343"/>
    <d v="2023-04-14T08:44:00"/>
    <d v="2023-05-18T00:00:00"/>
    <n v="103800"/>
    <n v="28705.5"/>
    <x v="2"/>
    <s v="Para respuesta prestador"/>
    <s v="FACTURA CANCELADA PARCIALMENTE - FACTURA EN PROCESO INTERNO POR AUDITORIA"/>
    <n v="38274"/>
    <n v="9568.5"/>
    <n v="28705.5"/>
    <m/>
    <x v="0"/>
    <n v="0"/>
    <n v="38274"/>
    <s v="TARIFA: SE SOSTIENE GLOSA MAYOR VALOR COBRADO EL CUPS 890246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1361"/>
    <s v="HSJP3231361"/>
    <s v="800231235_HSJP3231361"/>
    <d v="2023-04-14T09:12:00"/>
    <d v="2023-05-18T00:00:00"/>
    <n v="126500"/>
    <n v="10979.25"/>
    <x v="2"/>
    <s v="Para respuesta prestador"/>
    <s v="FACTURA CANCELADA PARCIALMENTE - FACTURA EN PROCESO INTERNO POR AUDITORIA"/>
    <n v="14639"/>
    <n v="3659.75"/>
    <n v="10979.25"/>
    <m/>
    <x v="0"/>
    <n v="0"/>
    <n v="14639"/>
    <s v="TARIFA: SE  SOSTIENE GLOSA MAYOR VALOR COBRADO EL CUPS 89038 8 ESTA PAC TADO POR 111861 Y LO FACT 126500 DIF DE 14639   TARIFA PROPIAS .JENNIFER REBOLLEDO/ELIZABETH F                                                                                                                                                                                                                                                                                                                                                                                                                                                                                                                                                                                                                                                                                                                                                                                                                                                                                                                                                                                                                                                                                                                                                                                                                                                                                                                                                                                      "/>
    <x v="3"/>
    <n v="126500"/>
    <n v="126500"/>
    <n v="0"/>
    <n v="111861"/>
    <n v="0"/>
    <m/>
    <n v="111861"/>
    <n v="4800060481"/>
    <d v="2023-07-18T00:00:00"/>
    <d v="2023-09-30T00:00:00"/>
  </r>
  <r>
    <n v="800231235"/>
    <s v="HOSPITAL UNIVERSITARIO SAN JORGE (PEREIR"/>
    <s v="HSJP"/>
    <n v="3231365"/>
    <s v="HSJP3231365"/>
    <s v="800231235_HSJP3231365"/>
    <d v="2023-04-14T09:20:00"/>
    <d v="2023-05-18T00:00:00"/>
    <n v="99710"/>
    <n v="90141.5"/>
    <x v="2"/>
    <s v="Para respuesta prestador"/>
    <s v="FACTURA EN PROCESO INTERNO POR AUDITORIA"/>
    <n v="38274"/>
    <n v="9568.5"/>
    <n v="28705.5"/>
    <m/>
    <x v="0"/>
    <n v="0"/>
    <n v="38274"/>
    <s v="TARIFAS:SE SOSTIENE GLOSAVALOR SEGUN NT PACTADA SIN CAMBIOS CAROLINA MOSQUERA TRIVIÑO                                                                                                                                                                                                                                                                                                                                                                                                                                                                                                                                                                                                                                                                                                                                                                                                                                                                                                                                                                                                                                                                                                                                                                                                                                                                                                                                                                                                                                                                      "/>
    <x v="3"/>
    <n v="103800"/>
    <n v="103800"/>
    <n v="0"/>
    <n v="61436"/>
    <n v="61436"/>
    <n v="1222323399"/>
    <n v="0"/>
    <m/>
    <m/>
    <d v="2023-09-30T00:00:00"/>
  </r>
  <r>
    <n v="800231235"/>
    <s v="HOSPITAL UNIVERSITARIO SAN JORGE (PEREIR"/>
    <s v="HSJP"/>
    <n v="3231380"/>
    <s v="HSJP3231380"/>
    <s v="800231235_HSJP3231380"/>
    <d v="2023-04-14T09:42:00"/>
    <d v="2023-05-18T00:00:00"/>
    <n v="50000"/>
    <n v="17325"/>
    <x v="2"/>
    <s v="Finalizada"/>
    <s v="FACTURA CANCELADA PARCIALMENTE - FACTURA EN PROCESO INTERNO POR AUDITORIA"/>
    <n v="23100"/>
    <n v="5775"/>
    <n v="17325"/>
    <m/>
    <x v="0"/>
    <n v="0"/>
    <n v="0"/>
    <s v="..TARIFA: SE SOSTIENE  GLOSA MAYOR VALOR COBRADO EL CUPS 8902 06 DIFERENCIA POR $23.100 .JENNIFER REBOLLEDO/ELIZABETH F                                                                                                                                                                                                                                                                                                                                                                                                                                                                                                                                                                                                                         PAC: 1142523707 ASHLEY VALERIA GUERRERO R                                                                                                                                                                                                                                                                                                                                                                                                                                                                                                                                                                                                                                                                                                                                                                   "/>
    <x v="3"/>
    <n v="50000"/>
    <n v="50000"/>
    <n v="5775"/>
    <n v="44225"/>
    <n v="0"/>
    <m/>
    <n v="3741"/>
    <n v="4800060821"/>
    <d v="2023-08-17T00:00:00"/>
    <d v="2023-09-30T00:00:00"/>
  </r>
  <r>
    <n v="800231235"/>
    <s v="HOSPITAL UNIVERSITARIO SAN JORGE (PEREIR"/>
    <s v="HSJP"/>
    <n v="3231389"/>
    <s v="HSJP3231389"/>
    <s v="800231235_HSJP3231389"/>
    <d v="2023-04-14T09:57:00"/>
    <d v="2023-05-18T00:00:00"/>
    <n v="103100"/>
    <n v="20339.25"/>
    <x v="2"/>
    <s v="Para respuesta prestador"/>
    <s v="FACTURA CANCELADA PARCIALMENTE - FACTURA EN PROCESO INTERNO POR AUDITORIA"/>
    <n v="27119"/>
    <n v="6779.75"/>
    <n v="20339.25"/>
    <m/>
    <x v="0"/>
    <n v="0"/>
    <n v="27119"/>
    <s v=".TARIFA: SE GLOSA MAYOR VALOR COBRADO EL CUPS 890229 ESTA PAC TADO POR 75981 Y LO FACT 103100 DIF DE 27119              CAROLINA MOSQUERA                                                                                                                                                                                                                                                                                                                                                                                                                                                                                                                                                                                                       PAC: 1089633793 ALAN DELGADO SALAZAR                                                                                                                                                                                                                                                                                                                                                                                                                                                                                                                                                                                                                                                                                                                                                                        "/>
    <x v="3"/>
    <n v="103100"/>
    <n v="103100"/>
    <n v="0"/>
    <n v="75981"/>
    <n v="0"/>
    <m/>
    <n v="75981"/>
    <n v="4800060481"/>
    <d v="2023-07-18T00:00:00"/>
    <d v="2023-09-30T00:00:00"/>
  </r>
  <r>
    <n v="800231235"/>
    <s v="HOSPITAL UNIVERSITARIO SAN JORGE (PEREIR"/>
    <s v="HSJP"/>
    <n v="3231390"/>
    <s v="HSJP3231390"/>
    <s v="800231235_HSJP3231390"/>
    <d v="2023-04-14T10:00:00"/>
    <d v="2023-05-18T00:00:00"/>
    <n v="50000"/>
    <n v="17325"/>
    <x v="2"/>
    <s v="Finalizada"/>
    <s v="FACTURA CANCELADA PARCIALMENTE - FACTURA EN PROCESO INTERNO POR AUDITORIA"/>
    <n v="23100"/>
    <n v="5775"/>
    <n v="17325"/>
    <m/>
    <x v="0"/>
    <n v="0"/>
    <n v="0"/>
    <s v="..TARIFA: SE SOSTIENE  GLOSA MAYOR VALOR COBRADO EL CUPS 8902 06 DIFERENCIA POR $23.100 .JENNIFER REBOLLEDO/ELIZABETH F                                                                                                                                                                                                                                                                                                                                                                                                                                                                                                                                                                                                                         PAC: 1089645624 ALAN YERAY GRAJALES VARGA                                                                                                                                                                                                                                                                                                                                                                                                                                                                                                                                                                                                                                                                                                                                                                   "/>
    <x v="3"/>
    <n v="50000"/>
    <n v="50000"/>
    <n v="5775"/>
    <n v="44225"/>
    <n v="0"/>
    <m/>
    <n v="3741"/>
    <n v="4800060821"/>
    <d v="2023-08-17T00:00:00"/>
    <d v="2023-09-30T00:00:00"/>
  </r>
  <r>
    <n v="800231235"/>
    <s v="HOSPITAL UNIVERSITARIO SAN JORGE (PEREIR"/>
    <s v="HSJP"/>
    <n v="3231391"/>
    <s v="HSJP3231391"/>
    <s v="800231235_HSJP3231391"/>
    <d v="2023-04-14T10:03:00"/>
    <d v="2023-05-18T00:00:00"/>
    <n v="74100"/>
    <n v="6430.5"/>
    <x v="2"/>
    <s v="Para respuesta prestador"/>
    <s v="FACTURA CANCELADA PARCIALMENTE - FACTURA EN PROCESO INTERNO POR AUDITORIA"/>
    <n v="8574"/>
    <n v="2143.5"/>
    <n v="6430.5"/>
    <m/>
    <x v="0"/>
    <n v="0"/>
    <n v="8574"/>
    <s v="TARIFA: SE SOSTIENE GLOSA MAYOR VALOR COBRADO EL CUPS 890383  ESTA PAC TADO POR 65526 Y LO FACT 74100 DIF DE 8574       TARIFA PROPIAS .JENNIFER REBOLLEDO/ELIZABETH F                                                                                                                                                                                                                                                                                                                                                                                                                                                                                                                                                                                                                                                                                                                                                                                                                                                                                                                                                                                                                                                                                                                                                                                                                                                                                                                                                                                      "/>
    <x v="3"/>
    <n v="74100"/>
    <n v="74100"/>
    <n v="0"/>
    <n v="65526"/>
    <n v="0"/>
    <m/>
    <n v="65526"/>
    <n v="4800060481"/>
    <d v="2023-07-18T00:00:00"/>
    <d v="2023-09-30T00:00:00"/>
  </r>
  <r>
    <n v="800231235"/>
    <s v="HOSPITAL UNIVERSITARIO SAN JORGE (PEREIR"/>
    <s v="HSJP"/>
    <n v="3231407"/>
    <s v="HSJP3231407"/>
    <s v="800231235_HSJP3231407"/>
    <d v="2023-04-14T11:01:00"/>
    <d v="2023-05-18T00:00:00"/>
    <n v="74100"/>
    <n v="6430.5"/>
    <x v="2"/>
    <s v="Para respuesta prestador"/>
    <s v="FACTURA CANCELADA PARCIALMENTE - FACTURA EN PROCESO INTERNO POR AUDITORIA"/>
    <n v="8574"/>
    <n v="2143.5"/>
    <n v="6430.5"/>
    <m/>
    <x v="0"/>
    <n v="0"/>
    <n v="8574"/>
    <s v="TARIFA: SE SOSTIENE GLOSA MAYOR VALOR COBRADO EL CUPS 890242  ESTA PAC TADO POR 65526 Y LO FACT 74100 DIF DE 8574       TARIFA PROPIAS .JENNIFER REBOLLEDO/ELIZABETH F                                                                                                                                                                                                                                                                                                                                                                                                                                                                                                                                                                                                                                                                                                                                                                                                                                                                                                                                                                                                                                                                                                                                                                                                                                                                                                                                                                                      "/>
    <x v="3"/>
    <n v="74100"/>
    <n v="74100"/>
    <n v="0"/>
    <n v="65526"/>
    <n v="0"/>
    <m/>
    <n v="65526"/>
    <n v="4800060481"/>
    <d v="2023-07-18T00:00:00"/>
    <d v="2023-09-30T00:00:00"/>
  </r>
  <r>
    <n v="800231235"/>
    <s v="HOSPITAL UNIVERSITARIO SAN JORGE (PEREIR"/>
    <s v="HSJP"/>
    <n v="3231564"/>
    <s v="HSJP3231564"/>
    <s v="800231235_HSJP3231564"/>
    <d v="2023-04-15T00:03:00"/>
    <d v="2023-05-18T00:00:00"/>
    <n v="481124"/>
    <n v="481124"/>
    <x v="3"/>
    <s v="Devuelta"/>
    <s v="FACTURA DEVUELTA"/>
    <n v="0"/>
    <n v="0"/>
    <n v="0"/>
    <m/>
    <x v="0"/>
    <n v="481124"/>
    <n v="0"/>
    <s v="AUT/TARIFAS:SE REALIZA DEVOLUCION CON SOPORTES COMPLETOSSER VICIO DE URGENCIAS E INTERNACION NO CUENTAN CON AUTORIZACIONAP DE 15 DIGITOSESTAN SOLICITANDO LA AUTORIZACION AL CORRE O ERRADODEBE SER A: autorizacionescap@epsdelagente.com.co 2-SE OBJETA SERVICIOS FACTURADOS CON VALOR SOAT 2023SE RECO NOCE SOAT 2022 SEGUN TARIFAS PACTADAS. CAROLINA MOSQUERA                                                                                                                                                                                                                                                                                                                                                                           "/>
    <x v="2"/>
    <n v="481124"/>
    <n v="481124"/>
    <n v="0"/>
    <n v="0"/>
    <n v="0"/>
    <m/>
    <n v="0"/>
    <m/>
    <m/>
    <d v="2023-09-30T00:00:00"/>
  </r>
  <r>
    <n v="800231235"/>
    <s v="HOSPITAL UNIVERSITARIO SAN JORGE (PEREIR"/>
    <s v="HSJP"/>
    <n v="3231600"/>
    <s v="HSJP3231600"/>
    <s v="800231235_HSJP3231600"/>
    <d v="2023-04-15T09:50:00"/>
    <d v="2023-05-18T00:00:00"/>
    <n v="74100"/>
    <n v="6430.5"/>
    <x v="2"/>
    <s v="Finalizada"/>
    <s v="FACTURA CANCELADA PARCIALMENTE - FACTURA EN PROCESO INTERNO POR AUDITORIA"/>
    <n v="8574"/>
    <n v="2143.5"/>
    <n v="6430.5"/>
    <m/>
    <x v="0"/>
    <n v="0"/>
    <n v="0"/>
    <s v="TARIFA: SE SOSTIENE GLOSA MAYOR VALOR COBRADO EL CUPS 890242  ESTA PAC TADO POR 65526 Y LO FACT 74100 DIF DE 8574       TARIFA PROPIAS .JENNIFER REBOLLEDO/ELIZABETH F                                                                                                                                                                                                                                                                                                                                                                                                                                                                                                                                                                                                                                                                                                                                                                                                                                                                                                                                                                                                                                                                                                                                                                                                                                                                                                                                                                                      "/>
    <x v="3"/>
    <n v="74100"/>
    <n v="74100"/>
    <n v="2144"/>
    <n v="71956"/>
    <n v="0"/>
    <m/>
    <n v="65526"/>
    <n v="4800060481"/>
    <d v="2023-07-18T00:00:00"/>
    <d v="2023-09-30T00:00:00"/>
  </r>
  <r>
    <n v="800231235"/>
    <s v="HOSPITAL UNIVERSITARIO SAN JORGE (PEREIR"/>
    <s v="HSJP"/>
    <n v="3231615"/>
    <s v="HSJP3231615"/>
    <s v="800231235_HSJP3231615"/>
    <d v="2023-04-15T12:40:00"/>
    <d v="2023-05-18T00:00:00"/>
    <n v="74100"/>
    <n v="6430.5"/>
    <x v="2"/>
    <s v="Para respuesta prestador"/>
    <s v="FACTURA CANCELADA PARCIALMENTE - FACTURA EN PROCESO INTERNO POR AUDITORIA"/>
    <n v="8574"/>
    <n v="2143.5"/>
    <n v="6430.5"/>
    <m/>
    <x v="0"/>
    <n v="0"/>
    <n v="8574"/>
    <s v="TARIFA: SE SOSTIENE  GLOSA MAYOR VALOR COBRADO EL CUPS 89033 5 ESTA PAC TADO POR 65526 Y LO FACT 74100 DIF DE 8574      TARIFA PROPIAS .JENNIFER REBOLLEDO/ELIZABETH F                                                                                                                                                                                                                                                                                                                                                                                                                                                                                                                                                                                                                                                                                                                                                                                                                                                                                                                                                                                                                                                                                                                                                                                                                                                                                                                                                                                      "/>
    <x v="3"/>
    <n v="74100"/>
    <n v="74100"/>
    <n v="0"/>
    <n v="65526"/>
    <n v="0"/>
    <m/>
    <n v="65526"/>
    <n v="4800060481"/>
    <d v="2023-07-18T00:00:00"/>
    <d v="2023-09-30T00:00:00"/>
  </r>
  <r>
    <n v="800231235"/>
    <s v="HOSPITAL UNIVERSITARIO SAN JORGE (PEREIR"/>
    <s v="HSJP"/>
    <n v="3231631"/>
    <s v="HSJP3231631"/>
    <s v="800231235_HSJP3231631"/>
    <d v="2023-04-15T14:01:00"/>
    <d v="2023-05-18T00:00:00"/>
    <n v="74100"/>
    <n v="6430.5"/>
    <x v="2"/>
    <s v="Para respuesta prestador"/>
    <s v="FACTURA CANCELADA PARCIALMENTE - FACTURA EN PROCESO INTERNO POR AUDITORIA"/>
    <n v="8574"/>
    <n v="2143.5"/>
    <n v="6430.5"/>
    <m/>
    <x v="0"/>
    <n v="0"/>
    <n v="8574"/>
    <s v="TARIFA: SE SOSTIENE GLOSA MAYOR VALOR COBRADO EL CUPS 890235  ESTA PAC TADO POR 65526 Y LO FACT 74100 DIF DE 8574       TARIFA PROPIAS .JENNIFER REBOLLEDO/ELIZABETH F                                                                                                                                                                                                                                                                                                                                                                                                                                                                                                                                                                                                                                                                                                                                                                                                                                                                                                                                                                                                                                                                                                                                                                                                                                                                                                                                                                                      "/>
    <x v="3"/>
    <n v="74100"/>
    <n v="74100"/>
    <n v="0"/>
    <n v="65526"/>
    <n v="0"/>
    <m/>
    <n v="65526"/>
    <n v="4800060481"/>
    <d v="2023-07-18T00:00:00"/>
    <d v="2023-09-30T00:00:00"/>
  </r>
  <r>
    <n v="800231235"/>
    <s v="HOSPITAL UNIVERSITARIO SAN JORGE (PEREIR"/>
    <s v="HSJP"/>
    <n v="3231672"/>
    <s v="HSJP3231672"/>
    <s v="800231235_HSJP3231672"/>
    <d v="2023-04-16T09:04:00"/>
    <d v="2023-05-18T00:00:00"/>
    <n v="516300"/>
    <n v="18801.75"/>
    <x v="2"/>
    <s v="Para respuesta prestador"/>
    <s v="FACTURA CANCELADA PARCIALMENTE - FACTURA EN PROCESO INTERNO POR AUDITORIA"/>
    <n v="25069"/>
    <n v="6267.25"/>
    <n v="18801.75"/>
    <m/>
    <x v="0"/>
    <n v="0"/>
    <n v="25069"/>
    <s v="..TARIFA: SE SOSTIENE  OBJECCION MAYOR VALOR COBRADO EN CUPS  890202 T/P $87891 DIFERENCIA $11.509 CUPS 881301 T/P $84.40 DIFERENCIA $13.560 JENNIFER REBOLLEDO/ELIZABETH F                                                                                                                                                                                                                                                                                                                                                                                                                                                                                                                                                                    PAC: 4522443 TITO GRACIANO GARCIA FLOR                                                                                                                                                                                                                                                                                                                                                                                                                                                                                                                                                                                                                                                                                                                                                                      "/>
    <x v="3"/>
    <n v="516300"/>
    <n v="516300"/>
    <n v="0"/>
    <n v="491231"/>
    <n v="0"/>
    <m/>
    <n v="35220"/>
    <n v="4800060821"/>
    <d v="2023-08-17T00:00:00"/>
    <d v="2023-09-30T00:00:00"/>
  </r>
  <r>
    <n v="800231235"/>
    <s v="HOSPITAL UNIVERSITARIO SAN JORGE (PEREIR"/>
    <s v="HSJP"/>
    <n v="3231726"/>
    <s v="HSJP3231726"/>
    <s v="800231235_HSJP3231726"/>
    <d v="2023-04-17T06:31:00"/>
    <d v="2023-05-18T00:00:00"/>
    <n v="103100"/>
    <n v="28180.5"/>
    <x v="2"/>
    <s v="Para respuesta prestador"/>
    <s v="FACTURA CANCELADA PARCIALMENTE - FACTURA EN PROCESO INTERNO POR AUDITORIA"/>
    <n v="37574"/>
    <n v="9393.5"/>
    <n v="28180.5"/>
    <m/>
    <x v="0"/>
    <n v="0"/>
    <n v="37574"/>
    <s v="TARIFA: SE SOSTIENE GLOSA MAYOR VALOR COBRADO EL CUPS 890255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31730"/>
    <s v="HSJP3231730"/>
    <s v="800231235_HSJP3231730"/>
    <d v="2023-04-17T06:42:00"/>
    <d v="2023-05-18T00:00:00"/>
    <n v="74100"/>
    <n v="6430.5"/>
    <x v="2"/>
    <s v="Para respuesta prestador"/>
    <s v="FACTURA CANCELADA PARCIALMENTE - FACTURA EN PROCESO INTERNO POR AUDITORIA"/>
    <n v="8574"/>
    <n v="2143.5"/>
    <n v="6430.5"/>
    <m/>
    <x v="0"/>
    <n v="0"/>
    <n v="8574"/>
    <s v="TARIFA: SE SOSTIENE GLOSA MAYOR VALOR COBRADO EL CUPS 890366  ESTA PAC TADO POR 65526 Y LO FACT 74100 DIF DE 8574       TARIFA PROPIAS .JENNIFER REBOLLEDO/ELIZABETH F                                                                                                                                                                                                                                                                                                                                                                                                                                                                                                                                                                                                                                                                                                                                                                                                                                                                                                                                                                                                                                                                                                                                                                                                                                                                                                                                                                                      "/>
    <x v="3"/>
    <n v="74100"/>
    <n v="74100"/>
    <n v="0"/>
    <n v="65526"/>
    <n v="0"/>
    <m/>
    <n v="65526"/>
    <n v="4800060481"/>
    <d v="2023-07-18T00:00:00"/>
    <d v="2023-09-30T00:00:00"/>
  </r>
  <r>
    <n v="800231235"/>
    <s v="HOSPITAL UNIVERSITARIO SAN JORGE (PEREIR"/>
    <s v="HSJP"/>
    <n v="3231738"/>
    <s v="HSJP3231738"/>
    <s v="800231235_HSJP3231738"/>
    <d v="2023-04-17T07:02:00"/>
    <d v="2023-05-18T00:00:00"/>
    <n v="74100"/>
    <n v="6430.5"/>
    <x v="2"/>
    <s v="Para respuesta prestador"/>
    <s v="FACTURA CANCELADA PARCIALMENTE - FACTURA EN PROCESO INTERNO POR AUDITORIA"/>
    <n v="8574"/>
    <n v="2143.5"/>
    <n v="6430.5"/>
    <m/>
    <x v="0"/>
    <n v="0"/>
    <n v="8574"/>
    <s v="TARIFA: SE SOSTIENE  GLOSA MAYOR VALOR COBRADO EL CUPS 89026 6 ESTA PAC TADO POR 65526 Y LO FACT 74100 DIF DE 8574      TARIFA PROPIAS .JENNIFER REBOLLEDO/ELIZABETH F                                                                                                                                                                                                                                                                                                                                                                                                                                                                                                                                                                                                                                                                                                                                                                                                                                                                                                                                                                                                                                                                                                                                                                                                                                                                                                                                                                                      "/>
    <x v="3"/>
    <n v="74100"/>
    <n v="74100"/>
    <n v="0"/>
    <n v="65526"/>
    <n v="0"/>
    <m/>
    <n v="65526"/>
    <n v="4800060481"/>
    <d v="2023-07-18T00:00:00"/>
    <d v="2023-09-30T00:00:00"/>
  </r>
  <r>
    <n v="800231235"/>
    <s v="HOSPITAL UNIVERSITARIO SAN JORGE (PEREIR"/>
    <s v="HSJP"/>
    <n v="3231745"/>
    <s v="HSJP3231745"/>
    <s v="800231235_HSJP3231745"/>
    <d v="2023-04-17T07:22:00"/>
    <d v="2023-05-18T00:00:00"/>
    <n v="103800"/>
    <n v="28705.5"/>
    <x v="2"/>
    <s v="Para respuesta prestador"/>
    <s v="FACTURA CANCELADA PARCIALMENTE - FACTURA EN PROCESO INTERNO POR AUDITORIA"/>
    <n v="38274"/>
    <n v="9568.5"/>
    <n v="28705.5"/>
    <m/>
    <x v="0"/>
    <n v="0"/>
    <n v="38274"/>
    <s v="TARIFA: SE SOSTIENE  GLOSA MAYOR VALOR COBRADO EL CUPS 89028 2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1751"/>
    <s v="HSJP3231751"/>
    <s v="800231235_HSJP3231751"/>
    <d v="2023-04-17T07:32: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1767"/>
    <s v="HSJP3231767"/>
    <s v="800231235_HSJP3231767"/>
    <d v="2023-04-17T08:05: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1788"/>
    <s v="HSJP3231788"/>
    <s v="800231235_HSJP3231788"/>
    <d v="2023-04-17T08:46:00"/>
    <d v="2023-05-18T00:00:00"/>
    <n v="74100"/>
    <n v="6430.5"/>
    <x v="2"/>
    <s v="Para respuesta prestador"/>
    <s v="FACTURA CANCELADA PARCIALMENTE - FACTURA EN PROCESO INTERNO POR AUDITORIA"/>
    <n v="8574"/>
    <n v="2143.5"/>
    <n v="6430.5"/>
    <m/>
    <x v="0"/>
    <n v="0"/>
    <n v="8574"/>
    <s v=".TARIFA: SE SOSTIENE GLOSA MAYOR VALOR COBRADO EL CUPS 89037 6 ESTA PAC TADO POR 65526 Y LO FACT 74100 DIF DE 8574      TARIFA PROPIAS .JENNIFER REBOLLEDO/ELIZABETH F                                                                                                                                                                                                                                                                                                                                                                                                                                                                                                                                                                                                                                                                                                                                                                                                                                                                                                                                                                                                                                                                                                                                                                                                                                                                                                                                                                                      "/>
    <x v="3"/>
    <n v="74100"/>
    <n v="74100"/>
    <n v="0"/>
    <n v="65526"/>
    <n v="0"/>
    <m/>
    <n v="65526"/>
    <n v="4800060481"/>
    <d v="2023-07-18T00:00:00"/>
    <d v="2023-09-30T00:00:00"/>
  </r>
  <r>
    <n v="800231235"/>
    <s v="HOSPITAL UNIVERSITARIO SAN JORGE (PEREIR"/>
    <s v="HSJP"/>
    <n v="3231794"/>
    <s v="HSJP3231794"/>
    <s v="800231235_HSJP3231794"/>
    <d v="2023-04-17T08:58: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1795"/>
    <s v="HSJP3231795"/>
    <s v="800231235_HSJP3231795"/>
    <d v="2023-04-17T08:59: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1810"/>
    <s v="HSJP3231810"/>
    <s v="800231235_HSJP3231810"/>
    <d v="2023-04-17T09:23:00"/>
    <d v="2023-05-18T00:00:00"/>
    <n v="103800"/>
    <n v="28705.5"/>
    <x v="2"/>
    <s v="Para respuesta prestador"/>
    <s v="FACTURA CANCELADA PARCIALMENTE - FACTURA EN PROCESO INTERNO POR AUDITORIA"/>
    <n v="38274"/>
    <n v="9568.5"/>
    <n v="28705.5"/>
    <m/>
    <x v="0"/>
    <n v="0"/>
    <n v="38274"/>
    <s v="TARIFA: SE SOSTIENE  GLOSA MAYOR VALOR COBRADO EL CUPS 89027 3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1825"/>
    <s v="HSJP3231825"/>
    <s v="800231235_HSJP3231825"/>
    <d v="2023-04-17T09:51:00"/>
    <d v="2023-05-18T00:00:00"/>
    <n v="74100"/>
    <n v="6430.5"/>
    <x v="2"/>
    <s v="Finalizada"/>
    <s v="FACTURA CANCELADA PARCIALMENTE - FACTURA EN PROCESO INTERNO POR AUDITORIA"/>
    <n v="8574"/>
    <n v="2143.5"/>
    <n v="6430.5"/>
    <m/>
    <x v="0"/>
    <n v="0"/>
    <n v="0"/>
    <s v="TARIFA: SE SOSTIENE GLOSA MAYOR VALOR COBRADO EL CUPS 890276  ESTA PAC TADO POR 65526 Y LO FACT 74100 DIF DE 8574       TARIFA PROPIAS .JENNIFER REBOLLEDO/ELIZABETH F                                                                                                                                                                                                                                                                                                                                                                                                                                                                                                                                                                                                                                                                                                                                                                                                                                                                                                                                                                                                                                                                                                                                                                                                                                                                                                                                                                                      "/>
    <x v="3"/>
    <n v="74100"/>
    <n v="74100"/>
    <n v="2144"/>
    <n v="71956"/>
    <n v="0"/>
    <m/>
    <n v="65526"/>
    <n v="4800060481"/>
    <d v="2023-07-18T00:00:00"/>
    <d v="2023-09-30T00:00:00"/>
  </r>
  <r>
    <n v="800231235"/>
    <s v="HOSPITAL UNIVERSITARIO SAN JORGE (PEREIR"/>
    <s v="HSJP"/>
    <n v="3231828"/>
    <s v="HSJP3231828"/>
    <s v="800231235_HSJP3231828"/>
    <d v="2023-04-17T09:55:00"/>
    <d v="2023-05-18T00:00:00"/>
    <n v="74100"/>
    <n v="6430.5"/>
    <x v="2"/>
    <s v="Finalizada"/>
    <s v="FACTURA CANCELADA PARCIALMENTE - FACTURA EN PROCESO INTERNO POR AUDITORIA"/>
    <n v="8574"/>
    <n v="2143.5"/>
    <n v="6430.5"/>
    <m/>
    <x v="0"/>
    <n v="0"/>
    <n v="0"/>
    <s v=".TARIFA: SE SOSTIENE GLOSA MAYOR VALOR COBRADO EL CUPS 89037 6 ESTA PAC TADO POR 65526 Y LO FACT 74100 DIF DE 8574      TARIFA PROPIAS .JENNIFER REBOLLEDO/ELIZABETH F                                                                                                                                                                                                                                                                                                                                                                                                                                                                                                                                                                                                                                                                                                                                                                                                                                                                                                                                                                                                                                                                                                                                                                                                                                                                                                                                                                                      "/>
    <x v="3"/>
    <n v="74100"/>
    <n v="74100"/>
    <n v="2144"/>
    <n v="71956"/>
    <n v="0"/>
    <m/>
    <n v="65526"/>
    <n v="4800060481"/>
    <d v="2023-07-18T00:00:00"/>
    <d v="2023-09-30T00:00:00"/>
  </r>
  <r>
    <n v="800231235"/>
    <s v="HOSPITAL UNIVERSITARIO SAN JORGE (PEREIR"/>
    <s v="HSJP"/>
    <n v="3231832"/>
    <s v="HSJP3231832"/>
    <s v="800231235_HSJP3231832"/>
    <d v="2023-04-17T10:05:00"/>
    <d v="2023-05-18T00:00:00"/>
    <n v="74100"/>
    <n v="6430.5"/>
    <x v="2"/>
    <s v="Para respuesta prestador"/>
    <s v="FACTURA CANCELADA PARCIALMENTE - FACTURA EN PROCESO INTERNO POR AUDITORIA"/>
    <n v="8574"/>
    <n v="2143.5"/>
    <n v="6430.5"/>
    <m/>
    <x v="0"/>
    <n v="0"/>
    <n v="8574"/>
    <s v=".TARIFA: SE SOSTIENE GLOSA MAYOR VALOR COBRADO EL CUPS 89037 6 ESTA PAC TADO POR 65526 Y LO FACT 74100 DIF DE 8574      TARIFA PROPIAS .JENNIFER REBOLLEDO/ELIZABETH F                                                                                                                                                                                                                                                                                                                                                                                                                                                                                                                                                                                                                                                                                                                                                                                                                                                                                                                                                                                                                                                                                                                                                                                                                                                                                                                                                                                      "/>
    <x v="3"/>
    <n v="74100"/>
    <n v="74100"/>
    <n v="0"/>
    <n v="65526"/>
    <n v="0"/>
    <m/>
    <n v="65526"/>
    <n v="4800060481"/>
    <d v="2023-07-18T00:00:00"/>
    <d v="2023-09-30T00:00:00"/>
  </r>
  <r>
    <n v="800231235"/>
    <s v="HOSPITAL UNIVERSITARIO SAN JORGE (PEREIR"/>
    <s v="HSJP"/>
    <n v="3231872"/>
    <s v="HSJP3231872"/>
    <s v="800231235_HSJP3231872"/>
    <d v="2023-04-17T11:15:00"/>
    <d v="2023-05-18T00:00:00"/>
    <n v="3150872"/>
    <n v="2709749.92"/>
    <x v="2"/>
    <s v="Devuelta"/>
    <s v="FACTURA EN PROCESO INTERNO POR AUDITORIA"/>
    <n v="3150872"/>
    <n v="441122.08"/>
    <n v="2709749.92"/>
    <m/>
    <x v="0"/>
    <n v="3150872"/>
    <n v="0"/>
    <m/>
    <x v="0"/>
    <n v="3150872"/>
    <n v="3150872"/>
    <n v="0"/>
    <n v="0"/>
    <n v="0"/>
    <m/>
    <n v="0"/>
    <m/>
    <m/>
    <d v="2023-09-30T00:00:00"/>
  </r>
  <r>
    <n v="800231235"/>
    <s v="HOSPITAL UNIVERSITARIO SAN JORGE (PEREIR"/>
    <s v="HSJP"/>
    <n v="3231910"/>
    <s v="HSJP3231910"/>
    <s v="800231235_HSJP3231910"/>
    <d v="2023-04-17T12:34:00"/>
    <d v="2023-05-18T00:00:00"/>
    <n v="74100"/>
    <n v="6430.5"/>
    <x v="2"/>
    <s v="Para respuesta prestador"/>
    <s v="FACTURA CANCELADA PARCIALMENTE - FACTURA EN PROCESO INTERNO POR AUDITORIA"/>
    <n v="8574"/>
    <n v="2143.5"/>
    <n v="6430.5"/>
    <m/>
    <x v="0"/>
    <n v="0"/>
    <n v="8574"/>
    <s v="TARIFA: SE SOSTIENE GLOSA MAYOR VALOR COBRADO EL CUPS 890283  ESTA PAC TADO POR 65526 Y LO FACT 74100 DIF DE 8574       TARIFA PROPIAS .JENNIFER REBOLLEDO/ELIZABETH F                                                                                                                                                                                                                                                                                                                                                                                                                                                                                                                                                                                                                                                                                                                                                                                                                                                                                                                                                                                                                                                                                                                                                                                                                                                                                                                                                                                      "/>
    <x v="3"/>
    <n v="74100"/>
    <n v="74100"/>
    <n v="0"/>
    <n v="65526"/>
    <n v="0"/>
    <m/>
    <n v="65526"/>
    <n v="4800060481"/>
    <d v="2023-07-18T00:00:00"/>
    <d v="2023-09-30T00:00:00"/>
  </r>
  <r>
    <n v="800231235"/>
    <s v="HOSPITAL UNIVERSITARIO SAN JORGE (PEREIR"/>
    <s v="HSJP"/>
    <n v="3231918"/>
    <s v="HSJP3231918"/>
    <s v="800231235_HSJP3231918"/>
    <d v="2023-04-17T12:49:00"/>
    <d v="2023-05-18T00:00:00"/>
    <n v="154200"/>
    <n v="55500"/>
    <x v="2"/>
    <s v="Para respuesta prestador"/>
    <s v="FACTURA CANCELADA PARCIALMENTE - FACTURA EN PROCESO INTERNO POR AUDITORIA"/>
    <n v="74000"/>
    <n v="18500"/>
    <n v="55500"/>
    <m/>
    <x v="0"/>
    <n v="0"/>
    <n v="74000"/>
    <s v="TARIFA: SE SOSTIENE GLOSA MAYOR VALOR COBRADO EL CUPS 890252  ESTA PAC TADO POR 80200 Y LO FACT 154200 DIF DE 74000     TARIFA PROPIAS .JENNIFER REBOLLEDO/ELIZABETH F                                                                                                                                                                                                                                                                                                                                                                                                                                                                                                                                                                                                                                                                                                                                                                                                                                                                                                                                                                                                                                                                                                                                                                                                                                                                                                                                                                                      "/>
    <x v="3"/>
    <n v="154200"/>
    <n v="154200"/>
    <n v="0"/>
    <n v="80200"/>
    <n v="0"/>
    <m/>
    <n v="80200"/>
    <n v="4800060481"/>
    <d v="2023-07-18T00:00:00"/>
    <d v="2023-09-30T00:00:00"/>
  </r>
  <r>
    <n v="800231235"/>
    <s v="HOSPITAL UNIVERSITARIO SAN JORGE (PEREIR"/>
    <s v="HSJP"/>
    <n v="3231938"/>
    <s v="HSJP3231938"/>
    <s v="800231235_HSJP3231938"/>
    <d v="2023-04-17T14:08:00"/>
    <d v="2023-05-18T00:00:00"/>
    <n v="154200"/>
    <n v="55500"/>
    <x v="2"/>
    <s v="Para respuesta prestador"/>
    <s v="FACTURA CANCELADA PARCIALMENTE - FACTURA EN PROCESO INTERNO POR AUDITORIA"/>
    <n v="74000"/>
    <n v="18500"/>
    <n v="55500"/>
    <m/>
    <x v="0"/>
    <n v="0"/>
    <n v="74000"/>
    <s v="TARIFA: SE SOSTIENE  GLOSA MAYOR VALOR COBRADO EL CUPS 89035 2 ESTA PAC TADO POR 80200 Y LO FACT 154200 DIF DE 74000    TARIFA PROPIAS .JENNIFER REBOLLEDO/ELIZABETH F                                                                                                                                                                                                                                                                                                                                                                                                                                                                                                                                                                                                                                                                                                                                                                                                                                                                                                                                                                                                                                                                                                                                                                                                                                                                                                                                                                                      "/>
    <x v="3"/>
    <n v="154200"/>
    <n v="154200"/>
    <n v="0"/>
    <n v="80200"/>
    <n v="0"/>
    <m/>
    <n v="80200"/>
    <n v="4800060481"/>
    <d v="2023-07-18T00:00:00"/>
    <d v="2023-09-30T00:00:00"/>
  </r>
  <r>
    <n v="800231235"/>
    <s v="HOSPITAL UNIVERSITARIO SAN JORGE (PEREIR"/>
    <s v="HSJP"/>
    <n v="3231964"/>
    <s v="HSJP3231964"/>
    <s v="800231235_HSJP3231964"/>
    <d v="2023-04-17T14:51:00"/>
    <d v="2023-05-18T00:00:00"/>
    <n v="74100"/>
    <n v="6430.5"/>
    <x v="2"/>
    <s v="Para respuesta prestador"/>
    <s v="FACTURA CANCELADA PARCIALMENTE - FACTURA EN PROCESO INTERNO POR AUDITORIA"/>
    <n v="8574"/>
    <n v="2143.5"/>
    <n v="6430.5"/>
    <m/>
    <x v="0"/>
    <n v="0"/>
    <n v="8574"/>
    <s v=".TARIFA: SE SOSTIENE  GLOSA MAYOR VALOR COBRADO EL CUPS 8903 40 ESTA PAC TADO POR 65526 Y LO FACT 74100 DIF DE 8574     TARIFA PROPIAS .JENNIFER REBOLLEDO/ELIZABETH F                                                                                                                                                                                                                                                                                                                                                                                                                                                                                                                                                                                                                                                                                                                                                                                                                                                                                                                                                                                                                                                                                                                                                                                                                                                                                                                                                                                      "/>
    <x v="3"/>
    <n v="74100"/>
    <n v="74100"/>
    <n v="0"/>
    <n v="65526"/>
    <n v="0"/>
    <m/>
    <n v="65526"/>
    <n v="4800060481"/>
    <d v="2023-07-18T00:00:00"/>
    <d v="2023-09-30T00:00:00"/>
  </r>
  <r>
    <n v="800231235"/>
    <s v="HOSPITAL UNIVERSITARIO SAN JORGE (PEREIR"/>
    <s v="HSJP"/>
    <n v="3231966"/>
    <s v="HSJP3231966"/>
    <s v="800231235_HSJP3231966"/>
    <d v="2023-04-17T14:53:00"/>
    <d v="2023-05-18T00:00:00"/>
    <n v="99700"/>
    <n v="90131.5"/>
    <x v="2"/>
    <s v="Para respuesta prestador"/>
    <s v="FACTURA EN PROCESO INTERNO POR AUDITORIA"/>
    <n v="38274"/>
    <n v="9568.5"/>
    <n v="28705.5"/>
    <m/>
    <x v="0"/>
    <n v="0"/>
    <n v="38274"/>
    <s v="TARIFAS:SE SOSTIENE GLOSAVALOR SEGUN NT PACTADA SIN CAMBIOS CAROLINA MOSQUERA TRIVIÑO                                                                                                                                                                                                                                                                                                                                                                                                                                                                                                                                                                                                                                                                                                                                                                                                                                                                                                                                                                                                                                                                                                                                                                                                                                                                                                                                                                                                                                                                      "/>
    <x v="3"/>
    <n v="103800"/>
    <n v="103800"/>
    <n v="0"/>
    <n v="61426"/>
    <n v="61426"/>
    <n v="1222323400"/>
    <n v="0"/>
    <m/>
    <m/>
    <d v="2023-09-30T00:00:00"/>
  </r>
  <r>
    <n v="800231235"/>
    <s v="HOSPITAL UNIVERSITARIO SAN JORGE (PEREIR"/>
    <s v="HSJP"/>
    <n v="3232087"/>
    <s v="HSJP3232087"/>
    <s v="800231235_HSJP3232087"/>
    <d v="2023-04-17T20:40:00"/>
    <d v="2023-05-18T00:00:00"/>
    <n v="160300"/>
    <n v="8625"/>
    <x v="2"/>
    <s v="Para respuesta prestador"/>
    <s v="FACTURA CANCELADA PARCIALMENTE - FACTURA EN PROCESO INTERNO POR AUDITORIA"/>
    <n v="11500"/>
    <n v="2875"/>
    <n v="8625"/>
    <m/>
    <x v="0"/>
    <n v="0"/>
    <n v="11500"/>
    <s v=".TARIFA: SE SOSTIENE  OBJECCION MAYOR VALOR COBRADO EN CUPS 8 90202 SEGÚN TARIFAS PROPIAS CONVENIDAS VP$87.900 DIF $11.5.JENNIFER REBOLLEDO/ELIZABETH F                                                                                                                                                                                                                                                                                                                                                                                                                                                                                                                                                                                         PAC: 24414858 OLGA LILIANA ACEVEDO OSOR                                                                                                                                                                                                                                                                                                                                                                                                                                                                                                                                                                                                                                                                                                                                                                     "/>
    <x v="3"/>
    <n v="160300"/>
    <n v="160300"/>
    <n v="0"/>
    <n v="148800"/>
    <n v="0"/>
    <m/>
    <n v="8340"/>
    <n v="4800060821"/>
    <d v="2023-08-17T00:00:00"/>
    <d v="2023-09-30T00:00:00"/>
  </r>
  <r>
    <n v="800231235"/>
    <s v="HOSPITAL UNIVERSITARIO SAN JORGE (PEREIR"/>
    <s v="HSJP"/>
    <n v="3232126"/>
    <s v="HSJP3232126"/>
    <s v="800231235_HSJP3232126"/>
    <d v="2023-04-18T07:01:00"/>
    <d v="2023-05-18T00:00:00"/>
    <n v="74100"/>
    <n v="6430.5"/>
    <x v="2"/>
    <s v="Para respuesta prestador"/>
    <s v="FACTURA CANCELADA PARCIALMENTE - FACTURA EN PROCESO INTERNO POR AUDITORIA"/>
    <n v="8574"/>
    <n v="2143.5"/>
    <n v="6430.5"/>
    <m/>
    <x v="0"/>
    <n v="0"/>
    <n v="8574"/>
    <s v="TARIFA: SE SOSTIENE  GLOSA MAYOR VALOR COBRADO EL CUPS 89026 6 ESTA PAC TADO POR 65526 Y LO FACT 74100 DIF DE 8574      TARIFA PROPIAS .JENNIFER REBOLLEDO/ELIZABETH F                                                                                                                                                                                                                                                                                                                                                                                                                                                                                                                                                                                                                                                                                                                                                                                                                                                                                                                                                                                                                                                                                                                                                                                                                                                                                                                                                                                      "/>
    <x v="3"/>
    <n v="74100"/>
    <n v="74100"/>
    <n v="0"/>
    <n v="65526"/>
    <n v="0"/>
    <m/>
    <n v="65526"/>
    <n v="4800060481"/>
    <d v="2023-07-18T00:00:00"/>
    <d v="2023-09-30T00:00:00"/>
  </r>
  <r>
    <n v="800231235"/>
    <s v="HOSPITAL UNIVERSITARIO SAN JORGE (PEREIR"/>
    <s v="HSJP"/>
    <n v="3232165"/>
    <s v="HSJP3232165"/>
    <s v="800231235_HSJP3232165"/>
    <d v="2023-04-18T08:07:00"/>
    <d v="2023-05-18T00:00:00"/>
    <n v="126500"/>
    <n v="10979.25"/>
    <x v="2"/>
    <s v="Para respuesta prestador"/>
    <s v="FACTURA CANCELADA PARCIALMENTE - FACTURA EN PROCESO INTERNO POR AUDITORIA"/>
    <n v="14639"/>
    <n v="3659.75"/>
    <n v="10979.25"/>
    <m/>
    <x v="0"/>
    <n v="0"/>
    <n v="14639"/>
    <s v="TARIFA: SE  SOSTIENE GLOSA MAYOR VALOR COBRADO EL CUPS 89038 8 ESTA PAC TADO POR 111861 Y LO FACT 126500 DIF DE 14639   TARIFA PROPIAS .JENNIFER REBOLLEDO/ELIZABETH F                                                                                                                                                                                                                                                                                                                                                                                                                                                                                                                                                                                                                                                                                                                                                                                                                                                                                                                                                                                                                                                                                                                                                                                                                                                                                                                                                                                      "/>
    <x v="3"/>
    <n v="126500"/>
    <n v="126500"/>
    <n v="0"/>
    <n v="111861"/>
    <n v="0"/>
    <m/>
    <n v="111861"/>
    <n v="4800060481"/>
    <d v="2023-07-18T00:00:00"/>
    <d v="2023-09-30T00:00:00"/>
  </r>
  <r>
    <n v="800231235"/>
    <s v="HOSPITAL UNIVERSITARIO SAN JORGE (PEREIR"/>
    <s v="HSJP"/>
    <n v="3232217"/>
    <s v="HSJP3232217"/>
    <s v="800231235_HSJP3232217"/>
    <d v="2023-04-18T09:13:00"/>
    <d v="2023-05-18T00:00:00"/>
    <n v="103800"/>
    <n v="28705.5"/>
    <x v="2"/>
    <s v="Para respuesta prestador"/>
    <s v="FACTURA CANCELADA PARCIALMENTE - FACTURA EN PROCESO INTERNO POR AUDITORIA"/>
    <n v="38274"/>
    <n v="9568.5"/>
    <n v="28705.5"/>
    <m/>
    <x v="0"/>
    <n v="0"/>
    <n v="38274"/>
    <s v="TARIFA: SE SOSTIENE GLOSA MAYOR VALOR COBRADO EL CUPS 890246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2253"/>
    <s v="HSJP3232253"/>
    <s v="800231235_HSJP3232253"/>
    <d v="2023-04-18T11:09:00"/>
    <d v="2023-05-18T00:00:00"/>
    <n v="17593299"/>
    <n v="15130237.140000001"/>
    <x v="2"/>
    <s v="Devuelta"/>
    <s v="FACTURA EN PROCESO INTERNO POR AUDITORIA"/>
    <n v="17593299"/>
    <n v="2463061.8600000003"/>
    <n v="15130237.140000001"/>
    <m/>
    <x v="0"/>
    <n v="17593299"/>
    <n v="0"/>
    <m/>
    <x v="0"/>
    <n v="17593299"/>
    <n v="17593299"/>
    <n v="0"/>
    <n v="0"/>
    <n v="0"/>
    <m/>
    <n v="0"/>
    <m/>
    <m/>
    <d v="2023-09-30T00:00:00"/>
  </r>
  <r>
    <n v="800231235"/>
    <s v="HOSPITAL UNIVERSITARIO SAN JORGE (PEREIR"/>
    <s v="HSJP"/>
    <n v="3232264"/>
    <s v="HSJP3232264"/>
    <s v="800231235_HSJP3232264"/>
    <d v="2023-04-18T11:35:00"/>
    <d v="2023-05-18T00:00:00"/>
    <n v="87702"/>
    <n v="87702"/>
    <x v="5"/>
    <s v="Finalizada"/>
    <s v="FACTURA COVID-19"/>
    <n v="0"/>
    <n v="0"/>
    <n v="0"/>
    <s v="ESTADO DOS"/>
    <x v="3"/>
    <n v="0"/>
    <n v="0"/>
    <m/>
    <x v="0"/>
    <n v="87702"/>
    <n v="87702"/>
    <n v="0"/>
    <n v="87702"/>
    <n v="87702"/>
    <n v="1222273179"/>
    <n v="0"/>
    <m/>
    <m/>
    <d v="2023-09-30T00:00:00"/>
  </r>
  <r>
    <n v="800231235"/>
    <s v="HOSPITAL UNIVERSITARIO SAN JORGE (PEREIR"/>
    <s v="HSJP"/>
    <n v="3232269"/>
    <s v="HSJP3232269"/>
    <s v="800231235_HSJP3232269"/>
    <d v="2023-04-18T11:43:00"/>
    <d v="2023-05-18T00:00:00"/>
    <n v="74100"/>
    <n v="6430.5"/>
    <x v="2"/>
    <s v="Para respuesta prestador"/>
    <s v="FACTURA CANCELADA PARCIALMENTE - FACTURA EN PROCESO INTERNO POR AUDITORIA"/>
    <n v="8574"/>
    <n v="2143.5"/>
    <n v="6430.5"/>
    <m/>
    <x v="0"/>
    <n v="0"/>
    <n v="8574"/>
    <s v="TARIFA: SE SOSTIENE GLOSA MAYOR VALOR COBRADO EL CUPS 890366  ESTA PAC TADO POR 65526 Y LO FACT 74100 DIF DE 8574       TARIFA PROPIAS .JENNIFER REBOLLEDO/ELIZABETH F                                                                                                                                                                                                                                                                                                                                                                                                                                                                                                                                                                                                                                                                                                                                                                                                                                                                                                                                                                                                                                                                                                                                                                                                                                                                                                                                                                                      "/>
    <x v="3"/>
    <n v="74100"/>
    <n v="74100"/>
    <n v="0"/>
    <n v="65526"/>
    <n v="0"/>
    <m/>
    <n v="65526"/>
    <n v="4800060481"/>
    <d v="2023-07-18T00:00:00"/>
    <d v="2023-09-30T00:00:00"/>
  </r>
  <r>
    <n v="800231235"/>
    <s v="HOSPITAL UNIVERSITARIO SAN JORGE (PEREIR"/>
    <s v="HSJP"/>
    <n v="3232306"/>
    <s v="HSJP3232306"/>
    <s v="800231235_HSJP3232306"/>
    <d v="2023-04-18T13:37:00"/>
    <d v="2023-05-18T00:00:00"/>
    <n v="74100"/>
    <n v="6430.5"/>
    <x v="2"/>
    <s v="Para respuesta prestador"/>
    <s v="FACTURA CANCELADA PARCIALMENTE - FACTURA EN PROCESO INTERNO POR AUDITORIA"/>
    <n v="8574"/>
    <n v="2143.5"/>
    <n v="6430.5"/>
    <m/>
    <x v="0"/>
    <n v="0"/>
    <n v="8574"/>
    <s v="TARIFA: SE SOSTIENE GLOSA MAYOR VALOR COBRADO EL CUPS 890266  ESTA PAC TADO POR 65526 Y LO FACT 74100 DIF DE 8574       TARIFA PROPIAS .JENNIFER REBOLLEDO/ELIZABETH F                                                                                                                                                                                                                                                                                                                                                                                                                                                                                                                                                                                                                                                                                                                                                                                                                                                                                                                                                                                                                                                                                                                                                                                                                                                                                                                                                                                      "/>
    <x v="3"/>
    <n v="74100"/>
    <n v="74100"/>
    <n v="0"/>
    <n v="65526"/>
    <n v="0"/>
    <m/>
    <n v="65526"/>
    <n v="4800060481"/>
    <d v="2023-07-18T00:00:00"/>
    <d v="2023-09-30T00:00:00"/>
  </r>
  <r>
    <n v="800231235"/>
    <s v="HOSPITAL UNIVERSITARIO SAN JORGE (PEREIR"/>
    <s v="HSJP"/>
    <n v="3232369"/>
    <s v="HSJP3232369"/>
    <s v="800231235_HSJP3232369"/>
    <d v="2023-04-18T16:17:00"/>
    <d v="2023-05-18T00:00:00"/>
    <n v="16488644"/>
    <n v="16488644"/>
    <x v="3"/>
    <s v="Devuelta"/>
    <s v="FACTURA DEVUELTA"/>
    <n v="0"/>
    <n v="0"/>
    <n v="0"/>
    <m/>
    <x v="0"/>
    <n v="16488644"/>
    <n v="0"/>
    <s v="AUTORIZACION:SE DEVUELVE FACTURA HOSPITALARIA COMPLETA SERVI CIO DE INTERNACIONNO CUENTA CON AUTORIZACION NAP DE 15 DIGTOS 2-ESTAN SOLICITANDO LA AUTORIZACION AL CORREO ERRADODEB E SER Aautorizacionescap@epsdelagente.com.co.CAROLINA MOSQ                                                                                                                                                                                                                                                                                                                                                                                                                                                                                                "/>
    <x v="2"/>
    <n v="16352644"/>
    <n v="16352644"/>
    <n v="0"/>
    <n v="0"/>
    <n v="0"/>
    <m/>
    <n v="0"/>
    <m/>
    <m/>
    <d v="2023-09-30T00:00:00"/>
  </r>
  <r>
    <n v="800231235"/>
    <s v="HOSPITAL UNIVERSITARIO SAN JORGE (PEREIR"/>
    <s v="HSJP"/>
    <n v="3232397"/>
    <s v="HSJP3232397"/>
    <s v="800231235_HSJP3232397"/>
    <d v="2023-04-18T17:49:00"/>
    <d v="2023-05-18T00:00:00"/>
    <n v="160300"/>
    <n v="8625"/>
    <x v="2"/>
    <s v="Para respuesta prestador"/>
    <s v="FACTURA CANCELADA PARCIALMENTE - FACTURA EN PROCESO INTERNO POR AUDITORIA"/>
    <n v="11500"/>
    <n v="2875"/>
    <n v="8625"/>
    <m/>
    <x v="0"/>
    <n v="0"/>
    <n v="11500"/>
    <s v=".TARIFA: SE SOSTIENE  OBJECCION MAYOR VALOR COBRADO EN CUPS 8 90202 SEGÚN TARIFAS PROPIAS CONVENIDAS VP$87.900 DIF $11.5.JENNIFER REBOLLEDO/ELIZABETH F                                                                                                                                                                                                                                                                                                                                                                                                                                                                                                                                                                                         PAC: 25168908 MARIA ROSALBA GIRALDO GIR                                                                                                                                                                                                                                                                                                                                                                                                                                                                                                                                                                                                                                                                                                                                                                     "/>
    <x v="3"/>
    <n v="160300"/>
    <n v="160300"/>
    <n v="0"/>
    <n v="148800"/>
    <n v="0"/>
    <m/>
    <n v="8340"/>
    <n v="4800060821"/>
    <d v="2023-08-17T00:00:00"/>
    <d v="2023-09-30T00:00:00"/>
  </r>
  <r>
    <n v="800231235"/>
    <s v="HOSPITAL UNIVERSITARIO SAN JORGE (PEREIR"/>
    <s v="HSJP"/>
    <n v="3232457"/>
    <s v="HSJP3232457"/>
    <s v="800231235_HSJP3232457"/>
    <d v="2023-04-19T07:27:00"/>
    <d v="2023-05-18T00:00:00"/>
    <n v="74100"/>
    <n v="6430.5"/>
    <x v="2"/>
    <s v="Para respuesta prestador"/>
    <s v="FACTURA CANCELADA PARCIALMENTE - FACTURA EN PROCESO INTERNO POR AUDITORIA"/>
    <n v="8574"/>
    <n v="2143.5"/>
    <n v="6430.5"/>
    <m/>
    <x v="0"/>
    <n v="0"/>
    <n v="8574"/>
    <s v="TARIFA: SE SOSTIENE GLOSA  MAYOR VALOR COBRADO EL CUPS 89038 0 ESTA PAC TADO POR 65526 Y LO FACT 74100 DIF DE 8574      TARIFA PROPIAS .JENNIFER REBOLLEDO/ELIZABETH F                                                                                                                                                                                                                                                                                                                                                                                                                                                                                                                                                                                                                                                                                                                                                                                                                                                                                                                                                                                                                                                                                                                                                                                                                                                                                                                                                                                      "/>
    <x v="3"/>
    <n v="74100"/>
    <n v="74100"/>
    <n v="0"/>
    <n v="65526"/>
    <n v="0"/>
    <m/>
    <n v="65526"/>
    <n v="4800060481"/>
    <d v="2023-07-18T00:00:00"/>
    <d v="2023-09-30T00:00:00"/>
  </r>
  <r>
    <n v="800231235"/>
    <s v="HOSPITAL UNIVERSITARIO SAN JORGE (PEREIR"/>
    <s v="HSJP"/>
    <n v="3232459"/>
    <s v="HSJP3232459"/>
    <s v="800231235_HSJP3232459"/>
    <d v="2023-04-19T07:31:00"/>
    <d v="2023-05-18T00:00:00"/>
    <n v="74100"/>
    <n v="6430.5"/>
    <x v="2"/>
    <s v="Para respuesta prestador"/>
    <s v="FACTURA CANCELADA PARCIALMENTE - FACTURA EN PROCESO INTERNO POR AUDITORIA"/>
    <n v="8574"/>
    <n v="2143.5"/>
    <n v="6430.5"/>
    <m/>
    <x v="0"/>
    <n v="0"/>
    <n v="8574"/>
    <s v="TARIFA: SE SOSTIENE OBJECCION MAYOR VALOR COBRADO EN CUPS 89 0250 T/P $65.526 DIFERENCIA $8.574 SE GLOSA DIFERENCIA.    TARIFA PROPIAS .JENNIFER REBOLLEDO/ELIZABETH F                                                                                                                                                                                                                                                                                                                                                                                                                                                                                                                                                                                                                                                                                                                                                                                                                                                                                                                                                                                                                                                                                                                                                                                                                                                                                                                                                                                      "/>
    <x v="3"/>
    <n v="74100"/>
    <n v="74100"/>
    <n v="0"/>
    <n v="65526"/>
    <n v="0"/>
    <m/>
    <n v="65526"/>
    <n v="4800060481"/>
    <d v="2023-07-18T00:00:00"/>
    <d v="2023-09-30T00:00:00"/>
  </r>
  <r>
    <n v="800231235"/>
    <s v="HOSPITAL UNIVERSITARIO SAN JORGE (PEREIR"/>
    <s v="HSJP"/>
    <n v="3232491"/>
    <s v="HSJP3232491"/>
    <s v="800231235_HSJP3232491"/>
    <d v="2023-04-19T08:18:00"/>
    <d v="2023-05-23T00:00:00"/>
    <n v="74100"/>
    <n v="6430.5"/>
    <x v="2"/>
    <s v="Para respuesta prestador"/>
    <s v="FACTURA CANCELADA PARCIALMENTE - FACTURA EN PROCESO INTERNO POR AUDITORIA"/>
    <n v="8574"/>
    <n v="2143.5"/>
    <n v="6430.5"/>
    <m/>
    <x v="0"/>
    <n v="0"/>
    <n v="8574"/>
    <s v="TARIFA: SE SOSTIENE OBJECCION MAYOR VALOR COBRADO EN CUPS 89 0250 T/P $65.526 DIFERENCIA $8.574 SE GLOSA DIFERENCIA.    TARIFA PROPIAS .JENNIFER REBOLLEDO/ELIZABETH F                                                                                                                                                                                                                                                                                                                                                                                                                                                                                                                                                                                                                                                                                                                                                                                                                                                                                                                                                                                                                                                                                                                                                                                                                                                                                                                                                                                      "/>
    <x v="3"/>
    <n v="74100"/>
    <n v="74100"/>
    <n v="0"/>
    <n v="65526"/>
    <n v="0"/>
    <m/>
    <n v="65526"/>
    <n v="4800060481"/>
    <d v="2023-07-18T00:00:00"/>
    <d v="2023-09-30T00:00:00"/>
  </r>
  <r>
    <n v="800231235"/>
    <s v="HOSPITAL UNIVERSITARIO SAN JORGE (PEREIR"/>
    <s v="HSJP"/>
    <n v="3232506"/>
    <s v="HSJP3232506"/>
    <s v="800231235_HSJP3232506"/>
    <d v="2023-04-19T08:37:00"/>
    <d v="2023-05-18T00:00:00"/>
    <n v="145100"/>
    <n v="145100"/>
    <x v="0"/>
    <s v="Finalizada"/>
    <s v="FACTURA PENDIENTE EN PROGRAMACION DE PAGO"/>
    <n v="0"/>
    <n v="0"/>
    <n v="0"/>
    <m/>
    <x v="0"/>
    <n v="0"/>
    <n v="0"/>
    <m/>
    <x v="0"/>
    <n v="145100"/>
    <n v="145100"/>
    <n v="0"/>
    <n v="145100"/>
    <n v="145100"/>
    <n v="1222323401"/>
    <n v="0"/>
    <m/>
    <m/>
    <d v="2023-09-30T00:00:00"/>
  </r>
  <r>
    <n v="800231235"/>
    <s v="HOSPITAL UNIVERSITARIO SAN JORGE (PEREIR"/>
    <s v="HSJP"/>
    <n v="3232549"/>
    <s v="HSJP3232549"/>
    <s v="800231235_HSJP3232549"/>
    <d v="2023-04-19T09:33:00"/>
    <d v="2023-05-18T00:00:00"/>
    <n v="50000"/>
    <n v="17325"/>
    <x v="2"/>
    <s v="Finalizada"/>
    <s v="FACTURA CANCELADA PARCIALMENTE - FACTURA EN PROCESO INTERNO POR AUDITORIA"/>
    <n v="23100"/>
    <n v="5775"/>
    <n v="17325"/>
    <m/>
    <x v="0"/>
    <n v="0"/>
    <n v="0"/>
    <s v="..TARIFA: SE SOSTIENE  GLOSA MAYOR VALOR COBRADO EL CUPS 8902 206 DIFERENCIA POR $23.100 .JENNIFER REBOLLEDO/ELIZABETH F                                                                                                                                                                                                                                                                                                                                                                                                                                                                                                                                                                                                                        PAC: 42063474 LUZ NELLY VALDES DE MARIN                                                                                                                                                                                                                                                                                                                                                                                                                                                                                                                                                                                                                                                                                                                                                                     "/>
    <x v="3"/>
    <n v="50000"/>
    <n v="50000"/>
    <n v="5775"/>
    <n v="44225"/>
    <n v="0"/>
    <m/>
    <n v="3741"/>
    <n v="4800060821"/>
    <d v="2023-08-17T00:00:00"/>
    <d v="2023-09-30T00:00:00"/>
  </r>
  <r>
    <n v="800231235"/>
    <s v="HOSPITAL UNIVERSITARIO SAN JORGE (PEREIR"/>
    <s v="HSJP"/>
    <n v="3232580"/>
    <s v="HSJP3232580"/>
    <s v="800231235_HSJP3232580"/>
    <d v="2023-04-19T10:33:00"/>
    <d v="2023-05-18T00:00:00"/>
    <n v="122900"/>
    <n v="111200"/>
    <x v="2"/>
    <s v="Para respuesta prestador"/>
    <s v="FACTURA EN PROCESO INTERNO POR AUDITORIA"/>
    <n v="46800"/>
    <n v="11700"/>
    <n v="35100"/>
    <m/>
    <x v="0"/>
    <n v="0"/>
    <n v="46800"/>
    <s v="TARIFAS:SE SOSTIENE GLOSAVALOR SEGUN NT PACTADA SIN CAMBIOS CAROLINA MOSQUERA TRIVIÑO                                                                                                                                                                                                                                                                                                                                                                                                                                                                                                                                                                                                                                                                                                                                                                                                                                                                                                                                                                                                                                                                                                                                                                                                                                                                                                                                                                                                                                                                      "/>
    <x v="3"/>
    <n v="127000"/>
    <n v="127000"/>
    <n v="0"/>
    <n v="76100"/>
    <n v="76100"/>
    <n v="1222323402"/>
    <n v="0"/>
    <m/>
    <m/>
    <d v="2023-09-30T00:00:00"/>
  </r>
  <r>
    <n v="800231235"/>
    <s v="HOSPITAL UNIVERSITARIO SAN JORGE (PEREIR"/>
    <s v="HSJP"/>
    <n v="3232596"/>
    <s v="HSJP3232596"/>
    <s v="800231235_HSJP3232596"/>
    <d v="2023-04-19T11:02:00"/>
    <d v="2023-05-18T00:00:00"/>
    <n v="103100"/>
    <n v="20338.5"/>
    <x v="2"/>
    <s v="Finalizada"/>
    <s v="FACTURA CANCELADA PARCIALMENTE - FACTURA EN PROCESO INTERNO POR AUDITORIA"/>
    <n v="27118"/>
    <n v="6779.5"/>
    <n v="20338.5"/>
    <m/>
    <x v="0"/>
    <n v="0"/>
    <n v="0"/>
    <s v=".TARIFA: SE SOSTIENE  GLOSA MAYOR VALOR COBRADO EL CUPS 8902 29 ESTA PAC TADO POR 75982 Y LO FACT 103100 DIF DE 27118   TARIFA PROPIAS .JENNIFER REBOLLEDO/ELIZABETH F                                                                                                                                                                                                                                                                                                                                                                                                                                                                                                                                                                                                                                                                                                                                                                                                                                                                                                                                                                                                                                                                                                                                                                                                                                                                                                                                                                                      "/>
    <x v="3"/>
    <n v="103100"/>
    <n v="103100"/>
    <n v="6780"/>
    <n v="96320"/>
    <n v="0"/>
    <m/>
    <n v="75982"/>
    <n v="4800060481"/>
    <d v="2023-07-18T00:00:00"/>
    <d v="2023-09-30T00:00:00"/>
  </r>
  <r>
    <n v="800231235"/>
    <s v="HOSPITAL UNIVERSITARIO SAN JORGE (PEREIR"/>
    <s v="HSJP"/>
    <n v="3232601"/>
    <s v="HSJP3232601"/>
    <s v="800231235_HSJP3232601"/>
    <d v="2023-04-19T11:11:00"/>
    <d v="2023-05-18T00:00:00"/>
    <n v="103800"/>
    <n v="28705.5"/>
    <x v="2"/>
    <s v="Finalizada"/>
    <s v="FACTURA CANCELADA PARCIALMENTE - FACTURA EN PROCESO INTERNO POR AUDITORIA"/>
    <n v="38274"/>
    <n v="9568.5"/>
    <n v="28705.5"/>
    <m/>
    <x v="0"/>
    <n v="0"/>
    <n v="0"/>
    <s v="TARIFA: SE SOSTIENE  GLOSA MAYOR VALOR COBRADO EL CUPS 89028 2 ESTA PAC TADO POR 65526 Y LO FACT 103800 DIF DE 38274    TARIFA PROPIAS .JENNIFER REBOLLEDO/ELIZABETH F                                                                                                                                                                                                                                                                                                                                                                                                                                                                                                                                                                                                                                                                                                                                                                                                                                                                                                                                                                                                                                                                                                                                                                                                                                                                                                                                                                                      "/>
    <x v="3"/>
    <n v="103800"/>
    <n v="103800"/>
    <n v="9569"/>
    <n v="94231"/>
    <n v="0"/>
    <m/>
    <n v="65526"/>
    <n v="4800060481"/>
    <d v="2023-07-18T00:00:00"/>
    <d v="2023-09-30T00:00:00"/>
  </r>
  <r>
    <n v="800231235"/>
    <s v="HOSPITAL UNIVERSITARIO SAN JORGE (PEREIR"/>
    <s v="HSJP"/>
    <n v="3232607"/>
    <s v="HSJP3232607"/>
    <s v="800231235_HSJP3232607"/>
    <d v="2023-04-19T11:21:00"/>
    <d v="2023-05-18T00:00:00"/>
    <n v="103800"/>
    <n v="28705.5"/>
    <x v="2"/>
    <s v="Para respuesta prestador"/>
    <s v="FACTURA CANCELADA PARCIALMENTE - FACTURA EN PROCESO INTERNO POR AUDITORIA"/>
    <n v="38274"/>
    <n v="9568.5"/>
    <n v="28705.5"/>
    <m/>
    <x v="0"/>
    <n v="0"/>
    <n v="38274"/>
    <s v="TARIFA: SE SOSTIENE  GLOSA MAYOR VALOR COBRADO EL CUPS 89037 3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2621"/>
    <s v="HSJP3232621"/>
    <s v="800231235_HSJP3232621"/>
    <d v="2023-04-19T11:34:00"/>
    <d v="2023-05-18T00:00:00"/>
    <n v="72707"/>
    <n v="72707"/>
    <x v="0"/>
    <s v="Finalizada"/>
    <s v="FACTURA PENDIENTE EN PROGRAMACION DE PAGO"/>
    <n v="0"/>
    <n v="0"/>
    <n v="0"/>
    <m/>
    <x v="0"/>
    <n v="0"/>
    <n v="0"/>
    <m/>
    <x v="0"/>
    <n v="76800"/>
    <n v="76800"/>
    <n v="0"/>
    <n v="72707"/>
    <n v="72707"/>
    <n v="1222323403"/>
    <n v="0"/>
    <m/>
    <m/>
    <d v="2023-09-30T00:00:00"/>
  </r>
  <r>
    <n v="800231235"/>
    <s v="HOSPITAL UNIVERSITARIO SAN JORGE (PEREIR"/>
    <s v="HSJP"/>
    <n v="3232631"/>
    <s v="HSJP3232631"/>
    <s v="800231235_HSJP3232631"/>
    <d v="2023-04-19T11:57:00"/>
    <d v="2023-05-18T00:00:00"/>
    <n v="6522673"/>
    <n v="5609498.7800000003"/>
    <x v="2"/>
    <s v="Devuelta"/>
    <s v="FACTURA EN PROCESO INTERNO POR AUDITORIA"/>
    <n v="6522673"/>
    <n v="913174.22000000009"/>
    <n v="5609498.7800000003"/>
    <m/>
    <x v="0"/>
    <n v="6522673"/>
    <n v="0"/>
    <m/>
    <x v="0"/>
    <n v="6522673"/>
    <n v="6522673"/>
    <n v="0"/>
    <n v="0"/>
    <n v="0"/>
    <m/>
    <n v="0"/>
    <m/>
    <m/>
    <d v="2023-09-30T00:00:00"/>
  </r>
  <r>
    <n v="800231235"/>
    <s v="HOSPITAL UNIVERSITARIO SAN JORGE (PEREIR"/>
    <s v="HSJP"/>
    <n v="3232637"/>
    <s v="HSJP3232637"/>
    <s v="800231235_HSJP3232637"/>
    <d v="2023-04-19T12:14:00"/>
    <d v="2023-05-18T00:00:00"/>
    <n v="103100"/>
    <n v="20338.5"/>
    <x v="2"/>
    <s v="Para respuesta prestador"/>
    <s v="FACTURA CANCELADA PARCIALMENTE - FACTURA EN PROCESO INTERNO POR AUDITORIA"/>
    <n v="27118"/>
    <n v="6779.5"/>
    <n v="20338.5"/>
    <m/>
    <x v="0"/>
    <n v="0"/>
    <n v="27118"/>
    <s v=".TARIFA: SE SOSTIENE  GLOSA MAYOR VALOR COBRADO EL CUPS 8902 29 ESTA PAC TADO POR 75982 Y LO FACT 103100 DIF DE 27118   TARIFA PROPIAS .JENNIFER REBOLLEDO/ELIZABETH F                                                                                                                                                                                                                                                                                                                                                                                                                                                                                                                                                                                                                                                                                                                                                                                                                                                                                                                                                                                                                                                                                                                                                                                                                                                                                                                                                                                      "/>
    <x v="3"/>
    <n v="103100"/>
    <n v="103100"/>
    <n v="0"/>
    <n v="75982"/>
    <n v="0"/>
    <m/>
    <n v="75982"/>
    <n v="4800060481"/>
    <d v="2023-07-18T00:00:00"/>
    <d v="2023-09-30T00:00:00"/>
  </r>
  <r>
    <n v="800231235"/>
    <s v="HOSPITAL UNIVERSITARIO SAN JORGE (PEREIR"/>
    <s v="HSJP"/>
    <n v="3232652"/>
    <s v="HSJP3232652"/>
    <s v="800231235_HSJP3232652"/>
    <d v="2023-04-19T13:03:00"/>
    <d v="2023-05-18T00:00:00"/>
    <n v="103800"/>
    <n v="28705.5"/>
    <x v="2"/>
    <s v="Para respuesta prestador"/>
    <s v="FACTURA CANCELADA PARCIALMENTE - FACTURA EN PROCESO INTERNO POR AUDITORIA"/>
    <n v="38274"/>
    <n v="9568.5"/>
    <n v="28705.5"/>
    <m/>
    <x v="0"/>
    <n v="0"/>
    <n v="38274"/>
    <s v="TARIFA: SE SOSTIENE GLOSA MAYOR VALOR COBRADO EL CUPS 890246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2658"/>
    <s v="HSJP3232658"/>
    <s v="800231235_HSJP3232658"/>
    <d v="2023-04-19T13:14:00"/>
    <d v="2023-05-18T00:00:00"/>
    <n v="74100"/>
    <n v="6430.5"/>
    <x v="2"/>
    <s v="Para respuesta prestador"/>
    <s v="FACTURA CANCELADA PARCIALMENTE - FACTURA EN PROCESO INTERNO POR AUDITORIA"/>
    <n v="8574"/>
    <n v="2143.5"/>
    <n v="6430.5"/>
    <m/>
    <x v="0"/>
    <n v="0"/>
    <n v="8574"/>
    <s v=".TARIFA: SE SOSTIENE GLOSA MAYOR VALOR COBRADO EL CUPS 89024 0 ESTA PAC TADO POR 65526 Y LO FACT 74100 DIF DE 8574      TARIFA PROPIAS .JENNIFER REBOLLEDO/ELIZABETH F                                                                                                                                                                                                                                                                                                                                                                                                                                                                                                                                                                                                                                                                                                                                                                                                                                                                                                                                                                                                                                                                                                                                                                                                                                                                                                                                                                                      "/>
    <x v="3"/>
    <n v="74100"/>
    <n v="74100"/>
    <n v="0"/>
    <n v="65526"/>
    <n v="0"/>
    <m/>
    <n v="65526"/>
    <n v="4800060481"/>
    <d v="2023-07-18T00:00:00"/>
    <d v="2023-09-30T00:00:00"/>
  </r>
  <r>
    <n v="800231235"/>
    <s v="HOSPITAL UNIVERSITARIO SAN JORGE (PEREIR"/>
    <s v="HSJP"/>
    <n v="3232677"/>
    <s v="HSJP3232677"/>
    <s v="800231235_HSJP3232677"/>
    <d v="2023-04-19T13:47:00"/>
    <d v="2023-05-18T00:00:00"/>
    <n v="24843626"/>
    <n v="24843626"/>
    <x v="3"/>
    <s v="Devuelta"/>
    <s v="FACTURA DEVUELTA"/>
    <n v="0"/>
    <n v="0"/>
    <n v="0"/>
    <m/>
    <x v="0"/>
    <n v="24843626"/>
    <n v="0"/>
    <s v="SOPORTES Y PERTINENCIA MEDICA:SE DEVUELVE FACTURA CON SOPORT ES COMPLETOS SERVICIO DE PROCEDIMIENTOS QUIRURGICOS,SIN PERINENCIA MEDICA,NO CUENTAN CON JUSTIFICACION,NO HAY DESCRIPCI ON DE HALLAZGOS QUIRURUGICOS O DE IMAGENOLOGIA QUE LO JUSTIFIQUE,QUEDA SUJETO NUEVAMENTA AUDITORIA DE PERTINENCIA MEDIC A Y ADMINISYTRATIVA.CAROLINA MOSQUERA TRIVIÑO                                                                                                                                                                                                                                                                                                                                                                                                                                                                                                                                                                                                                                                                                                                                                                                                                                                                                                                                                                                                                                                                                                                                                                                                  "/>
    <x v="1"/>
    <n v="24843626"/>
    <n v="24843626"/>
    <n v="0"/>
    <n v="0"/>
    <n v="0"/>
    <m/>
    <n v="0"/>
    <m/>
    <m/>
    <d v="2023-09-30T00:00:00"/>
  </r>
  <r>
    <n v="800231235"/>
    <s v="HOSPITAL UNIVERSITARIO SAN JORGE (PEREIR"/>
    <s v="HSJP"/>
    <n v="3232705"/>
    <s v="HSJP3232705"/>
    <s v="800231235_HSJP3232705"/>
    <d v="2023-04-19T14:33:00"/>
    <d v="2023-05-18T00:00:00"/>
    <n v="13005798"/>
    <n v="11184986.279999999"/>
    <x v="2"/>
    <s v="Devuelta"/>
    <s v="FACTURA EN PROCESO INTERNO POR AUDITORIA"/>
    <n v="13005798"/>
    <n v="1820811.7200000002"/>
    <n v="11184986.279999999"/>
    <m/>
    <x v="0"/>
    <n v="12869798"/>
    <n v="0"/>
    <m/>
    <x v="0"/>
    <n v="12869798"/>
    <n v="12869798"/>
    <n v="0"/>
    <n v="0"/>
    <n v="0"/>
    <m/>
    <n v="0"/>
    <m/>
    <m/>
    <d v="2023-09-30T00:00:00"/>
  </r>
  <r>
    <n v="800231235"/>
    <s v="HOSPITAL UNIVERSITARIO SAN JORGE (PEREIR"/>
    <s v="HSJP"/>
    <n v="3232730"/>
    <s v="HSJP3232730"/>
    <s v="800231235_HSJP3232730"/>
    <d v="2023-04-19T15:13:00"/>
    <d v="2023-05-18T00:00:00"/>
    <n v="10744973"/>
    <n v="9240676.7799999993"/>
    <x v="2"/>
    <s v="Devuelta"/>
    <s v="FACTURA EN PROCESO INTERNO POR AUDITORIA"/>
    <n v="10744973"/>
    <n v="1504296.2200000002"/>
    <n v="9240676.7799999993"/>
    <m/>
    <x v="0"/>
    <n v="10744973"/>
    <n v="0"/>
    <m/>
    <x v="0"/>
    <n v="10744973"/>
    <n v="10744973"/>
    <n v="0"/>
    <n v="0"/>
    <n v="0"/>
    <m/>
    <n v="0"/>
    <m/>
    <m/>
    <d v="2023-09-30T00:00:00"/>
  </r>
  <r>
    <n v="800231235"/>
    <s v="HOSPITAL UNIVERSITARIO SAN JORGE (PEREIR"/>
    <s v="HSJP"/>
    <n v="3232754"/>
    <s v="HSJP3232754"/>
    <s v="800231235_HSJP3232754"/>
    <d v="2023-04-19T15:43:00"/>
    <d v="2023-05-18T00:00:00"/>
    <n v="103800"/>
    <n v="28705.5"/>
    <x v="2"/>
    <s v="Para respuesta prestador"/>
    <s v="FACTURA CANCELADA PARCIALMENTE - FACTURA EN PROCESO INTERNO POR AUDITORIA"/>
    <n v="38274"/>
    <n v="9568.5"/>
    <n v="28705.5"/>
    <m/>
    <x v="0"/>
    <n v="0"/>
    <n v="38274"/>
    <s v=".TARIFA: SE SOSTIENE GLOSA MAYOR VALOR COBRADO EL CUPS 89024 6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2783"/>
    <s v="HSJP3232783"/>
    <s v="800231235_HSJP3232783"/>
    <d v="2023-04-19T16:24:00"/>
    <d v="2023-05-18T00:00:00"/>
    <n v="74100"/>
    <n v="6430.5"/>
    <x v="2"/>
    <s v="Para respuesta prestador"/>
    <s v="FACTURA CANCELADA PARCIALMENTE - FACTURA EN PROCESO INTERNO POR AUDITORIA"/>
    <n v="8574"/>
    <n v="2143.5"/>
    <n v="6430.5"/>
    <m/>
    <x v="0"/>
    <n v="0"/>
    <n v="8574"/>
    <s v="TARIFA: SE SOSTIENE GLOSA MAYOR VALOR COBRADO EL CUPS 890283  ESTA PAC TADO POR 65526 Y LO FACT 74100 DIF DE 8574       TARIFA PROPIAS .JENNIFER REBOLLEDO/ELIZABETH F                                                                                                                                                                                                                                                                                                                                                                                                                                                                                                                                                                                                                                                                                                                                                                                                                                                                                                                                                                                                                                                                                                                                                                                                                                                                                                                                                                                      "/>
    <x v="3"/>
    <n v="74100"/>
    <n v="74100"/>
    <n v="0"/>
    <n v="65526"/>
    <n v="0"/>
    <m/>
    <n v="65526"/>
    <n v="4800060481"/>
    <d v="2023-07-18T00:00:00"/>
    <d v="2023-09-30T00:00:00"/>
  </r>
  <r>
    <n v="800231235"/>
    <s v="HOSPITAL UNIVERSITARIO SAN JORGE (PEREIR"/>
    <s v="HSJP"/>
    <n v="3232795"/>
    <s v="HSJP3232795"/>
    <s v="800231235_HSJP3232795"/>
    <d v="2023-04-19T16:40:00"/>
    <d v="2023-05-18T00:00:00"/>
    <n v="74100"/>
    <n v="6430.5"/>
    <x v="2"/>
    <s v="Para respuesta prestador"/>
    <s v="FACTURA CANCELADA PARCIALMENTE - FACTURA EN PROCESO INTERNO POR AUDITORIA"/>
    <n v="8574"/>
    <n v="2143.5"/>
    <n v="6430.5"/>
    <m/>
    <x v="0"/>
    <n v="0"/>
    <n v="8574"/>
    <s v=".TARIFA: SE GLOSA MAYOR VALOR COBRADO EL CUPS 890240 ESTA PAC TADO POR 65526 Y LO FACT 74100 DIF DE 8574                CAROLINA MOSQUERA                                                                                                                                                                                                                                                                                                                                                                                                                                                                                                                                                                                                       PAC: 24410162 MARIA LUZ NERY HINCAPIE D                                                                                                                                                                                                                                                                                                                                                                                                                                                                                                                                                                                                                                                                                                                                                                     "/>
    <x v="3"/>
    <n v="74100"/>
    <n v="74100"/>
    <n v="0"/>
    <n v="65526"/>
    <n v="0"/>
    <m/>
    <n v="65526"/>
    <n v="4800060481"/>
    <d v="2023-07-18T00:00:00"/>
    <d v="2023-09-30T00:00:00"/>
  </r>
  <r>
    <n v="800231235"/>
    <s v="HOSPITAL UNIVERSITARIO SAN JORGE (PEREIR"/>
    <s v="HSJP"/>
    <n v="3232850"/>
    <s v="HSJP3232850"/>
    <s v="800231235_HSJP3232850"/>
    <d v="2023-04-19T18:10:00"/>
    <d v="2023-05-18T00:00:00"/>
    <n v="103100"/>
    <n v="28180.5"/>
    <x v="2"/>
    <s v="Para respuesta prestador"/>
    <s v="FACTURA CANCELADA PARCIALMENTE - FACTURA EN PROCESO INTERNO POR AUDITORIA"/>
    <n v="37574"/>
    <n v="9393.5"/>
    <n v="28180.5"/>
    <m/>
    <x v="0"/>
    <n v="0"/>
    <n v="37574"/>
    <s v="TARIFA: SE SOSTIENE  GLOSA MAYOR VALOR COBRADO EL CUPS 89027 4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32854"/>
    <s v="HSJP3232854"/>
    <s v="800231235_HSJP3232854"/>
    <d v="2023-04-19T18:26:00"/>
    <d v="2023-05-18T00:00:00"/>
    <n v="45900"/>
    <n v="45900"/>
    <x v="0"/>
    <s v="Finalizada"/>
    <s v="FACTURA PENDIENTE EN PROGRAMACION DE PAGO"/>
    <n v="0"/>
    <n v="0"/>
    <n v="0"/>
    <m/>
    <x v="0"/>
    <n v="0"/>
    <n v="0"/>
    <m/>
    <x v="0"/>
    <n v="50000"/>
    <n v="50000"/>
    <n v="0"/>
    <n v="45900"/>
    <n v="19059"/>
    <n v="1222323404"/>
    <n v="0"/>
    <m/>
    <m/>
    <d v="2023-09-30T00:00:00"/>
  </r>
  <r>
    <n v="800231235"/>
    <s v="HOSPITAL UNIVERSITARIO SAN JORGE (PEREIR"/>
    <s v="HSJP"/>
    <n v="3232936"/>
    <s v="HSJP3232936"/>
    <s v="800231235_HSJP3232936"/>
    <d v="2023-04-20T07:29:00"/>
    <d v="2023-05-18T00:00:00"/>
    <n v="50000"/>
    <n v="17325"/>
    <x v="2"/>
    <s v="Finalizada"/>
    <s v="FACTURA CANCELADA PARCIALMENTE - FACTURA EN PROCESO INTERNO POR AUDITORIA"/>
    <n v="23100"/>
    <n v="5775"/>
    <n v="17325"/>
    <m/>
    <x v="0"/>
    <n v="0"/>
    <n v="0"/>
    <s v="..TARIFA: SE SOSTIENE  GLOSA MAYOR VALOR COBRADO EL CUPS 8903 306 DIFERENCIA POR $23.100 .JENNIFER REBOLLEDO/ELIZABETH F                                                                                                                                                                                                                                                                                                                                                                                                                                                                                                                                                                                                                        PAC: 24546634 CRUZ ELENA MONTOYA DE VER                                                                                                                                                                                                                                                                                                                                                                                                                                                                                                                                                                                                                                                                                                                                                                     "/>
    <x v="3"/>
    <n v="50000"/>
    <n v="50000"/>
    <n v="5775"/>
    <n v="44225"/>
    <n v="0"/>
    <m/>
    <n v="3741"/>
    <n v="4800060821"/>
    <d v="2023-08-17T00:00:00"/>
    <d v="2023-09-30T00:00:00"/>
  </r>
  <r>
    <n v="800231235"/>
    <s v="HOSPITAL UNIVERSITARIO SAN JORGE (PEREIR"/>
    <s v="HSJP"/>
    <n v="3232937"/>
    <s v="HSJP3232937"/>
    <s v="800231235_HSJP3232937"/>
    <d v="2023-04-20T07:29:00"/>
    <d v="2023-05-18T00:00:00"/>
    <n v="99007"/>
    <n v="89613.5"/>
    <x v="2"/>
    <s v="Para respuesta prestador"/>
    <s v="FACTURA EN PROCESO INTERNO POR AUDITORIA"/>
    <n v="37574"/>
    <n v="9393.5"/>
    <n v="28180.5"/>
    <m/>
    <x v="0"/>
    <n v="0"/>
    <n v="37574"/>
    <s v="TARIFAS:SE SOSTIENE GLOSAVALOR SEGUN NT PACTADA SIN CAMBIOS CAROLINA MOSQUERA TRIVIÑO                                                                                                                                                                                                                                                                                                                                                                                                                                                                                                                                                                                                                                                                                                                                                                                                                                                                                                                                                                                                                                                                                                                                                                                                                                                                                                                                                                                                                                                                      "/>
    <x v="3"/>
    <n v="103100"/>
    <n v="103100"/>
    <n v="0"/>
    <n v="61433"/>
    <n v="61433"/>
    <n v="1222323405"/>
    <n v="0"/>
    <m/>
    <m/>
    <d v="2023-09-30T00:00:00"/>
  </r>
  <r>
    <n v="800231235"/>
    <s v="HOSPITAL UNIVERSITARIO SAN JORGE (PEREIR"/>
    <s v="HSJP"/>
    <n v="3232962"/>
    <s v="HSJP3232962"/>
    <s v="800231235_HSJP3232962"/>
    <d v="2023-04-20T07:55: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2967"/>
    <s v="HSJP3232967"/>
    <s v="800231235_HSJP3232967"/>
    <d v="2023-04-20T08:01: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2971"/>
    <s v="HSJP3232971"/>
    <s v="800231235_HSJP3232971"/>
    <d v="2023-04-20T08:05:00"/>
    <d v="2023-05-18T00:00:00"/>
    <n v="74100"/>
    <n v="6430.5"/>
    <x v="2"/>
    <s v="Para respuesta prestador"/>
    <s v="FACTURA CANCELADA PARCIALMENTE - FACTURA EN PROCESO INTERNO POR AUDITORIA"/>
    <n v="8574"/>
    <n v="2143.5"/>
    <n v="6430.5"/>
    <m/>
    <x v="0"/>
    <n v="0"/>
    <n v="8574"/>
    <s v=".TARIFA: SE SOSTIENE OBJECCION MAYOR VALOR COBRADO EN CUPS 8 90280 T/P $65526 DIFERENCIA $8.574 SE GLOSA DIFERENCIA.    TARIFA PROPIAS .JENNIFER REBOLLEDO/ELIZABETH F                                                                                                                                                                                                                                                                                                                                                                                                                                                                                                                                                                                                                                                                                                                                                                                                                                                                                                                                                                                                                                                                                                                                                                                                                                                                                                                                                                                      "/>
    <x v="3"/>
    <n v="74100"/>
    <n v="74100"/>
    <n v="0"/>
    <n v="65526"/>
    <n v="0"/>
    <m/>
    <n v="65526"/>
    <n v="4800060481"/>
    <d v="2023-07-18T00:00:00"/>
    <d v="2023-09-30T00:00:00"/>
  </r>
  <r>
    <n v="800231235"/>
    <s v="HOSPITAL UNIVERSITARIO SAN JORGE (PEREIR"/>
    <s v="HSJP"/>
    <n v="3232975"/>
    <s v="HSJP3232975"/>
    <s v="800231235_HSJP3232975"/>
    <d v="2023-04-20T08:08: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2981"/>
    <s v="HSJP3232981"/>
    <s v="800231235_HSJP3232981"/>
    <d v="2023-04-20T08:16: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000"/>
    <s v="HSJP3233000"/>
    <s v="800231235_HSJP3233000"/>
    <d v="2023-04-20T08:40:00"/>
    <d v="2023-05-18T00:00:00"/>
    <n v="74100"/>
    <n v="6430.5"/>
    <x v="2"/>
    <s v="Para respuesta prestador"/>
    <s v="FACTURA CANCELADA PARCIALMENTE - FACTURA EN PROCESO INTERNO POR AUDITORIA"/>
    <n v="8574"/>
    <n v="2143.5"/>
    <n v="6430.5"/>
    <m/>
    <x v="0"/>
    <n v="0"/>
    <n v="8574"/>
    <s v="TARIFA: SE SOSTIENE  GLOSA MAYOR VALOR COBRADO EL CUPS 89026 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027"/>
    <s v="HSJP3233027"/>
    <s v="800231235_HSJP3233027"/>
    <d v="2023-04-20T09:26: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029"/>
    <s v="HSJP3233029"/>
    <s v="800231235_HSJP3233029"/>
    <d v="2023-04-20T09:28:00"/>
    <d v="2023-05-18T00:00:00"/>
    <n v="9534808"/>
    <n v="9534808"/>
    <x v="3"/>
    <s v="Devuelta"/>
    <s v="FACTURA DEVUELTA"/>
    <n v="0"/>
    <n v="0"/>
    <n v="0"/>
    <m/>
    <x v="0"/>
    <n v="9534808"/>
    <n v="0"/>
    <s v="AUTORIZACION:DEVUELVE FACTURA HOSPITALARIA COMPLETASERVICIO DE INTERNACIONNO CUENTA CON AUTORIZACION NAP DE 15 DIGITOS2-ESTAN SOLICITANDO LA AUTORIZACION AL CORREO ERRADODEBE SE A:autorizacionescap@epsdelagente.com.co.CAROLINA MOSQUERA T                                                                                                                                                                                                                                                                                                                                                                                                                                                                                                                                                                                                                                                                                                                                                                                                                                                                                                                                                                                                                                                                                                                                                                                                                                                                                                            "/>
    <x v="2"/>
    <n v="9534808"/>
    <n v="9534808"/>
    <n v="0"/>
    <n v="0"/>
    <n v="0"/>
    <m/>
    <n v="0"/>
    <m/>
    <m/>
    <d v="2023-09-30T00:00:00"/>
  </r>
  <r>
    <n v="800231235"/>
    <s v="HOSPITAL UNIVERSITARIO SAN JORGE (PEREIR"/>
    <s v="HSJP"/>
    <n v="3233031"/>
    <s v="HSJP3233031"/>
    <s v="800231235_HSJP3233031"/>
    <d v="2023-04-20T09:35: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061"/>
    <s v="HSJP3233061"/>
    <s v="800231235_HSJP3233061"/>
    <d v="2023-04-20T10:40: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066"/>
    <s v="HSJP3233066"/>
    <s v="800231235_HSJP3233066"/>
    <d v="2023-04-20T10:47:00"/>
    <d v="2023-05-18T00:00:00"/>
    <n v="103800"/>
    <n v="103800"/>
    <x v="3"/>
    <s v="Devuelta"/>
    <s v="FACTURA DEVUELTA"/>
    <n v="0"/>
    <n v="0"/>
    <n v="0"/>
    <m/>
    <x v="0"/>
    <n v="103800"/>
    <n v="0"/>
    <s v="AUT/TARIFAS:SE DEVUELVE FACTURA AMBULATORIA COMPLETA, CON TO DOS SUS SOPORTES,NAP DE 15 DIGITOS CON LA QUE ENVIAN A COBRR PERTENECE A OTRO PROVEEDOR,POR FAVOR SOLICITAR LA NAP DE 15 DIGITOS AL CORREO autorizacionescap@epsdelagente.com.c    0 3-SE OBJETA SERVICIO FACTURADOS CON VALOR SOAT 2023,SE RECONOCE SOAT 2022.CAROLINA MOSQUERA TRIVIÑO                                                                                                                                                                                                                                                                                                                                                                                                                                                                                                                                                                                                                                                                                                                                                                                                                                                                                                                                                                                                                                                                                                                                                                                                       "/>
    <x v="2"/>
    <n v="103800"/>
    <n v="103800"/>
    <n v="0"/>
    <n v="0"/>
    <n v="0"/>
    <m/>
    <n v="0"/>
    <m/>
    <m/>
    <d v="2023-09-30T00:00:00"/>
  </r>
  <r>
    <n v="800231235"/>
    <s v="HOSPITAL UNIVERSITARIO SAN JORGE (PEREIR"/>
    <s v="HSJP"/>
    <n v="3233085"/>
    <s v="HSJP3233085"/>
    <s v="800231235_HSJP3233085"/>
    <d v="2023-04-20T11:36:00"/>
    <d v="2023-05-18T00:00:00"/>
    <n v="103800"/>
    <n v="28705.5"/>
    <x v="2"/>
    <s v="Para respuesta prestador"/>
    <s v="FACTURA CANCELADA PARCIALMENTE - FACTURA EN PROCESO INTERNO POR AUDITORIA"/>
    <n v="38274"/>
    <n v="9568.5"/>
    <n v="28705.5"/>
    <m/>
    <x v="0"/>
    <n v="0"/>
    <n v="38274"/>
    <s v="TARIFA: SE SOSTIENE GLOSA MAYOR VALOR COBRADO EL CUPS 890273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3299"/>
    <s v="HSJP3233299"/>
    <s v="800231235_HSJP3233299"/>
    <d v="2023-04-21T08:50:00"/>
    <d v="2023-06-15T00:00:00"/>
    <n v="237300"/>
    <n v="11123.25"/>
    <x v="2"/>
    <s v="Para respuesta prestador"/>
    <s v="FACTURA CANCELADA PARCIALMENTE - FACTURA EN PROCESO INTERNO POR AUDITORIA"/>
    <n v="14831"/>
    <n v="3707.75"/>
    <n v="11123.25"/>
    <m/>
    <x v="0"/>
    <n v="0"/>
    <n v="14831"/>
    <s v=".TARIFA: SE REALIZA OBJECCION MAYOR VALOR COBRADO EN CUPS 890202 T/P $87.891 DIFERENCIA $11.531 CUPS 378501 T/T $80.2  00 DIFERENCIA $3.300 SE GLOSA LA DIFERENCIA $14.831.CAROLINA MOSQUERA TRIVIÑO                                                                                                                                                                                                                                                                                                                                                                                                                                                                                                                                           PAC: 6132198 JOSE LEONIDAS PEREZ TOBON                                                                                                                                                                                                                                                                                                                                                                                                                                                                                                                                                                                                                                                                                                                                                                      "/>
    <x v="3"/>
    <n v="237300"/>
    <n v="237300"/>
    <n v="0"/>
    <n v="222469"/>
    <n v="0"/>
    <m/>
    <n v="222469"/>
    <n v="4800060481"/>
    <d v="2023-07-18T00:00:00"/>
    <d v="2023-09-30T00:00:00"/>
  </r>
  <r>
    <n v="800231235"/>
    <s v="HOSPITAL UNIVERSITARIO SAN JORGE (PEREIR"/>
    <s v="HSJP"/>
    <n v="3233308"/>
    <s v="HSJP3233308"/>
    <s v="800231235_HSJP3233308"/>
    <d v="2023-04-21T09:04:00"/>
    <d v="2023-06-15T00:00:00"/>
    <n v="182900"/>
    <n v="11123.25"/>
    <x v="2"/>
    <s v="Para respuesta prestador"/>
    <s v="FACTURA CANCELADA PARCIALMENTE - FACTURA EN PROCESO INTERNO POR AUDITORIA"/>
    <n v="14831"/>
    <n v="3707.75"/>
    <n v="11123.25"/>
    <m/>
    <x v="0"/>
    <n v="0"/>
    <n v="14831"/>
    <s v=".TARIFA: SE REALIZA OBJECCION MAYOR VALOR COBRADO EN CUPS 890202 T/P $87.891 DOFERENCIA $11.531CUPS 378501 T/P $80.20  0 DIFERENCIA $3.300 SE GLOSA LA DIFERENCIA $14.831.CAROLINA MOSQUERA TRIVIÑO                                                                                                                                                                                                                                                                                                                                                                                                                                                                                                                                            PAC: 39840303 NELLY OSPINA SANCHEZ                                                                                                                                                                                                                                                                                                                                                                                                                                                                                                                                                                                                                                                                                                                                                                          "/>
    <x v="3"/>
    <n v="182900"/>
    <n v="182900"/>
    <n v="0"/>
    <n v="168069"/>
    <n v="0"/>
    <m/>
    <n v="168069"/>
    <n v="4800060481"/>
    <d v="2023-07-18T00:00:00"/>
    <d v="2023-09-30T00:00:00"/>
  </r>
  <r>
    <n v="800231235"/>
    <s v="HOSPITAL UNIVERSITARIO SAN JORGE (PEREIR"/>
    <s v="HSJP"/>
    <n v="3233333"/>
    <s v="HSJP3233333"/>
    <s v="800231235_HSJP3233333"/>
    <d v="2023-04-21T09:41:00"/>
    <d v="2023-05-18T00:00:00"/>
    <n v="74100"/>
    <n v="6430.5"/>
    <x v="2"/>
    <s v="Para respuesta prestador"/>
    <s v="FACTURA CANCELADA PARCIALMENTE - FACTURA EN PROCESO INTERNO POR AUDITORIA"/>
    <n v="8574"/>
    <n v="2143.5"/>
    <n v="6430.5"/>
    <m/>
    <x v="0"/>
    <n v="0"/>
    <n v="8574"/>
    <s v="TARIFA: SE SOSTIENE  GLOSA MAYOR VALOR COBRADO EL CUPS 89023 8 ESTA PAC TADO POR 65526 Y LO FACT 74100 DIF DE 8574      TARIFA PROPIAS .JENNIFER REBOLLEDO/ELIZABETH F                                                                                                                                                                                                                                                                                                                                                                                                                                                                                                                                                                                                                                                                                                                                                                                                                                                                                                                                                                                                                                                                                                                                                                                                                                                                                                                                                                                      "/>
    <x v="3"/>
    <n v="74100"/>
    <n v="74100"/>
    <n v="0"/>
    <n v="65526"/>
    <n v="0"/>
    <m/>
    <n v="65526"/>
    <n v="4800060481"/>
    <d v="2023-07-18T00:00:00"/>
    <d v="2023-09-30T00:00:00"/>
  </r>
  <r>
    <n v="800231235"/>
    <s v="HOSPITAL UNIVERSITARIO SAN JORGE (PEREIR"/>
    <s v="HSJP"/>
    <n v="3233346"/>
    <s v="HSJP3233346"/>
    <s v="800231235_HSJP3233346"/>
    <d v="2023-04-21T10:03:00"/>
    <d v="2023-05-18T00:00:00"/>
    <n v="4789082"/>
    <n v="4118610.52"/>
    <x v="2"/>
    <s v="Devuelta"/>
    <s v="FACTURA EN PROCESO INTERNO POR AUDITORIA"/>
    <n v="4789082"/>
    <n v="670471.4800000001"/>
    <n v="4118610.52"/>
    <m/>
    <x v="0"/>
    <n v="4789082"/>
    <n v="0"/>
    <m/>
    <x v="0"/>
    <n v="4789082"/>
    <n v="4789082"/>
    <n v="0"/>
    <n v="0"/>
    <n v="0"/>
    <m/>
    <n v="0"/>
    <m/>
    <m/>
    <d v="2023-09-30T00:00:00"/>
  </r>
  <r>
    <n v="800231235"/>
    <s v="HOSPITAL UNIVERSITARIO SAN JORGE (PEREIR"/>
    <s v="HSJP"/>
    <n v="3233352"/>
    <s v="HSJP3233352"/>
    <s v="800231235_HSJP3233352"/>
    <d v="2023-04-21T10:09:00"/>
    <d v="2023-05-18T00:00:00"/>
    <n v="74100"/>
    <n v="6430.5"/>
    <x v="2"/>
    <s v="Para respuesta prestador"/>
    <s v="FACTURA CANCELADA PARCIALMENTE - FACTURA EN PROCESO INTERNO POR AUDITORIA"/>
    <n v="8574"/>
    <n v="2143.5"/>
    <n v="6430.5"/>
    <m/>
    <x v="0"/>
    <n v="0"/>
    <n v="8574"/>
    <s v="TARIFA: SE SOSTIENE  GLOSA MAYOR VALOR COBRADO EL CUPS 89023 8 ESTA PAC TADO POR 65526 Y LO FACT 74100 DIF DE 8574      TARIFA PROPIAS .JENNIFER REBOLLEDO/ELIZABETH F                                                                                                                                                                                                                                                                                                                                                                                                                                                                                                                                                                                                                                                                                                                                                                                                                                                                                                                                                                                                                                                                                                                                                                                                                                                                                                                                                                                      "/>
    <x v="3"/>
    <n v="74100"/>
    <n v="74100"/>
    <n v="0"/>
    <n v="65526"/>
    <n v="0"/>
    <m/>
    <n v="65526"/>
    <n v="4800060481"/>
    <d v="2023-07-18T00:00:00"/>
    <d v="2023-09-30T00:00:00"/>
  </r>
  <r>
    <n v="800231235"/>
    <s v="HOSPITAL UNIVERSITARIO SAN JORGE (PEREIR"/>
    <s v="HSJP"/>
    <n v="3233409"/>
    <s v="HSJP3233409"/>
    <s v="800231235_HSJP3233409"/>
    <d v="2023-04-21T12:10:00"/>
    <d v="2023-05-18T00:00:00"/>
    <n v="74100"/>
    <n v="6430.5"/>
    <x v="2"/>
    <s v="Para respuesta prestador"/>
    <s v="FACTURA CANCELADA PARCIALMENTE - FACTURA EN PROCESO INTERNO POR AUDITORIA"/>
    <n v="8574"/>
    <n v="2143.5"/>
    <n v="6430.5"/>
    <m/>
    <x v="0"/>
    <n v="0"/>
    <n v="8574"/>
    <s v="TARIFA: SE SOSTIENE GLOSA MAYOR VALOR COBRADO EL CUPS 890235  ESTA PAC TADO POR 65526 Y LO FACT 74100 DIF DE 8574       TARIFA PROPIAS .JENNIFER REBOLLEDO/ELIZABETH F                                                                                                                                                                                                                                                                                                                                                                                                                                                                                                                                                                                                                                                                                                                                                                                                                                                                                                                                                                                                                                                                                                                                                                                                                                                                                                                                                                                      "/>
    <x v="3"/>
    <n v="74100"/>
    <n v="74100"/>
    <n v="0"/>
    <n v="65526"/>
    <n v="0"/>
    <m/>
    <n v="65526"/>
    <n v="4800060481"/>
    <d v="2023-07-18T00:00:00"/>
    <d v="2023-09-30T00:00:00"/>
  </r>
  <r>
    <n v="800231235"/>
    <s v="HOSPITAL UNIVERSITARIO SAN JORGE (PEREIR"/>
    <s v="HSJP"/>
    <n v="3233504"/>
    <s v="HSJP3233504"/>
    <s v="800231235_HSJP3233504"/>
    <d v="2023-04-21T15:21:00"/>
    <d v="2023-06-15T00:00:00"/>
    <n v="122103"/>
    <n v="11651.25"/>
    <x v="2"/>
    <s v="Para respuesta prestador"/>
    <s v="FACTURA CANCELADA PARCIALMENTE - FACTURA EN PROCESO INTERNO POR AUDITORIA"/>
    <n v="15535"/>
    <n v="3883.75"/>
    <n v="11651.25"/>
    <m/>
    <x v="0"/>
    <n v="0"/>
    <n v="15535"/>
    <s v=".TARIFA: SE REALIZA OBJECCION MAYOR VALOR COBRADO EN CUPS 898101 T/P $118.365 DIFERENCIA $15.535SE GLOSA LA DIFERENCI  A $15.535CAROLINA MOSQUERA TRIVIÑO                                                                                                                                                                                                                                                                                                                                                                                                                                                                                                                                                                                     PAC: 24546634 CRUZ ELENA MONTOYA DE VER                     "/>
    <x v="3"/>
    <n v="133900"/>
    <n v="133900"/>
    <n v="0"/>
    <n v="106568"/>
    <n v="0"/>
    <m/>
    <n v="106568"/>
    <n v="4800060481"/>
    <d v="2023-07-18T00:00:00"/>
    <d v="2023-09-30T00:00:00"/>
  </r>
  <r>
    <n v="800231235"/>
    <s v="HOSPITAL UNIVERSITARIO SAN JORGE (PEREIR"/>
    <s v="HSJP"/>
    <n v="3233513"/>
    <s v="HSJP3233513"/>
    <s v="800231235_HSJP3233513"/>
    <d v="2023-04-21T15:41:00"/>
    <d v="2023-05-18T00:00:00"/>
    <n v="7679507"/>
    <n v="6604376.0199999996"/>
    <x v="2"/>
    <s v="Devuelta"/>
    <s v="FACTURA EN PROCESO INTERNO POR AUDITORIA"/>
    <n v="7679507"/>
    <n v="1075130.9800000002"/>
    <n v="6604376.0199999996"/>
    <m/>
    <x v="0"/>
    <n v="7679507"/>
    <n v="0"/>
    <m/>
    <x v="0"/>
    <n v="7679507"/>
    <n v="7679507"/>
    <n v="0"/>
    <n v="0"/>
    <n v="0"/>
    <m/>
    <n v="0"/>
    <m/>
    <m/>
    <d v="2023-09-30T00:00:00"/>
  </r>
  <r>
    <n v="800231235"/>
    <s v="HOSPITAL UNIVERSITARIO SAN JORGE (PEREIR"/>
    <s v="HSJP"/>
    <n v="3233565"/>
    <s v="HSJP3233565"/>
    <s v="800231235_HSJP3233565"/>
    <d v="2023-04-22T08:15:00"/>
    <d v="2023-05-18T00:00:00"/>
    <n v="74100"/>
    <n v="6430.5"/>
    <x v="2"/>
    <s v="Para respuesta prestador"/>
    <s v="FACTURA CANCELADA PARCIALMENTE - FACTURA EN PROCESO INTERNO POR AUDITORIA"/>
    <n v="8574"/>
    <n v="2143.5"/>
    <n v="6430.5"/>
    <m/>
    <x v="0"/>
    <n v="0"/>
    <n v="8574"/>
    <s v="TARIFA: SE SOSTIENE  GLOSA MAYOR VALOR COBRADO EL CUPS 89023 8 ESTA PAC TADO POR 65526 Y LO FACT 74100 DIF DE 8574      TARIFA PROPIAS .JENNIFER REBOLLEDO/ELIZABETH F                                                                                                                                                                                                                                                                                                                                                                                                                                                                                                                                                                                                                                                                                                                                                                                                                                                                                                                                                                                                                                                                                                                                                                                                                                                                                                                                                                                      "/>
    <x v="3"/>
    <n v="74100"/>
    <n v="74100"/>
    <n v="0"/>
    <n v="65526"/>
    <n v="0"/>
    <m/>
    <n v="65526"/>
    <n v="4800060481"/>
    <d v="2023-07-18T00:00:00"/>
    <d v="2023-09-30T00:00:00"/>
  </r>
  <r>
    <n v="800231235"/>
    <s v="HOSPITAL UNIVERSITARIO SAN JORGE (PEREIR"/>
    <s v="HSJP"/>
    <n v="3233583"/>
    <s v="HSJP3233583"/>
    <s v="800231235_HSJP3233583"/>
    <d v="2023-04-22T09:32:00"/>
    <d v="2023-05-18T00:00:00"/>
    <n v="50000"/>
    <n v="17325"/>
    <x v="2"/>
    <s v="Finalizada"/>
    <s v="FACTURA CANCELADA PARCIALMENTE - FACTURA EN PROCESO INTERNO POR AUDITORIA"/>
    <n v="23100"/>
    <n v="5775"/>
    <n v="17325"/>
    <m/>
    <x v="0"/>
    <n v="0"/>
    <n v="0"/>
    <s v="..TARIFA: SE SOSTIENE  GLOSA MAYOR VALOR COBRADO EL CUPS 8902 06 DIFERENCIA POR $23.100 .JENNIFER REBOLLEDO/ELIZABETH F                                                                                                                                                                                                                                                                                                                                                                                                                                                                                                                                                                                                                         PAC: 94275735 NORBEY PINO RAMIREZ                                                                                                                                                                                                                                                                                                                                                                                                                                                                                                                                                                                                                                                                                                                                                                           "/>
    <x v="3"/>
    <n v="50000"/>
    <n v="50000"/>
    <n v="5775"/>
    <n v="44225"/>
    <n v="0"/>
    <m/>
    <n v="3741"/>
    <n v="4800060821"/>
    <d v="2023-08-17T00:00:00"/>
    <d v="2023-09-30T00:00:00"/>
  </r>
  <r>
    <n v="800231235"/>
    <s v="HOSPITAL UNIVERSITARIO SAN JORGE (PEREIR"/>
    <s v="HSJP"/>
    <n v="3233662"/>
    <s v="HSJP3233662"/>
    <s v="800231235_HSJP3233662"/>
    <d v="2023-04-23T11:41:00"/>
    <d v="2023-05-18T00:00:00"/>
    <n v="1018300"/>
    <n v="1018300"/>
    <x v="0"/>
    <s v="Finalizada"/>
    <s v="FACTURA PENDIENTE EN PROGRAMACION DE PAGO"/>
    <n v="0"/>
    <n v="0"/>
    <n v="0"/>
    <m/>
    <x v="0"/>
    <n v="0"/>
    <n v="0"/>
    <m/>
    <x v="0"/>
    <n v="1018300"/>
    <n v="1018300"/>
    <n v="0"/>
    <n v="1018300"/>
    <n v="1018300"/>
    <n v="1222323406"/>
    <n v="0"/>
    <m/>
    <m/>
    <d v="2023-09-30T00:00:00"/>
  </r>
  <r>
    <n v="800231235"/>
    <s v="HOSPITAL UNIVERSITARIO SAN JORGE (PEREIR"/>
    <s v="HSJP"/>
    <n v="3233738"/>
    <s v="HSJP3233738"/>
    <s v="800231235_HSJP3233738"/>
    <d v="2023-04-24T07:09:00"/>
    <d v="2023-05-18T00:00:00"/>
    <n v="74100"/>
    <n v="6430.5"/>
    <x v="2"/>
    <s v="Para respuesta prestador"/>
    <s v="FACTURA CANCELADA PARCIALMENTE - FACTURA EN PROCESO INTERNO POR AUDITORIA"/>
    <n v="8574"/>
    <n v="2143.5"/>
    <n v="6430.5"/>
    <m/>
    <x v="0"/>
    <n v="0"/>
    <n v="8574"/>
    <s v="TARIFA: SE SOSTIENE  GLOSA MAYOR VALOR COBRADO EL CUPS 89036 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757"/>
    <s v="HSJP3233757"/>
    <s v="800231235_HSJP3233757"/>
    <d v="2023-04-24T07:39: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768"/>
    <s v="HSJP3233768"/>
    <s v="800231235_HSJP3233768"/>
    <d v="2023-04-24T07:48: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780"/>
    <s v="HSJP3233780"/>
    <s v="800231235_HSJP3233780"/>
    <d v="2023-04-24T08:12: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782"/>
    <s v="HSJP3233782"/>
    <s v="800231235_HSJP3233782"/>
    <d v="2023-04-24T08:12: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786"/>
    <s v="HSJP3233786"/>
    <s v="800231235_HSJP3233786"/>
    <d v="2023-04-24T08:20:00"/>
    <d v="2023-05-23T00:00:00"/>
    <n v="74100"/>
    <n v="6430.5"/>
    <x v="2"/>
    <s v="Para respuesta prestador"/>
    <s v="FACTURA CANCELADA PARCIALMENTE - FACTURA EN PROCESO INTERNO POR AUDITORIA"/>
    <n v="8574"/>
    <n v="2143.5"/>
    <n v="6430.5"/>
    <m/>
    <x v="0"/>
    <n v="0"/>
    <n v="8574"/>
    <s v="TARIFA: SE SOSTIENE OBJECCION MAYOR VALOR COBRADO EN CUPS 89 0250 T/P $65.526 DIFERENCIA $8.574 SE GLOSA DIFERENCIA.    TARIFA PROPIAS .JENNIFER REBOLLEDO/ELIZABETH F                                                                                                                                                                                                                                                                                                                                                                                                                                                                                                                                                                                                                                                                                                                                                                                                                                                                                                                                                                                                                                                                                                                                                                                                                                                                                                                                                                                      "/>
    <x v="3"/>
    <n v="74100"/>
    <n v="74100"/>
    <n v="0"/>
    <n v="65526"/>
    <n v="0"/>
    <m/>
    <n v="65526"/>
    <n v="4800060481"/>
    <d v="2023-07-18T00:00:00"/>
    <d v="2023-09-30T00:00:00"/>
  </r>
  <r>
    <n v="800231235"/>
    <s v="HOSPITAL UNIVERSITARIO SAN JORGE (PEREIR"/>
    <s v="HSJP"/>
    <n v="3233799"/>
    <s v="HSJP3233799"/>
    <s v="800231235_HSJP3233799"/>
    <d v="2023-04-24T08:42:00"/>
    <d v="2023-05-18T00:00:00"/>
    <n v="74100"/>
    <n v="6430.5"/>
    <x v="2"/>
    <s v="Finalizada"/>
    <s v="FACTURA CANCELADA PARCIALMENTE - FACTURA EN PROCESO INTERNO POR AUDITORIA"/>
    <n v="8574"/>
    <n v="2143.5"/>
    <n v="6430.5"/>
    <m/>
    <x v="0"/>
    <n v="0"/>
    <n v="0"/>
    <s v=".TARIFA: SE SOSTIENE GLOSA MAYOR VALOR COBRADO EL CUPS 89037 6 ESTA PAC TADO POR 65526 Y LO FACT 74100 DIF DE 8574      TARIFA PROPIAS .JENNIFER REBOLLEDO/ELIZABETH F                                                                                                                                                                                                                                                                                                                                                                                                                                                                                                                                                                                                                                                                                                                                                                                                                                                                                                                                                                                                                                                                                                                                                                                                                                                                                                                                                                                      "/>
    <x v="3"/>
    <n v="74100"/>
    <n v="74100"/>
    <n v="2144"/>
    <n v="71956"/>
    <n v="0"/>
    <m/>
    <n v="65526"/>
    <n v="4800060481"/>
    <d v="2023-07-18T00:00:00"/>
    <d v="2023-09-30T00:00:00"/>
  </r>
  <r>
    <n v="800231235"/>
    <s v="HOSPITAL UNIVERSITARIO SAN JORGE (PEREIR"/>
    <s v="HSJP"/>
    <n v="3233813"/>
    <s v="HSJP3233813"/>
    <s v="800231235_HSJP3233813"/>
    <d v="2023-04-24T08:58:00"/>
    <d v="2023-05-18T00:00:00"/>
    <n v="126500"/>
    <n v="10978.5"/>
    <x v="2"/>
    <s v="Para respuesta prestador"/>
    <s v="FACTURA CANCELADA PARCIALMENTE - FACTURA EN PROCESO INTERNO POR AUDITORIA"/>
    <n v="14638"/>
    <n v="3659.5"/>
    <n v="10978.5"/>
    <m/>
    <x v="0"/>
    <n v="0"/>
    <n v="14638"/>
    <s v=".TARIFA: SE SOSTIENE GLOSA MAYOR VALOR COBRADO EL CUPS 89038 8 ESTA PAC TADO POR 111862 Y LO FACT 126500 DIF DE 14638   TARIFA PROPIAS .JENNIFER REBOLLEDO/ELIZABETH F                                                                                                                                                                                                                                                                                                                                                                                                                                                                                                                                                                                                                                                                                                                                                                                                                                                                                                                                                                                                                                                                                                                                                                                                                                                                                                                                                                                      "/>
    <x v="3"/>
    <n v="126500"/>
    <n v="126500"/>
    <n v="0"/>
    <n v="111862"/>
    <n v="0"/>
    <m/>
    <n v="111862"/>
    <n v="4800060481"/>
    <d v="2023-07-18T00:00:00"/>
    <d v="2023-09-30T00:00:00"/>
  </r>
  <r>
    <n v="800231235"/>
    <s v="HOSPITAL UNIVERSITARIO SAN JORGE (PEREIR"/>
    <s v="HSJP"/>
    <n v="3233820"/>
    <s v="HSJP3233820"/>
    <s v="800231235_HSJP3233820"/>
    <d v="2023-04-24T09:03:00"/>
    <d v="2023-05-18T00:00:00"/>
    <n v="74100"/>
    <n v="6430.5"/>
    <x v="2"/>
    <s v="Para respuesta prestador"/>
    <s v="FACTURA CANCELADA PARCIALMENTE - FACTURA EN PROCESO INTERNO POR AUDITORIA"/>
    <n v="8574"/>
    <n v="2143.5"/>
    <n v="6430.5"/>
    <m/>
    <x v="0"/>
    <n v="0"/>
    <n v="8574"/>
    <s v="TARIFA: SE SOSTIENE  GLOSA MAYOR VALOR COBRADO EL CUPS 89036 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825"/>
    <s v="HSJP3233825"/>
    <s v="800231235_HSJP3233825"/>
    <d v="2023-04-24T09:15:00"/>
    <d v="2023-05-18T00:00:00"/>
    <n v="74100"/>
    <n v="6430.5"/>
    <x v="2"/>
    <s v="Para respuesta prestador"/>
    <s v="FACTURA CANCELADA PARCIALMENTE - FACTURA EN PROCESO INTERNO POR AUDITORIA"/>
    <n v="8574"/>
    <n v="2143.5"/>
    <n v="6430.5"/>
    <m/>
    <x v="0"/>
    <n v="0"/>
    <n v="8574"/>
    <s v=".TARIFA: SE SOSTIENE  GLOSA MAYOR VALOR COBRADO EL CUPS 8903 50 ESTA PAC TADO POR 65526 Y LO FACT 74100 DIF DE 8574     TARIFA PROPIAS .JENNIFER REBOLLEDO/ELIZABETH F                                                                                                                                                                                                                                                                                                                                                                                                                                                                                                                                                                                                                                                                                                                                                                                                                                                                                                                                                                                                                                                                                                                                                                                                                                                                                                                                                                                      "/>
    <x v="3"/>
    <n v="74100"/>
    <n v="74100"/>
    <n v="0"/>
    <n v="65526"/>
    <n v="0"/>
    <m/>
    <n v="65526"/>
    <n v="4800060481"/>
    <d v="2023-07-18T00:00:00"/>
    <d v="2023-09-30T00:00:00"/>
  </r>
  <r>
    <n v="800231235"/>
    <s v="HOSPITAL UNIVERSITARIO SAN JORGE (PEREIR"/>
    <s v="HSJP"/>
    <n v="3233828"/>
    <s v="HSJP3233828"/>
    <s v="800231235_HSJP3233828"/>
    <d v="2023-04-24T09:18: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844"/>
    <s v="HSJP3233844"/>
    <s v="800231235_HSJP3233844"/>
    <d v="2023-04-24T09:52:00"/>
    <d v="2023-05-18T00:00:00"/>
    <n v="74100"/>
    <n v="6430.5"/>
    <x v="2"/>
    <s v="Para respuesta prestador"/>
    <s v="FACTURA CANCELADA PARCIALMENTE - FACTURA EN PROCESO INTERNO POR AUDITORIA"/>
    <n v="8574"/>
    <n v="2143.5"/>
    <n v="6430.5"/>
    <m/>
    <x v="0"/>
    <n v="0"/>
    <n v="8574"/>
    <s v="TARIFA: SE SOSTIENE  GLOSA MAYOR VALOR COBRADO EL CUPS 89036 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856"/>
    <s v="HSJP3233856"/>
    <s v="800231235_HSJP3233856"/>
    <d v="2023-04-24T10:17:00"/>
    <d v="2023-06-15T00:00:00"/>
    <n v="133900"/>
    <n v="11651.25"/>
    <x v="2"/>
    <s v="Para respuesta prestador"/>
    <s v="FACTURA CANCELADA PARCIALMENTE - FACTURA EN PROCESO INTERNO POR AUDITORIA"/>
    <n v="15535"/>
    <n v="3883.75"/>
    <n v="11651.25"/>
    <m/>
    <x v="0"/>
    <n v="0"/>
    <n v="15535"/>
    <s v=".TARIFA: SE REALIZA OBJECCION MAYOR VALOR COBRADO EN CUPS 898101 T/P $118.365 DIFERENCIA $15.535 SE GLOSA LA DIFERENCI  A.CAROLINA MOSQUERA TRIVIÑO                                                                                                                                                                                                                                                                                                                                                                                                                                                                                                                                                                                             PAC: 25244670 ROSA EDILIA BERRIO DE FLO                                                                                                                                                                                                                                                                                                                                                                                                                                                                                                                                                                                                                                                                                                                                                                     "/>
    <x v="3"/>
    <n v="133900"/>
    <n v="133900"/>
    <n v="0"/>
    <n v="118365"/>
    <n v="0"/>
    <m/>
    <n v="118365"/>
    <n v="4800060481"/>
    <d v="2023-07-18T00:00:00"/>
    <d v="2023-09-30T00:00:00"/>
  </r>
  <r>
    <n v="800231235"/>
    <s v="HOSPITAL UNIVERSITARIO SAN JORGE (PEREIR"/>
    <s v="HSJP"/>
    <n v="3233868"/>
    <s v="HSJP3233868"/>
    <s v="800231235_HSJP3233868"/>
    <d v="2023-04-24T10:27: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895"/>
    <s v="HSJP3233895"/>
    <s v="800231235_HSJP3233895"/>
    <d v="2023-04-24T11:04: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3903"/>
    <s v="HSJP3233903"/>
    <s v="800231235_HSJP3233903"/>
    <d v="2023-04-24T11:58:00"/>
    <d v="2023-05-18T00:00:00"/>
    <n v="50000"/>
    <n v="17325"/>
    <x v="2"/>
    <s v="Finalizada"/>
    <s v="FACTURA CANCELADA PARCIALMENTE - FACTURA EN PROCESO INTERNO POR AUDITORIA"/>
    <n v="23100"/>
    <n v="5775"/>
    <n v="17325"/>
    <m/>
    <x v="0"/>
    <n v="0"/>
    <n v="0"/>
    <s v="..TARIFA: SE SOSTIENE  GLOSA MAYOR VALOR COBRADO EL CUPS 8902 206 DIFERENCIA POR $23.100 .JENNIFER REBOLLEDO/ELIZABETH F                                                                                                                                                                                                                                                                                                                                                                                                                                                                                                                                                                                                                        PAC: 25154780 BLANCA MARINA CUERVO CUER                                                                                                                                                                                                                                                                                                                                                                                                                                                                                                                                                                                                                                                                                                                                                                     "/>
    <x v="3"/>
    <n v="50000"/>
    <n v="50000"/>
    <n v="5775"/>
    <n v="44225"/>
    <n v="0"/>
    <m/>
    <n v="3741"/>
    <n v="4800060821"/>
    <d v="2023-08-17T00:00:00"/>
    <d v="2023-09-30T00:00:00"/>
  </r>
  <r>
    <n v="800231235"/>
    <s v="HOSPITAL UNIVERSITARIO SAN JORGE (PEREIR"/>
    <s v="HSJP"/>
    <n v="3233906"/>
    <s v="HSJP3233906"/>
    <s v="800231235_HSJP3233906"/>
    <d v="2023-04-24T12:21:00"/>
    <d v="2023-05-18T00:00:00"/>
    <n v="74100"/>
    <n v="6430.5"/>
    <x v="2"/>
    <s v="Para respuesta prestador"/>
    <s v="FACTURA CANCELADA PARCIALMENTE - FACTURA EN PROCESO INTERNO POR AUDITORIA"/>
    <n v="8574"/>
    <n v="2143.5"/>
    <n v="6430.5"/>
    <m/>
    <x v="0"/>
    <n v="0"/>
    <n v="8574"/>
    <s v=".TARIFA: SE SOSTIENE GLOSA MAYOR VALOR COBRADO EL CUPS 89024 0 ESTA PAC TADO POR 65526 Y LO FACT 74100 DIF DE 8574      TARIFA PROPIAS .JENNIFER REBOLLEDO/ELIZABETH F                                                                                                                                                                                                                                                                                                                                                                                                                                                                                                                                                                                                                                                                                                                                                                                                                                                                                                                                                                                                                                                                                                                                                                                                                                                                                                                                                                                      "/>
    <x v="3"/>
    <n v="74100"/>
    <n v="74100"/>
    <n v="0"/>
    <n v="65526"/>
    <n v="0"/>
    <m/>
    <n v="65526"/>
    <n v="4800060481"/>
    <d v="2023-07-18T00:00:00"/>
    <d v="2023-09-30T00:00:00"/>
  </r>
  <r>
    <n v="800231235"/>
    <s v="HOSPITAL UNIVERSITARIO SAN JORGE (PEREIR"/>
    <s v="HSJP"/>
    <n v="3233923"/>
    <s v="HSJP3233923"/>
    <s v="800231235_HSJP3233923"/>
    <d v="2023-04-24T13:28:00"/>
    <d v="2023-10-13T14:50:21"/>
    <n v="99007"/>
    <n v="99007"/>
    <x v="9"/>
    <s v="Para respuesta prestador"/>
    <s v="FACTURA NO RADICADA"/>
    <n v="0"/>
    <n v="0"/>
    <n v="0"/>
    <m/>
    <x v="0"/>
    <n v="0"/>
    <n v="37574"/>
    <s v="1-SE REALIZA OBJECION MAYOR VALOR COBRADO T/P $65.526 SE GLOSA LA DIFERENCIA $37.574"/>
    <x v="3"/>
    <n v="103100"/>
    <n v="103100"/>
    <n v="0"/>
    <n v="65526"/>
    <n v="0"/>
    <m/>
    <n v="0"/>
    <m/>
    <m/>
    <d v="2023-09-30T00:00:00"/>
  </r>
  <r>
    <n v="800231235"/>
    <s v="HOSPITAL UNIVERSITARIO SAN JORGE (PEREIR"/>
    <s v="HSJP"/>
    <n v="3233956"/>
    <s v="HSJP3233956"/>
    <s v="800231235_HSJP3233956"/>
    <d v="2023-04-24T14:39:00"/>
    <d v="2023-05-18T00:00:00"/>
    <n v="8411646"/>
    <n v="7234015.5599999996"/>
    <x v="2"/>
    <s v="Devuelta"/>
    <s v="FACTURA EN PROCESO INTERNO POR AUDITORIA"/>
    <n v="8411646"/>
    <n v="1177630.4400000002"/>
    <n v="7234015.5599999996"/>
    <m/>
    <x v="0"/>
    <n v="8411646"/>
    <n v="0"/>
    <m/>
    <x v="0"/>
    <n v="8411646"/>
    <n v="8411646"/>
    <n v="0"/>
    <n v="0"/>
    <n v="0"/>
    <m/>
    <n v="0"/>
    <m/>
    <m/>
    <d v="2023-09-30T00:00:00"/>
  </r>
  <r>
    <n v="800231235"/>
    <s v="HOSPITAL UNIVERSITARIO SAN JORGE (PEREIR"/>
    <s v="HSJP"/>
    <n v="3233979"/>
    <s v="HSJP3233979"/>
    <s v="800231235_HSJP3233979"/>
    <d v="2023-04-24T15:34:00"/>
    <d v="2023-05-18T00:00:00"/>
    <n v="74100"/>
    <n v="6430.5"/>
    <x v="2"/>
    <s v="Para respuesta prestador"/>
    <s v="FACTURA CANCELADA PARCIALMENTE - FACTURA EN PROCESO INTERNO POR AUDITORIA"/>
    <n v="8574"/>
    <n v="2143.5"/>
    <n v="6430.5"/>
    <m/>
    <x v="0"/>
    <n v="0"/>
    <n v="8574"/>
    <s v="TARIFA: SE SOSTIENE GLOSA MAYOR VALOR COBRADO EL CUPS 890283  ESTA PAC TADO POR 65526 Y LO FACT 74100 DIF DE 8574       TARIFA PROPIAS .JENNIFER REBOLLEDO/ELIZABETH F                                                                                                                                                                                                                                                                                                                                                                                                                                                                                                                                                                                                                                                                                                                                                                                                                                                                                                                                                                                                                                                                                                                                                                                                                                                                                                                                                                                      "/>
    <x v="3"/>
    <n v="74100"/>
    <n v="74100"/>
    <n v="0"/>
    <n v="65526"/>
    <n v="0"/>
    <m/>
    <n v="65526"/>
    <n v="4800060481"/>
    <d v="2023-07-18T00:00:00"/>
    <d v="2023-09-30T00:00:00"/>
  </r>
  <r>
    <n v="800231235"/>
    <s v="HOSPITAL UNIVERSITARIO SAN JORGE (PEREIR"/>
    <s v="HSJP"/>
    <n v="3233985"/>
    <s v="HSJP3233985"/>
    <s v="800231235_HSJP3233985"/>
    <d v="2023-04-24T15:58:00"/>
    <d v="2023-05-18T00:00:00"/>
    <n v="394947"/>
    <n v="394947"/>
    <x v="3"/>
    <s v="Devuelta"/>
    <s v="FACTURA DEVUELTA"/>
    <n v="0"/>
    <n v="0"/>
    <n v="0"/>
    <m/>
    <x v="0"/>
    <n v="394947"/>
    <n v="0"/>
    <s v="AUT/SOPORTES:SE DEVUELVE FACTURA CON TODOS SUS SOPORTES COMPLETOS 1-CUPS SOLICITADO 992300 NO CORRESPONDE CON EL FAC    TURADO CUPS 861403 2-NO ANEXAN SOPORTES DEL PROCEDIMIENTO REALIZADO 3-SE OBJETA SERVICIOS FACTURADOS CON VALOR SOAT     2023E RECONOCE SOAT 2022 SEGUN TARIFAS PACTADAS EN LA NOTA TECNICA.CAROLINA MOSQUERA                                                                                                                                                                                                                                                                                                                                                                                                                                                                                                                                                                                                                                                                                                                                                                                                                                                                                                                                                                                                                                                                                                                                                                                                                       "/>
    <x v="2"/>
    <n v="394947"/>
    <n v="394947"/>
    <n v="0"/>
    <n v="0"/>
    <n v="0"/>
    <m/>
    <n v="0"/>
    <m/>
    <m/>
    <d v="2023-09-30T00:00:00"/>
  </r>
  <r>
    <n v="800231235"/>
    <s v="HOSPITAL UNIVERSITARIO SAN JORGE (PEREIR"/>
    <s v="HSJP"/>
    <n v="3233995"/>
    <s v="HSJP3233995"/>
    <s v="800231235_HSJP3233995"/>
    <d v="2023-04-24T16:19:00"/>
    <d v="2023-05-18T00:00:00"/>
    <n v="6193451"/>
    <n v="6193451"/>
    <x v="3"/>
    <s v="Devuelta"/>
    <s v="FACTURA DEVUELTA"/>
    <n v="0"/>
    <n v="0"/>
    <n v="0"/>
    <m/>
    <x v="0"/>
    <n v="6193451"/>
    <n v="0"/>
    <s v="AUTORIZACION:SE DEVUELVE FACTURA HOSPITALARIA COMPLETA SERVI CIO DE INTERNACIONNO CUENTA CON AUTORIZACION NAP DE 15 DIGTOS 2-ESTAN SOLICITANDO LA AUTORIZACION AL CORREO ERRADODEB E SER A:autorizacionescap@epsdelagente.com.co.CAROLINA MOSQ                                                                                                                                                                                                                                                                                                                                                                                                                                                                                                                                                                                                                                                                                                                                                                                                                                                                                                                                                                                                                                                                                                                                                                                                                                                                                                            "/>
    <x v="2"/>
    <n v="6193451"/>
    <n v="6193451"/>
    <n v="0"/>
    <n v="0"/>
    <n v="0"/>
    <m/>
    <n v="0"/>
    <m/>
    <m/>
    <d v="2023-09-30T00:00:00"/>
  </r>
  <r>
    <n v="800231235"/>
    <s v="HOSPITAL UNIVERSITARIO SAN JORGE (PEREIR"/>
    <s v="HSJP"/>
    <n v="3234022"/>
    <s v="HSJP3234022"/>
    <s v="800231235_HSJP3234022"/>
    <d v="2023-04-24T18:56:00"/>
    <d v="2023-05-18T00:00:00"/>
    <n v="1168848"/>
    <n v="1168848"/>
    <x v="9"/>
    <s v="Para respuesta prestador"/>
    <s v="FACTURA EN PROCESO INTERNO"/>
    <n v="0"/>
    <n v="0"/>
    <n v="0"/>
    <m/>
    <x v="0"/>
    <n v="0"/>
    <n v="153745"/>
    <s v="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x v="3"/>
    <n v="1168848"/>
    <n v="1168848"/>
    <n v="0"/>
    <n v="1015103"/>
    <n v="0"/>
    <m/>
    <n v="0"/>
    <m/>
    <m/>
    <d v="2023-09-30T00:00:00"/>
  </r>
  <r>
    <n v="800231235"/>
    <s v="HOSPITAL UNIVERSITARIO SAN JORGE (PEREIR"/>
    <s v="HSJP"/>
    <n v="3234041"/>
    <s v="HSJP3234041"/>
    <s v="800231235_HSJP3234041"/>
    <d v="2023-04-25T06:31:00"/>
    <d v="2023-05-18T00:00:00"/>
    <n v="103100"/>
    <n v="28180.5"/>
    <x v="2"/>
    <s v="Finalizada"/>
    <s v="FACTURA CANCELADA PARCIALMENTE - FACTURA EN PROCESO INTERNO POR AUDITORIA"/>
    <n v="37574"/>
    <n v="9393.5"/>
    <n v="28180.5"/>
    <m/>
    <x v="0"/>
    <n v="0"/>
    <n v="0"/>
    <s v=".TARIFA: SE SOSTIENE GLOSA MAYOR VALOR COBRADO EL CUPS 89037 4 ESTA PAC TADO POR 65526 Y LO FACT 103100 DIF DE 37574    TARIFA PROPIAS .JENNIFER REBOLLEDO/ELIZABETH F                                                                                                                                                                                                                                                                                                                                                                                                                                                                                                                                                                                                                                                                                                                                                                                                                                                                                                                                                                                                                                                                                                                                                                                                                                                                                                                                                                                      "/>
    <x v="3"/>
    <n v="103100"/>
    <n v="103100"/>
    <n v="9394"/>
    <n v="93706"/>
    <n v="0"/>
    <m/>
    <n v="65526"/>
    <n v="4800060481"/>
    <d v="2023-07-18T00:00:00"/>
    <d v="2023-09-30T00:00:00"/>
  </r>
  <r>
    <n v="800231235"/>
    <s v="HOSPITAL UNIVERSITARIO SAN JORGE (PEREIR"/>
    <s v="HSJP"/>
    <n v="3234067"/>
    <s v="HSJP3234067"/>
    <s v="800231235_HSJP3234067"/>
    <d v="2023-04-25T07:21:00"/>
    <d v="2023-05-18T00:00:00"/>
    <n v="74100"/>
    <n v="6430.5"/>
    <x v="2"/>
    <s v="Para respuesta prestador"/>
    <s v="FACTURA CANCELADA PARCIALMENTE - FACTURA EN PROCESO INTERNO POR AUDITORIA"/>
    <n v="8574"/>
    <n v="2143.5"/>
    <n v="6430.5"/>
    <m/>
    <x v="0"/>
    <n v="0"/>
    <n v="8574"/>
    <s v="TARIFA: SE SOSTIENE GLOSA MAYOR VALOR COBRADO EL CUPS 890266  ESTA PAC TADO POR 65526 Y LO FACT 74100 DIF DE 8574       TARIFA PROPIAS .JENNIFER REBOLLEDO/ELIZABETH F                                                                                                                                                                                                                                                                                                                                                                                                                                                                                                                                                                                                                                                                                                                                                                                                                                                                                                                                                                                                                                                                                                                                                                                                                                                                                                                                                                                      "/>
    <x v="3"/>
    <n v="74100"/>
    <n v="74100"/>
    <n v="0"/>
    <n v="65526"/>
    <n v="0"/>
    <m/>
    <n v="65526"/>
    <n v="4800060481"/>
    <d v="2023-07-18T00:00:00"/>
    <d v="2023-09-30T00:00:00"/>
  </r>
  <r>
    <n v="800231235"/>
    <s v="HOSPITAL UNIVERSITARIO SAN JORGE (PEREIR"/>
    <s v="HSJP"/>
    <n v="3234101"/>
    <s v="HSJP3234101"/>
    <s v="800231235_HSJP3234101"/>
    <d v="2023-04-25T08:07:00"/>
    <d v="2023-05-18T00:00:00"/>
    <n v="74100"/>
    <n v="6430.5"/>
    <x v="2"/>
    <s v="Para respuesta prestador"/>
    <s v="FACTURA CANCELADA PARCIALMENTE - FACTURA EN PROCESO INTERNO POR AUDITORIA"/>
    <n v="8574"/>
    <n v="2143.5"/>
    <n v="6430.5"/>
    <m/>
    <x v="0"/>
    <n v="0"/>
    <n v="8574"/>
    <s v="TARIFA: SE SOSTIENE OBJECCION MAYOR VALOR COBRADO EN CUPS 89 0250 T/P $65.526 DIFERENCIA $8.574 SE GLOSA DIFERENCIA.    TARIFA PROPIAS .JENNIFER REBOLLEDO/ELIZABETH F                                                                                                                                                                                                                                                                                                                                                                                                                                                                                                                                                                                                                                                                                                                                                                                                                                                                                                                                                                                                                                                                                                                                                                                                                                                                                                                                                                                      "/>
    <x v="3"/>
    <n v="74100"/>
    <n v="74100"/>
    <n v="0"/>
    <n v="65526"/>
    <n v="0"/>
    <m/>
    <n v="65526"/>
    <n v="4800060481"/>
    <d v="2023-07-18T00:00:00"/>
    <d v="2023-09-30T00:00:00"/>
  </r>
  <r>
    <n v="800231235"/>
    <s v="HOSPITAL UNIVERSITARIO SAN JORGE (PEREIR"/>
    <s v="HSJP"/>
    <n v="3234138"/>
    <s v="HSJP3234138"/>
    <s v="800231235_HSJP3234138"/>
    <d v="2023-04-25T09:06:00"/>
    <d v="2023-05-18T00:00:00"/>
    <n v="90700"/>
    <n v="7875"/>
    <x v="2"/>
    <s v="Para respuesta prestador"/>
    <s v="FACTURA CANCELADA PARCIALMENTE - FACTURA EN PROCESO INTERNO POR AUDITORIA"/>
    <n v="10500"/>
    <n v="2625"/>
    <n v="7875"/>
    <m/>
    <x v="0"/>
    <n v="0"/>
    <n v="10500"/>
    <s v=".TARIFA: SE GLOSA MAYOR VALOR COBRADO EL CUPS 890237 ESTA PAC TADO POR 80200 Y LO FACT 90700 DIF DE 10500               CAROLINA MOSQUERA                                                                                                                                                                                                                                                                                                                                                                                                                                                                                                                                                                                                       PAC: 24944788 ROSALBA RODRIGUEZ RODRIGU                                                                                                                                                                                                                                                                                                                                                                                                                                                                                                                                                                                                                                                                                                                                                                     "/>
    <x v="3"/>
    <n v="90700"/>
    <n v="90700"/>
    <n v="0"/>
    <n v="80200"/>
    <n v="0"/>
    <m/>
    <n v="80200"/>
    <n v="4800060481"/>
    <d v="2023-07-18T00:00:00"/>
    <d v="2023-09-30T00:00:00"/>
  </r>
  <r>
    <n v="800231235"/>
    <s v="HOSPITAL UNIVERSITARIO SAN JORGE (PEREIR"/>
    <s v="HSJP"/>
    <n v="3234153"/>
    <s v="HSJP3234153"/>
    <s v="800231235_HSJP3234153"/>
    <d v="2023-04-25T09:46:00"/>
    <d v="2023-05-18T00:00:00"/>
    <n v="90700"/>
    <n v="7875"/>
    <x v="2"/>
    <s v="Para respuesta prestador"/>
    <s v="FACTURA CANCELADA PARCIALMENTE - FACTURA EN PROCESO INTERNO POR AUDITORIA"/>
    <n v="10500"/>
    <n v="2625"/>
    <n v="7875"/>
    <m/>
    <x v="0"/>
    <n v="0"/>
    <n v="10500"/>
    <s v=".TARIFA: SE SOSTIENE GLOSA MAYOR VALOR COBRADO EL CUPS 89033 7 ESTA PAC TADO POR 80200 Y LO FACT 90700 DIF DE 10500     TARIFA PROPIAS .JENNIFER REBOLLEDO/ELIZABETH F                                                                                                                                                                                                                                                                                                                                                                                                                                                                                                                                                                                                                                                                                                                                                                                                                                                                                                                                                                                                                                                                                                                                                                                                                                                                                                                                                                                      "/>
    <x v="3"/>
    <n v="90700"/>
    <n v="90700"/>
    <n v="0"/>
    <n v="80200"/>
    <n v="0"/>
    <m/>
    <n v="80200"/>
    <n v="4800060481"/>
    <d v="2023-07-18T00:00:00"/>
    <d v="2023-09-30T00:00:00"/>
  </r>
  <r>
    <n v="800231235"/>
    <s v="HOSPITAL UNIVERSITARIO SAN JORGE (PEREIR"/>
    <s v="HSJP"/>
    <n v="3234168"/>
    <s v="HSJP3234168"/>
    <s v="800231235_HSJP3234168"/>
    <d v="2023-04-25T10:23:00"/>
    <d v="2023-05-18T00:00:00"/>
    <n v="103100"/>
    <n v="28180.5"/>
    <x v="2"/>
    <s v="Para respuesta prestador"/>
    <s v="FACTURA CANCELADA PARCIALMENTE - FACTURA EN PROCESO INTERNO POR AUDITORIA"/>
    <n v="37574"/>
    <n v="9393.5"/>
    <n v="28180.5"/>
    <m/>
    <x v="0"/>
    <n v="0"/>
    <n v="37574"/>
    <s v="TARIFA: SE SOSTIENE  GLOSA MAYOR VALOR COBRADO EL CUPS 89022 6 ESTA PAC TADO POR 65526 Y LO FACT 103100 DIF DE 37574    TARIFA PROPIAS .JENNIFER REBOLLEDO/ELIZABETH F                                                                                                                                                                                                                                                                                                                                                                                                                                                                                                                                                                                                                                                                                                                                                                                                                                                                                                                                                                                                                                                                                                                                                                                                                                                                                                                                                                                      "/>
    <x v="3"/>
    <n v="103100"/>
    <n v="103100"/>
    <n v="0"/>
    <n v="65526"/>
    <n v="0"/>
    <m/>
    <n v="65526"/>
    <n v="4800060481"/>
    <d v="2023-07-18T00:00:00"/>
    <d v="2023-09-30T00:00:00"/>
  </r>
  <r>
    <n v="800231235"/>
    <s v="HOSPITAL UNIVERSITARIO SAN JORGE (PEREIR"/>
    <s v="HSJP"/>
    <n v="3234198"/>
    <s v="HSJP3234198"/>
    <s v="800231235_HSJP3234198"/>
    <d v="2023-04-25T11:44:00"/>
    <d v="2023-05-18T00:00:00"/>
    <n v="23670710"/>
    <n v="20356810.600000001"/>
    <x v="2"/>
    <s v="Devuelta"/>
    <s v="FACTURA EN PROCESO INTERNO POR AUDITORIA"/>
    <n v="23670710"/>
    <n v="3313899.4000000004"/>
    <n v="20356810.600000001"/>
    <m/>
    <x v="0"/>
    <n v="23670710"/>
    <n v="0"/>
    <m/>
    <x v="0"/>
    <n v="23670710"/>
    <n v="23670710"/>
    <n v="0"/>
    <n v="0"/>
    <n v="0"/>
    <m/>
    <n v="0"/>
    <m/>
    <m/>
    <d v="2023-09-30T00:00:00"/>
  </r>
  <r>
    <n v="800231235"/>
    <s v="HOSPITAL UNIVERSITARIO SAN JORGE (PEREIR"/>
    <s v="HSJP"/>
    <n v="3234212"/>
    <s v="HSJP3234212"/>
    <s v="800231235_HSJP3234212"/>
    <d v="2023-04-25T12:25:00"/>
    <d v="2023-05-18T00:00:00"/>
    <n v="15930216"/>
    <n v="13699985.76"/>
    <x v="2"/>
    <s v="Devuelta"/>
    <s v="FACTURA EN PROCESO INTERNO POR AUDITORIA"/>
    <n v="15930216"/>
    <n v="2230230.2400000002"/>
    <n v="13699985.76"/>
    <m/>
    <x v="0"/>
    <n v="15930216"/>
    <n v="0"/>
    <m/>
    <x v="0"/>
    <n v="15930216"/>
    <n v="15930216"/>
    <n v="0"/>
    <n v="0"/>
    <n v="0"/>
    <m/>
    <n v="0"/>
    <m/>
    <m/>
    <d v="2023-09-30T00:00:00"/>
  </r>
  <r>
    <n v="800231235"/>
    <s v="HOSPITAL UNIVERSITARIO SAN JORGE (PEREIR"/>
    <s v="HSJP"/>
    <n v="3234226"/>
    <s v="HSJP3234226"/>
    <s v="800231235_HSJP3234226"/>
    <d v="2023-04-25T13:22:00"/>
    <d v="2023-05-18T00:00:00"/>
    <n v="160300"/>
    <n v="14880"/>
    <x v="2"/>
    <s v="Para respuesta prestador"/>
    <s v="FACTURA CANCELADA PARCIALMENTE - FACTURA EN PROCESO INTERNO POR AUDITORIA"/>
    <n v="19840"/>
    <n v="4960"/>
    <n v="14880"/>
    <m/>
    <x v="0"/>
    <n v="0"/>
    <n v="19840"/>
    <s v=".ARIFA: SE REALIZA OBJECCION MAYOR VALOR COBRADO EN CUPS 890701 T/P $52.569 DIFERENCIA 8.331,CUPS 890202 T/P $87.891    DIFERENCIA $11.509, SE GLOSA LA DIFERENCIA,CAROLINA MOSQUERA TRIVIÑO                                                                                                                                                                                                                                                                                                                                                                                                                                                                                                                                                    PAC: 1088337058 LEIDY ROXANA MESA LOPEZ                     "/>
    <x v="3"/>
    <n v="160300"/>
    <n v="160300"/>
    <n v="0"/>
    <n v="140460"/>
    <n v="0"/>
    <m/>
    <n v="140460"/>
    <n v="4800060481"/>
    <d v="2023-07-18T00:00:00"/>
    <d v="2023-09-30T00:00:00"/>
  </r>
  <r>
    <n v="800231235"/>
    <s v="HOSPITAL UNIVERSITARIO SAN JORGE (PEREIR"/>
    <s v="HSJP"/>
    <n v="3234244"/>
    <s v="HSJP3234244"/>
    <s v="800231235_HSJP3234244"/>
    <d v="2023-04-25T13:57:00"/>
    <d v="2023-05-18T00:00:00"/>
    <n v="798850"/>
    <n v="798850"/>
    <x v="3"/>
    <s v="Devuelta"/>
    <s v="FACTURA DEVUELTA"/>
    <n v="0"/>
    <n v="0"/>
    <n v="0"/>
    <m/>
    <x v="0"/>
    <n v="798850"/>
    <n v="0"/>
    <s v="AUT/TARIFAS:SE DEVUELVE FACTURA HOSPITALARIA COMPLETA SERVIC IO DE INTERNACIONNO CUENTA CON AUTORIZACION NAP DE 15 DIGIOS 2-ESTAN SOLICITANDO LA AUTORIZACION AL CORREO ERRADODEBE SER A:autorizacionescap@epsdelagente.com.co2-SE OBJETA     SERVICIOS FACTURADOS CON VALOR SOAT 2023SE RECONOCE SOAT 2022 SEGUN TARIFAS PACTADAS EN LA NOTA TECNICA.CAROLINA MOSQ  UERA TRIVIÑO                                                                                                                                                                                                                                                                                                                                                                                                                        "/>
    <x v="2"/>
    <n v="798850"/>
    <n v="798850"/>
    <n v="0"/>
    <n v="0"/>
    <n v="0"/>
    <m/>
    <n v="0"/>
    <m/>
    <m/>
    <d v="2023-09-30T00:00:00"/>
  </r>
  <r>
    <n v="800231235"/>
    <s v="HOSPITAL UNIVERSITARIO SAN JORGE (PEREIR"/>
    <s v="HSJP"/>
    <n v="3234256"/>
    <s v="HSJP3234256"/>
    <s v="800231235_HSJP3234256"/>
    <d v="2023-04-25T14:22:00"/>
    <d v="2023-05-18T00:00:00"/>
    <n v="6421454"/>
    <n v="5522450.4400000004"/>
    <x v="2"/>
    <s v="Devuelta"/>
    <s v="FACTURA EN PROCESO INTERNO POR AUDITORIA"/>
    <n v="6421454"/>
    <n v="899003.56"/>
    <n v="5522450.4399999995"/>
    <m/>
    <x v="0"/>
    <n v="6421454"/>
    <n v="0"/>
    <m/>
    <x v="0"/>
    <n v="6421454"/>
    <n v="6421454"/>
    <n v="0"/>
    <n v="0"/>
    <n v="0"/>
    <m/>
    <n v="0"/>
    <m/>
    <m/>
    <d v="2023-09-30T00:00:00"/>
  </r>
  <r>
    <n v="800231235"/>
    <s v="HOSPITAL UNIVERSITARIO SAN JORGE (PEREIR"/>
    <s v="HSJP"/>
    <n v="3234281"/>
    <s v="HSJP3234281"/>
    <s v="800231235_HSJP3234281"/>
    <d v="2023-04-25T15:09:00"/>
    <d v="2023-05-18T00:00:00"/>
    <n v="50000"/>
    <n v="17325"/>
    <x v="2"/>
    <s v="Finalizada"/>
    <s v="FACTURA CANCELADA PARCIALMENTE - FACTURA EN PROCESO INTERNO POR AUDITORIA"/>
    <n v="23100"/>
    <n v="5775"/>
    <n v="17325"/>
    <m/>
    <x v="0"/>
    <n v="0"/>
    <n v="0"/>
    <s v="..TARIFA: SE SOSTIENE  GLOSA MAYOR VALOR COBRADO EL CUPS 8902 06 DIFERENCIA POR $23.100 .JENNIFER REBOLLEDO/ELIZABETH F                                                                                                                                                                                                                                                                                                                                                                                                                                                                                                                                                                                                                         PAC: 1061370869 ERIKA JULIANA RUBIO PALAC                                                                                                                                                                                                                                                                                                                                                                                                                                                                                                                                                                                                                                                                                                                                                                   "/>
    <x v="3"/>
    <n v="50000"/>
    <n v="50000"/>
    <n v="5775"/>
    <n v="44225"/>
    <n v="0"/>
    <m/>
    <n v="3741"/>
    <n v="4800060821"/>
    <d v="2023-08-17T00:00:00"/>
    <d v="2023-09-30T00:00:00"/>
  </r>
  <r>
    <n v="800231235"/>
    <s v="HOSPITAL UNIVERSITARIO SAN JORGE (PEREIR"/>
    <s v="HSJP"/>
    <n v="3234394"/>
    <s v="HSJP3234394"/>
    <s v="800231235_HSJP3234394"/>
    <d v="2023-04-26T07:33:00"/>
    <d v="2023-05-18T00:00:00"/>
    <n v="99000"/>
    <n v="89606.5"/>
    <x v="2"/>
    <s v="Para respuesta prestador"/>
    <s v="FACTURA EN PROCESO INTERNO POR AUDITORIA"/>
    <n v="37574"/>
    <n v="9393.5"/>
    <n v="28180.5"/>
    <m/>
    <x v="0"/>
    <n v="0"/>
    <n v="37574"/>
    <s v="TARIFAS:SE SOSTIENE GLOSAVALOR SEGUN NT PACTADA SIN CAMBIOS CAROLINA MOSQUERA TRIVIÑO                                                                                                                                                                                                                                                                                                                                                                                                                                                                                                                                                                                                                                                                                                                                                                                                                                                                                                                                                                                                                                                                                                                                                                                                                                                                                                                                                                                                                                                                      "/>
    <x v="3"/>
    <n v="103100"/>
    <n v="103100"/>
    <n v="0"/>
    <n v="61426"/>
    <n v="61426"/>
    <n v="1222323407"/>
    <n v="0"/>
    <m/>
    <m/>
    <d v="2023-09-30T00:00:00"/>
  </r>
  <r>
    <n v="800231235"/>
    <s v="HOSPITAL UNIVERSITARIO SAN JORGE (PEREIR"/>
    <s v="HSJP"/>
    <n v="3234407"/>
    <s v="HSJP3234407"/>
    <s v="800231235_HSJP3234407"/>
    <d v="2023-04-26T07:51:00"/>
    <d v="2023-05-18T00:00:00"/>
    <n v="248100"/>
    <n v="248100"/>
    <x v="0"/>
    <s v="Finalizada"/>
    <s v="FACTURA PENDIENTE EN PROGRAMACION DE PAGO"/>
    <n v="0"/>
    <n v="0"/>
    <n v="0"/>
    <m/>
    <x v="0"/>
    <n v="0"/>
    <n v="0"/>
    <m/>
    <x v="0"/>
    <n v="248100"/>
    <n v="248100"/>
    <n v="0"/>
    <n v="248100"/>
    <n v="248100"/>
    <n v="1222323408"/>
    <n v="0"/>
    <m/>
    <m/>
    <d v="2023-09-30T00:00:00"/>
  </r>
  <r>
    <n v="800231235"/>
    <s v="HOSPITAL UNIVERSITARIO SAN JORGE (PEREIR"/>
    <s v="HSJP"/>
    <n v="3234424"/>
    <s v="HSJP3234424"/>
    <s v="800231235_HSJP3234424"/>
    <d v="2023-04-26T08:17:00"/>
    <d v="2023-05-18T00:00:00"/>
    <n v="133900"/>
    <n v="48211.5"/>
    <x v="2"/>
    <s v="Para respuesta prestador"/>
    <s v="FACTURA CANCELADA PARCIALMENTE - FACTURA EN PROCESO INTERNO POR AUDITORIA"/>
    <n v="64282"/>
    <n v="16070.5"/>
    <n v="48211.5"/>
    <m/>
    <x v="0"/>
    <n v="0"/>
    <n v="64282"/>
    <s v=".TARIFA: SE SOSTIENE  GLOSA MAYOR VALOR COBRADO EL CUPS 8902 44 ESTA PAC TADO POR 69618 Y LO FACT 133900 DIF DE 64282   TARIFA PROPIAS .JENNIFER REBOLLEDO/ELIZABETH F                                                                                                                                                                                                                                                                                                                                                                                                                                                                                                                                                                                                                                                                                                                                                                                                                                                                                                                                                                                                                                                                                                                                                                                                                                                                                                                                                                                      "/>
    <x v="3"/>
    <n v="133900"/>
    <n v="133900"/>
    <n v="0"/>
    <n v="69618"/>
    <n v="0"/>
    <m/>
    <n v="69618"/>
    <n v="4800060481"/>
    <d v="2023-07-18T00:00:00"/>
    <d v="2023-09-30T00:00:00"/>
  </r>
  <r>
    <n v="800231235"/>
    <s v="HOSPITAL UNIVERSITARIO SAN JORGE (PEREIR"/>
    <s v="HSJP"/>
    <n v="3234432"/>
    <s v="HSJP3234432"/>
    <s v="800231235_HSJP3234432"/>
    <d v="2023-04-26T08:32:00"/>
    <d v="2023-05-18T00:00:00"/>
    <n v="103100"/>
    <n v="93706.5"/>
    <x v="2"/>
    <s v="Para respuesta prestador"/>
    <s v="FACTURA EN PROCESO INTERNO POR AUDITORIA"/>
    <n v="37574"/>
    <n v="9393.5"/>
    <n v="28180.5"/>
    <m/>
    <x v="0"/>
    <n v="0"/>
    <n v="37574"/>
    <s v="TARIFAS:SE SOSTIENE GLOSAVALOR SEGUN NT PACTADA SIN CAMBIOS CAROLINA MOSQUERA TRIVIÑO                                                                                                                                                                                                                                                                                                                                                                                                                                                                                                                                                                                                                                                                                                                                                                                                                                                                                                                                                                                                                                                                                                                                                                                                                                                                                                                                                                                                                                                                      "/>
    <x v="3"/>
    <n v="103100"/>
    <n v="103100"/>
    <n v="0"/>
    <n v="65526"/>
    <n v="65526"/>
    <n v="1222323409"/>
    <n v="0"/>
    <m/>
    <m/>
    <d v="2023-09-30T00:00:00"/>
  </r>
  <r>
    <n v="800231235"/>
    <s v="HOSPITAL UNIVERSITARIO SAN JORGE (PEREIR"/>
    <s v="HSJP"/>
    <n v="3234463"/>
    <s v="HSJP3234463"/>
    <s v="800231235_HSJP3234463"/>
    <d v="2023-04-26T09:47:00"/>
    <d v="2023-05-18T00:00:00"/>
    <n v="3610480"/>
    <n v="3610480"/>
    <x v="3"/>
    <s v="Devuelta"/>
    <s v="FACTURA DEVUELTA"/>
    <n v="0"/>
    <n v="0"/>
    <n v="0"/>
    <m/>
    <x v="0"/>
    <n v="3610480"/>
    <n v="0"/>
    <s v="AUTORIZACION:SE DEVUELVE FACTURA HOSPITALARIA COMPLETA SERVI IO DE INTERNACIONNO CUENTA CON AUTORIZACION NAP DE 15 DIGIOS 2-ESTAN SOLICITANDO LA AUTORIZACION AL CORREO ERRADODEBE SER A:autorizacionescap@epsdelagente.com.co.CAROLINA MOSQUE                                                                                                                                                                                                                                                                                                                                                                                                                                                                                                                                                                                                                                                                                                                                                                                                                                                                                                                                                                                                                                                                                                                                                                                                                                                                                                            "/>
    <x v="2"/>
    <n v="3610480"/>
    <n v="3610480"/>
    <n v="0"/>
    <n v="0"/>
    <n v="0"/>
    <m/>
    <n v="0"/>
    <m/>
    <m/>
    <d v="2023-09-30T00:00:00"/>
  </r>
  <r>
    <n v="800231235"/>
    <s v="HOSPITAL UNIVERSITARIO SAN JORGE (PEREIR"/>
    <s v="HSJP"/>
    <n v="3234480"/>
    <s v="HSJP3234480"/>
    <s v="800231235_HSJP3234480"/>
    <d v="2023-04-26T10:28:00"/>
    <d v="2023-05-18T00:00:00"/>
    <n v="103800"/>
    <n v="28705.5"/>
    <x v="2"/>
    <s v="Para respuesta prestador"/>
    <s v="FACTURA CANCELADA PARCIALMENTE - FACTURA EN PROCESO INTERNO POR AUDITORIA"/>
    <n v="38274"/>
    <n v="9568.5"/>
    <n v="28705.5"/>
    <m/>
    <x v="0"/>
    <n v="0"/>
    <n v="38274"/>
    <s v="TARIFA: SE SOSTIENE  GLOSA MAYOR VALOR COBRADO EL CUPS 89023 9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4485"/>
    <s v="HSJP3234485"/>
    <s v="800231235_HSJP3234485"/>
    <d v="2023-04-26T10:38:00"/>
    <d v="2023-05-18T00:00:00"/>
    <n v="74100"/>
    <n v="6430.5"/>
    <x v="2"/>
    <s v="Para respuesta prestador"/>
    <s v="FACTURA CANCELADA PARCIALMENTE - FACTURA EN PROCESO INTERNO POR AUDITORIA"/>
    <n v="8574"/>
    <n v="2143.5"/>
    <n v="6430.5"/>
    <m/>
    <x v="0"/>
    <n v="0"/>
    <n v="8574"/>
    <s v=".TARIFA: SE SOSTIENE OBJECCION MAYOR VALOR COBRADO EN CUPS 8 90280 T/P $65526 DIFERENCIA $8.574 SE GLOSA DIFERENCIA.    TARIFA PROPIAS .JENNIFER REBOLLEDO/ELIZABETH F                                                                                                                                                                                                                                                                                                                                                                                                                                                                                                                                                                                                                                                                                                                                                                                                                                                                                                                                                                                                                                                                                                                                                                                                                                                                                                                                                                                      "/>
    <x v="3"/>
    <n v="74100"/>
    <n v="74100"/>
    <n v="0"/>
    <n v="65526"/>
    <n v="0"/>
    <m/>
    <n v="65526"/>
    <n v="4800060481"/>
    <d v="2023-07-18T00:00:00"/>
    <d v="2023-09-30T00:00:00"/>
  </r>
  <r>
    <n v="800231235"/>
    <s v="HOSPITAL UNIVERSITARIO SAN JORGE (PEREIR"/>
    <s v="HSJP"/>
    <n v="3234493"/>
    <s v="HSJP3234493"/>
    <s v="800231235_HSJP3234493"/>
    <d v="2023-04-26T10:53:00"/>
    <d v="2023-05-18T00:00:00"/>
    <n v="103800"/>
    <n v="28705.5"/>
    <x v="2"/>
    <s v="Para respuesta prestador"/>
    <s v="FACTURA CANCELADA PARCIALMENTE - FACTURA EN PROCESO INTERNO POR AUDITORIA"/>
    <n v="38274"/>
    <n v="9568.5"/>
    <n v="28705.5"/>
    <m/>
    <x v="0"/>
    <n v="0"/>
    <n v="38274"/>
    <s v="TARIFA: SE SOSTIENE  GLOSA MAYOR VALOR COBRADO EL CUPS 89038 2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4512"/>
    <s v="HSJP3234512"/>
    <s v="800231235_HSJP3234512"/>
    <d v="2023-04-26T12:22:00"/>
    <d v="2023-05-18T00:00:00"/>
    <n v="103800"/>
    <n v="28705.5"/>
    <x v="2"/>
    <s v="Finalizada"/>
    <s v="FACTURA CANCELADA PARCIALMENTE - FACTURA EN PROCESO INTERNO POR AUDITORIA"/>
    <n v="38274"/>
    <n v="9568.5"/>
    <n v="28705.5"/>
    <m/>
    <x v="0"/>
    <n v="0"/>
    <n v="0"/>
    <s v="TARIFA: SE SOSTIENE  GLOSA MAYOR VALOR COBRADO EL CUPS 89034 6 ESTA PAC TADO POR 65526 Y LO FACT 103800 DIF DE 38274    TARIFA PROPIAS .JENNIFER REBOLLEDO/ELIZABETH F                                                                                                                                                                                                                                                                                                                                                                                                                                                                                                                                                                                                                                                                                                                                                                                                                                                                                                                                                                                                                                                                                                                                                                                                                                                                                                                                                                                      "/>
    <x v="3"/>
    <n v="103800"/>
    <n v="103800"/>
    <n v="9569"/>
    <n v="94231"/>
    <n v="0"/>
    <m/>
    <n v="65526"/>
    <n v="4800060481"/>
    <d v="2023-07-18T00:00:00"/>
    <d v="2023-09-30T00:00:00"/>
  </r>
  <r>
    <n v="800231235"/>
    <s v="HOSPITAL UNIVERSITARIO SAN JORGE (PEREIR"/>
    <s v="HSJP"/>
    <n v="3234516"/>
    <s v="HSJP3234516"/>
    <s v="800231235_HSJP3234516"/>
    <d v="2023-04-26T12:40:00"/>
    <d v="2023-05-18T00:00:00"/>
    <n v="74100"/>
    <n v="6430.5"/>
    <x v="2"/>
    <s v="Para respuesta prestador"/>
    <s v="FACTURA CANCELADA PARCIALMENTE - FACTURA EN PROCESO INTERNO POR AUDITORIA"/>
    <n v="8574"/>
    <n v="2143.5"/>
    <n v="6430.5"/>
    <m/>
    <x v="0"/>
    <n v="0"/>
    <n v="8574"/>
    <s v="TARIFA: SE SOSTIENE  GLOSA MAYOR VALOR COBRADO EL CUPS 89033 5 ESTA PAC TADO POR 65526 Y LO FACT 74100 DIF DE 8574      TARIFA PROPIAS .JENNIFER REBOLLEDO/ELIZABETH F                                                                                                                                                                                                                                                                                                                                                                                                                                                                                                                                                                                                                                                                                                                                                                                                                                                                                                                                                                                                                                                                                                                                                                                                                                                                                                                                                                                      "/>
    <x v="3"/>
    <n v="74100"/>
    <n v="74100"/>
    <n v="0"/>
    <n v="65526"/>
    <n v="0"/>
    <m/>
    <n v="65526"/>
    <n v="4800060481"/>
    <d v="2023-07-18T00:00:00"/>
    <d v="2023-09-30T00:00:00"/>
  </r>
  <r>
    <n v="800231235"/>
    <s v="HOSPITAL UNIVERSITARIO SAN JORGE (PEREIR"/>
    <s v="HSJP"/>
    <n v="3234517"/>
    <s v="HSJP3234517"/>
    <s v="800231235_HSJP3234517"/>
    <d v="2023-04-26T12:42:00"/>
    <d v="2023-05-18T00:00:00"/>
    <n v="103800"/>
    <n v="28705.5"/>
    <x v="2"/>
    <s v="Para respuesta prestador"/>
    <s v="FACTURA CANCELADA PARCIALMENTE - FACTURA EN PROCESO INTERNO POR AUDITORIA"/>
    <n v="38274"/>
    <n v="9568.5"/>
    <n v="28705.5"/>
    <m/>
    <x v="0"/>
    <n v="0"/>
    <n v="38274"/>
    <s v="TARIFA: SE SOSTIENE  GLOSA MAYOR VALOR COBRADO EL CUPS 89034 6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4532"/>
    <s v="HSJP3234532"/>
    <s v="800231235_HSJP3234532"/>
    <d v="2023-04-26T13:30:00"/>
    <d v="2023-05-18T00:00:00"/>
    <n v="70002"/>
    <n v="67858.5"/>
    <x v="2"/>
    <s v="Para respuesta prestador"/>
    <s v="FACTURA EN PROCESO INTERNO POR AUDITORIA"/>
    <n v="8574"/>
    <n v="2143.5"/>
    <n v="6430.5"/>
    <m/>
    <x v="0"/>
    <n v="0"/>
    <n v="8574"/>
    <s v="TARIFAS:SE SOSTIENE GLOSAVALOR SEGUN NT PACTADA SIN CAMBIOS CAROLINA MOSQUERA TRIVIÑO                                                                                                                                                                                                                                                                                                                                                                                                                                                                                                                                                                                                                                                                                                                                                                                                                                                                                                                                                                                                                                                                                                                                                                                                                                                                                                                                                                                                                                                                      "/>
    <x v="3"/>
    <n v="74100"/>
    <n v="74100"/>
    <n v="0"/>
    <n v="61428"/>
    <n v="61428"/>
    <n v="1222323410"/>
    <n v="0"/>
    <m/>
    <m/>
    <d v="2023-09-30T00:00:00"/>
  </r>
  <r>
    <n v="800231235"/>
    <s v="HOSPITAL UNIVERSITARIO SAN JORGE (PEREIR"/>
    <s v="HSJP"/>
    <n v="3234541"/>
    <s v="HSJP3234541"/>
    <s v="800231235_HSJP3234541"/>
    <d v="2023-04-26T13:54:00"/>
    <d v="2023-05-18T00:00:00"/>
    <n v="74100"/>
    <n v="6430.5"/>
    <x v="2"/>
    <s v="Finalizada"/>
    <s v="FACTURA CANCELADA PARCIALMENTE - FACTURA EN PROCESO INTERNO POR AUDITORIA"/>
    <n v="8574"/>
    <n v="2143.5"/>
    <n v="6430.5"/>
    <m/>
    <x v="0"/>
    <n v="0"/>
    <n v="0"/>
    <s v="TARIFA: SE SOSTIENE GLOSA MAYOR VALOR COBRADO EL CUPS 890283  ESTA PAC TADO POR 65526 Y LO FACT 74100 DIF DE 8574       TARIFA PROPIAS .JENNIFER REBOLLEDO/ELIZABETH F                                                                                                                                                                                                                                                                                                                                                                                                                                                                                                                                                                                                                                                                                                                                                                                                                                                                                                                                                                                                                                                                                                                                                                                                                                                                                                                                                                                      "/>
    <x v="3"/>
    <n v="74100"/>
    <n v="74100"/>
    <n v="2144"/>
    <n v="71956"/>
    <n v="0"/>
    <m/>
    <n v="65526"/>
    <n v="4800060481"/>
    <d v="2023-07-18T00:00:00"/>
    <d v="2023-09-30T00:00:00"/>
  </r>
  <r>
    <n v="800231235"/>
    <s v="HOSPITAL UNIVERSITARIO SAN JORGE (PEREIR"/>
    <s v="HSJP"/>
    <n v="3234636"/>
    <s v="HSJP3234636"/>
    <s v="800231235_HSJP3234636"/>
    <d v="2023-04-26T22:50:00"/>
    <d v="2023-05-18T00:00:00"/>
    <n v="4418275"/>
    <n v="3799716.5"/>
    <x v="2"/>
    <s v="Devuelta"/>
    <s v="FACTURA EN PROCESO INTERNO POR AUDITORIA"/>
    <n v="4418275"/>
    <n v="618558.50000000012"/>
    <n v="3799716.5"/>
    <m/>
    <x v="0"/>
    <n v="4418275"/>
    <n v="0"/>
    <m/>
    <x v="0"/>
    <n v="4418275"/>
    <n v="4418275"/>
    <n v="0"/>
    <n v="0"/>
    <n v="0"/>
    <m/>
    <n v="0"/>
    <m/>
    <m/>
    <d v="2023-09-30T00:00:00"/>
  </r>
  <r>
    <n v="800231235"/>
    <s v="HOSPITAL UNIVERSITARIO SAN JORGE (PEREIR"/>
    <s v="HSJP"/>
    <n v="3234648"/>
    <s v="HSJP3234648"/>
    <s v="800231235_HSJP3234648"/>
    <d v="2023-04-27T06:46:00"/>
    <d v="2023-05-18T00:00:00"/>
    <n v="103800"/>
    <n v="28705.5"/>
    <x v="2"/>
    <s v="Para respuesta prestador"/>
    <s v="FACTURA CANCELADA PARCIALMENTE - FACTURA EN PROCESO INTERNO POR AUDITORIA"/>
    <n v="38274"/>
    <n v="9568.5"/>
    <n v="28705.5"/>
    <m/>
    <x v="0"/>
    <n v="0"/>
    <n v="38274"/>
    <s v="TARIFA: SE SOSTIENE  GLOSA MAYOR VALOR COBRADO EL CUPS 89028 2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4651"/>
    <s v="HSJP3234651"/>
    <s v="800231235_HSJP3234651"/>
    <d v="2023-04-27T06:53:00"/>
    <d v="2023-05-18T00:00:00"/>
    <n v="159900"/>
    <n v="70780.5"/>
    <x v="2"/>
    <s v="Para respuesta prestador"/>
    <s v="FACTURA CANCELADA PARCIALMENTE - FACTURA EN PROCESO INTERNO POR AUDITORIA"/>
    <n v="94374"/>
    <n v="23593.5"/>
    <n v="70780.5"/>
    <m/>
    <x v="0"/>
    <n v="0"/>
    <n v="94374"/>
    <s v="TARIFA: SE SOSTIENE GLOSA MAYOR VALOR COBRADO EL CUPS 890268  ESTA PAC TADO POR 65526 Y LO FACT 159900 DIF DE 94374     TARIFA PROPIAS .JENNIFER REBOLLEDO/ELIZABETH F                                                                                                                                                                                                                                                                                                                                                                                                                                                                                                                                                                                                                                                                                                                                                                                                                                                                                                                                                                                                                                                                                                                                                                                                                                                                                                                                                                                      "/>
    <x v="3"/>
    <n v="159900"/>
    <n v="159900"/>
    <n v="0"/>
    <n v="65526"/>
    <n v="0"/>
    <m/>
    <n v="65526"/>
    <n v="4800060481"/>
    <d v="2023-07-18T00:00:00"/>
    <d v="2023-09-30T00:00:00"/>
  </r>
  <r>
    <n v="800231235"/>
    <s v="HOSPITAL UNIVERSITARIO SAN JORGE (PEREIR"/>
    <s v="HSJP"/>
    <n v="3234657"/>
    <s v="HSJP3234657"/>
    <s v="800231235_HSJP3234657"/>
    <d v="2023-04-27T07:04:00"/>
    <d v="2023-05-18T00:00:00"/>
    <n v="103100"/>
    <n v="103100"/>
    <x v="3"/>
    <s v="Devuelta"/>
    <s v="FACTURA DEVUELTA"/>
    <n v="0"/>
    <n v="0"/>
    <n v="0"/>
    <m/>
    <x v="0"/>
    <n v="103100"/>
    <n v="0"/>
    <s v="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
    <x v="2"/>
    <n v="103100"/>
    <n v="103100"/>
    <n v="0"/>
    <n v="0"/>
    <n v="0"/>
    <m/>
    <n v="0"/>
    <m/>
    <m/>
    <d v="2023-09-30T00:00:00"/>
  </r>
  <r>
    <n v="800231235"/>
    <s v="HOSPITAL UNIVERSITARIO SAN JORGE (PEREIR"/>
    <s v="HSJP"/>
    <n v="3234665"/>
    <s v="HSJP3234665"/>
    <s v="800231235_HSJP3234665"/>
    <d v="2023-04-27T07:16:00"/>
    <d v="2023-05-18T00:00:00"/>
    <n v="74100"/>
    <n v="6430.5"/>
    <x v="2"/>
    <s v="Para respuesta prestador"/>
    <s v="FACTURA CANCELADA PARCIALMENTE - FACTURA EN PROCESO INTERNO POR AUDITORIA"/>
    <n v="8574"/>
    <n v="2143.5"/>
    <n v="6430.5"/>
    <m/>
    <x v="0"/>
    <n v="0"/>
    <n v="8574"/>
    <s v="TARIFA: SE SOSTIENE GLOSA MAYOR VALOR COBRADO EL CUPS 890366  ESTA PAC TADO POR 65526 Y LO FACT 74100 DIF DE 8574       TARIFA PROPIAS .JENNIFER REBOLLEDO/ELIZABETH F                                                                                                                                                                                                                                                                                                                                                                                                                                                                                                                                                                                                                                                                                                                                                                                                                                                                                                                                                                                                                                                                                                                                                                                                                                                                                                                                                                                      "/>
    <x v="3"/>
    <n v="74100"/>
    <n v="74100"/>
    <n v="0"/>
    <n v="65526"/>
    <n v="0"/>
    <m/>
    <n v="65526"/>
    <n v="4800060481"/>
    <d v="2023-07-18T00:00:00"/>
    <d v="2023-09-30T00:00:00"/>
  </r>
  <r>
    <n v="800231235"/>
    <s v="HOSPITAL UNIVERSITARIO SAN JORGE (PEREIR"/>
    <s v="HSJP"/>
    <n v="3234672"/>
    <s v="HSJP3234672"/>
    <s v="800231235_HSJP3234672"/>
    <d v="2023-04-27T07:27:00"/>
    <d v="2023-05-18T00:00:00"/>
    <n v="103800"/>
    <n v="28705.5"/>
    <x v="2"/>
    <s v="Para respuesta prestador"/>
    <s v="FACTURA CANCELADA PARCIALMENTE - FACTURA EN PROCESO INTERNO POR AUDITORIA"/>
    <n v="38274"/>
    <n v="9568.5"/>
    <n v="28705.5"/>
    <m/>
    <x v="0"/>
    <n v="0"/>
    <n v="38274"/>
    <s v="TARIFA: SE SOSTIENE GLOSA MAYOR VALOR COBRADO EL CUPS 890382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4711"/>
    <s v="HSJP3234711"/>
    <s v="800231235_HSJP3234711"/>
    <d v="2023-04-27T08:36: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4730"/>
    <s v="HSJP3234730"/>
    <s v="800231235_HSJP3234730"/>
    <d v="2023-04-27T09:26:00"/>
    <d v="2023-05-18T00:00:00"/>
    <n v="103800"/>
    <n v="28705.5"/>
    <x v="2"/>
    <s v="Para respuesta prestador"/>
    <s v="FACTURA CANCELADA PARCIALMENTE - FACTURA EN PROCESO INTERNO POR AUDITORIA"/>
    <n v="38274"/>
    <n v="9568.5"/>
    <n v="28705.5"/>
    <m/>
    <x v="0"/>
    <n v="0"/>
    <n v="38274"/>
    <s v="TARIFA: SE SOSTIENE  GLOSA MAYOR VALOR COBRADO EL CUPS 89028 2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4733"/>
    <s v="HSJP3234733"/>
    <s v="800231235_HSJP3234733"/>
    <d v="2023-04-27T09:31:00"/>
    <d v="2023-05-18T00:00:00"/>
    <n v="50000"/>
    <n v="17325"/>
    <x v="2"/>
    <s v="Finalizada"/>
    <s v="FACTURA CANCELADA PARCIALMENTE - FACTURA EN PROCESO INTERNO POR AUDITORIA"/>
    <n v="23100"/>
    <n v="5775"/>
    <n v="17325"/>
    <m/>
    <x v="0"/>
    <n v="0"/>
    <n v="0"/>
    <s v="..TARIFA: SE SOSTIENE  GLOSA MAYOR VALOR COBRADO EL CUPS 8902 06 DIFERENCIA POR $23.100 .JENNIFER REBOLLEDO/ELIZABETH F                                                                                                                                                                                                                                                                                                                                                                                                                                                                                                                                                                                                                         PAC: 31387544 ELSY PILAR CUEVAS CUERO                                                                                                                                                                                                                                                                                                                                                                                                                                                                                                                                                                                                                                                                                                                                                                       "/>
    <x v="3"/>
    <n v="50000"/>
    <n v="50000"/>
    <n v="5775"/>
    <n v="44225"/>
    <n v="0"/>
    <m/>
    <n v="3741"/>
    <n v="4800060821"/>
    <d v="2023-08-17T00:00:00"/>
    <d v="2023-09-30T00:00:00"/>
  </r>
  <r>
    <n v="800231235"/>
    <s v="HOSPITAL UNIVERSITARIO SAN JORGE (PEREIR"/>
    <s v="HSJP"/>
    <n v="3234739"/>
    <s v="HSJP3234739"/>
    <s v="800231235_HSJP3234739"/>
    <d v="2023-04-27T09:47:00"/>
    <d v="2023-06-15T00:00:00"/>
    <n v="74100"/>
    <n v="6430.5"/>
    <x v="2"/>
    <s v="Para respuesta prestador"/>
    <s v="FACTURA CANCELADA PARCIALMENTE - FACTURA EN PROCESO INTERNO POR AUDITORIA"/>
    <n v="8574"/>
    <n v="2143.5"/>
    <n v="6430.5"/>
    <m/>
    <x v="0"/>
    <n v="0"/>
    <n v="8574"/>
    <s v=".TARIFA: SE REALIZA OBJECCION MAYOR VALOR COBRADO EN CUPS 890276 T/P $65.526 DIFERENCIA $8.574SE GLOSA LA DIFERENCIA.  CAROLINA MOSQUERA TRIVIÑO                                                                                                                                                                                                                                                                                                                                                                                                                                                                                                                                                                                               PAC: 25201080 MARGARITA CARDENAS ZAPATA                                                                                                                                                                                                                                                                                                                                                                                                                                                                                                                                                                                                                                                                                                                                                                     "/>
    <x v="3"/>
    <n v="74100"/>
    <n v="74100"/>
    <n v="0"/>
    <n v="65526"/>
    <n v="0"/>
    <m/>
    <n v="65526"/>
    <n v="4800060481"/>
    <d v="2023-07-18T00:00:00"/>
    <d v="2023-09-30T00:00:00"/>
  </r>
  <r>
    <n v="800231235"/>
    <s v="HOSPITAL UNIVERSITARIO SAN JORGE (PEREIR"/>
    <s v="HSJP"/>
    <n v="3234748"/>
    <s v="HSJP3234748"/>
    <s v="800231235_HSJP3234748"/>
    <d v="2023-04-27T10:07: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4753"/>
    <s v="HSJP3234753"/>
    <s v="800231235_HSJP3234753"/>
    <d v="2023-04-27T10:12:00"/>
    <d v="2023-05-18T00:00:00"/>
    <n v="74100"/>
    <n v="6430.5"/>
    <x v="2"/>
    <s v="Para respuesta prestador"/>
    <s v="FACTURA CANCELADA PARCIALMENTE - FACTURA EN PROCESO INTERNO POR AUDITORIA"/>
    <n v="8574"/>
    <n v="2143.5"/>
    <n v="6430.5"/>
    <m/>
    <x v="0"/>
    <n v="0"/>
    <n v="8574"/>
    <s v=".TARIFA: SE SOSTIENE GLOSA MAYOR VALOR COBRADO EL CUPS 89037 6 ESTA PAC TADO POR 65526 Y LO FACT 74100 DIF DE 8574      TARIFA PROPIAS .JENNIFER REBOLLEDO/ELIZABETH F                                                                                                                                                                                                                                                                                                                                                                                                                                                                                                                                                                                                                                                                                                                                                                                                                                                                                                                                                                                                                                                                                                                                                                                                                                                                                                                                                                                      "/>
    <x v="3"/>
    <n v="74100"/>
    <n v="74100"/>
    <n v="0"/>
    <n v="65526"/>
    <n v="0"/>
    <m/>
    <n v="65526"/>
    <n v="4800060481"/>
    <d v="2023-07-18T00:00:00"/>
    <d v="2023-09-30T00:00:00"/>
  </r>
  <r>
    <n v="800231235"/>
    <s v="HOSPITAL UNIVERSITARIO SAN JORGE (PEREIR"/>
    <s v="HSJP"/>
    <n v="3234754"/>
    <s v="HSJP3234754"/>
    <s v="800231235_HSJP3234754"/>
    <d v="2023-04-27T10:12:00"/>
    <d v="2023-05-18T00:00:00"/>
    <n v="74100"/>
    <n v="6430.5"/>
    <x v="2"/>
    <s v="Finalizada"/>
    <s v="FACTURA CANCELADA PARCIALMENTE - FACTURA EN PROCESO INTERNO POR AUDITORIA"/>
    <n v="8574"/>
    <n v="2143.5"/>
    <n v="6430.5"/>
    <m/>
    <x v="0"/>
    <n v="0"/>
    <n v="0"/>
    <s v="TARIFA: SE SOSTIENE  GLOSA MAYOR VALOR COBRADO EL CUPS 89026 6 ESTA PAC TADO POR 65526 Y LO FACT 74100 DIF DE 8574      TARIFA PROPIAS .JENNIFER REBOLLEDO/ELIZABETH F                                                                                                                                                                                                                                                                                                                                                                                                                                                                                                                                                                                                                                                                                                                                                                                                                                                                                                                                                                                                                                                                                                                                                                                                                                                                                                                                                                                      "/>
    <x v="3"/>
    <n v="74100"/>
    <n v="74100"/>
    <n v="2144"/>
    <n v="71956"/>
    <n v="0"/>
    <m/>
    <n v="65526"/>
    <n v="4800060481"/>
    <d v="2023-07-18T00:00:00"/>
    <d v="2023-09-30T00:00:00"/>
  </r>
  <r>
    <n v="800231235"/>
    <s v="HOSPITAL UNIVERSITARIO SAN JORGE (PEREIR"/>
    <s v="HSJP"/>
    <n v="3234760"/>
    <s v="HSJP3234760"/>
    <s v="800231235_HSJP3234760"/>
    <d v="2023-04-27T10:25: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4768"/>
    <s v="HSJP3234768"/>
    <s v="800231235_HSJP3234768"/>
    <d v="2023-04-27T10:33:00"/>
    <d v="2023-05-18T00:00:00"/>
    <n v="74100"/>
    <n v="6430.5"/>
    <x v="2"/>
    <s v="Para respuesta prestador"/>
    <s v="FACTURA CANCELADA PARCIALMENTE - FACTURA EN PROCESO INTERNO POR AUDITORIA"/>
    <n v="8574"/>
    <n v="2143.5"/>
    <n v="6430.5"/>
    <m/>
    <x v="0"/>
    <n v="0"/>
    <n v="8574"/>
    <s v="TARIFA: SE SOSTIENE GLOSA MAYOR VALOR COBRADO EL CUPS 890276  ESTA PAC TADO POR 65526 Y LO FACT 74100 DIF DE 8574       TARIFA PROPIAS .JENNIFER REBOLLEDO/ELIZABETH F                                                                                                                                                                                                                                                                                                                                                                                                                                                                                                                                                                                                                                                                                                                                                                                                                                                                                                                                                                                                                                                                                                                                                                                                                                                                                                                                                                                      "/>
    <x v="3"/>
    <n v="74100"/>
    <n v="74100"/>
    <n v="0"/>
    <n v="65526"/>
    <n v="0"/>
    <m/>
    <n v="65526"/>
    <n v="4800060481"/>
    <d v="2023-07-18T00:00:00"/>
    <d v="2023-09-30T00:00:00"/>
  </r>
  <r>
    <n v="800231235"/>
    <s v="HOSPITAL UNIVERSITARIO SAN JORGE (PEREIR"/>
    <s v="HSJP"/>
    <n v="3234837"/>
    <s v="HSJP3234837"/>
    <s v="800231235_HSJP3234837"/>
    <d v="2023-04-27T13:35:00"/>
    <d v="2023-05-18T00:00:00"/>
    <n v="74100"/>
    <n v="6430.5"/>
    <x v="2"/>
    <s v="Para respuesta prestador"/>
    <s v="FACTURA CANCELADA PARCIALMENTE - FACTURA EN PROCESO INTERNO POR AUDITORIA"/>
    <n v="8574"/>
    <n v="2143.5"/>
    <n v="6430.5"/>
    <m/>
    <x v="0"/>
    <n v="0"/>
    <n v="8574"/>
    <s v="TARIFA: SE SOSTIENE GLOSA MAYOR VALOR COBRADO EL CUPS 890383  ESTA PAC TADO POR 65526 Y LO FACT 74100 DIF DE 8574       TARIFA PROPIAS .JENNIFER REBOLLEDO/ELIZABETH F                                                                                                                                                                                                                                                                                                                                                                                                                                                                                                                                                                                                                                                                                                                                                                                                                                                                                                                                                                                                                                                                                                                                                                                                                                                                                                                                                                                      "/>
    <x v="3"/>
    <n v="74100"/>
    <n v="74100"/>
    <n v="0"/>
    <n v="65526"/>
    <n v="0"/>
    <m/>
    <n v="65526"/>
    <n v="4800060481"/>
    <d v="2023-07-18T00:00:00"/>
    <d v="2023-09-30T00:00:00"/>
  </r>
  <r>
    <n v="800231235"/>
    <s v="HOSPITAL UNIVERSITARIO SAN JORGE (PEREIR"/>
    <s v="HSJP"/>
    <n v="3234848"/>
    <s v="HSJP3234848"/>
    <s v="800231235_HSJP3234848"/>
    <d v="2023-04-27T13:57:00"/>
    <d v="2023-05-18T00:00:00"/>
    <n v="74100"/>
    <n v="6430.5"/>
    <x v="2"/>
    <s v="Para respuesta prestador"/>
    <s v="FACTURA CANCELADA PARCIALMENTE - FACTURA EN PROCESO INTERNO POR AUDITORIA"/>
    <n v="8574"/>
    <n v="2143.5"/>
    <n v="6430.5"/>
    <m/>
    <x v="0"/>
    <n v="0"/>
    <n v="8574"/>
    <s v="TARIFA: SE SOSTIENE GLOSA  MAYOR VALOR COBRADO EL CUPS 89038 0 ESTA PAC TADO POR 65526 Y LO FACT 74100 DIF DE 8574      TARIFA PROPIAS .JENNIFER REBOLLEDO/ELIZABETH F                                                                                                                                                                                                                                                                                                                                                                                                                                                                                                                                                                                                                                                                                                                                                                                                                                                                                                                                                                                                                                                                                                                                                                                                                                                                                                                                                                                      "/>
    <x v="3"/>
    <n v="74100"/>
    <n v="74100"/>
    <n v="0"/>
    <n v="65526"/>
    <n v="0"/>
    <m/>
    <n v="65526"/>
    <n v="4800060481"/>
    <d v="2023-07-18T00:00:00"/>
    <d v="2023-09-30T00:00:00"/>
  </r>
  <r>
    <n v="800231235"/>
    <s v="HOSPITAL UNIVERSITARIO SAN JORGE (PEREIR"/>
    <s v="HSJP"/>
    <n v="3234852"/>
    <s v="HSJP3234852"/>
    <s v="800231235_HSJP3234852"/>
    <d v="2023-04-27T14:07:00"/>
    <d v="2023-05-18T00:00:00"/>
    <n v="74100"/>
    <n v="6430.5"/>
    <x v="2"/>
    <s v="Finalizada"/>
    <s v="FACTURA CANCELADA PARCIALMENTE - FACTURA EN PROCESO INTERNO POR AUDITORIA"/>
    <n v="8574"/>
    <n v="2143.5"/>
    <n v="6430.5"/>
    <m/>
    <x v="0"/>
    <n v="0"/>
    <n v="0"/>
    <s v=".TARIFA: SE SOSTIENE  GLOSA MAYOR VALOR COBRADO EL CUPS 8903 40 ESTA PAC TADO POR 65526 Y LO FACT 74100 DIF DE 8574     TARIFA PROPIAS .JENNIFER REBOLLEDO/ELIZABETH F                                                                                                                                                                                                                                                                                                                                                                                                                                                                                                                                                                                                                                                                                                                                                                                                                                                                                                                                                                                                                                                                                                                                                                                                                                                                                                                                                                                      "/>
    <x v="3"/>
    <n v="74100"/>
    <n v="74100"/>
    <n v="2144"/>
    <n v="71956"/>
    <n v="0"/>
    <m/>
    <n v="65526"/>
    <n v="4800060481"/>
    <d v="2023-07-18T00:00:00"/>
    <d v="2023-09-30T00:00:00"/>
  </r>
  <r>
    <n v="800231235"/>
    <s v="HOSPITAL UNIVERSITARIO SAN JORGE (PEREIR"/>
    <s v="HSJP"/>
    <n v="3234911"/>
    <s v="HSJP3234911"/>
    <s v="800231235_HSJP3234911"/>
    <d v="2023-04-27T16:01:00"/>
    <d v="2023-05-18T00:00:00"/>
    <n v="11091338"/>
    <n v="9538550.6799999997"/>
    <x v="2"/>
    <s v="Devuelta"/>
    <s v="FACTURA EN PROCESO INTERNO POR AUDITORIA"/>
    <n v="11091338"/>
    <n v="1552787.32"/>
    <n v="9538550.6799999997"/>
    <m/>
    <x v="0"/>
    <n v="11091338"/>
    <n v="0"/>
    <m/>
    <x v="0"/>
    <n v="11091338"/>
    <n v="11091338"/>
    <n v="0"/>
    <n v="0"/>
    <n v="0"/>
    <m/>
    <n v="0"/>
    <m/>
    <m/>
    <d v="2023-09-30T00:00:00"/>
  </r>
  <r>
    <n v="800231235"/>
    <s v="HOSPITAL UNIVERSITARIO SAN JORGE (PEREIR"/>
    <s v="HSJP"/>
    <n v="3234968"/>
    <s v="HSJP3234968"/>
    <s v="800231235_HSJP3234968"/>
    <d v="2023-04-27T18:01:00"/>
    <d v="2023-05-18T00:00:00"/>
    <n v="928589"/>
    <n v="928589"/>
    <x v="0"/>
    <s v="Finalizada"/>
    <s v="FACTURA PENDIENTE EN PROGRAMACION DE PAGO"/>
    <n v="0"/>
    <n v="0"/>
    <n v="0"/>
    <m/>
    <x v="0"/>
    <n v="0"/>
    <n v="0"/>
    <m/>
    <x v="0"/>
    <n v="928589"/>
    <n v="928589"/>
    <n v="0"/>
    <n v="928589"/>
    <n v="928589"/>
    <n v="1222323411"/>
    <n v="0"/>
    <m/>
    <m/>
    <d v="2023-09-30T00:00:00"/>
  </r>
  <r>
    <n v="800231235"/>
    <s v="HOSPITAL UNIVERSITARIO SAN JORGE (PEREIR"/>
    <s v="HSJP"/>
    <n v="3235077"/>
    <s v="HSJP3235077"/>
    <s v="800231235_HSJP3235077"/>
    <d v="2023-04-28T08:19:00"/>
    <d v="2023-06-15T00:00:00"/>
    <n v="133900"/>
    <n v="11351.25"/>
    <x v="2"/>
    <s v="Para respuesta prestador"/>
    <s v="FACTURA CANCELADA PARCIALMENTE - FACTURA EN PROCESO INTERNO POR AUDITORIA"/>
    <n v="15135"/>
    <n v="3783.75"/>
    <n v="11351.25"/>
    <m/>
    <x v="0"/>
    <n v="0"/>
    <n v="15135"/>
    <s v=".TARIFA: SE REALIZA OBJECCION MAYOR VALOR COBRADO EN CUPS 898101 T/P $118.365 DIFERENCIA $15.135 SE GLOSA LA DIFERENCI  A,CAROLINA MOSQUERA TRIVIÑO                                                                                                                                                                                                                                                                                                                                                                                                                                                                                                                                                                                             PAC: 42140027 LUZ DARY HURTADO RUIZ                                                                                                                                                                                                                                                                                                                                                                                                                                                                                                                                                                                                                                                                                                                                                                         "/>
    <x v="3"/>
    <n v="133900"/>
    <n v="133900"/>
    <n v="0"/>
    <n v="118765"/>
    <n v="0"/>
    <m/>
    <n v="118765"/>
    <n v="4800060481"/>
    <d v="2023-07-18T00:00:00"/>
    <d v="2023-09-30T00:00:00"/>
  </r>
  <r>
    <n v="800231235"/>
    <s v="HOSPITAL UNIVERSITARIO SAN JORGE (PEREIR"/>
    <s v="HSJP"/>
    <n v="3235106"/>
    <s v="HSJP3235106"/>
    <s v="800231235_HSJP3235106"/>
    <d v="2023-04-28T09:07:00"/>
    <d v="2023-05-18T00:00:00"/>
    <n v="103800"/>
    <n v="28705.5"/>
    <x v="2"/>
    <s v="Para respuesta prestador"/>
    <s v="FACTURA CANCELADA PARCIALMENTE - FACTURA EN PROCESO INTERNO POR AUDITORIA"/>
    <n v="38274"/>
    <n v="9568.5"/>
    <n v="28705.5"/>
    <m/>
    <x v="0"/>
    <n v="0"/>
    <n v="38274"/>
    <s v="TARIFA: SE SOSTIENE GLOSA MAYOR VALOR COBRADO EL CUPS 890282  ESTA PAC TADO POR 65526 Y LO FACT 103800 DIF DE 38274     TARIFA PROPIAS .JENNIFER REBOLLEDO/ELIZABETH F                                                                                                                                                                                                                                                                                                                                                                                                                                                                                                                                                                                                                                                                                                                                                                                                                                                                                                                                                                                                                                                                                                                                                                                                                                                                                                                                                                                      "/>
    <x v="3"/>
    <n v="103800"/>
    <n v="103800"/>
    <n v="0"/>
    <n v="65526"/>
    <n v="0"/>
    <m/>
    <n v="65526"/>
    <n v="4800060481"/>
    <d v="2023-07-18T00:00:00"/>
    <d v="2023-09-30T00:00:00"/>
  </r>
  <r>
    <n v="800231235"/>
    <s v="HOSPITAL UNIVERSITARIO SAN JORGE (PEREIR"/>
    <s v="HSJP"/>
    <n v="3235109"/>
    <s v="HSJP3235109"/>
    <s v="800231235_HSJP3235109"/>
    <d v="2023-04-28T09:11:00"/>
    <d v="2023-05-18T00:00:00"/>
    <n v="74100"/>
    <n v="6430.5"/>
    <x v="2"/>
    <s v="Para respuesta prestador"/>
    <s v="FACTURA CANCELADA PARCIALMENTE - FACTURA EN PROCESO INTERNO POR AUDITORIA"/>
    <n v="8574"/>
    <n v="2143.5"/>
    <n v="6430.5"/>
    <m/>
    <x v="0"/>
    <n v="0"/>
    <n v="8574"/>
    <s v="TARIFA: SE SOSTIENE GLOSA MAYOR VALOR COBRADO EL CUPS 890242  ESTA PAC TADO POR 65526 Y LO FACT 74100 DIF DE 8574       TARIFA PROPIAS .JENNIFER REBOLLEDO/ELIZABETH F                                                                                                                                                                                                                                                                                                                                                                                                                                                                                                                                                                                                                                                                                                                                                                                                                                                                                                                                                                                                                                                                                                                                                                                                                                                                                                                                                                                      "/>
    <x v="3"/>
    <n v="74100"/>
    <n v="74100"/>
    <n v="0"/>
    <n v="65526"/>
    <n v="0"/>
    <m/>
    <n v="65526"/>
    <n v="4800060481"/>
    <d v="2023-07-18T00:00:00"/>
    <d v="2023-09-30T00:00:00"/>
  </r>
  <r>
    <n v="800231235"/>
    <s v="HOSPITAL UNIVERSITARIO SAN JORGE (PEREIR"/>
    <s v="HSJP"/>
    <n v="3235124"/>
    <s v="HSJP3235124"/>
    <s v="800231235_HSJP3235124"/>
    <d v="2023-04-28T09:43:00"/>
    <d v="2023-05-18T00:00:00"/>
    <n v="3777009"/>
    <n v="3248227.74"/>
    <x v="2"/>
    <s v="Devuelta"/>
    <s v="FACTURA EN PROCESO INTERNO POR AUDITORIA"/>
    <n v="3777009"/>
    <n v="528781.26"/>
    <n v="3248227.7399999998"/>
    <m/>
    <x v="0"/>
    <n v="3777009"/>
    <n v="0"/>
    <m/>
    <x v="0"/>
    <n v="3777009"/>
    <n v="3777009"/>
    <n v="0"/>
    <n v="0"/>
    <n v="0"/>
    <m/>
    <n v="0"/>
    <m/>
    <m/>
    <d v="2023-09-30T00:00:00"/>
  </r>
  <r>
    <n v="800231235"/>
    <s v="HOSPITAL UNIVERSITARIO SAN JORGE (PEREIR"/>
    <s v="HSJP"/>
    <n v="3235282"/>
    <s v="HSJP3235282"/>
    <s v="800231235_HSJP3235282"/>
    <d v="2023-04-29T07:01:00"/>
    <d v="2023-05-18T00:00:00"/>
    <n v="74100"/>
    <n v="6430.5"/>
    <x v="2"/>
    <s v="Para respuesta prestador"/>
    <s v="FACTURA CANCELADA PARCIALMENTE - FACTURA EN PROCESO INTERNO POR AUDITORIA"/>
    <n v="8574"/>
    <n v="2143.5"/>
    <n v="6430.5"/>
    <m/>
    <x v="0"/>
    <n v="0"/>
    <n v="8574"/>
    <s v="TARIFA: SE SOSTIENE GLOSA MAYOR VALOR COBRADO EL CUPS 890242  ESTA PAC TADO POR 65526 Y LO FACT 74100 DIF DE 8574       TARIFA PROPIAS .JENNIFER REBOLLEDO/ELIZABETH F                                                                                                                                                                                                                                                                                                                                                                                                                                                                                                                                                                                                                                                                                                                                                                                                                                                                                                                                                                                                                                                                                                                                                                                                                                                                                                                                                                                      "/>
    <x v="3"/>
    <n v="74100"/>
    <n v="74100"/>
    <n v="0"/>
    <n v="65526"/>
    <n v="0"/>
    <m/>
    <n v="65526"/>
    <n v="4800060481"/>
    <d v="2023-07-18T00:00:00"/>
    <d v="2023-09-30T00:00:00"/>
  </r>
  <r>
    <n v="800231235"/>
    <s v="HOSPITAL UNIVERSITARIO SAN JORGE (PEREIR"/>
    <s v="HSJP"/>
    <n v="3235283"/>
    <s v="HSJP3235283"/>
    <s v="800231235_HSJP3235283"/>
    <d v="2023-04-29T07:04:00"/>
    <d v="2023-05-18T00:00:00"/>
    <n v="159900"/>
    <n v="70780.5"/>
    <x v="2"/>
    <s v="Para respuesta prestador"/>
    <s v="FACTURA CANCELADA PARCIALMENTE - FACTURA EN PROCESO INTERNO POR AUDITORIA"/>
    <n v="94374"/>
    <n v="23593.5"/>
    <n v="70780.5"/>
    <m/>
    <x v="0"/>
    <n v="0"/>
    <n v="94374"/>
    <s v="TARIFA: SE SOSTIENE GLOSA MAYOR VALOR COBRADO EL CUPS 890268  ESTA PAC TADO POR 65526 Y LO FACT 159900 DIF DE 94374     TARIFA PROPIAS .JENNIFER REBOLLEDO/ELIZABETH F                                                                                                                                                                                                                                                                                                                                                                                                                                                                                                                                                                                                                                                                                                                                                                                                                                                                                                                                                                                                                                                                                                                                                                                                                                                                                                                                                                                      "/>
    <x v="3"/>
    <n v="159900"/>
    <n v="159900"/>
    <n v="0"/>
    <n v="65526"/>
    <n v="0"/>
    <m/>
    <n v="65526"/>
    <n v="4800060481"/>
    <d v="2023-07-18T00:00:00"/>
    <d v="2023-09-30T00:00:00"/>
  </r>
  <r>
    <n v="800231235"/>
    <s v="HOSPITAL UNIVERSITARIO SAN JORGE (PEREIR"/>
    <s v="HSJP"/>
    <n v="3235284"/>
    <s v="HSJP3235284"/>
    <s v="800231235_HSJP3235284"/>
    <d v="2023-04-29T07:10:00"/>
    <d v="2023-06-15T00:00:00"/>
    <n v="122900"/>
    <n v="111200"/>
    <x v="2"/>
    <s v="Para respuesta prestador"/>
    <s v="FACTURA EN PROCESO INTERNO POR AUDITORIA"/>
    <n v="46800"/>
    <n v="11700"/>
    <n v="35100"/>
    <m/>
    <x v="0"/>
    <n v="0"/>
    <n v="46800"/>
    <s v=".TARIFA: SE REALIZA OBJECCION MAYOR VALOR COBRADO EN CUPS 890351 T/P $80.200 DIFERENCIA $46.800SE GLOSA LA DIFERENCIA  CAROLINA MOSQUERA TRIVIÑO                                                                                                                                                                                                                                                                                                                                                                                                                                                                                                                                                                                               PAC: 42118546 ASTRID YINETH MENDEZ ALZA                                                                                                                                                                                                                                                                                                                                                                                                                                                                                                                                                                                                                                                                                                                                                                     "/>
    <x v="3"/>
    <n v="127000"/>
    <n v="127000"/>
    <n v="0"/>
    <n v="76100"/>
    <n v="76100"/>
    <n v="1222326564"/>
    <n v="0"/>
    <m/>
    <m/>
    <d v="2023-09-30T00:00:00"/>
  </r>
  <r>
    <n v="800231235"/>
    <s v="HOSPITAL UNIVERSITARIO SAN JORGE (PEREIR"/>
    <s v="HSJP"/>
    <n v="3235285"/>
    <s v="HSJP3235285"/>
    <s v="800231235_HSJP3235285"/>
    <d v="2023-04-29T07:46:00"/>
    <d v="2023-10-13T14:50:47"/>
    <n v="90700"/>
    <n v="90700"/>
    <x v="9"/>
    <s v="Para respuesta prestador"/>
    <s v="FACTURA NO RADICADA"/>
    <n v="0"/>
    <n v="0"/>
    <n v="0"/>
    <m/>
    <x v="0"/>
    <n v="0"/>
    <n v="10500"/>
    <s v="1-SE REALIZA OBJECION MAYOR VALOR COBRADO T/P $80.200 SE GLOSA LA DIFERENCIA $10.500"/>
    <x v="3"/>
    <n v="90700"/>
    <n v="90700"/>
    <n v="0"/>
    <n v="80200"/>
    <n v="0"/>
    <m/>
    <n v="0"/>
    <m/>
    <m/>
    <d v="2023-09-30T00:00:00"/>
  </r>
  <r>
    <n v="800231235"/>
    <s v="HOSPITAL UNIVERSITARIO SAN JORGE (PEREIR"/>
    <s v="HSJP"/>
    <n v="3235293"/>
    <s v="HSJP3235293"/>
    <s v="800231235_HSJP3235293"/>
    <d v="2023-04-29T08:51:00"/>
    <d v="2023-05-18T00:00:00"/>
    <n v="90700"/>
    <n v="7875"/>
    <x v="2"/>
    <s v="Para respuesta prestador"/>
    <s v="FACTURA CANCELADA PARCIALMENTE - FACTURA EN PROCESO INTERNO POR AUDITORIA"/>
    <n v="10500"/>
    <n v="2625"/>
    <n v="7875"/>
    <m/>
    <x v="0"/>
    <n v="0"/>
    <n v="10500"/>
    <s v=".TARIFA: SE SOSTIENE GLOSA MAYOR VALOR COBRADO EL CUPS 89037 8 ESTA PAC TADO POR 80200 Y LO FACT 90700 DIF DE 10500     TARIFA PROPIAS .JENNIFER REBOLLEDO/ELIZABETH F                                                                                                                                                                                                                                                                                                                                                                                                                                                                                                                                                                                                                                                                                                                                                                                                                                                                                                                                                                                                                                                                                                                                                                                                                                                                                                                                                                                      "/>
    <x v="3"/>
    <n v="90700"/>
    <n v="90700"/>
    <n v="0"/>
    <n v="80200"/>
    <n v="0"/>
    <m/>
    <n v="80200"/>
    <n v="4800060481"/>
    <d v="2023-07-18T00:00:00"/>
    <d v="2023-09-30T00:00:00"/>
  </r>
  <r>
    <n v="800231235"/>
    <s v="HOSPITAL UNIVERSITARIO SAN JORGE (PEREIR"/>
    <s v="HSJP"/>
    <n v="3235309"/>
    <s v="HSJP3235309"/>
    <s v="800231235_HSJP3235309"/>
    <d v="2023-04-29T10:13:00"/>
    <d v="2023-05-18T00:00:00"/>
    <n v="633700"/>
    <n v="633700"/>
    <x v="0"/>
    <s v="Finalizada"/>
    <s v="FACTURA PENDIENTE EN PROGRAMACION DE PAGO"/>
    <n v="0"/>
    <n v="0"/>
    <n v="0"/>
    <m/>
    <x v="0"/>
    <n v="0"/>
    <n v="0"/>
    <m/>
    <x v="0"/>
    <n v="633700"/>
    <n v="633700"/>
    <n v="0"/>
    <n v="633700"/>
    <n v="633700"/>
    <n v="1222323412"/>
    <n v="0"/>
    <m/>
    <m/>
    <d v="2023-09-30T00:00:00"/>
  </r>
  <r>
    <n v="800231235"/>
    <s v="HOSPITAL UNIVERSITARIO SAN JORGE (PEREIR"/>
    <s v="HSJP"/>
    <n v="3235314"/>
    <s v="HSJP3235314"/>
    <s v="800231235_HSJP3235314"/>
    <d v="2023-04-29T10:44:00"/>
    <d v="2023-05-18T00:00:00"/>
    <n v="1778200"/>
    <n v="1778200"/>
    <x v="0"/>
    <s v="Finalizada"/>
    <s v="FACTURA PENDIENTE EN PROGRAMACION DE PAGO"/>
    <n v="0"/>
    <n v="0"/>
    <n v="0"/>
    <m/>
    <x v="0"/>
    <n v="0"/>
    <n v="0"/>
    <m/>
    <x v="0"/>
    <n v="1778200"/>
    <n v="1778200"/>
    <n v="0"/>
    <n v="1778200"/>
    <n v="1778200"/>
    <n v="1222323413"/>
    <n v="0"/>
    <m/>
    <m/>
    <d v="2023-09-30T00:00:00"/>
  </r>
  <r>
    <n v="800231235"/>
    <s v="HOSPITAL UNIVERSITARIO SAN JORGE (PEREIR"/>
    <s v="HSJP"/>
    <n v="3235420"/>
    <s v="HSJP3235420"/>
    <s v="800231235_HSJP3235420"/>
    <d v="2023-04-30T16:55:00"/>
    <d v="2023-05-27T00:00:00"/>
    <n v="1046500"/>
    <n v="1046500"/>
    <x v="0"/>
    <s v="Finalizada"/>
    <s v="FACTURA PENDIENTE EN PROGRAMACION DE PAGO"/>
    <n v="0"/>
    <n v="0"/>
    <n v="0"/>
    <m/>
    <x v="0"/>
    <n v="0"/>
    <n v="0"/>
    <m/>
    <x v="0"/>
    <n v="1046500"/>
    <n v="1046500"/>
    <n v="0"/>
    <n v="1046500"/>
    <n v="1046500"/>
    <n v="1222324630"/>
    <n v="0"/>
    <m/>
    <m/>
    <d v="2023-09-30T00:00:00"/>
  </r>
  <r>
    <n v="800231235"/>
    <s v="HOSPITAL UNIVERSITARIO SAN JORGE (PEREIR"/>
    <s v="HSJP"/>
    <n v="3235530"/>
    <s v="HSJP3235530"/>
    <s v="800231235_HSJP3235530"/>
    <d v="2023-05-02T07:30:00"/>
    <d v="2023-06-16T00:00:00"/>
    <n v="74100"/>
    <n v="6430.5"/>
    <x v="2"/>
    <s v="Para respuesta prestador"/>
    <s v="FACTURA CANCELADA PARCIALMENTE - FACTURA EN PROCESO INTERNO POR AUDITORIA"/>
    <n v="8574"/>
    <n v="2143.5"/>
    <n v="6430.5"/>
    <m/>
    <x v="0"/>
    <n v="0"/>
    <n v="8574"/>
    <s v=".TARIFA: GLOSA X MAYOR VALOR COBRADO LO PACTADO PARA EL COD 890280 ES D65526 Y LO FACTURAN 74100 DIF D 8574 X INID, GLOSA TOTAL D 8574. CAROLINA MOSQUERA                                                                                                                                                                                                                                                                                                                                                                                                                                                                                                                                                                                       PAC: 21823604 BLANCA AURORA BENJUMEA DE                                                                                                                                                                                                                                                                                                                                                                                                                                                                                                                                                                                                                                                                                                                                                                     "/>
    <x v="3"/>
    <n v="74100"/>
    <n v="74100"/>
    <n v="0"/>
    <n v="65526"/>
    <n v="0"/>
    <m/>
    <n v="65526"/>
    <n v="4800060481"/>
    <d v="2023-07-18T00:00:00"/>
    <d v="2023-09-30T00:00:00"/>
  </r>
  <r>
    <n v="800231235"/>
    <s v="HOSPITAL UNIVERSITARIO SAN JORGE (PEREIR"/>
    <s v="HSJP"/>
    <n v="3235552"/>
    <s v="HSJP3235552"/>
    <s v="800231235_HSJP3235552"/>
    <d v="2023-05-02T07:59:00"/>
    <d v="2023-06-16T00:00:00"/>
    <n v="406700"/>
    <n v="35376.75"/>
    <x v="2"/>
    <s v="Para respuesta prestador"/>
    <s v="FACTURA CANCELADA PARCIALMENTE - FACTURA EN PROCESO INTERNO POR AUDITORIA"/>
    <n v="47169"/>
    <n v="11792.25"/>
    <n v="35376.75"/>
    <m/>
    <x v="0"/>
    <n v="0"/>
    <n v="47169"/>
    <s v=".TARIFA: SE REALIZA OBJECCION MAYOR VALOR COBRADO EN CUPS 452301 T/P $359.531 DIFERENCIA $47.169 SE GLOSA LA DIFERENCI  A.CAROLINA MOSQUERA TRIVIÑO                                                                                                                                                                                                                                                                                                                                                                                                                                                                                                                                                                                             PAC: 25181417 ANA LUZEYDE ARIAS CAICEDO                                                                                                                                                                                                                                                                                                                                                                                                                                                                                                                                                                                                                                                                                                                                                                     "/>
    <x v="3"/>
    <n v="406700"/>
    <n v="406700"/>
    <n v="0"/>
    <n v="359531"/>
    <n v="0"/>
    <m/>
    <n v="359531"/>
    <n v="4800060821"/>
    <d v="2023-08-17T00:00:00"/>
    <d v="2023-09-30T00:00:00"/>
  </r>
  <r>
    <n v="800231235"/>
    <s v="HOSPITAL UNIVERSITARIO SAN JORGE (PEREIR"/>
    <s v="HSJP"/>
    <n v="3235556"/>
    <s v="HSJP3235556"/>
    <s v="800231235_HSJP3235556"/>
    <d v="2023-05-02T08:03:00"/>
    <d v="2023-06-16T00:00:00"/>
    <n v="103100"/>
    <n v="28180.5"/>
    <x v="2"/>
    <s v="Para respuesta prestador"/>
    <s v="FACTURA CANCELADA PARCIALMENTE - FACTURA EN PROCESO INTERNO POR AUDITORIA"/>
    <n v="37574"/>
    <n v="9393.5"/>
    <n v="28180.5"/>
    <m/>
    <x v="0"/>
    <n v="0"/>
    <n v="37574"/>
    <s v=".TARIFA: GLOSA X MAYOR VALOR COBRADO LO PACTADO PARA EL COD 890374 ES D65526 Y LO FACTURAN 103100 DIF D 37574 X INID, GLOSA TOTAL D 37574. CAROLINA MOSQUERA                                                                                                                                                                                                                                                                                                                                                                                                                                                                                                                                                                                    PAC: 25194410 LUCIDIA DE JESUS GUZMAN H                                                                                                                                                                                                                                                                                                                                                                                                                                                                                                                                                                                                                                                                                                                                                                     "/>
    <x v="3"/>
    <n v="103100"/>
    <n v="103100"/>
    <n v="0"/>
    <n v="65526"/>
    <n v="0"/>
    <m/>
    <n v="65526"/>
    <n v="4800060481"/>
    <d v="2023-07-18T00:00:00"/>
    <d v="2023-09-30T00:00:00"/>
  </r>
  <r>
    <n v="800231235"/>
    <s v="HOSPITAL UNIVERSITARIO SAN JORGE (PEREIR"/>
    <s v="HSJP"/>
    <n v="3235616"/>
    <s v="HSJP3235616"/>
    <s v="800231235_HSJP3235616"/>
    <d v="2023-05-02T09:41:00"/>
    <d v="2023-06-16T00:00:00"/>
    <n v="74100"/>
    <n v="6430.5"/>
    <x v="2"/>
    <s v="Para respuesta prestador"/>
    <s v="FACTURA CANCELADA PARCIALMENTE - FACTURA EN PROCESO INTERNO POR AUDITORIA"/>
    <n v="8574"/>
    <n v="2143.5"/>
    <n v="6430.5"/>
    <m/>
    <x v="0"/>
    <n v="0"/>
    <n v="8574"/>
    <s v=".TARIFA: GLOSA X MAYOR VALOR COBRADO LO PACTADO PARA EL COD 890266 ES D65526 Y LO FACTURAN 74100 DIF D 8574 X INID, GLOSA TOTAL D 8574. CAROLINA MOSQUERA                                                                                                                                                                                                                                                                                                                                                                                                                                                                                                                                                                                       PAC: 24695727 MARIA ISABEL TORRES                                                                                                                                                                                                                                                                                                                                                                                                                                                                                                                                                                                                                                                                                                                                                                           "/>
    <x v="3"/>
    <n v="74100"/>
    <n v="74100"/>
    <n v="0"/>
    <n v="65526"/>
    <n v="0"/>
    <m/>
    <n v="65526"/>
    <n v="4800060481"/>
    <d v="2023-07-18T00:00:00"/>
    <d v="2023-09-30T00:00:00"/>
  </r>
  <r>
    <n v="800231235"/>
    <s v="HOSPITAL UNIVERSITARIO SAN JORGE (PEREIR"/>
    <s v="HSJP"/>
    <n v="3235627"/>
    <s v="HSJP3235627"/>
    <s v="800231235_HSJP3235627"/>
    <d v="2023-05-02T09:55:00"/>
    <d v="2023-06-16T00:00:00"/>
    <n v="103100"/>
    <n v="28180.5"/>
    <x v="2"/>
    <s v="Para respuesta prestador"/>
    <s v="FACTURA CANCELADA PARCIALMENTE - FACTURA EN PROCESO INTERNO POR AUDITORIA"/>
    <n v="37574"/>
    <n v="9393.5"/>
    <n v="28180.5"/>
    <m/>
    <x v="0"/>
    <n v="0"/>
    <n v="37574"/>
    <s v=".TARIFA: GLOSA X MAYOR VALOR COBRADO LO PACTADO PARA EL COD 890374 ES D65526 Y LO FACTURAN 103100 DIF D 37574 X INID, GLOSA TOTAL D 37574. CAROLINA MOSQUERA                                                                                                                                                                                                                                                                                                                                                                                                                                                                                                                                                                                    PAC: 25192737 ALBA LUCIA BEDOYA DE DURA                                                                                                                                                                                                                                                                                                                                                                                                                                                                                                                                                                                                                                                                                                                                                                     "/>
    <x v="3"/>
    <n v="103100"/>
    <n v="103100"/>
    <n v="0"/>
    <n v="65526"/>
    <n v="0"/>
    <m/>
    <n v="65526"/>
    <n v="4800060481"/>
    <d v="2023-07-18T00:00:00"/>
    <d v="2023-09-30T00:00:00"/>
  </r>
  <r>
    <n v="800231235"/>
    <s v="HOSPITAL UNIVERSITARIO SAN JORGE (PEREIR"/>
    <s v="HSJP"/>
    <n v="3235679"/>
    <s v="HSJP3235679"/>
    <s v="800231235_HSJP3235679"/>
    <d v="2023-05-02T11:10:00"/>
    <d v="2023-06-15T00:00:00"/>
    <n v="63789664"/>
    <n v="54859111.039999999"/>
    <x v="2"/>
    <s v="Devuelta"/>
    <s v="FACTURA EN PROCESO INTERNO POR AUDITORIA"/>
    <n v="63789664"/>
    <n v="8930552.9600000009"/>
    <n v="54859111.039999999"/>
    <m/>
    <x v="0"/>
    <n v="63789664"/>
    <n v="0"/>
    <s v="AUTORIZACION:DEVUELVE FACTURA HOSPITALARIA COMPLETASERVICIO DE INTERNACIONNO CUENTA CON AUTORIZACION NAP DE 15 DIGITO 2-PENDIENTE AUDITORIA DE PERTINENCIA MEDICA Y ADMINISYTRATIV A..CAROLINA MOSQUERA TRIVIÑO                                                                                                                                                                                                                                                                                                                                                                                                                                                                                                                                                                                                                                                                                                                                                                                                                                                                                                                                                                                                                                                                                                                                                                                                                                                                                                                                           "/>
    <x v="2"/>
    <n v="63789664"/>
    <n v="63789664"/>
    <n v="0"/>
    <n v="0"/>
    <n v="0"/>
    <m/>
    <n v="0"/>
    <m/>
    <m/>
    <d v="2023-09-30T00:00:00"/>
  </r>
  <r>
    <n v="800231235"/>
    <s v="HOSPITAL UNIVERSITARIO SAN JORGE (PEREIR"/>
    <s v="HSJP"/>
    <n v="3235688"/>
    <s v="HSJP3235688"/>
    <s v="800231235_HSJP3235688"/>
    <d v="2023-05-02T11:32:00"/>
    <d v="2023-07-21T07:00:00"/>
    <n v="696000"/>
    <n v="96000"/>
    <x v="11"/>
    <s v="Para respuesta prestador"/>
    <s v="FACTURA CANCELADA PARCIALMENTE - GLOSA PENDIENTE POR CONCILIAR"/>
    <n v="0"/>
    <n v="0"/>
    <n v="0"/>
    <m/>
    <x v="0"/>
    <n v="0"/>
    <n v="96000"/>
    <s v="1-SE REALIZA OBJECCION MAYOR VALOR COBRADO EN CUPS 874910 T/P $600.000 SE GLOSA LA DIFERENCIA $96.000"/>
    <x v="3"/>
    <n v="696000"/>
    <n v="696000"/>
    <n v="0"/>
    <n v="600000"/>
    <n v="0"/>
    <m/>
    <n v="600000"/>
    <n v="4800061220"/>
    <d v="2023-09-26T00:00:00"/>
    <d v="2023-09-30T00:00:00"/>
  </r>
  <r>
    <n v="800231235"/>
    <s v="HOSPITAL UNIVERSITARIO SAN JORGE (PEREIR"/>
    <s v="HSJP"/>
    <n v="3235695"/>
    <s v="HSJP3235695"/>
    <s v="800231235_HSJP3235695"/>
    <d v="2023-05-02T11:57:00"/>
    <d v="2023-06-16T00:00:00"/>
    <n v="74100"/>
    <n v="6430.5"/>
    <x v="2"/>
    <s v="Finalizada"/>
    <s v="FACTURA CANCELADA PARCIALMENTE - FACTURA EN PROCESO INTERNO POR AUDITORIA"/>
    <n v="8574"/>
    <n v="2143.5"/>
    <n v="6430.5"/>
    <m/>
    <x v="0"/>
    <n v="0"/>
    <n v="0"/>
    <s v=".TARIFA: GLOSA X MAYOR VALOR COBRADO LO PACTADO PARA EL COD 890235 ES D65526 Y LO FACTURAN 74100 DIF D 8574 X INID, GLOSA TOTAL D 8574. CAROLINA MOSQUERA                                                                                                                                                                                                                                                                                                                                                                                                                                                                                                                                                                                       PAC: 4522443 TITO GRACIANO GARCIA FLOR                                                                                                                                                                                                                                                                                                                                                                                                                                                                                                                                                                                                                                                                                                                                                                      "/>
    <x v="3"/>
    <n v="74100"/>
    <n v="74100"/>
    <n v="2144"/>
    <n v="71956"/>
    <n v="0"/>
    <m/>
    <n v="65526"/>
    <n v="4800060481"/>
    <d v="2023-07-18T00:00:00"/>
    <d v="2023-09-30T00:00:00"/>
  </r>
  <r>
    <n v="800231235"/>
    <s v="HOSPITAL UNIVERSITARIO SAN JORGE (PEREIR"/>
    <s v="HSJP"/>
    <n v="3235706"/>
    <s v="HSJP3235706"/>
    <s v="800231235_HSJP3235706"/>
    <d v="2023-05-02T12:47:00"/>
    <d v="2023-06-15T00:00:00"/>
    <n v="605362"/>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42165405 LUISA FERNANDA CARDENAS V                                                                                                                                                                                                                                                                                                                                                                                                                                                                                                                                                                                                                                                                                                                                                                     "/>
    <x v="3"/>
    <n v="605362"/>
    <n v="605362"/>
    <n v="0"/>
    <n v="593853"/>
    <n v="0"/>
    <m/>
    <n v="593853"/>
    <n v="4800060821"/>
    <d v="2023-08-17T00:00:00"/>
    <d v="2023-09-30T00:00:00"/>
  </r>
  <r>
    <n v="800231235"/>
    <s v="HOSPITAL UNIVERSITARIO SAN JORGE (PEREIR"/>
    <s v="HSJP"/>
    <n v="3235712"/>
    <s v="HSJP3235712"/>
    <s v="800231235_HSJP3235712"/>
    <d v="2023-05-02T13:07:00"/>
    <d v="2023-06-15T00:00:00"/>
    <n v="62447948"/>
    <n v="53705235.280000001"/>
    <x v="2"/>
    <s v="Devuelta"/>
    <s v="FACTURA EN PROCESO INTERNO POR AUDITORIA"/>
    <n v="62447948"/>
    <n v="8742712.7200000007"/>
    <n v="53705235.280000001"/>
    <m/>
    <x v="0"/>
    <n v="62447948"/>
    <n v="0"/>
    <s v="AUTORIZACION:DEVUELVE FACTURA HOSPITALARIA COMPLETASERVICIO DE INTERNACIONNO CUENTA CON AUTORIZACION NAP DE 15 DIGITOS2-PENDIENTE APLICAR AUDITORIA DE PERTINENCIA MEDICA Y ADMINI STRATIVA.CAROLINA MOSQUERA TRIVIÑO                                                                                                                                                                                                                                                                                                                                                                                                                                                                                                                                                                                                                                                                                                                                                                                                                                                                                                                                                                                                                                                                                                                                                                                                                                                                                                                                     "/>
    <x v="2"/>
    <n v="62447948"/>
    <n v="62447948"/>
    <n v="0"/>
    <n v="0"/>
    <n v="0"/>
    <m/>
    <n v="0"/>
    <m/>
    <m/>
    <d v="2023-09-30T00:00:00"/>
  </r>
  <r>
    <n v="800231235"/>
    <s v="HOSPITAL UNIVERSITARIO SAN JORGE (PEREIR"/>
    <s v="HSJP"/>
    <n v="3235729"/>
    <s v="HSJP3235729"/>
    <s v="800231235_HSJP3235729"/>
    <d v="2023-05-02T13:46:00"/>
    <d v="2023-06-16T00:00:00"/>
    <n v="87702"/>
    <n v="87702"/>
    <x v="5"/>
    <s v="Finalizada"/>
    <s v="FACTURA COVID-19"/>
    <n v="0"/>
    <n v="0"/>
    <n v="0"/>
    <s v="ESTADO DOS"/>
    <x v="3"/>
    <n v="0"/>
    <n v="0"/>
    <m/>
    <x v="0"/>
    <n v="87702"/>
    <n v="87702"/>
    <n v="0"/>
    <n v="87702"/>
    <n v="87702"/>
    <n v="1222279651"/>
    <n v="0"/>
    <m/>
    <m/>
    <d v="2023-09-30T00:00:00"/>
  </r>
  <r>
    <n v="800231235"/>
    <s v="HOSPITAL UNIVERSITARIO SAN JORGE (PEREIR"/>
    <s v="HSJP"/>
    <n v="3235733"/>
    <s v="HSJP3235733"/>
    <s v="800231235_HSJP3235733"/>
    <d v="2023-05-02T13:54:00"/>
    <d v="2023-06-15T00:00:00"/>
    <n v="13083294"/>
    <n v="13083294"/>
    <x v="3"/>
    <s v="Devuelta"/>
    <s v="FACTURA DEVUELTA"/>
    <n v="0"/>
    <n v="0"/>
    <n v="0"/>
    <m/>
    <x v="0"/>
    <n v="13083294"/>
    <n v="0"/>
    <s v="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
    <x v="5"/>
    <n v="13083294"/>
    <n v="13083294"/>
    <n v="0"/>
    <n v="0"/>
    <n v="0"/>
    <m/>
    <n v="0"/>
    <m/>
    <m/>
    <d v="2023-09-30T00:00:00"/>
  </r>
  <r>
    <n v="800231235"/>
    <s v="HOSPITAL UNIVERSITARIO SAN JORGE (PEREIR"/>
    <s v="HSJP"/>
    <n v="3235737"/>
    <s v="HSJP3235737"/>
    <s v="800231235_HSJP3235737"/>
    <d v="2023-05-02T14:01:00"/>
    <d v="2023-06-15T00:00:00"/>
    <n v="8957551"/>
    <n v="8957551"/>
    <x v="3"/>
    <s v="Devuelta"/>
    <s v="FACTURA DEVUELTA"/>
    <n v="0"/>
    <n v="0"/>
    <n v="0"/>
    <m/>
    <x v="0"/>
    <n v="8957551"/>
    <n v="0"/>
    <s v="AUTORIZACION:DEVUELVE FACTURA HOSPITALARIA COMPLETASERVICIO DE INTERNACIONNO CUENTA CON AUTORIZACION NAP DE 15 DIGITOS2-PENDIENTE APLICAR AUDITORIA DE PERTINENCIA MEDICA Y ADMINI STRATIVA.CAROLINA MOSQUERA TRIVIÑO                                                                                                                                                                                                                                                                                                                                                                                                                                                                                                                                                                                                                                                                                                                                                                                                                                                                                                                                                                                                                                                                                                                                                                                                                                                                                                                                     "/>
    <x v="2"/>
    <n v="8957551"/>
    <n v="8957551"/>
    <n v="0"/>
    <n v="0"/>
    <n v="0"/>
    <m/>
    <n v="0"/>
    <m/>
    <m/>
    <d v="2023-09-30T00:00:00"/>
  </r>
  <r>
    <n v="800231235"/>
    <s v="HOSPITAL UNIVERSITARIO SAN JORGE (PEREIR"/>
    <s v="HSJP"/>
    <n v="3235765"/>
    <s v="HSJP3235765"/>
    <s v="800231235_HSJP3235765"/>
    <d v="2023-05-02T14:42:00"/>
    <d v="2023-06-16T00:00:00"/>
    <n v="74100"/>
    <n v="6430.5"/>
    <x v="2"/>
    <s v="Finalizada"/>
    <s v="FACTURA CANCELADA PARCIALMENTE - FACTURA EN PROCESO INTERNO POR AUDITORIA"/>
    <n v="8574"/>
    <n v="2143.5"/>
    <n v="6430.5"/>
    <m/>
    <x v="0"/>
    <n v="0"/>
    <n v="0"/>
    <s v=".TARIFA: GLOSA X MAYOR VALOR COBRADO LO PACTADO PARA EL COD 890235 ES D65526 Y LO FACTURAN 74100 DIF D 8574 X INID, GLOSA TOTAL D 8574. CAROLINA MOSQUERA                                                                                                                                                                                                                                                                                                                                                                                                                                                                                                                                                                                       PAC: 31145540 OLGA VALENCIA VALENCIA                                                                                                                                                                                                                                                                                                                                                                                                                                                                                                                                                                                                                                                                                                                                                                        "/>
    <x v="3"/>
    <n v="74100"/>
    <n v="74100"/>
    <n v="2144"/>
    <n v="71956"/>
    <n v="0"/>
    <m/>
    <n v="65526"/>
    <n v="4800060481"/>
    <d v="2023-07-18T00:00:00"/>
    <d v="2023-09-30T00:00:00"/>
  </r>
  <r>
    <n v="800231235"/>
    <s v="HOSPITAL UNIVERSITARIO SAN JORGE (PEREIR"/>
    <s v="HSJP"/>
    <n v="3235834"/>
    <s v="HSJP3235834"/>
    <s v="800231235_HSJP3235834"/>
    <d v="2023-05-02T18:24:00"/>
    <d v="2023-06-15T00:00:00"/>
    <n v="837768"/>
    <n v="834890.75"/>
    <x v="2"/>
    <s v="Para respuesta prestador"/>
    <s v="FACTURA EN PROCESO INTERNO POR AUDITORIA"/>
    <n v="11509"/>
    <n v="2877.25"/>
    <n v="8631.75"/>
    <m/>
    <x v="0"/>
    <n v="0"/>
    <n v="11509"/>
    <s v=".TARIFA: SE REALIZA OBJECCION MAYOR VALOR COBRADO EN CUPS 890202 T/P $87.891 DIFERENCIA $11.509.SE GLOSA LA DIFERENCIA  CAROLINA MOSQUERA TRIVIÑO                                                                                                                                                                                                                                                                                                                                                                                                                                                                                                                                                                                               PAC: 41103928 YADIRIS DEL CARMEN MONTOY                                                                                                                                                                                                                                                                                                                                                                                                                                                                                                                                                                                                                                                                                                                                                                     "/>
    <x v="3"/>
    <n v="837768"/>
    <n v="837768"/>
    <n v="0"/>
    <n v="826259"/>
    <n v="826259"/>
    <n v="1222326566"/>
    <n v="0"/>
    <m/>
    <m/>
    <d v="2023-09-30T00:00:00"/>
  </r>
  <r>
    <n v="800231235"/>
    <s v="HOSPITAL UNIVERSITARIO SAN JORGE (PEREIR"/>
    <s v="HSJP"/>
    <n v="3235837"/>
    <s v="HSJP3235837"/>
    <s v="800231235_HSJP3235837"/>
    <d v="2023-05-03T01:45:00"/>
    <d v="2023-06-15T00:00:00"/>
    <n v="1336319"/>
    <n v="1333441.75"/>
    <x v="2"/>
    <s v="Para respuesta prestador"/>
    <s v="FACTURA EN PROCESO INTERNO POR AUDITORIA"/>
    <n v="11509"/>
    <n v="2877.25"/>
    <n v="8631.75"/>
    <m/>
    <x v="0"/>
    <n v="0"/>
    <n v="11509"/>
    <s v=".TARIFA: SE REALIZA OBJECCION MAYOR VALOR COBRADO EN CUPS 890202 T/P $87.891 DIFERENCIA $11.509 SE GLOSA LA DIFERENCIA  CAROLINA MOSQUERA TRIVIÑO                                                                                                                                                                                                                                                                                                                                                                                                                                                                                                                                                                                               PAC: 24394669 GLORIA NANCY RENDON MOREN                                                                                                                                                                                                                                                                                                                                                                                                                                                                                                                                                                                                                                                                                                                                                                     "/>
    <x v="3"/>
    <n v="1336319"/>
    <n v="1336319"/>
    <n v="0"/>
    <n v="1324810"/>
    <n v="1324810"/>
    <n v="1222326567"/>
    <n v="0"/>
    <m/>
    <m/>
    <d v="2023-09-30T00:00:00"/>
  </r>
  <r>
    <n v="800231235"/>
    <s v="HOSPITAL UNIVERSITARIO SAN JORGE (PEREIR"/>
    <s v="HSJP"/>
    <n v="3235853"/>
    <s v="HSJP3235853"/>
    <s v="800231235_HSJP3235853"/>
    <d v="2023-05-03T05:14:00"/>
    <d v="2023-06-16T00:00:00"/>
    <n v="212100"/>
    <n v="8631.75"/>
    <x v="2"/>
    <s v="Para respuesta prestador"/>
    <s v="FACTURA CANCELADA PARCIALMENTE - FACTURA EN PROCESO INTERNO POR AUDITORIA"/>
    <n v="11509"/>
    <n v="2877.25"/>
    <n v="8631.75"/>
    <m/>
    <x v="0"/>
    <n v="0"/>
    <n v="11509"/>
    <s v=".TARIFA: SE REALIZA OBJECCION MAYOR VALOR COBRADO EN CUPS 890202 T/P $87.891 DIFERENCIA $11.509SE GLOSA LA DIFERENCIA  CAROLINA MOSQUERA TRIVIÑO                                                                                                                                                                                                                                                                                                                                                                                                                                                                                                                                                                                               PAC: 1086278091 JESUS ALDERSEN ROJAS CEBA                                                                                                                                                                                                                                                                                                                                                                                                                                                                                                                                                                                                                                                                                                                                                                   "/>
    <x v="3"/>
    <n v="212100"/>
    <n v="212100"/>
    <n v="0"/>
    <n v="200591"/>
    <n v="0"/>
    <m/>
    <n v="200591"/>
    <n v="4800060821"/>
    <d v="2023-08-17T00:00:00"/>
    <d v="2023-09-30T00:00:00"/>
  </r>
  <r>
    <n v="800231235"/>
    <s v="HOSPITAL UNIVERSITARIO SAN JORGE (PEREIR"/>
    <s v="HSJP"/>
    <n v="3235865"/>
    <s v="HSJP3235865"/>
    <s v="800231235_HSJP3235865"/>
    <d v="2023-05-03T06:45:00"/>
    <d v="2023-06-16T00:00:00"/>
    <n v="74100"/>
    <n v="6430.5"/>
    <x v="2"/>
    <s v="Para respuesta prestador"/>
    <s v="FACTURA CANCELADA PARCIALMENTE - FACTURA EN PROCESO INTERNO POR AUDITORIA"/>
    <n v="8574"/>
    <n v="2143.5"/>
    <n v="6430.5"/>
    <m/>
    <x v="0"/>
    <n v="0"/>
    <n v="8574"/>
    <s v=".TARIFA: GLOSA X MAYOR VALOR COBRADO LO PACTADO PARA EL COD 890366 ES D65526 Y LO FACTURAN 74100 DIF D 8574 X INID, GLOSA TOTAL D 8574. CAROLINA MOSQUERA                                                                                                                                                                                                                                                                                                                                                                                                                                                                                                                                                                                       PAC: 25191996 MARIA NELLY POSADA VALENC                                                                                                                                                                                                                                                                                                                                                                                                                                                                                                                                                                                                                                                                                                                                                                     "/>
    <x v="3"/>
    <n v="74100"/>
    <n v="74100"/>
    <n v="0"/>
    <n v="65526"/>
    <n v="0"/>
    <m/>
    <n v="65526"/>
    <n v="4800060481"/>
    <d v="2023-07-18T00:00:00"/>
    <d v="2023-09-30T00:00:00"/>
  </r>
  <r>
    <n v="800231235"/>
    <s v="HOSPITAL UNIVERSITARIO SAN JORGE (PEREIR"/>
    <s v="HSJP"/>
    <n v="3235909"/>
    <s v="HSJP3235909"/>
    <s v="800231235_HSJP3235909"/>
    <d v="2023-05-03T08:00:00"/>
    <d v="2023-06-16T00:00:00"/>
    <n v="74100"/>
    <n v="6430.5"/>
    <x v="2"/>
    <s v="Para respuesta prestador"/>
    <s v="FACTURA CANCELADA PARCIALMENTE - FACTURA EN PROCESO INTERNO POR AUDITORIA"/>
    <n v="8574"/>
    <n v="2143.5"/>
    <n v="6430.5"/>
    <m/>
    <x v="0"/>
    <n v="0"/>
    <n v="8574"/>
    <s v=".TARIFA: GLOSA X MAYOR VALOR COBRADO LO PACTADO PARA EL COD 890280 ES D65526 Y LO FACTURAN 74100 DIF D 8574 X INID, GLOSA TOTAL D 8574. CAROLINA MOSQUERA                                                                                                                                                                                                                                                                                                                                                                                                                                                                                                                                                                                       PAC: 1090148389 LINA MARIA CORREA RESTREP                                                                                                                                                                                                                                                                                                                                                                                                                                                                                                                                                                                                                                                                                                                                                                   "/>
    <x v="3"/>
    <n v="74100"/>
    <n v="74100"/>
    <n v="0"/>
    <n v="65526"/>
    <n v="0"/>
    <m/>
    <n v="65526"/>
    <n v="4800060481"/>
    <d v="2023-07-18T00:00:00"/>
    <d v="2023-09-30T00:00:00"/>
  </r>
  <r>
    <n v="800231235"/>
    <s v="HOSPITAL UNIVERSITARIO SAN JORGE (PEREIR"/>
    <s v="HSJP"/>
    <n v="3235943"/>
    <s v="HSJP3235943"/>
    <s v="800231235_HSJP3235943"/>
    <d v="2023-05-03T08:51:00"/>
    <d v="2023-06-16T00:00:00"/>
    <n v="133900"/>
    <n v="48211.5"/>
    <x v="2"/>
    <s v="Para respuesta prestador"/>
    <s v="FACTURA CANCELADA PARCIALMENTE - FACTURA EN PROCESO INTERNO POR AUDITORIA"/>
    <n v="64282"/>
    <n v="16070.5"/>
    <n v="48211.5"/>
    <m/>
    <x v="0"/>
    <n v="0"/>
    <n v="64282"/>
    <s v=".TARIFA: GLOSA X MAYOR VALOR COBRADO LO PACTADO PARA EL COD 890244 ES D69618 Y LO FACTURAN 133900 DIF D 64282 X INID, GLOSA TOTAL D 64282. CAROLINA MOSQUERA                                                                                                                                                                                                                                                                                                                                                                                                                                                                                                                                                                                    PAC: 30303957 FLORALBA MORALES                                                                                                                                                                                                                                                                                                                                                                                                                                                                                                                                                                                                                                                                                                                                                                              "/>
    <x v="3"/>
    <n v="133900"/>
    <n v="133900"/>
    <n v="0"/>
    <n v="69618"/>
    <n v="0"/>
    <m/>
    <n v="69618"/>
    <n v="4800060481"/>
    <d v="2023-07-18T00:00:00"/>
    <d v="2023-09-30T00:00:00"/>
  </r>
  <r>
    <n v="800231235"/>
    <s v="HOSPITAL UNIVERSITARIO SAN JORGE (PEREIR"/>
    <s v="HSJP"/>
    <n v="3235949"/>
    <s v="HSJP3235949"/>
    <s v="800231235_HSJP3235949"/>
    <d v="2023-05-03T09:06:00"/>
    <d v="2023-06-16T00:00:00"/>
    <n v="103100"/>
    <n v="28180.5"/>
    <x v="2"/>
    <s v="Para respuesta prestador"/>
    <s v="FACTURA CANCELADA PARCIALMENTE - FACTURA EN PROCESO INTERNO POR AUDITORIA"/>
    <n v="37574"/>
    <n v="9393.5"/>
    <n v="28180.5"/>
    <m/>
    <x v="0"/>
    <n v="0"/>
    <n v="37574"/>
    <s v=".TARIFA: GLOSA X MAYOR VALOR COBRADO LO PACTADO PARA EL COD 890374 ES D65526 Y LO FACTURAN 103100 DIF D 37574 X INID, GLOSA TOTAL D 37574. CAROLINA MOSQUERA                                                                                                                                                                                                                                                                                                                                                                                                                                                                                                                                                                                    PAC: 24765689 RITA HELENA CARDONA GIRAL                                                                                                                                                                                                                                                                                                                                                                                                                                                                                                                                                                                                                                                                                                                                                                     "/>
    <x v="3"/>
    <n v="103100"/>
    <n v="103100"/>
    <n v="0"/>
    <n v="65526"/>
    <n v="0"/>
    <m/>
    <n v="65526"/>
    <n v="4800060481"/>
    <d v="2023-07-18T00:00:00"/>
    <d v="2023-09-30T00:00:00"/>
  </r>
  <r>
    <n v="800231235"/>
    <s v="HOSPITAL UNIVERSITARIO SAN JORGE (PEREIR"/>
    <s v="HSJP"/>
    <n v="3235952"/>
    <s v="HSJP3235952"/>
    <s v="800231235_HSJP3235952"/>
    <d v="2023-05-03T09:09:00"/>
    <d v="2023-06-15T00:00:00"/>
    <n v="23186023"/>
    <n v="19939979.780000001"/>
    <x v="2"/>
    <s v="Devuelta"/>
    <s v="FACTURA EN PROCESO INTERNO POR AUDITORIA"/>
    <n v="23186023"/>
    <n v="3246043.22"/>
    <n v="19939979.780000001"/>
    <m/>
    <x v="0"/>
    <n v="23186023"/>
    <n v="0"/>
    <s v="AUTORIZACION:DEVUELVE FACTURA HOSPITALARIA COMPLETASERVICIO DE INTERNACIONNO CUENTA CON AUTORIZACION NAP DE 15 DIGITOS2-PENDIENTE APLICAR AUDITORIA DE PERTINENCIA MEDICA Y ADMINI STRATIVA.CAROLINA MOSQUERA TRIVIÑO                                                                                                                                                                                                                                                                                                                                                                                                                                                                                                                                                                                                                                                                                                                                                                                                                                                                                                                                                                                                                                                                                                                                                                                                                                                                                                                                     "/>
    <x v="2"/>
    <n v="23186023"/>
    <n v="23186023"/>
    <n v="0"/>
    <n v="0"/>
    <n v="0"/>
    <m/>
    <n v="0"/>
    <m/>
    <m/>
    <d v="2023-09-30T00:00:00"/>
  </r>
  <r>
    <n v="800231235"/>
    <s v="HOSPITAL UNIVERSITARIO SAN JORGE (PEREIR"/>
    <s v="HSJP"/>
    <n v="3235994"/>
    <s v="HSJP3235994"/>
    <s v="800231235_HSJP3235994"/>
    <d v="2023-05-03T10:04:00"/>
    <d v="2023-06-16T00:00:00"/>
    <n v="401700"/>
    <n v="34942.5"/>
    <x v="2"/>
    <s v="Para respuesta prestador"/>
    <s v="FACTURA CANCELADA PARCIALMENTE - FACTURA EN PROCESO INTERNO POR AUDITORIA"/>
    <n v="46590"/>
    <n v="11647.5"/>
    <n v="34942.5"/>
    <m/>
    <x v="0"/>
    <n v="0"/>
    <n v="46590"/>
    <s v=".TARIFA: SE REALIZA OBJECCION MAYOR VALOR COBRADO EN CUPS 898101 T/P $118.365 SE GLOSA LA DIFERENCIA 118.365 X 3=       $46.590.CAROLINA MOSQUERA TRIVIÑO                                                                                                                                                                                                                                                                                                                                                                                                                                                                                                                                                                                       PAC: 25181417 ANA LUZEYDE ARIAS CAICEDO                                                                                                                                                                                                                                                                                                                                                                                                                                                                                                                                                                                                                                                                                                                                                                     "/>
    <x v="3"/>
    <n v="401700"/>
    <n v="401700"/>
    <n v="0"/>
    <n v="355110"/>
    <n v="0"/>
    <m/>
    <n v="355110"/>
    <n v="4800060821"/>
    <d v="2023-08-17T00:00:00"/>
    <d v="2023-09-30T00:00:00"/>
  </r>
  <r>
    <n v="800231235"/>
    <s v="HOSPITAL UNIVERSITARIO SAN JORGE (PEREIR"/>
    <s v="HSJP"/>
    <n v="3236075"/>
    <s v="HSJP3236075"/>
    <s v="800231235_HSJP3236075"/>
    <d v="2023-05-03T12:57:00"/>
    <d v="2023-06-16T00:00:00"/>
    <n v="74100"/>
    <n v="74100"/>
    <x v="3"/>
    <s v="Devuelta"/>
    <s v="FACTURA DEVUELTA"/>
    <n v="0"/>
    <n v="0"/>
    <n v="0"/>
    <m/>
    <x v="0"/>
    <n v="74100"/>
    <n v="0"/>
    <s v="AUT/TARIFAS:SE DEVUELVE FACTURA CON SOPORTES COMPLETOSLA AU TORIZACION ANEXA 231073360494161 PERTENECE A LA IPS        ESE HOSPITAL SANTA MÓNICA POR FAVOR VERIFICAR. 2- SE RECONOC ERA EN EL CUPS 890235 EL V/T $65.526.CAROLINA MOSQUERA T.                                                                                                                                                                                                                                                                                                                                                                                                                                                                                                                                                              "/>
    <x v="2"/>
    <n v="74100"/>
    <n v="74100"/>
    <n v="0"/>
    <n v="0"/>
    <n v="0"/>
    <m/>
    <n v="0"/>
    <m/>
    <m/>
    <d v="2023-09-30T00:00:00"/>
  </r>
  <r>
    <n v="800231235"/>
    <s v="HOSPITAL UNIVERSITARIO SAN JORGE (PEREIR"/>
    <s v="HSJP"/>
    <n v="3236106"/>
    <s v="HSJP3236106"/>
    <s v="800231235_HSJP3236106"/>
    <d v="2023-05-03T14:16:00"/>
    <d v="2023-06-16T00:00:00"/>
    <n v="103800"/>
    <n v="28705.5"/>
    <x v="2"/>
    <s v="Para respuesta prestador"/>
    <s v="FACTURA CANCELADA PARCIALMENTE - FACTURA EN PROCESO INTERNO POR AUDITORIA"/>
    <n v="38274"/>
    <n v="9568.5"/>
    <n v="28705.5"/>
    <m/>
    <x v="0"/>
    <n v="0"/>
    <n v="38274"/>
    <s v=".TARIFA: GLOSA X MAYOR VALOR COBRADO LO PACTADO PARA EL COD 890246 ES D65526 Y LO FACTURAN 103800 DIF D 38274 X INID, GLOSA TOTAL D 38274. CAROLINA MOSQUERA                                                                                                                                                                                                                                                                                                                                                                                                                                                                                                                                                                                    PAC: 24413639 GLORIA NANCY RESTREPO OSO                                                                                                                                                                                                                                                                                                                                                                                                                                                                                                                                                                                                                                                                                                                                                                     "/>
    <x v="3"/>
    <n v="103800"/>
    <n v="103800"/>
    <n v="0"/>
    <n v="65526"/>
    <n v="0"/>
    <m/>
    <n v="65526"/>
    <n v="4800060481"/>
    <d v="2023-07-18T00:00:00"/>
    <d v="2023-09-30T00:00:00"/>
  </r>
  <r>
    <n v="800231235"/>
    <s v="HOSPITAL UNIVERSITARIO SAN JORGE (PEREIR"/>
    <s v="HSJP"/>
    <n v="3236114"/>
    <s v="HSJP3236114"/>
    <s v="800231235_HSJP3236114"/>
    <d v="2023-05-03T14:28:00"/>
    <d v="2023-06-16T00:00:00"/>
    <n v="50000"/>
    <n v="20130.75"/>
    <x v="2"/>
    <s v="Para respuesta prestador"/>
    <s v="FACTURA CANCELADA PARCIALMENTE - FACTURA EN PROCESO INTERNO POR AUDITORIA"/>
    <n v="26841"/>
    <n v="6710.25"/>
    <n v="20130.75"/>
    <m/>
    <x v="0"/>
    <n v="0"/>
    <n v="26841"/>
    <s v=".TARIFA: GLOSA X MAYOR VALOR COBRADO LO PACTADO PARA EL COD 890206 ES D23159 Y LO FACTURAN 50000 DIF D 26841 X INID, GLOSA TOTAL D 26841. CAROLINA MOSQUERA                                                                                                                                                                                                                                                                                                                                                                                                                                                                                                                                                                                     PAC: 1088357987 JOHN ALEJANDRO GIL CEBALL                                                                                                                                                                                                                                                                                                                                                                                                                                                                                                                                                                                                                                                                                                                                                                   "/>
    <x v="3"/>
    <n v="50000"/>
    <n v="50000"/>
    <n v="0"/>
    <n v="23159"/>
    <n v="0"/>
    <m/>
    <n v="23159"/>
    <n v="4800060481"/>
    <d v="2023-07-18T00:00:00"/>
    <d v="2023-09-30T00:00:00"/>
  </r>
  <r>
    <n v="800231235"/>
    <s v="HOSPITAL UNIVERSITARIO SAN JORGE (PEREIR"/>
    <s v="HSJP"/>
    <n v="3236126"/>
    <s v="HSJP3236126"/>
    <s v="800231235_HSJP3236126"/>
    <d v="2023-05-03T14:46:00"/>
    <d v="2023-06-16T00:00:00"/>
    <n v="103800"/>
    <n v="28705.5"/>
    <x v="2"/>
    <s v="Para respuesta prestador"/>
    <s v="FACTURA CANCELADA PARCIALMENTE - FACTURA EN PROCESO INTERNO POR AUDITORIA"/>
    <n v="38274"/>
    <n v="9568.5"/>
    <n v="28705.5"/>
    <m/>
    <x v="0"/>
    <n v="0"/>
    <n v="38274"/>
    <s v=".TARIFA: GLOSA X MAYOR VALOR COBRADO LO PACTADO PARA EL COD 890346 ES D65526 Y LO FACTURAN 103800 DIF D 38274 X INID, GLOSA TOTAL D 38274. CAROLINA MOSQUERA                                                                                                                                                                                                                                                                                                                                                                                                                                                                                                                                                                                    PAC: 42070994 MARIA LUCELY MOLINA TREJO                                                                                                                                                                                                                                                                                                                                                                                                                                                                                                                                                                                                                                                                                                                                                                     "/>
    <x v="3"/>
    <n v="103800"/>
    <n v="103800"/>
    <n v="0"/>
    <n v="65526"/>
    <n v="0"/>
    <m/>
    <n v="65526"/>
    <n v="4800060481"/>
    <d v="2023-07-18T00:00:00"/>
    <d v="2023-09-30T00:00:00"/>
  </r>
  <r>
    <n v="800231235"/>
    <s v="HOSPITAL UNIVERSITARIO SAN JORGE (PEREIR"/>
    <s v="HSJP"/>
    <n v="3236137"/>
    <s v="HSJP3236137"/>
    <s v="800231235_HSJP3236137"/>
    <d v="2023-05-03T15:06:00"/>
    <d v="2023-06-16T00:00:00"/>
    <n v="74100"/>
    <n v="6430.5"/>
    <x v="2"/>
    <s v="Para respuesta prestador"/>
    <s v="FACTURA CANCELADA PARCIALMENTE - FACTURA EN PROCESO INTERNO POR AUDITORIA"/>
    <n v="8574"/>
    <n v="2143.5"/>
    <n v="6430.5"/>
    <m/>
    <x v="0"/>
    <n v="0"/>
    <n v="8574"/>
    <s v=".TARIFA: GLOSA X MAYOR VALOR COBRADO LO PACTADO PARA EL COD 890283 ES D65526 Y LO FACTURAN 74100 DIF D 8574 X INID, GLOSA TOTAL D 8574. CAROLINA MOSQUERA                                                                                                                                                                                                                                                                                                                                                                                                                                                                                                                                                                                       PAC: 1086278425 MARIA CAMILA JIMENEZ PELA                                                                                                                                                                                                                                                                                                                                                                                                                                                                                                                                                                                                                                                                                                                                                                   "/>
    <x v="3"/>
    <n v="74100"/>
    <n v="74100"/>
    <n v="0"/>
    <n v="65526"/>
    <n v="0"/>
    <m/>
    <n v="65526"/>
    <n v="4800060481"/>
    <d v="2023-07-18T00:00:00"/>
    <d v="2023-09-30T00:00:00"/>
  </r>
  <r>
    <n v="800231235"/>
    <s v="HOSPITAL UNIVERSITARIO SAN JORGE (PEREIR"/>
    <s v="HSJP"/>
    <n v="3236154"/>
    <s v="HSJP3236154"/>
    <s v="800231235_HSJP3236154"/>
    <d v="2023-05-03T15:34:00"/>
    <d v="2023-06-15T00:00:00"/>
    <n v="29717106"/>
    <n v="25556711.16"/>
    <x v="2"/>
    <s v="Devuelta"/>
    <s v="FACTURA EN PROCESO INTERNO POR AUDITORIA"/>
    <n v="29717106"/>
    <n v="4160394.8400000003"/>
    <n v="25556711.16"/>
    <m/>
    <x v="0"/>
    <n v="29717106"/>
    <n v="0"/>
    <s v="AUTORIZACION:DEVUELVE FACTURA HOSPITALARIA COMPLETASERVICIO DE INTERNACIONNO CUENTA CON AUTORIZACION NAP DE 15 DIGITOS2-PENDIENTE APLICAR AUDITORIA DE PERTINENCIA MEDICA Y ADMINI STRATIVA.CAROLINA MOSQUERA TRIVIÑO                                                                                                                                                                                                                                                                                                                                                                                                                                                                                                                                                                                                                                                                                                                                                                                                                                                                                                                                                                                                                                                                                                                                                                                                                                                                                                                                     "/>
    <x v="2"/>
    <n v="29717106"/>
    <n v="29717106"/>
    <n v="0"/>
    <n v="0"/>
    <n v="0"/>
    <m/>
    <n v="0"/>
    <m/>
    <m/>
    <d v="2023-09-30T00:00:00"/>
  </r>
  <r>
    <n v="800231235"/>
    <s v="HOSPITAL UNIVERSITARIO SAN JORGE (PEREIR"/>
    <s v="HSJP"/>
    <n v="3236231"/>
    <s v="HSJP3236231"/>
    <s v="800231235_HSJP3236231"/>
    <d v="2023-05-04T00:25:00"/>
    <d v="2023-06-15T00:00:00"/>
    <n v="1419415"/>
    <n v="1220696.8999999999"/>
    <x v="2"/>
    <s v="Devuelta"/>
    <s v="FACTURA EN PROCESO INTERNO POR AUDITORIA"/>
    <n v="1419415"/>
    <n v="198718.1"/>
    <n v="1220696.8999999999"/>
    <m/>
    <x v="0"/>
    <n v="1419415"/>
    <n v="0"/>
    <s v="AUTORIZACION:DEVUELVE FACTURA HOSPITALARIA COMPLETASERVICIO DE INTERNACIONNO CUENTA CON AUTORIZACION NAP DE 15 DIGITOS2-PENDIENTE APLICAR AUDITORIA DE PERTINENCIA MEDICA Y ADMINI STRATIVA.CAROLINA MOSQUERA TRIVIÑO                                                                                                                                                                                                                                                                                                                                                                                                                                                                                                                                                                                                                                                                                                                                                                                                                                                                                                                                                                                                                                                                                                                                                                                                                                                                                                                                     "/>
    <x v="2"/>
    <n v="1419415"/>
    <n v="1419415"/>
    <n v="0"/>
    <n v="0"/>
    <n v="0"/>
    <m/>
    <n v="0"/>
    <m/>
    <m/>
    <d v="2023-09-30T00:00:00"/>
  </r>
  <r>
    <n v="800231235"/>
    <s v="HOSPITAL UNIVERSITARIO SAN JORGE (PEREIR"/>
    <s v="HSJP"/>
    <n v="3236251"/>
    <s v="HSJP3236251"/>
    <s v="800231235_HSJP3236251"/>
    <d v="2023-05-04T06:34:00"/>
    <d v="2023-06-16T00:00:00"/>
    <n v="74100"/>
    <n v="6430.5"/>
    <x v="2"/>
    <s v="Para respuesta prestador"/>
    <s v="FACTURA CANCELADA PARCIALMENTE - FACTURA EN PROCESO INTERNO POR AUDITORIA"/>
    <n v="8574"/>
    <n v="2143.5"/>
    <n v="6430.5"/>
    <m/>
    <x v="0"/>
    <n v="0"/>
    <n v="8574"/>
    <s v=".TARIFA: GLOSA X MAYOR VALOR COBRADO LO PACTADO PARA EL COD 890380 ES D65526 Y LO FACTURAN 74100 DIF D 8574 X INID, GLOSA TOTAL D 8574. CAROLINA MOSQUERA                                                                                                                                                                                                                                                                                                                                                                                                                                                                                                                                                                                       PAC: 9815150 JOSE IVAN VILLARRAGA TAMA                                                                                                                                                                                                                                                                                                                                                                                                                                                                                                                                                                                                                                                                                                                                                                      "/>
    <x v="3"/>
    <n v="74100"/>
    <n v="74100"/>
    <n v="0"/>
    <n v="65526"/>
    <n v="0"/>
    <m/>
    <n v="65526"/>
    <n v="4800060481"/>
    <d v="2023-07-18T00:00:00"/>
    <d v="2023-09-30T00:00:00"/>
  </r>
  <r>
    <n v="800231235"/>
    <s v="HOSPITAL UNIVERSITARIO SAN JORGE (PEREIR"/>
    <s v="HSJP"/>
    <n v="3236254"/>
    <s v="HSJP3236254"/>
    <s v="800231235_HSJP3236254"/>
    <d v="2023-05-04T06:44:00"/>
    <d v="2023-06-16T00:00:00"/>
    <n v="74100"/>
    <n v="6430.5"/>
    <x v="2"/>
    <s v="Finalizada"/>
    <s v="FACTURA CANCELADA PARCIALMENTE - FACTURA EN PROCESO INTERNO POR AUDITORIA"/>
    <n v="8574"/>
    <n v="2143.5"/>
    <n v="6430.5"/>
    <m/>
    <x v="0"/>
    <n v="0"/>
    <n v="0"/>
    <s v=".TARIFA: GLOSA X MAYOR VALOR COBRADO LO PACTADO PARA EL COD 890383 ES D65526 Y LO FACTURAN 74100 DIF D 8574 X INID, GLOSA TOTAL D 8574. CAROLINA MOSQUERA                                                                                                                                                                                                                                                                                                                                                                                                                                                                                                                                                                                       PAC: 1089646601 AZAHARAT VASCO PINEDA                                                                                                                                                                                                                                                                                                                                                                                                                                                                                                                                                                                                                                                                                                                                                                       "/>
    <x v="3"/>
    <n v="74100"/>
    <n v="74100"/>
    <n v="2144"/>
    <n v="71956"/>
    <n v="0"/>
    <m/>
    <n v="65526"/>
    <n v="4800060481"/>
    <d v="2023-07-18T00:00:00"/>
    <d v="2023-09-30T00:00:00"/>
  </r>
  <r>
    <n v="800231235"/>
    <s v="HOSPITAL UNIVERSITARIO SAN JORGE (PEREIR"/>
    <s v="HSJP"/>
    <n v="3236310"/>
    <s v="HSJP3236310"/>
    <s v="800231235_HSJP3236310"/>
    <d v="2023-05-04T07:54:00"/>
    <d v="2023-06-15T00:00:00"/>
    <n v="34262092"/>
    <n v="29465399.120000001"/>
    <x v="2"/>
    <s v="Devuelta"/>
    <s v="FACTURA EN PROCESO INTERNO POR AUDITORIA"/>
    <n v="34262092"/>
    <n v="4796692.8800000008"/>
    <n v="29465399.120000001"/>
    <m/>
    <x v="0"/>
    <n v="34262092"/>
    <n v="0"/>
    <s v="AUTORIZACION:DEVUELVE FACTURA HOSPITALARIA COMPLETASERVICIO DE INTERNACIONNO CUENTA CON AUTORIZACION NAP DE 15 DIGITOS2-PENDIENTE APLICAR AUDITORIA DE PERTINENCIA MEDICA Y ADMINI STRATIVA.CAROLINA MOSQUERA TRIVIÑO                                                                                                                                                                                                                                                                                                                                                                                                                                                                                                                                                                                                                                                                                                                                                                                                                                                                                                                                                                                                                                                                                                                                                                                                                                                                                                                                     "/>
    <x v="2"/>
    <n v="34262092"/>
    <n v="34262092"/>
    <n v="0"/>
    <n v="0"/>
    <n v="0"/>
    <m/>
    <n v="0"/>
    <m/>
    <m/>
    <d v="2023-09-30T00:00:00"/>
  </r>
  <r>
    <n v="800231235"/>
    <s v="HOSPITAL UNIVERSITARIO SAN JORGE (PEREIR"/>
    <s v="HSJP"/>
    <n v="3236316"/>
    <s v="HSJP3236316"/>
    <s v="800231235_HSJP3236316"/>
    <d v="2023-05-04T08:03: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685279 ANTONIO JOSE PINZON                                                                                                                                                                                                                                                                                                                                                                                                                                                                                                                                                                                                                                                                                                                                                                            "/>
    <x v="3"/>
    <n v="74100"/>
    <n v="74100"/>
    <n v="0"/>
    <n v="65526"/>
    <n v="0"/>
    <m/>
    <n v="65526"/>
    <n v="4800060481"/>
    <d v="2023-07-18T00:00:00"/>
    <d v="2023-09-30T00:00:00"/>
  </r>
  <r>
    <n v="800231235"/>
    <s v="HOSPITAL UNIVERSITARIO SAN JORGE (PEREIR"/>
    <s v="HSJP"/>
    <n v="3236375"/>
    <s v="HSJP3236375"/>
    <s v="800231235_HSJP3236375"/>
    <d v="2023-05-04T09:10: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4933056 DORA DELIA HERRERA BONILL                                                                                                                                                                                                                                                                                                                                                                                                                                                                                                                                                                                                                                                                                                                                                                     "/>
    <x v="3"/>
    <n v="74100"/>
    <n v="74100"/>
    <n v="0"/>
    <n v="65526"/>
    <n v="0"/>
    <m/>
    <n v="65526"/>
    <n v="4800060481"/>
    <d v="2023-07-18T00:00:00"/>
    <d v="2023-09-30T00:00:00"/>
  </r>
  <r>
    <n v="800231235"/>
    <s v="HOSPITAL UNIVERSITARIO SAN JORGE (PEREIR"/>
    <s v="HSJP"/>
    <n v="3236378"/>
    <s v="HSJP3236378"/>
    <s v="800231235_HSJP3236378"/>
    <d v="2023-05-04T09:14: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5201851 CECILIA MONTOYA VARGAS                                                                                                                                                                                                                                                                                                                                                                                                                                                                                                                                                                                                                                                                                                                                                                        "/>
    <x v="3"/>
    <n v="74100"/>
    <n v="74100"/>
    <n v="0"/>
    <n v="65526"/>
    <n v="0"/>
    <m/>
    <n v="65526"/>
    <n v="4800060481"/>
    <d v="2023-07-18T00:00:00"/>
    <d v="2023-09-30T00:00:00"/>
  </r>
  <r>
    <n v="800231235"/>
    <s v="HOSPITAL UNIVERSITARIO SAN JORGE (PEREIR"/>
    <s v="HSJP"/>
    <n v="3236388"/>
    <s v="HSJP3236388"/>
    <s v="800231235_HSJP3236388"/>
    <d v="2023-05-04T09:27: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34044726 DIOSELINA DE JESUS JARAMI                                                                                                                                                                                                                                                                                                                                                                                                                                                                                                                                                                                                                                                                                                                                                                     "/>
    <x v="3"/>
    <n v="74100"/>
    <n v="74100"/>
    <n v="0"/>
    <n v="65526"/>
    <n v="0"/>
    <m/>
    <n v="65526"/>
    <n v="4800060481"/>
    <d v="2023-07-18T00:00:00"/>
    <d v="2023-09-30T00:00:00"/>
  </r>
  <r>
    <n v="800231235"/>
    <s v="HOSPITAL UNIVERSITARIO SAN JORGE (PEREIR"/>
    <s v="HSJP"/>
    <n v="3236389"/>
    <s v="HSJP3236389"/>
    <s v="800231235_HSJP3236389"/>
    <d v="2023-05-04T09:27:00"/>
    <d v="2023-06-16T00:00:00"/>
    <n v="237300"/>
    <n v="226947.75"/>
    <x v="2"/>
    <s v="Para respuesta prestador"/>
    <s v="FACTURA EN PROCESO INTERNO POR AUDITORIA"/>
    <n v="41409"/>
    <n v="10352.25"/>
    <n v="31056.75"/>
    <m/>
    <x v="0"/>
    <n v="0"/>
    <n v="41409"/>
    <s v=".TARIFA: SE REALIZA OBJECCION MAYOR VALOR COBRADO EN CUPS 890202 T/P $87.891 SE GLOSA LA DIFERENCIA $11.509.CAROLINA M  OSQUERA TRIVIÑO                                                                                                                                                                                                                                                                                                                                                                                                                                                                                                                                                                                                         PAC: 10017271 DIDIER MEJIA MARTINEZ                                                                                                                                                                                                                                                                                                                                                                                                                                                                                                                                                                                                                                                                                                                                                                         "/>
    <x v="3"/>
    <n v="237300"/>
    <n v="237300"/>
    <n v="0"/>
    <n v="195891"/>
    <n v="195891"/>
    <n v="1222326578"/>
    <n v="0"/>
    <m/>
    <m/>
    <d v="2023-09-30T00:00:00"/>
  </r>
  <r>
    <n v="800231235"/>
    <s v="HOSPITAL UNIVERSITARIO SAN JORGE (PEREIR"/>
    <s v="HSJP"/>
    <n v="3236390"/>
    <s v="HSJP3236390"/>
    <s v="800231235_HSJP3236390"/>
    <d v="2023-05-04T09:27:00"/>
    <d v="2023-06-16T00:00:00"/>
    <n v="159900"/>
    <n v="136306.5"/>
    <x v="2"/>
    <s v="Para respuesta prestador"/>
    <s v="FACTURA EN PROCESO INTERNO POR AUDITORIA"/>
    <n v="94374"/>
    <n v="23593.5"/>
    <n v="70780.5"/>
    <m/>
    <x v="0"/>
    <n v="0"/>
    <n v="94374"/>
    <s v=".TARIFA: GLOSA X MAYOR VALOR COBRADO LO PACTADO PARA EL COD 890268 ES D65526 Y LO FACTURAN 159900 DIF D 94374 X INID GLOSA TOTAL D 94374. CAROLINA MOSQUERA                                                                                                                                                                                                                                                                                                                                                                                                                                                                                                                                                                                    PAC: 10105301 JOSE JAIME OSORIO RODRIGU                                                                                                                                                                                                                                                                                                                                                                                                                                                                                                                                                                                                                                                                                                                                                                     "/>
    <x v="3"/>
    <n v="159900"/>
    <n v="159900"/>
    <n v="0"/>
    <n v="65526"/>
    <n v="65526"/>
    <n v="1222326579"/>
    <n v="0"/>
    <m/>
    <m/>
    <d v="2023-09-30T00:00:00"/>
  </r>
  <r>
    <n v="800231235"/>
    <s v="HOSPITAL UNIVERSITARIO SAN JORGE (PEREIR"/>
    <s v="HSJP"/>
    <n v="3236393"/>
    <s v="HSJP3236393"/>
    <s v="800231235_HSJP3236393"/>
    <d v="2023-05-04T09:32: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42006589 GLORIA ELSY COY TORO                                                                                                                                                                                                                                                                                                                                                                                                                                                                                                                                                                                                                                                                                                                                                                          "/>
    <x v="3"/>
    <n v="74100"/>
    <n v="74100"/>
    <n v="0"/>
    <n v="65526"/>
    <n v="0"/>
    <m/>
    <n v="65526"/>
    <n v="4800060481"/>
    <d v="2023-07-18T00:00:00"/>
    <d v="2023-09-30T00:00:00"/>
  </r>
  <r>
    <n v="800231235"/>
    <s v="HOSPITAL UNIVERSITARIO SAN JORGE (PEREIR"/>
    <s v="HSJP"/>
    <n v="3236397"/>
    <s v="HSJP3236397"/>
    <s v="800231235_HSJP3236397"/>
    <d v="2023-05-04T09:39:00"/>
    <d v="2023-06-16T00:00:00"/>
    <n v="103800"/>
    <n v="28705.5"/>
    <x v="2"/>
    <s v="Para respuesta prestador"/>
    <s v="FACTURA CANCELADA PARCIALMENTE - FACTURA EN PROCESO INTERNO POR AUDITORIA"/>
    <n v="38274"/>
    <n v="9568.5"/>
    <n v="28705.5"/>
    <m/>
    <x v="0"/>
    <n v="0"/>
    <n v="38274"/>
    <s v=".TARIFA: GLOSA X MAYOR VALOR COBRADO LO PACTADO PARA EL COD 890346 ES D65526 Y LO FACTURAN 103800 DIF D 38274 X INID, GLOSA TOTAL D 38274. CAROLINA MOSQUERA                                                                                                                                                                                                                                                                                                                                                                                                                                                                                                                                                                                    PAC: 25191996 MARIA NELLY POSADA VALENC                                                                                                                                                                                                                                                                                                                                                                                                                                                                                                                                                                                                                                                                                                                                                                     "/>
    <x v="3"/>
    <n v="103800"/>
    <n v="103800"/>
    <n v="0"/>
    <n v="65526"/>
    <n v="0"/>
    <m/>
    <n v="65526"/>
    <n v="4800060481"/>
    <d v="2023-07-18T00:00:00"/>
    <d v="2023-09-30T00:00:00"/>
  </r>
  <r>
    <n v="800231235"/>
    <s v="HOSPITAL UNIVERSITARIO SAN JORGE (PEREIR"/>
    <s v="HSJP"/>
    <n v="3236403"/>
    <s v="HSJP3236403"/>
    <s v="800231235_HSJP3236403"/>
    <d v="2023-05-04T09:46:00"/>
    <d v="2023-06-16T00:00:00"/>
    <n v="70002"/>
    <n v="67858.5"/>
    <x v="2"/>
    <s v="Para respuesta prestador"/>
    <s v="FACTURA EN PROCESO INTERNO POR AUDITORIA"/>
    <n v="8574"/>
    <n v="2143.5"/>
    <n v="6430.5"/>
    <m/>
    <x v="0"/>
    <n v="0"/>
    <n v="8574"/>
    <s v=".TARIFA: GLOSA X MAYOR VALOR COBRADO LO PACTADO PARA EL COD 890376 ES D65526 Y LO FACTURAN 74100 DIF D 8574 X INID GLOSA TOTAL D 8574. CAROLINA MOSQUERA                                                                                                                                                                                                                                                                                                                                                                                                                                                                                                                                                                                       PAC: 26468153 MARIA TERESA GUEVARA PERE                                                                                                                                                                                                                                                                                                                                                                                                                                                                                                                                                                                                                                                                                                                                                                     "/>
    <x v="3"/>
    <n v="74100"/>
    <n v="74100"/>
    <n v="0"/>
    <n v="61428"/>
    <n v="61428"/>
    <n v="1222326580"/>
    <n v="0"/>
    <m/>
    <m/>
    <d v="2023-09-30T00:00:00"/>
  </r>
  <r>
    <n v="800231235"/>
    <s v="HOSPITAL UNIVERSITARIO SAN JORGE (PEREIR"/>
    <s v="HSJP"/>
    <n v="3236412"/>
    <s v="HSJP3236412"/>
    <s v="800231235_HSJP3236412"/>
    <d v="2023-05-04T09:59:00"/>
    <d v="2023-06-16T00:00:00"/>
    <n v="74100"/>
    <n v="6430.5"/>
    <x v="2"/>
    <s v="Para respuesta prestador"/>
    <s v="FACTURA CANCELADA PARCIALMENTE - FACTURA EN PROCESO INTERNO POR AUDITORIA"/>
    <n v="8574"/>
    <n v="2143.5"/>
    <n v="6430.5"/>
    <m/>
    <x v="0"/>
    <n v="0"/>
    <n v="8574"/>
    <s v=".TARIFA: SE REALIZA OBJECCION MAYOR VALOR COBRADO EN CUPS 890376 T/P $65.526 DIFERENCIA $8.574 SE GLOSA LA DIFERENCIA.  CAROLINA MOSQUERA TRIVIÑO                                                                                                                                                                                                                                                                                                                                                                                                                                                                                                                                                                                               PAC: 10066890 JOSE ARIEL GIRALDO CANDAM                                                                                                                                                                                                                                                                                                                                                                                                                                                                                                                                                                                                                                                                                                                                                                     "/>
    <x v="3"/>
    <n v="74100"/>
    <n v="74100"/>
    <n v="0"/>
    <n v="65526"/>
    <n v="0"/>
    <m/>
    <n v="65526"/>
    <n v="4800060481"/>
    <d v="2023-07-18T00:00:00"/>
    <d v="2023-09-30T00:00:00"/>
  </r>
  <r>
    <n v="800231235"/>
    <s v="HOSPITAL UNIVERSITARIO SAN JORGE (PEREIR"/>
    <s v="HSJP"/>
    <n v="3236420"/>
    <s v="HSJP3236420"/>
    <s v="800231235_HSJP3236420"/>
    <d v="2023-05-04T10:08:00"/>
    <d v="2023-06-16T00:00:00"/>
    <n v="26900"/>
    <n v="3796.5"/>
    <x v="2"/>
    <s v="Para respuesta prestador"/>
    <s v="FACTURA CANCELADA PARCIALMENTE - FACTURA EN PROCESO INTERNO POR AUDITORIA"/>
    <n v="5062"/>
    <n v="1265.5"/>
    <n v="3796.5"/>
    <m/>
    <x v="0"/>
    <n v="0"/>
    <n v="5062"/>
    <s v=".TARIFA: GLOSA X MAYOR VALOR COBRADO LO PACTADO PARA EL COD 890208 ES D21838 Y LO FACTURAN 26900 DIF D 5062 X INID, GLOSA TOTAL D 5062. CAROLINA MOSQUERA                                                                                                                                                                                                                                                                                                                                                                                                                                                                                                                                                                                       PAC: 25191996 MARIA NELLY POSADA VALENC                                                                                                                                                                                                                                                                                                                                                                                                                                                                                                                                                                                                                                                                                                                                                                     "/>
    <x v="3"/>
    <n v="26900"/>
    <n v="26900"/>
    <n v="0"/>
    <n v="21838"/>
    <n v="0"/>
    <m/>
    <n v="21838"/>
    <n v="4800060481"/>
    <d v="2023-07-18T00:00:00"/>
    <d v="2023-09-30T00:00:00"/>
  </r>
  <r>
    <n v="800231235"/>
    <s v="HOSPITAL UNIVERSITARIO SAN JORGE (PEREIR"/>
    <s v="HSJP"/>
    <n v="3236437"/>
    <s v="HSJP3236437"/>
    <s v="800231235_HSJP3236437"/>
    <d v="2023-05-04T10:31:00"/>
    <d v="2023-06-16T00:00:00"/>
    <n v="126500"/>
    <n v="10978.5"/>
    <x v="2"/>
    <s v="Para respuesta prestador"/>
    <s v="FACTURA CANCELADA PARCIALMENTE - FACTURA EN PROCESO INTERNO POR AUDITORIA"/>
    <n v="14638"/>
    <n v="3659.5"/>
    <n v="10978.5"/>
    <m/>
    <x v="0"/>
    <n v="0"/>
    <n v="14638"/>
    <s v=".TARIFA: GLOSA X MAYOR VALOR COBRADO LO PACTADO PARA EL COD 890388 ES D111862 Y LO FACTURAN 126500 DIF D 14638 X INID, GLOSA TOTAL D 14638. CAROLINA MOSQUERA                                                                                                                                                                                                                                                                                                                                                                                                                                                                                                                                                                                   PAC: 42058538 LUZ DARY GIRALDO PAVA                                                                                                                                                                                                                                                                                                                                                                                                                                                                                                                                                                                                                                                                                                                                                                         "/>
    <x v="3"/>
    <n v="126500"/>
    <n v="126500"/>
    <n v="0"/>
    <n v="111862"/>
    <n v="0"/>
    <m/>
    <n v="111862"/>
    <n v="4800060481"/>
    <d v="2023-07-18T00:00:00"/>
    <d v="2023-09-30T00:00:00"/>
  </r>
  <r>
    <n v="800231235"/>
    <s v="HOSPITAL UNIVERSITARIO SAN JORGE (PEREIR"/>
    <s v="HSJP"/>
    <n v="3236456"/>
    <s v="HSJP3236456"/>
    <s v="800231235_HSJP3236456"/>
    <d v="2023-05-04T11:11:00"/>
    <d v="2023-06-16T00:00:00"/>
    <n v="103800"/>
    <n v="28705.5"/>
    <x v="2"/>
    <s v="Finalizada"/>
    <s v="FACTURA CANCELADA PARCIALMENTE - FACTURA EN PROCESO INTERNO POR AUDITORIA"/>
    <n v="38274"/>
    <n v="9568.5"/>
    <n v="28705.5"/>
    <m/>
    <x v="0"/>
    <n v="0"/>
    <n v="0"/>
    <s v=".TARIFA: GLOSA X MAYOR VALOR COBRADO LO PACTADO PARA EL COD 890273 ES D65526 Y LO FACTURAN 103800 DIF D 38274 X INID, GLOSA TOTAL D 38274. CAROLINA MOSQUERA                                                                                                                                                                                                                                                                                                                                                                                                                                                                                                                                                                                    PAC: 4574827 MIGUEL ANTONIO GONZALEZ V                                                                                                                                                                                                                                                                                                                                                                                                                                                                                                                                                                                                                                                                                                                                                                      "/>
    <x v="3"/>
    <n v="103800"/>
    <n v="103800"/>
    <n v="9569"/>
    <n v="94231"/>
    <n v="0"/>
    <m/>
    <n v="65526"/>
    <n v="4800060481"/>
    <d v="2023-07-18T00:00:00"/>
    <d v="2023-09-30T00:00:00"/>
  </r>
  <r>
    <n v="800231235"/>
    <s v="HOSPITAL UNIVERSITARIO SAN JORGE (PEREIR"/>
    <s v="HSJP"/>
    <n v="3236473"/>
    <s v="HSJP3236473"/>
    <s v="800231235_HSJP3236473"/>
    <d v="2023-05-04T11:46:00"/>
    <d v="2023-06-16T00:00:00"/>
    <n v="74100"/>
    <n v="6430.5"/>
    <x v="2"/>
    <s v="Para respuesta prestador"/>
    <s v="FACTURA CANCELADA PARCIALMENTE - FACTURA EN PROCESO INTERNO POR AUDITORIA"/>
    <n v="8574"/>
    <n v="2143.5"/>
    <n v="6430.5"/>
    <m/>
    <x v="0"/>
    <n v="0"/>
    <n v="8574"/>
    <s v=".TARIFA: GLOSA X MAYOR VALOR COBRADO LO PACTADO PARA EL COD 890283 ES D65526 Y LO FACTURAN 74100 DIF D 8574 X INID, GLOSA TOTAL D 8574. CAROLINA MOSQUERA                                                                                                                                                                                                                                                                                                                                                                                                                                                                                                                                                                                       PAC: 1089620757 EMANUEL POSADA CASTRILLON                                                                                                                                                                                                                                                                                                                                                                                                                                                                                                                                                                                                                                                                                                                                                                   "/>
    <x v="3"/>
    <n v="74100"/>
    <n v="74100"/>
    <n v="0"/>
    <n v="65526"/>
    <n v="0"/>
    <m/>
    <n v="65526"/>
    <n v="4800060481"/>
    <d v="2023-07-18T00:00:00"/>
    <d v="2023-09-30T00:00:00"/>
  </r>
  <r>
    <n v="800231235"/>
    <s v="HOSPITAL UNIVERSITARIO SAN JORGE (PEREIR"/>
    <s v="HSJP"/>
    <n v="3236474"/>
    <s v="HSJP3236474"/>
    <s v="800231235_HSJP3236474"/>
    <d v="2023-05-04T11:47:00"/>
    <d v="2023-06-15T00:00:00"/>
    <n v="5796634"/>
    <n v="4985105.24"/>
    <x v="2"/>
    <s v="Devuelta"/>
    <s v="FACTURA EN PROCESO INTERNO POR AUDITORIA"/>
    <n v="5796634"/>
    <n v="811528.76000000013"/>
    <n v="4985105.24"/>
    <m/>
    <x v="0"/>
    <n v="5796634"/>
    <n v="0"/>
    <s v="AUTORIZACION:DEVUELVE FACTURA HOSPITALARIA COMPLETASERVICIO DE INTERNACIONNO CUENTA CON AUTORIZACION NAP DE 15 DIGITOS2-PENDIENTE APLICAR AUDITORIA DE PERTINENCIA MEDICA Y ADMINI STRATIVA.CAROLINA MOSQUERA TRIVIÑO                                                                                                                                                                                                                                                                                                                                                                                                                                                                                                                                                                                                                                                                                                                                                                                                                                                                                                                                                                                                                                                                                                                                                                                                                                                                                                                                     "/>
    <x v="2"/>
    <n v="5796634"/>
    <n v="5796634"/>
    <n v="0"/>
    <n v="0"/>
    <n v="0"/>
    <m/>
    <n v="0"/>
    <m/>
    <m/>
    <d v="2023-09-30T00:00:00"/>
  </r>
  <r>
    <n v="800231235"/>
    <s v="HOSPITAL UNIVERSITARIO SAN JORGE (PEREIR"/>
    <s v="HSJP"/>
    <n v="3236485"/>
    <s v="HSJP3236485"/>
    <s v="800231235_HSJP3236485"/>
    <d v="2023-05-04T12:01:00"/>
    <d v="2023-06-15T00:00:00"/>
    <n v="10501029"/>
    <n v="10501029"/>
    <x v="3"/>
    <s v="Devuelta"/>
    <s v="FACTURA DEVUELTA"/>
    <n v="0"/>
    <n v="0"/>
    <n v="0"/>
    <m/>
    <x v="0"/>
    <n v="10501029"/>
    <n v="0"/>
    <s v="AUTORIZACION:DEVUELVE FACTURA HOSPITALARIA COMPLETASERVICIO DE INTERNACIONNO CUENTA CON AUTORIZACION NAP DE 15 DIGITOS2-PENDIENTE APLICAR AUDITORIA DE PERTINENCIA MEDICA Y ADMINI STRATIVA.CAROLINA MOSQUERA TRIVIÑO                                                                                                                                                                                                                                                                                                                                                                                                                                                                                                                                                                                                                                                                                                                                                                                                                                                                                                                                                                                                                                                                                                                                                                                                                                                                                                                                     "/>
    <x v="2"/>
    <n v="10501029"/>
    <n v="10501029"/>
    <n v="0"/>
    <n v="0"/>
    <n v="0"/>
    <m/>
    <n v="0"/>
    <m/>
    <m/>
    <d v="2023-09-30T00:00:00"/>
  </r>
  <r>
    <n v="800231235"/>
    <s v="HOSPITAL UNIVERSITARIO SAN JORGE (PEREIR"/>
    <s v="HSJP"/>
    <n v="3236499"/>
    <s v="HSJP3236499"/>
    <s v="800231235_HSJP3236499"/>
    <d v="2023-05-04T12:26:00"/>
    <d v="2023-06-16T00:00:00"/>
    <n v="74100"/>
    <n v="6430.5"/>
    <x v="2"/>
    <s v="Para respuesta prestador"/>
    <s v="FACTURA CANCELADA PARCIALMENTE - FACTURA EN PROCESO INTERNO POR AUDITORIA"/>
    <n v="8574"/>
    <n v="2143.5"/>
    <n v="6430.5"/>
    <m/>
    <x v="0"/>
    <n v="0"/>
    <n v="8574"/>
    <s v=".TARIFA: GLOSA X MAYOR VALOR COBRADO LO PACTADO PARA EL COD 890394 ES D65526 Y LO FACTURAN 74100 DIF D 8574 X INID, GLOSA TOTAL D 8574. CAROLINA MOSQUERA                                                                                                                                                                                                                                                                                                                                                                                                                                                                                                                                                                                       PAC: 25192385 RUBIELA DE JESUS DIOSA DE                                                                                                                                                                                                                                                                                                                                                                                                                                                                                                                                                                                                                                                                                                                                                                     "/>
    <x v="3"/>
    <n v="74100"/>
    <n v="74100"/>
    <n v="0"/>
    <n v="65526"/>
    <n v="0"/>
    <m/>
    <n v="65526"/>
    <n v="4800060481"/>
    <d v="2023-07-18T00:00:00"/>
    <d v="2023-09-30T00:00:00"/>
  </r>
  <r>
    <n v="800231235"/>
    <s v="HOSPITAL UNIVERSITARIO SAN JORGE (PEREIR"/>
    <s v="HSJP"/>
    <n v="3236508"/>
    <s v="HSJP3236508"/>
    <s v="800231235_HSJP3236508"/>
    <d v="2023-05-04T12:50:00"/>
    <d v="2023-06-16T00:00:00"/>
    <n v="867168"/>
    <n v="867168"/>
    <x v="3"/>
    <s v="Devuelta"/>
    <s v="FACTURA DEVUELTA"/>
    <n v="0"/>
    <n v="0"/>
    <n v="0"/>
    <m/>
    <x v="0"/>
    <n v="867168"/>
    <n v="0"/>
    <s v="AUTORIZACION:SE DEVUELVE FACTURA CON SOPORTES COMPLETOSSERV ICIO INSUMOS COD 151802021012 Y 151802021402 NO CUENTAN CONAUTORIZACION NAP DE 15 DIGITOS.CAROLINA MOSQUERA TRIVIÑO                                                                                                                                                                                                                                                                                                                                                                                                                                                                                                                                                                                                                                                                                                                                                                                                                                                                                                                                                                                                                                                                                                                                                                                                                                                                                                                                                                            "/>
    <x v="2"/>
    <n v="867168"/>
    <n v="867168"/>
    <n v="0"/>
    <n v="0"/>
    <n v="0"/>
    <m/>
    <n v="0"/>
    <m/>
    <m/>
    <d v="2023-09-30T00:00:00"/>
  </r>
  <r>
    <n v="800231235"/>
    <s v="HOSPITAL UNIVERSITARIO SAN JORGE (PEREIR"/>
    <s v="HSJP"/>
    <n v="3236535"/>
    <s v="HSJP3236535"/>
    <s v="800231235_HSJP3236535"/>
    <d v="2023-05-04T13:33:00"/>
    <d v="2023-06-16T00:00:00"/>
    <n v="126500"/>
    <n v="10978.5"/>
    <x v="2"/>
    <s v="Para respuesta prestador"/>
    <s v="FACTURA CANCELADA PARCIALMENTE - FACTURA EN PROCESO INTERNO POR AUDITORIA"/>
    <n v="14638"/>
    <n v="3659.5"/>
    <n v="10978.5"/>
    <m/>
    <x v="0"/>
    <n v="0"/>
    <n v="14638"/>
    <s v=".TARIFA: GLOSA X MAYOR VALOR COBRADO LO PACTADO PARA EL COD 890388 ES D111862 Y LO FACTURAN 126500 DIF D 14638 X INID, GLOSA TOTAL D 14638. CAROLINA MOSQUERA                                                                                                                                                                                                                                                                                                                                                                                                                                                                                                                                                                                   PAC: 34050137 GLORIA HELENA ESCOBAR LOZ                                                                                                                                                                                                                                                                                                                                                                                                                                                                                                                                                                                                                                                                                                                                                                     "/>
    <x v="3"/>
    <n v="126500"/>
    <n v="126500"/>
    <n v="0"/>
    <n v="111862"/>
    <n v="0"/>
    <m/>
    <n v="111862"/>
    <n v="4800060481"/>
    <d v="2023-07-18T00:00:00"/>
    <d v="2023-09-30T00:00:00"/>
  </r>
  <r>
    <n v="800231235"/>
    <s v="HOSPITAL UNIVERSITARIO SAN JORGE (PEREIR"/>
    <s v="HSJP"/>
    <n v="3236549"/>
    <s v="HSJP3236549"/>
    <s v="800231235_HSJP3236549"/>
    <d v="2023-05-04T13:55:00"/>
    <d v="2023-06-16T00:00:00"/>
    <n v="50000"/>
    <n v="20130.75"/>
    <x v="2"/>
    <s v="Para respuesta prestador"/>
    <s v="FACTURA CANCELADA PARCIALMENTE - FACTURA EN PROCESO INTERNO POR AUDITORIA"/>
    <n v="26841"/>
    <n v="6710.25"/>
    <n v="20130.75"/>
    <m/>
    <x v="0"/>
    <n v="0"/>
    <n v="26841"/>
    <s v=".TARIFA: GLOSA X MAYOR VALOR COBRADO LO PACTADO PARA EL COD 890206 ES D23159 Y LO FACTURAN 50000 DIF D 26841 X INID, GLOSA TOTAL D 26841. CAROLINA MOSQUERA                                                                                                                                                                                                                                                                                                                                                                                                                                                                                                                                                                                     PAC: 35755163 ROSALBA MOSQUERA DE RIVAS                                                                                                                                                                                                                                                                                                                                                                                                                                                                                                                                                                                                                                                                                                                                                                     "/>
    <x v="3"/>
    <n v="50000"/>
    <n v="50000"/>
    <n v="0"/>
    <n v="23159"/>
    <n v="0"/>
    <m/>
    <n v="23159"/>
    <n v="4800060481"/>
    <d v="2023-07-18T00:00:00"/>
    <d v="2023-09-30T00:00:00"/>
  </r>
  <r>
    <n v="800231235"/>
    <s v="HOSPITAL UNIVERSITARIO SAN JORGE (PEREIR"/>
    <s v="HSJP"/>
    <n v="3236554"/>
    <s v="HSJP3236554"/>
    <s v="800231235_HSJP3236554"/>
    <d v="2023-05-04T14:02:00"/>
    <d v="2023-06-16T00:00:00"/>
    <n v="103100"/>
    <n v="28180.5"/>
    <x v="2"/>
    <s v="Para respuesta prestador"/>
    <s v="FACTURA CANCELADA PARCIALMENTE - FACTURA EN PROCESO INTERNO POR AUDITORIA"/>
    <n v="37574"/>
    <n v="9393.5"/>
    <n v="28180.5"/>
    <m/>
    <x v="0"/>
    <n v="0"/>
    <n v="37574"/>
    <s v=".TARIFA: GLOSA X MAYOR VALOR COBRADO LO PACTADO PARA EL COD 890228 ES D65526 Y LO FACTURAN 103100 DIF D 37574 X INID, GLOSA TOTAL D 37574. CAROLINA MOSQUERA                                                                                                                                                                                                                                                                                                                                                                                                                                                                                                                                                                                    PAC: 4859061 OLMEDO GALLEGO MONTES                                                                                                                                                                                                                                                                                                                                                                                                                                                                                                                                                                                                                                                                                                                                                                          "/>
    <x v="3"/>
    <n v="103100"/>
    <n v="103100"/>
    <n v="0"/>
    <n v="65526"/>
    <n v="0"/>
    <m/>
    <n v="65526"/>
    <n v="4800060481"/>
    <d v="2023-07-18T00:00:00"/>
    <d v="2023-09-30T00:00:00"/>
  </r>
  <r>
    <n v="800231235"/>
    <s v="HOSPITAL UNIVERSITARIO SAN JORGE (PEREIR"/>
    <s v="HSJP"/>
    <n v="3236560"/>
    <s v="HSJP3236560"/>
    <s v="800231235_HSJP3236560"/>
    <d v="2023-05-04T14:15:00"/>
    <d v="2023-06-16T00:00:00"/>
    <n v="74100"/>
    <n v="6430.5"/>
    <x v="2"/>
    <s v="Para respuesta prestador"/>
    <s v="FACTURA CANCELADA PARCIALMENTE - FACTURA EN PROCESO INTERNO POR AUDITORIA"/>
    <n v="8574"/>
    <n v="2143.5"/>
    <n v="6430.5"/>
    <m/>
    <x v="0"/>
    <n v="0"/>
    <n v="8574"/>
    <s v=".TARIFA: GLOSA X MAYOR VALOR COBRADO LO PACTADO PARA EL COD 890383 ES D65526 Y LO FACTURAN 74100 DIF D 8574 X INID, GLOSA TOTAL D 8574. CAROLINA MOSQUERA                                                                                                                                                                                                                                                                                                                                                                                                                                                                                                                                                                                       PAC: 1085723571 LAURA SOFIA SUAREZ ROJAS                                                                                                                                                                                                                                                                                                                                                                                                                                                                                                                                                                                                                                                                                                                                                                    "/>
    <x v="3"/>
    <n v="74100"/>
    <n v="74100"/>
    <n v="0"/>
    <n v="65526"/>
    <n v="0"/>
    <m/>
    <n v="65526"/>
    <n v="4800060481"/>
    <d v="2023-07-18T00:00:00"/>
    <d v="2023-09-30T00:00:00"/>
  </r>
  <r>
    <n v="800231235"/>
    <s v="HOSPITAL UNIVERSITARIO SAN JORGE (PEREIR"/>
    <s v="HSJP"/>
    <n v="3236589"/>
    <s v="HSJP3236589"/>
    <s v="800231235_HSJP3236589"/>
    <d v="2023-05-04T14:59:00"/>
    <d v="2023-06-16T00:00:00"/>
    <n v="103100"/>
    <n v="28180.5"/>
    <x v="2"/>
    <s v="Para respuesta prestador"/>
    <s v="FACTURA CANCELADA PARCIALMENTE - FACTURA EN PROCESO INTERNO POR AUDITORIA"/>
    <n v="37574"/>
    <n v="9393.5"/>
    <n v="28180.5"/>
    <m/>
    <x v="0"/>
    <n v="0"/>
    <n v="37574"/>
    <s v=".TARIFA: GLOSA X MAYOR VALOR COBRADO LO PACTADO PARA EL COD 890230 ES D65526 Y LO FACTURAN 103100 DIF D 37574 X INID, GLOSA TOTAL D 37574. CAROLINA MOSQUERA                                                                                                                                                                                                                                                                                                                                                                                                                                                                                                                                                                                    PAC: 34050137 GLORIA HELENA ESCOBAR LOZ                                                                                                                                                                                                                                                                                                                                                                                                                                                                                                                                                                                                                                                                                                                                                                     "/>
    <x v="3"/>
    <n v="103100"/>
    <n v="103100"/>
    <n v="0"/>
    <n v="65526"/>
    <n v="0"/>
    <m/>
    <n v="65526"/>
    <n v="4800060481"/>
    <d v="2023-07-18T00:00:00"/>
    <d v="2023-09-30T00:00:00"/>
  </r>
  <r>
    <n v="800231235"/>
    <s v="HOSPITAL UNIVERSITARIO SAN JORGE (PEREIR"/>
    <s v="HSJP"/>
    <n v="3236597"/>
    <s v="HSJP3236597"/>
    <s v="800231235_HSJP3236597"/>
    <d v="2023-05-04T15:13:00"/>
    <d v="2023-06-16T00:00:00"/>
    <n v="74100"/>
    <n v="6430.5"/>
    <x v="2"/>
    <s v="Finalizada"/>
    <s v="FACTURA CANCELADA PARCIALMENTE - FACTURA EN PROCESO INTERNO POR AUDITORIA"/>
    <n v="8574"/>
    <n v="2143.5"/>
    <n v="6430.5"/>
    <m/>
    <x v="0"/>
    <n v="0"/>
    <n v="0"/>
    <s v=".TARIFA: GLOSA X MAYOR VALOR COBRADO LO PACTADO PARA EL COD 890240 ES D65526 Y LO FACTURAN 74100 DIF D 8574 X INID, GLOSA TOTAL D 8574. CAROLINA MOSQUERA                                                                                                                                                                                                                                                                                                                                                                                                                                                                                                                                                                                       PAC: 1112769656 NIDIA YULIANA QUINTERO CU                                                                                                                                                                                                                                                                                                                                                                                                                                                                                                                                                                                                                                                                                                                                                                   "/>
    <x v="3"/>
    <n v="74100"/>
    <n v="74100"/>
    <n v="2144"/>
    <n v="71956"/>
    <n v="0"/>
    <m/>
    <n v="65526"/>
    <n v="4800060481"/>
    <d v="2023-07-18T00:00:00"/>
    <d v="2023-09-30T00:00:00"/>
  </r>
  <r>
    <n v="800231235"/>
    <s v="HOSPITAL UNIVERSITARIO SAN JORGE (PEREIR"/>
    <s v="HSJP"/>
    <n v="3236600"/>
    <s v="HSJP3236600"/>
    <s v="800231235_HSJP3236600"/>
    <d v="2023-05-04T15:14:00"/>
    <d v="2023-06-16T00:00:00"/>
    <n v="74100"/>
    <n v="6430.5"/>
    <x v="2"/>
    <s v="Para respuesta prestador"/>
    <s v="FACTURA CANCELADA PARCIALMENTE - FACTURA EN PROCESO INTERNO POR AUDITORIA"/>
    <n v="8574"/>
    <n v="2143.5"/>
    <n v="6430.5"/>
    <m/>
    <x v="0"/>
    <n v="0"/>
    <n v="8574"/>
    <s v=".TARIFA: GLOSA X MAYOR VALOR COBRADO LO PACTADO PARA EL COD 890383 ES D65526 Y LO FACTURAN 74100 DIF D 8574 X INID, GLOSA TOTAL D 8574. CAROLINA MOSQUERA                                                                                                                                                                                                                                                                                                                                                                                                                                                                                                                                                                                       PAC: 1089635556 LEIDI LARGO DURAN                                                                                                                                                                                                                                                                                                                                                                                                                                                                                                                                                                                                                                                                                                                                                                           "/>
    <x v="3"/>
    <n v="74100"/>
    <n v="74100"/>
    <n v="0"/>
    <n v="65526"/>
    <n v="0"/>
    <m/>
    <n v="65526"/>
    <n v="4800060481"/>
    <d v="2023-07-18T00:00:00"/>
    <d v="2023-09-30T00:00:00"/>
  </r>
  <r>
    <n v="800231235"/>
    <s v="HOSPITAL UNIVERSITARIO SAN JORGE (PEREIR"/>
    <s v="HSJP"/>
    <n v="3236611"/>
    <s v="HSJP3236611"/>
    <s v="800231235_HSJP3236611"/>
    <d v="2023-05-04T15:30:00"/>
    <d v="2023-06-16T00:00:00"/>
    <n v="74100"/>
    <n v="6430.5"/>
    <x v="2"/>
    <s v="Para respuesta prestador"/>
    <s v="FACTURA CANCELADA PARCIALMENTE - FACTURA EN PROCESO INTERNO POR AUDITORIA"/>
    <n v="8574"/>
    <n v="2143.5"/>
    <n v="6430.5"/>
    <m/>
    <x v="0"/>
    <n v="0"/>
    <n v="8574"/>
    <s v=".TARIFA: GLOSA X MAYOR VALOR COBRADO LO PACTADO PARA EL COD 890335 ES D65526 Y LO FACTURAN 74100 DIF D 8574 X INID, GLOSA TOTAL D 8574. CAROLINA MOSQUERA                                                                                                                                                                                                                                                                                                                                                                                                                                                                                                                                                                                       PAC: 25191009 BLANCA EDILMA GUTIERREZ                                                                                                                                                                                                                                                                                                                                                                                                                                                                                                                                                                                                                                                                                                                                                                       "/>
    <x v="3"/>
    <n v="74100"/>
    <n v="74100"/>
    <n v="0"/>
    <n v="65526"/>
    <n v="0"/>
    <m/>
    <n v="65526"/>
    <n v="4800060481"/>
    <d v="2023-07-18T00:00:00"/>
    <d v="2023-09-30T00:00:00"/>
  </r>
  <r>
    <n v="800231235"/>
    <s v="HOSPITAL UNIVERSITARIO SAN JORGE (PEREIR"/>
    <s v="HSJP"/>
    <n v="3236683"/>
    <s v="HSJP3236683"/>
    <s v="800231235_HSJP3236683"/>
    <d v="2023-05-05T06:15:00"/>
    <d v="2023-06-16T00:00:00"/>
    <n v="103100"/>
    <n v="28180.5"/>
    <x v="2"/>
    <s v="Para respuesta prestador"/>
    <s v="FACTURA CANCELADA PARCIALMENTE - FACTURA EN PROCESO INTERNO POR AUDITORIA"/>
    <n v="37574"/>
    <n v="9393.5"/>
    <n v="28180.5"/>
    <m/>
    <x v="0"/>
    <n v="0"/>
    <n v="37574"/>
    <s v=".TARIFA: GLOSA X MAYOR VALOR COBRADO LO PACTADO PARA EL COD 890326 ES D65526 Y LO FACTURAN 103100 DIF D 37574 X INID, GLOSA TOTAL D 37574. CAROLINA MOSQUERA                                                                                                                                                                                                                                                                                                                                                                                                                                                                                                                                                                                    PAC: 24413513 ALEYDA MONTOYA ALZATE                                                                                                                                                                                                                                                                                                                                                                                                                                                                                                                                                                                                                                                                                                                                                                         "/>
    <x v="3"/>
    <n v="103100"/>
    <n v="103100"/>
    <n v="0"/>
    <n v="65526"/>
    <n v="0"/>
    <m/>
    <n v="65526"/>
    <n v="4800060481"/>
    <d v="2023-07-18T00:00:00"/>
    <d v="2023-09-30T00:00:00"/>
  </r>
  <r>
    <n v="800231235"/>
    <s v="HOSPITAL UNIVERSITARIO SAN JORGE (PEREIR"/>
    <s v="HSJP"/>
    <n v="3236688"/>
    <s v="HSJP3236688"/>
    <s v="800231235_HSJP3236688"/>
    <d v="2023-05-05T06:38:00"/>
    <d v="2023-06-16T00:00:00"/>
    <n v="74100"/>
    <n v="6430.5"/>
    <x v="2"/>
    <s v="Para respuesta prestador"/>
    <s v="FACTURA CANCELADA PARCIALMENTE - FACTURA EN PROCESO INTERNO POR AUDITORIA"/>
    <n v="8574"/>
    <n v="2143.5"/>
    <n v="6430.5"/>
    <m/>
    <x v="0"/>
    <n v="0"/>
    <n v="8574"/>
    <s v=".TARIFA: GLOSA X MAYOR VALOR COBRADO LO PACTADO PARA EL COD 890250 ES D65526 Y LO FACTURAN 74100 DIF D 8574 X INID, GLOSA TOTAL D 8574. CAROLINA MOSQUERA                                                                                                                                                                                                                                                                                                                                                                                                                                                                                                                                                                                       PAC: 20800584 ELIZABETH HENAO SANCHEZ                                                                                                                                                                                                                                                                                                                                                                                                                                                                                                                                                                                                                                                                                                                                                                       "/>
    <x v="3"/>
    <n v="74100"/>
    <n v="74100"/>
    <n v="0"/>
    <n v="65526"/>
    <n v="0"/>
    <m/>
    <n v="65526"/>
    <n v="4800060481"/>
    <d v="2023-07-18T00:00:00"/>
    <d v="2023-09-30T00:00:00"/>
  </r>
  <r>
    <n v="800231235"/>
    <s v="HOSPITAL UNIVERSITARIO SAN JORGE (PEREIR"/>
    <s v="HSJP"/>
    <n v="3236694"/>
    <s v="HSJP3236694"/>
    <s v="800231235_HSJP3236694"/>
    <d v="2023-05-05T06:51:00"/>
    <d v="2023-06-16T00:00:00"/>
    <n v="4826014"/>
    <n v="4150372.04"/>
    <x v="2"/>
    <s v="Devuelta"/>
    <s v="FACTURA EN PROCESO INTERNO POR AUDITORIA"/>
    <n v="4826014"/>
    <n v="675641.96000000008"/>
    <n v="4150372.04"/>
    <m/>
    <x v="0"/>
    <n v="4826014"/>
    <n v="0"/>
    <s v="AUTORIZACION:SE DEVUELVE FACTURA CON TODS SUS SOPORTES COMPL ETOSSERVICIO DE CIRUGIAS AMBULATORIAS SIN AUTORIZACION NAPDE 15 DIGITOS PARA LA FECHA PRESTACION DEL SERVICIO. CAROLINA MOSQUERA TRIVIÑO                                                                                                                                                                                                                                                                                                                                                                                                                                                                                                                                                                                                                                                                                                                                                                                                                                                                                                                                                                                                                                                                                                                                                                                                                                                                                                                                                      "/>
    <x v="2"/>
    <n v="4826014"/>
    <n v="4826014"/>
    <n v="0"/>
    <n v="0"/>
    <n v="0"/>
    <m/>
    <n v="0"/>
    <m/>
    <m/>
    <d v="2023-09-30T00:00:00"/>
  </r>
  <r>
    <n v="800231235"/>
    <s v="HOSPITAL UNIVERSITARIO SAN JORGE (PEREIR"/>
    <s v="HSJP"/>
    <n v="3236755"/>
    <s v="HSJP3236755"/>
    <s v="800231235_HSJP3236755"/>
    <d v="2023-05-05T08:16:00"/>
    <d v="2023-06-16T00:00:00"/>
    <n v="74100"/>
    <n v="6430.5"/>
    <x v="2"/>
    <s v="Para respuesta prestador"/>
    <s v="FACTURA CANCELADA PARCIALMENTE - FACTURA EN PROCESO INTERNO POR AUDITORIA"/>
    <n v="8574"/>
    <n v="2143.5"/>
    <n v="6430.5"/>
    <m/>
    <x v="0"/>
    <n v="0"/>
    <n v="8574"/>
    <s v=".TARIFA: GLOSA X MAYOR VALOR COBRADO LO PACTADO PARA EL COD 890266 ES D65526 Y LO FACTURAN 74100 DIF D 8574 X INID, GLOSA TOTAL D 8574. CAROLINA MOSQUERA                                                                                                                                                                                                                                                                                                                                                                                                                                                                                                                                                                                       PAC: 2472380 FERNANDO ANTONIO OROZCO R                                                                                                                                                                                                                                                                                                                                                                                                                                                                                                                                                                                                                                                                                                                                                                      "/>
    <x v="3"/>
    <n v="74100"/>
    <n v="74100"/>
    <n v="0"/>
    <n v="65526"/>
    <n v="0"/>
    <m/>
    <n v="65526"/>
    <n v="4800060481"/>
    <d v="2023-07-18T00:00:00"/>
    <d v="2023-09-30T00:00:00"/>
  </r>
  <r>
    <n v="800231235"/>
    <s v="HOSPITAL UNIVERSITARIO SAN JORGE (PEREIR"/>
    <s v="HSJP"/>
    <n v="3236808"/>
    <s v="HSJP3236808"/>
    <s v="800231235_HSJP3236808"/>
    <d v="2023-05-05T10:25:00"/>
    <d v="2023-06-16T00:00:00"/>
    <n v="406700"/>
    <n v="394907.75"/>
    <x v="2"/>
    <s v="Para respuesta prestador"/>
    <s v="FACTURA EN PROCESO INTERNO POR AUDITORIA"/>
    <n v="47169"/>
    <n v="11792.25"/>
    <n v="35376.75"/>
    <m/>
    <x v="0"/>
    <n v="0"/>
    <n v="47169"/>
    <s v=".TARIFA: SE REALIZA OBJECCION MAYOR VALOR COBRADO EN CUPS 452301 T/P $359.531 DIFERENCIA $47.169 SE GLOSA LA DIFERENCI  A.CAROLINA MOSQUERA TRIVIÑO                                                                                                                                                                                                                                                                                                                                                                                                                                                                                                                                                                                             PAC: 24413895 ALBA EUGENIA PEREZ PEREZ                                                                                                                                                                                                                                                                                                                                                                                                                                                                                                                                                                                                                                                                                                                                                                      "/>
    <x v="3"/>
    <n v="406700"/>
    <n v="406700"/>
    <n v="0"/>
    <n v="359531"/>
    <n v="359531"/>
    <n v="1222326581"/>
    <n v="0"/>
    <m/>
    <m/>
    <d v="2023-09-30T00:00:00"/>
  </r>
  <r>
    <n v="800231235"/>
    <s v="HOSPITAL UNIVERSITARIO SAN JORGE (PEREIR"/>
    <s v="HSJP"/>
    <n v="3236851"/>
    <s v="HSJP3236851"/>
    <s v="800231235_HSJP3236851"/>
    <d v="2023-05-05T12:45:00"/>
    <d v="2023-06-16T00:00:00"/>
    <n v="74100"/>
    <n v="6430.5"/>
    <x v="2"/>
    <s v="Para respuesta prestador"/>
    <s v="FACTURA CANCELADA PARCIALMENTE - FACTURA EN PROCESO INTERNO POR AUDITORIA"/>
    <n v="8574"/>
    <n v="2143.5"/>
    <n v="6430.5"/>
    <m/>
    <x v="0"/>
    <n v="0"/>
    <n v="8574"/>
    <s v=".TARIFA: GLOSA X MAYOR VALOR COBRADO LO PACTADO PARA EL COD 890380 ES D65526 Y LO FACTURAN 74100 DIF D 8574 X INID, GLOSA TOTAL D 8574. CAROLINA MOSQUERA                                                                                                                                                                                                                                                                                                                                                                                                                                                                                                                                                                                       PAC: 18607914 JHON FREDY RODRIGUEZ BETA                                                                                                                                                                                                                                                                                                                                                                                                                                                                                                                                                                                                                                                                                                                                                                     "/>
    <x v="3"/>
    <n v="74100"/>
    <n v="74100"/>
    <n v="0"/>
    <n v="65526"/>
    <n v="0"/>
    <m/>
    <n v="65526"/>
    <n v="4800060481"/>
    <d v="2023-07-18T00:00:00"/>
    <d v="2023-09-30T00:00:00"/>
  </r>
  <r>
    <n v="800231235"/>
    <s v="HOSPITAL UNIVERSITARIO SAN JORGE (PEREIR"/>
    <s v="HSJP"/>
    <n v="3236852"/>
    <s v="HSJP3236852"/>
    <s v="800231235_HSJP3236852"/>
    <d v="2023-05-05T12:57:00"/>
    <d v="2023-06-16T00:00:00"/>
    <n v="70002"/>
    <n v="67858.5"/>
    <x v="2"/>
    <s v="Para respuesta prestador"/>
    <s v="FACTURA EN PROCESO INTERNO POR AUDITORIA"/>
    <n v="8574"/>
    <n v="2143.5"/>
    <n v="6430.5"/>
    <m/>
    <x v="0"/>
    <n v="0"/>
    <n v="8574"/>
    <s v=".TARIFA: GLOSA X MAYOR VALOR COBRADO LO PACTADO PARA EL COD 890380 ES D65526 Y LO FACTURAN 74100 DIF D 8574 X INID GLOSA TOTAL D 8574. CAROLINA MOSQUERA                                                                                                                                                                                                                                                                                                                                                                                                                                                                                                                                                                                       PAC: 18930649 LUIS CARLOS ALARCON MIRAN                                                                                                                                                                                                                                                                                                                                                                                                                                                                                                                                                                                                                                                                                                                                                                     "/>
    <x v="3"/>
    <n v="74100"/>
    <n v="74100"/>
    <n v="0"/>
    <n v="61428"/>
    <n v="61428"/>
    <n v="1222326582"/>
    <n v="0"/>
    <m/>
    <m/>
    <d v="2023-09-30T00:00:00"/>
  </r>
  <r>
    <n v="800231235"/>
    <s v="HOSPITAL UNIVERSITARIO SAN JORGE (PEREIR"/>
    <s v="HSJP"/>
    <n v="3236942"/>
    <s v="HSJP3236942"/>
    <s v="800231235_HSJP3236942"/>
    <d v="2023-05-06T04:01:00"/>
    <d v="2023-06-15T00:00:00"/>
    <n v="2824111"/>
    <n v="2428735.46"/>
    <x v="2"/>
    <s v="Devuelta"/>
    <s v="FACTURA EN PROCESO INTERNO POR AUDITORIA"/>
    <n v="2824111"/>
    <n v="395375.54000000004"/>
    <n v="2428735.46"/>
    <m/>
    <x v="0"/>
    <n v="2824111"/>
    <n v="0"/>
    <s v="AUTORIZACION:DEVUELVE FACTURA HOSPITALARIA COMPLETASERVICIO DE INTERNACIONNO CUENTA CON AUTORIZACION NAP DE 15 DIGITOS2-PENDIENTE APLICAR AUDITORIA DE PERTINENCIA MEDICA Y ADMINI STRATIVA.CAROLINA MOSQUERA TRIVIÑO                                                                                                                                                                                                                                                                                                                                                                                                                                                                                                                                                                                                                                                                                                                                                                                                                                                                                                                                                                                                                                                                                                                                                                                                                                                                                                                                     "/>
    <x v="2"/>
    <n v="2824111"/>
    <n v="2824111"/>
    <n v="0"/>
    <n v="0"/>
    <n v="0"/>
    <m/>
    <n v="0"/>
    <m/>
    <m/>
    <d v="2023-09-30T00:00:00"/>
  </r>
  <r>
    <n v="800231235"/>
    <s v="HOSPITAL UNIVERSITARIO SAN JORGE (PEREIR"/>
    <s v="HSJP"/>
    <n v="3236948"/>
    <s v="HSJP3236948"/>
    <s v="800231235_HSJP3236948"/>
    <d v="2023-05-06T06:55:00"/>
    <d v="2023-06-16T00:00:00"/>
    <n v="74100"/>
    <n v="6430.5"/>
    <x v="2"/>
    <s v="Para respuesta prestador"/>
    <s v="FACTURA CANCELADA PARCIALMENTE - FACTURA EN PROCESO INTERNO POR AUDITORIA"/>
    <n v="8574"/>
    <n v="2143.5"/>
    <n v="6430.5"/>
    <m/>
    <x v="0"/>
    <n v="0"/>
    <n v="8574"/>
    <s v=".TARIFA: GLOSA X MAYOR VALOR COBRADO LO PACTADO PARA EL COD 890383 ES D65526 Y LO FACTURAN 74100 DIF D 8574 X INID, GLOSA TOTAL D 8574. CAROLINA MOSQUERA                                                                                                                                                                                                                                                                                                                                                                                                                                                                                                                                                                                       PAC: 1085724497 MARIA CELESTE GOEZ MANCO                                                                                                                                                                                                                                                                                                                                                                                                                                                                                                                                                                                                                                                                                                                                                                    "/>
    <x v="3"/>
    <n v="74100"/>
    <n v="74100"/>
    <n v="0"/>
    <n v="65526"/>
    <n v="0"/>
    <m/>
    <n v="65526"/>
    <n v="4800060481"/>
    <d v="2023-07-18T00:00:00"/>
    <d v="2023-09-30T00:00:00"/>
  </r>
  <r>
    <n v="800231235"/>
    <s v="HOSPITAL UNIVERSITARIO SAN JORGE (PEREIR"/>
    <s v="HSJP"/>
    <n v="3236951"/>
    <s v="HSJP3236951"/>
    <s v="800231235_HSJP3236951"/>
    <d v="2023-05-06T07:22:00"/>
    <d v="2023-06-16T00:00:00"/>
    <n v="74100"/>
    <n v="6430.5"/>
    <x v="2"/>
    <s v="Para respuesta prestador"/>
    <s v="FACTURA CANCELADA PARCIALMENTE - FACTURA EN PROCESO INTERNO POR AUDITORIA"/>
    <n v="8574"/>
    <n v="2143.5"/>
    <n v="6430.5"/>
    <m/>
    <x v="0"/>
    <n v="0"/>
    <n v="8574"/>
    <s v=".TARIFA: GLOSA X MAYOR VALOR COBRADO LO PACTADO PARA EL COD 890283 ES D65526 Y LO FACTURAN 74100 DIF D 8574 X INID, GLOSA TOTAL D 8574. CAROLINA MOSQUERA                                                                                                                                                                                                                                                                                                                                                                                                                                                                                                                                                                                       PAC: 1085725223 MAXIMILIANO LOPEZ VALENCI                                                                                                                                                                                                                                                                                                                                                                                                                                                                                                                                                                                                                                                                                                                                                                   "/>
    <x v="3"/>
    <n v="74100"/>
    <n v="74100"/>
    <n v="0"/>
    <n v="65526"/>
    <n v="0"/>
    <m/>
    <n v="65526"/>
    <n v="4800060481"/>
    <d v="2023-07-18T00:00:00"/>
    <d v="2023-09-30T00:00:00"/>
  </r>
  <r>
    <n v="800231235"/>
    <s v="HOSPITAL UNIVERSITARIO SAN JORGE (PEREIR"/>
    <s v="HSJP"/>
    <n v="3237068"/>
    <s v="HSJP3237068"/>
    <s v="800231235_HSJP3237068"/>
    <d v="2023-05-07T14:54:00"/>
    <d v="2023-06-16T00:00:00"/>
    <n v="1314400"/>
    <n v="698367.75"/>
    <x v="2"/>
    <s v="Para respuesta prestador"/>
    <s v="FACTURA CANCELADA PARCIALMENTE - FACTURA EN PROCESO INTERNO POR AUDITORIA"/>
    <n v="931157"/>
    <n v="232789.25"/>
    <n v="698367.75"/>
    <m/>
    <x v="0"/>
    <n v="0"/>
    <n v="931157"/>
    <s v=".PERTINENCIA/TARIFAS:SE REALIZA OBJECCION MAYOR VALOR COBRADO CUPS 441302 T/P $219.343 DIFERENCIA $28.757SE GLOSAN LOS PS S51307S23007 Y S65103 INCLUIDOS DENTRO DEL PROCEDIMIENTO POR VALOR $902.400.CAROLINA MOSQUERA TRIVIÑO                                                                                                                                                                                                                                                                                                                                                                                                                                                                                                               PAC: 1232294 ARGEMIRO GOMEZ DUQUE                                                                                                                                                                                                                                                                                                                                                                                                                                                                                                                                                                                                                                                                                                                                                                           "/>
    <x v="1"/>
    <n v="1314400"/>
    <n v="1314400"/>
    <n v="0"/>
    <n v="383243"/>
    <n v="0"/>
    <m/>
    <n v="383243"/>
    <n v="4800060821"/>
    <d v="2023-08-17T00:00:00"/>
    <d v="2023-09-30T00:00:00"/>
  </r>
  <r>
    <n v="800231235"/>
    <s v="HOSPITAL UNIVERSITARIO SAN JORGE (PEREIR"/>
    <s v="HSJP"/>
    <n v="3237080"/>
    <s v="HSJP3237080"/>
    <s v="800231235_HSJP3237080"/>
    <d v="2023-05-07T16:14:00"/>
    <d v="2023-06-16T00:00:00"/>
    <n v="260500"/>
    <n v="8631.75"/>
    <x v="2"/>
    <s v="Para respuesta prestador"/>
    <s v="FACTURA CANCELADA PARCIALMENTE - FACTURA EN PROCESO INTERNO POR AUDITORIA"/>
    <n v="11509"/>
    <n v="2877.25"/>
    <n v="8631.75"/>
    <m/>
    <x v="0"/>
    <n v="0"/>
    <n v="11509"/>
    <s v=".TARIFA: SE REALIZA OBJECCION MAYOR VALOR COBRADO EN CUPS 890202 T/P $87.891 DIFERENCIA $11.509SE GLOSA LA DIFERENCIA  CAROLINA MOSQUERA TRIVIÑO.                                                                                                                                                                                                                                                                                                                                                                                                                                                                                                                                                                                              PAC: 25193924 MARIA LICENIA VELASQUEZ P                                                                                                                                                                                                                                                                                                                                                                                                                                                                                                                                                                                                                                                                                                                                                                     "/>
    <x v="3"/>
    <n v="260500"/>
    <n v="260500"/>
    <n v="0"/>
    <n v="248991"/>
    <n v="0"/>
    <m/>
    <n v="248991"/>
    <n v="4800060821"/>
    <d v="2023-08-17T00:00:00"/>
    <d v="2023-09-30T00:00:00"/>
  </r>
  <r>
    <n v="800231235"/>
    <s v="HOSPITAL UNIVERSITARIO SAN JORGE (PEREIR"/>
    <s v="HSJP"/>
    <n v="3237096"/>
    <s v="HSJP3237096"/>
    <s v="800231235_HSJP3237096"/>
    <d v="2023-05-07T23:07:00"/>
    <d v="2023-06-15T00:00:00"/>
    <n v="1217487"/>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1004754395 ESTRELLA JOHANNA VALENCIA                                                                                                                                                                                                                                                                                                                                                                                                                                                                                                                                                                                                                                                                                                                                                                   "/>
    <x v="3"/>
    <n v="1217487"/>
    <n v="1217487"/>
    <n v="0"/>
    <n v="1205978"/>
    <n v="0"/>
    <m/>
    <n v="1205978"/>
    <n v="4800060821"/>
    <d v="2023-08-17T00:00:00"/>
    <d v="2023-09-30T00:00:00"/>
  </r>
  <r>
    <n v="800231235"/>
    <s v="HOSPITAL UNIVERSITARIO SAN JORGE (PEREIR"/>
    <s v="HSJP"/>
    <n v="3237108"/>
    <s v="HSJP3237108"/>
    <s v="800231235_HSJP3237108"/>
    <d v="2023-05-08T06:33: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40392402 MARTHA LUCIA VELEZ GONZAL                                                                                                                                                                                                                                                                                                                                                                                                                                                                                                                                                                                                                                                                                                                                                                     "/>
    <x v="3"/>
    <n v="74100"/>
    <n v="74100"/>
    <n v="0"/>
    <n v="65526"/>
    <n v="0"/>
    <m/>
    <n v="65526"/>
    <n v="4800060481"/>
    <d v="2023-07-18T00:00:00"/>
    <d v="2023-09-30T00:00:00"/>
  </r>
  <r>
    <n v="800231235"/>
    <s v="HOSPITAL UNIVERSITARIO SAN JORGE (PEREIR"/>
    <s v="HSJP"/>
    <n v="3237120"/>
    <s v="HSJP3237120"/>
    <s v="800231235_HSJP3237120"/>
    <d v="2023-05-08T07:06:00"/>
    <d v="2023-06-16T00:00:00"/>
    <n v="103100"/>
    <n v="17175"/>
    <x v="2"/>
    <s v="Para respuesta prestador"/>
    <s v="FACTURA CANCELADA PARCIALMENTE - FACTURA EN PROCESO INTERNO POR AUDITORIA"/>
    <n v="22900"/>
    <n v="5725"/>
    <n v="17175"/>
    <m/>
    <x v="0"/>
    <n v="0"/>
    <n v="22900"/>
    <s v=".TARIFA: GLOSA X MAYOR VALOR COBRADO LO PACTADO PARA EL COD 890255 ES D80200 Y LO FACTURAN 103100 DIF D 22900 X INID, GLOSA TOTAL D 22900. CAROLINA MOSQUERA                                                                                                                                                                                                                                                                                                                                                                                                                                                                                                                                                                                    PAC: 24414628 MARIA EUCARIS HENAO JIMEN                                                                                                                                                                                                                                                                                                                                                                                                                                                                                                                                                                                                                                                                                                                                                                     "/>
    <x v="3"/>
    <n v="103100"/>
    <n v="103100"/>
    <n v="0"/>
    <n v="80200"/>
    <n v="0"/>
    <m/>
    <n v="80200"/>
    <n v="4800060481"/>
    <d v="2023-07-18T00:00:00"/>
    <d v="2023-09-30T00:00:00"/>
  </r>
  <r>
    <n v="800231235"/>
    <s v="HOSPITAL UNIVERSITARIO SAN JORGE (PEREIR"/>
    <s v="HSJP"/>
    <n v="3237121"/>
    <s v="HSJP3237121"/>
    <s v="800231235_HSJP3237121"/>
    <d v="2023-05-08T07:09:00"/>
    <d v="2023-06-16T00:00:00"/>
    <n v="74100"/>
    <n v="6430.5"/>
    <x v="2"/>
    <s v="Para respuesta prestador"/>
    <s v="FACTURA CANCELADA PARCIALMENTE - FACTURA EN PROCESO INTERNO POR AUDITORIA"/>
    <n v="8574"/>
    <n v="2143.5"/>
    <n v="6430.5"/>
    <m/>
    <x v="0"/>
    <n v="0"/>
    <n v="8574"/>
    <s v=".TARIFA: GLOSA X MAYOR VALOR COBRADO LO PACTADO PARA EL COD 890266 ES D65526 Y LO FACTURAN 74100 DIF D 8574 X INID, GLOSA TOTAL D 8574. CAROLINA MOSQUERA                                                                                                                                                                                                                                                                                                                                                                                                                                                                                                                                                                                       PAC: 7502244 JOSE FERMIN MONTOYA GRAJA                                                                                                                                                                                                                                                                                                                                                                                                                                                                                                                                                                                                                                                                                                                                                                      "/>
    <x v="3"/>
    <n v="74100"/>
    <n v="74100"/>
    <n v="0"/>
    <n v="65526"/>
    <n v="0"/>
    <m/>
    <n v="65526"/>
    <n v="4800060481"/>
    <d v="2023-07-18T00:00:00"/>
    <d v="2023-09-30T00:00:00"/>
  </r>
  <r>
    <n v="800231235"/>
    <s v="HOSPITAL UNIVERSITARIO SAN JORGE (PEREIR"/>
    <s v="HSJP"/>
    <n v="3237143"/>
    <s v="HSJP3237143"/>
    <s v="800231235_HSJP3237143"/>
    <d v="2023-05-08T07:50:00"/>
    <d v="2023-06-16T00:00:00"/>
    <n v="103100"/>
    <n v="17175"/>
    <x v="2"/>
    <s v="Para respuesta prestador"/>
    <s v="FACTURA CANCELADA PARCIALMENTE - FACTURA EN PROCESO INTERNO POR AUDITORIA"/>
    <n v="22900"/>
    <n v="5725"/>
    <n v="17175"/>
    <m/>
    <x v="0"/>
    <n v="0"/>
    <n v="22900"/>
    <s v=".TARIFA: SE REALIZA OBJECCION MAYOR VALOR COBRADO EN CUPS 890355 T/P$80.200 DIFERENCIA $22.900 SE GLOSA LA DIFERENCIA   CAROLINA MOSQUERA TRIVIÑO                                                                                                                                                                                                                                                                                                                                                                                                                                                                                                                                                                                               PAC: 25192385 RUBIELA DE JESUS DIOSA DE                                                                                                                                                                                                                                                                                                                                                                                                                                                                                                                                                                                                                                                                                                                                                                     "/>
    <x v="3"/>
    <n v="103100"/>
    <n v="103100"/>
    <n v="0"/>
    <n v="80200"/>
    <n v="0"/>
    <m/>
    <n v="80200"/>
    <n v="4800060481"/>
    <d v="2023-07-18T00:00:00"/>
    <d v="2023-09-30T00:00:00"/>
  </r>
  <r>
    <n v="800231235"/>
    <s v="HOSPITAL UNIVERSITARIO SAN JORGE (PEREIR"/>
    <s v="HSJP"/>
    <n v="3237167"/>
    <s v="HSJP3237167"/>
    <s v="800231235_HSJP3237167"/>
    <d v="2023-05-08T08:28:00"/>
    <d v="2023-06-16T00:00:00"/>
    <n v="80800"/>
    <n v="80800"/>
    <x v="3"/>
    <s v="Devuelta"/>
    <s v="FACTURA DEVUELTA"/>
    <n v="0"/>
    <n v="0"/>
    <n v="0"/>
    <m/>
    <x v="0"/>
    <n v="80800"/>
    <n v="0"/>
    <s v="AUTORIZACION:SE REALIZA DEVOLUCION CON SOPORTES COMPLETOSSE RVICIO EXAMENES DE LABORATORIO CUPS 902045 Y 902049        NO CUENTAN CON AUTORIZACION NAP DE 15 DIGITOS.LA AUTORIZACIO N 230553360290949 QUE ANEXAN EN LA FACTURA PERTENECE A OTROPRESTADOR CON NIT 891411663 POR FAVOR VERIFICAR. CAROLINA MOSQUERA TRIVIÑO                                                                                                                                                                                                                                                                                                                                                                                                                                                                                                                                                                                                                                                                                                                                                                                                                                                                                                                                                                                                                                                                                                                                                                                                                                  "/>
    <x v="2"/>
    <n v="80800"/>
    <n v="80800"/>
    <n v="0"/>
    <n v="0"/>
    <n v="0"/>
    <m/>
    <n v="0"/>
    <m/>
    <m/>
    <d v="2023-09-30T00:00:00"/>
  </r>
  <r>
    <n v="800231235"/>
    <s v="HOSPITAL UNIVERSITARIO SAN JORGE (PEREIR"/>
    <s v="HSJP"/>
    <n v="3237169"/>
    <s v="HSJP3237169"/>
    <s v="800231235_HSJP3237169"/>
    <d v="2023-05-08T08:30: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34057866 NEUFRADIS CANO SOTO                                                                                                                                                                                                                                                                                                                                                                                                                                                                                                                                                                                                                                                                                                                                                                           "/>
    <x v="3"/>
    <n v="74100"/>
    <n v="74100"/>
    <n v="0"/>
    <n v="65526"/>
    <n v="0"/>
    <m/>
    <n v="65526"/>
    <n v="4800060481"/>
    <d v="2023-07-18T00:00:00"/>
    <d v="2023-09-30T00:00:00"/>
  </r>
  <r>
    <n v="800231235"/>
    <s v="HOSPITAL UNIVERSITARIO SAN JORGE (PEREIR"/>
    <s v="HSJP"/>
    <n v="3237170"/>
    <s v="HSJP3237170"/>
    <s v="800231235_HSJP3237170"/>
    <d v="2023-05-08T08:31:00"/>
    <d v="2023-06-16T00:00:00"/>
    <n v="133900"/>
    <n v="130016.25"/>
    <x v="2"/>
    <s v="Para respuesta prestador"/>
    <s v="FACTURA EN PROCESO INTERNO POR AUDITORIA"/>
    <n v="15535"/>
    <n v="3883.75"/>
    <n v="11651.25"/>
    <m/>
    <x v="0"/>
    <n v="0"/>
    <n v="15535"/>
    <s v=".TARIFA: SE REALIZA OBJECCION MAYOR VALOR COBRADO EN CUPS 898101 T/P $118.365 DIFERENCIA $15.535SE GLOSA LA DIFERENCI  A.CAROLINA MOSQUERA TRIVIÑO                                                                                                                                                                                                                                                                                                                                                                                                                                                                                                                                                                                             PAC: 24413895 ALBA EUGENIA PEREZ PEREZ                                                                                                                                                                                                                                                                                                                                                                                                                                                                                                                                                                                                                                                                                                                                                                      "/>
    <x v="3"/>
    <n v="133900"/>
    <n v="133900"/>
    <n v="0"/>
    <n v="118365"/>
    <n v="118365"/>
    <n v="1222326583"/>
    <n v="0"/>
    <m/>
    <m/>
    <d v="2023-09-30T00:00:00"/>
  </r>
  <r>
    <n v="800231235"/>
    <s v="HOSPITAL UNIVERSITARIO SAN JORGE (PEREIR"/>
    <s v="HSJP"/>
    <n v="3237172"/>
    <s v="HSJP3237172"/>
    <s v="800231235_HSJP3237172"/>
    <d v="2023-05-08T08:36:00"/>
    <d v="2023-06-16T00:00:00"/>
    <n v="74100"/>
    <n v="71956.5"/>
    <x v="2"/>
    <s v="Para respuesta prestador"/>
    <s v="FACTURA EN PROCESO INTERNO POR AUDITORIA"/>
    <n v="8574"/>
    <n v="2143.5"/>
    <n v="6430.5"/>
    <m/>
    <x v="0"/>
    <n v="0"/>
    <n v="8574"/>
    <s v=".TARIFA: GLOSA X MAYOR VALOR COBRADO LO PACTADO PARA EL COD 890276 ES D65526 Y LO FACTURAN 74100 DIF D 8574 X INID GLOSA TOTAL D 8574. CAROLINA MOSQUERA                                                                                                                                                                                                                                                                                                                                                                                                                                                                                                                                                                                       PAC: 16219962 FERNANDO ZAPATA MARIN                                                                                                                                                                                                                                                                                                                                                                                                                                                                                                                                                                                                                                                                                                                                                                         "/>
    <x v="3"/>
    <n v="74100"/>
    <n v="74100"/>
    <n v="0"/>
    <n v="65526"/>
    <n v="65526"/>
    <n v="1222326584"/>
    <n v="0"/>
    <m/>
    <m/>
    <d v="2023-09-30T00:00:00"/>
  </r>
  <r>
    <n v="800231235"/>
    <s v="HOSPITAL UNIVERSITARIO SAN JORGE (PEREIR"/>
    <s v="HSJP"/>
    <n v="3237178"/>
    <s v="HSJP3237178"/>
    <s v="800231235_HSJP3237178"/>
    <d v="2023-05-08T08:43: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42078977 DORANY DE JESUS CARDONA M                                                                                                                                                                                                                                                                                                                                                                                                                                                                                                                                                                                                                                                                                                                                                                     "/>
    <x v="3"/>
    <n v="74100"/>
    <n v="74100"/>
    <n v="0"/>
    <n v="65526"/>
    <n v="0"/>
    <m/>
    <n v="65526"/>
    <n v="4800060481"/>
    <d v="2023-07-18T00:00:00"/>
    <d v="2023-09-30T00:00:00"/>
  </r>
  <r>
    <n v="800231235"/>
    <s v="HOSPITAL UNIVERSITARIO SAN JORGE (PEREIR"/>
    <s v="HSJP"/>
    <n v="3237179"/>
    <s v="HSJP3237179"/>
    <s v="800231235_HSJP3237179"/>
    <d v="2023-05-08T08:44:00"/>
    <d v="2023-06-16T00:00:00"/>
    <n v="74100"/>
    <n v="6430.5"/>
    <x v="2"/>
    <s v="Para respuesta prestador"/>
    <s v="FACTURA CANCELADA PARCIALMENTE - FACTURA EN PROCESO INTERNO POR AUDITORIA"/>
    <n v="8574"/>
    <n v="2143.5"/>
    <n v="6430.5"/>
    <m/>
    <x v="0"/>
    <n v="0"/>
    <n v="8574"/>
    <s v=".TARIFA: GLOSA X MAYOR VALOR COBRADO LO PACTADO PARA EL COD 890238 ES D65526 Y LO FACTURAN 74100 DIF D 8574 X INID, GLOSA TOTAL D 8574. CAROLINA MOSQUERA                                                                                                                                                                                                                                                                                                                                                                                                                                                                                                                                                                                       PAC: 1086604756 LUCIANA ALVAREZ RESTREPO                                                                                                                                                                                                                                                                                                                                                                                                                                                                                                                                                                                                                                                                                                                                                                    "/>
    <x v="3"/>
    <n v="74100"/>
    <n v="74100"/>
    <n v="0"/>
    <n v="65526"/>
    <n v="0"/>
    <m/>
    <n v="65526"/>
    <n v="4800060481"/>
    <d v="2023-07-18T00:00:00"/>
    <d v="2023-09-30T00:00:00"/>
  </r>
  <r>
    <n v="800231235"/>
    <s v="HOSPITAL UNIVERSITARIO SAN JORGE (PEREIR"/>
    <s v="HSJP"/>
    <n v="3237187"/>
    <s v="HSJP3237187"/>
    <s v="800231235_HSJP3237187"/>
    <d v="2023-05-08T08:56: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3452207 ALONSO DE JESUS VERGARA F                                                                                                                                                                                                                                                                                                                                                                                                                                                                                                                                                                                                                                                                                                                                                                      "/>
    <x v="3"/>
    <n v="74100"/>
    <n v="74100"/>
    <n v="0"/>
    <n v="65526"/>
    <n v="0"/>
    <m/>
    <n v="65526"/>
    <n v="4800060481"/>
    <d v="2023-07-18T00:00:00"/>
    <d v="2023-09-30T00:00:00"/>
  </r>
  <r>
    <n v="800231235"/>
    <s v="HOSPITAL UNIVERSITARIO SAN JORGE (PEREIR"/>
    <s v="HSJP"/>
    <n v="3237207"/>
    <s v="HSJP3237207"/>
    <s v="800231235_HSJP3237207"/>
    <d v="2023-05-08T09:33: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4999953 PUREZA MARIN VALENCIA                                                                                                                                                                                                                                                                                                                                                                                                                                                                                                                                                                                                                                                                                                                                                                         "/>
    <x v="3"/>
    <n v="74100"/>
    <n v="74100"/>
    <n v="0"/>
    <n v="65526"/>
    <n v="0"/>
    <m/>
    <n v="65526"/>
    <n v="4800060481"/>
    <d v="2023-07-18T00:00:00"/>
    <d v="2023-09-30T00:00:00"/>
  </r>
  <r>
    <n v="800231235"/>
    <s v="HOSPITAL UNIVERSITARIO SAN JORGE (PEREIR"/>
    <s v="HSJP"/>
    <n v="3237212"/>
    <s v="HSJP3237212"/>
    <s v="800231235_HSJP3237212"/>
    <d v="2023-05-08T09:42: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1088287675 CARLOS MAURICIO MENA MACH                                                                                                                                                                                                                                                                                                                                                                                                                                                                                                                                                                                                                                                                                                                                                                   "/>
    <x v="3"/>
    <n v="74100"/>
    <n v="74100"/>
    <n v="0"/>
    <n v="65526"/>
    <n v="0"/>
    <m/>
    <n v="65526"/>
    <n v="4800060481"/>
    <d v="2023-07-18T00:00:00"/>
    <d v="2023-09-30T00:00:00"/>
  </r>
  <r>
    <n v="800231235"/>
    <s v="HOSPITAL UNIVERSITARIO SAN JORGE (PEREIR"/>
    <s v="HSJP"/>
    <n v="3237215"/>
    <s v="HSJP3237215"/>
    <s v="800231235_HSJP3237215"/>
    <d v="2023-05-08T09:47:00"/>
    <d v="2023-06-16T00:00:00"/>
    <n v="126500"/>
    <n v="10978.5"/>
    <x v="2"/>
    <s v="Finalizada"/>
    <s v="FACTURA CANCELADA PARCIALMENTE - FACTURA EN PROCESO INTERNO POR AUDITORIA"/>
    <n v="14638"/>
    <n v="3659.5"/>
    <n v="10978.5"/>
    <m/>
    <x v="0"/>
    <n v="0"/>
    <n v="0"/>
    <s v=".TARIFA: GLOSA X MAYOR VALOR COBRADO LO PACTADO PARA EL COD 890288 ES D111862 Y LO FACTURAN 126500 DIF D 14638 X INID, GLOSA TOTAL D 14638. CAROLINA MOSQUERA                                                                                                                                                                                                                                                                                                                                                                                                                                                                                                                                                                                   PAC: 29448800 MARIA NANCY RAMIREZ CANO                                                                                                                                                                                                                                                                                                                                                                                                                                                                                                                                                                                                                                                                                                                                                                      "/>
    <x v="3"/>
    <n v="126500"/>
    <n v="126500"/>
    <n v="3660"/>
    <n v="122840"/>
    <n v="0"/>
    <m/>
    <n v="111862"/>
    <n v="4800060481"/>
    <d v="2023-07-18T00:00:00"/>
    <d v="2023-09-30T00:00:00"/>
  </r>
  <r>
    <n v="800231235"/>
    <s v="HOSPITAL UNIVERSITARIO SAN JORGE (PEREIR"/>
    <s v="HSJP"/>
    <n v="3237226"/>
    <s v="HSJP3237226"/>
    <s v="800231235_HSJP3237226"/>
    <d v="2023-05-08T10:02: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32556304 LUZ MARY RESTREPO OSPINA                                                                                                                                                                                                                                                                                                                                                                                                                                                                                                                                                                                                                                                                                                                                                                      "/>
    <x v="3"/>
    <n v="74100"/>
    <n v="74100"/>
    <n v="0"/>
    <n v="65526"/>
    <n v="0"/>
    <m/>
    <n v="65526"/>
    <n v="4800060481"/>
    <d v="2023-07-18T00:00:00"/>
    <d v="2023-09-30T00:00:00"/>
  </r>
  <r>
    <n v="800231235"/>
    <s v="HOSPITAL UNIVERSITARIO SAN JORGE (PEREIR"/>
    <s v="HSJP"/>
    <n v="3237300"/>
    <s v="HSJP3237300"/>
    <s v="800231235_HSJP3237300"/>
    <d v="2023-05-08T13:37:00"/>
    <d v="2023-06-16T00:00:00"/>
    <n v="103800"/>
    <n v="28705.5"/>
    <x v="2"/>
    <s v="Para respuesta prestador"/>
    <s v="FACTURA CANCELADA PARCIALMENTE - FACTURA EN PROCESO INTERNO POR AUDITORIA"/>
    <n v="38274"/>
    <n v="9568.5"/>
    <n v="28705.5"/>
    <m/>
    <x v="0"/>
    <n v="0"/>
    <n v="38274"/>
    <s v=".TARIFA: GLOSA X MAYOR VALOR COBRADO LO PACTADO PARA EL COD 890346 ES D65526 Y LO FACTURAN 103800 DIF D 38274 X INID, GLOSA TOTAL D 38274. CAROLINA MOSQUERA                                                                                                                                                                                                                                                                                                                                                                                                                                                                                                                                                                                    PAC: 25194080 LUZ STELLA PAREJA VANEGAS                                                                                                                                                                                                                                                                                                                                                                                                                                                                                                                                                                                                                                                                                                                                                                     "/>
    <x v="3"/>
    <n v="103800"/>
    <n v="103800"/>
    <n v="0"/>
    <n v="65526"/>
    <n v="0"/>
    <m/>
    <n v="65526"/>
    <n v="4800060481"/>
    <d v="2023-07-18T00:00:00"/>
    <d v="2023-09-30T00:00:00"/>
  </r>
  <r>
    <n v="800231235"/>
    <s v="HOSPITAL UNIVERSITARIO SAN JORGE (PEREIR"/>
    <s v="HSJP"/>
    <n v="3237321"/>
    <s v="HSJP3237321"/>
    <s v="800231235_HSJP3237321"/>
    <d v="2023-05-08T14:31:00"/>
    <d v="2023-06-16T00:00:00"/>
    <n v="50000"/>
    <n v="20130.75"/>
    <x v="2"/>
    <s v="Para respuesta prestador"/>
    <s v="FACTURA CANCELADA PARCIALMENTE - FACTURA EN PROCESO INTERNO POR AUDITORIA"/>
    <n v="26841"/>
    <n v="6710.25"/>
    <n v="20130.75"/>
    <m/>
    <x v="0"/>
    <n v="0"/>
    <n v="26841"/>
    <s v=".TARIFA: GLOSA X MAYOR VALOR COBRADO LO PACTADO PARA EL COD 890206 ES D23159 Y LO FACTURAN 50000 DIF D 26841 X INID, GLOSA TOTAL D 26841. CAROLINA MOSQUERA                                                                                                                                                                                                                                                                                                                                                                                                                                                                                                                                                                                     PAC: 70100160 LIVIO HERNAN LOPEZ AGUDEL                                                                                                                                                                                                                                                                                                                                                                                                                                                                                                                                                                                                                                                                                                                                                                     "/>
    <x v="3"/>
    <n v="50000"/>
    <n v="50000"/>
    <n v="0"/>
    <n v="23159"/>
    <n v="0"/>
    <m/>
    <n v="23159"/>
    <n v="4800060481"/>
    <d v="2023-07-18T00:00:00"/>
    <d v="2023-09-30T00:00:00"/>
  </r>
  <r>
    <n v="800231235"/>
    <s v="HOSPITAL UNIVERSITARIO SAN JORGE (PEREIR"/>
    <s v="HSJP"/>
    <n v="3237391"/>
    <s v="HSJP3237391"/>
    <s v="800231235_HSJP3237391"/>
    <d v="2023-05-09T02:02:00"/>
    <d v="2023-06-15T00:00:00"/>
    <n v="1785424"/>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1086605299 KARIME FERNANDA ROMAN RES                                                                                                                                                                                                                                                                                                                                                                                                                                                                                                                                                                                                                                                                                                                                                                   "/>
    <x v="3"/>
    <n v="1785424"/>
    <n v="1785424"/>
    <n v="0"/>
    <n v="1773915"/>
    <n v="0"/>
    <m/>
    <n v="1773915"/>
    <n v="4800060821"/>
    <d v="2023-08-17T00:00:00"/>
    <d v="2023-09-30T00:00:00"/>
  </r>
  <r>
    <n v="800231235"/>
    <s v="HOSPITAL UNIVERSITARIO SAN JORGE (PEREIR"/>
    <s v="HSJP"/>
    <n v="3237429"/>
    <s v="HSJP3237429"/>
    <s v="800231235_HSJP3237429"/>
    <d v="2023-05-09T07:29: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18605180 EDILBERTO DE JESUS AGUDEL                                                                                                                                                                                                                                                                                                                                                                                                                                                                                                                                                                                                                                                                                                                                                                     "/>
    <x v="3"/>
    <n v="103100"/>
    <n v="103100"/>
    <n v="0"/>
    <n v="65526"/>
    <n v="0"/>
    <m/>
    <n v="65526"/>
    <n v="4800060481"/>
    <d v="2023-07-18T00:00:00"/>
    <d v="2023-09-30T00:00:00"/>
  </r>
  <r>
    <n v="800231235"/>
    <s v="HOSPITAL UNIVERSITARIO SAN JORGE (PEREIR"/>
    <s v="HSJP"/>
    <n v="3237435"/>
    <s v="HSJP3237435"/>
    <s v="800231235_HSJP3237435"/>
    <d v="2023-05-09T07:37: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1088002671 LUISA MARIA GARCIA MESA                                                                                                                                                                                                                                                                                                                                                                                                                                                                                                                                                                                                                                                                                                                                                                     "/>
    <x v="3"/>
    <n v="103100"/>
    <n v="103100"/>
    <n v="0"/>
    <n v="65526"/>
    <n v="0"/>
    <m/>
    <n v="65526"/>
    <n v="4800060481"/>
    <d v="2023-07-18T00:00:00"/>
    <d v="2023-09-30T00:00:00"/>
  </r>
  <r>
    <n v="800231235"/>
    <s v="HOSPITAL UNIVERSITARIO SAN JORGE (PEREIR"/>
    <s v="HSJP"/>
    <n v="3237445"/>
    <s v="HSJP3237445"/>
    <s v="800231235_HSJP3237445"/>
    <d v="2023-05-09T07:44:00"/>
    <d v="2023-06-16T00:00:00"/>
    <n v="99700"/>
    <n v="90131.5"/>
    <x v="2"/>
    <s v="Para respuesta prestador"/>
    <s v="FACTURA EN PROCESO INTERNO POR AUDITORIA"/>
    <n v="38274"/>
    <n v="9568.5"/>
    <n v="28705.5"/>
    <m/>
    <x v="0"/>
    <n v="0"/>
    <n v="38274"/>
    <s v=".TARIFA: GLOSA X MAYOR VALOR COBRADO LO PACTADO PARA EL COD 890373 ES D65526 Y LO FACTURAN 103800 DIF D 38274 X INID GLOSA TOTAL D 38274. CAROLINA MOSQUERA                                                                                                                                                                                                                                                                                                                                                                                                                                                                                                                                                                                    PAC: 18930649 LUIS CARLOS ALARCON MIRAN                                                                                                                                                                                                                                                                                                                                                                                                                                                                                                                                                                                                                                                                                                                                                                     "/>
    <x v="3"/>
    <n v="103800"/>
    <n v="103800"/>
    <n v="0"/>
    <n v="61426"/>
    <n v="61426"/>
    <n v="1222326585"/>
    <n v="0"/>
    <m/>
    <m/>
    <d v="2023-09-30T00:00:00"/>
  </r>
  <r>
    <n v="800231235"/>
    <s v="HOSPITAL UNIVERSITARIO SAN JORGE (PEREIR"/>
    <s v="HSJP"/>
    <n v="3237453"/>
    <s v="HSJP3237453"/>
    <s v="800231235_HSJP3237453"/>
    <d v="2023-05-09T07:55:00"/>
    <d v="2023-06-16T00:00:00"/>
    <n v="137800"/>
    <n v="33074.25"/>
    <x v="2"/>
    <s v="Para respuesta prestador"/>
    <s v="FACTURA CANCELADA PARCIALMENTE - FACTURA EN PROCESO INTERNO POR AUDITORIA"/>
    <n v="44099"/>
    <n v="11024.75"/>
    <n v="33074.25"/>
    <m/>
    <x v="0"/>
    <n v="0"/>
    <n v="44099"/>
    <s v=".TARIFA: GLOSA X MAYOR VALOR COBRADO LO PACTADO PARA EL COD 890275 ES D93701 Y LO FACTURAN 137800 DIF D 44099 X INID, GLOSA TOTAL D 44099. CAROLINA MOSQUERA                                                                                                                                                                                                                                                                                                                                                                                                                                                                                                                                                                                    PAC: 1030141827 EMANUEL PULGARIN MORA                                                                                                                                                                                                                                                                                                                                                                                                                                                                                                                                                                                                                                                                                                                                                                       "/>
    <x v="3"/>
    <n v="137800"/>
    <n v="137800"/>
    <n v="0"/>
    <n v="93701"/>
    <n v="0"/>
    <m/>
    <n v="93701"/>
    <n v="4800060481"/>
    <d v="2023-07-18T00:00:00"/>
    <d v="2023-09-30T00:00:00"/>
  </r>
  <r>
    <n v="800231235"/>
    <s v="HOSPITAL UNIVERSITARIO SAN JORGE (PEREIR"/>
    <s v="HSJP"/>
    <n v="3237473"/>
    <s v="HSJP3237473"/>
    <s v="800231235_HSJP3237473"/>
    <d v="2023-05-09T08:23:00"/>
    <d v="2023-06-16T00:00:00"/>
    <n v="103800"/>
    <n v="28705.5"/>
    <x v="2"/>
    <s v="Para respuesta prestador"/>
    <s v="FACTURA CANCELADA PARCIALMENTE - FACTURA EN PROCESO INTERNO POR AUDITORIA"/>
    <n v="38274"/>
    <n v="9568.5"/>
    <n v="28705.5"/>
    <m/>
    <x v="0"/>
    <n v="0"/>
    <n v="38274"/>
    <s v=".TARIFA: GLOSA X MAYOR VALOR COBRADO LO PACTADO PARA EL COD 890273 ES D65526 Y LO FACTURAN 103800 DIF D 38274 X INID, GLOSA TOTAL D 38274. CAROLINA MOSQUERA                                                                                                                                                                                                                                                                                                                                                                                                                                                                                                                                                                                    PAC: 25194210 MARTHA LUCIA RINCON OBAND                                                                                                                                                                                                                                                                                                                                                                                                                                                                                                                                                                                                                                                                                                                                                                     "/>
    <x v="3"/>
    <n v="103800"/>
    <n v="103800"/>
    <n v="0"/>
    <n v="65526"/>
    <n v="0"/>
    <m/>
    <n v="65526"/>
    <n v="4800060481"/>
    <d v="2023-07-18T00:00:00"/>
    <d v="2023-09-30T00:00:00"/>
  </r>
  <r>
    <n v="800231235"/>
    <s v="HOSPITAL UNIVERSITARIO SAN JORGE (PEREIR"/>
    <s v="HSJP"/>
    <n v="3237523"/>
    <s v="HSJP3237523"/>
    <s v="800231235_HSJP3237523"/>
    <d v="2023-05-09T09:35:00"/>
    <d v="2023-06-16T00:00:00"/>
    <n v="126500"/>
    <n v="10978.5"/>
    <x v="2"/>
    <s v="Para respuesta prestador"/>
    <s v="FACTURA CANCELADA PARCIALMENTE - FACTURA EN PROCESO INTERNO POR AUDITORIA"/>
    <n v="14638"/>
    <n v="3659.5"/>
    <n v="10978.5"/>
    <m/>
    <x v="0"/>
    <n v="0"/>
    <n v="14638"/>
    <s v=".TARIFA: GLOSA X MAYOR VALOR COBRADO LO PACTADO PARA EL COD 890288 ES D111862 Y LO FACTURAN 126500 DIF D 14638 X INID, GLOSA TOTAL D 14638. CAROLINA MOSQUERA                                                                                                                                                                                                                                                                                                                                                                                                                                                                                                                                                                                   PAC: 25202450 MIRIAN DUQUE RODRIGUEZ                                                                                                                                                                                                                                                                                                                                                                                                                                                                                                                                                                                                                                                                                                                                                                        "/>
    <x v="3"/>
    <n v="126500"/>
    <n v="126500"/>
    <n v="0"/>
    <n v="111862"/>
    <n v="0"/>
    <m/>
    <n v="111862"/>
    <n v="4800060481"/>
    <d v="2023-07-18T00:00:00"/>
    <d v="2023-09-30T00:00:00"/>
  </r>
  <r>
    <n v="800231235"/>
    <s v="HOSPITAL UNIVERSITARIO SAN JORGE (PEREIR"/>
    <s v="HSJP"/>
    <n v="3237543"/>
    <s v="HSJP3237543"/>
    <s v="800231235_HSJP3237543"/>
    <d v="2023-05-09T10:17:00"/>
    <d v="2023-06-16T00:00:00"/>
    <n v="74100"/>
    <n v="6430.5"/>
    <x v="2"/>
    <s v="Para respuesta prestador"/>
    <s v="FACTURA CANCELADA PARCIALMENTE - FACTURA EN PROCESO INTERNO POR AUDITORIA"/>
    <n v="8574"/>
    <n v="2143.5"/>
    <n v="6430.5"/>
    <m/>
    <x v="0"/>
    <n v="0"/>
    <n v="8574"/>
    <s v=".TARIFA: GLOSA X MAYOR VALOR COBRADO LO PACTADO PARA EL COD 890266 ES D65526 Y LO FACTURAN 74100 DIF D 8574 X INID, GLOSA TOTAL D 8574. CAROLINA MOSQUERA                                                                                                                                                                                                                                                                                                                                                                                                                                                                                                                                                                                       PAC: 34058888 AMPARO AMAYA                                                                                                                                                                                                                                                                                                                                                                                                                                                                                                                                                                                                                                                                                                                                                                                  "/>
    <x v="3"/>
    <n v="74100"/>
    <n v="74100"/>
    <n v="0"/>
    <n v="65526"/>
    <n v="0"/>
    <m/>
    <n v="65526"/>
    <n v="4800060481"/>
    <d v="2023-07-18T00:00:00"/>
    <d v="2023-09-30T00:00:00"/>
  </r>
  <r>
    <n v="800231235"/>
    <s v="HOSPITAL UNIVERSITARIO SAN JORGE (PEREIR"/>
    <s v="HSJP"/>
    <n v="3237575"/>
    <s v="HSJP3237575"/>
    <s v="800231235_HSJP3237575"/>
    <d v="2023-05-09T11:15:00"/>
    <d v="2023-06-16T00:00:00"/>
    <n v="133900"/>
    <n v="11651.25"/>
    <x v="2"/>
    <s v="Para respuesta prestador"/>
    <s v="FACTURA CANCELADA PARCIALMENTE - FACTURA EN PROCESO INTERNO POR AUDITORIA"/>
    <n v="15535"/>
    <n v="3883.75"/>
    <n v="11651.25"/>
    <m/>
    <x v="0"/>
    <n v="0"/>
    <n v="15535"/>
    <s v=".TARIFA: SE REALIZA OBJECCION MAYOR VALOR COBRADO EN CUPS 898101 T/P $118.365 DIFERENCIA $15.535 SE GLOSA LA DIFERENCI  A.CAROLINA MOSQUERA TRIVIÑO                                                                                                                                                                                                                                                                                                                                                                                                                                                                                                                                                                                             PAC: 42156469 MARIA DEL CARMEN SANCHEZ                                                                                                                                                                                                                                                                                                                                                                                                                                                                                                                                                                                                                                                                                                                                                                      "/>
    <x v="3"/>
    <n v="133900"/>
    <n v="133900"/>
    <n v="0"/>
    <n v="118365"/>
    <n v="0"/>
    <m/>
    <n v="118365"/>
    <n v="4800060821"/>
    <d v="2023-08-17T00:00:00"/>
    <d v="2023-09-30T00:00:00"/>
  </r>
  <r>
    <n v="800231235"/>
    <s v="HOSPITAL UNIVERSITARIO SAN JORGE (PEREIR"/>
    <s v="HSJP"/>
    <n v="3237615"/>
    <s v="HSJP3237615"/>
    <s v="800231235_HSJP3237615"/>
    <d v="2023-05-09T13:18:00"/>
    <d v="2023-06-16T00:00:00"/>
    <n v="74100"/>
    <n v="6430.5"/>
    <x v="2"/>
    <s v="Para respuesta prestador"/>
    <s v="FACTURA CANCELADA PARCIALMENTE - FACTURA EN PROCESO INTERNO POR AUDITORIA"/>
    <n v="8574"/>
    <n v="2143.5"/>
    <n v="6430.5"/>
    <m/>
    <x v="0"/>
    <n v="0"/>
    <n v="8574"/>
    <s v=".TARIFA: GLOSA X MAYOR VALOR COBRADO LO PACTADO PARA EL COD 890366 ES D65526 Y LO FACTURAN 74100 DIF D 8574 X INID, GLOSA TOTAL D 8574. CAROLINA MOSQUERA                                                                                                                                                                                                                                                                                                                                                                                                                                                                                                                                                                                       PAC: 2459213 EFREN DE JESUS ALVAREZ LO                                                                                                                                                                                                                                                                                                                                                                                                                                                                                                                                                                                                                                                                                                                                                                      "/>
    <x v="3"/>
    <n v="74100"/>
    <n v="74100"/>
    <n v="0"/>
    <n v="65526"/>
    <n v="0"/>
    <m/>
    <n v="65526"/>
    <n v="4800060481"/>
    <d v="2023-07-18T00:00:00"/>
    <d v="2023-09-30T00:00:00"/>
  </r>
  <r>
    <n v="800231235"/>
    <s v="HOSPITAL UNIVERSITARIO SAN JORGE (PEREIR"/>
    <s v="HSJP"/>
    <n v="3237662"/>
    <s v="HSJP3237662"/>
    <s v="800231235_HSJP3237662"/>
    <d v="2023-05-09T14:54:00"/>
    <d v="2023-06-16T00:00:00"/>
    <n v="137800"/>
    <n v="33074.25"/>
    <x v="2"/>
    <s v="Para respuesta prestador"/>
    <s v="FACTURA CANCELADA PARCIALMENTE - FACTURA EN PROCESO INTERNO POR AUDITORIA"/>
    <n v="44099"/>
    <n v="11024.75"/>
    <n v="33074.25"/>
    <m/>
    <x v="0"/>
    <n v="0"/>
    <n v="44099"/>
    <s v=".TARIFA: GLOSA X MAYOR VALOR COBRADO LO PACTADO PARA EL COD 890275 ES D93701 Y LO FACTURAN 137800 DIF D 44099 X INID, GLOSA TOTAL D 44099. CAROLINA MOSQUERA                                                                                                                                                                                                                                                                                                                                                                                                                                                                                                                                                                                    PAC: 1089101197 KATHERINE OROZCO ZAPATA                                                                                                                                                                                                                                                                                                                                                                                                                                                                                                                                                                                                                                                                                                                                                                     "/>
    <x v="3"/>
    <n v="137800"/>
    <n v="137800"/>
    <n v="0"/>
    <n v="93701"/>
    <n v="0"/>
    <m/>
    <n v="93701"/>
    <n v="4800060481"/>
    <d v="2023-07-18T00:00:00"/>
    <d v="2023-09-30T00:00:00"/>
  </r>
  <r>
    <n v="800231235"/>
    <s v="HOSPITAL UNIVERSITARIO SAN JORGE (PEREIR"/>
    <s v="HSJP"/>
    <n v="3237666"/>
    <s v="HSJP3237666"/>
    <s v="800231235_HSJP3237666"/>
    <d v="2023-05-09T15:12:00"/>
    <d v="2023-06-16T00:00:00"/>
    <n v="137800"/>
    <n v="33074.25"/>
    <x v="2"/>
    <s v="Para respuesta prestador"/>
    <s v="FACTURA CANCELADA PARCIALMENTE - FACTURA EN PROCESO INTERNO POR AUDITORIA"/>
    <n v="44099"/>
    <n v="11024.75"/>
    <n v="33074.25"/>
    <m/>
    <x v="0"/>
    <n v="0"/>
    <n v="44099"/>
    <s v=".TARIFA: GLOSA X MAYOR VALOR COBRADO LO PACTADO PARA EL COD 890275 ES D93701 Y LO FACTURAN 137800 DIF D 44099 X INID, GLOSA TOTAL D 44099. CAROLINA MOSQUERA                                                                                                                                                                                                                                                                                                                                                                                                                                                                                                                                                                                    PAC: 1128907468 ANDRES FELIPE CARDONA MAD                                                                                                                                                                                                                                                                                                                                                                                                                                                                                                                                                                                                                                                                                                                                                                   "/>
    <x v="3"/>
    <n v="137800"/>
    <n v="137800"/>
    <n v="0"/>
    <n v="93701"/>
    <n v="0"/>
    <m/>
    <n v="93701"/>
    <n v="4800060481"/>
    <d v="2023-07-18T00:00:00"/>
    <d v="2023-09-30T00:00:00"/>
  </r>
  <r>
    <n v="800231235"/>
    <s v="HOSPITAL UNIVERSITARIO SAN JORGE (PEREIR"/>
    <s v="HSJP"/>
    <n v="3237681"/>
    <s v="HSJP3237681"/>
    <s v="800231235_HSJP3237681"/>
    <d v="2023-05-09T15:31:00"/>
    <d v="2023-06-16T00:00:00"/>
    <n v="74100"/>
    <n v="6430.5"/>
    <x v="2"/>
    <s v="Para respuesta prestador"/>
    <s v="FACTURA CANCELADA PARCIALMENTE - FACTURA EN PROCESO INTERNO POR AUDITORIA"/>
    <n v="8574"/>
    <n v="2143.5"/>
    <n v="6430.5"/>
    <m/>
    <x v="0"/>
    <n v="0"/>
    <n v="8574"/>
    <s v=".TARIFA: GLOSA X MAYOR VALOR COBRADO LO PACTADO PARA EL COD 890235 ES D65526 Y LO FACTURAN 74100 DIF D 8574 X INID, GLOSA TOTAL D 8574. CAROLINA MOSQUERA                                                                                                                                                                                                                                                                                                                                                                                                                                                                                                                                                                                       PAC: 30359171 YAMILE GONZALEZ LOPEZ                                                                                                                                                                                                                                                                                                                                                                                                                                                                                                                                                                                                                                                                                                                                                                         "/>
    <x v="3"/>
    <n v="74100"/>
    <n v="74100"/>
    <n v="0"/>
    <n v="65526"/>
    <n v="0"/>
    <m/>
    <n v="65526"/>
    <n v="4800060481"/>
    <d v="2023-07-18T00:00:00"/>
    <d v="2023-09-30T00:00:00"/>
  </r>
  <r>
    <n v="800231235"/>
    <s v="HOSPITAL UNIVERSITARIO SAN JORGE (PEREIR"/>
    <s v="HSJP"/>
    <n v="3237703"/>
    <s v="HSJP3237703"/>
    <s v="800231235_HSJP3237703"/>
    <d v="2023-05-09T16:02:00"/>
    <d v="2023-06-16T00:00:00"/>
    <n v="137800"/>
    <n v="33074.25"/>
    <x v="2"/>
    <s v="Para respuesta prestador"/>
    <s v="FACTURA CANCELADA PARCIALMENTE - FACTURA EN PROCESO INTERNO POR AUDITORIA"/>
    <n v="44099"/>
    <n v="11024.75"/>
    <n v="33074.25"/>
    <m/>
    <x v="0"/>
    <n v="0"/>
    <n v="44099"/>
    <s v=".TARIFA: GLOSA X MAYOR VALOR COBRADO LO PACTADO PARA EL COD 890275 ES D93701 Y LO FACTURAN 137800 DIF D 44099 X INID, GLOSA TOTAL D 44099. CAROLINA MOSQUERA                                                                                                                                                                                                                                                                                                                                                                                                                                                                                                                                                                                    PAC: 1085723571 LAURA SOFIA SUAREZ ROJAS                                                                                                                                                                                                                                                                                                                                                                                                                                                                                                                                                                                                                                                                                                                                                                    "/>
    <x v="3"/>
    <n v="137800"/>
    <n v="137800"/>
    <n v="0"/>
    <n v="93701"/>
    <n v="0"/>
    <m/>
    <n v="93701"/>
    <n v="4800060481"/>
    <d v="2023-07-18T00:00:00"/>
    <d v="2023-09-30T00:00:00"/>
  </r>
  <r>
    <n v="800231235"/>
    <s v="HOSPITAL UNIVERSITARIO SAN JORGE (PEREIR"/>
    <s v="HSJP"/>
    <n v="3237775"/>
    <s v="HSJP3237775"/>
    <s v="800231235_HSJP3237775"/>
    <d v="2023-05-09T23:10:00"/>
    <d v="2023-06-15T00:00:00"/>
    <n v="280922"/>
    <n v="280922"/>
    <x v="0"/>
    <s v="Finalizada"/>
    <s v="FACTURA PENDIENTE EN PROGRAMACION DE PAGO"/>
    <n v="0"/>
    <n v="0"/>
    <n v="0"/>
    <m/>
    <x v="0"/>
    <n v="0"/>
    <n v="0"/>
    <m/>
    <x v="0"/>
    <n v="280922"/>
    <n v="280922"/>
    <n v="0"/>
    <n v="280922"/>
    <n v="280922"/>
    <n v="1222326568"/>
    <n v="0"/>
    <m/>
    <m/>
    <d v="2023-09-30T00:00:00"/>
  </r>
  <r>
    <n v="800231235"/>
    <s v="HOSPITAL UNIVERSITARIO SAN JORGE (PEREIR"/>
    <s v="HSJP"/>
    <n v="3237846"/>
    <s v="HSJP3237846"/>
    <s v="800231235_HSJP3237846"/>
    <d v="2023-05-10T07:49:00"/>
    <d v="2023-06-16T00:00:00"/>
    <n v="103100"/>
    <n v="93706.5"/>
    <x v="2"/>
    <s v="Para respuesta prestador"/>
    <s v="FACTURA EN PROCESO INTERNO POR AUDITORIA"/>
    <n v="37574"/>
    <n v="9393.5"/>
    <n v="28180.5"/>
    <m/>
    <x v="0"/>
    <n v="0"/>
    <n v="37574"/>
    <s v=".TARIFA: GLOSA X MAYOR VALOR COBRADO LO PACTADO PARA EL COD 890274 ES D65526 Y LO FACTURAN 103100 DIF D 37574 X INID GLOSA TOTAL D 37574. CAROLINA MOSQUERA                                                                                                                                                                                                                                                                                                                                                                                                                                                                                                                                                                                    PAC: 25050729 EDILDA ROSA BECERRA DE LA                                                                                                                                                                                                                                                                                                                                                                                                                                                                                                                                                                                                                                                                                                                                                                     "/>
    <x v="3"/>
    <n v="103100"/>
    <n v="103100"/>
    <n v="0"/>
    <n v="65526"/>
    <n v="65526"/>
    <n v="1222326586"/>
    <n v="0"/>
    <m/>
    <m/>
    <d v="2023-09-30T00:00:00"/>
  </r>
  <r>
    <n v="800231235"/>
    <s v="HOSPITAL UNIVERSITARIO SAN JORGE (PEREIR"/>
    <s v="HSJP"/>
    <n v="3237853"/>
    <s v="HSJP3237853"/>
    <s v="800231235_HSJP3237853"/>
    <d v="2023-05-10T07:57:00"/>
    <d v="2023-06-16T00:00:00"/>
    <n v="103100"/>
    <n v="28180.5"/>
    <x v="2"/>
    <s v="Para respuesta prestador"/>
    <s v="FACTURA CANCELADA PARCIALMENTE - FACTURA EN PROCESO INTERNO POR AUDITORIA"/>
    <n v="37574"/>
    <n v="9393.5"/>
    <n v="28180.5"/>
    <m/>
    <x v="0"/>
    <n v="0"/>
    <n v="37574"/>
    <s v=".TARIFA: GLOSA X MAYOR VALOR COBRADO LO PACTADO PARA EL COD 890374 ES D65526 Y LO FACTURAN 103100 DIF D 37574 X INID, GLOSA TOTAL D 37574. CAROLINA MOSQUERA                                                                                                                                                                                                                                                                                                                                                                                                                                                                                                                                                                                    PAC: 13456295 JAIRO DE LOS RIOS CARDONA                                                                                                                                                                                                                                                                                                                                                                                                                                                                                                                                                                                                                                                                                                                                                                     "/>
    <x v="3"/>
    <n v="103100"/>
    <n v="103100"/>
    <n v="0"/>
    <n v="65526"/>
    <n v="0"/>
    <m/>
    <n v="65526"/>
    <n v="4800060481"/>
    <d v="2023-07-18T00:00:00"/>
    <d v="2023-09-30T00:00:00"/>
  </r>
  <r>
    <n v="800231235"/>
    <s v="HOSPITAL UNIVERSITARIO SAN JORGE (PEREIR"/>
    <s v="HSJP"/>
    <n v="3237858"/>
    <s v="HSJP3237858"/>
    <s v="800231235_HSJP3237858"/>
    <d v="2023-05-10T08:10:00"/>
    <d v="2023-06-15T00:00:00"/>
    <n v="12062356"/>
    <n v="10373626.16"/>
    <x v="2"/>
    <s v="Devuelta"/>
    <s v="FACTURA EN PROCESO INTERNO POR AUDITORIA"/>
    <n v="12062356"/>
    <n v="1688729.84"/>
    <n v="10373626.16"/>
    <m/>
    <x v="0"/>
    <n v="12062356"/>
    <n v="0"/>
    <s v="AUTORIZACION:DEVUELVE FACTURA HOSPITALARIA COMPLETASERVICIO DE INTERNACIONNO CUENTA CON AUTORIZACION NAP DE 15 DIGITOS2-PENDIENTE APLICAR AUDITORIA DE PERTINENCIA MEDICA Y ADMINI STRATIVA.CAROLINA MOSQUERA TRIVIÑO                                                                                                                                                                                                                                                                                                                                                                                                                                                                                                                                                                                                                                                                                                                                                                                                                                                                                                                                                                                                                                                                                                                                                                                                                                                                                                                                     "/>
    <x v="2"/>
    <n v="12062356"/>
    <n v="12062356"/>
    <n v="0"/>
    <n v="0"/>
    <n v="0"/>
    <m/>
    <n v="0"/>
    <m/>
    <m/>
    <d v="2023-09-30T00:00:00"/>
  </r>
  <r>
    <n v="800231235"/>
    <s v="HOSPITAL UNIVERSITARIO SAN JORGE (PEREIR"/>
    <s v="HSJP"/>
    <n v="3237900"/>
    <s v="HSJP3237900"/>
    <s v="800231235_HSJP3237900"/>
    <d v="2023-05-10T09:07:00"/>
    <d v="2023-06-16T00:00:00"/>
    <n v="154300"/>
    <n v="13451.25"/>
    <x v="2"/>
    <s v="Para respuesta prestador"/>
    <s v="FACTURA CANCELADA PARCIALMENTE - FACTURA EN PROCESO INTERNO POR AUDITORIA"/>
    <n v="17935"/>
    <n v="4483.75"/>
    <n v="13451.25"/>
    <m/>
    <x v="0"/>
    <n v="0"/>
    <n v="17935"/>
    <s v=".TARIFA: SE REALIZA OBJECCION MAYOR VALOR COBRADO EN CUPS 898201 T/P $136.365 DIFERENCIA $17.935 SE GLOSA LA DIFERENCI  A.CAROLINA MOSQUERA TRIVIÑO                                                                                                                                                                                                                                                                                                                                                                                                                                                                                                                                                                                             PAC: 1087552537 ISVET ROCIO GUTIERREZ OBA                                                                                                                                                                                                                                                                                                                                                                                                                                                                                                                                                                                                                                                                                                                                                                   "/>
    <x v="3"/>
    <n v="154300"/>
    <n v="154300"/>
    <n v="0"/>
    <n v="136365"/>
    <n v="0"/>
    <m/>
    <n v="136365"/>
    <n v="4800060821"/>
    <d v="2023-08-17T00:00:00"/>
    <d v="2023-09-30T00:00:00"/>
  </r>
  <r>
    <n v="800231235"/>
    <s v="HOSPITAL UNIVERSITARIO SAN JORGE (PEREIR"/>
    <s v="HSJP"/>
    <n v="3237921"/>
    <s v="HSJP3237921"/>
    <s v="800231235_HSJP3237921"/>
    <d v="2023-05-10T09:39:00"/>
    <d v="2023-06-16T00:00:00"/>
    <n v="74100"/>
    <n v="6430.5"/>
    <x v="2"/>
    <s v="Para respuesta prestador"/>
    <s v="FACTURA CANCELADA PARCIALMENTE - FACTURA EN PROCESO INTERNO POR AUDITORIA"/>
    <n v="8574"/>
    <n v="2143.5"/>
    <n v="6430.5"/>
    <m/>
    <x v="0"/>
    <n v="0"/>
    <n v="8574"/>
    <s v=".TARIFA: GLOSA X MAYOR VALOR COBRADO LO PACTADO PARA EL COD 890380 ES D65526 Y LO FACTURAN 74100 DIF D 8574 X INID, GLOSA TOTAL D 8574. CAROLINA MOSQUERA                                                                                                                                                                                                                                                                                                                                                                                                                                                                                                                                                                                       PAC: 25201430 TERESITA DE JESUS LOPEZ D                                                                                                                                                                                                                                                                                                                                                                                                                                                                                                                                                                                                                                                                                                                                                                     "/>
    <x v="3"/>
    <n v="74100"/>
    <n v="74100"/>
    <n v="0"/>
    <n v="65526"/>
    <n v="0"/>
    <m/>
    <n v="65526"/>
    <n v="4800060481"/>
    <d v="2023-07-18T00:00:00"/>
    <d v="2023-09-30T00:00:00"/>
  </r>
  <r>
    <n v="800231235"/>
    <s v="HOSPITAL UNIVERSITARIO SAN JORGE (PEREIR"/>
    <s v="HSJP"/>
    <n v="3237941"/>
    <s v="HSJP3237941"/>
    <s v="800231235_HSJP3237941"/>
    <d v="2023-05-10T10:14:00"/>
    <d v="2023-06-15T00:00:00"/>
    <n v="19930294"/>
    <n v="17140052.84"/>
    <x v="2"/>
    <s v="Devuelta"/>
    <s v="FACTURA EN PROCESO INTERNO POR AUDITORIA"/>
    <n v="19930294"/>
    <n v="2790241.16"/>
    <n v="17140052.84"/>
    <m/>
    <x v="0"/>
    <n v="19930294"/>
    <n v="0"/>
    <s v="AUTORIZACION:DEVUELVE FACTURA HOSPITALARIA COMPLETASERVICIO DE INTERNACIONNO CUENTA CON AUTORIZACION NAP DE 15 DIGITOS2-PENDIENTE APLICAR AUDITORIA DE PERTINENCIA MEDICA Y ADMINI STRATIVA.CAROLINA MOSQUERA TRIVIÑO                                                                                                                                                                                                                                                                                                                                                                                                                                                                                                                                                                                                                                                                                                                                                                                                                                                                                                                                                                                                                                                                                                                                                                                                                                                                                                                                     "/>
    <x v="2"/>
    <n v="19930294"/>
    <n v="19930294"/>
    <n v="0"/>
    <n v="0"/>
    <n v="0"/>
    <m/>
    <n v="0"/>
    <m/>
    <m/>
    <d v="2023-09-30T00:00:00"/>
  </r>
  <r>
    <n v="800231235"/>
    <s v="HOSPITAL UNIVERSITARIO SAN JORGE (PEREIR"/>
    <s v="HSJP"/>
    <n v="3237974"/>
    <s v="HSJP3237974"/>
    <s v="800231235_HSJP3237974"/>
    <d v="2023-05-10T11:35:00"/>
    <d v="2023-06-16T00:00:00"/>
    <n v="103100"/>
    <n v="20338.5"/>
    <x v="2"/>
    <s v="Para respuesta prestador"/>
    <s v="FACTURA CANCELADA PARCIALMENTE - FACTURA EN PROCESO INTERNO POR AUDITORIA"/>
    <n v="27118"/>
    <n v="6779.5"/>
    <n v="20338.5"/>
    <m/>
    <x v="0"/>
    <n v="0"/>
    <n v="27118"/>
    <s v=".TARIFA: GLOSA X MAYOR VALOR COBRADO LO PACTADO PARA EL COD 890229 ES D75982 Y LO FACTURAN 103100 DIF D 27118 X INID, GLOSA TOTAL D 27118. CAROLINA MOSQUERA                                                                                                                                                                                                                                                                                                                                                                                                                                                                                                                                                                                    PAC: 1089384679 ESTEFANY VALENCIA SALAZAR                                                                                                                                                                                                                                                                                                                                                                                                                                                                                                                                                                                                                                                                                                                                                                   "/>
    <x v="3"/>
    <n v="103100"/>
    <n v="103100"/>
    <n v="0"/>
    <n v="75982"/>
    <n v="0"/>
    <m/>
    <n v="75982"/>
    <n v="4800060481"/>
    <d v="2023-07-18T00:00:00"/>
    <d v="2023-09-30T00:00:00"/>
  </r>
  <r>
    <n v="800231235"/>
    <s v="HOSPITAL UNIVERSITARIO SAN JORGE (PEREIR"/>
    <s v="HSJP"/>
    <n v="3237976"/>
    <s v="HSJP3237976"/>
    <s v="800231235_HSJP3237976"/>
    <d v="2023-05-10T11:41:00"/>
    <d v="2023-06-16T00:00:00"/>
    <n v="103800"/>
    <n v="28705.5"/>
    <x v="2"/>
    <s v="Para respuesta prestador"/>
    <s v="FACTURA CANCELADA PARCIALMENTE - FACTURA EN PROCESO INTERNO POR AUDITORIA"/>
    <n v="38274"/>
    <n v="9568.5"/>
    <n v="28705.5"/>
    <m/>
    <x v="0"/>
    <n v="0"/>
    <n v="38274"/>
    <s v=".TARIFA: GLOSA X MAYOR VALOR COBRADO LO PACTADO PARA EL COD 890382 ES D65526 Y LO FACTURAN 103800 DIF D 38274 X INID, GLOSA TOTAL D 38274. CAROLINA MOSQUERA                                                                                                                                                                                                                                                                                                                                                                                                                                                                                                                                                                                    PAC: 21467373 MARIA ELIDA RODRIGUEZ OSO                                                                                                                                                                                                                                                                                                                                                                                                                                                                                                                                                                                                                                                                                                                                                                     "/>
    <x v="3"/>
    <n v="103800"/>
    <n v="103800"/>
    <n v="0"/>
    <n v="65526"/>
    <n v="0"/>
    <m/>
    <n v="65526"/>
    <n v="4800060481"/>
    <d v="2023-07-18T00:00:00"/>
    <d v="2023-09-30T00:00:00"/>
  </r>
  <r>
    <n v="800231235"/>
    <s v="HOSPITAL UNIVERSITARIO SAN JORGE (PEREIR"/>
    <s v="HSJP"/>
    <n v="3237996"/>
    <s v="HSJP3237996"/>
    <s v="800231235_HSJP3237996"/>
    <d v="2023-05-10T12:20:00"/>
    <d v="2023-06-16T00:00:00"/>
    <n v="103100"/>
    <n v="20338.5"/>
    <x v="2"/>
    <s v="Para respuesta prestador"/>
    <s v="FACTURA CANCELADA PARCIALMENTE - FACTURA EN PROCESO INTERNO POR AUDITORIA"/>
    <n v="27118"/>
    <n v="6779.5"/>
    <n v="20338.5"/>
    <m/>
    <x v="0"/>
    <n v="0"/>
    <n v="27118"/>
    <s v=".TARIFA: GLOSA X MAYOR VALOR COBRADO LO PACTADO PARA EL COD 890229 ES D75982 Y LO FACTURAN 103100 DIF D 27118 X INID, GLOSA TOTAL D 27118. CAROLINA MOSQUERA                                                                                                                                                                                                                                                                                                                                                                                                                                                                                                                                                                                    PAC: 1128910126 LOURIE AMARANTHA RODRIGUE                                                                                                                                                                                                                                                                                                                                                                                                                                                                                                                                                                                                                                                                                                                                                                   "/>
    <x v="3"/>
    <n v="103100"/>
    <n v="103100"/>
    <n v="0"/>
    <n v="75982"/>
    <n v="0"/>
    <m/>
    <n v="75982"/>
    <n v="4800060481"/>
    <d v="2023-07-18T00:00:00"/>
    <d v="2023-09-30T00:00:00"/>
  </r>
  <r>
    <n v="800231235"/>
    <s v="HOSPITAL UNIVERSITARIO SAN JORGE (PEREIR"/>
    <s v="HSJP"/>
    <n v="3237998"/>
    <s v="HSJP3237998"/>
    <s v="800231235_HSJP3237998"/>
    <d v="2023-05-10T12:38:00"/>
    <d v="2023-06-16T00:00:00"/>
    <n v="406700"/>
    <n v="35376.75"/>
    <x v="2"/>
    <s v="Para respuesta prestador"/>
    <s v="FACTURA CANCELADA PARCIALMENTE - FACTURA EN PROCESO INTERNO POR AUDITORIA"/>
    <n v="47169"/>
    <n v="11792.25"/>
    <n v="35376.75"/>
    <m/>
    <x v="0"/>
    <n v="0"/>
    <n v="47169"/>
    <s v=".TARIFA: SE REALIZA OBJECCION MAYOR VALOR COBRADO EN CUPS 452301 T/P $359.531 DIFERENCIA $47.169 SE GLOSA LA DIFERENCI  ACAROLINA MOSQUERA TRIVIÑO                                                                                                                                                                                                                                                                                                                                                                                                                                                                                                                                                                                             PAC: 29447790 ANA LETICIA OSORIO ZAPATA                                                                                                                                                                                                                                                                                                                                                                                                                                                                                                                                                                                                                                                                                                                                                                     "/>
    <x v="3"/>
    <n v="406700"/>
    <n v="406700"/>
    <n v="0"/>
    <n v="359531"/>
    <n v="0"/>
    <m/>
    <n v="359531"/>
    <n v="4800060821"/>
    <d v="2023-08-17T00:00:00"/>
    <d v="2023-09-30T00:00:00"/>
  </r>
  <r>
    <n v="800231235"/>
    <s v="HOSPITAL UNIVERSITARIO SAN JORGE (PEREIR"/>
    <s v="HSJP"/>
    <n v="3238099"/>
    <s v="HSJP3238099"/>
    <s v="800231235_HSJP3238099"/>
    <d v="2023-05-10T16:02:00"/>
    <d v="2023-06-16T00:00:00"/>
    <n v="257908"/>
    <n v="8631.75"/>
    <x v="2"/>
    <s v="Para respuesta prestador"/>
    <s v="FACTURA CANCELADA PARCIALMENTE - FACTURA EN PROCESO INTERNO POR AUDITORIA"/>
    <n v="11509"/>
    <n v="2877.25"/>
    <n v="8631.75"/>
    <m/>
    <x v="0"/>
    <n v="0"/>
    <n v="11509"/>
    <s v=".TARIFA: SE REALIZA OBJECCION MAYOR VALOR COBRADO EN CUPS 890202 T/P $87.891 DIFERENCIA $11.509SE GLOSA LA DIFERENCIA  CAROLINA MOSQUERA TRIVIÑO.                                                                                                                                                                                                                                                                                                                                                                                                                                                                                                                                                                                              PAC: 1088536114 VIVIANA ANDREA GIL AGUDEL                                                                                                                                                                                                                                                                                                                                                                                                                                                                                                                                                                                                                                                                                                                                                                   "/>
    <x v="3"/>
    <n v="257908"/>
    <n v="257908"/>
    <n v="0"/>
    <n v="246399"/>
    <n v="0"/>
    <m/>
    <n v="246399"/>
    <n v="4800060821"/>
    <d v="2023-08-17T00:00:00"/>
    <d v="2023-09-30T00:00:00"/>
  </r>
  <r>
    <n v="800231235"/>
    <s v="HOSPITAL UNIVERSITARIO SAN JORGE (PEREIR"/>
    <s v="HSJP"/>
    <n v="3238126"/>
    <s v="HSJP3238126"/>
    <s v="800231235_HSJP3238126"/>
    <d v="2023-05-10T17:07:00"/>
    <d v="2023-07-13T11:22:14"/>
    <n v="486360"/>
    <n v="486360"/>
    <x v="0"/>
    <s v="Finalizada"/>
    <s v="FACTURA PENDIENTE EN PROGRAMACION DE PAGO"/>
    <n v="0"/>
    <n v="0"/>
    <n v="0"/>
    <m/>
    <x v="0"/>
    <n v="0"/>
    <n v="0"/>
    <m/>
    <x v="0"/>
    <n v="486360"/>
    <n v="486360"/>
    <n v="0"/>
    <n v="486360"/>
    <n v="0"/>
    <m/>
    <n v="0"/>
    <m/>
    <m/>
    <d v="2023-09-30T00:00:00"/>
  </r>
  <r>
    <n v="800231235"/>
    <s v="HOSPITAL UNIVERSITARIO SAN JORGE (PEREIR"/>
    <s v="HSJP"/>
    <n v="3238172"/>
    <s v="HSJP3238172"/>
    <s v="800231235_HSJP3238172"/>
    <d v="2023-05-11T06:15:00"/>
    <d v="2023-06-28T00:00:00"/>
    <n v="3756200"/>
    <n v="3756200"/>
    <x v="0"/>
    <s v="Finalizada"/>
    <s v="FACTURA PENDIENTE EN PROGRAMACION DE PAGO"/>
    <n v="0"/>
    <n v="0"/>
    <n v="0"/>
    <m/>
    <x v="0"/>
    <n v="0"/>
    <n v="0"/>
    <m/>
    <x v="0"/>
    <n v="3756200"/>
    <n v="3756200"/>
    <n v="0"/>
    <n v="3756200"/>
    <n v="3756200"/>
    <n v="1222329709"/>
    <n v="0"/>
    <m/>
    <m/>
    <d v="2023-09-30T00:00:00"/>
  </r>
  <r>
    <n v="800231235"/>
    <s v="HOSPITAL UNIVERSITARIO SAN JORGE (PEREIR"/>
    <s v="HSJP"/>
    <n v="3238205"/>
    <s v="HSJP3238205"/>
    <s v="800231235_HSJP3238205"/>
    <d v="2023-05-11T07:37:00"/>
    <d v="2023-06-16T00:00:00"/>
    <n v="103800"/>
    <n v="28705.5"/>
    <x v="2"/>
    <s v="Para respuesta prestador"/>
    <s v="FACTURA CANCELADA PARCIALMENTE - FACTURA EN PROCESO INTERNO POR AUDITORIA"/>
    <n v="38274"/>
    <n v="9568.5"/>
    <n v="28705.5"/>
    <m/>
    <x v="0"/>
    <n v="0"/>
    <n v="38274"/>
    <s v=".TARIFA: GLOSA X MAYOR VALOR COBRADO LO PACTADO PARA EL COD 890373 ES D65526 Y LO FACTURAN 103800 DIF D 38274 X INID, GLOSA TOTAL D 38274. CAROLINA MOSQUERA                                                                                                                                                                                                                                                                                                                                                                                                                                                                                                                                                                                    PAC: 1004733392 MICHELLE DAYANNA LOPEZ CA                                                                                                                                                                                                                                                                                                                                                                                                                                                                                                                                                                                                                                                                                                                                                                   "/>
    <x v="3"/>
    <n v="103800"/>
    <n v="103800"/>
    <n v="0"/>
    <n v="65526"/>
    <n v="0"/>
    <m/>
    <n v="65526"/>
    <n v="4800060481"/>
    <d v="2023-07-18T00:00:00"/>
    <d v="2023-09-30T00:00:00"/>
  </r>
  <r>
    <n v="800231235"/>
    <s v="HOSPITAL UNIVERSITARIO SAN JORGE (PEREIR"/>
    <s v="HSJP"/>
    <n v="3238232"/>
    <s v="HSJP3238232"/>
    <s v="800231235_HSJP3238232"/>
    <d v="2023-05-11T08:13: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2459213 EFREN DE JESUS ALVAREZ LO                                                                                                                                                                                                                                                                                                                                                                                                                                                                                                                                                                                                                                                                                                                                                                      "/>
    <x v="3"/>
    <n v="103100"/>
    <n v="103100"/>
    <n v="0"/>
    <n v="65526"/>
    <n v="0"/>
    <m/>
    <n v="65526"/>
    <n v="4800060481"/>
    <d v="2023-07-18T00:00:00"/>
    <d v="2023-09-30T00:00:00"/>
  </r>
  <r>
    <n v="800231235"/>
    <s v="HOSPITAL UNIVERSITARIO SAN JORGE (PEREIR"/>
    <s v="HSJP"/>
    <n v="3238236"/>
    <s v="HSJP3238236"/>
    <s v="800231235_HSJP3238236"/>
    <d v="2023-05-11T08:15:00"/>
    <d v="2023-06-16T00:00:00"/>
    <n v="103800"/>
    <n v="28705.5"/>
    <x v="2"/>
    <s v="Para respuesta prestador"/>
    <s v="FACTURA CANCELADA PARCIALMENTE - FACTURA EN PROCESO INTERNO POR AUDITORIA"/>
    <n v="38274"/>
    <n v="9568.5"/>
    <n v="28705.5"/>
    <m/>
    <x v="0"/>
    <n v="0"/>
    <n v="38274"/>
    <s v=".TARIFA: GLOSA X MAYOR VALOR COBRADO LO PACTADO PARA EL COD 890373 ES D65526 Y LO FACTURAN 103800 DIF D 38274 X INID, GLOSA TOTAL D 38274. CAROLINA MOSQUERA                                                                                                                                                                                                                                                                                                                                                                                                                                                                                                                                                                                    PAC: 24411755 MARIA ROSALBA MUÑOZ BETAN                                                                                                                                                                                                                                                                                                                                                                                                                                                                                                                                                                                                                                                                                                                                                                     "/>
    <x v="3"/>
    <n v="103800"/>
    <n v="103800"/>
    <n v="0"/>
    <n v="65526"/>
    <n v="0"/>
    <m/>
    <n v="65526"/>
    <n v="4800060481"/>
    <d v="2023-07-18T00:00:00"/>
    <d v="2023-09-30T00:00:00"/>
  </r>
  <r>
    <n v="800231235"/>
    <s v="HOSPITAL UNIVERSITARIO SAN JORGE (PEREIR"/>
    <s v="HSJP"/>
    <n v="3238237"/>
    <s v="HSJP3238237"/>
    <s v="800231235_HSJP3238237"/>
    <d v="2023-05-11T08:16: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4588356 JORGE ENRIQUE GARCIA VILL                                                                                                                                                                                                                                                                                                                                                                                                                                                                                                                                                                                                                                                                                                                                                                      "/>
    <x v="3"/>
    <n v="74100"/>
    <n v="74100"/>
    <n v="0"/>
    <n v="65526"/>
    <n v="0"/>
    <m/>
    <n v="65526"/>
    <n v="4800060481"/>
    <d v="2023-07-18T00:00:00"/>
    <d v="2023-09-30T00:00:00"/>
  </r>
  <r>
    <n v="800231235"/>
    <s v="HOSPITAL UNIVERSITARIO SAN JORGE (PEREIR"/>
    <s v="HSJP"/>
    <n v="3238288"/>
    <s v="HSJP3238288"/>
    <s v="800231235_HSJP3238288"/>
    <d v="2023-05-11T09:02:00"/>
    <d v="2023-06-16T00:00:00"/>
    <n v="103800"/>
    <n v="28705.5"/>
    <x v="2"/>
    <s v="Para respuesta prestador"/>
    <s v="FACTURA CANCELADA PARCIALMENTE - FACTURA EN PROCESO INTERNO POR AUDITORIA"/>
    <n v="38274"/>
    <n v="9568.5"/>
    <n v="28705.5"/>
    <m/>
    <x v="0"/>
    <n v="0"/>
    <n v="38274"/>
    <s v=".TARIFA: GLOSA X MAYOR VALOR COBRADO LO PACTADO PARA EL COD 890273 ES D65526 Y LO FACTURAN 103800 DIF D 38274 X INID, GLOSA TOTAL D 38274. CAROLINA MOSQUERA                                                                                                                                                                                                                                                                                                                                                                                                                                                                                                                                                                                    PAC: 10084697 RAUL DE JESUS RESTREPO ME                                                                                                                                                                                                                                                                                                                                                                                                                                                                                                                                                                                                                                                                                                                                                                     "/>
    <x v="3"/>
    <n v="103800"/>
    <n v="103800"/>
    <n v="0"/>
    <n v="65526"/>
    <n v="0"/>
    <m/>
    <n v="65526"/>
    <n v="4800060481"/>
    <d v="2023-07-18T00:00:00"/>
    <d v="2023-09-30T00:00:00"/>
  </r>
  <r>
    <n v="800231235"/>
    <s v="HOSPITAL UNIVERSITARIO SAN JORGE (PEREIR"/>
    <s v="HSJP"/>
    <n v="3238305"/>
    <s v="HSJP3238305"/>
    <s v="800231235_HSJP3238305"/>
    <d v="2023-05-11T09:22: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2197414 NUBIA DE JESUS OCAMPO DE                                                                                                                                                                                                                                                                                                                                                                                                                                                                                                                                                                                                                                                                                                                                                                      "/>
    <x v="3"/>
    <n v="74100"/>
    <n v="74100"/>
    <n v="0"/>
    <n v="65526"/>
    <n v="0"/>
    <m/>
    <n v="65526"/>
    <n v="4800060481"/>
    <d v="2023-07-18T00:00:00"/>
    <d v="2023-09-30T00:00:00"/>
  </r>
  <r>
    <n v="800231235"/>
    <s v="HOSPITAL UNIVERSITARIO SAN JORGE (PEREIR"/>
    <s v="HSJP"/>
    <n v="3238337"/>
    <s v="HSJP3238337"/>
    <s v="800231235_HSJP3238337"/>
    <d v="2023-05-11T09:58:00"/>
    <d v="2023-06-16T00:00:00"/>
    <n v="103800"/>
    <n v="28705.5"/>
    <x v="2"/>
    <s v="Para respuesta prestador"/>
    <s v="FACTURA CANCELADA PARCIALMENTE - FACTURA EN PROCESO INTERNO POR AUDITORIA"/>
    <n v="38274"/>
    <n v="9568.5"/>
    <n v="28705.5"/>
    <m/>
    <x v="0"/>
    <n v="0"/>
    <n v="38274"/>
    <s v=".TARIFA: GLOSA X MAYOR VALOR COBRADO LO PACTADO PARA EL COD 890246 ES D65526 Y LO FACTURAN 103800 DIF D 38274 X INID, GLOSA TOTAL D 38274. CAROLINA MOSQUERA                                                                                                                                                                                                                                                                                                                                                                                                                                                                                                                                                                                    PAC: 1088284944 LIZETH VANNESSA QUINTERO                                                                                                                                                                                                                                                                                                                                                                                                                                                                                                                                                                                                                                                                                                                                                                    "/>
    <x v="3"/>
    <n v="103800"/>
    <n v="103800"/>
    <n v="0"/>
    <n v="65526"/>
    <n v="0"/>
    <m/>
    <n v="65526"/>
    <n v="4800060481"/>
    <d v="2023-07-18T00:00:00"/>
    <d v="2023-09-30T00:00:00"/>
  </r>
  <r>
    <n v="800231235"/>
    <s v="HOSPITAL UNIVERSITARIO SAN JORGE (PEREIR"/>
    <s v="HSJP"/>
    <n v="3238342"/>
    <s v="HSJP3238342"/>
    <s v="800231235_HSJP3238342"/>
    <d v="2023-05-11T10:04:00"/>
    <d v="2023-06-16T00:00:00"/>
    <n v="103800"/>
    <n v="28705.5"/>
    <x v="2"/>
    <s v="Para respuesta prestador"/>
    <s v="FACTURA CANCELADA PARCIALMENTE - FACTURA EN PROCESO INTERNO POR AUDITORIA"/>
    <n v="38274"/>
    <n v="9568.5"/>
    <n v="28705.5"/>
    <m/>
    <x v="0"/>
    <n v="0"/>
    <n v="38274"/>
    <s v=".TARIFA: GLOSA X MAYOR VALOR COBRADO LO PACTADO PARA EL COD 890273 ES D65526 Y LO FACTURAN 103800 DIF D 38274 X INID, GLOSA TOTAL D 38274. CAROLINA MOSQUERA                                                                                                                                                                                                                                                                                                                                                                                                                                                                                                                                                                                    PAC: 66917135 EDITH GUEVARA BAYTER                                                                                                                                                                                                                                                                                                                                                                                                                                                                                                                                                                                                                                                                                                                                                                          "/>
    <x v="3"/>
    <n v="103800"/>
    <n v="103800"/>
    <n v="0"/>
    <n v="65526"/>
    <n v="0"/>
    <m/>
    <n v="65526"/>
    <n v="4800060481"/>
    <d v="2023-07-18T00:00:00"/>
    <d v="2023-09-30T00:00:00"/>
  </r>
  <r>
    <n v="800231235"/>
    <s v="HOSPITAL UNIVERSITARIO SAN JORGE (PEREIR"/>
    <s v="HSJP"/>
    <n v="3238363"/>
    <s v="HSJP3238363"/>
    <s v="800231235_HSJP3238363"/>
    <d v="2023-05-11T10:28: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1112099747 CAROLINA TABORDA LOPEZ                                                                                                                                                                                                                                                                                                                                                                                                                                                                                                                                                                                                                                                                                                                                                                      "/>
    <x v="3"/>
    <n v="74100"/>
    <n v="74100"/>
    <n v="0"/>
    <n v="65526"/>
    <n v="0"/>
    <m/>
    <n v="65526"/>
    <n v="4800060481"/>
    <d v="2023-07-18T00:00:00"/>
    <d v="2023-09-30T00:00:00"/>
  </r>
  <r>
    <n v="800231235"/>
    <s v="HOSPITAL UNIVERSITARIO SAN JORGE (PEREIR"/>
    <s v="HSJP"/>
    <n v="3238388"/>
    <s v="HSJP3238388"/>
    <s v="800231235_HSJP3238388"/>
    <d v="2023-05-11T10:53:00"/>
    <d v="2023-06-16T00:00:00"/>
    <n v="154300"/>
    <n v="26951.25"/>
    <x v="2"/>
    <s v="Para respuesta prestador"/>
    <s v="FACTURA CANCELADA PARCIALMENTE - FACTURA EN PROCESO INTERNO POR AUDITORIA"/>
    <n v="35935"/>
    <n v="8983.75"/>
    <n v="26951.25"/>
    <m/>
    <x v="0"/>
    <n v="0"/>
    <n v="35935"/>
    <s v=".TARIFA: SE REALIZA OBJECCION MAYOR VALOR COBRADO EN CUPS 898201 T/P $118.365 DIFERENCIA $35.935.CAROLINA MOSQUERA      TRIVIÑO                                                                                                                                                                                                                                                                                                                                                                                                                                                                                                                                                                                                                 PAC: 24411440 MARIA ISABEL CORRALES IDA                                                                                                                                                                                                                                                                                                                                                                                                                                                                                                                                                                                                                                                                                                                                                                     "/>
    <x v="3"/>
    <n v="154300"/>
    <n v="154300"/>
    <n v="0"/>
    <n v="118365"/>
    <n v="0"/>
    <m/>
    <n v="118365"/>
    <n v="4800060821"/>
    <d v="2023-08-17T00:00:00"/>
    <d v="2023-09-30T00:00:00"/>
  </r>
  <r>
    <n v="800231235"/>
    <s v="HOSPITAL UNIVERSITARIO SAN JORGE (PEREIR"/>
    <s v="HSJP"/>
    <n v="3238393"/>
    <s v="HSJP3238393"/>
    <s v="800231235_HSJP3238393"/>
    <d v="2023-05-11T11:02:00"/>
    <d v="2023-06-28T00:00:00"/>
    <n v="375317"/>
    <n v="375317"/>
    <x v="0"/>
    <s v="Finalizada"/>
    <s v="FACTURA PENDIENTE EN PROGRAMACION DE PAGO"/>
    <n v="0"/>
    <n v="0"/>
    <n v="0"/>
    <m/>
    <x v="0"/>
    <n v="0"/>
    <n v="0"/>
    <m/>
    <x v="0"/>
    <n v="443900"/>
    <n v="443900"/>
    <n v="0"/>
    <n v="375317"/>
    <n v="375317"/>
    <n v="1222329710"/>
    <n v="0"/>
    <m/>
    <m/>
    <d v="2023-09-30T00:00:00"/>
  </r>
  <r>
    <n v="800231235"/>
    <s v="HOSPITAL UNIVERSITARIO SAN JORGE (PEREIR"/>
    <s v="HSJP"/>
    <n v="3238432"/>
    <s v="HSJP3238432"/>
    <s v="800231235_HSJP3238432"/>
    <d v="2023-05-11T13:07:00"/>
    <d v="2023-06-16T00:00:00"/>
    <n v="74100"/>
    <n v="6430.5"/>
    <x v="2"/>
    <s v="Para respuesta prestador"/>
    <s v="FACTURA CANCELADA PARCIALMENTE - FACTURA EN PROCESO INTERNO POR AUDITORIA"/>
    <n v="8574"/>
    <n v="2143.5"/>
    <n v="6430.5"/>
    <m/>
    <x v="0"/>
    <n v="0"/>
    <n v="8574"/>
    <s v=".TARIFA: GLOSA X MAYOR VALOR COBRADO LO PACTADO PARA EL COD 890266 ES D65526 Y LO FACTURAN 74100 DIF D 8574 X INID, GLOSA TOTAL D 8574. CAROLINA MOSQUERA                                                                                                                                                                                                                                                                                                                                                                                                                                                                                                                                                                                       PAC: 24411115 ALBA LUCIA AGUDELO MOLINA                                                                                                                                                                                                                                                                                                                                                                                                                                                                                                                                                                                                                                                                                                                                                                     "/>
    <x v="3"/>
    <n v="74100"/>
    <n v="74100"/>
    <n v="0"/>
    <n v="65526"/>
    <n v="0"/>
    <m/>
    <n v="65526"/>
    <n v="4800060481"/>
    <d v="2023-07-18T00:00:00"/>
    <d v="2023-09-30T00:00:00"/>
  </r>
  <r>
    <n v="800231235"/>
    <s v="HOSPITAL UNIVERSITARIO SAN JORGE (PEREIR"/>
    <s v="HSJP"/>
    <n v="3238433"/>
    <s v="HSJP3238433"/>
    <s v="800231235_HSJP3238433"/>
    <d v="2023-05-11T13:12:00"/>
    <d v="2023-06-16T00:00:00"/>
    <n v="74100"/>
    <n v="6430.5"/>
    <x v="2"/>
    <s v="Para respuesta prestador"/>
    <s v="FACTURA CANCELADA PARCIALMENTE - FACTURA EN PROCESO INTERNO POR AUDITORIA"/>
    <n v="8574"/>
    <n v="2143.5"/>
    <n v="6430.5"/>
    <m/>
    <x v="0"/>
    <n v="0"/>
    <n v="8574"/>
    <s v=".TARIFA: GLOSA X MAYOR VALOR COBRADO LO PACTADO PARA EL COD 890283 ES D65526 Y LO FACTURAN 74100 DIF D 8574 X INID, GLOSA TOTAL D 8574. CAROLINA MOSQUERA                                                                                                                                                                                                                                                                                                                                                                                                                                                                                                                                                                                       PAC: 1089748791 SALOME SALAZAR GALVIS                                                                                                                                                                                                                                                                                                                                                                                                                                                                                                                                                                                                                                                                                                                                                                       "/>
    <x v="3"/>
    <n v="74100"/>
    <n v="74100"/>
    <n v="0"/>
    <n v="65526"/>
    <n v="0"/>
    <m/>
    <n v="65526"/>
    <n v="4800060481"/>
    <d v="2023-07-18T00:00:00"/>
    <d v="2023-09-30T00:00:00"/>
  </r>
  <r>
    <n v="800231235"/>
    <s v="HOSPITAL UNIVERSITARIO SAN JORGE (PEREIR"/>
    <s v="HSJP"/>
    <n v="3238438"/>
    <s v="HSJP3238438"/>
    <s v="800231235_HSJP3238438"/>
    <d v="2023-05-11T13:27:00"/>
    <d v="2023-06-16T00:00:00"/>
    <n v="103800"/>
    <n v="28705.5"/>
    <x v="2"/>
    <s v="Para respuesta prestador"/>
    <s v="FACTURA CANCELADA PARCIALMENTE - FACTURA EN PROCESO INTERNO POR AUDITORIA"/>
    <n v="38274"/>
    <n v="9568.5"/>
    <n v="28705.5"/>
    <m/>
    <x v="0"/>
    <n v="0"/>
    <n v="38274"/>
    <s v=".TARIFA: GLOSA X MAYOR VALOR COBRADO LO PACTADO PARA EL COD 890273 ES D65526 Y LO FACTURAN 103800 DIF D 38274 X INID, GLOSA TOTAL D 38274. CAROLINA MOSQUERA                                                                                                                                                                                                                                                                                                                                                                                                                                                                                                                                                                                    PAC: 24414628 MARIA EUCARIS HENAO JIMEN                                                                                                                                                                                                                                                                                                                                                                                                                                                                                                                                                                                                                                                                                                                                                                     "/>
    <x v="3"/>
    <n v="103800"/>
    <n v="103800"/>
    <n v="0"/>
    <n v="65526"/>
    <n v="0"/>
    <m/>
    <n v="65526"/>
    <n v="4800060481"/>
    <d v="2023-07-18T00:00:00"/>
    <d v="2023-09-30T00:00:00"/>
  </r>
  <r>
    <n v="800231235"/>
    <s v="HOSPITAL UNIVERSITARIO SAN JORGE (PEREIR"/>
    <s v="HSJP"/>
    <n v="3238452"/>
    <s v="HSJP3238452"/>
    <s v="800231235_HSJP3238452"/>
    <d v="2023-05-11T14:01:00"/>
    <d v="2023-06-16T00:00:00"/>
    <n v="74100"/>
    <n v="6430.5"/>
    <x v="2"/>
    <s v="Para respuesta prestador"/>
    <s v="FACTURA CANCELADA PARCIALMENTE - FACTURA EN PROCESO INTERNO POR AUDITORIA"/>
    <n v="8574"/>
    <n v="2143.5"/>
    <n v="6430.5"/>
    <m/>
    <x v="0"/>
    <n v="0"/>
    <n v="8574"/>
    <s v=".TARIFA: GLOSA X MAYOR VALOR COBRADO LO PACTADO PARA EL COD 890240 ES D65526 Y LO FACTURAN 74100 DIF D 8574 X INID, GLOSA TOTAL D 8574. CAROLINA MOSQUERA                                                                                                                                                                                                                                                                                                                                                                                                                                                                                                                                                                                       PAC: 25202126 ALBA LUCIA ALZATE                                                                                                                                                                                                                                                                                                                                                                                                                                                                                                                                                                                                                                                                                                                                                                             "/>
    <x v="3"/>
    <n v="74100"/>
    <n v="74100"/>
    <n v="0"/>
    <n v="65526"/>
    <n v="0"/>
    <m/>
    <n v="65526"/>
    <n v="4800060481"/>
    <d v="2023-07-18T00:00:00"/>
    <d v="2023-09-30T00:00:00"/>
  </r>
  <r>
    <n v="800231235"/>
    <s v="HOSPITAL UNIVERSITARIO SAN JORGE (PEREIR"/>
    <s v="HSJP"/>
    <n v="3238455"/>
    <s v="HSJP3238455"/>
    <s v="800231235_HSJP3238455"/>
    <d v="2023-05-11T14:05:00"/>
    <d v="2023-06-16T00:00:00"/>
    <n v="103100"/>
    <n v="28180.5"/>
    <x v="2"/>
    <s v="Para respuesta prestador"/>
    <s v="FACTURA CANCELADA PARCIALMENTE - FACTURA EN PROCESO INTERNO POR AUDITORIA"/>
    <n v="37574"/>
    <n v="9393.5"/>
    <n v="28180.5"/>
    <m/>
    <x v="0"/>
    <n v="0"/>
    <n v="37574"/>
    <s v=".TARIFA: GLOSA X MAYOR VALOR COBRADO LO PACTADO PARA EL COD 890228 ES D65526 Y LO FACTURAN 103100 DIF D 37574 X INID, GLOSA TOTAL D 37574. CAROLINA MOSQUERA                                                                                                                                                                                                                                                                                                                                                                                                                                                                                                                                                                                    PAC: 24412279 MARIA DEL ROSARIO GARCIA                                                                                                                                                                                                                                                                                                                                                                                                                                                                                                                                                                                                                                                                                                                                                                      "/>
    <x v="3"/>
    <n v="103100"/>
    <n v="103100"/>
    <n v="0"/>
    <n v="65526"/>
    <n v="0"/>
    <m/>
    <n v="65526"/>
    <n v="4800060481"/>
    <d v="2023-07-18T00:00:00"/>
    <d v="2023-09-30T00:00:00"/>
  </r>
  <r>
    <n v="800231235"/>
    <s v="HOSPITAL UNIVERSITARIO SAN JORGE (PEREIR"/>
    <s v="HSJP"/>
    <n v="3238457"/>
    <s v="HSJP3238457"/>
    <s v="800231235_HSJP3238457"/>
    <d v="2023-05-11T14:06:00"/>
    <d v="2023-06-16T00:00:00"/>
    <n v="74100"/>
    <n v="6430.5"/>
    <x v="2"/>
    <s v="Para respuesta prestador"/>
    <s v="FACTURA CANCELADA PARCIALMENTE - FACTURA EN PROCESO INTERNO POR AUDITORIA"/>
    <n v="8574"/>
    <n v="2143.5"/>
    <n v="6430.5"/>
    <m/>
    <x v="0"/>
    <n v="0"/>
    <n v="8574"/>
    <s v=".TARIFA: GLOSA X MAYOR VALOR COBRADO LO PACTADO PARA EL COD 890366 ES D65526 Y LO FACTURAN 74100 DIF D 8574 X INID, GLOSA TOTAL D 8574. CAROLINA MOSQUERA                                                                                                                                                                                                                                                                                                                                                                                                                                                                                                                                                                                       PAC: 24526654 MARTHA ROSA ACEVEDO DE GR                                                                                                                                                                                                                                                                                                                                                                                                                                                                                                                                                                                                                                                                                                                                                                     "/>
    <x v="3"/>
    <n v="74100"/>
    <n v="74100"/>
    <n v="0"/>
    <n v="65526"/>
    <n v="0"/>
    <m/>
    <n v="65526"/>
    <n v="4800060481"/>
    <d v="2023-07-18T00:00:00"/>
    <d v="2023-09-30T00:00:00"/>
  </r>
  <r>
    <n v="800231235"/>
    <s v="HOSPITAL UNIVERSITARIO SAN JORGE (PEREIR"/>
    <s v="HSJP"/>
    <n v="3238460"/>
    <s v="HSJP3238460"/>
    <s v="800231235_HSJP3238460"/>
    <d v="2023-05-11T14:14:00"/>
    <d v="2023-06-16T00:00:00"/>
    <n v="133900"/>
    <n v="48211.5"/>
    <x v="2"/>
    <s v="Para respuesta prestador"/>
    <s v="FACTURA CANCELADA PARCIALMENTE - FACTURA EN PROCESO INTERNO POR AUDITORIA"/>
    <n v="64282"/>
    <n v="16070.5"/>
    <n v="48211.5"/>
    <m/>
    <x v="0"/>
    <n v="0"/>
    <n v="64282"/>
    <s v=".TARIFA: GLOSA X MAYOR VALOR COBRADO LO PACTADO PARA EL COD 890344 ES D69618 Y LO FACTURAN 133900 DIF D 64282 X INID, GLOSA TOTAL D 64282. CAROLINA MOSQUERA                                                                                                                                                                                                                                                                                                                                                                                                                                                                                                                                                                                    PAC: 24939392 MARIA CELINA BERRIO DE AL                                                                                                                                                                                                                                                                                                                                                                                                                                                                                                                                                                                                                                                                                                                                                                     "/>
    <x v="3"/>
    <n v="133900"/>
    <n v="133900"/>
    <n v="0"/>
    <n v="69618"/>
    <n v="0"/>
    <m/>
    <n v="69618"/>
    <n v="4800060481"/>
    <d v="2023-07-18T00:00:00"/>
    <d v="2023-09-30T00:00:00"/>
  </r>
  <r>
    <n v="800231235"/>
    <s v="HOSPITAL UNIVERSITARIO SAN JORGE (PEREIR"/>
    <s v="HSJP"/>
    <n v="3238465"/>
    <s v="HSJP3238465"/>
    <s v="800231235_HSJP3238465"/>
    <d v="2023-05-11T14:18:00"/>
    <d v="2023-06-16T00:00:00"/>
    <n v="368800"/>
    <n v="368800"/>
    <x v="3"/>
    <s v="Devuelta"/>
    <s v="FACTURA DEVUELTA"/>
    <n v="0"/>
    <n v="0"/>
    <n v="0"/>
    <m/>
    <x v="0"/>
    <n v="368800"/>
    <n v="0"/>
    <s v="AUT/TARIFAS:SE REALIZA DEVOLUCION CON SOPORTES COMPLETOS SER VICIO CUPS 890328 T/P $65.526 Y VALOR COBRADO ESTA MUY POR ENCIMA DEL VALOR PACTADOSE VERIFICA EN LA HC Y APARECE LA TOMA DE UN HOLTERPERO SIN AUTORIZACIONPOR FAVOR VERIFICAR  Y VALIDAR.CAROLINA MOSQUERA TRIVIÑO.                                                                                                                                                                                                                                                                                                                                                                                                                                                                                                                                                                                                                                                                                                                                                                                                                                                                                                                                                                                                                                                                                                                                                                                                            "/>
    <x v="2"/>
    <n v="368800"/>
    <n v="368800"/>
    <n v="0"/>
    <n v="0"/>
    <n v="0"/>
    <m/>
    <n v="0"/>
    <m/>
    <m/>
    <d v="2023-09-30T00:00:00"/>
  </r>
  <r>
    <n v="800231235"/>
    <s v="HOSPITAL UNIVERSITARIO SAN JORGE (PEREIR"/>
    <s v="HSJP"/>
    <n v="3238498"/>
    <s v="HSJP3238498"/>
    <s v="800231235_HSJP3238498"/>
    <d v="2023-05-11T15:05:00"/>
    <d v="2023-06-16T00:00:00"/>
    <n v="74100"/>
    <n v="6430.5"/>
    <x v="2"/>
    <s v="Para respuesta prestador"/>
    <s v="FACTURA CANCELADA PARCIALMENTE - FACTURA EN PROCESO INTERNO POR AUDITORIA"/>
    <n v="8574"/>
    <n v="2143.5"/>
    <n v="6430.5"/>
    <m/>
    <x v="0"/>
    <n v="0"/>
    <n v="8574"/>
    <s v=".TARIFA: GLOSA X MAYOR VALOR COBRADO LO PACTADO PARA EL COD 890383 ES D65526 Y LO FACTURAN 74100 DIF D 8574 X INID, GLOSA TOTAL D 8574. CAROLINA MOSQUERA                                                                                                                                                                                                                                                                                                                                                                                                                                                                                                                                                                                       PAC: 1090151269 VICTORIA LOPEZ VELASQUEZ                                                                                                                                                                                                                                                                                                                                                                                                                                                                                                                                                                                                                                                                                                                                                                    "/>
    <x v="3"/>
    <n v="74100"/>
    <n v="74100"/>
    <n v="0"/>
    <n v="65526"/>
    <n v="0"/>
    <m/>
    <n v="65526"/>
    <n v="4800060481"/>
    <d v="2023-07-18T00:00:00"/>
    <d v="2023-09-30T00:00:00"/>
  </r>
  <r>
    <n v="800231235"/>
    <s v="HOSPITAL UNIVERSITARIO SAN JORGE (PEREIR"/>
    <s v="HSJP"/>
    <n v="3238499"/>
    <s v="HSJP3238499"/>
    <s v="800231235_HSJP3238499"/>
    <d v="2023-05-11T15:11:00"/>
    <d v="2023-06-16T00:00:00"/>
    <n v="74100"/>
    <n v="6430.5"/>
    <x v="2"/>
    <s v="Finalizada"/>
    <s v="FACTURA CANCELADA PARCIALMENTE - FACTURA EN PROCESO INTERNO POR AUDITORIA"/>
    <n v="8574"/>
    <n v="2143.5"/>
    <n v="6430.5"/>
    <m/>
    <x v="0"/>
    <n v="0"/>
    <n v="0"/>
    <s v=".TARIFA: GLOSA X MAYOR VALOR COBRADO LO PACTADO PARA EL COD 890240 ES D65526 Y LO FACTURAN 74100 DIF D 8574 X INID, GLOSA TOTAL D 8574. CAROLINA MOSQUERA                                                                                                                                                                                                                                                                                                                                                                                                                                                                                                                                                                                       PAC: 24411504 MARIA EUCARIS MONTOYA DE                                                                                                                                                                                                                                                                                                                                                                                                                                                                                                                                                                                                                                                                                                                                                                      "/>
    <x v="3"/>
    <n v="74100"/>
    <n v="74100"/>
    <n v="2144"/>
    <n v="71956"/>
    <n v="0"/>
    <m/>
    <n v="65526"/>
    <n v="4800060481"/>
    <d v="2023-07-18T00:00:00"/>
    <d v="2023-09-30T00:00:00"/>
  </r>
  <r>
    <n v="800231235"/>
    <s v="HOSPITAL UNIVERSITARIO SAN JORGE (PEREIR"/>
    <s v="HSJP"/>
    <n v="3238505"/>
    <s v="HSJP3238505"/>
    <s v="800231235_HSJP3238505"/>
    <d v="2023-05-11T15:18:00"/>
    <d v="2023-06-16T00:00:00"/>
    <n v="74100"/>
    <n v="6430.5"/>
    <x v="2"/>
    <s v="Para respuesta prestador"/>
    <s v="FACTURA CANCELADA PARCIALMENTE - FACTURA EN PROCESO INTERNO POR AUDITORIA"/>
    <n v="8574"/>
    <n v="2143.5"/>
    <n v="6430.5"/>
    <m/>
    <x v="0"/>
    <n v="0"/>
    <n v="8574"/>
    <s v=".TARIFA: GLOSA X MAYOR VALOR COBRADO LO PACTADO PARA EL COD 890240 ES D65526 Y LO FACTURAN 74100 DIF D 8574 X INID, GLOSA TOTAL D 8574. CAROLINA MOSQUERA                                                                                                                                                                                                                                                                                                                                                                                                                                                                                                                                                                                       PAC: 24951512 MELIDA POSADA DE TAMAYO                                                                                                                                                                                                                                                                                                                                                                                                                                                                                                                                                                                                                                                                                                                                                                       "/>
    <x v="3"/>
    <n v="74100"/>
    <n v="74100"/>
    <n v="0"/>
    <n v="65526"/>
    <n v="0"/>
    <m/>
    <n v="65526"/>
    <n v="4800060481"/>
    <d v="2023-07-18T00:00:00"/>
    <d v="2023-09-30T00:00:00"/>
  </r>
  <r>
    <n v="800231235"/>
    <s v="HOSPITAL UNIVERSITARIO SAN JORGE (PEREIR"/>
    <s v="HSJP"/>
    <n v="3238511"/>
    <s v="HSJP3238511"/>
    <s v="800231235_HSJP3238511"/>
    <d v="2023-05-11T15:34:00"/>
    <d v="2023-06-16T00:00:00"/>
    <n v="74100"/>
    <n v="6430.5"/>
    <x v="2"/>
    <s v="Para respuesta prestador"/>
    <s v="FACTURA CANCELADA PARCIALMENTE - FACTURA EN PROCESO INTERNO POR AUDITORIA"/>
    <n v="8574"/>
    <n v="2143.5"/>
    <n v="6430.5"/>
    <m/>
    <x v="0"/>
    <n v="0"/>
    <n v="8574"/>
    <s v=".TARIFA: GLOSA X MAYOR VALOR COBRADO LO PACTADO PARA EL COD 890340 ES D65526 Y LO FACTURAN 74100 DIF D 8574 X INID, GLOSA TOTAL D 8574. CAROLINA MOSQUERA                                                                                                                                                                                                                                                                                                                                                                                                                                                                                                                                                                                       PAC: 25093840 MARIA INFALIA GALVIS DE H                                                                                                                                                                                                                                                                                                                                                                                                                                                                                                                                                                                                                                                                                                                                                                     "/>
    <x v="3"/>
    <n v="74100"/>
    <n v="74100"/>
    <n v="0"/>
    <n v="65526"/>
    <n v="0"/>
    <m/>
    <n v="65526"/>
    <n v="4800060481"/>
    <d v="2023-07-18T00:00:00"/>
    <d v="2023-09-30T00:00:00"/>
  </r>
  <r>
    <n v="800231235"/>
    <s v="HOSPITAL UNIVERSITARIO SAN JORGE (PEREIR"/>
    <s v="HSJP"/>
    <n v="3238519"/>
    <s v="HSJP3238519"/>
    <s v="800231235_HSJP3238519"/>
    <d v="2023-05-11T15:43:00"/>
    <d v="2023-06-16T00:00:00"/>
    <n v="7135372"/>
    <n v="616702.5"/>
    <x v="2"/>
    <s v="Para respuesta prestador"/>
    <s v="FACTURA CANCELADA PARCIALMENTE - FACTURA EN PROCESO INTERNO POR AUDITORIA"/>
    <n v="822270"/>
    <n v="205567.5"/>
    <n v="616702.5"/>
    <m/>
    <x v="0"/>
    <n v="0"/>
    <n v="822270"/>
    <s v=".TARIFA: SE REALIZA OBJECCION MAYOR VALOR COBRADO EN CUPS 512104 T/P $6.267.330 SE GLOSA DIFERENCIA $822.270.           CAROLINA MOSQUERA TRIVIÑO                                                                                                                                                                                                                                                                                                                                                                                                                                                                                                                                                                                               PAC: 1087552537 ISVET ROCIO GUTIERREZ OBA                                                                                                                                                                                                                                                                                                                                                                                                                                                                                                                                                                                                                                                                                                                                                                   "/>
    <x v="3"/>
    <n v="7135372"/>
    <n v="7135372"/>
    <n v="0"/>
    <n v="6313102"/>
    <n v="0"/>
    <m/>
    <n v="6313102"/>
    <n v="4800060821"/>
    <d v="2023-08-17T00:00:00"/>
    <d v="2023-09-30T00:00:00"/>
  </r>
  <r>
    <n v="800231235"/>
    <s v="HOSPITAL UNIVERSITARIO SAN JORGE (PEREIR"/>
    <s v="HSJP"/>
    <n v="3238573"/>
    <s v="HSJP3238573"/>
    <s v="800231235_HSJP3238573"/>
    <d v="2023-05-11T17:19:00"/>
    <d v="2023-06-16T00:00:00"/>
    <n v="299100"/>
    <n v="299100"/>
    <x v="0"/>
    <s v="Finalizada"/>
    <s v="FACTURA PENDIENTE EN PROGRAMACION DE PAGO"/>
    <n v="0"/>
    <n v="0"/>
    <n v="0"/>
    <m/>
    <x v="0"/>
    <n v="0"/>
    <n v="0"/>
    <m/>
    <x v="0"/>
    <n v="299100"/>
    <n v="299100"/>
    <n v="0"/>
    <n v="299100"/>
    <n v="299100"/>
    <n v="1222326587"/>
    <n v="0"/>
    <m/>
    <m/>
    <d v="2023-09-30T00:00:00"/>
  </r>
  <r>
    <n v="800231235"/>
    <s v="HOSPITAL UNIVERSITARIO SAN JORGE (PEREIR"/>
    <s v="HSJP"/>
    <n v="3238576"/>
    <s v="HSJP3238576"/>
    <s v="800231235_HSJP3238576"/>
    <d v="2023-05-11T17:27:00"/>
    <d v="2023-06-15T00:00:00"/>
    <n v="10477952"/>
    <n v="9011038.7200000007"/>
    <x v="2"/>
    <s v="Devuelta"/>
    <s v="FACTURA EN PROCESO INTERNO POR AUDITORIA"/>
    <n v="10477952"/>
    <n v="1466913.28"/>
    <n v="9011038.7200000007"/>
    <m/>
    <x v="0"/>
    <n v="10477952"/>
    <n v="0"/>
    <s v="AUTORIZACION:DEVUELVE FACTURA HOSPITALARIA COMPLETASERVICIO DE INTERNACIONNO CUENTA CON AUTORIZACION NAP DE 15 DIGITOS2-PENDIENTE APLICAR AUDITORIA DE PERTINENCIA MEDICA Y ADMINI STRATIVA.CAROLINA MOSQUERA TRIVIÑO                                                                                                                                                                                                                                                                                                                                                                                                                                                                                                                                                                                                                                                                                                                                                                                                                                                                                                                                                                                                                                                                                                                                                                                                                                                                                                                                     "/>
    <x v="2"/>
    <n v="10477952"/>
    <n v="10477952"/>
    <n v="0"/>
    <n v="0"/>
    <n v="0"/>
    <m/>
    <n v="0"/>
    <m/>
    <m/>
    <d v="2023-09-30T00:00:00"/>
  </r>
  <r>
    <n v="800231235"/>
    <s v="HOSPITAL UNIVERSITARIO SAN JORGE (PEREIR"/>
    <s v="HSJP"/>
    <n v="3238603"/>
    <s v="HSJP3238603"/>
    <s v="800231235_HSJP3238603"/>
    <d v="2023-05-12T06:24:00"/>
    <d v="2023-06-16T00:00:00"/>
    <n v="133900"/>
    <n v="48211.5"/>
    <x v="2"/>
    <s v="Para respuesta prestador"/>
    <s v="FACTURA CANCELADA PARCIALMENTE - FACTURA EN PROCESO INTERNO POR AUDITORIA"/>
    <n v="64282"/>
    <n v="16070.5"/>
    <n v="48211.5"/>
    <m/>
    <x v="0"/>
    <n v="0"/>
    <n v="64282"/>
    <s v=".TARIFA: GLOSA X MAYOR VALOR COBRADO LO PACTADO PARA EL COD 890244 ES D69618 Y LO FACTURAN 133900 DIF D 64282 X INID, GLOSA TOTAL D 64282. CAROLINA MOSQUERA                                                                                                                                                                                                                                                                                                                                                                                                                                                                                                                                                                                    PAC: 1061370869 ERIKA JULIANA RUBIO PALAC                                                                                                                                                                                                                                                                                                                                                                                                                                                                                                                                                                                                                                                                                                                                                                   "/>
    <x v="3"/>
    <n v="133900"/>
    <n v="133900"/>
    <n v="0"/>
    <n v="69618"/>
    <n v="0"/>
    <m/>
    <n v="69618"/>
    <n v="4800060481"/>
    <d v="2023-07-18T00:00:00"/>
    <d v="2023-09-30T00:00:00"/>
  </r>
  <r>
    <n v="800231235"/>
    <s v="HOSPITAL UNIVERSITARIO SAN JORGE (PEREIR"/>
    <s v="HSJP"/>
    <n v="3238634"/>
    <s v="HSJP3238634"/>
    <s v="800231235_HSJP3238634"/>
    <d v="2023-05-12T07:28:00"/>
    <d v="2023-06-16T00:00:00"/>
    <n v="248100"/>
    <n v="21567.75"/>
    <x v="2"/>
    <s v="Para respuesta prestador"/>
    <s v="FACTURA CANCELADA PARCIALMENTE - FACTURA EN PROCESO INTERNO POR AUDITORIA"/>
    <n v="28757"/>
    <n v="7189.25"/>
    <n v="21567.75"/>
    <m/>
    <x v="0"/>
    <n v="0"/>
    <n v="28757"/>
    <s v=".TARIFA: SE REALIZA OBJECCION MAYOR VALOR COBRADO EN CUPS 441302 T/P $219.343 DIFERENCIA $28.757 SE GLOSA LA DIFERENCI  A.CAROLINA MOSQUERA TRIVIÑO                                                                                                                                                                                                                                                                                                                                                                                                                                                                                                                                                                                             PAC: 4893614 DAGOBERTO SANCHEZ                                                                                                                                                                                                                                                                                                                                                                                                                                                                                                                                                                                                                                                                                                                                                                              "/>
    <x v="3"/>
    <n v="248100"/>
    <n v="248100"/>
    <n v="0"/>
    <n v="219343"/>
    <n v="0"/>
    <m/>
    <n v="219343"/>
    <n v="4800060821"/>
    <d v="2023-08-17T00:00:00"/>
    <d v="2023-09-30T00:00:00"/>
  </r>
  <r>
    <n v="800231235"/>
    <s v="HOSPITAL UNIVERSITARIO SAN JORGE (PEREIR"/>
    <s v="HSJP"/>
    <n v="3238651"/>
    <s v="HSJP3238651"/>
    <s v="800231235_HSJP3238651"/>
    <d v="2023-05-12T07:58:00"/>
    <d v="2023-06-16T00:00:00"/>
    <n v="99000"/>
    <n v="86605"/>
    <x v="2"/>
    <s v="Para respuesta prestador"/>
    <s v="FACTURA EN PROCESO INTERNO POR AUDITORIA"/>
    <n v="49580"/>
    <n v="12395"/>
    <n v="37185"/>
    <m/>
    <x v="0"/>
    <n v="0"/>
    <n v="49580"/>
    <s v=".TARIFA: GLOSA X MAYOR VALOR COBRADO LO PACTADO PARA EL COD 890343 ES D53520 Y LO FACTURAN 103100 DIF D 49580 X INID GLOSA TOTAL D 49580. CAROLINA MOSQUERA                                                                                                                                                                                                                                                                                                                                                                                                                                                                                                                                                                                    PAC: 1088264690 LINA MARCELA CARDONA CEBA                                                                                                                                                                                                                                                                                                                                                                                                                                                                                                                                                                                                                                                                                                                                                                   "/>
    <x v="3"/>
    <n v="103100"/>
    <n v="103100"/>
    <n v="0"/>
    <n v="49420"/>
    <n v="49420"/>
    <n v="1222326588"/>
    <n v="0"/>
    <m/>
    <m/>
    <d v="2023-09-30T00:00:00"/>
  </r>
  <r>
    <n v="800231235"/>
    <s v="HOSPITAL UNIVERSITARIO SAN JORGE (PEREIR"/>
    <s v="HSJP"/>
    <n v="3238654"/>
    <s v="HSJP3238654"/>
    <s v="800231235_HSJP3238654"/>
    <d v="2023-05-12T08:02: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1090096724 SOFIA HINCAPIE LONDOÑO                                                                                                                                                                                                                                                                                                                                                                                                                                                                                                                                                                                                                                                                                                                                                                      "/>
    <x v="3"/>
    <n v="74100"/>
    <n v="74100"/>
    <n v="0"/>
    <n v="65526"/>
    <n v="0"/>
    <m/>
    <n v="65526"/>
    <n v="4800060481"/>
    <d v="2023-07-18T00:00:00"/>
    <d v="2023-09-30T00:00:00"/>
  </r>
  <r>
    <n v="800231235"/>
    <s v="HOSPITAL UNIVERSITARIO SAN JORGE (PEREIR"/>
    <s v="HSJP"/>
    <n v="3238738"/>
    <s v="HSJP3238738"/>
    <s v="800231235_HSJP3238738"/>
    <d v="2023-05-12T10:18:00"/>
    <d v="2023-06-15T00:00:00"/>
    <n v="12698712"/>
    <n v="12698712"/>
    <x v="3"/>
    <s v="Devuelta"/>
    <s v="FACTURA DEVUELTA"/>
    <n v="0"/>
    <n v="0"/>
    <n v="0"/>
    <m/>
    <x v="0"/>
    <n v="12698712"/>
    <n v="0"/>
    <s v="AUTORIZACION:DEVUELVE FACTURA HOSPITALARIA COMPLETASERVICIO DE INTERNACIONNO CUENTA CON AUTORIZACION NAP DE 15 DIGITOS2-PENDIENTE APLICAR AUDITORIA DE PERTINENCIA MEDICA Y ADMINI STRATIVA.CAROLINA MOSQUERA TRIVIÑO                                                                                                                                                                                                                                                                                                                                                                                                                                                                                                                                                                                                                                                                                                                                                                                                                                                                                                                                                                                                                                                                                                                                                                                                                                                                                                                                     "/>
    <x v="2"/>
    <n v="12698712"/>
    <n v="12698712"/>
    <n v="0"/>
    <n v="0"/>
    <n v="0"/>
    <m/>
    <n v="0"/>
    <m/>
    <m/>
    <d v="2023-09-30T00:00:00"/>
  </r>
  <r>
    <n v="800231235"/>
    <s v="HOSPITAL UNIVERSITARIO SAN JORGE (PEREIR"/>
    <s v="HSJP"/>
    <n v="3238744"/>
    <s v="HSJP3238744"/>
    <s v="800231235_HSJP3238744"/>
    <d v="2023-05-12T10:29:00"/>
    <d v="2023-06-16T00:00:00"/>
    <n v="406700"/>
    <n v="35376.75"/>
    <x v="2"/>
    <s v="Para respuesta prestador"/>
    <s v="FACTURA CANCELADA PARCIALMENTE - FACTURA EN PROCESO INTERNO POR AUDITORIA"/>
    <n v="47169"/>
    <n v="11792.25"/>
    <n v="35376.75"/>
    <m/>
    <x v="0"/>
    <n v="0"/>
    <n v="47169"/>
    <s v=".TARIFA: SE REALIZA OBJECCION MAYOR VALOR COBRADO EN CUPS 452301 T/P $359.531 DIFERENCIA $47.169 SE GLOSA LA DIFERENCI  A.CAROLINA MOSQUERA TRIVIÑO                                                                                                                                                                                                                                                                                                                                                                                                                                                                                                                                                                                             PAC: 24412305 ORALIA DE JESUS JIMENEZ V                                                                                                                                                                                                                                                                                                                                                                                                                                                                                                                                                                                                                                                                                                                                                                     "/>
    <x v="3"/>
    <n v="406700"/>
    <n v="406700"/>
    <n v="0"/>
    <n v="359531"/>
    <n v="0"/>
    <m/>
    <n v="359531"/>
    <n v="4800060821"/>
    <d v="2023-08-17T00:00:00"/>
    <d v="2023-09-30T00:00:00"/>
  </r>
  <r>
    <n v="800231235"/>
    <s v="HOSPITAL UNIVERSITARIO SAN JORGE (PEREIR"/>
    <s v="HSJP"/>
    <n v="3238785"/>
    <s v="HSJP3238785"/>
    <s v="800231235_HSJP3238785"/>
    <d v="2023-05-12T11:43:00"/>
    <d v="2023-06-16T00:00:00"/>
    <n v="99000"/>
    <n v="86605"/>
    <x v="2"/>
    <s v="Para respuesta prestador"/>
    <s v="FACTURA EN PROCESO INTERNO POR AUDITORIA"/>
    <n v="49580"/>
    <n v="12395"/>
    <n v="37185"/>
    <m/>
    <x v="0"/>
    <n v="0"/>
    <n v="49580"/>
    <s v=".TARIFA: GLOSA X MAYOR VALOR COBRADO LO PACTADO PARA EL COD 890243 ES D53520 Y LO FACTURAN 103100 DIF D 49580 X INID GLOSA TOTAL D 49580. CAROLINA MOSQUERA                                                                                                                                                                                                                                                                                                                                                                                                                                                                                                                                                                                    PAC: 42117129 MARY LUZ OCHOA ANGARITA                                                                                                                                                                                                                                                                                                                                                                                                                                                                                                                                                                                                                                                                                                                                                                       "/>
    <x v="3"/>
    <n v="103100"/>
    <n v="103100"/>
    <n v="0"/>
    <n v="49420"/>
    <n v="49420"/>
    <n v="1222326589"/>
    <n v="0"/>
    <m/>
    <m/>
    <d v="2023-09-30T00:00:00"/>
  </r>
  <r>
    <n v="800231235"/>
    <s v="HOSPITAL UNIVERSITARIO SAN JORGE (PEREIR"/>
    <s v="HSJP"/>
    <n v="3238806"/>
    <s v="HSJP3238806"/>
    <s v="800231235_HSJP3238806"/>
    <d v="2023-05-12T13:18:00"/>
    <d v="2023-06-16T00:00:00"/>
    <n v="99000"/>
    <n v="86605"/>
    <x v="2"/>
    <s v="Para respuesta prestador"/>
    <s v="FACTURA EN PROCESO INTERNO POR AUDITORIA"/>
    <n v="49580"/>
    <n v="12395"/>
    <n v="37185"/>
    <m/>
    <x v="0"/>
    <n v="0"/>
    <n v="49580"/>
    <s v=".TARIFA: GLOSA X MAYOR VALOR COBRADO LO PACTADO PARA EL COD 890243 ES D53520 Y LO FACTURAN 103100 DIF D 49580 X INID GLOSA TOTAL D 49580. CAROLINA MOSQUERA                                                                                                                                                                                                                                                                                                                                                                                                                                                                                                                                                                                    PAC: 16345447 CARLOS ALBERTO VELASQUEZ                                                                                                                                                                                                                                                                                                                                                                                                                                                                                                                                                                                                                                                                                                                                                                      "/>
    <x v="3"/>
    <n v="103100"/>
    <n v="103100"/>
    <n v="0"/>
    <n v="49420"/>
    <n v="49420"/>
    <n v="1222326590"/>
    <n v="0"/>
    <m/>
    <m/>
    <d v="2023-09-30T00:00:00"/>
  </r>
  <r>
    <n v="800231235"/>
    <s v="HOSPITAL UNIVERSITARIO SAN JORGE (PEREIR"/>
    <s v="HSJP"/>
    <n v="3238809"/>
    <s v="HSJP3238809"/>
    <s v="800231235_HSJP3238809"/>
    <d v="2023-05-12T13:30:00"/>
    <d v="2023-06-16T00:00:00"/>
    <n v="99409"/>
    <n v="87014"/>
    <x v="2"/>
    <s v="Para respuesta prestador"/>
    <s v="FACTURA EN PROCESO INTERNO POR AUDITORIA"/>
    <n v="49580"/>
    <n v="12395"/>
    <n v="37185"/>
    <m/>
    <x v="0"/>
    <n v="0"/>
    <n v="49580"/>
    <s v=".TARIFA: GLOSA X MAYOR VALOR COBRADO LO PACTADO PARA EL COD 890243 ES D53520 Y LO FACTURAN 103100 DIF D 49580 X INID GLOSA TOTAL D 49580. CAROLINA MOSQUERA                                                                                                                                                                                                                                                                                                                                                                                                                                                                                                                                                                                    PAC: 18509625 JUAN CARLOS GUERRERO HERN                                                                                                                                                                                                                                                                                                                                                                                                                                                                                                                                                                                                                                                                                                                                                                     "/>
    <x v="3"/>
    <n v="103100"/>
    <n v="103100"/>
    <n v="0"/>
    <n v="49829"/>
    <n v="49829"/>
    <n v="1222326591"/>
    <n v="0"/>
    <m/>
    <m/>
    <d v="2023-09-30T00:00:00"/>
  </r>
  <r>
    <n v="800231235"/>
    <s v="HOSPITAL UNIVERSITARIO SAN JORGE (PEREIR"/>
    <s v="HSJP"/>
    <n v="3238818"/>
    <s v="HSJP3238818"/>
    <s v="800231235_HSJP3238818"/>
    <d v="2023-05-12T14:06:00"/>
    <d v="2023-06-16T00:00:00"/>
    <n v="535600"/>
    <n v="46605"/>
    <x v="2"/>
    <s v="Para respuesta prestador"/>
    <s v="FACTURA CANCELADA PARCIALMENTE - FACTURA EN PROCESO INTERNO POR AUDITORIA"/>
    <n v="62140"/>
    <n v="15535"/>
    <n v="46605"/>
    <m/>
    <x v="0"/>
    <n v="0"/>
    <n v="62140"/>
    <s v=".TARIFA: SE REALIZA OBJECCION MAYOR VALOR COBRADO EN CUPS 898101 T/P $118.365 DIFERENCIA $15.535 X 4 =$62.140 SE GLOSA  LA DIFERENCIA.CAROLINA MOSQUERA TRIVIÑO                                                                                                                                                                                                                                                                                                                                                                                                                                                                                                                                                                                 PAC: 24412305 ORALIA DE JESUS JIMENEZ V                                                                                                                                                                                                                                                                                                                                                                                                                                                                                                                                                                                                                                                                                                                                                                     "/>
    <x v="3"/>
    <n v="535600"/>
    <n v="535600"/>
    <n v="0"/>
    <n v="473460"/>
    <n v="0"/>
    <m/>
    <n v="473460"/>
    <n v="4800060821"/>
    <d v="2023-08-17T00:00:00"/>
    <d v="2023-09-30T00:00:00"/>
  </r>
  <r>
    <n v="800231235"/>
    <s v="HOSPITAL UNIVERSITARIO SAN JORGE (PEREIR"/>
    <s v="HSJP"/>
    <n v="3238819"/>
    <s v="HSJP3238819"/>
    <s v="800231235_HSJP3238819"/>
    <d v="2023-05-12T14:15:00"/>
    <d v="2023-06-16T00:00:00"/>
    <n v="133900"/>
    <n v="11651.25"/>
    <x v="2"/>
    <s v="Para respuesta prestador"/>
    <s v="FACTURA CANCELADA PARCIALMENTE - FACTURA EN PROCESO INTERNO POR AUDITORIA"/>
    <n v="15535"/>
    <n v="3883.75"/>
    <n v="11651.25"/>
    <m/>
    <x v="0"/>
    <n v="0"/>
    <n v="15535"/>
    <s v=".TARIFA: SE REALIZA OBJECCION MAYOR VALOR COBRADO EN CUPS 898101 $118.365 DIFERENCIA $15.535 SE GLOSA LA DIFERENCIA.CA  ROLINA MOSQUERA TRIVIÑO                                                                                                                                                                                                                                                                                                                                                                                                                                                                                                                                                                                                 PAC: 4893614 DAGOBERTO SANCHEZ                                                                                                                                                                                                                                                                                                                                                                                                                                                                                                                                                                                                                                                                                                                                                                              "/>
    <x v="3"/>
    <n v="133900"/>
    <n v="133900"/>
    <n v="0"/>
    <n v="118365"/>
    <n v="0"/>
    <m/>
    <n v="118365"/>
    <n v="4800060821"/>
    <d v="2023-08-17T00:00:00"/>
    <d v="2023-09-30T00:00:00"/>
  </r>
  <r>
    <n v="800231235"/>
    <s v="HOSPITAL UNIVERSITARIO SAN JORGE (PEREIR"/>
    <s v="HSJP"/>
    <n v="3238852"/>
    <s v="HSJP3238852"/>
    <s v="800231235_HSJP3238852"/>
    <d v="2023-05-12T16:01:00"/>
    <d v="2023-06-16T00:00:00"/>
    <n v="103100"/>
    <n v="93706.5"/>
    <x v="2"/>
    <s v="Para respuesta prestador"/>
    <s v="FACTURA EN PROCESO INTERNO POR AUDITORIA"/>
    <n v="37574"/>
    <n v="9393.5"/>
    <n v="28180.5"/>
    <m/>
    <x v="0"/>
    <n v="0"/>
    <n v="37574"/>
    <s v=".TARIFA: GLOSA X MAYOR VALOR COBRADO LO PACTADO PARA EL COD 890374 ES D65526 Y LO FACTURAN 103100 DIF D 37574 X INID GLOSA TOTAL D 37574. CAROLINA MOSQUERA                                                                                                                                                                                                                                                                                                                                                                                                                                                                                                                                                                                    PAC: 1090150353 ERIKA JOHANA RENDON GUZMA                                                                                                                                                                                                                                                                                                                                                                                                                                                                                                                                                                                                                                                                                                                                                                   "/>
    <x v="3"/>
    <n v="103100"/>
    <n v="103100"/>
    <n v="0"/>
    <n v="65526"/>
    <n v="65526"/>
    <n v="1222326592"/>
    <n v="0"/>
    <m/>
    <m/>
    <d v="2023-09-30T00:00:00"/>
  </r>
  <r>
    <n v="800231235"/>
    <s v="HOSPITAL UNIVERSITARIO SAN JORGE (PEREIR"/>
    <s v="HSJP"/>
    <n v="3238910"/>
    <s v="HSJP3238910"/>
    <s v="800231235_HSJP3238910"/>
    <d v="2023-05-13T08:55:00"/>
    <d v="2023-06-15T00:00:00"/>
    <n v="784277"/>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29869396 ALBA ROSA RAMIREZ BERMUDE                                                                                                                                                                                                                                                                                                                                                                                                                                                                                                                                                                                                                                                                                                                                                                     "/>
    <x v="3"/>
    <n v="784277"/>
    <n v="784277"/>
    <n v="0"/>
    <n v="772768"/>
    <n v="0"/>
    <m/>
    <n v="772768"/>
    <n v="4800060821"/>
    <d v="2023-08-17T00:00:00"/>
    <d v="2023-09-30T00:00:00"/>
  </r>
  <r>
    <n v="800231235"/>
    <s v="HOSPITAL UNIVERSITARIO SAN JORGE (PEREIR"/>
    <s v="HSJP"/>
    <n v="3238928"/>
    <s v="HSJP3238928"/>
    <s v="800231235_HSJP3238928"/>
    <d v="2023-05-13T10:38:00"/>
    <d v="2023-06-16T00:00:00"/>
    <n v="74100"/>
    <n v="6430.5"/>
    <x v="2"/>
    <s v="Para respuesta prestador"/>
    <s v="FACTURA CANCELADA PARCIALMENTE - FACTURA EN PROCESO INTERNO POR AUDITORIA"/>
    <n v="8574"/>
    <n v="2143.5"/>
    <n v="6430.5"/>
    <m/>
    <x v="0"/>
    <n v="0"/>
    <n v="8574"/>
    <s v=".TARIFA: GLOSA X MAYOR VALOR COBRADO LO PACTADO PARA EL COD 890342 ES D65526 Y LO FACTURAN 74100 DIF D 8574 X INID, GLOSA TOTAL D 8574. CAROLINA MOSQUERA                                                                                                                                                                                                                                                                                                                                                                                                                                                                                                                                                                                       PAC: 25192666 ROSA INES MUÑOZ DE MONTOY                                                                                                                                                                                                                                                                                                                                                                                                                                                                                                                                                                                                                                                                                                                                                                     "/>
    <x v="3"/>
    <n v="74100"/>
    <n v="74100"/>
    <n v="0"/>
    <n v="65526"/>
    <n v="0"/>
    <m/>
    <n v="65526"/>
    <n v="4800060481"/>
    <d v="2023-07-18T00:00:00"/>
    <d v="2023-09-30T00:00:00"/>
  </r>
  <r>
    <n v="800231235"/>
    <s v="HOSPITAL UNIVERSITARIO SAN JORGE (PEREIR"/>
    <s v="HSJP"/>
    <n v="3239066"/>
    <s v="HSJP3239066"/>
    <s v="800231235_HSJP3239066"/>
    <d v="2023-05-15T07:30: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4315826 ROSALBA ESCOBAR ESCOBAR                                                                                                                                                                                                                                                                                                                                                                                                                                                                                                                                                                                                                                                                                                                                                                       "/>
    <x v="3"/>
    <n v="74100"/>
    <n v="74100"/>
    <n v="0"/>
    <n v="65526"/>
    <n v="0"/>
    <m/>
    <n v="65526"/>
    <n v="4800060481"/>
    <d v="2023-07-18T00:00:00"/>
    <d v="2023-09-30T00:00:00"/>
  </r>
  <r>
    <n v="800231235"/>
    <s v="HOSPITAL UNIVERSITARIO SAN JORGE (PEREIR"/>
    <s v="HSJP"/>
    <n v="3239067"/>
    <s v="HSJP3239067"/>
    <s v="800231235_HSJP3239067"/>
    <d v="2023-05-15T07:33: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4779666 MARIA OLIVA ESCOBAR ESCOB                                                                                                                                                                                                                                                                                                                                                                                                                                                                                                                                                                                                                                                                                                                                                                     "/>
    <x v="3"/>
    <n v="74100"/>
    <n v="74100"/>
    <n v="0"/>
    <n v="65526"/>
    <n v="0"/>
    <m/>
    <n v="65526"/>
    <n v="4800060481"/>
    <d v="2023-07-18T00:00:00"/>
    <d v="2023-09-30T00:00:00"/>
  </r>
  <r>
    <n v="800231235"/>
    <s v="HOSPITAL UNIVERSITARIO SAN JORGE (PEREIR"/>
    <s v="HSJP"/>
    <n v="3239092"/>
    <s v="HSJP3239092"/>
    <s v="800231235_HSJP3239092"/>
    <d v="2023-05-15T08:07:00"/>
    <d v="2023-06-16T00:00:00"/>
    <n v="74100"/>
    <n v="6430.5"/>
    <x v="2"/>
    <s v="Para respuesta prestador"/>
    <s v="FACTURA CANCELADA PARCIALMENTE - FACTURA EN PROCESO INTERNO POR AUDITORIA"/>
    <n v="8574"/>
    <n v="2143.5"/>
    <n v="6430.5"/>
    <m/>
    <x v="0"/>
    <n v="0"/>
    <n v="8574"/>
    <s v=".TARIFA: SE REALIZA OBJECCION MAYOR VALOR COBRADO EN CUPS 890250 T/P $65.526 DIFERENCIA $8.574 SE GLOSA LA DIFERENCIA.  CAROLINA MOSQUERA TRIVIÑO                                                                                                                                                                                                                                                                                                                                                                                                                                                                                                                                                                                               PAC: 42148449 SANDRA MILENA MARIN                                                                                                                                                                                                                                                                                                                                                                                                                                                                                                                                                                                                                                                                                                                                                                           "/>
    <x v="3"/>
    <n v="74100"/>
    <n v="74100"/>
    <n v="0"/>
    <n v="65526"/>
    <n v="0"/>
    <m/>
    <n v="65526"/>
    <n v="4800060481"/>
    <d v="2023-07-18T00:00:00"/>
    <d v="2023-09-30T00:00:00"/>
  </r>
  <r>
    <n v="800231235"/>
    <s v="HOSPITAL UNIVERSITARIO SAN JORGE (PEREIR"/>
    <s v="HSJP"/>
    <n v="3239093"/>
    <s v="HSJP3239093"/>
    <s v="800231235_HSJP3239093"/>
    <d v="2023-05-15T08:07: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25194314 DIANA ISABEL PAREJA VANEG                                                                                                                                                                                                                                                                                                                                                                                                                                                                                                                                                                                                                                                                                                                                                                     "/>
    <x v="3"/>
    <n v="103100"/>
    <n v="103100"/>
    <n v="0"/>
    <n v="65526"/>
    <n v="0"/>
    <m/>
    <n v="65526"/>
    <n v="4800060481"/>
    <d v="2023-07-18T00:00:00"/>
    <d v="2023-09-30T00:00:00"/>
  </r>
  <r>
    <n v="800231235"/>
    <s v="HOSPITAL UNIVERSITARIO SAN JORGE (PEREIR"/>
    <s v="HSJP"/>
    <n v="3239097"/>
    <s v="HSJP3239097"/>
    <s v="800231235_HSJP3239097"/>
    <d v="2023-05-15T08:18:00"/>
    <d v="2023-06-16T00:00:00"/>
    <n v="74100"/>
    <n v="6430.5"/>
    <x v="2"/>
    <s v="Para respuesta prestador"/>
    <s v="FACTURA CANCELADA PARCIALMENTE - FACTURA EN PROCESO INTERNO POR AUDITORIA"/>
    <n v="8574"/>
    <n v="2143.5"/>
    <n v="6430.5"/>
    <m/>
    <x v="0"/>
    <n v="0"/>
    <n v="8574"/>
    <s v=".TARIFA: GLOSA X MAYOR VALOR COBRADO LO PACTADO PARA EL COD 890376 ES D65526 Y LO FACTURAN 74100 DIF D 8574 X INID, GLOSA TOTAL D 8574. CAROLINA MOSQUERA                                                                                                                                                                                                                                                                                                                                                                                                                                                                                                                                                                                       PAC: 42090617 MARTHA RUBY LARGO BUENO                                                                                                                                                                                                                                                                                                                                                                                                                                                                                                                                                                                                                                                                                                                                                                       "/>
    <x v="3"/>
    <n v="74100"/>
    <n v="74100"/>
    <n v="0"/>
    <n v="65526"/>
    <n v="0"/>
    <m/>
    <n v="65526"/>
    <n v="4800060481"/>
    <d v="2023-07-18T00:00:00"/>
    <d v="2023-09-30T00:00:00"/>
  </r>
  <r>
    <n v="800231235"/>
    <s v="HOSPITAL UNIVERSITARIO SAN JORGE (PEREIR"/>
    <s v="HSJP"/>
    <n v="3239127"/>
    <s v="HSJP3239127"/>
    <s v="800231235_HSJP3239127"/>
    <d v="2023-05-15T09:05:00"/>
    <d v="2023-06-16T00:00:00"/>
    <n v="126500"/>
    <n v="10978.5"/>
    <x v="2"/>
    <s v="Para respuesta prestador"/>
    <s v="FACTURA CANCELADA PARCIALMENTE - FACTURA EN PROCESO INTERNO POR AUDITORIA"/>
    <n v="14638"/>
    <n v="3659.5"/>
    <n v="10978.5"/>
    <m/>
    <x v="0"/>
    <n v="0"/>
    <n v="14638"/>
    <s v=".TARIFA: GLOSA X MAYOR VALOR COBRADO LO PACTADO PARA EL COD 890388 ES D111862 Y LO FACTURAN 126500 DIF D 14638 X INID, GLOSA TOTAL D 14638. CAROLINA MOSQUERA                                                                                                                                                                                                                                                                                                                                                                                                                                                                                                                                                                                   PAC: 10103298 JOSE RODRIGO ARENAS ARANG                                                                                                                                                                                                                                                                                                                                                                                                                                                                                                                                                                                                                                                                                                                                                                     "/>
    <x v="3"/>
    <n v="126500"/>
    <n v="126500"/>
    <n v="0"/>
    <n v="111862"/>
    <n v="0"/>
    <m/>
    <n v="111862"/>
    <n v="4800060481"/>
    <d v="2023-07-18T00:00:00"/>
    <d v="2023-09-30T00:00:00"/>
  </r>
  <r>
    <n v="800231235"/>
    <s v="HOSPITAL UNIVERSITARIO SAN JORGE (PEREIR"/>
    <s v="HSJP"/>
    <n v="3239137"/>
    <s v="HSJP3239137"/>
    <s v="800231235_HSJP3239137"/>
    <d v="2023-05-15T09:17: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5202790 CARMEN ORFILIA OCAMPO ARB                                                                                                                                                                                                                                                                                                                                                                                                                                                                                                                                                                                                                                                                                                                                                                     "/>
    <x v="3"/>
    <n v="74100"/>
    <n v="74100"/>
    <n v="0"/>
    <n v="65526"/>
    <n v="0"/>
    <m/>
    <n v="65526"/>
    <n v="4800060481"/>
    <d v="2023-07-18T00:00:00"/>
    <d v="2023-09-30T00:00:00"/>
  </r>
  <r>
    <n v="800231235"/>
    <s v="HOSPITAL UNIVERSITARIO SAN JORGE (PEREIR"/>
    <s v="HSJP"/>
    <n v="3239142"/>
    <s v="HSJP3239142"/>
    <s v="800231235_HSJP3239142"/>
    <d v="2023-05-15T09:21: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4412987 LUZ MIRYAM YEPES MORALES                                                                                                                                                                                                                                                                                                                                                                                                                                                                                                                                                                                                                                                                                                                                                                      "/>
    <x v="3"/>
    <n v="74100"/>
    <n v="74100"/>
    <n v="0"/>
    <n v="65526"/>
    <n v="0"/>
    <m/>
    <n v="65526"/>
    <n v="4800060481"/>
    <d v="2023-07-18T00:00:00"/>
    <d v="2023-09-30T00:00:00"/>
  </r>
  <r>
    <n v="800231235"/>
    <s v="HOSPITAL UNIVERSITARIO SAN JORGE (PEREIR"/>
    <s v="HSJP"/>
    <n v="3239143"/>
    <s v="HSJP3239143"/>
    <s v="800231235_HSJP3239143"/>
    <d v="2023-05-15T09:22: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18532836 NELSON ADRIAN PUERTA GRIS                                                                                                                                                                                                                                                                                                                                                                                                                                                                                                                                                                                                                                                                                                                                                                     "/>
    <x v="3"/>
    <n v="74100"/>
    <n v="74100"/>
    <n v="0"/>
    <n v="65526"/>
    <n v="0"/>
    <m/>
    <n v="65526"/>
    <n v="4800060481"/>
    <d v="2023-07-18T00:00:00"/>
    <d v="2023-09-30T00:00:00"/>
  </r>
  <r>
    <n v="800231235"/>
    <s v="HOSPITAL UNIVERSITARIO SAN JORGE (PEREIR"/>
    <s v="HSJP"/>
    <n v="3239169"/>
    <s v="HSJP3239169"/>
    <s v="800231235_HSJP3239169"/>
    <d v="2023-05-15T10:07:00"/>
    <d v="2023-06-16T00:00:00"/>
    <n v="70002"/>
    <n v="67858.5"/>
    <x v="2"/>
    <s v="Finalizada"/>
    <s v="FACTURA EN PROCESO INTERNO POR AUDITORIA"/>
    <n v="8574"/>
    <n v="2143.5"/>
    <n v="6430.5"/>
    <m/>
    <x v="0"/>
    <n v="0"/>
    <n v="0"/>
    <s v=".TARIFA: GLOSA X MAYOR VALOR COBRADO LO PACTADO PARA EL COD 890276 ES D65526 Y LO FACTURAN 74100 DIF D 8574 X INID GLOSA TOTAL D 8574. CAROLINA MOSQUERA                                                                                                                                                                                                                                                                                                                                                                                                                                                                                                                                                                                       PAC: 24948645 ANA ELBA GUTIERREZ DE LOA                                                                                                                                                                                                                                                                                                                                                                                                                                                                                                                                                                                                                                                                                                                                                                     "/>
    <x v="3"/>
    <n v="74100"/>
    <n v="74100"/>
    <n v="2144"/>
    <n v="71956"/>
    <n v="61428"/>
    <n v="1222326593"/>
    <n v="0"/>
    <m/>
    <m/>
    <d v="2023-09-30T00:00:00"/>
  </r>
  <r>
    <n v="800231235"/>
    <s v="HOSPITAL UNIVERSITARIO SAN JORGE (PEREIR"/>
    <s v="HSJP"/>
    <n v="3239172"/>
    <s v="HSJP3239172"/>
    <s v="800231235_HSJP3239172"/>
    <d v="2023-05-15T10:12:00"/>
    <d v="2023-06-16T00:00:00"/>
    <n v="126500"/>
    <n v="10978.5"/>
    <x v="2"/>
    <s v="Para respuesta prestador"/>
    <s v="FACTURA CANCELADA PARCIALMENTE - FACTURA EN PROCESO INTERNO POR AUDITORIA"/>
    <n v="14638"/>
    <n v="3659.5"/>
    <n v="10978.5"/>
    <m/>
    <x v="0"/>
    <n v="0"/>
    <n v="14638"/>
    <s v=".TARIFA: GLOSA X MAYOR VALOR COBRADO LO PACTADO PARA EL COD 890388 ES D111862 Y LO FACTURAN 126500 DIF D 14638 X INID, GLOSA TOTAL D 14638. CAROLINA MOSQUERA                                                                                                                                                                                                                                                                                                                                                                                                                                                                                                                                                                                   PAC: 42156469 MARIA DEL CARMEN SANCHEZ                                                                                                                                                                                                                                                                                                                                                                                                                                                                                                                                                                                                                                                                                                                                                                      "/>
    <x v="3"/>
    <n v="126500"/>
    <n v="126500"/>
    <n v="0"/>
    <n v="111862"/>
    <n v="0"/>
    <m/>
    <n v="111862"/>
    <n v="4800060481"/>
    <d v="2023-07-18T00:00:00"/>
    <d v="2023-09-30T00:00:00"/>
  </r>
  <r>
    <n v="800231235"/>
    <s v="HOSPITAL UNIVERSITARIO SAN JORGE (PEREIR"/>
    <s v="HSJP"/>
    <n v="3239227"/>
    <s v="HSJP3239227"/>
    <s v="800231235_HSJP3239227"/>
    <d v="2023-05-15T11:55:00"/>
    <d v="2023-06-16T00:00:00"/>
    <n v="122103"/>
    <n v="11651.25"/>
    <x v="2"/>
    <s v="Para respuesta prestador"/>
    <s v="FACTURA CANCELADA PARCIALMENTE - FACTURA EN PROCESO INTERNO POR AUDITORIA"/>
    <n v="15535"/>
    <n v="3883.75"/>
    <n v="11651.25"/>
    <m/>
    <x v="0"/>
    <n v="0"/>
    <n v="15535"/>
    <s v=".TARIFA: SE REALIZA OBJECCION MAYOR VALOR COBRADO EN CUPS 898101 T/P $118.365 DIFERENCIA $15.535 SE GLOSA LA DIFERENCI  A.CAROLINA MOSQUERA TRIVIÑO                                                                                                                                                                                                                                                                                                                                                                                                                                                                                                                                                                                             PAC: 1232294 ARGEMIRO GOMEZ DUQUE                                                                                                                                                                                                                                                                                                                                                                                                                                                                                                                                                                                                                                                                                                                                                                           "/>
    <x v="3"/>
    <n v="133900"/>
    <n v="133900"/>
    <n v="0"/>
    <n v="106568"/>
    <n v="0"/>
    <m/>
    <n v="106568"/>
    <n v="4800060821"/>
    <d v="2023-08-17T00:00:00"/>
    <d v="2023-09-30T00:00:00"/>
  </r>
  <r>
    <n v="800231235"/>
    <s v="HOSPITAL UNIVERSITARIO SAN JORGE (PEREIR"/>
    <s v="HSJP"/>
    <n v="3239245"/>
    <s v="HSJP3239245"/>
    <s v="800231235_HSJP3239245"/>
    <d v="2023-05-15T12:45:00"/>
    <d v="2023-06-16T00:00:00"/>
    <n v="160300"/>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1004754395 ESTRELLA JOHANNA VALENCIA                                                                                                                                                                                                                                                                                                                                                                                                                                                                                                                                                                                                                                                                                                                                                                   "/>
    <x v="3"/>
    <n v="160300"/>
    <n v="160300"/>
    <n v="0"/>
    <n v="148791"/>
    <n v="0"/>
    <m/>
    <n v="148791"/>
    <n v="4800060481"/>
    <d v="2023-07-18T00:00:00"/>
    <d v="2023-09-30T00:00:00"/>
  </r>
  <r>
    <n v="800231235"/>
    <s v="HOSPITAL UNIVERSITARIO SAN JORGE (PEREIR"/>
    <s v="HSJP"/>
    <n v="3239272"/>
    <s v="HSJP3239272"/>
    <s v="800231235_HSJP3239272"/>
    <d v="2023-05-15T14:02:00"/>
    <d v="2023-06-16T00:00:00"/>
    <n v="103800"/>
    <n v="28705.5"/>
    <x v="2"/>
    <s v="Para respuesta prestador"/>
    <s v="FACTURA CANCELADA PARCIALMENTE - FACTURA EN PROCESO INTERNO POR AUDITORIA"/>
    <n v="38274"/>
    <n v="9568.5"/>
    <n v="28705.5"/>
    <m/>
    <x v="0"/>
    <n v="0"/>
    <n v="38274"/>
    <s v=".TARIFA: GLOSA X MAYOR VALOR COBRADO LO PACTADO PARA EL COD 890273 ES D65526 Y LO FACTURAN 103800 DIF D 38274 X INID, GLOSA TOTAL D 38274. CAROLINA MOSQUERA                                                                                                                                                                                                                                                                                                                                                                                                                                                                                                                                                                                    PAC: 25203159 GLORIA INES GARCIA VALENC                                                                                                                                                                                                                                                                                                                                                                                                                                                                                                                                                                                                                                                                                                                                                                     "/>
    <x v="3"/>
    <n v="103800"/>
    <n v="103800"/>
    <n v="0"/>
    <n v="65526"/>
    <n v="0"/>
    <m/>
    <n v="65526"/>
    <n v="4800060481"/>
    <d v="2023-07-18T00:00:00"/>
    <d v="2023-09-30T00:00:00"/>
  </r>
  <r>
    <n v="800231235"/>
    <s v="HOSPITAL UNIVERSITARIO SAN JORGE (PEREIR"/>
    <s v="HSJP"/>
    <n v="3239294"/>
    <s v="HSJP3239294"/>
    <s v="800231235_HSJP3239294"/>
    <d v="2023-05-15T14:37:00"/>
    <d v="2023-06-16T00:00:00"/>
    <n v="159900"/>
    <n v="140715.75"/>
    <x v="2"/>
    <s v="Para respuesta prestador"/>
    <s v="FACTURA EN PROCESO INTERNO POR AUDITORIA"/>
    <n v="76737"/>
    <n v="19184.25"/>
    <n v="57552.75"/>
    <m/>
    <x v="0"/>
    <n v="0"/>
    <n v="76737"/>
    <s v=".TARIFA: GLOSA X MAYOR VALOR COBRADO LO PACTADO PARA EL COD 890269 ES D83163 Y LO FACTURAN 159900 DIF D 76737 X INID GLOSA TOTAL D 76737. CAROLINA MOSQUERA                                                                                                                                                                                                                                                                                                                                                                                                                                                                                                                                                                                    PAC: 1089647428 DYLAN LOPEZ SEPULVEDA                                                                                                                                                                                                                                                                                                                                                                                                                                                                                                                                                                                                                                                                                                                                                                       "/>
    <x v="3"/>
    <n v="159900"/>
    <n v="159900"/>
    <n v="0"/>
    <n v="83163"/>
    <n v="83163"/>
    <n v="1222326594"/>
    <n v="0"/>
    <m/>
    <m/>
    <d v="2023-09-30T00:00:00"/>
  </r>
  <r>
    <n v="800231235"/>
    <s v="HOSPITAL UNIVERSITARIO SAN JORGE (PEREIR"/>
    <s v="HSJP"/>
    <n v="3239312"/>
    <s v="HSJP3239312"/>
    <s v="800231235_HSJP3239312"/>
    <d v="2023-05-15T15:03:00"/>
    <d v="2023-06-15T00:00:00"/>
    <n v="10710073"/>
    <n v="9210662.7799999993"/>
    <x v="2"/>
    <s v="Devuelta"/>
    <s v="FACTURA EN PROCESO INTERNO POR AUDITORIA"/>
    <n v="10710073"/>
    <n v="1499410.2200000002"/>
    <n v="9210662.7799999993"/>
    <m/>
    <x v="0"/>
    <n v="10710073"/>
    <n v="0"/>
    <s v="AUTORIZACION:DEVUELVE FACTURA HOSPITALARIA COMPLETASERVICIO DE INTERNACIONNO CUENTA CON AUTORIZACION NAP DE 15 DIGITOS2-PENDIENTE APLICAR AUDITORIA DE PERTINENCIA MEDICA Y ADMINI STRATIVA.CAROLINA MOSQUERA TRIVIÑO                                                                                                                                                                                                                                                                                                                                                                                                                                                                                                                                                                                                                                                                                                                                                                                                                                                                                                                                                                                                                                                                                                                                                                                                                                                                                                                                     "/>
    <x v="2"/>
    <n v="10710073"/>
    <n v="10710073"/>
    <n v="0"/>
    <n v="0"/>
    <n v="0"/>
    <m/>
    <n v="0"/>
    <m/>
    <m/>
    <d v="2023-09-30T00:00:00"/>
  </r>
  <r>
    <n v="800231235"/>
    <s v="HOSPITAL UNIVERSITARIO SAN JORGE (PEREIR"/>
    <s v="HSJP"/>
    <n v="3239318"/>
    <s v="HSJP3239318"/>
    <s v="800231235_HSJP3239318"/>
    <d v="2023-05-15T15:08:00"/>
    <d v="2023-06-16T00:00:00"/>
    <n v="74100"/>
    <n v="6430.5"/>
    <x v="2"/>
    <s v="Para respuesta prestador"/>
    <s v="FACTURA CANCELADA PARCIALMENTE - FACTURA EN PROCESO INTERNO POR AUDITORIA"/>
    <n v="8574"/>
    <n v="2143.5"/>
    <n v="6430.5"/>
    <m/>
    <x v="0"/>
    <n v="0"/>
    <n v="8574"/>
    <s v=".TARIFA: GLOSA X MAYOR VALOR COBRADO LO PACTADO PARA EL COD 890235 ES D65526 Y LO FACTURAN 74100 DIF D 8574 X INID, GLOSA TOTAL D 8574. CAROLINA MOSQUERA                                                                                                                                                                                                                                                                                                                                                                                                                                                                                                                                                                                       PAC: 4409907 LUIS ANTONIO PINEDA QUINT                                                                                                                                                                                                                                                                                                                                                                                                                                                                                                                                                                                                                                                                                                                                                                      "/>
    <x v="3"/>
    <n v="74100"/>
    <n v="74100"/>
    <n v="0"/>
    <n v="65526"/>
    <n v="0"/>
    <m/>
    <n v="65526"/>
    <n v="4800060481"/>
    <d v="2023-07-18T00:00:00"/>
    <d v="2023-09-30T00:00:00"/>
  </r>
  <r>
    <n v="800231235"/>
    <s v="HOSPITAL UNIVERSITARIO SAN JORGE (PEREIR"/>
    <s v="HSJP"/>
    <n v="3239320"/>
    <s v="HSJP3239320"/>
    <s v="800231235_HSJP3239320"/>
    <d v="2023-05-15T15:18:00"/>
    <d v="2023-06-16T00:00:00"/>
    <n v="133900"/>
    <n v="11651.25"/>
    <x v="2"/>
    <s v="Para respuesta prestador"/>
    <s v="FACTURA CANCELADA PARCIALMENTE - FACTURA EN PROCESO INTERNO POR AUDITORIA"/>
    <n v="15535"/>
    <n v="3883.75"/>
    <n v="11651.25"/>
    <m/>
    <x v="0"/>
    <n v="0"/>
    <n v="15535"/>
    <s v=".TARIFA: SE REALIZA OBJECCION MAYOR VALOR COBRADO EN CUPS 898101 T/P $118.365 DIFERENCIA $15.535 SE GLOSA LA DIFERENCI  A.CAROLINA MOSQUERA TRIVIÑO                                                                                                                                                                                                                                                                                                                                                                                                                                                                                                                                                                                             PAC: 18530513 FERNEY ANTONIO MONCADA VE                                                                                                                                                                                                                                                                                                                                                                                                                                                                                                                                                                                                                                                                                                                                                                     "/>
    <x v="3"/>
    <n v="133900"/>
    <n v="133900"/>
    <n v="0"/>
    <n v="118365"/>
    <n v="0"/>
    <m/>
    <n v="118365"/>
    <n v="4800060821"/>
    <d v="2023-08-17T00:00:00"/>
    <d v="2023-09-30T00:00:00"/>
  </r>
  <r>
    <n v="800231235"/>
    <s v="HOSPITAL UNIVERSITARIO SAN JORGE (PEREIR"/>
    <s v="HSJP"/>
    <n v="3239334"/>
    <s v="HSJP3239334"/>
    <s v="800231235_HSJP3239334"/>
    <d v="2023-05-15T15:43:00"/>
    <d v="2023-06-16T00:00:00"/>
    <n v="138608"/>
    <n v="134124.25"/>
    <x v="2"/>
    <s v="Para respuesta prestador"/>
    <s v="FACTURA EN PROCESO INTERNO POR AUDITORIA"/>
    <n v="17935"/>
    <n v="4483.75"/>
    <n v="13451.25"/>
    <m/>
    <x v="0"/>
    <n v="0"/>
    <n v="17935"/>
    <s v=".TARIFA: SE REALIZA OBJECCION MAYOR VALOR COBRADO EN CUPS 898201 T/P $136.365 DIFERENCIA $17.935 SE GLOSA LA DIFERENCI  A.CAROLINA MOSQUERA TRIVIÑO                                                                                                                                                                                                                                                                                                                                                                                                                                                                                                                                                                                             PAC: 1055753728 SEBASTIAN CASTAÑO ARANGO                                                                                                                                                                                                                                                                                                                                                                                                                                                                                                                                                                                                                                                                                                                                                                    "/>
    <x v="3"/>
    <n v="154300"/>
    <n v="154300"/>
    <n v="0"/>
    <n v="120673"/>
    <n v="120673"/>
    <n v="1222326595"/>
    <n v="0"/>
    <m/>
    <m/>
    <d v="2023-09-30T00:00:00"/>
  </r>
  <r>
    <n v="800231235"/>
    <s v="HOSPITAL UNIVERSITARIO SAN JORGE (PEREIR"/>
    <s v="HSJP"/>
    <n v="3239352"/>
    <s v="HSJP3239352"/>
    <s v="800231235_HSJP3239352"/>
    <d v="2023-05-15T16:20:00"/>
    <d v="2023-06-16T00:00:00"/>
    <n v="146204"/>
    <n v="126599"/>
    <x v="2"/>
    <s v="Para respuesta prestador"/>
    <s v="FACTURA EN PROCESO INTERNO POR AUDITORIA"/>
    <n v="78420"/>
    <n v="19605"/>
    <n v="58815"/>
    <m/>
    <x v="0"/>
    <n v="0"/>
    <n v="78420"/>
    <s v=".TARIFA: SE REALIZA OBJECCION MAYOR VALOR COBRADO EN CUPS 871320T/P $71.880 DIFERENCIA $1.520 2-SE GLOSA INSUMO         COD 15180590122 MEDIO DE CONTRASTE NO FUE SOLICITADO POR ENDE NO ESTA AUTORIZADO VALOR $76.900.VALOR TOTAL GLOSA        $78.420.CAROLINA MOSQUERA TRIVIÑO                                                                                                                                                                                                                                                                                                                                                                                                                                                               PAC: 42004249 LUZ DARY CASTRO HINCAPIE                                                                                                                                                                                                                                                                                                                                                                                                                                                                                                                                                                                                                                                                                                                                                                      "/>
    <x v="3"/>
    <n v="150300"/>
    <n v="150300"/>
    <n v="0"/>
    <n v="67784"/>
    <n v="67784"/>
    <n v="1222326577"/>
    <n v="0"/>
    <m/>
    <m/>
    <d v="2023-09-30T00:00:00"/>
  </r>
  <r>
    <n v="800231235"/>
    <s v="HOSPITAL UNIVERSITARIO SAN JORGE (PEREIR"/>
    <s v="HSJP"/>
    <n v="3239361"/>
    <s v="HSJP3239361"/>
    <s v="800231235_HSJP3239361"/>
    <d v="2023-05-15T16:43:00"/>
    <d v="2023-06-16T00:00:00"/>
    <n v="9996700"/>
    <n v="9996700"/>
    <x v="0"/>
    <s v="Finalizada"/>
    <s v="FACTURA PENDIENTE EN PROGRAMACION DE PAGO"/>
    <n v="0"/>
    <n v="0"/>
    <n v="0"/>
    <m/>
    <x v="0"/>
    <n v="0"/>
    <n v="0"/>
    <m/>
    <x v="0"/>
    <n v="10279900"/>
    <n v="10279900"/>
    <n v="0"/>
    <n v="9996700"/>
    <n v="9996700"/>
    <n v="1222326596"/>
    <n v="0"/>
    <m/>
    <m/>
    <d v="2023-09-30T00:00:00"/>
  </r>
  <r>
    <n v="800231235"/>
    <s v="HOSPITAL UNIVERSITARIO SAN JORGE (PEREIR"/>
    <s v="HSJP"/>
    <n v="3239363"/>
    <s v="HSJP3239363"/>
    <s v="800231235_HSJP3239363"/>
    <d v="2023-05-15T16:55:00"/>
    <d v="2023-06-15T00:00:00"/>
    <n v="1671354"/>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URGENCIAS SIN AUTORIZACION                                                                                                                                                                                                                                                                                                                                                                                                                                                                                                                                                                                                                                                                                                                     "/>
    <x v="3"/>
    <n v="1671354"/>
    <n v="1671354"/>
    <n v="0"/>
    <n v="1659845"/>
    <n v="0"/>
    <m/>
    <n v="1659845"/>
    <n v="4800060821"/>
    <d v="2023-08-17T00:00:00"/>
    <d v="2023-09-30T00:00:00"/>
  </r>
  <r>
    <n v="800231235"/>
    <s v="HOSPITAL UNIVERSITARIO SAN JORGE (PEREIR"/>
    <s v="HSJP"/>
    <n v="3239396"/>
    <s v="HSJP3239396"/>
    <s v="800231235_HSJP3239396"/>
    <d v="2023-05-16T04:11:00"/>
    <d v="2023-06-15T00:00:00"/>
    <n v="738805"/>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30323867 NANCY STELLA GARCIA SUARE                                                                                                                                                                                                                                                                                                                                                                                                                                                                                                                                                                                                                                                                                                                                                                     "/>
    <x v="3"/>
    <n v="738805"/>
    <n v="738805"/>
    <n v="0"/>
    <n v="727296"/>
    <n v="0"/>
    <m/>
    <n v="727296"/>
    <n v="4800060821"/>
    <d v="2023-08-17T00:00:00"/>
    <d v="2023-09-30T00:00:00"/>
  </r>
  <r>
    <n v="800231235"/>
    <s v="HOSPITAL UNIVERSITARIO SAN JORGE (PEREIR"/>
    <s v="HSJP"/>
    <n v="3239414"/>
    <s v="HSJP3239414"/>
    <s v="800231235_HSJP3239414"/>
    <d v="2023-05-16T06:46: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1090150627 DUVERNEY MONTOYA MUÑOZ                                                                                                                                                                                                                                                                                                                                                                                                                                                                                                                                                                                                                                                                                                                                                                      "/>
    <x v="3"/>
    <n v="103100"/>
    <n v="103100"/>
    <n v="0"/>
    <n v="65526"/>
    <n v="0"/>
    <m/>
    <n v="65526"/>
    <n v="4800060481"/>
    <d v="2023-07-18T00:00:00"/>
    <d v="2023-09-30T00:00:00"/>
  </r>
  <r>
    <n v="800231235"/>
    <s v="HOSPITAL UNIVERSITARIO SAN JORGE (PEREIR"/>
    <s v="HSJP"/>
    <n v="3239430"/>
    <s v="HSJP3239430"/>
    <s v="800231235_HSJP3239430"/>
    <d v="2023-05-16T07:07:00"/>
    <d v="2023-06-16T00:00:00"/>
    <n v="74100"/>
    <n v="6430.5"/>
    <x v="2"/>
    <s v="Finalizada"/>
    <s v="FACTURA CANCELADA PARCIALMENTE - FACTURA EN PROCESO INTERNO POR AUDITORIA"/>
    <n v="8574"/>
    <n v="2143.5"/>
    <n v="6430.5"/>
    <m/>
    <x v="0"/>
    <n v="0"/>
    <n v="0"/>
    <s v=".TARIFA: GLOSA X MAYOR VALOR COBRADO LO PACTADO PARA EL COD 890380 ES D65526 Y LO FACTURAN 74100 DIF D 8574 X INID, GLOSA TOTAL D 8574. CAROLINA MOSQUERA                                                                                                                                                                                                                                                                                                                                                                                                                                                                                                                                                                                       PAC: 9891579 ALVARO DE JESUS LADINO AR                                                                                                                                                                                                                                                                                                                                                                                                                                                                                                                                                                                                                                                                                                                                                                      "/>
    <x v="3"/>
    <n v="74100"/>
    <n v="74100"/>
    <n v="2144"/>
    <n v="71956"/>
    <n v="0"/>
    <m/>
    <n v="65526"/>
    <n v="4800060481"/>
    <d v="2023-07-18T00:00:00"/>
    <d v="2023-09-30T00:00:00"/>
  </r>
  <r>
    <n v="800231235"/>
    <s v="HOSPITAL UNIVERSITARIO SAN JORGE (PEREIR"/>
    <s v="HSJP"/>
    <n v="3239436"/>
    <s v="HSJP3239436"/>
    <s v="800231235_HSJP3239436"/>
    <d v="2023-05-16T07:14:00"/>
    <d v="2023-06-16T00:00:00"/>
    <n v="103100"/>
    <n v="28180.5"/>
    <x v="2"/>
    <s v="Para respuesta prestador"/>
    <s v="FACTURA CANCELADA PARCIALMENTE - FACTURA EN PROCESO INTERNO POR AUDITORIA"/>
    <n v="37574"/>
    <n v="9393.5"/>
    <n v="28180.5"/>
    <m/>
    <x v="0"/>
    <n v="0"/>
    <n v="37574"/>
    <s v=".TARIFA: GLOSA X MAYOR VALOR COBRADO LO PACTADO PARA EL COD 890374 ES D65526 Y LO FACTURAN 103100 DIF D 37574 X INID, GLOSA TOTAL D 37574. CAROLINA MOSQUERA                                                                                                                                                                                                                                                                                                                                                                                                                                                                                                                                                                                    PAC: 10075901 JOSE LUIS MARIN LOPEZ                                                                                                                                                                                                                                                                                                                                                                                                                                                                                                                                                                                                                                                                                                                                                                         "/>
    <x v="3"/>
    <n v="103100"/>
    <n v="103100"/>
    <n v="0"/>
    <n v="65526"/>
    <n v="0"/>
    <m/>
    <n v="65526"/>
    <n v="4800060481"/>
    <d v="2023-07-18T00:00:00"/>
    <d v="2023-09-30T00:00:00"/>
  </r>
  <r>
    <n v="800231235"/>
    <s v="HOSPITAL UNIVERSITARIO SAN JORGE (PEREIR"/>
    <s v="HSJP"/>
    <n v="3239454"/>
    <s v="HSJP3239454"/>
    <s v="800231235_HSJP3239454"/>
    <d v="2023-05-16T07:42:00"/>
    <d v="2023-07-19T10:00:54"/>
    <n v="120336"/>
    <n v="120336"/>
    <x v="9"/>
    <s v="Para respuesta prestador"/>
    <s v="FACTURA PENDIENTE EN PROGRAMACION DE PAGO - GLOSA PENDIENTE POR CONCILIAR"/>
    <n v="0"/>
    <n v="0"/>
    <n v="0"/>
    <m/>
    <x v="0"/>
    <n v="0"/>
    <n v="15535"/>
    <s v="1-SE REALIZA OBJECCION MAYOR VALOR COBRADO EN CUPS 898101 T/P $118.365 SE GLOSA LA DIFERENCIA $15.535"/>
    <x v="3"/>
    <n v="133900"/>
    <n v="133900"/>
    <n v="0"/>
    <n v="118365"/>
    <n v="0"/>
    <m/>
    <n v="0"/>
    <m/>
    <m/>
    <d v="2023-09-30T00:00:00"/>
  </r>
  <r>
    <n v="800231235"/>
    <s v="HOSPITAL UNIVERSITARIO SAN JORGE (PEREIR"/>
    <s v="HSJP"/>
    <n v="3239460"/>
    <s v="HSJP3239460"/>
    <s v="800231235_HSJP3239460"/>
    <d v="2023-05-16T07:50:00"/>
    <d v="2023-06-16T00:00:00"/>
    <n v="126500"/>
    <n v="10978.5"/>
    <x v="2"/>
    <s v="Finalizada"/>
    <s v="FACTURA CANCELADA PARCIALMENTE - FACTURA EN PROCESO INTERNO POR AUDITORIA"/>
    <n v="14638"/>
    <n v="3659.5"/>
    <n v="10978.5"/>
    <m/>
    <x v="0"/>
    <n v="0"/>
    <n v="0"/>
    <s v=".TARIFA: GLOSA X MAYOR VALOR COBRADO LO PACTADO PARA EL COD 890388 ES D111862 Y LO FACTURAN 126500 DIF D 14638 X INID, GLOSA TOTAL D 14638. CAROLINA MOSQUERA                                                                                                                                                                                                                                                                                                                                                                                                                                                                                                                                                                                   PAC: 4588258 ALVARO ANTONIO PULGARIN                                                                                                                                                                                                                                                                                                                                                                                                                                                                                                                                                                                                                                                                                                                                                                        "/>
    <x v="3"/>
    <n v="126500"/>
    <n v="126500"/>
    <n v="3660"/>
    <n v="122840"/>
    <n v="0"/>
    <m/>
    <n v="111862"/>
    <n v="4800060481"/>
    <d v="2023-07-18T00:00:00"/>
    <d v="2023-09-30T00:00:00"/>
  </r>
  <r>
    <n v="800231235"/>
    <s v="HOSPITAL UNIVERSITARIO SAN JORGE (PEREIR"/>
    <s v="HSJP"/>
    <n v="3239472"/>
    <s v="HSJP3239472"/>
    <s v="800231235_HSJP3239472"/>
    <d v="2023-05-16T08:14: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1087548439 HAROLD ANDRES RODAS TREJO                                                                                                                                                                                                                                                                                                                                                                                                                                                                                                                                                                                                                                                                                                                                                                   "/>
    <x v="3"/>
    <n v="103100"/>
    <n v="103100"/>
    <n v="0"/>
    <n v="65526"/>
    <n v="0"/>
    <m/>
    <n v="65526"/>
    <n v="4800060481"/>
    <d v="2023-07-18T00:00:00"/>
    <d v="2023-09-30T00:00:00"/>
  </r>
  <r>
    <n v="800231235"/>
    <s v="HOSPITAL UNIVERSITARIO SAN JORGE (PEREIR"/>
    <s v="HSJP"/>
    <n v="3239477"/>
    <s v="HSJP3239477"/>
    <s v="800231235_HSJP3239477"/>
    <d v="2023-05-16T08:23:00"/>
    <d v="2023-06-16T00:00:00"/>
    <n v="57702"/>
    <n v="55558.5"/>
    <x v="2"/>
    <s v="Para respuesta prestador"/>
    <s v="FACTURA EN PROCESO INTERNO POR AUDITORIA"/>
    <n v="8574"/>
    <n v="2143.5"/>
    <n v="6430.5"/>
    <m/>
    <x v="0"/>
    <n v="0"/>
    <n v="8574"/>
    <s v=".TARIFA: GLOSA X MAYOR VALOR COBRADO LO PACTADO PARA EL COD 890380 ES D65526 Y LO FACTURAN 74100 DIF D 8574 X INID GLOSA TOTAL D 8574. CAROLINA MOSQUERA                                                                                                                                                                                                                                                                                                                                                                                                                                                                                                                                                                                       PAC: 42151614 DIANA MARIA PULGARIN LOPE                                                                                                                                                                                                                                                                                                                                                                                                                                                                                                                                                                                                                                                                                                                                                                     "/>
    <x v="3"/>
    <n v="74100"/>
    <n v="74100"/>
    <n v="0"/>
    <n v="49128"/>
    <n v="49128"/>
    <n v="1222326597"/>
    <n v="0"/>
    <m/>
    <m/>
    <d v="2023-09-30T00:00:00"/>
  </r>
  <r>
    <n v="800231235"/>
    <s v="HOSPITAL UNIVERSITARIO SAN JORGE (PEREIR"/>
    <s v="HSJP"/>
    <n v="3239500"/>
    <s v="HSJP3239500"/>
    <s v="800231235_HSJP3239500"/>
    <d v="2023-05-16T09:02:00"/>
    <d v="2023-06-16T00:00:00"/>
    <n v="137800"/>
    <n v="33074.25"/>
    <x v="2"/>
    <s v="Para respuesta prestador"/>
    <s v="FACTURA CANCELADA PARCIALMENTE - FACTURA EN PROCESO INTERNO POR AUDITORIA"/>
    <n v="44099"/>
    <n v="11024.75"/>
    <n v="33074.25"/>
    <m/>
    <x v="0"/>
    <n v="0"/>
    <n v="44099"/>
    <s v=".TARIFA: GLOSA X MAYOR VALOR COBRADO LO PACTADO PARA EL COD 890275 ES D93701 Y LO FACTURAN 137800 DIF D 44099 X INID, GLOSA TOTAL D 44099. CAROLINA MOSQUERA                                                                                                                                                                                                                                                                                                                                                                                                                                                                                                                                                                                    PAC: 1086605530 EMILIANO MONCADA PATIÑO                                                                                                                                                                                                                                                                                                                                                                                                                                                                                                                                                                                                                                                                                                                                                                     "/>
    <x v="3"/>
    <n v="137800"/>
    <n v="137800"/>
    <n v="0"/>
    <n v="93701"/>
    <n v="0"/>
    <m/>
    <n v="93701"/>
    <n v="4800060481"/>
    <d v="2023-07-18T00:00:00"/>
    <d v="2023-09-30T00:00:00"/>
  </r>
  <r>
    <n v="800231235"/>
    <s v="HOSPITAL UNIVERSITARIO SAN JORGE (PEREIR"/>
    <s v="HSJP"/>
    <n v="3239516"/>
    <s v="HSJP3239516"/>
    <s v="800231235_HSJP3239516"/>
    <d v="2023-05-16T09:27:00"/>
    <d v="2023-06-16T00:00:00"/>
    <n v="370707"/>
    <n v="35376.75"/>
    <x v="2"/>
    <s v="Para respuesta prestador"/>
    <s v="FACTURA CANCELADA PARCIALMENTE - FACTURA EN PROCESO INTERNO POR AUDITORIA"/>
    <n v="47169"/>
    <n v="11792.25"/>
    <n v="35376.75"/>
    <m/>
    <x v="0"/>
    <n v="0"/>
    <n v="47169"/>
    <s v=".TARIFA: SE REALIZA OBJECCION MAYOR VALOR COBRADO EN CUPS 452301 T/P $359.531 DIFERENCIA $47.169 SE GLOSA LA DIFERENCI  A.CAROLINA MOSQUERA TRIVIÑO                                                                                                                                                                                                                                                                                                                                                                                                                                                                                                                                                                                             PAC: 25195951 CLARIBEL ZAPATA HURTADO                                                                                                                                                                                                                                                                                                                                                                                                                                                                                                                                                                                                                                                                                                                                                                       "/>
    <x v="3"/>
    <n v="406700"/>
    <n v="406700"/>
    <n v="0"/>
    <n v="323538"/>
    <n v="0"/>
    <m/>
    <n v="323538"/>
    <n v="4800060821"/>
    <d v="2023-08-17T00:00:00"/>
    <d v="2023-09-30T00:00:00"/>
  </r>
  <r>
    <n v="800231235"/>
    <s v="HOSPITAL UNIVERSITARIO SAN JORGE (PEREIR"/>
    <s v="HSJP"/>
    <n v="3239519"/>
    <s v="HSJP3239519"/>
    <s v="800231235_HSJP3239519"/>
    <d v="2023-05-16T09:34:00"/>
    <d v="2023-06-16T00:00:00"/>
    <n v="129803"/>
    <n v="113732.5"/>
    <x v="2"/>
    <s v="Para respuesta prestador"/>
    <s v="FACTURA EN PROCESO INTERNO POR AUDITORIA"/>
    <n v="64282"/>
    <n v="16070.5"/>
    <n v="48211.5"/>
    <m/>
    <x v="0"/>
    <n v="0"/>
    <n v="64282"/>
    <s v=".TARIFA: GLOSA X MAYOR VALOR COBRADO LO PACTADO PARA EL COD 890244 ES D69618 Y LO FACTURAN 133900 DIF D 64282 X INID GLOSA TOTAL D 64282. CAROLINA MOSQUERA                                                                                                                                                                                                                                                                                                                                                                                                                                                                                                                                                                                    PAC: 21823422 ROCIO DEL SOCORRO ZAPATA                                                                                                                                                                                                                                                                                                                                                                                                                                                                                                                                                                                                                                                                                                                                                                      "/>
    <x v="3"/>
    <n v="133900"/>
    <n v="133900"/>
    <n v="0"/>
    <n v="65521"/>
    <n v="65521"/>
    <n v="1222326598"/>
    <n v="0"/>
    <m/>
    <m/>
    <d v="2023-09-30T00:00:00"/>
  </r>
  <r>
    <n v="800231235"/>
    <s v="HOSPITAL UNIVERSITARIO SAN JORGE (PEREIR"/>
    <s v="HSJP"/>
    <n v="3239531"/>
    <s v="HSJP3239531"/>
    <s v="800231235_HSJP3239531"/>
    <d v="2023-05-16T09:56:00"/>
    <d v="2023-06-15T00:00:00"/>
    <n v="4112194"/>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18604751 ALDEDIER DE JESUS LOPEZ G                                                                                                                                                                                                                                                                                                                                                                                                                                                                                                                                                                                                                                                                                                                                                                     "/>
    <x v="3"/>
    <n v="4112194"/>
    <n v="4112194"/>
    <n v="0"/>
    <n v="4100685"/>
    <n v="0"/>
    <m/>
    <n v="4100685"/>
    <n v="4800060821"/>
    <d v="2023-08-17T00:00:00"/>
    <d v="2023-09-30T00:00:00"/>
  </r>
  <r>
    <n v="800231235"/>
    <s v="HOSPITAL UNIVERSITARIO SAN JORGE (PEREIR"/>
    <s v="HSJP"/>
    <n v="3239549"/>
    <s v="HSJP3239549"/>
    <s v="800231235_HSJP3239549"/>
    <d v="2023-05-16T10:30:00"/>
    <d v="2023-06-16T00:00:00"/>
    <n v="103800"/>
    <n v="28705.5"/>
    <x v="2"/>
    <s v="Para respuesta prestador"/>
    <s v="FACTURA CANCELADA PARCIALMENTE - FACTURA EN PROCESO INTERNO POR AUDITORIA"/>
    <n v="38274"/>
    <n v="9568.5"/>
    <n v="28705.5"/>
    <m/>
    <x v="0"/>
    <n v="0"/>
    <n v="38274"/>
    <s v=".TARIFA: GLOSA X MAYOR VALOR COBRADO LO PACTADO PARA EL COD 890339 ES D65526 Y LO FACTURAN 103800 DIF D 38274 X INID, GLOSA TOTAL D 38274. CAROLINA MOSQUERA                                                                                                                                                                                                                                                                                                                                                                                                                                                                                                                                                                                    PAC: 24414858 OLGA LILIANA ACEVEDO OSOR                                                                                                                                                                                                                                                                                                                                                                                                                                                                                                                                                                                                                                                                                                                                                                     "/>
    <x v="3"/>
    <n v="103800"/>
    <n v="103800"/>
    <n v="0"/>
    <n v="65526"/>
    <n v="0"/>
    <m/>
    <n v="65526"/>
    <n v="4800060481"/>
    <d v="2023-07-18T00:00:00"/>
    <d v="2023-09-30T00:00:00"/>
  </r>
  <r>
    <n v="800231235"/>
    <s v="HOSPITAL UNIVERSITARIO SAN JORGE (PEREIR"/>
    <s v="HSJP"/>
    <n v="3239638"/>
    <s v="HSJP3239638"/>
    <s v="800231235_HSJP3239638"/>
    <d v="2023-05-16T13:27:00"/>
    <d v="2023-06-15T00:00:00"/>
    <n v="703839"/>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1089941059 DYLAN DUARTE MONTES                                                                                                                                                                                                                                                                                                                                                                                                                                                                                                                                                                                                                                                                                                                                                                         "/>
    <x v="3"/>
    <n v="703839"/>
    <n v="703839"/>
    <n v="0"/>
    <n v="692330"/>
    <n v="0"/>
    <m/>
    <n v="692330"/>
    <n v="4800060821"/>
    <d v="2023-08-17T00:00:00"/>
    <d v="2023-09-30T00:00:00"/>
  </r>
  <r>
    <n v="800231235"/>
    <s v="HOSPITAL UNIVERSITARIO SAN JORGE (PEREIR"/>
    <s v="HSJP"/>
    <n v="3239642"/>
    <s v="HSJP3239642"/>
    <s v="800231235_HSJP3239642"/>
    <d v="2023-05-16T13:40:00"/>
    <d v="2023-06-16T00:00:00"/>
    <n v="74100"/>
    <n v="6430.5"/>
    <x v="2"/>
    <s v="Para respuesta prestador"/>
    <s v="FACTURA CANCELADA PARCIALMENTE - FACTURA EN PROCESO INTERNO POR AUDITORIA"/>
    <n v="8574"/>
    <n v="2143.5"/>
    <n v="6430.5"/>
    <m/>
    <x v="0"/>
    <n v="0"/>
    <n v="8574"/>
    <s v=".TARIFA: GLOSA X MAYOR VALOR COBRADO LO PACTADO PARA EL COD 890383 ES D65526 Y LO FACTURAN 74100 DIF D 8574 X INID, GLOSA TOTAL D 8574. CAROLINA MOSQUERA                                                                                                                                                                                                                                                                                                                                                                                                                                                                                                                                                                                       PAC: 1085723761 GABRIELA TABORDA HENAO                                                                                                                                                                                                                                                                                                                                                                                                                                                                                                                                                                                                                                                                                                                                                                      "/>
    <x v="3"/>
    <n v="74100"/>
    <n v="74100"/>
    <n v="0"/>
    <n v="65526"/>
    <n v="0"/>
    <m/>
    <n v="65526"/>
    <n v="4800060481"/>
    <d v="2023-07-18T00:00:00"/>
    <d v="2023-09-30T00:00:00"/>
  </r>
  <r>
    <n v="800231235"/>
    <s v="HOSPITAL UNIVERSITARIO SAN JORGE (PEREIR"/>
    <s v="HSJP"/>
    <n v="3239651"/>
    <s v="HSJP3239651"/>
    <s v="800231235_HSJP3239651"/>
    <d v="2023-05-16T13:53:00"/>
    <d v="2023-06-16T00:00:00"/>
    <n v="74100"/>
    <n v="71956.5"/>
    <x v="2"/>
    <s v="Finalizada"/>
    <s v="FACTURA EN PROCESO INTERNO POR AUDITORIA"/>
    <n v="8574"/>
    <n v="2143.5"/>
    <n v="6430.5"/>
    <m/>
    <x v="0"/>
    <n v="0"/>
    <n v="0"/>
    <s v=".TARIFA: GLOSA X MAYOR VALOR COBRADO LO PACTADO PARA EL COD 890380 ES D65526 Y LO FACTURAN 74100 DIF D 8574 X INID GLOSA TOTAL D 8574. CAROLINA MOSQUERA                                                                                                                                                                                                                                                                                                                                                                                                                                                                                                                                                                                       PAC: 42821464 ANGELA MARIA MONTOYA PANI                                                                                                                                                                                                                                                                                                                                                                                                                                                                                                                                                                                                                                                                                                                                                                     "/>
    <x v="3"/>
    <n v="74100"/>
    <n v="74100"/>
    <n v="2144"/>
    <n v="71956"/>
    <n v="65526"/>
    <n v="1222326599"/>
    <n v="0"/>
    <m/>
    <m/>
    <d v="2023-09-30T00:00:00"/>
  </r>
  <r>
    <n v="800231235"/>
    <s v="HOSPITAL UNIVERSITARIO SAN JORGE (PEREIR"/>
    <s v="HSJP"/>
    <n v="3239679"/>
    <s v="HSJP3239679"/>
    <s v="800231235_HSJP3239679"/>
    <d v="2023-05-16T14:32:00"/>
    <d v="2023-06-16T00:00:00"/>
    <n v="133900"/>
    <n v="11651.25"/>
    <x v="2"/>
    <s v="Para respuesta prestador"/>
    <s v="FACTURA CANCELADA PARCIALMENTE - FACTURA EN PROCESO INTERNO POR AUDITORIA"/>
    <n v="15535"/>
    <n v="3883.75"/>
    <n v="11651.25"/>
    <m/>
    <x v="0"/>
    <n v="0"/>
    <n v="15535"/>
    <s v=".TARIFA: SE REALIZA OBJECCION MAYOR VALOR COBRADO EN CUPS 898101 T/P $118.365 DIFERENCIA $15.535 SE GLOSA LA DIFERENCI  A.CAROLINA MOSQUERA TRIVIÑO                                                                                                                                                                                                                                                                                                                                                                                                                                                                                                                                                                                             PAC: 25203262 MILEYDI MARITZA GALLEGO J                                                                                                                                                                                                                                                                                                                                                                                                                                                                                                                                                                                                                                                                                                                                                                     "/>
    <x v="3"/>
    <n v="133900"/>
    <n v="133900"/>
    <n v="0"/>
    <n v="118365"/>
    <n v="0"/>
    <m/>
    <n v="118365"/>
    <n v="4800060821"/>
    <d v="2023-08-17T00:00:00"/>
    <d v="2023-09-30T00:00:00"/>
  </r>
  <r>
    <n v="800231235"/>
    <s v="HOSPITAL UNIVERSITARIO SAN JORGE (PEREIR"/>
    <s v="HSJP"/>
    <n v="3239692"/>
    <s v="HSJP3239692"/>
    <s v="800231235_HSJP3239692"/>
    <d v="2023-05-16T14:45:00"/>
    <d v="2023-06-16T00:00:00"/>
    <n v="50000"/>
    <n v="20130.75"/>
    <x v="2"/>
    <s v="Finalizada"/>
    <s v="FACTURA CANCELADA PARCIALMENTE - FACTURA EN PROCESO INTERNO POR AUDITORIA"/>
    <n v="26841"/>
    <n v="6710.25"/>
    <n v="20130.75"/>
    <m/>
    <x v="0"/>
    <n v="0"/>
    <n v="0"/>
    <s v=".TARIFA: GLOSA X MAYOR VALOR COBRADO LO PACTADO PARA EL COD 890306 ES D23159 Y LO FACTURAN 50000 DIF D 26841 X INID, GLOSA TOTAL D 26841. CAROLINA MOSQUERA                                                                                                                                                                                                                                                                                                                                                                                                                                                                                                                                                                                     PAC: 25191996 MARIA NELLY POSADA VALENC                                                                                                                                                                                                                                                                                                                                                                                                                                                                                                                                                                                                                                                                                                                                                                     "/>
    <x v="3"/>
    <n v="50000"/>
    <n v="50000"/>
    <n v="6710"/>
    <n v="43290"/>
    <n v="0"/>
    <m/>
    <n v="23159"/>
    <n v="4800060481"/>
    <d v="2023-07-18T00:00:00"/>
    <d v="2023-09-30T00:00:00"/>
  </r>
  <r>
    <n v="800231235"/>
    <s v="HOSPITAL UNIVERSITARIO SAN JORGE (PEREIR"/>
    <s v="HSJP"/>
    <n v="3239721"/>
    <s v="HSJP3239721"/>
    <s v="800231235_HSJP3239721"/>
    <d v="2023-05-16T15:57:00"/>
    <d v="2023-06-16T00:00:00"/>
    <n v="137800"/>
    <n v="33074.25"/>
    <x v="2"/>
    <s v="Para respuesta prestador"/>
    <s v="FACTURA CANCELADA PARCIALMENTE - FACTURA EN PROCESO INTERNO POR AUDITORIA"/>
    <n v="44099"/>
    <n v="11024.75"/>
    <n v="33074.25"/>
    <m/>
    <x v="0"/>
    <n v="0"/>
    <n v="44099"/>
    <s v=".TARIFA: GLOSA X MAYOR VALOR COBRADO LO PACTADO PARA EL COD 890275 ES D93701 Y LO FACTURAN 137800 DIF D 44099 X INID, GLOSA TOTAL D 44099. CAROLINA MOSQUERA                                                                                                                                                                                                                                                                                                                                                                                                                                                                                                                                                                                    PAC: 1086604374 MELANY CANO ECHEVERRY                                                                                                                                                                                                                                                                                                                                                                                                                                                                                                                                                                                                                                                                                                                                                                       "/>
    <x v="3"/>
    <n v="137800"/>
    <n v="137800"/>
    <n v="0"/>
    <n v="93701"/>
    <n v="0"/>
    <m/>
    <n v="93701"/>
    <n v="4800060481"/>
    <d v="2023-07-18T00:00:00"/>
    <d v="2023-09-30T00:00:00"/>
  </r>
  <r>
    <n v="800231235"/>
    <s v="HOSPITAL UNIVERSITARIO SAN JORGE (PEREIR"/>
    <s v="HSJP"/>
    <n v="3239726"/>
    <s v="HSJP3239726"/>
    <s v="800231235_HSJP3239726"/>
    <d v="2023-05-16T16:06:00"/>
    <d v="2023-06-16T00:00:00"/>
    <n v="50000"/>
    <n v="20130.75"/>
    <x v="2"/>
    <s v="Para respuesta prestador"/>
    <s v="FACTURA CANCELADA PARCIALMENTE - FACTURA EN PROCESO INTERNO POR AUDITORIA"/>
    <n v="26841"/>
    <n v="6710.25"/>
    <n v="20130.75"/>
    <m/>
    <x v="0"/>
    <n v="0"/>
    <n v="26841"/>
    <s v=".TARIFA: GLOSA X MAYOR VALOR COBRADO LO PACTADO PARA EL COD 890206 ES D23159 Y LO FACTURAN 50000 DIF D 26841 X INID, GLOSA TOTAL D 26841. CAROLINA MOSQUERA                                                                                                                                                                                                                                                                                                                                                                                                                                                                                                                                                                                     PAC: 1004685933 YERALDIN HURTADO ARIAS                                                                                                                                                                                                                                                                                                                                                                                                                                                                                                                                                                                                                                                                                                                                                                      "/>
    <x v="3"/>
    <n v="50000"/>
    <n v="50000"/>
    <n v="0"/>
    <n v="23159"/>
    <n v="0"/>
    <m/>
    <n v="23159"/>
    <n v="4800060481"/>
    <d v="2023-07-18T00:00:00"/>
    <d v="2023-09-30T00:00:00"/>
  </r>
  <r>
    <n v="800231235"/>
    <s v="HOSPITAL UNIVERSITARIO SAN JORGE (PEREIR"/>
    <s v="HSJP"/>
    <n v="3239802"/>
    <s v="HSJP3239802"/>
    <s v="800231235_HSJP3239802"/>
    <d v="2023-05-17T07:46:00"/>
    <d v="2023-06-16T00:00:00"/>
    <n v="127000"/>
    <n v="35100"/>
    <x v="2"/>
    <s v="Para respuesta prestador"/>
    <s v="FACTURA CANCELADA PARCIALMENTE - FACTURA EN PROCESO INTERNO POR AUDITORIA"/>
    <n v="46800"/>
    <n v="11700"/>
    <n v="35100"/>
    <m/>
    <x v="0"/>
    <n v="0"/>
    <n v="46800"/>
    <s v=".TARIFA: GLOSA X MAYOR VALOR COBRADO LO PACTADO PARA EL COD 890251 ES D80200 Y LO FACTURAN 127000 DIF D 46800 X INID, GLOSA TOTAL D 46800. CAROLINA MOSQUERA                                                                                                                                                                                                                                                                                                                                                                                                                                                                                                                                                                                    PAC: 25193420 LUZ ALEYDA SALDARRIAGA RA                                                                                                                                                                                                                                                                                                                                                                                                                                                                                                                                                                                                                                                                                                                                                                     "/>
    <x v="3"/>
    <n v="127000"/>
    <n v="127000"/>
    <n v="0"/>
    <n v="80200"/>
    <n v="0"/>
    <m/>
    <n v="80200"/>
    <n v="4800060481"/>
    <d v="2023-07-18T00:00:00"/>
    <d v="2023-09-30T00:00:00"/>
  </r>
  <r>
    <n v="800231235"/>
    <s v="HOSPITAL UNIVERSITARIO SAN JORGE (PEREIR"/>
    <s v="HSJP"/>
    <n v="3239851"/>
    <s v="HSJP3239851"/>
    <s v="800231235_HSJP3239851"/>
    <d v="2023-05-17T08:45:00"/>
    <d v="2023-06-16T00:00:00"/>
    <n v="70002"/>
    <n v="67858.5"/>
    <x v="2"/>
    <s v="Finalizada"/>
    <s v="FACTURA EN PROCESO INTERNO POR AUDITORIA"/>
    <n v="8574"/>
    <n v="2143.5"/>
    <n v="6430.5"/>
    <m/>
    <x v="0"/>
    <n v="0"/>
    <n v="0"/>
    <s v=".TARIFA: GLOSA X MAYOR VALOR COBRADO LO PACTADO PARA EL COD 890280 ES D65526 Y LO FACTURAN 74100 DIF D 8574 X INID GLOSA TOTAL D 8574. CAROLINA MOSQUERA                                                                                                                                                                                                                                                                                                                                                                                                                                                                                                                                                                                       PAC: 25201701 RUBY NERY SALDARRIAGA LOP                                                                                                                                                                                                                                                                                                                                                                                                                                                                                                                                                                                                                                                                                                                                                                     "/>
    <x v="3"/>
    <n v="74100"/>
    <n v="74100"/>
    <n v="2144"/>
    <n v="71956"/>
    <n v="61428"/>
    <n v="1222326600"/>
    <n v="0"/>
    <m/>
    <m/>
    <d v="2023-09-30T00:00:00"/>
  </r>
  <r>
    <n v="800231235"/>
    <s v="HOSPITAL UNIVERSITARIO SAN JORGE (PEREIR"/>
    <s v="HSJP"/>
    <n v="3239878"/>
    <s v="HSJP3239878"/>
    <s v="800231235_HSJP3239878"/>
    <d v="2023-05-17T09:20:00"/>
    <d v="2023-06-15T00:00:00"/>
    <n v="16430592"/>
    <n v="14130309.119999999"/>
    <x v="2"/>
    <s v="Devuelta"/>
    <s v="FACTURA EN PROCESO INTERNO POR AUDITORIA"/>
    <n v="16430592"/>
    <n v="2300282.8800000004"/>
    <n v="14130309.119999999"/>
    <m/>
    <x v="0"/>
    <n v="16430592"/>
    <n v="0"/>
    <s v="AUTORIZACION:DEVUELVE FACTURA HOSPITALARIA COMPLETASERVICIO DE INTERNACIONNO CUENTA CON AUTORIZACION NAP DE 15 DIGITOS2-PENDIENTE APLICAR AUDITORIA DE PERTINENCIA MEDICA Y ADMINI STRATIVA.CAROLINA MOSQUERA TRIVIÑO                                                                                                                                                                                                                                                                                                                                                                                                                                                                                                                                                                                                                                                                                                                                                                                                                                                                                                                                                                                                                                                                                                                                                                                                                                                                                                                                     "/>
    <x v="2"/>
    <n v="16430592"/>
    <n v="16430592"/>
    <n v="0"/>
    <n v="0"/>
    <n v="0"/>
    <m/>
    <n v="0"/>
    <m/>
    <m/>
    <d v="2023-09-30T00:00:00"/>
  </r>
  <r>
    <n v="800231235"/>
    <s v="HOSPITAL UNIVERSITARIO SAN JORGE (PEREIR"/>
    <s v="HSJP"/>
    <n v="3239886"/>
    <s v="HSJP3239886"/>
    <s v="800231235_HSJP3239886"/>
    <d v="2023-05-17T09:28:00"/>
    <d v="2023-06-16T00:00:00"/>
    <n v="74100"/>
    <n v="6430.5"/>
    <x v="2"/>
    <s v="Para respuesta prestador"/>
    <s v="FACTURA CANCELADA PARCIALMENTE - FACTURA EN PROCESO INTERNO POR AUDITORIA"/>
    <n v="8574"/>
    <n v="2143.5"/>
    <n v="6430.5"/>
    <m/>
    <x v="0"/>
    <n v="0"/>
    <n v="8574"/>
    <s v=".TARIFA: GLOSA X MAYOR VALOR COBRADO LO PACTADO PARA EL COD 890350 ES D65526 Y LO FACTURAN 74100 DIF D 8574 X INID, GLOSA TOTAL D 8574. CAROLINA MOSQUERA                                                                                                                                                                                                                                                                                                                                                                                                                                                                                                                                                                                       PAC: 25200466 MARIA LUCILA LOPEZ HENAO                                                                                                                                                                                                                                                                                                                                                                                                                                                                                                                                                                                                                                                                                                                                                                      "/>
    <x v="3"/>
    <n v="74100"/>
    <n v="74100"/>
    <n v="0"/>
    <n v="65526"/>
    <n v="0"/>
    <m/>
    <n v="65526"/>
    <n v="4800060481"/>
    <d v="2023-07-18T00:00:00"/>
    <d v="2023-09-30T00:00:00"/>
  </r>
  <r>
    <n v="800231235"/>
    <s v="HOSPITAL UNIVERSITARIO SAN JORGE (PEREIR"/>
    <s v="HSJP"/>
    <n v="3239910"/>
    <s v="HSJP3239910"/>
    <s v="800231235_HSJP3239910"/>
    <d v="2023-05-17T10:02:00"/>
    <d v="2023-06-16T00:00:00"/>
    <n v="74100"/>
    <n v="6430.5"/>
    <x v="2"/>
    <s v="Para respuesta prestador"/>
    <s v="FACTURA CANCELADA PARCIALMENTE - FACTURA EN PROCESO INTERNO POR AUDITORIA"/>
    <n v="8574"/>
    <n v="2143.5"/>
    <n v="6430.5"/>
    <m/>
    <x v="0"/>
    <n v="0"/>
    <n v="8574"/>
    <s v=".TARIFA: GLOSA X MAYOR VALOR COBRADO LO PACTADO PARA EL COD 890266 ES D65526 Y LO FACTURAN 74100 DIF D 8574 X INID, GLOSA TOTAL D 8574. CAROLINA MOSQUERA                                                                                                                                                                                                                                                                                                                                                                                                                                                                                                                                                                                       PAC: 25196309 MONICA MARIA BOLIVAR OCHO                                                                                                                                                                                                                                                                                                                                                                                                                                                                                                                                                                                                                                                                                                                                                                     "/>
    <x v="3"/>
    <n v="74100"/>
    <n v="74100"/>
    <n v="0"/>
    <n v="65526"/>
    <n v="0"/>
    <m/>
    <n v="65526"/>
    <n v="4800060481"/>
    <d v="2023-07-18T00:00:00"/>
    <d v="2023-09-30T00:00:00"/>
  </r>
  <r>
    <n v="800231235"/>
    <s v="HOSPITAL UNIVERSITARIO SAN JORGE (PEREIR"/>
    <s v="HSJP"/>
    <n v="3239930"/>
    <s v="HSJP3239930"/>
    <s v="800231235_HSJP3239930"/>
    <d v="2023-05-17T10:36:00"/>
    <d v="2023-06-16T00:00:00"/>
    <n v="74100"/>
    <n v="6430.5"/>
    <x v="2"/>
    <s v="Para respuesta prestador"/>
    <s v="FACTURA CANCELADA PARCIALMENTE - FACTURA EN PROCESO INTERNO POR AUDITORIA"/>
    <n v="8574"/>
    <n v="2143.5"/>
    <n v="6430.5"/>
    <m/>
    <x v="0"/>
    <n v="0"/>
    <n v="8574"/>
    <s v=".TARIFA: GLOSA X MAYOR VALOR COBRADO LO PACTADO PARA EL COD 890366 ES D65526 Y LO FACTURAN 74100 DIF D 8574 X INID, GLOSA TOTAL D 8574. CAROLINA MOSQUERA                                                                                                                                                                                                                                                                                                                                                                                                                                                                                                                                                                                       PAC: 42093678 CIRLEY PALACIO TREJOS                                                                                                                                                                                                                                                                                                                                                                                                                                                                                                                                                                                                                                                                                                                                                                         "/>
    <x v="3"/>
    <n v="74100"/>
    <n v="74100"/>
    <n v="0"/>
    <n v="65526"/>
    <n v="0"/>
    <m/>
    <n v="65526"/>
    <n v="4800060481"/>
    <d v="2023-07-18T00:00:00"/>
    <d v="2023-09-30T00:00:00"/>
  </r>
  <r>
    <n v="800231235"/>
    <s v="HOSPITAL UNIVERSITARIO SAN JORGE (PEREIR"/>
    <s v="HSJP"/>
    <n v="3240027"/>
    <s v="HSJP3240027"/>
    <s v="800231235_HSJP3240027"/>
    <d v="2023-05-17T13:45:00"/>
    <d v="2023-06-16T00:00:00"/>
    <n v="159900"/>
    <n v="70780.5"/>
    <x v="2"/>
    <s v="Para respuesta prestador"/>
    <s v="FACTURA CANCELADA PARCIALMENTE - FACTURA EN PROCESO INTERNO POR AUDITORIA"/>
    <n v="94374"/>
    <n v="23593.5"/>
    <n v="70780.5"/>
    <m/>
    <x v="0"/>
    <n v="0"/>
    <n v="94374"/>
    <s v=".TARIFA: GLOSA X MAYOR VALOR COBRADO LO PACTADO PARA EL COD 890268 ES D65526 Y LO FACTURAN 159900 DIF D 94374 X INID, GLOSA TOTAL D 94374. CAROLINA MOSQUERA                                                                                                                                                                                                                                                                                                                                                                                                                                                                                                                                                                                    PAC: 25202790 CARMEN ORFILIA OCAMPO ARB                                                                                                                                                                                                                                                                                                                                                                                                                                                                                                                                                                                                                                                                                                                                                                     "/>
    <x v="3"/>
    <n v="159900"/>
    <n v="159900"/>
    <n v="0"/>
    <n v="65526"/>
    <n v="0"/>
    <m/>
    <n v="65526"/>
    <n v="4800060481"/>
    <d v="2023-07-18T00:00:00"/>
    <d v="2023-09-30T00:00:00"/>
  </r>
  <r>
    <n v="800231235"/>
    <s v="HOSPITAL UNIVERSITARIO SAN JORGE (PEREIR"/>
    <s v="HSJP"/>
    <n v="3240078"/>
    <s v="HSJP3240078"/>
    <s v="800231235_HSJP3240078"/>
    <d v="2023-05-17T14:59:00"/>
    <d v="2023-06-16T00:00:00"/>
    <n v="325288"/>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1090148726 EDIER MAURICIO OSSA OCAMP                                                                                                                                                                                                                                                                                                                                                                                                                                                                                                                                                                                                                                                                                                                                                                   "/>
    <x v="3"/>
    <n v="325288"/>
    <n v="325288"/>
    <n v="0"/>
    <n v="313779"/>
    <n v="0"/>
    <m/>
    <n v="313779"/>
    <n v="4800060821"/>
    <d v="2023-08-17T00:00:00"/>
    <d v="2023-09-30T00:00:00"/>
  </r>
  <r>
    <n v="800231235"/>
    <s v="HOSPITAL UNIVERSITARIO SAN JORGE (PEREIR"/>
    <s v="HSJP"/>
    <n v="3240079"/>
    <s v="HSJP3240079"/>
    <s v="800231235_HSJP3240079"/>
    <d v="2023-05-17T15:02:00"/>
    <d v="2023-06-16T00:00:00"/>
    <n v="103800"/>
    <n v="94231.5"/>
    <x v="2"/>
    <s v="Para respuesta prestador"/>
    <s v="FACTURA EN PROCESO INTERNO POR AUDITORIA"/>
    <n v="38274"/>
    <n v="9568.5"/>
    <n v="28705.5"/>
    <m/>
    <x v="0"/>
    <n v="0"/>
    <n v="38274"/>
    <s v=".TARIFA: GLOSA X MAYOR VALOR COBRADO LO PACTADO PARA EL COD 890246 ES D65526 Y LO FACTURAN 103800 DIF D 38274 X INID GLOSA TOTAL D 38274. CAROLINA MOSQUERA                                                                                                                                                                                                                                                                                                                                                                                                                                                                                                                                                                                    PAC: 42065982 MARTHA LUCIA VALENCIA OSP                                                                                                                                                                                                                                                                                                                                                                                                                                                                                                                                                                                                                                                                                                                                                                     "/>
    <x v="3"/>
    <n v="103800"/>
    <n v="103800"/>
    <n v="0"/>
    <n v="65526"/>
    <n v="65526"/>
    <n v="1222326601"/>
    <n v="0"/>
    <m/>
    <m/>
    <d v="2023-09-30T00:00:00"/>
  </r>
  <r>
    <n v="800231235"/>
    <s v="HOSPITAL UNIVERSITARIO SAN JORGE (PEREIR"/>
    <s v="HSJP"/>
    <n v="3240093"/>
    <s v="HSJP3240093"/>
    <s v="800231235_HSJP3240093"/>
    <d v="2023-05-17T15:21:00"/>
    <d v="2023-06-15T00:00:00"/>
    <n v="11150709"/>
    <n v="9589609.7400000002"/>
    <x v="2"/>
    <s v="Devuelta"/>
    <s v="FACTURA EN PROCESO INTERNO POR AUDITORIA"/>
    <n v="11150709"/>
    <n v="1561099.2600000002"/>
    <n v="9589609.7400000002"/>
    <m/>
    <x v="0"/>
    <n v="11150709"/>
    <n v="0"/>
    <s v="AUTORIZACION:DEVUELVE FACTURA HOSPITALARIA COMPLETASERVICIO DE INTERNACIONNO CUENTA CON AUTORIZACION NAP DE 15 DIGITOS2-PENDIENTE APLICAR AUDITORIA DE PERTINENCIA MEDICA Y ADMINI STRATIVA.CAROLINA MOSQUERA TRIVIÑO                                                                                                                                                                                                                                                                                                                                                                                                                                                                                                                                                                                                                                                                                                                                                                                                                                                                                                                                                                                                                                                                                                                                                                                                                                                                                                                                     "/>
    <x v="2"/>
    <n v="11150709"/>
    <n v="11150709"/>
    <n v="0"/>
    <n v="0"/>
    <n v="0"/>
    <m/>
    <n v="0"/>
    <m/>
    <m/>
    <d v="2023-09-30T00:00:00"/>
  </r>
  <r>
    <n v="800231235"/>
    <s v="HOSPITAL UNIVERSITARIO SAN JORGE (PEREIR"/>
    <s v="HSJP"/>
    <n v="3240097"/>
    <s v="HSJP3240097"/>
    <s v="800231235_HSJP3240097"/>
    <d v="2023-05-17T15:27:00"/>
    <d v="2023-06-16T00:00:00"/>
    <n v="74100"/>
    <n v="6430.5"/>
    <x v="2"/>
    <s v="Para respuesta prestador"/>
    <s v="FACTURA CANCELADA PARCIALMENTE - FACTURA EN PROCESO INTERNO POR AUDITORIA"/>
    <n v="8574"/>
    <n v="2143.5"/>
    <n v="6430.5"/>
    <m/>
    <x v="0"/>
    <n v="0"/>
    <n v="8574"/>
    <s v=".TARIFA: GLOSA X MAYOR VALOR COBRADO LO PACTADO PARA EL COD 890235 ES D65526 Y LO FACTURAN 74100 DIF D 8574 X INID, GLOSA TOTAL D 8574. CAROLINA MOSQUERA                                                                                                                                                                                                                                                                                                                                                                                                                                                                                                                                                                                       PAC: 42096043 CIELO GRISALES JURADO                                                                                                                                                                                                                                                                                                                                                                                                                                                                                                                                                                                                                                                                                                                                                                         "/>
    <x v="3"/>
    <n v="74100"/>
    <n v="74100"/>
    <n v="0"/>
    <n v="65526"/>
    <n v="0"/>
    <m/>
    <n v="65526"/>
    <n v="4800060481"/>
    <d v="2023-07-18T00:00:00"/>
    <d v="2023-09-30T00:00:00"/>
  </r>
  <r>
    <n v="800231235"/>
    <s v="HOSPITAL UNIVERSITARIO SAN JORGE (PEREIR"/>
    <s v="HSJP"/>
    <n v="3240149"/>
    <s v="HSJP3240149"/>
    <s v="800231235_HSJP3240149"/>
    <d v="2023-05-17T17:51:00"/>
    <d v="2023-06-15T00:00:00"/>
    <n v="20068606"/>
    <n v="17259001.16"/>
    <x v="2"/>
    <s v="Devuelta"/>
    <s v="FACTURA EN PROCESO INTERNO POR AUDITORIA"/>
    <n v="20068606"/>
    <n v="2809604.8400000003"/>
    <n v="17259001.16"/>
    <m/>
    <x v="0"/>
    <n v="20068606"/>
    <n v="0"/>
    <s v="AUTORIZACION:DEVUELVE FACTURA HOSPITALARIA COMPLETASERVICIO DE INTERNACIONNO CUENTA CON AUTORIZACION NAP DE 15 DIGITOS2-PENDIENTE APLICAR AUDITORIA DE PERTINENCIA MEDICA Y ADMINI STRATIVA.CAROLINA MOSQUERA TRIVIÑO                                                                                                                                                                                                                                                                                                                                                                                                                                                                                                                                                                                                                                                                                                                                                                                                                                                                                                                                                                                                                                                                                                                                                                                                                                                                                                                                     "/>
    <x v="2"/>
    <n v="20068606"/>
    <n v="20068606"/>
    <n v="0"/>
    <n v="0"/>
    <n v="0"/>
    <m/>
    <n v="0"/>
    <m/>
    <m/>
    <d v="2023-09-30T00:00:00"/>
  </r>
  <r>
    <n v="800231235"/>
    <s v="HOSPITAL UNIVERSITARIO SAN JORGE (PEREIR"/>
    <s v="HSJP"/>
    <n v="3240180"/>
    <s v="HSJP3240180"/>
    <s v="800231235_HSJP3240180"/>
    <d v="2023-05-18T06:46: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1120873503 YENNIFER PAOLA SALINAS AG                                                                                                                                                                                                                                                                                                                                                                                                                                                                                                                                                                                                                                                                                                                                                                   "/>
    <x v="3"/>
    <n v="103100"/>
    <n v="103100"/>
    <n v="0"/>
    <n v="65526"/>
    <n v="0"/>
    <m/>
    <n v="65526"/>
    <n v="4800060481"/>
    <d v="2023-07-18T00:00:00"/>
    <d v="2023-09-30T00:00:00"/>
  </r>
  <r>
    <n v="800231235"/>
    <s v="HOSPITAL UNIVERSITARIO SAN JORGE (PEREIR"/>
    <s v="HSJP"/>
    <n v="3240188"/>
    <s v="HSJP3240188"/>
    <s v="800231235_HSJP3240188"/>
    <d v="2023-05-18T07:00:00"/>
    <d v="2023-06-16T00:00:00"/>
    <n v="103800"/>
    <n v="28705.5"/>
    <x v="2"/>
    <s v="Finalizada"/>
    <s v="FACTURA CANCELADA PARCIALMENTE - FACTURA EN PROCESO INTERNO POR AUDITORIA"/>
    <n v="38274"/>
    <n v="9568.5"/>
    <n v="28705.5"/>
    <m/>
    <x v="0"/>
    <n v="0"/>
    <n v="0"/>
    <s v=".TARIFA: GLOSA X MAYOR VALOR COBRADO LO PACTADO PARA EL COD 890346 ES D65526 Y LO FACTURAN 103800 DIF D 38274 X INID, GLOSA TOTAL D 38274. CAROLINA MOSQUERA                                                                                                                                                                                                                                                                                                                                                                                                                                                                                                                                                                                    PAC: 42076338 OLGA LUCIA ANTIA HERRERA                                                                                                                                                                                                                                                                                                                                                                                                                                                                                                                                                                                                                                                                                                                                                                      "/>
    <x v="3"/>
    <n v="103800"/>
    <n v="103800"/>
    <n v="9569"/>
    <n v="94231"/>
    <n v="0"/>
    <m/>
    <n v="65526"/>
    <n v="4800060481"/>
    <d v="2023-07-18T00:00:00"/>
    <d v="2023-09-30T00:00:00"/>
  </r>
  <r>
    <n v="800231235"/>
    <s v="HOSPITAL UNIVERSITARIO SAN JORGE (PEREIR"/>
    <s v="HSJP"/>
    <n v="3240209"/>
    <s v="HSJP3240209"/>
    <s v="800231235_HSJP3240209"/>
    <d v="2023-05-18T07:27:00"/>
    <d v="2023-06-16T00:00:00"/>
    <n v="74100"/>
    <n v="6430.5"/>
    <x v="2"/>
    <s v="Para respuesta prestador"/>
    <s v="FACTURA CANCELADA PARCIALMENTE - FACTURA EN PROCESO INTERNO POR AUDITORIA"/>
    <n v="8574"/>
    <n v="2143.5"/>
    <n v="6430.5"/>
    <m/>
    <x v="0"/>
    <n v="0"/>
    <n v="8574"/>
    <s v=".TARIFA: GLOSA X MAYOR VALOR COBRADO LO PACTADO PARA EL COD 890380 ES D65526 Y LO FACTURAN 74100 DIF D 8574 X INID, GLOSA TOTAL D 8574. CAROLINA MOSQUERA                                                                                                                                                                                                                                                                                                                                                                                                                                                                                                                                                                                       PAC: 4586399 PEDRO PABLO MONTOYA VALLE                                                                                                                                                                                                                                                                                                                                                                                                                                                                                                                                                                                                                                                                                                                                                                      "/>
    <x v="3"/>
    <n v="74100"/>
    <n v="74100"/>
    <n v="0"/>
    <n v="65526"/>
    <n v="0"/>
    <m/>
    <n v="65526"/>
    <n v="4800060481"/>
    <d v="2023-07-18T00:00:00"/>
    <d v="2023-09-30T00:00:00"/>
  </r>
  <r>
    <n v="800231235"/>
    <s v="HOSPITAL UNIVERSITARIO SAN JORGE (PEREIR"/>
    <s v="HSJP"/>
    <n v="3240231"/>
    <s v="HSJP3240231"/>
    <s v="800231235_HSJP3240231"/>
    <d v="2023-05-18T08:00:00"/>
    <d v="2023-06-16T00:00:00"/>
    <n v="74100"/>
    <n v="6430.5"/>
    <x v="2"/>
    <s v="Para respuesta prestador"/>
    <s v="FACTURA CANCELADA PARCIALMENTE - FACTURA EN PROCESO INTERNO POR AUDITORIA"/>
    <n v="8574"/>
    <n v="2143.5"/>
    <n v="6430.5"/>
    <m/>
    <x v="0"/>
    <n v="0"/>
    <n v="8574"/>
    <s v=".TARIFA: GLOSA X MAYOR VALOR COBRADO LO PACTADO PARA EL COD 890342 ES D65526 Y LO FACTURAN 74100 DIF D 8574 X INID, GLOSA TOTAL D 8574. CAROLINA MOSQUERA                                                                                                                                                                                                                                                                                                                                                                                                                                                                                                                                                                                       PAC: 25202512 RUBIELA AGUDELO RODRIGUEZ                                                                                                                                                                                                                                                                                                                                                                                                                                                                                                                                                                                                                                                                                                                                                                     "/>
    <x v="3"/>
    <n v="74100"/>
    <n v="74100"/>
    <n v="0"/>
    <n v="65526"/>
    <n v="0"/>
    <m/>
    <n v="65526"/>
    <n v="4800060481"/>
    <d v="2023-07-18T00:00:00"/>
    <d v="2023-09-30T00:00:00"/>
  </r>
  <r>
    <n v="800231235"/>
    <s v="HOSPITAL UNIVERSITARIO SAN JORGE (PEREIR"/>
    <s v="HSJP"/>
    <n v="3240267"/>
    <s v="HSJP3240267"/>
    <s v="800231235_HSJP3240267"/>
    <d v="2023-05-18T08:35:00"/>
    <d v="2023-06-16T00:00:00"/>
    <n v="50000"/>
    <n v="20130.75"/>
    <x v="2"/>
    <s v="Para respuesta prestador"/>
    <s v="FACTURA CANCELADA PARCIALMENTE - FACTURA EN PROCESO INTERNO POR AUDITORIA"/>
    <n v="26841"/>
    <n v="6710.25"/>
    <n v="20130.75"/>
    <m/>
    <x v="0"/>
    <n v="0"/>
    <n v="26841"/>
    <s v=".TARIFA: GLOSA X MAYOR VALOR COBRADO LO PACTADO PARA EL COD 890206 ES D23159 Y LO FACTURAN 50000 DIF D 26841 X INID, GLOSA TOTAL D 26841. CAROLINA MOSQUERA                                                                                                                                                                                                                                                                                                                                                                                                                                                                                                                                                                                     PAC: 29464859 EMILENA MONSALVE HENAO                                                                                                                                                                                                                                                                                                                                                                                                                                                                                                                                                                                                                                                                                                                                                                        "/>
    <x v="3"/>
    <n v="50000"/>
    <n v="50000"/>
    <n v="0"/>
    <n v="23159"/>
    <n v="0"/>
    <m/>
    <n v="23159"/>
    <n v="4800060481"/>
    <d v="2023-07-18T00:00:00"/>
    <d v="2023-09-30T00:00:00"/>
  </r>
  <r>
    <n v="800231235"/>
    <s v="HOSPITAL UNIVERSITARIO SAN JORGE (PEREIR"/>
    <s v="HSJP"/>
    <n v="3240269"/>
    <s v="HSJP3240269"/>
    <s v="800231235_HSJP3240269"/>
    <d v="2023-05-18T08:38:00"/>
    <d v="2023-06-16T00:00:00"/>
    <n v="126500"/>
    <n v="10978.5"/>
    <x v="2"/>
    <s v="Para respuesta prestador"/>
    <s v="FACTURA CANCELADA PARCIALMENTE - FACTURA EN PROCESO INTERNO POR AUDITORIA"/>
    <n v="14638"/>
    <n v="3659.5"/>
    <n v="10978.5"/>
    <m/>
    <x v="0"/>
    <n v="0"/>
    <n v="14638"/>
    <s v=".TARIFA: GLOSA X MAYOR VALOR COBRADO LO PACTADO PARA EL COD 890288 ES D111862 Y LO FACTURAN 126500 DIF D 14638 X INID, GLOSA TOTAL D 14638. CAROLINA MOSQUERA                                                                                                                                                                                                                                                                                                                                                                                                                                                                                                                                                                                   PAC: 25202512 RUBIELA AGUDELO RODRIGUEZ                                                                                                                                                                                                                                                                                                                                                                                                                                                                                                                                                                                                                                                                                                                                                                     "/>
    <x v="3"/>
    <n v="126500"/>
    <n v="126500"/>
    <n v="0"/>
    <n v="111862"/>
    <n v="0"/>
    <m/>
    <n v="111862"/>
    <n v="4800060481"/>
    <d v="2023-07-18T00:00:00"/>
    <d v="2023-09-30T00:00:00"/>
  </r>
  <r>
    <n v="800231235"/>
    <s v="HOSPITAL UNIVERSITARIO SAN JORGE (PEREIR"/>
    <s v="HSJP"/>
    <n v="3240273"/>
    <s v="HSJP3240273"/>
    <s v="800231235_HSJP3240273"/>
    <d v="2023-05-18T08:42:00"/>
    <d v="2023-06-16T00:00:00"/>
    <n v="74100"/>
    <n v="6430.5"/>
    <x v="2"/>
    <s v="Para respuesta prestador"/>
    <s v="FACTURA CANCELADA PARCIALMENTE - FACTURA EN PROCESO INTERNO POR AUDITORIA"/>
    <n v="8574"/>
    <n v="2143.5"/>
    <n v="6430.5"/>
    <m/>
    <x v="0"/>
    <n v="0"/>
    <n v="8574"/>
    <s v=".TARIFA: GLOSA X MAYOR VALOR COBRADO LO PACTADO PARA EL COD 890380 ES D65526 Y LO FACTURAN 74100 DIF D 8574 X INID, GLOSA TOTAL D 8574. CAROLINA MOSQUERA                                                                                                                                                                                                                                                                                                                                                                                                                                                                                                                                                                                       PAC: 1086278091 JESUS ALDERSEN ROJAS CEBA                                                                                                                                                                                                                                                                                                                                                                                                                                                                                                                                                                                                                                                                                                                                                                   "/>
    <x v="3"/>
    <n v="74100"/>
    <n v="74100"/>
    <n v="0"/>
    <n v="65526"/>
    <n v="0"/>
    <m/>
    <n v="65526"/>
    <n v="4800060481"/>
    <d v="2023-07-18T00:00:00"/>
    <d v="2023-09-30T00:00:00"/>
  </r>
  <r>
    <n v="800231235"/>
    <s v="HOSPITAL UNIVERSITARIO SAN JORGE (PEREIR"/>
    <s v="HSJP"/>
    <n v="3240283"/>
    <s v="HSJP3240283"/>
    <s v="800231235_HSJP3240283"/>
    <d v="2023-05-18T08:56:00"/>
    <d v="2023-06-15T00:00:00"/>
    <n v="8473136"/>
    <n v="7286896.96"/>
    <x v="2"/>
    <s v="Devuelta"/>
    <s v="FACTURA EN PROCESO INTERNO POR AUDITORIA"/>
    <n v="8473136"/>
    <n v="1186239.04"/>
    <n v="7286896.96"/>
    <m/>
    <x v="0"/>
    <n v="8473136"/>
    <n v="0"/>
    <s v="AUTORIZACION:DEVUELVE FACTURA HOSPITALARIA COMPLETASERVICIO DE INTERNACIONNO CUENTA CON AUTORIZACION NAP DE 15 DIGITOS2-PENDIENTE APLICAR AUDITORIA DE PERTINENCIA MEDICA Y ADMINI STRATIVA.CAROLINA MOSQUERA TRIVIÑO                                                                                                                                                                                                                                                                                                                                                                                                                                                                                                                                                                                                                                                                                                                                                                                                                                                                                                                                                                                                                                                                                                                                                                                                                                                                                                                                     "/>
    <x v="2"/>
    <n v="8473136"/>
    <n v="8473136"/>
    <n v="0"/>
    <n v="0"/>
    <n v="0"/>
    <m/>
    <n v="0"/>
    <m/>
    <m/>
    <d v="2023-09-30T00:00:00"/>
  </r>
  <r>
    <n v="800231235"/>
    <s v="HOSPITAL UNIVERSITARIO SAN JORGE (PEREIR"/>
    <s v="HSJP"/>
    <n v="3240336"/>
    <s v="HSJP3240336"/>
    <s v="800231235_HSJP3240336"/>
    <d v="2023-05-18T10:15:00"/>
    <d v="2023-06-16T00:00:00"/>
    <n v="103800"/>
    <n v="28705.5"/>
    <x v="2"/>
    <s v="Para respuesta prestador"/>
    <s v="FACTURA CANCELADA PARCIALMENTE - FACTURA EN PROCESO INTERNO POR AUDITORIA"/>
    <n v="38274"/>
    <n v="9568.5"/>
    <n v="28705.5"/>
    <m/>
    <x v="0"/>
    <n v="0"/>
    <n v="38274"/>
    <s v=".TARIFA: GLOSA X MAYOR VALOR COBRADO LO PACTADO PARA EL COD 890246 ES D65526 Y LO FACTURAN 103800 DIF D 38274 X INID, GLOSA TOTAL D 38274. CAROLINA MOSQUERA                                                                                                                                                                                                                                                                                                                                                                                                                                                                                                                                                                                    PAC: 10192289 CESAR JULIO CASTAÑEDA PAR                                                                                                                                                                                                                                                                                                                                                                                                                                                                                                                                                                                                                                                                                                                                                                     "/>
    <x v="3"/>
    <n v="103800"/>
    <n v="103800"/>
    <n v="0"/>
    <n v="65526"/>
    <n v="0"/>
    <m/>
    <n v="65526"/>
    <n v="4800060481"/>
    <d v="2023-07-18T00:00:00"/>
    <d v="2023-09-30T00:00:00"/>
  </r>
  <r>
    <n v="800231235"/>
    <s v="HOSPITAL UNIVERSITARIO SAN JORGE (PEREIR"/>
    <s v="HSJP"/>
    <n v="3240355"/>
    <s v="HSJP3240355"/>
    <s v="800231235_HSJP3240355"/>
    <d v="2023-05-18T10:45:00"/>
    <d v="2023-06-16T00:00:00"/>
    <n v="87702"/>
    <n v="87702"/>
    <x v="5"/>
    <s v="Finalizada"/>
    <s v="FACTURA COVID-19"/>
    <n v="0"/>
    <n v="0"/>
    <n v="0"/>
    <s v="ESTADO DOS"/>
    <x v="3"/>
    <n v="0"/>
    <n v="0"/>
    <m/>
    <x v="0"/>
    <n v="87702"/>
    <n v="87702"/>
    <n v="0"/>
    <n v="87702"/>
    <n v="87702"/>
    <n v="1222279652"/>
    <n v="0"/>
    <m/>
    <m/>
    <d v="2023-09-30T00:00:00"/>
  </r>
  <r>
    <n v="800231235"/>
    <s v="HOSPITAL UNIVERSITARIO SAN JORGE (PEREIR"/>
    <s v="HSJP"/>
    <n v="3240365"/>
    <s v="HSJP3240365"/>
    <s v="800231235_HSJP3240365"/>
    <d v="2023-05-18T11:02:00"/>
    <d v="2023-06-15T00:00:00"/>
    <n v="10007491"/>
    <n v="10007491"/>
    <x v="3"/>
    <s v="Devuelta"/>
    <s v="FACTURA DEVUELTA"/>
    <n v="0"/>
    <n v="0"/>
    <n v="0"/>
    <m/>
    <x v="0"/>
    <n v="10007491"/>
    <n v="0"/>
    <s v="AUTORIZACION:DEVUELVE FACTURA HOSPITALARIA COMPLETASERVICIO DE INTERNACIONNO CUENTA CON AUTORIZACION NAP DE 15 DIGITOS2-PENDIENTE APLICAR AUDITORIA DE PERTINENCIA MEDICA Y ADMINI STRATIVA.CAROLINA MOSQUERA TRIVIÑO                                                                                                                                                                                                                                                                                                                                                                                                                                                                                                                                                                                                                                                                                                                                                                                                                                                                                                                                                                                                                                                                                                                                                                                                                                                                                                                                     "/>
    <x v="2"/>
    <n v="10007491"/>
    <n v="10007491"/>
    <n v="0"/>
    <n v="0"/>
    <n v="0"/>
    <m/>
    <n v="0"/>
    <m/>
    <m/>
    <d v="2023-09-30T00:00:00"/>
  </r>
  <r>
    <n v="800231235"/>
    <s v="HOSPITAL UNIVERSITARIO SAN JORGE (PEREIR"/>
    <s v="HSJP"/>
    <n v="3240382"/>
    <s v="HSJP3240382"/>
    <s v="800231235_HSJP3240382"/>
    <d v="2023-05-18T11:35:00"/>
    <d v="2023-06-16T00:00:00"/>
    <n v="99700"/>
    <n v="90131.5"/>
    <x v="2"/>
    <s v="Para respuesta prestador"/>
    <s v="FACTURA EN PROCESO INTERNO POR AUDITORIA"/>
    <n v="38274"/>
    <n v="9568.5"/>
    <n v="28705.5"/>
    <m/>
    <x v="0"/>
    <n v="0"/>
    <n v="38274"/>
    <s v=".TARIFA: GLOSA X MAYOR VALOR COBRADO LO PACTADO PARA EL COD 890273 ES D65526 Y LO FACTURAN 103800 DIF D 38274 X INID GLOSA TOTAL D 38274. CAROLINA MOSQUERA                                                                                                                                                                                                                                                                                                                                                                                                                                                                                                                                                                                    PAC: 24935953 AMPARO DE JESUS SOLIS DUQ                                                                                                                                                                                                                                                                                                                                                                                                                                                                                                                                                                                                                                                                                                                                                                     "/>
    <x v="3"/>
    <n v="103800"/>
    <n v="103800"/>
    <n v="0"/>
    <n v="61426"/>
    <n v="61426"/>
    <n v="1222326602"/>
    <n v="0"/>
    <m/>
    <m/>
    <d v="2023-09-30T00:00:00"/>
  </r>
  <r>
    <n v="800231235"/>
    <s v="HOSPITAL UNIVERSITARIO SAN JORGE (PEREIR"/>
    <s v="HSJP"/>
    <n v="3240410"/>
    <s v="HSJP3240410"/>
    <s v="800231235_HSJP3240410"/>
    <d v="2023-05-18T12:51:00"/>
    <d v="2023-06-16T00:00:00"/>
    <n v="70002"/>
    <n v="67858.5"/>
    <x v="2"/>
    <s v="Para respuesta prestador"/>
    <s v="FACTURA EN PROCESO INTERNO POR AUDITORIA"/>
    <n v="8574"/>
    <n v="2143.5"/>
    <n v="6430.5"/>
    <m/>
    <x v="0"/>
    <n v="0"/>
    <n v="8574"/>
    <s v=".TARIFA: GLOSA X MAYOR VALOR COBRADO LO PACTADO PARA EL COD 890283 ES D65526 Y LO FACTURAN 74100 DIF D 8574 X INID GLOSA TOTAL D 8574. CAROLINA MOSQUERA                                                                                                                                                                                                                                                                                                                                                                                                                                                                                                                                                                                       PAC: 1089647428 DYLAN LOPEZ SEPULVEDA                                                                                                                                                                                                                                                                                                                                                                                                                                                                                                                                                                                                                                                                                                                                                                       "/>
    <x v="3"/>
    <n v="74100"/>
    <n v="74100"/>
    <n v="0"/>
    <n v="61428"/>
    <n v="61428"/>
    <n v="1222326603"/>
    <n v="0"/>
    <m/>
    <m/>
    <d v="2023-09-30T00:00:00"/>
  </r>
  <r>
    <n v="800231235"/>
    <s v="HOSPITAL UNIVERSITARIO SAN JORGE (PEREIR"/>
    <s v="HSJP"/>
    <n v="3240434"/>
    <s v="HSJP3240434"/>
    <s v="800231235_HSJP3240434"/>
    <d v="2023-05-18T13:30:00"/>
    <d v="2023-06-16T00:00:00"/>
    <n v="74100"/>
    <n v="6430.5"/>
    <x v="2"/>
    <s v="Para respuesta prestador"/>
    <s v="FACTURA CANCELADA PARCIALMENTE - FACTURA EN PROCESO INTERNO POR AUDITORIA"/>
    <n v="8574"/>
    <n v="2143.5"/>
    <n v="6430.5"/>
    <m/>
    <x v="0"/>
    <n v="0"/>
    <n v="8574"/>
    <s v=".TARIFA: GLOSA X MAYOR VALOR COBRADO LO PACTADO PARA EL COD 890240 ES D65526 Y LO FACTURAN 74100 DIF D 8574 X INID, GLOSA TOTAL D 8574. CAROLINA MOSQUERA                                                                                                                                                                                                                                                                                                                                                                                                                                                                                                                                                                                       PAC: 11516109 ARNULFO GALINDO                                                                                                                                                                                                                                                                                                                                                                                                                                                                                                                                                                                                                                                                                                                                                                               "/>
    <x v="3"/>
    <n v="74100"/>
    <n v="74100"/>
    <n v="0"/>
    <n v="65526"/>
    <n v="0"/>
    <m/>
    <n v="65526"/>
    <n v="4800060481"/>
    <d v="2023-07-18T00:00:00"/>
    <d v="2023-09-30T00:00:00"/>
  </r>
  <r>
    <n v="800231235"/>
    <s v="HOSPITAL UNIVERSITARIO SAN JORGE (PEREIR"/>
    <s v="HSJP"/>
    <n v="3240439"/>
    <s v="HSJP3240439"/>
    <s v="800231235_HSJP3240439"/>
    <d v="2023-05-18T13:37:00"/>
    <d v="2023-06-16T00:00:00"/>
    <n v="74100"/>
    <n v="6430.5"/>
    <x v="2"/>
    <s v="Para respuesta prestador"/>
    <s v="FACTURA CANCELADA PARCIALMENTE - FACTURA EN PROCESO INTERNO POR AUDITORIA"/>
    <n v="8574"/>
    <n v="2143.5"/>
    <n v="6430.5"/>
    <m/>
    <x v="0"/>
    <n v="0"/>
    <n v="8574"/>
    <s v=".TARIFA: GLOSA X MAYOR VALOR COBRADO LO PACTADO PARA EL COD 890283 ES D65526 Y LO FACTURAN 74100 DIF D 8574 X INID, GLOSA TOTAL D 8574. CAROLINA MOSQUERA                                                                                                                                                                                                                                                                                                                                                                                                                                                                                                                                                                                       PAC: 1089626904 ALISSON GIRALDO LOPEZ                                                                                                                                                                                                                                                                                                                                                                                                                                                                                                                                                                                                                                                                                                                                                                       "/>
    <x v="3"/>
    <n v="74100"/>
    <n v="74100"/>
    <n v="0"/>
    <n v="65526"/>
    <n v="0"/>
    <m/>
    <n v="65526"/>
    <n v="4800060481"/>
    <d v="2023-07-18T00:00:00"/>
    <d v="2023-09-30T00:00:00"/>
  </r>
  <r>
    <n v="800231235"/>
    <s v="HOSPITAL UNIVERSITARIO SAN JORGE (PEREIR"/>
    <s v="HSJP"/>
    <n v="3240444"/>
    <s v="HSJP3240444"/>
    <s v="800231235_HSJP3240444"/>
    <d v="2023-05-18T13:44:00"/>
    <d v="2023-06-16T00:00:00"/>
    <n v="70002"/>
    <n v="67858.5"/>
    <x v="2"/>
    <s v="Para respuesta prestador"/>
    <s v="FACTURA EN PROCESO INTERNO POR AUDITORIA"/>
    <n v="8574"/>
    <n v="2143.5"/>
    <n v="6430.5"/>
    <m/>
    <x v="0"/>
    <n v="0"/>
    <n v="8574"/>
    <s v=".TARIFA: GLOSA X MAYOR VALOR COBRADO LO PACTADO PARA EL COD 890366 ES D65526 Y LO FACTURAN 74100 DIF D 8574 X INID GLOSA TOTAL D 8574. CAROLINA MOSQUERA                                                                                                                                                                                                                                                                                                                                                                                                                                                                                                                                                                                       PAC: 24937545 GABRIELA ORTIZ DE TORO                                                                                                                                                                                                                                                                                                                                                                                                                                                                                                                                                                                                                                                                                                                                                                        "/>
    <x v="3"/>
    <n v="74100"/>
    <n v="74100"/>
    <n v="0"/>
    <n v="61428"/>
    <n v="61428"/>
    <n v="1222326604"/>
    <n v="0"/>
    <m/>
    <m/>
    <d v="2023-09-30T00:00:00"/>
  </r>
  <r>
    <n v="800231235"/>
    <s v="HOSPITAL UNIVERSITARIO SAN JORGE (PEREIR"/>
    <s v="HSJP"/>
    <n v="3240456"/>
    <s v="HSJP3240456"/>
    <s v="800231235_HSJP3240456"/>
    <d v="2023-05-18T14:02:00"/>
    <d v="2023-06-16T00:00:00"/>
    <n v="74100"/>
    <n v="6430.5"/>
    <x v="2"/>
    <s v="Para respuesta prestador"/>
    <s v="FACTURA CANCELADA PARCIALMENTE - FACTURA EN PROCESO INTERNO POR AUDITORIA"/>
    <n v="8574"/>
    <n v="2143.5"/>
    <n v="6430.5"/>
    <m/>
    <x v="0"/>
    <n v="0"/>
    <n v="8574"/>
    <s v=".TARIFA: GLOSA X MAYOR VALOR COBRADO LO PACTADO PARA EL COD 890280 ES D65526 Y LO FACTURAN 74100 DIF D 8574 X INID, GLOSA TOTAL D 8574. CAROLINA MOSQUERA                                                                                                                                                                                                                                                                                                                                                                                                                                                                                                                                                                                       PAC: 42080554 MARIA EUGENIA VANEGAS HEN                                                                                                                                                                                                                                                                                                                                                                                                                                                                                                                                                                                                                                                                                                                                                                     "/>
    <x v="3"/>
    <n v="74100"/>
    <n v="74100"/>
    <n v="0"/>
    <n v="65526"/>
    <n v="0"/>
    <m/>
    <n v="65526"/>
    <n v="4800060481"/>
    <d v="2023-07-18T00:00:00"/>
    <d v="2023-09-30T00:00:00"/>
  </r>
  <r>
    <n v="800231235"/>
    <s v="HOSPITAL UNIVERSITARIO SAN JORGE (PEREIR"/>
    <s v="HSJP"/>
    <n v="3240459"/>
    <s v="HSJP3240459"/>
    <s v="800231235_HSJP3240459"/>
    <d v="2023-05-18T14:14:00"/>
    <d v="2023-06-16T00:00:00"/>
    <n v="74100"/>
    <n v="6430.5"/>
    <x v="2"/>
    <s v="Para respuesta prestador"/>
    <s v="FACTURA CANCELADA PARCIALMENTE - FACTURA EN PROCESO INTERNO POR AUDITORIA"/>
    <n v="8574"/>
    <n v="2143.5"/>
    <n v="6430.5"/>
    <m/>
    <x v="0"/>
    <n v="0"/>
    <n v="8574"/>
    <s v=".TARIFA: GLOSA X MAYOR VALOR COBRADO LO PACTADO PARA EL COD 890380 ES D65526 Y LO FACTURAN 74100 DIF D 8574 X INID, GLOSA TOTAL D 8574. CAROLINA MOSQUERA                                                                                                                                                                                                                                                                                                                                                                                                                                                                                                                                                                                       PAC: 1088536588 MARIA JOSE VALLEJO BURITI                                                                                                                                                                                                                                                                                                                                                                                                                                                                                                                                                                                                                                                                                                                                                                   "/>
    <x v="3"/>
    <n v="74100"/>
    <n v="74100"/>
    <n v="0"/>
    <n v="65526"/>
    <n v="0"/>
    <m/>
    <n v="65526"/>
    <n v="4800060481"/>
    <d v="2023-07-18T00:00:00"/>
    <d v="2023-09-30T00:00:00"/>
  </r>
  <r>
    <n v="800231235"/>
    <s v="HOSPITAL UNIVERSITARIO SAN JORGE (PEREIR"/>
    <s v="HSJP"/>
    <n v="3240518"/>
    <s v="HSJP3240518"/>
    <s v="800231235_HSJP3240518"/>
    <d v="2023-05-18T15:36:00"/>
    <d v="2023-06-16T00:00:00"/>
    <n v="133900"/>
    <n v="48211.5"/>
    <x v="2"/>
    <s v="Para respuesta prestador"/>
    <s v="FACTURA CANCELADA PARCIALMENTE - FACTURA EN PROCESO INTERNO POR AUDITORIA"/>
    <n v="64282"/>
    <n v="16070.5"/>
    <n v="48211.5"/>
    <m/>
    <x v="0"/>
    <n v="0"/>
    <n v="64282"/>
    <s v=".TARIFA: GLOSA X MAYOR VALOR COBRADO LO PACTADO PARA EL COD 890244 ES D69618 Y LO FACTURAN 133900 DIF D 64282 X INID, GLOSA TOTAL D 64282. CAROLINA MOSQUERA                                                                                                                                                                                                                                                                                                                                                                                                                                                                                                                                                                                    PAC: 25200000 MARIA IDALBA BERMUDEZ BED                                                                                                                                                                                                                                                                                                                                                                                                                                                                                                                                                                                                                                                                                                                                                                     "/>
    <x v="3"/>
    <n v="133900"/>
    <n v="133900"/>
    <n v="0"/>
    <n v="69618"/>
    <n v="0"/>
    <m/>
    <n v="69618"/>
    <n v="4800060481"/>
    <d v="2023-07-18T00:00:00"/>
    <d v="2023-09-30T00:00:00"/>
  </r>
  <r>
    <n v="800231235"/>
    <s v="HOSPITAL UNIVERSITARIO SAN JORGE (PEREIR"/>
    <s v="HSJP"/>
    <n v="3240593"/>
    <s v="HSJP3240593"/>
    <s v="800231235_HSJP3240593"/>
    <d v="2023-05-19T04:36:00"/>
    <d v="2023-06-16T00:00:00"/>
    <n v="99400"/>
    <n v="99400"/>
    <x v="3"/>
    <s v="Devuelta"/>
    <s v="FACTURA DEVUELTA"/>
    <n v="0"/>
    <n v="0"/>
    <n v="0"/>
    <m/>
    <x v="0"/>
    <n v="99400"/>
    <n v="0"/>
    <s v="AUT/TARIFAS:SE DEVUELVE FACTURA CON SOPORTES COMPLETOS SERVICIO CUPS 890202 NO CUENTA CON AUTORIZACION NAP DE 15        DIGITOS 2-SE REALIZA OBJECCION MAYOR VALOR COBRADO EN CUPS 890202 T/P $87.891 SE GLOSARA LA DIFERENCIA.CAROLINA MOSQUER                                                                                                                                                                                                                                                                                                                                                                                                                                                                                                                                                                                                                                                                                                                                                                                                                                                                                                                                                                                                                                                                                                                                                                                                                                                                                                             "/>
    <x v="2"/>
    <n v="99400"/>
    <n v="99400"/>
    <n v="0"/>
    <n v="0"/>
    <n v="0"/>
    <m/>
    <n v="0"/>
    <m/>
    <m/>
    <d v="2023-09-30T00:00:00"/>
  </r>
  <r>
    <n v="800231235"/>
    <s v="HOSPITAL UNIVERSITARIO SAN JORGE (PEREIR"/>
    <s v="HSJP"/>
    <n v="3240601"/>
    <s v="HSJP3240601"/>
    <s v="800231235_HSJP3240601"/>
    <d v="2023-05-19T06:30:00"/>
    <d v="2023-06-16T00:00:00"/>
    <n v="749639"/>
    <n v="749639"/>
    <x v="0"/>
    <s v="Finalizada"/>
    <s v="FACTURA PENDIENTE EN PROGRAMACION DE PAGO"/>
    <n v="0"/>
    <n v="0"/>
    <n v="0"/>
    <m/>
    <x v="0"/>
    <n v="0"/>
    <n v="0"/>
    <m/>
    <x v="0"/>
    <n v="832100"/>
    <n v="832100"/>
    <n v="0"/>
    <n v="749639"/>
    <n v="749639"/>
    <n v="1222326605"/>
    <n v="0"/>
    <m/>
    <m/>
    <d v="2023-09-30T00:00:00"/>
  </r>
  <r>
    <n v="800231235"/>
    <s v="HOSPITAL UNIVERSITARIO SAN JORGE (PEREIR"/>
    <s v="HSJP"/>
    <n v="3240603"/>
    <s v="HSJP3240603"/>
    <s v="800231235_HSJP3240603"/>
    <d v="2023-05-19T06:43: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1004667309 LEIDY JOHANA CARDONA OSPI                                                                                                                                                                                                                                                                                                                                                                                                                                                                                                                                                                                                                                                                                                                                                                   "/>
    <x v="3"/>
    <n v="103100"/>
    <n v="103100"/>
    <n v="0"/>
    <n v="65526"/>
    <n v="0"/>
    <m/>
    <n v="65526"/>
    <n v="4800060481"/>
    <d v="2023-07-18T00:00:00"/>
    <d v="2023-09-30T00:00:00"/>
  </r>
  <r>
    <n v="800231235"/>
    <s v="HOSPITAL UNIVERSITARIO SAN JORGE (PEREIR"/>
    <s v="HSJP"/>
    <n v="3240618"/>
    <s v="HSJP3240618"/>
    <s v="800231235_HSJP3240618"/>
    <d v="2023-05-19T07:15:00"/>
    <d v="2023-06-16T00:00:00"/>
    <n v="153500"/>
    <n v="58733.25"/>
    <x v="2"/>
    <s v="Para respuesta prestador"/>
    <s v="FACTURA CANCELADA PARCIALMENTE - FACTURA EN PROCESO INTERNO POR AUDITORIA"/>
    <n v="78311"/>
    <n v="19577.75"/>
    <n v="58733.25"/>
    <m/>
    <x v="0"/>
    <n v="0"/>
    <n v="78311"/>
    <s v=".TARIFA: GLOSA X MAYOR VALOR COBRADO LO PACTADO PARA EL COD 890254 ES D75189 Y LO FACTURAN 153500 DIF D 78311 X INID, GLOSA TOTAL D 78311. CAROLINA MOSQUERA                                                                                                                                                                                                                                                                                                                                                                                                                                                                                                                                                                                    PAC: 4590651 LUIS CARLOS LOPEZ LONDOÑO                                                                                                                                                                                                                                                                                                                                                                                                                                                                                                                                                                                                                                                                                                                                                                      "/>
    <x v="3"/>
    <n v="153500"/>
    <n v="153500"/>
    <n v="0"/>
    <n v="75189"/>
    <n v="0"/>
    <m/>
    <n v="75189"/>
    <n v="4800060481"/>
    <d v="2023-07-18T00:00:00"/>
    <d v="2023-09-30T00:00:00"/>
  </r>
  <r>
    <n v="800231235"/>
    <s v="HOSPITAL UNIVERSITARIO SAN JORGE (PEREIR"/>
    <s v="HSJP"/>
    <n v="3240626"/>
    <s v="HSJP3240626"/>
    <s v="800231235_HSJP3240626"/>
    <d v="2023-05-19T07:29:00"/>
    <d v="2023-06-16T00:00:00"/>
    <n v="103800"/>
    <n v="28705.5"/>
    <x v="2"/>
    <s v="Para respuesta prestador"/>
    <s v="FACTURA CANCELADA PARCIALMENTE - FACTURA EN PROCESO INTERNO POR AUDITORIA"/>
    <n v="38274"/>
    <n v="9568.5"/>
    <n v="28705.5"/>
    <m/>
    <x v="0"/>
    <n v="0"/>
    <n v="38274"/>
    <s v=".TARIFA: GLOSA X MAYOR VALOR COBRADO LO PACTADO PARA EL COD 890373 ES D65526 Y LO FACTURAN 103800 DIF D 38274 X INID, GLOSA TOTAL D 38274. CAROLINA MOSQUERA                                                                                                                                                                                                                                                                                                                                                                                                                                                                                                                                                                                    PAC: 4351404 ALONSO DE JESUS GUTIERREZ                                                                                                                                                                                                                                                                                                                                                                                                                                                                                                                                                                                                                                                                                                                                                                      "/>
    <x v="3"/>
    <n v="103800"/>
    <n v="103800"/>
    <n v="0"/>
    <n v="65526"/>
    <n v="0"/>
    <m/>
    <n v="65526"/>
    <n v="4800060481"/>
    <d v="2023-07-18T00:00:00"/>
    <d v="2023-09-30T00:00:00"/>
  </r>
  <r>
    <n v="800231235"/>
    <s v="HOSPITAL UNIVERSITARIO SAN JORGE (PEREIR"/>
    <s v="HSJP"/>
    <n v="3240630"/>
    <s v="HSJP3240630"/>
    <s v="800231235_HSJP3240630"/>
    <d v="2023-05-19T07:31: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34054366 BLANCA ISABEL ESCALANTE M                                                                                                                                                                                                                                                                                                                                                                                                                                                                                                                                                                                                                                                                                                                                                                     "/>
    <x v="3"/>
    <n v="74100"/>
    <n v="74100"/>
    <n v="0"/>
    <n v="65526"/>
    <n v="0"/>
    <m/>
    <n v="65526"/>
    <n v="4800060481"/>
    <d v="2023-07-18T00:00:00"/>
    <d v="2023-09-30T00:00:00"/>
  </r>
  <r>
    <n v="800231235"/>
    <s v="HOSPITAL UNIVERSITARIO SAN JORGE (PEREIR"/>
    <s v="HSJP"/>
    <n v="3240654"/>
    <s v="HSJP3240654"/>
    <s v="800231235_HSJP3240654"/>
    <d v="2023-05-19T08:10:00"/>
    <d v="2023-06-16T00:00:00"/>
    <n v="74100"/>
    <n v="6430.5"/>
    <x v="2"/>
    <s v="Finalizada"/>
    <s v="FACTURA CANCELADA PARCIALMENTE - FACTURA EN PROCESO INTERNO POR AUDITORIA"/>
    <n v="8574"/>
    <n v="2143.5"/>
    <n v="6430.5"/>
    <m/>
    <x v="0"/>
    <n v="0"/>
    <n v="0"/>
    <s v=".TARIFA: GLOSA X MAYOR VALOR COBRADO LO PACTADO PARA EL COD 890342 ES D65526 Y LO FACTURAN 74100 DIF D 8574 X INID, GLOSA TOTAL D 8574. CAROLINA MOSQUERA                                                                                                                                                                                                                                                                                                                                                                                                                                                                                                                                                                                       PAC: 1090149403 DANILO ANDRES RAMIREZ AGU                                                                                                                                                                                                                                                                                                                                                                                                                                                                                                                                                                                                                                                                                                                                                                   "/>
    <x v="3"/>
    <n v="74100"/>
    <n v="74100"/>
    <n v="2144"/>
    <n v="71956"/>
    <n v="0"/>
    <m/>
    <n v="65526"/>
    <n v="4800060481"/>
    <d v="2023-07-18T00:00:00"/>
    <d v="2023-09-30T00:00:00"/>
  </r>
  <r>
    <n v="800231235"/>
    <s v="HOSPITAL UNIVERSITARIO SAN JORGE (PEREIR"/>
    <s v="HSJP"/>
    <n v="3240659"/>
    <s v="HSJP3240659"/>
    <s v="800231235_HSJP3240659"/>
    <d v="2023-05-19T08:15: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1004565951 YEIMI NATALIA MONTOYA GIR                                                                                                                                                                                                                                                                                                                                                                                                                                                                                                                                                                                                                                                                                                                                                                   "/>
    <x v="3"/>
    <n v="103100"/>
    <n v="103100"/>
    <n v="0"/>
    <n v="65526"/>
    <n v="0"/>
    <m/>
    <n v="65526"/>
    <n v="4800060481"/>
    <d v="2023-07-18T00:00:00"/>
    <d v="2023-09-30T00:00:00"/>
  </r>
  <r>
    <n v="800231235"/>
    <s v="HOSPITAL UNIVERSITARIO SAN JORGE (PEREIR"/>
    <s v="HSJP"/>
    <n v="3240703"/>
    <s v="HSJP3240703"/>
    <s v="800231235_HSJP3240703"/>
    <d v="2023-05-19T09:10:00"/>
    <d v="2023-06-16T00:00:00"/>
    <n v="226218"/>
    <n v="21567.75"/>
    <x v="2"/>
    <s v="Para respuesta prestador"/>
    <s v="FACTURA CANCELADA PARCIALMENTE - FACTURA EN PROCESO INTERNO POR AUDITORIA"/>
    <n v="28757"/>
    <n v="7189.25"/>
    <n v="21567.75"/>
    <m/>
    <x v="0"/>
    <n v="0"/>
    <n v="28757"/>
    <s v=".TARIFA: SE REALIZA OBJECCION MAYOR VALOR COBRADO EN CUPS 441302 T/P $219.343 DIFERENCIA $28.757 SE GLOSA               LA DIFERENCILA DIFERENCIA.CAROLINA MOSQUERA TRIVIÑO                                                                                                                                                                                                                                                                                                                                                                                                                                                                                                                                                                     PAC: 42006589 GLORIA ELSY COY TORO                                                                                                                                                                                                                                                                                                                                                                                                                                                                                                                                                                                                                                                                                                                                                                          "/>
    <x v="3"/>
    <n v="248100"/>
    <n v="248100"/>
    <n v="0"/>
    <n v="197461"/>
    <n v="0"/>
    <m/>
    <n v="197461"/>
    <n v="4800060821"/>
    <d v="2023-08-17T00:00:00"/>
    <d v="2023-09-30T00:00:00"/>
  </r>
  <r>
    <n v="800231235"/>
    <s v="HOSPITAL UNIVERSITARIO SAN JORGE (PEREIR"/>
    <s v="HSJP"/>
    <n v="3240718"/>
    <s v="HSJP3240718"/>
    <s v="800231235_HSJP3240718"/>
    <d v="2023-05-19T09:54:00"/>
    <d v="2023-06-16T00:00:00"/>
    <n v="103800"/>
    <n v="28705.5"/>
    <x v="2"/>
    <s v="Para respuesta prestador"/>
    <s v="FACTURA CANCELADA PARCIALMENTE - FACTURA EN PROCESO INTERNO POR AUDITORIA"/>
    <n v="38274"/>
    <n v="9568.5"/>
    <n v="28705.5"/>
    <m/>
    <x v="0"/>
    <n v="0"/>
    <n v="38274"/>
    <s v=".TARIFA: GLOSA X MAYOR VALOR COBRADO LO PACTADO PARA EL COD 890382 ES D65526 Y LO FACTURAN 103800 DIF D 38274 X INID, GLOSA TOTAL D 38274. CAROLINA MOSQUERA                                                                                                                                                                                                                                                                                                                                                                                                                                                                                                                                                                                    PAC: 1421565 CONRADO HINCAPIE HERRERA                                                                                                                                                                                                                                                                                                                                                                                                                                                                                                                                                                                                                                                                                                                                                                       "/>
    <x v="3"/>
    <n v="103800"/>
    <n v="103800"/>
    <n v="0"/>
    <n v="65526"/>
    <n v="0"/>
    <m/>
    <n v="65526"/>
    <n v="4800060481"/>
    <d v="2023-07-18T00:00:00"/>
    <d v="2023-09-30T00:00:00"/>
  </r>
  <r>
    <n v="800231235"/>
    <s v="HOSPITAL UNIVERSITARIO SAN JORGE (PEREIR"/>
    <s v="HSJP"/>
    <n v="3240725"/>
    <s v="HSJP3240725"/>
    <s v="800231235_HSJP3240725"/>
    <d v="2023-05-19T10:13:00"/>
    <d v="2023-06-16T00:00:00"/>
    <n v="103100"/>
    <n v="20338.5"/>
    <x v="2"/>
    <s v="Para respuesta prestador"/>
    <s v="FACTURA CANCELADA PARCIALMENTE - FACTURA EN PROCESO INTERNO POR AUDITORIA"/>
    <n v="27118"/>
    <n v="6779.5"/>
    <n v="20338.5"/>
    <m/>
    <x v="0"/>
    <n v="0"/>
    <n v="27118"/>
    <s v=".TARIFA: GLOSA X MAYOR VALOR COBRADO LO PACTADO PARA EL COD 890329 ES D75982 Y LO FACTURAN 103100 DIF D 27118 X INID, GLOSA TOTAL D 27118. CAROLINA MOSQUERA                                                                                                                                                                                                                                                                                                                                                                                                                                                                                                                                                                                    PAC: 1090096829 PAULA ANDREA OSPINA MOREN                                                                                                                                                                                                                                                                                                                                                                                                                                                                                                                                                                                                                                                                                                                                                                   "/>
    <x v="3"/>
    <n v="103100"/>
    <n v="103100"/>
    <n v="0"/>
    <n v="75982"/>
    <n v="0"/>
    <m/>
    <n v="75982"/>
    <n v="4800060481"/>
    <d v="2023-07-18T00:00:00"/>
    <d v="2023-09-30T00:00:00"/>
  </r>
  <r>
    <n v="800231235"/>
    <s v="HOSPITAL UNIVERSITARIO SAN JORGE (PEREIR"/>
    <s v="HSJP"/>
    <n v="3240767"/>
    <s v="HSJP3240767"/>
    <s v="800231235_HSJP3240767"/>
    <d v="2023-05-19T11:28:00"/>
    <d v="2023-06-16T00:00:00"/>
    <n v="153500"/>
    <n v="58733.25"/>
    <x v="2"/>
    <s v="Para respuesta prestador"/>
    <s v="FACTURA CANCELADA PARCIALMENTE - FACTURA EN PROCESO INTERNO POR AUDITORIA"/>
    <n v="78311"/>
    <n v="19577.75"/>
    <n v="58733.25"/>
    <m/>
    <x v="0"/>
    <n v="0"/>
    <n v="78311"/>
    <s v=".TARIFA: GLOSA X MAYOR VALOR COBRADO LO PACTADO PARA EL COD 890254 ES D75189 Y LO FACTURAN 153500 DIF D 78311 X INID, GLOSA TOTAL D 78311. CAROLINA MOSQUERA                                                                                                                                                                                                                                                                                                                                                                                                                                                                                                                                                                                    PAC: 9600617 LUIS FELIPE CONTRERAS OCA                                                                                                                                                                                                                                                                                                                                                                                                                                                                                                                                                                                                                                                                                                                                                                      "/>
    <x v="3"/>
    <n v="153500"/>
    <n v="153500"/>
    <n v="0"/>
    <n v="75189"/>
    <n v="0"/>
    <m/>
    <n v="75189"/>
    <n v="4800060481"/>
    <d v="2023-07-18T00:00:00"/>
    <d v="2023-09-30T00:00:00"/>
  </r>
  <r>
    <n v="800231235"/>
    <s v="HOSPITAL UNIVERSITARIO SAN JORGE (PEREIR"/>
    <s v="HSJP"/>
    <n v="3240800"/>
    <s v="HSJP3240800"/>
    <s v="800231235_HSJP3240800"/>
    <d v="2023-05-19T12:46:00"/>
    <d v="2023-06-16T00:00:00"/>
    <n v="103100"/>
    <n v="20338.5"/>
    <x v="2"/>
    <s v="Para respuesta prestador"/>
    <s v="FACTURA CANCELADA PARCIALMENTE - FACTURA EN PROCESO INTERNO POR AUDITORIA"/>
    <n v="27118"/>
    <n v="6779.5"/>
    <n v="20338.5"/>
    <m/>
    <x v="0"/>
    <n v="0"/>
    <n v="27118"/>
    <s v=".TARIFA: GLOSA X MAYOR VALOR COBRADO LO PACTADO PARA EL COD 890329 ES D75982 Y LO FACTURAN 103100 DIF D 27118 X INID, GLOSA TOTAL D 27118. CAROLINA MOSQUERA                                                                                                                                                                                                                                                                                                                                                                                                                                                                                                                                                                                    PAC: 1089639296 EMILY CASTRO CARDENAS                                                                                                                                                                                                                                                                                                                                                                                                                                                                                                                                                                                                                                                                                                                                                                       "/>
    <x v="3"/>
    <n v="103100"/>
    <n v="103100"/>
    <n v="0"/>
    <n v="75982"/>
    <n v="0"/>
    <m/>
    <n v="75982"/>
    <n v="4800060481"/>
    <d v="2023-07-18T00:00:00"/>
    <d v="2023-09-30T00:00:00"/>
  </r>
  <r>
    <n v="800231235"/>
    <s v="HOSPITAL UNIVERSITARIO SAN JORGE (PEREIR"/>
    <s v="HSJP"/>
    <n v="3240892"/>
    <s v="HSJP3240892"/>
    <s v="800231235_HSJP3240892"/>
    <d v="2023-05-20T06:11:00"/>
    <d v="2023-06-15T00:00:00"/>
    <n v="539904"/>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66826652 NANCY MURILLO PINZON                                                                                                                                                                                                                                                                                                                                                                                                                                                                                                                                                                                                                                                                                                                                                                          "/>
    <x v="3"/>
    <n v="539904"/>
    <n v="539904"/>
    <n v="0"/>
    <n v="528395"/>
    <n v="0"/>
    <m/>
    <n v="528395"/>
    <n v="4800060821"/>
    <d v="2023-08-17T00:00:00"/>
    <d v="2023-09-30T00:00:00"/>
  </r>
  <r>
    <n v="800231235"/>
    <s v="HOSPITAL UNIVERSITARIO SAN JORGE (PEREIR"/>
    <s v="HSJP"/>
    <n v="3240967"/>
    <s v="HSJP3240967"/>
    <s v="800231235_HSJP3240967"/>
    <d v="2023-05-21T03:42:00"/>
    <d v="2023-06-16T00:00:00"/>
    <n v="160300"/>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   A.CAROLINA MOSQUERA TRIVIÑO                                                                                                                                                                                                                                                                                                                                                                                                                                                                                                                                                                                             PAC: 16789320 GILBERTO ESPINOSA GARCES                                                                                                                                                                                                                                                                                                                                                                                                                                                                                                                                                                                                                                                                                                                                                                      "/>
    <x v="3"/>
    <n v="160300"/>
    <n v="160300"/>
    <n v="0"/>
    <n v="148791"/>
    <n v="0"/>
    <m/>
    <n v="148791"/>
    <n v="4800060481"/>
    <d v="2023-07-18T00:00:00"/>
    <d v="2023-09-30T00:00:00"/>
  </r>
  <r>
    <n v="800231235"/>
    <s v="HOSPITAL UNIVERSITARIO SAN JORGE (PEREIR"/>
    <s v="HSJP"/>
    <n v="3240977"/>
    <s v="HSJP3240977"/>
    <s v="800231235_HSJP3240977"/>
    <d v="2023-05-21T11:50:00"/>
    <d v="2023-06-16T00:00:00"/>
    <n v="266822"/>
    <n v="266822"/>
    <x v="0"/>
    <s v="Finalizada"/>
    <s v="FACTURA PENDIENTE EN PROGRAMACION DE PAGO"/>
    <n v="0"/>
    <n v="0"/>
    <n v="0"/>
    <m/>
    <x v="0"/>
    <n v="0"/>
    <n v="0"/>
    <m/>
    <x v="0"/>
    <n v="310800"/>
    <n v="310800"/>
    <n v="0"/>
    <n v="266822"/>
    <n v="266822"/>
    <n v="1222326606"/>
    <n v="0"/>
    <m/>
    <m/>
    <d v="2023-09-30T00:00:00"/>
  </r>
  <r>
    <n v="800231235"/>
    <s v="HOSPITAL UNIVERSITARIO SAN JORGE (PEREIR"/>
    <s v="HSJP"/>
    <n v="3241070"/>
    <s v="HSJP3241070"/>
    <s v="800231235_HSJP3241070"/>
    <d v="2023-05-23T06:43:00"/>
    <d v="2023-06-16T00:00:00"/>
    <n v="74100"/>
    <n v="6430.5"/>
    <x v="2"/>
    <s v="Finalizada"/>
    <s v="FACTURA CANCELADA PARCIALMENTE - FACTURA EN PROCESO INTERNO POR AUDITORIA"/>
    <n v="8574"/>
    <n v="2143.5"/>
    <n v="6430.5"/>
    <m/>
    <x v="0"/>
    <n v="0"/>
    <n v="0"/>
    <s v=".TARIFA: GLOSA X MAYOR VALOR COBRADO LO PACTADO PARA EL COD 890350 ES D65526 Y LO FACTURAN 74100 DIF D 8574 X INID, GLOSA TOTAL D 8574. CAROLINA MOSQUERA                                                                                                                                                                                                                                                                                                                                                                                                                                                                                                                                                                                       PAC: 1007216333 ANA MARIA PINEDA RIVERA                                                                                                                                                                                                                                                                                                                                                                                                                                                                                                                                                                                                                                                                                                                                                                     "/>
    <x v="3"/>
    <n v="74100"/>
    <n v="74100"/>
    <n v="2144"/>
    <n v="71956"/>
    <n v="0"/>
    <m/>
    <n v="65526"/>
    <n v="4800060481"/>
    <d v="2023-07-18T00:00:00"/>
    <d v="2023-09-30T00:00:00"/>
  </r>
  <r>
    <n v="800231235"/>
    <s v="HOSPITAL UNIVERSITARIO SAN JORGE (PEREIR"/>
    <s v="HSJP"/>
    <n v="3241085"/>
    <s v="HSJP3241085"/>
    <s v="800231235_HSJP3241085"/>
    <d v="2023-05-23T07:08:00"/>
    <d v="2023-06-16T00:00:00"/>
    <n v="74100"/>
    <n v="6430.5"/>
    <x v="2"/>
    <s v="Para respuesta prestador"/>
    <s v="FACTURA CANCELADA PARCIALMENTE - FACTURA EN PROCESO INTERNO POR AUDITORIA"/>
    <n v="8574"/>
    <n v="2143.5"/>
    <n v="6430.5"/>
    <m/>
    <x v="0"/>
    <n v="0"/>
    <n v="8574"/>
    <s v=".TARIFA: GLOSA X MAYOR VALOR COBRADO LO PACTADO PARA EL COD 890266 ES D65526 Y LO FACTURAN 74100 DIF D 8574 X INID, GLOSA TOTAL D 8574. CAROLINA MOSQUERA                                                                                                                                                                                                                                                                                                                                                                                                                                                                                                                                                                                       PAC: 9873708 JHON FREDY VASQUEZ MASSO                                                                                                                                                                                                                                                                                                                                                                                                                                                                                                                                                                                                                                                                                                                                                                       "/>
    <x v="3"/>
    <n v="74100"/>
    <n v="74100"/>
    <n v="0"/>
    <n v="65526"/>
    <n v="0"/>
    <m/>
    <n v="65526"/>
    <n v="4800060481"/>
    <d v="2023-07-18T00:00:00"/>
    <d v="2023-09-30T00:00:00"/>
  </r>
  <r>
    <n v="800231235"/>
    <s v="HOSPITAL UNIVERSITARIO SAN JORGE (PEREIR"/>
    <s v="HSJP"/>
    <n v="3241096"/>
    <s v="HSJP3241096"/>
    <s v="800231235_HSJP3241096"/>
    <d v="2023-05-23T07:20:00"/>
    <d v="2023-06-16T00:00:00"/>
    <n v="226218"/>
    <n v="21567.75"/>
    <x v="2"/>
    <s v="Para respuesta prestador"/>
    <s v="FACTURA CANCELADA PARCIALMENTE - FACTURA EN PROCESO INTERNO POR AUDITORIA"/>
    <n v="28757"/>
    <n v="7189.25"/>
    <n v="21567.75"/>
    <m/>
    <x v="0"/>
    <n v="0"/>
    <n v="28757"/>
    <s v=".TARIFA: SE REALIZA OBJECCION MAYOR VALOR COBRADO EN CUPS 441302 T/P $219.343 DIFERENCIA $28.757SE GLOSA LA DIFERENCI  A.CAROLINA MOSQUERA TRIVIÑO                                                                                                                                                                                                                                                                                                                                                                                                                                                                                                                                                                                             PAC: 22128890 LUZ ELENA GRANADA DE OSPI                                                                                                                                                                                                                                                                                                                                                                                                                                                                                                                                                                                                                                                                                                                                                                     "/>
    <x v="3"/>
    <n v="248100"/>
    <n v="248100"/>
    <n v="0"/>
    <n v="197461"/>
    <n v="0"/>
    <m/>
    <n v="197461"/>
    <n v="4800060821"/>
    <d v="2023-08-17T00:00:00"/>
    <d v="2023-09-30T00:00:00"/>
  </r>
  <r>
    <n v="800231235"/>
    <s v="HOSPITAL UNIVERSITARIO SAN JORGE (PEREIR"/>
    <s v="HSJP"/>
    <n v="3241115"/>
    <s v="HSJP3241115"/>
    <s v="800231235_HSJP3241115"/>
    <d v="2023-05-23T07:45: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24411115 ALBA LUCIA AGUDELO MOLINA                                                                                                                                                                                                                                                                                                                                                                                                                                                                                                                                                                                                                                                                                                                                                                     "/>
    <x v="3"/>
    <n v="103100"/>
    <n v="103100"/>
    <n v="0"/>
    <n v="65526"/>
    <n v="0"/>
    <m/>
    <n v="65526"/>
    <n v="4800060481"/>
    <d v="2023-07-18T00:00:00"/>
    <d v="2023-09-30T00:00:00"/>
  </r>
  <r>
    <n v="800231235"/>
    <s v="HOSPITAL UNIVERSITARIO SAN JORGE (PEREIR"/>
    <s v="HSJP"/>
    <n v="3241129"/>
    <s v="HSJP3241129"/>
    <s v="800231235_HSJP3241129"/>
    <d v="2023-05-23T08:06:00"/>
    <d v="2023-06-16T00:00:00"/>
    <n v="248100"/>
    <n v="21567.75"/>
    <x v="2"/>
    <s v="Para respuesta prestador"/>
    <s v="FACTURA CANCELADA PARCIALMENTE - FACTURA EN PROCESO INTERNO POR AUDITORIA"/>
    <n v="28757"/>
    <n v="7189.25"/>
    <n v="21567.75"/>
    <m/>
    <x v="0"/>
    <n v="0"/>
    <n v="28757"/>
    <s v=".TARIFA: SE REALIZA OBJECCION MAYOR VALOR COBRADO EN CUPS 441302 T/P $219.343 DIFERENCIA $28.757 SE GLOSA LA DIFERENCI  A.CAROLINA MOSQUERA TRIVIÑO                                                                                                                                                                                                                                                                                                                                                                                                                                                                                                                                                                                             PAC: 16076080 JOSE EVERARDO SUAREZ VALE                                                                                                                                                                                                                                                                                                                                                                                                                                                                                                                                                                                                                                                                                                                                                                     "/>
    <x v="3"/>
    <n v="248100"/>
    <n v="248100"/>
    <n v="0"/>
    <n v="219343"/>
    <n v="0"/>
    <m/>
    <n v="219343"/>
    <n v="4800060821"/>
    <d v="2023-08-17T00:00:00"/>
    <d v="2023-09-30T00:00:00"/>
  </r>
  <r>
    <n v="800231235"/>
    <s v="HOSPITAL UNIVERSITARIO SAN JORGE (PEREIR"/>
    <s v="HSJP"/>
    <n v="3241133"/>
    <s v="HSJP3241133"/>
    <s v="800231235_HSJP3241133"/>
    <d v="2023-05-23T08:14:00"/>
    <d v="2023-06-16T00:00:00"/>
    <n v="103800"/>
    <n v="28705.5"/>
    <x v="2"/>
    <s v="Para respuesta prestador"/>
    <s v="FACTURA CANCELADA PARCIALMENTE - FACTURA EN PROCESO INTERNO POR AUDITORIA"/>
    <n v="38274"/>
    <n v="9568.5"/>
    <n v="28705.5"/>
    <m/>
    <x v="0"/>
    <n v="0"/>
    <n v="38274"/>
    <s v=".TARIFA: GLOSA X MAYOR VALOR COBRADO LO PACTADO PARA EL COD 890246 ES D65526 Y LO FACTURAN 103800 DIF D 38274 X INID, GLOSA TOTAL D 38274. CAROLINA MOSQUERA                                                                                                                                                                                                                                                                                                                                                                                                                                                                                                                                                                                    PAC: 25181417 ANA LUZEYDE ARIAS CAICEDO                                                                                                                                                                                                                                                                                                                                                                                                                                                                                                                                                                                                                                                                                                                                                                     "/>
    <x v="3"/>
    <n v="103800"/>
    <n v="103800"/>
    <n v="0"/>
    <n v="65526"/>
    <n v="0"/>
    <m/>
    <n v="65526"/>
    <n v="4800060481"/>
    <d v="2023-07-18T00:00:00"/>
    <d v="2023-09-30T00:00:00"/>
  </r>
  <r>
    <n v="800231235"/>
    <s v="HOSPITAL UNIVERSITARIO SAN JORGE (PEREIR"/>
    <s v="HSJP"/>
    <n v="3241144"/>
    <s v="HSJP3241144"/>
    <s v="800231235_HSJP3241144"/>
    <d v="2023-05-23T08:25:00"/>
    <d v="2023-06-16T00:00:00"/>
    <n v="74100"/>
    <n v="6430.5"/>
    <x v="2"/>
    <s v="Para respuesta prestador"/>
    <s v="FACTURA CANCELADA PARCIALMENTE - FACTURA EN PROCESO INTERNO POR AUDITORIA"/>
    <n v="8574"/>
    <n v="2143.5"/>
    <n v="6430.5"/>
    <m/>
    <x v="0"/>
    <n v="0"/>
    <n v="8574"/>
    <s v=".TARIFA: GLOSA X MAYOR VALOR COBRADO LO PACTADO PARA EL COD 890380 ES D65526 Y LO FACTURAN 74100 DIF D 8574 X INID, GLOSA TOTAL D 8574. CAROLINA MOSQUERA                                                                                                                                                                                                                                                                                                                                                                                                                                                                                                                                                                                       PAC: 29448765 CARMEN ELENA ARCILA MARIN                                                                                                                                                                                                                                                                                                                                                                                                                                                                                                                                                                                                                                                                                                                                                                     "/>
    <x v="3"/>
    <n v="74100"/>
    <n v="74100"/>
    <n v="0"/>
    <n v="65526"/>
    <n v="0"/>
    <m/>
    <n v="65526"/>
    <n v="4800060481"/>
    <d v="2023-07-18T00:00:00"/>
    <d v="2023-09-30T00:00:00"/>
  </r>
  <r>
    <n v="800231235"/>
    <s v="HOSPITAL UNIVERSITARIO SAN JORGE (PEREIR"/>
    <s v="HSJP"/>
    <n v="3241199"/>
    <s v="HSJP3241199"/>
    <s v="800231235_HSJP3241199"/>
    <d v="2023-05-23T09:40:00"/>
    <d v="2023-06-16T00:00:00"/>
    <n v="133900"/>
    <n v="48211.5"/>
    <x v="2"/>
    <s v="Para respuesta prestador"/>
    <s v="FACTURA CANCELADA PARCIALMENTE - FACTURA EN PROCESO INTERNO POR AUDITORIA"/>
    <n v="64282"/>
    <n v="16070.5"/>
    <n v="48211.5"/>
    <m/>
    <x v="0"/>
    <n v="0"/>
    <n v="64282"/>
    <s v=".TARIFA: GLOSA X MAYOR VALOR COBRADO LO PACTADO PARA EL COD 890244 ES D69618 Y LO FACTURAN 133900 DIF D 64282 X INID, GLOSA TOTAL D 64282. CAROLINA MOSQUERA                                                                                                                                                                                                                                                                                                                                                                                                                                                                                                                                                                                    PAC: 25193420 LUZ ALEYDA SALDARRIAGA RA                                                                                                                                                                                                                                                                                                                                                                                                                                                                                                                                                                                                                                                                                                                                                                     "/>
    <x v="3"/>
    <n v="133900"/>
    <n v="133900"/>
    <n v="0"/>
    <n v="69618"/>
    <n v="0"/>
    <m/>
    <n v="69618"/>
    <n v="4800060481"/>
    <d v="2023-07-18T00:00:00"/>
    <d v="2023-09-30T00:00:00"/>
  </r>
  <r>
    <n v="800231235"/>
    <s v="HOSPITAL UNIVERSITARIO SAN JORGE (PEREIR"/>
    <s v="HSJP"/>
    <n v="3241204"/>
    <s v="HSJP3241204"/>
    <s v="800231235_HSJP3241204"/>
    <d v="2023-05-23T10:00:00"/>
    <d v="2023-07-21T07:00:00"/>
    <n v="256017"/>
    <n v="256017"/>
    <x v="10"/>
    <s v="Para respuesta prestador"/>
    <s v="FACTURA PENDIENTE EN PROGRAMACION DE PAGO - GLOSA PENDIENTE POR CONCILIAR"/>
    <n v="0"/>
    <n v="0"/>
    <n v="0"/>
    <m/>
    <x v="0"/>
    <n v="0"/>
    <n v="19287"/>
    <s v="SE REALIZA OBJECCION MAYOR VALOR COBRADO EN CUPS 898101 T/P $118.365 X 2 =$236.730 SE GLOSA LA DIFERENCIA $19.287"/>
    <x v="3"/>
    <n v="267800"/>
    <n v="267800"/>
    <n v="0"/>
    <n v="248513"/>
    <n v="0"/>
    <m/>
    <n v="224947"/>
    <n v="4800061536"/>
    <d v="2023-10-25T00:00:00"/>
    <d v="2023-09-30T00:00:00"/>
  </r>
  <r>
    <n v="800231235"/>
    <s v="HOSPITAL UNIVERSITARIO SAN JORGE (PEREIR"/>
    <s v="HSJP"/>
    <n v="3241234"/>
    <s v="HSJP3241234"/>
    <s v="800231235_HSJP3241234"/>
    <d v="2023-05-23T11:08:00"/>
    <d v="2023-06-16T00:00:00"/>
    <n v="406700"/>
    <n v="35376.75"/>
    <x v="2"/>
    <s v="Para respuesta prestador"/>
    <s v="FACTURA CANCELADA PARCIALMENTE - FACTURA EN PROCESO INTERNO POR AUDITORIA"/>
    <n v="47169"/>
    <n v="11792.25"/>
    <n v="35376.75"/>
    <m/>
    <x v="0"/>
    <n v="0"/>
    <n v="47169"/>
    <s v=".TARIFA: SE REALIZA OBJECCION MAYOR VALOR COBRADO EN CUPS 452301 T/P $359.531 DIFERENCIA $47.169 SE GLOSA LA DIFERENCI  A.CAROLINA MOSQUERA TRIVIÑO                                                                                                                                                                                                                                                                                                                                                                                                                                                                                                                                                                                             PAC: 70410659 LUIS HERNANDO ECHEVERRI G                                                                                                                                                                                                                                                                                                                                                                                                                                                                                                                                                                                                                                                                                                                                                                     "/>
    <x v="3"/>
    <n v="406700"/>
    <n v="406700"/>
    <n v="0"/>
    <n v="359531"/>
    <n v="0"/>
    <m/>
    <n v="359531"/>
    <n v="4800060821"/>
    <d v="2023-08-17T00:00:00"/>
    <d v="2023-09-30T00:00:00"/>
  </r>
  <r>
    <n v="800231235"/>
    <s v="HOSPITAL UNIVERSITARIO SAN JORGE (PEREIR"/>
    <s v="HSJP"/>
    <n v="3241242"/>
    <s v="HSJP3241242"/>
    <s v="800231235_HSJP3241242"/>
    <d v="2023-05-23T11:24:00"/>
    <d v="2023-06-15T00:00:00"/>
    <n v="33306006"/>
    <n v="28643165.16"/>
    <x v="2"/>
    <s v="Devuelta"/>
    <s v="FACTURA EN PROCESO INTERNO POR AUDITORIA"/>
    <n v="33306006"/>
    <n v="4662840.8400000008"/>
    <n v="28643165.16"/>
    <m/>
    <x v="0"/>
    <n v="33306006"/>
    <n v="0"/>
    <s v="AUTORIZACION:DEVUELVE FACTURA HOSPITALARIA COMPLETASERVICIO DE INTERNACIONNO CUENTA CON AUTORIZACION NAP DE 15 DIGITOS2-PENDIENTE APLICAR AUDITORIA DE PERTINENCIA MEDICA Y ADMINI STRATIVA.CAROLINA MOSQUERA TRIVIÑO                                                                                                                                                                                                                                                                                                                                                                                                                                                                                                                                                                                                                                                                                                                                                                                                                                                                                                                                                                                                                                                                                                                                                                                                                                                                                                                                     "/>
    <x v="2"/>
    <n v="33306006"/>
    <n v="33306006"/>
    <n v="0"/>
    <n v="0"/>
    <n v="0"/>
    <m/>
    <n v="0"/>
    <m/>
    <m/>
    <d v="2023-09-30T00:00:00"/>
  </r>
  <r>
    <n v="800231235"/>
    <s v="HOSPITAL UNIVERSITARIO SAN JORGE (PEREIR"/>
    <s v="HSJP"/>
    <n v="3241255"/>
    <s v="HSJP3241255"/>
    <s v="800231235_HSJP3241255"/>
    <d v="2023-05-23T11:56:00"/>
    <d v="2023-06-22T00:00:00"/>
    <n v="54699"/>
    <n v="54699"/>
    <x v="0"/>
    <s v="Finalizada"/>
    <s v="FACTURA PENDIENTE EN PROGRAMACION DE PAGO"/>
    <n v="0"/>
    <n v="0"/>
    <n v="0"/>
    <m/>
    <x v="0"/>
    <n v="0"/>
    <n v="0"/>
    <m/>
    <x v="0"/>
    <n v="54699"/>
    <n v="54699"/>
    <n v="0"/>
    <n v="54699"/>
    <n v="54699"/>
    <n v="1910998178"/>
    <n v="0"/>
    <m/>
    <m/>
    <d v="2023-09-30T00:00:00"/>
  </r>
  <r>
    <n v="800231235"/>
    <s v="HOSPITAL UNIVERSITARIO SAN JORGE (PEREIR"/>
    <s v="HSJP"/>
    <n v="3241258"/>
    <s v="HSJP3241258"/>
    <s v="800231235_HSJP3241258"/>
    <d v="2023-05-23T12:04:00"/>
    <d v="2023-06-16T00:00:00"/>
    <n v="74100"/>
    <n v="6430.5"/>
    <x v="2"/>
    <s v="Para respuesta prestador"/>
    <s v="FACTURA CANCELADA PARCIALMENTE - FACTURA EN PROCESO INTERNO POR AUDITORIA"/>
    <n v="8574"/>
    <n v="2143.5"/>
    <n v="6430.5"/>
    <m/>
    <x v="0"/>
    <n v="0"/>
    <n v="8574"/>
    <s v=".TARIFA: GLOSA X MAYOR VALOR COBRADO LO PACTADO PARA EL COD 890366 ES D65526 Y LO FACTURAN 74100 DIF D 8574 X INID, GLOSA TOTAL D 8574. CAROLINA MOSQUERA                                                                                                                                                                                                                                                                                                                                                                                                                                                                                                                                                                                       PAC: 24713298 MARIA ZENAIDA RAMIREZ TAN                                                                                                                                                                                                                                                                                                                                                                                                                                                                                                                                                                                                                                                                                                                                                                     "/>
    <x v="3"/>
    <n v="74100"/>
    <n v="74100"/>
    <n v="0"/>
    <n v="65526"/>
    <n v="0"/>
    <m/>
    <n v="65526"/>
    <n v="4800060481"/>
    <d v="2023-07-18T00:00:00"/>
    <d v="2023-09-30T00:00:00"/>
  </r>
  <r>
    <n v="800231235"/>
    <s v="HOSPITAL UNIVERSITARIO SAN JORGE (PEREIR"/>
    <s v="HSJP"/>
    <n v="3241259"/>
    <s v="HSJP3241259"/>
    <s v="800231235_HSJP3241259"/>
    <d v="2023-05-23T12:07:00"/>
    <d v="2023-06-24T00:00:00"/>
    <n v="102210"/>
    <n v="102210"/>
    <x v="3"/>
    <s v="Devuelta"/>
    <s v="FACTURA DEVUELTA"/>
    <n v="0"/>
    <n v="0"/>
    <n v="0"/>
    <m/>
    <x v="0"/>
    <n v="102210"/>
    <n v="0"/>
    <s v="AUTORIZACION:SE DEVUELVE FACTURA CON SOPORTES COMPLETOS mipres 20230517191035903736 servicio TRANSPORTE AMBULATORIO     DIFERENTE A AMBULANCIA NO PBS-UPC no cuenta con autorización 2- mipres presenta inconsistencia en tipo de evento serviciambulatorio 3-MIPRES NO REPORTADO EN LA WEB SERVICE. CAROLINA MOSQUERA TRIVIÑO                                                                                                                                                                                                                                                                                                                                                                                                                                                                                                                                                                                                                                                                                                                                                                                                                                                                                                                                                                                                                                                                                                                                                                                                                              "/>
    <x v="7"/>
    <n v="102210"/>
    <n v="102210"/>
    <n v="0"/>
    <n v="0"/>
    <n v="0"/>
    <m/>
    <n v="0"/>
    <m/>
    <m/>
    <d v="2023-09-30T00:00:00"/>
  </r>
  <r>
    <n v="800231235"/>
    <s v="HOSPITAL UNIVERSITARIO SAN JORGE (PEREIR"/>
    <s v="HSJP"/>
    <n v="3241267"/>
    <s v="HSJP3241267"/>
    <s v="800231235_HSJP3241267"/>
    <d v="2023-05-23T12:28:00"/>
    <d v="2023-06-16T00:00:00"/>
    <n v="74100"/>
    <n v="6430.5"/>
    <x v="2"/>
    <s v="Para respuesta prestador"/>
    <s v="FACTURA CANCELADA PARCIALMENTE - FACTURA EN PROCESO INTERNO POR AUDITORIA"/>
    <n v="8574"/>
    <n v="2143.5"/>
    <n v="6430.5"/>
    <m/>
    <x v="0"/>
    <n v="0"/>
    <n v="8574"/>
    <s v=".TARIFA: GLOSA X MAYOR VALOR COBRADO LO PACTADO PARA EL COD 890376 ES D65526 Y LO FACTURAN 74100 DIF D 8574 X INID, GLOSA TOTAL D 8574. CAROLINA MOSQUERA                                                                                                                                                                                                                                                                                                                                                                                                                                                                                                                                                                                       PAC: 25194665 NYDIA PATRICIA GONZALEZ M                                                                                                                                                                                                                                                                                                                                                                                                                                                                                                                                                                                                                                                                                                                                                                     "/>
    <x v="3"/>
    <n v="74100"/>
    <n v="74100"/>
    <n v="0"/>
    <n v="65526"/>
    <n v="0"/>
    <m/>
    <n v="65526"/>
    <n v="4800060481"/>
    <d v="2023-07-18T00:00:00"/>
    <d v="2023-09-30T00:00:00"/>
  </r>
  <r>
    <n v="800231235"/>
    <s v="HOSPITAL UNIVERSITARIO SAN JORGE (PEREIR"/>
    <s v="HSJP"/>
    <n v="3241274"/>
    <s v="HSJP3241274"/>
    <s v="800231235_HSJP3241274"/>
    <d v="2023-05-23T12:49: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5194745 LUZ MARINA GIL CASTAÑO                                                                                                                                                                                                                                                                                                                                                                                                                                                                                                                                                                                                                                                                                                                                                                        "/>
    <x v="3"/>
    <n v="74100"/>
    <n v="74100"/>
    <n v="0"/>
    <n v="65526"/>
    <n v="0"/>
    <m/>
    <n v="65526"/>
    <n v="4800060481"/>
    <d v="2023-07-18T00:00:00"/>
    <d v="2023-09-30T00:00:00"/>
  </r>
  <r>
    <n v="800231235"/>
    <s v="HOSPITAL UNIVERSITARIO SAN JORGE (PEREIR"/>
    <s v="HSJP"/>
    <n v="3241292"/>
    <s v="HSJP3241292"/>
    <s v="800231235_HSJP3241292"/>
    <d v="2023-05-23T13:54: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5201747 ALBA LUCIA RIVERA GIL                                                                                                                                                                                                                                                                                                                                                                                                                                                                                                                                                                                                                                                                                                                                                                         "/>
    <x v="3"/>
    <n v="74100"/>
    <n v="74100"/>
    <n v="0"/>
    <n v="65526"/>
    <n v="0"/>
    <m/>
    <n v="65526"/>
    <n v="4800060481"/>
    <d v="2023-07-18T00:00:00"/>
    <d v="2023-09-30T00:00:00"/>
  </r>
  <r>
    <n v="800231235"/>
    <s v="HOSPITAL UNIVERSITARIO SAN JORGE (PEREIR"/>
    <s v="HSJP"/>
    <n v="3241299"/>
    <s v="HSJP3241299"/>
    <s v="800231235_HSJP3241299"/>
    <d v="2023-05-23T14:06:00"/>
    <d v="2023-06-16T00:00:00"/>
    <n v="522300"/>
    <n v="483775"/>
    <x v="2"/>
    <s v="Para respuesta prestador"/>
    <s v="FACTURA EN PROCESO INTERNO POR AUDITORIA"/>
    <n v="154100"/>
    <n v="38525"/>
    <n v="115575"/>
    <m/>
    <x v="0"/>
    <n v="0"/>
    <n v="154100"/>
    <s v=".TARIFA: GLOSA X MAYOR VALOR COBRADO LO PACTADO PARA EL COD 890502 ES D93075 Y LO FACTURAN 131600 DIF D 38525 X INID GLOSA TOTAL D 154100. CAROLINA MOSQUERA                                                                                                                                                                                                                                                                                                                                                                                                                                                                                                                                                                                   PAC: 18532172 JHON JAMES ZAPATA MONTOYA                                                                                                                                                                                                                                                                                                                                                                                                                                                                                                                                                                                                                                                                                                                                                                     "/>
    <x v="3"/>
    <n v="526400"/>
    <n v="526400"/>
    <n v="0"/>
    <n v="368200"/>
    <n v="368200"/>
    <n v="1222326607"/>
    <n v="0"/>
    <m/>
    <m/>
    <d v="2023-09-30T00:00:00"/>
  </r>
  <r>
    <n v="800231235"/>
    <s v="HOSPITAL UNIVERSITARIO SAN JORGE (PEREIR"/>
    <s v="HSJP"/>
    <n v="3241308"/>
    <s v="HSJP3241308"/>
    <s v="800231235_HSJP3241308"/>
    <d v="2023-05-23T14:26: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34055313 MARIA DILIA SALAZAR MONTE                                                                                                                                                                                                                                                                                                                                                                                                                                                                                                                                                                                                                                                                                                                                                                     "/>
    <x v="3"/>
    <n v="74100"/>
    <n v="74100"/>
    <n v="0"/>
    <n v="65526"/>
    <n v="0"/>
    <m/>
    <n v="65526"/>
    <n v="4800060481"/>
    <d v="2023-07-18T00:00:00"/>
    <d v="2023-09-30T00:00:00"/>
  </r>
  <r>
    <n v="800231235"/>
    <s v="HOSPITAL UNIVERSITARIO SAN JORGE (PEREIR"/>
    <s v="HSJP"/>
    <n v="3241311"/>
    <s v="HSJP3241311"/>
    <s v="800231235_HSJP3241311"/>
    <d v="2023-05-23T14:39:00"/>
    <d v="2023-06-15T00:00:00"/>
    <n v="20956570"/>
    <n v="18022650.199999999"/>
    <x v="2"/>
    <s v="Devuelta"/>
    <s v="FACTURA EN PROCESO INTERNO POR AUDITORIA"/>
    <n v="20956570"/>
    <n v="2933919.8000000003"/>
    <n v="18022650.199999999"/>
    <m/>
    <x v="0"/>
    <n v="20956570"/>
    <n v="0"/>
    <s v="AUTORIZACION:DEVUELVE FACTURA HOSPITALARIA COMPLETASERVICIO DE INTERNACIONNO CUENTA CON AUTORIZACION NAP DE 15 DIGITOS2-PENDIENTE APLICAR AUDITORIA DE PERTINENCIA MEDICA Y ADMINI STRATIVA.CAROLINA MOSQUERA TRIVIÑO                                                                                                                                                                                                                                                                                                                                                                                                                                                                                                                                                                                                                                                                                                                                                                                                                                                                                                                                                                                                                                                                                                                                                                                                                                                                                                                                     "/>
    <x v="2"/>
    <n v="20956570"/>
    <n v="20956570"/>
    <n v="0"/>
    <n v="0"/>
    <n v="0"/>
    <m/>
    <n v="0"/>
    <m/>
    <m/>
    <d v="2023-09-30T00:00:00"/>
  </r>
  <r>
    <n v="800231235"/>
    <s v="HOSPITAL UNIVERSITARIO SAN JORGE (PEREIR"/>
    <s v="HSJP"/>
    <n v="3241323"/>
    <s v="HSJP3241323"/>
    <s v="800231235_HSJP3241323"/>
    <d v="2023-05-23T15:21:00"/>
    <d v="2023-06-16T00:00:00"/>
    <n v="103800"/>
    <n v="28705.5"/>
    <x v="2"/>
    <s v="Para respuesta prestador"/>
    <s v="FACTURA CANCELADA PARCIALMENTE - FACTURA EN PROCESO INTERNO POR AUDITORIA"/>
    <n v="38274"/>
    <n v="9568.5"/>
    <n v="28705.5"/>
    <m/>
    <x v="0"/>
    <n v="0"/>
    <n v="38274"/>
    <s v=".TARIFA: GLOSA X MAYOR VALOR COBRADO LO PACTADO PARA EL COD 890282 ES D65526 Y LO FACTURAN 103800 DIF D 38274 X INID, GLOSA TOTAL D 38274. CAROLINA MOSQUERA                                                                                                                                                                                                                                                                                                                                                                                                                                                                                                                                                                                    PAC: 1004545260 ALEJANDRA SALAZAR DURANGO                                                                                                                                                                                                                                                                                                                                                                                                                                                                                                                                                                                                                                                                                                                                                                   "/>
    <x v="3"/>
    <n v="103800"/>
    <n v="103800"/>
    <n v="0"/>
    <n v="65526"/>
    <n v="0"/>
    <m/>
    <n v="65526"/>
    <n v="4800060481"/>
    <d v="2023-07-18T00:00:00"/>
    <d v="2023-09-30T00:00:00"/>
  </r>
  <r>
    <n v="800231235"/>
    <s v="HOSPITAL UNIVERSITARIO SAN JORGE (PEREIR"/>
    <s v="HSJP"/>
    <n v="3241330"/>
    <s v="HSJP3241330"/>
    <s v="800231235_HSJP3241330"/>
    <d v="2023-05-23T15:29:00"/>
    <d v="2023-06-15T00:00:00"/>
    <n v="28329528"/>
    <n v="24363394.079999998"/>
    <x v="2"/>
    <s v="Devuelta"/>
    <s v="FACTURA EN PROCESO INTERNO POR AUDITORIA"/>
    <n v="28329528"/>
    <n v="3966133.9200000004"/>
    <n v="24363394.079999998"/>
    <m/>
    <x v="0"/>
    <n v="28329528"/>
    <n v="0"/>
    <s v="AUTORIZACION:DEVUELVE FACTURA HOSPITALARIA COMPLETASERVICIO DE INTERNACIONNO CUENTA CON AUTORIZACION NAP DE 15 DIGITOS2-PENDIENTE APLICAR AUDITORIA DE PERTINENCIA MEDICA Y ADMINI STRATIVA.CAROLINA MOSQUERA TRIVIÑO                                                                                                                                                                                                                                                                                                                                                                                                                                                                                                                                                                                                                                                                                                                                                                                                                                                                                                                                                                                                                                                                                                                                                                                                                                                                                                                                     "/>
    <x v="2"/>
    <n v="28329528"/>
    <n v="28329528"/>
    <n v="0"/>
    <n v="0"/>
    <n v="0"/>
    <m/>
    <n v="0"/>
    <m/>
    <m/>
    <d v="2023-09-30T00:00:00"/>
  </r>
  <r>
    <n v="800231235"/>
    <s v="HOSPITAL UNIVERSITARIO SAN JORGE (PEREIR"/>
    <s v="HSJP"/>
    <n v="3241377"/>
    <s v="HSJP3241377"/>
    <s v="800231235_HSJP3241377"/>
    <d v="2023-05-23T17:25:00"/>
    <d v="2023-06-15T00:00:00"/>
    <n v="41087490"/>
    <n v="35335241.399999999"/>
    <x v="2"/>
    <s v="Devuelta"/>
    <s v="FACTURA EN PROCESO INTERNO POR AUDITORIA"/>
    <n v="41087490"/>
    <n v="5752248.6000000006"/>
    <n v="35335241.399999999"/>
    <m/>
    <x v="0"/>
    <n v="41087490"/>
    <n v="0"/>
    <s v="AUTORIZACION:DEVUELVE FACTURA HOSPITALARIA COMPLETASERVICIO DE INTERNACIONNO CUENTA CON AUTORIZACION NAP DE 15 DIGITOS2-PENDIENTE APLICAR AUDITORIA DE PERTINENCIA MEDICA Y ADMINI STRATIVA.CAROLINA MOSQUERA TRIVIÑO                                                                                                                                                                                                                                                                                                                                                                                                                                                                                                                                                                                                                                                                                                                                                                                                                                                                                                                                                                                                                                                                                                                                                                                                                                                                                                                                     "/>
    <x v="2"/>
    <n v="41087490"/>
    <n v="41087490"/>
    <n v="0"/>
    <n v="0"/>
    <n v="0"/>
    <m/>
    <n v="0"/>
    <m/>
    <m/>
    <d v="2023-09-30T00:00:00"/>
  </r>
  <r>
    <n v="800231235"/>
    <s v="HOSPITAL UNIVERSITARIO SAN JORGE (PEREIR"/>
    <s v="HSJP"/>
    <n v="3241391"/>
    <s v="HSJP3241391"/>
    <s v="800231235_HSJP3241391"/>
    <d v="2023-05-24T06:07: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25193777 BLANCA ALICIA RENDON NARA                                                                                                                                                                                                                                                                                                                                                                                                                                                                                                                                                                                                                                                                                                                                                                     "/>
    <x v="3"/>
    <n v="103100"/>
    <n v="103100"/>
    <n v="0"/>
    <n v="65526"/>
    <n v="0"/>
    <m/>
    <n v="65526"/>
    <n v="4800060481"/>
    <d v="2023-07-18T00:00:00"/>
    <d v="2023-09-30T00:00:00"/>
  </r>
  <r>
    <n v="800231235"/>
    <s v="HOSPITAL UNIVERSITARIO SAN JORGE (PEREIR"/>
    <s v="HSJP"/>
    <n v="3241450"/>
    <s v="HSJP3241450"/>
    <s v="800231235_HSJP3241450"/>
    <d v="2023-05-24T07:55:00"/>
    <d v="2023-06-16T00:00:00"/>
    <n v="23501"/>
    <n v="23501"/>
    <x v="0"/>
    <s v="Finalizada"/>
    <s v="FACTURA PENDIENTE EN PROGRAMACION DE PAGO"/>
    <n v="0"/>
    <n v="0"/>
    <n v="0"/>
    <m/>
    <x v="0"/>
    <n v="0"/>
    <n v="0"/>
    <m/>
    <x v="0"/>
    <n v="27600"/>
    <n v="27600"/>
    <n v="0"/>
    <n v="23501"/>
    <n v="23501"/>
    <n v="1222326608"/>
    <n v="0"/>
    <m/>
    <m/>
    <d v="2023-09-30T00:00:00"/>
  </r>
  <r>
    <n v="800231235"/>
    <s v="HOSPITAL UNIVERSITARIO SAN JORGE (PEREIR"/>
    <s v="HSJP"/>
    <n v="3241459"/>
    <s v="HSJP3241459"/>
    <s v="800231235_HSJP3241459"/>
    <d v="2023-05-24T08:12:00"/>
    <d v="2023-06-16T00:00:00"/>
    <n v="248100"/>
    <n v="21567.75"/>
    <x v="2"/>
    <s v="Para respuesta prestador"/>
    <s v="FACTURA CANCELADA PARCIALMENTE - FACTURA EN PROCESO INTERNO POR AUDITORIA"/>
    <n v="28757"/>
    <n v="7189.25"/>
    <n v="21567.75"/>
    <m/>
    <x v="0"/>
    <n v="0"/>
    <n v="28757"/>
    <s v=".TARIFA: SE REALIZA OBJECCION MAYOR VALOR COBRADO EN CUPS 441302 T/P $219.343 DIFERENCIA $28.757 SE GLOSA LA DIFERENCI  A.CAROLINA MOSQUERA TRIVIÑO                                                                                                                                                                                                                                                                                                                                                                                                                                                                                                                                                                                             PAC: 42014635 AMILVIA BENITEZ CARDONA                                                                                                                                                                                                                                                                                                                                                                                                                                                                                                                                                                                                                                                                                                                                                                       "/>
    <x v="3"/>
    <n v="248100"/>
    <n v="248100"/>
    <n v="0"/>
    <n v="219343"/>
    <n v="0"/>
    <m/>
    <n v="219343"/>
    <n v="4800060821"/>
    <d v="2023-08-17T00:00:00"/>
    <d v="2023-09-30T00:00:00"/>
  </r>
  <r>
    <n v="800231235"/>
    <s v="HOSPITAL UNIVERSITARIO SAN JORGE (PEREIR"/>
    <s v="HSJP"/>
    <n v="3241466"/>
    <s v="HSJP3241466"/>
    <s v="800231235_HSJP3241466"/>
    <d v="2023-05-24T08:21:00"/>
    <d v="2023-06-16T00:00:00"/>
    <n v="74100"/>
    <n v="6430.5"/>
    <x v="2"/>
    <s v="Para respuesta prestador"/>
    <s v="FACTURA CANCELADA PARCIALMENTE - FACTURA EN PROCESO INTERNO POR AUDITORIA"/>
    <n v="8574"/>
    <n v="2143.5"/>
    <n v="6430.5"/>
    <m/>
    <x v="0"/>
    <n v="0"/>
    <n v="8574"/>
    <s v=".TARIFA: GLOSA X MAYOR VALOR COBRADO LO PACTADO PARA EL COD 890250 ES D65526 Y LO FACTURAN 74100 DIF D 8574 X INID, GLOSA TOTAL D 8574. CAROLINA MOSQUERA                                                                                                                                                                                                                                                                                                                                                                                                                                                                                                                                                                                       PAC: 1088268960 CLAUDIA PATRICIA ZAPATA C                                                                                                                                                                                                                                                                                                                                                                                                                                                                                                                                                                                                                                                                                                                                                                   "/>
    <x v="3"/>
    <n v="74100"/>
    <n v="74100"/>
    <n v="0"/>
    <n v="65526"/>
    <n v="0"/>
    <m/>
    <n v="65526"/>
    <n v="4800060481"/>
    <d v="2023-07-18T00:00:00"/>
    <d v="2023-09-30T00:00:00"/>
  </r>
  <r>
    <n v="800231235"/>
    <s v="HOSPITAL UNIVERSITARIO SAN JORGE (PEREIR"/>
    <s v="HSJP"/>
    <n v="3241473"/>
    <s v="HSJP3241473"/>
    <s v="800231235_HSJP3241473"/>
    <d v="2023-05-24T08:33:00"/>
    <d v="2023-06-16T00:00:00"/>
    <n v="74100"/>
    <n v="6430.5"/>
    <x v="2"/>
    <s v="Para respuesta prestador"/>
    <s v="FACTURA CANCELADA PARCIALMENTE - FACTURA EN PROCESO INTERNO POR AUDITORIA"/>
    <n v="8574"/>
    <n v="2143.5"/>
    <n v="6430.5"/>
    <m/>
    <x v="0"/>
    <n v="0"/>
    <n v="8574"/>
    <s v=".TARIFA: GLOSA X MAYOR VALOR COBRADO LO PACTADO PARA EL COD 890350 ES D65526 Y LO FACTURAN 74100 DIF D 8574 X INID, GLOSA TOTAL D 8574. CAROLINA MOSQUERA                                                                                                                                                                                                                                                                                                                                                                                                                                                                                                                                                                                       PAC: 25200918 NOELIA DEL CARMEN URIBE A                                                                                                                                                                                                                                                                                                                                                                                                                                                                                                                                                                                                                                                                                                                                                                     "/>
    <x v="3"/>
    <n v="74100"/>
    <n v="74100"/>
    <n v="0"/>
    <n v="65526"/>
    <n v="0"/>
    <m/>
    <n v="65526"/>
    <n v="4800060481"/>
    <d v="2023-07-18T00:00:00"/>
    <d v="2023-09-30T00:00:00"/>
  </r>
  <r>
    <n v="800231235"/>
    <s v="HOSPITAL UNIVERSITARIO SAN JORGE (PEREIR"/>
    <s v="HSJP"/>
    <n v="3241489"/>
    <s v="HSJP3241489"/>
    <s v="800231235_HSJP3241489"/>
    <d v="2023-05-24T08:49:00"/>
    <d v="2023-06-16T00:00:00"/>
    <n v="74100"/>
    <n v="6430.5"/>
    <x v="2"/>
    <s v="Para respuesta prestador"/>
    <s v="FACTURA CANCELADA PARCIALMENTE - FACTURA EN PROCESO INTERNO POR AUDITORIA"/>
    <n v="8574"/>
    <n v="2143.5"/>
    <n v="6430.5"/>
    <m/>
    <x v="0"/>
    <n v="0"/>
    <n v="8574"/>
    <s v=".TARIFA: GLOSA X MAYOR VALOR COBRADO LO PACTADO PARA EL COD 890350 ES D65526 Y LO FACTURAN 74100 DIF D 8574 X INID, GLOSA TOTAL D 8574. CAROLINA MOSQUERA                                                                                                                                                                                                                                                                                                                                                                                                                                                                                                                                                                                       PAC: 24318680 GLORIA INES CANO JIMENEZ                                                                                                                                                                                                                                                                                                                                                                                                                                                                                                                                                                                                                                                                                                                                                                      "/>
    <x v="3"/>
    <n v="74100"/>
    <n v="74100"/>
    <n v="0"/>
    <n v="65526"/>
    <n v="0"/>
    <m/>
    <n v="65526"/>
    <n v="4800060481"/>
    <d v="2023-07-18T00:00:00"/>
    <d v="2023-09-30T00:00:00"/>
  </r>
  <r>
    <n v="800231235"/>
    <s v="HOSPITAL UNIVERSITARIO SAN JORGE (PEREIR"/>
    <s v="HSJP"/>
    <n v="3241490"/>
    <s v="HSJP3241490"/>
    <s v="800231235_HSJP3241490"/>
    <d v="2023-05-24T08:53:00"/>
    <d v="2023-06-16T00:00:00"/>
    <n v="153500"/>
    <n v="58733.25"/>
    <x v="2"/>
    <s v="Para respuesta prestador"/>
    <s v="FACTURA CANCELADA PARCIALMENTE - FACTURA EN PROCESO INTERNO POR AUDITORIA"/>
    <n v="78311"/>
    <n v="19577.75"/>
    <n v="58733.25"/>
    <m/>
    <x v="0"/>
    <n v="0"/>
    <n v="78311"/>
    <s v=".TARIFA: GLOSA X MAYOR VALOR COBRADO LO PACTADO PARA EL COD 890254 ES D75189 Y LO FACTURAN 153500 DIF D 78311 X INID, GLOSA TOTAL D 78311. CAROLINA MOSQUERA                                                                                                                                                                                                                                                                                                                                                                                                                                                                                                                                                                                    PAC: 4351105 LUIS GONZAGA GUZMAN ACEVE                                                                                                                                                                                                                                                                                                                                                                                                                                                                                                                                                                                                                                                                                                                                                                      "/>
    <x v="3"/>
    <n v="153500"/>
    <n v="153500"/>
    <n v="0"/>
    <n v="75189"/>
    <n v="0"/>
    <m/>
    <n v="75189"/>
    <n v="4800060481"/>
    <d v="2023-07-18T00:00:00"/>
    <d v="2023-09-30T00:00:00"/>
  </r>
  <r>
    <n v="800231235"/>
    <s v="HOSPITAL UNIVERSITARIO SAN JORGE (PEREIR"/>
    <s v="HSJP"/>
    <n v="3241512"/>
    <s v="HSJP3241512"/>
    <s v="800231235_HSJP3241512"/>
    <d v="2023-05-24T09:37:00"/>
    <d v="2023-06-16T00:00:00"/>
    <n v="74100"/>
    <n v="6430.5"/>
    <x v="2"/>
    <s v="Para respuesta prestador"/>
    <s v="FACTURA CANCELADA PARCIALMENTE - FACTURA EN PROCESO INTERNO POR AUDITORIA"/>
    <n v="8574"/>
    <n v="2143.5"/>
    <n v="6430.5"/>
    <m/>
    <x v="0"/>
    <n v="0"/>
    <n v="8574"/>
    <s v=".TARIFA: GLOSA X MAYOR VALOR COBRADO LO PACTADO PARA EL COD 890250 ES D65526 Y LO FACTURAN 74100 DIF D 8574 X INID, GLOSA TOTAL D 8574. CAROLINA MOSQUERA                                                                                                                                                                                                                                                                                                                                                                                                                                                                                                                                                                                       PAC: 42125174 CLAUDIA ELENA OSORIO PIED                                                                                                                                                                                                                                                                                                                                                                                                                                                                                                                                                                                                                                                                                                                                                                     "/>
    <x v="3"/>
    <n v="74100"/>
    <n v="74100"/>
    <n v="0"/>
    <n v="65526"/>
    <n v="0"/>
    <m/>
    <n v="65526"/>
    <n v="4800060481"/>
    <d v="2023-07-18T00:00:00"/>
    <d v="2023-09-30T00:00:00"/>
  </r>
  <r>
    <n v="800231235"/>
    <s v="HOSPITAL UNIVERSITARIO SAN JORGE (PEREIR"/>
    <s v="HSJP"/>
    <n v="3241516"/>
    <s v="HSJP3241516"/>
    <s v="800231235_HSJP3241516"/>
    <d v="2023-05-24T09:39:00"/>
    <d v="2023-06-16T00:00:00"/>
    <n v="74100"/>
    <n v="6430.5"/>
    <x v="2"/>
    <s v="Para respuesta prestador"/>
    <s v="FACTURA CANCELADA PARCIALMENTE - FACTURA EN PROCESO INTERNO POR AUDITORIA"/>
    <n v="8574"/>
    <n v="2143.5"/>
    <n v="6430.5"/>
    <m/>
    <x v="0"/>
    <n v="0"/>
    <n v="8574"/>
    <s v=".TARIFA: GLOSA X MAYOR VALOR COBRADO LO PACTADO PARA EL COD 890342 ES D65526 Y LO FACTURAN 74100 DIF D 8574 X INID, GLOSA TOTAL D 8574. CAROLINA MOSQUERA                                                                                                                                                                                                                                                                                                                                                                                                                                                                                                                                                                                       PAC: 25035569 TERESA DE JESUS MEJIA                                                                                                                                                                                                                                                                                                                                                                                                                                                                                                                                                                                                                                                                                                                                                                         "/>
    <x v="3"/>
    <n v="74100"/>
    <n v="74100"/>
    <n v="0"/>
    <n v="65526"/>
    <n v="0"/>
    <m/>
    <n v="65526"/>
    <n v="4800060481"/>
    <d v="2023-07-18T00:00:00"/>
    <d v="2023-09-30T00:00:00"/>
  </r>
  <r>
    <n v="800231235"/>
    <s v="HOSPITAL UNIVERSITARIO SAN JORGE (PEREIR"/>
    <s v="HSJP"/>
    <n v="3241554"/>
    <s v="HSJP3241554"/>
    <s v="800231235_HSJP3241554"/>
    <d v="2023-05-24T10:48: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42052473 MARIA ISABEL ZAPATA VALEN                                                                                                                                                                                                                                                                                                                                                                                                                                                                                                                                                                                                                                                                                                                                                                     "/>
    <x v="3"/>
    <n v="74100"/>
    <n v="74100"/>
    <n v="0"/>
    <n v="65526"/>
    <n v="0"/>
    <m/>
    <n v="65526"/>
    <n v="4800060481"/>
    <d v="2023-07-18T00:00:00"/>
    <d v="2023-09-30T00:00:00"/>
  </r>
  <r>
    <n v="800231235"/>
    <s v="HOSPITAL UNIVERSITARIO SAN JORGE (PEREIR"/>
    <s v="HSJP"/>
    <n v="3241557"/>
    <s v="HSJP3241557"/>
    <s v="800231235_HSJP3241557"/>
    <d v="2023-05-24T10:54:00"/>
    <d v="2023-06-16T00:00:00"/>
    <n v="74100"/>
    <n v="6430.5"/>
    <x v="2"/>
    <s v="Finalizada"/>
    <s v="FACTURA CANCELADA PARCIALMENTE - FACTURA EN PROCESO INTERNO POR AUDITORIA"/>
    <n v="8574"/>
    <n v="2143.5"/>
    <n v="6430.5"/>
    <m/>
    <x v="0"/>
    <n v="0"/>
    <n v="0"/>
    <s v=".TARIFA: GLOSA X MAYOR VALOR COBRADO LO PACTADO PARA EL COD 890238 ES D65526 Y LO FACTURAN 74100 DIF D 8574 X INID, GLOSA TOTAL D 8574. CAROLINA MOSQUERA                                                                                                                                                                                                                                                                                                                                                                                                                                                                                                                                                                                       PAC: 1086604408 ESTEBAN BEDOYA LOAIZA                                                                                                                                                                                                                                                                                                                                                                                                                                                                                                                                                                                                                                                                                                                                                                       "/>
    <x v="3"/>
    <n v="74100"/>
    <n v="74100"/>
    <n v="2144"/>
    <n v="71956"/>
    <n v="0"/>
    <m/>
    <n v="65526"/>
    <n v="4800060481"/>
    <d v="2023-07-18T00:00:00"/>
    <d v="2023-09-30T00:00:00"/>
  </r>
  <r>
    <n v="800231235"/>
    <s v="HOSPITAL UNIVERSITARIO SAN JORGE (PEREIR"/>
    <s v="HSJP"/>
    <n v="3241631"/>
    <s v="HSJP3241631"/>
    <s v="800231235_HSJP3241631"/>
    <d v="2023-05-24T13:10:00"/>
    <d v="2023-06-16T00:00:00"/>
    <n v="74100"/>
    <n v="6430.5"/>
    <x v="2"/>
    <s v="Para respuesta prestador"/>
    <s v="FACTURA CANCELADA PARCIALMENTE - FACTURA EN PROCESO INTERNO POR AUDITORIA"/>
    <n v="8574"/>
    <n v="2143.5"/>
    <n v="6430.5"/>
    <m/>
    <x v="0"/>
    <n v="0"/>
    <n v="8574"/>
    <s v=".TARIFA: GLOSA X MAYOR VALOR COBRADO LO PACTADO PARA EL COD 890280 ES D65526 Y LO FACTURAN 74100 DIF D 8574 X INID, GLOSA TOTAL D 8574. CAROLINA MOSQUERA                                                                                                                                                                                                                                                                                                                                                                                                                                                                                                                                                                                       PAC: 25201674 MARIA IRIS CASTRILLON FOR                                                                                                                                                                                                                                                                                                                                                                                                                                                                                                                                                                                                                                                                                                                                                                     "/>
    <x v="3"/>
    <n v="74100"/>
    <n v="74100"/>
    <n v="0"/>
    <n v="65526"/>
    <n v="0"/>
    <m/>
    <n v="65526"/>
    <n v="4800060481"/>
    <d v="2023-07-18T00:00:00"/>
    <d v="2023-09-30T00:00:00"/>
  </r>
  <r>
    <n v="800231235"/>
    <s v="HOSPITAL UNIVERSITARIO SAN JORGE (PEREIR"/>
    <s v="HSJP"/>
    <n v="3241639"/>
    <s v="HSJP3241639"/>
    <s v="800231235_HSJP3241639"/>
    <d v="2023-05-24T13:31:00"/>
    <d v="2023-06-16T00:00:00"/>
    <n v="74100"/>
    <n v="6430.5"/>
    <x v="2"/>
    <s v="Para respuesta prestador"/>
    <s v="FACTURA CANCELADA PARCIALMENTE - FACTURA EN PROCESO INTERNO POR AUDITORIA"/>
    <n v="8574"/>
    <n v="2143.5"/>
    <n v="6430.5"/>
    <m/>
    <x v="0"/>
    <n v="0"/>
    <n v="8574"/>
    <s v=".TARIFA: GLOSA X MAYOR VALOR COBRADO LO PACTADO PARA EL COD 890383 ES D65526 Y LO FACTURAN 74100 DIF D 8574 X INID, GLOSA TOTAL D 8574. CAROLINA MOSQUERA                                                                                                                                                                                                                                                                                                                                                                                                                                                                                                                                                                                       PAC: 1085725223 MAXIMILIANO LOPEZ VALENCI                                                                                                                                                                                                                                                                                                                                                                                                                                                                                                                                                                                                                                                                                                                                                                   "/>
    <x v="3"/>
    <n v="74100"/>
    <n v="74100"/>
    <n v="0"/>
    <n v="65526"/>
    <n v="0"/>
    <m/>
    <n v="65526"/>
    <n v="4800060481"/>
    <d v="2023-07-18T00:00:00"/>
    <d v="2023-09-30T00:00:00"/>
  </r>
  <r>
    <n v="800231235"/>
    <s v="HOSPITAL UNIVERSITARIO SAN JORGE (PEREIR"/>
    <s v="HSJP"/>
    <n v="3241658"/>
    <s v="HSJP3241658"/>
    <s v="800231235_HSJP3241658"/>
    <d v="2023-05-24T14:00:00"/>
    <d v="2023-06-16T00:00:00"/>
    <n v="74100"/>
    <n v="6430.5"/>
    <x v="2"/>
    <s v="Para respuesta prestador"/>
    <s v="FACTURA CANCELADA PARCIALMENTE - FACTURA EN PROCESO INTERNO POR AUDITORIA"/>
    <n v="8574"/>
    <n v="2143.5"/>
    <n v="6430.5"/>
    <m/>
    <x v="0"/>
    <n v="0"/>
    <n v="8574"/>
    <s v=".TARIFA: GLOSA X MAYOR VALOR COBRADO LO PACTADO PARA EL COD 890283 ES D65526 Y LO FACTURAN 74100 DIF D 8574 X INID, GLOSA TOTAL D 8574. CAROLINA MOSQUERA                                                                                                                                                                                                                                                                                                                                                                                                                                                                                                                                                                                       PAC: 1142517615 MELANY ZHUJAYLA HERNANDEZ                                                                                                                                                                                                                                                                                                                                                                                                                                                                                                                                                                                                                                                                                                                                                                   "/>
    <x v="3"/>
    <n v="74100"/>
    <n v="74100"/>
    <n v="0"/>
    <n v="65526"/>
    <n v="0"/>
    <m/>
    <n v="65526"/>
    <n v="4800060481"/>
    <d v="2023-07-18T00:00:00"/>
    <d v="2023-09-30T00:00:00"/>
  </r>
  <r>
    <n v="800231235"/>
    <s v="HOSPITAL UNIVERSITARIO SAN JORGE (PEREIR"/>
    <s v="HSJP"/>
    <n v="3241663"/>
    <s v="HSJP3241663"/>
    <s v="800231235_HSJP3241663"/>
    <d v="2023-05-24T14:18:00"/>
    <d v="2023-06-16T00:00:00"/>
    <n v="74100"/>
    <n v="6430.5"/>
    <x v="2"/>
    <s v="Finalizada"/>
    <s v="FACTURA CANCELADA PARCIALMENTE - FACTURA EN PROCESO INTERNO POR AUDITORIA"/>
    <n v="8574"/>
    <n v="2143.5"/>
    <n v="6430.5"/>
    <m/>
    <x v="0"/>
    <n v="0"/>
    <n v="0"/>
    <s v=".TARIFA: GLOSA X MAYOR VALOR COBRADO LO PACTADO PARA EL COD 890366 ES D65526 Y LO FACTURAN 74100 DIF D 8574 X INID, GLOSA TOTAL D 8574. CAROLINA MOSQUERA                                                                                                                                                                                                                                                                                                                                                                                                                                                                                                                                                                                       PAC: 24942471 MARIA ELISA HENAO DE PALA                                                                                                                                                                                                                                                                                                                                                                                                                                                                                                                                                                                                                                                                                                                                                                     "/>
    <x v="3"/>
    <n v="74100"/>
    <n v="74100"/>
    <n v="2144"/>
    <n v="71956"/>
    <n v="0"/>
    <m/>
    <n v="65526"/>
    <n v="4800060481"/>
    <d v="2023-07-18T00:00:00"/>
    <d v="2023-09-30T00:00:00"/>
  </r>
  <r>
    <n v="800231235"/>
    <s v="HOSPITAL UNIVERSITARIO SAN JORGE (PEREIR"/>
    <s v="HSJP"/>
    <n v="3241664"/>
    <s v="HSJP3241664"/>
    <s v="800231235_HSJP3241664"/>
    <d v="2023-05-24T14:20:00"/>
    <d v="2023-06-16T00:00:00"/>
    <n v="74100"/>
    <n v="6430.5"/>
    <x v="2"/>
    <s v="Para respuesta prestador"/>
    <s v="FACTURA CANCELADA PARCIALMENTE - FACTURA EN PROCESO INTERNO POR AUDITORIA"/>
    <n v="8574"/>
    <n v="2143.5"/>
    <n v="6430.5"/>
    <m/>
    <x v="0"/>
    <n v="0"/>
    <n v="8574"/>
    <s v=".TARIFA: GLOSA X MAYOR VALOR COBRADO LO PACTADO PARA EL COD 890380 ES D65526 Y LO FACTURAN 74100 DIF D 8574 X INID, GLOSA TOTAL D 8574. CAROLINA MOSQUERA                                                                                                                                                                                                                                                                                                                                                                                                                                                                                                                                                                                       PAC: 21823604 BLANCA AURORA BENJUMEA DE                                                                                                                                                                                                                                                                                                                                                                                                                                                                                                                                                                                                                                                                                                                                                                     "/>
    <x v="3"/>
    <n v="74100"/>
    <n v="74100"/>
    <n v="0"/>
    <n v="65526"/>
    <n v="0"/>
    <m/>
    <n v="65526"/>
    <n v="4800060481"/>
    <d v="2023-07-18T00:00:00"/>
    <d v="2023-09-30T00:00:00"/>
  </r>
  <r>
    <n v="800231235"/>
    <s v="HOSPITAL UNIVERSITARIO SAN JORGE (PEREIR"/>
    <s v="HSJP"/>
    <n v="3241712"/>
    <s v="HSJP3241712"/>
    <s v="800231235_HSJP3241712"/>
    <d v="2023-05-24T16:12:00"/>
    <d v="2023-06-15T00:00:00"/>
    <n v="116812582"/>
    <n v="100458820.52"/>
    <x v="2"/>
    <s v="Devuelta"/>
    <s v="FACTURA EN PROCESO INTERNO POR AUDITORIA"/>
    <n v="116812582"/>
    <n v="16353761.480000002"/>
    <n v="100458820.52"/>
    <m/>
    <x v="0"/>
    <n v="116812582"/>
    <n v="0"/>
    <s v="AUTORIZACION:DEVUELVE FACTURA HOSPITALARIA COMPLETASERVICIO DE INTERNACIONNO CUENTA CON AUTORIZACION NAP DE 15 DIGITOS2-PENDIENTE APLICAR AUDITORIA DE PERTINENCIA MEDICA Y ADMINI STRATIVA.CAROLINA MOSQUERA TRIVIÑO                                                                                                                                                                                                                                                                                                                                                                                                                                                                                                                                                                                                                                                                                                                                                                                                                                                                                                                                                                                                                                                                                                                                                                                                                                                                                                                                     "/>
    <x v="2"/>
    <n v="116812582"/>
    <n v="116812582"/>
    <n v="0"/>
    <n v="0"/>
    <n v="0"/>
    <m/>
    <n v="0"/>
    <m/>
    <m/>
    <d v="2023-09-30T00:00:00"/>
  </r>
  <r>
    <n v="800231235"/>
    <s v="HOSPITAL UNIVERSITARIO SAN JORGE (PEREIR"/>
    <s v="HSJP"/>
    <n v="3241737"/>
    <s v="HSJP3241737"/>
    <s v="800231235_HSJP3241737"/>
    <d v="2023-05-24T18:03:00"/>
    <d v="2023-06-15T00:00:00"/>
    <n v="3997141"/>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18605180 EDILBERTO DE JESUS AGUDEL                                                                                                                                                                                                                                                                                                                                                                                                                                                                                                                                                                                                                                                                                                                                                                     "/>
    <x v="3"/>
    <n v="3997141"/>
    <n v="3997141"/>
    <n v="0"/>
    <n v="3985632"/>
    <n v="0"/>
    <m/>
    <n v="3985632"/>
    <n v="4800060821"/>
    <d v="2023-08-17T00:00:00"/>
    <d v="2023-09-30T00:00:00"/>
  </r>
  <r>
    <n v="800231235"/>
    <s v="HOSPITAL UNIVERSITARIO SAN JORGE (PEREIR"/>
    <s v="HSJP"/>
    <n v="3241768"/>
    <s v="HSJP3241768"/>
    <s v="800231235_HSJP3241768"/>
    <d v="2023-05-25T06:23: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1090148401 TERESA DE JESUS SALAS VAR                                                                                                                                                                                                                                                                                                                                                                                                                                                                                                                                                                                                                                                                                                                                                                   "/>
    <x v="3"/>
    <n v="103100"/>
    <n v="103100"/>
    <n v="0"/>
    <n v="65526"/>
    <n v="0"/>
    <m/>
    <n v="65526"/>
    <n v="4800060481"/>
    <d v="2023-07-18T00:00:00"/>
    <d v="2023-09-30T00:00:00"/>
  </r>
  <r>
    <n v="800231235"/>
    <s v="HOSPITAL UNIVERSITARIO SAN JORGE (PEREIR"/>
    <s v="HSJP"/>
    <n v="3241774"/>
    <s v="HSJP3241774"/>
    <s v="800231235_HSJP3241774"/>
    <d v="2023-05-25T06:57:00"/>
    <d v="2023-06-16T00:00:00"/>
    <n v="103100"/>
    <n v="28180.5"/>
    <x v="2"/>
    <s v="Para respuesta prestador"/>
    <s v="FACTURA CANCELADA PARCIALMENTE - FACTURA EN PROCESO INTERNO POR AUDITORIA"/>
    <n v="37574"/>
    <n v="9393.5"/>
    <n v="28180.5"/>
    <m/>
    <x v="0"/>
    <n v="0"/>
    <n v="37574"/>
    <s v=".TARIFA: GLOSA X MAYOR VALOR COBRADO LO PACTADO PARA EL COD 890374 ES D65526 Y LO FACTURAN 103100 DIF D 37574 X INID, GLOSA TOTAL D 37574. CAROLINA MOSQUERA                                                                                                                                                                                                                                                                                                                                                                                                                                                                                                                                                                                    PAC: 42014717 BLANCA EDILIA GAVIRIA CUE                                                                                                                                                                                                                                                                                                                                                                                                                                                                                                                                                                                                                                                                                                                                                                     "/>
    <x v="3"/>
    <n v="103100"/>
    <n v="103100"/>
    <n v="0"/>
    <n v="65526"/>
    <n v="0"/>
    <m/>
    <n v="65526"/>
    <n v="4800060481"/>
    <d v="2023-07-18T00:00:00"/>
    <d v="2023-09-30T00:00:00"/>
  </r>
  <r>
    <n v="800231235"/>
    <s v="HOSPITAL UNIVERSITARIO SAN JORGE (PEREIR"/>
    <s v="HSJP"/>
    <n v="3241789"/>
    <s v="HSJP3241789"/>
    <s v="800231235_HSJP3241789"/>
    <d v="2023-05-25T07:24: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1088339061 ARACELY SUAREZ GUARIN                                                                                                                                                                                                                                                                                                                                                                                                                                                                                                                                                                                                                                                                                                                                                                       "/>
    <x v="3"/>
    <n v="74100"/>
    <n v="74100"/>
    <n v="0"/>
    <n v="65526"/>
    <n v="0"/>
    <m/>
    <n v="65526"/>
    <n v="4800060481"/>
    <d v="2023-07-18T00:00:00"/>
    <d v="2023-09-30T00:00:00"/>
  </r>
  <r>
    <n v="800231235"/>
    <s v="HOSPITAL UNIVERSITARIO SAN JORGE (PEREIR"/>
    <s v="HSJP"/>
    <n v="3241805"/>
    <s v="HSJP3241805"/>
    <s v="800231235_HSJP3241805"/>
    <d v="2023-05-25T07:46:00"/>
    <d v="2023-06-16T00:00:00"/>
    <n v="74100"/>
    <n v="6430.5"/>
    <x v="2"/>
    <s v="Para respuesta prestador"/>
    <s v="FACTURA CANCELADA PARCIALMENTE - FACTURA EN PROCESO INTERNO POR AUDITORIA"/>
    <n v="8574"/>
    <n v="2143.5"/>
    <n v="6430.5"/>
    <m/>
    <x v="0"/>
    <n v="0"/>
    <n v="8574"/>
    <s v=".TARIFA: GLOSA X MAYOR VALOR COBRADO LO PACTADO PARA EL COD 890383 ES D65526 Y LO FACTURAN 74100 DIF D 8574 X INID, GLOSA TOTAL D 8574. CAROLINA MOSQUERA                                                                                                                                                                                                                                                                                                                                                                                                                                                                                                                                                                                       PAC: 1086605551 SARAHY CORREA TALAGA                                                                                                                                                                                                                                                                                                                                                                                                                                                                                                                                                                                                                                                                                                                                                                        "/>
    <x v="3"/>
    <n v="74100"/>
    <n v="74100"/>
    <n v="0"/>
    <n v="65526"/>
    <n v="0"/>
    <m/>
    <n v="65526"/>
    <n v="4800060481"/>
    <d v="2023-07-18T00:00:00"/>
    <d v="2023-09-30T00:00:00"/>
  </r>
  <r>
    <n v="800231235"/>
    <s v="HOSPITAL UNIVERSITARIO SAN JORGE (PEREIR"/>
    <s v="HSJP"/>
    <n v="3241823"/>
    <s v="HSJP3241823"/>
    <s v="800231235_HSJP3241823"/>
    <d v="2023-05-25T08:14:00"/>
    <d v="2023-06-16T00:00:00"/>
    <n v="74100"/>
    <n v="6430.5"/>
    <x v="2"/>
    <s v="Para respuesta prestador"/>
    <s v="FACTURA CANCELADA PARCIALMENTE - FACTURA EN PROCESO INTERNO POR AUDITORIA"/>
    <n v="8574"/>
    <n v="2143.5"/>
    <n v="6430.5"/>
    <m/>
    <x v="0"/>
    <n v="0"/>
    <n v="8574"/>
    <s v=".TARIFA: GLOSA X MAYOR VALOR COBRADO LO PACTADO PARA EL COD 890376 ES D65526 Y LO FACTURAN 74100 DIF D 8574 X INID, GLOSA TOTAL D 8574. CAROLINA MOSQUERA                                                                                                                                                                                                                                                                                                                                                                                                                                                                                                                                                                                       PAC: 42055249 MARIA BLANCA ENID AGUIRRE                                                                                                                                                                                                                                                                                                                                                                                                                                                                                                                                                                                                                                                                                                                                                                     "/>
    <x v="3"/>
    <n v="74100"/>
    <n v="74100"/>
    <n v="0"/>
    <n v="65526"/>
    <n v="0"/>
    <m/>
    <n v="65526"/>
    <n v="4800060481"/>
    <d v="2023-07-18T00:00:00"/>
    <d v="2023-09-30T00:00:00"/>
  </r>
  <r>
    <n v="800231235"/>
    <s v="HOSPITAL UNIVERSITARIO SAN JORGE (PEREIR"/>
    <s v="HSJP"/>
    <n v="3241825"/>
    <s v="HSJP3241825"/>
    <s v="800231235_HSJP3241825"/>
    <d v="2023-05-25T08:16: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4935205 LUZ MERY NARANJO DE HINCA                                                                                                                                                                                                                                                                                                                                                                                                                                                                                                                                                                                                                                                                                                                                                                     "/>
    <x v="3"/>
    <n v="74100"/>
    <n v="74100"/>
    <n v="0"/>
    <n v="65526"/>
    <n v="0"/>
    <m/>
    <n v="65526"/>
    <n v="4800060481"/>
    <d v="2023-07-18T00:00:00"/>
    <d v="2023-09-30T00:00:00"/>
  </r>
  <r>
    <n v="800231235"/>
    <s v="HOSPITAL UNIVERSITARIO SAN JORGE (PEREIR"/>
    <s v="HSJP"/>
    <n v="3241835"/>
    <s v="HSJP3241835"/>
    <s v="800231235_HSJP3241835"/>
    <d v="2023-05-25T08:25:00"/>
    <d v="2023-06-16T00:00:00"/>
    <n v="103800"/>
    <n v="28705.5"/>
    <x v="2"/>
    <s v="Para respuesta prestador"/>
    <s v="FACTURA CANCELADA PARCIALMENTE - FACTURA EN PROCESO INTERNO POR AUDITORIA"/>
    <n v="38274"/>
    <n v="9568.5"/>
    <n v="28705.5"/>
    <m/>
    <x v="0"/>
    <n v="0"/>
    <n v="38274"/>
    <s v=".TARIFA: GLOSA X MAYOR VALOR COBRADO LO PACTADO PARA EL COD 890282 ES D65526 Y LO FACTURAN 103800 DIF D 38274 X INID, GLOSA TOTAL D 38274. CAROLINA MOSQUERA                                                                                                                                                                                                                                                                                                                                                                                                                                                                                                                                                                                    PAC: 1088339061 ARACELY SUAREZ GUARIN                                                                                                                                                                                                                                                                                                                                                                                                                                                                                                                                                                                                                                                                                                                                                                       "/>
    <x v="3"/>
    <n v="103800"/>
    <n v="103800"/>
    <n v="0"/>
    <n v="65526"/>
    <n v="0"/>
    <m/>
    <n v="65526"/>
    <n v="4800060481"/>
    <d v="2023-07-18T00:00:00"/>
    <d v="2023-09-30T00:00:00"/>
  </r>
  <r>
    <n v="800231235"/>
    <s v="HOSPITAL UNIVERSITARIO SAN JORGE (PEREIR"/>
    <s v="HSJP"/>
    <n v="3241836"/>
    <s v="HSJP3241836"/>
    <s v="800231235_HSJP3241836"/>
    <d v="2023-05-25T08:25:00"/>
    <d v="2023-06-16T00:00:00"/>
    <n v="74100"/>
    <n v="6430.5"/>
    <x v="2"/>
    <s v="Para respuesta prestador"/>
    <s v="FACTURA CANCELADA PARCIALMENTE - FACTURA EN PROCESO INTERNO POR AUDITORIA"/>
    <n v="8574"/>
    <n v="2143.5"/>
    <n v="6430.5"/>
    <m/>
    <x v="0"/>
    <n v="0"/>
    <n v="8574"/>
    <s v=".TARIFA: GLOSA X MAYOR VALOR COBRADO LO PACTADO PARA EL COD 890280 ES D65526 Y LO FACTURAN 74100 DIF D 8574 X INID, GLOSA TOTAL D 8574. CAROLINA MOSQUERA                                                                                                                                                                                                                                                                                                                                                                                                                                                                                                                                                                                       PAC: 25201642 MARIA IDILIA RAMIREZ MOLI                                                                                                                                                                                                                                                                                                                                                                                                                                                                                                                                                                                                                                                                                                                                                                     "/>
    <x v="3"/>
    <n v="74100"/>
    <n v="74100"/>
    <n v="0"/>
    <n v="65526"/>
    <n v="0"/>
    <m/>
    <n v="65526"/>
    <n v="4800060481"/>
    <d v="2023-07-18T00:00:00"/>
    <d v="2023-09-30T00:00:00"/>
  </r>
  <r>
    <n v="800231235"/>
    <s v="HOSPITAL UNIVERSITARIO SAN JORGE (PEREIR"/>
    <s v="HSJP"/>
    <n v="3241837"/>
    <s v="HSJP3241837"/>
    <s v="800231235_HSJP3241837"/>
    <d v="2023-05-25T08:27:00"/>
    <d v="2023-06-16T00:00:00"/>
    <n v="103800"/>
    <n v="28705.5"/>
    <x v="2"/>
    <s v="Para respuesta prestador"/>
    <s v="FACTURA CANCELADA PARCIALMENTE - FACTURA EN PROCESO INTERNO POR AUDITORIA"/>
    <n v="38274"/>
    <n v="9568.5"/>
    <n v="28705.5"/>
    <m/>
    <x v="0"/>
    <n v="0"/>
    <n v="38274"/>
    <s v=".TARIFA: GLOSA X MAYOR VALOR COBRADO LO PACTADO PARA EL COD 890282 ES D65526 Y LO FACTURAN 103800 DIF D 38274 X INID, GLOSA TOTAL D 38274. CAROLINA MOSQUERA                                                                                                                                                                                                                                                                                                                                                                                                                                                                                                                                                                                    PAC: 10086565 CESAR AUGUSTO OROZCO PERE                                                                                                                                                                                                                                                                                                                                                                                                                                                                                                                                                                                                                                                                                                                                                                     "/>
    <x v="3"/>
    <n v="103800"/>
    <n v="103800"/>
    <n v="0"/>
    <n v="65526"/>
    <n v="0"/>
    <m/>
    <n v="65526"/>
    <n v="4800060481"/>
    <d v="2023-07-18T00:00:00"/>
    <d v="2023-09-30T00:00:00"/>
  </r>
  <r>
    <n v="800231235"/>
    <s v="HOSPITAL UNIVERSITARIO SAN JORGE (PEREIR"/>
    <s v="HSJP"/>
    <n v="3241839"/>
    <s v="HSJP3241839"/>
    <s v="800231235_HSJP3241839"/>
    <d v="2023-05-25T08:30:00"/>
    <d v="2023-06-16T00:00:00"/>
    <n v="103800"/>
    <n v="28705.5"/>
    <x v="2"/>
    <s v="Finalizada"/>
    <s v="FACTURA CANCELADA PARCIALMENTE - FACTURA EN PROCESO INTERNO POR AUDITORIA"/>
    <n v="38274"/>
    <n v="9568.5"/>
    <n v="28705.5"/>
    <m/>
    <x v="0"/>
    <n v="0"/>
    <n v="0"/>
    <s v=".TARIFA: GLOSA X MAYOR VALOR COBRADO LO PACTADO PARA EL COD 890382 ES D65526 Y LO FACTURAN 103800 DIF D 38274 X INID, GLOSA TOTAL D 38274. CAROLINA MOSQUERA                                                                                                                                                                                                                                                                                                                                                                                                                                                                                                                                                                                    PAC: 1088306018 JENNY VIVIANA SANCHEZ PER                                                                                                                                                                                                                                                                                                                                                                                                                                                                                                                                                                                                                                                                                                                                                                   "/>
    <x v="3"/>
    <n v="103800"/>
    <n v="103800"/>
    <n v="9569"/>
    <n v="94231"/>
    <n v="0"/>
    <m/>
    <n v="65526"/>
    <n v="4800060481"/>
    <d v="2023-07-18T00:00:00"/>
    <d v="2023-09-30T00:00:00"/>
  </r>
  <r>
    <n v="800231235"/>
    <s v="HOSPITAL UNIVERSITARIO SAN JORGE (PEREIR"/>
    <s v="HSJP"/>
    <n v="3241846"/>
    <s v="HSJP3241846"/>
    <s v="800231235_HSJP3241846"/>
    <d v="2023-05-25T08:38: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24766394 ISABEL CRISTINA ARANGO GA                                                                                                                                                                                                                                                                                                                                                                                                                                                                                                                                                                                                                                                                                                                                                                     "/>
    <x v="3"/>
    <n v="74100"/>
    <n v="74100"/>
    <n v="0"/>
    <n v="65526"/>
    <n v="0"/>
    <m/>
    <n v="65526"/>
    <n v="4800060481"/>
    <d v="2023-07-18T00:00:00"/>
    <d v="2023-09-30T00:00:00"/>
  </r>
  <r>
    <n v="800231235"/>
    <s v="HOSPITAL UNIVERSITARIO SAN JORGE (PEREIR"/>
    <s v="HSJP"/>
    <n v="3241857"/>
    <s v="HSJP3241857"/>
    <s v="800231235_HSJP3241857"/>
    <d v="2023-05-25T08:54:00"/>
    <d v="2023-06-16T00:00:00"/>
    <n v="74100"/>
    <n v="6430.5"/>
    <x v="2"/>
    <s v="Para respuesta prestador"/>
    <s v="FACTURA CANCELADA PARCIALMENTE - FACTURA EN PROCESO INTERNO POR AUDITORIA"/>
    <n v="8574"/>
    <n v="2143.5"/>
    <n v="6430.5"/>
    <m/>
    <x v="0"/>
    <n v="0"/>
    <n v="8574"/>
    <s v=".TARIFA: GLOSA X MAYOR VALOR COBRADO LO PACTADO PARA EL COD 890376 ES D65526 Y LO FACTURAN 74100 DIF D 8574 X INID, GLOSA TOTAL D 8574. CAROLINA MOSQUERA                                                                                                                                                                                                                                                                                                                                                                                                                                                                                                                                                                                       PAC: 4352253 NORBERTO MUÑOZ FLOREZ                                                                                                                                                                                                                                                                                                                                                                                                                                                                                                                                                                                                                                                                                                                                                                          "/>
    <x v="3"/>
    <n v="74100"/>
    <n v="74100"/>
    <n v="0"/>
    <n v="65526"/>
    <n v="0"/>
    <m/>
    <n v="65526"/>
    <n v="4800060481"/>
    <d v="2023-07-18T00:00:00"/>
    <d v="2023-09-30T00:00:00"/>
  </r>
  <r>
    <n v="800231235"/>
    <s v="HOSPITAL UNIVERSITARIO SAN JORGE (PEREIR"/>
    <s v="HSJP"/>
    <n v="3241860"/>
    <s v="HSJP3241860"/>
    <s v="800231235_HSJP3241860"/>
    <d v="2023-05-25T08:57:00"/>
    <d v="2023-06-16T00:00:00"/>
    <n v="248100"/>
    <n v="21567.75"/>
    <x v="2"/>
    <s v="Para respuesta prestador"/>
    <s v="FACTURA CANCELADA PARCIALMENTE - FACTURA EN PROCESO INTERNO POR AUDITORIA"/>
    <n v="28757"/>
    <n v="7189.25"/>
    <n v="21567.75"/>
    <m/>
    <x v="0"/>
    <n v="0"/>
    <n v="28757"/>
    <s v=".TARIFA: SE REALIZA OBJECCION MAYOR VALOR COBRADO EN CUPS 441302 T/P $219.343 DIFERENCIA $28.757SE GLOSA LA DIFERENCI  ACAROLINA MOSQUERA TRIVIÑO                                                                                                                                                                                                                                                                                                                                                                                                                                                                                                                                                                                             PAC: 4382645 ARNOBIO DE JESUS FLOREZ                                                                                                                                                                                                                                                                                                                                                                                                                                                                                                                                                                                                                                                                                                                                                                        "/>
    <x v="3"/>
    <n v="248100"/>
    <n v="248100"/>
    <n v="0"/>
    <n v="219343"/>
    <n v="0"/>
    <m/>
    <n v="219343"/>
    <n v="4800060821"/>
    <d v="2023-08-17T00:00:00"/>
    <d v="2023-09-30T00:00:00"/>
  </r>
  <r>
    <n v="800231235"/>
    <s v="HOSPITAL UNIVERSITARIO SAN JORGE (PEREIR"/>
    <s v="HSJP"/>
    <n v="3241862"/>
    <s v="HSJP3241862"/>
    <s v="800231235_HSJP3241862"/>
    <d v="2023-05-25T08:59:00"/>
    <d v="2023-06-16T00:00:00"/>
    <n v="406700"/>
    <n v="35376.75"/>
    <x v="2"/>
    <s v="Finalizada"/>
    <s v="FACTURA CANCELADA PARCIALMENTE - FACTURA EN PROCESO INTERNO POR AUDITORIA"/>
    <n v="47169"/>
    <n v="11792.25"/>
    <n v="35376.75"/>
    <m/>
    <x v="0"/>
    <n v="0"/>
    <n v="0"/>
    <s v=".TARIFA: SE REALIZA OBJECCION MAYOR VALOR COBRADO EN CUPS 452301 T/P $359.531 DIFERENCIA $47.169 SE GLOSA LA DIFERENC  IA.CAROLINA MOSQUERA TRIVIÑO                                                                                                                                                                                                                                                                                                                                                                                                                                                                                                                                                                                            PAC: 4382645 ARNOBIO DE JESUS FLOREZ                                                                                                                                                                                                                                                                                                                                                                                                                                                                                                                                                                                                                                                                                                                                                                        "/>
    <x v="3"/>
    <n v="406700"/>
    <n v="406700"/>
    <n v="11792"/>
    <n v="394908"/>
    <n v="0"/>
    <m/>
    <n v="359531"/>
    <n v="4800060821"/>
    <d v="2023-08-17T00:00:00"/>
    <d v="2023-09-30T00:00:00"/>
  </r>
  <r>
    <n v="800231235"/>
    <s v="HOSPITAL UNIVERSITARIO SAN JORGE (PEREIR"/>
    <s v="HSJP"/>
    <n v="3241863"/>
    <s v="HSJP3241863"/>
    <s v="800231235_HSJP3241863"/>
    <d v="2023-05-25T09:00:00"/>
    <d v="2023-06-15T00:00:00"/>
    <n v="13221061"/>
    <n v="11370112.460000001"/>
    <x v="2"/>
    <s v="Devuelta"/>
    <s v="FACTURA EN PROCESO INTERNO POR AUDITORIA"/>
    <n v="13221061"/>
    <n v="1850948.5400000003"/>
    <n v="11370112.459999999"/>
    <m/>
    <x v="0"/>
    <n v="13221061"/>
    <n v="0"/>
    <s v="AUTORIZACION:DEVUELVE FACTURA HOSPITALARIA COMPLETASERVICIO DE INTERNACIONNO CUENTA CON AUTORIZACION NAP DE 15 DIGITOS2-PENDIENTE APLICAR AUDITORIA DE PERTINENCIA MEDICA Y ADMINI STRATIVA.CAROLINA MOSQUERA TRIVIÑO                                                                                                                                                                                                                                                                                                                                                                                                                                                                                                                                                                                                                                                                                                                                                                                                                                                                                                                                                                                                                                                                                                                                                                                                                                                                                                                                     "/>
    <x v="2"/>
    <n v="13221061"/>
    <n v="13221061"/>
    <n v="0"/>
    <n v="0"/>
    <n v="0"/>
    <m/>
    <n v="0"/>
    <m/>
    <m/>
    <d v="2023-09-30T00:00:00"/>
  </r>
  <r>
    <n v="800231235"/>
    <s v="HOSPITAL UNIVERSITARIO SAN JORGE (PEREIR"/>
    <s v="HSJP"/>
    <n v="3241892"/>
    <s v="HSJP3241892"/>
    <s v="800231235_HSJP3241892"/>
    <d v="2023-05-25T09:50:00"/>
    <d v="2023-06-16T00:00:00"/>
    <n v="74100"/>
    <n v="71956.5"/>
    <x v="2"/>
    <s v="Para respuesta prestador"/>
    <s v="FACTURA EN PROCESO INTERNO POR AUDITORIA"/>
    <n v="8574"/>
    <n v="2143.5"/>
    <n v="6430.5"/>
    <m/>
    <x v="0"/>
    <n v="0"/>
    <n v="8574"/>
    <s v=".TARIFA: GLOSA X MAYOR VALOR COBRADO LO PACTADO PARA EL COD 890276 ES D65526 Y LO FACTURAN 74100 DIF D 8574 X INID GLOSA TOTAL D 8574. CAROLINA MOSQUERA                                                                                                                                                                                                                                                                                                                                                                                                                                                                                                                                                                                       PAC: 20322963 MARIA ELVIA TORRES DE VAR                                                                                                                                                                                                                                                                                                                                                                                                                                                                                                                                                                                                                                                                                                                                                                     "/>
    <x v="3"/>
    <n v="74100"/>
    <n v="74100"/>
    <n v="0"/>
    <n v="65526"/>
    <n v="65526"/>
    <n v="1222326609"/>
    <n v="0"/>
    <m/>
    <m/>
    <d v="2023-09-30T00:00:00"/>
  </r>
  <r>
    <n v="800231235"/>
    <s v="HOSPITAL UNIVERSITARIO SAN JORGE (PEREIR"/>
    <s v="HSJP"/>
    <n v="3241895"/>
    <s v="HSJP3241895"/>
    <s v="800231235_HSJP3241895"/>
    <d v="2023-05-25T09:58:00"/>
    <d v="2023-06-16T00:00:00"/>
    <n v="103800"/>
    <n v="28705.5"/>
    <x v="2"/>
    <s v="Finalizada"/>
    <s v="FACTURA CANCELADA PARCIALMENTE - FACTURA EN PROCESO INTERNO POR AUDITORIA"/>
    <n v="38274"/>
    <n v="9568.5"/>
    <n v="28705.5"/>
    <m/>
    <x v="0"/>
    <n v="0"/>
    <n v="0"/>
    <s v=".TARIFA: GLOSA X MAYOR VALOR COBRADO LO PACTADO PARA EL COD 890282 ES D65526 Y LO FACTURAN 103800 DIF D 38274 X INID, GLOSA TOTAL D 38274. CAROLINA MOSQUERA                                                                                                                                                                                                                                                                                                                                                                                                                                                                                                                                                                                    PAC: 1085721298 ANDRWN JHOANY LADINO SUAR                                                                                                                                                                                                                                                                                                                                                                                                                                                                                                                                                                                                                                                                                                                                                                   "/>
    <x v="3"/>
    <n v="103800"/>
    <n v="103800"/>
    <n v="9568"/>
    <n v="94232"/>
    <n v="0"/>
    <m/>
    <n v="65526"/>
    <n v="4800060481"/>
    <d v="2023-07-18T00:00:00"/>
    <d v="2023-09-30T00:00:00"/>
  </r>
  <r>
    <n v="800231235"/>
    <s v="HOSPITAL UNIVERSITARIO SAN JORGE (PEREIR"/>
    <s v="HSJP"/>
    <n v="3241900"/>
    <s v="HSJP3241900"/>
    <s v="800231235_HSJP3241900"/>
    <d v="2023-05-25T10:02: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1113362380 WANDA VALERIA CUEVAS CUER                                                                                                                                                                                                                                                                                                                                                                                                                                                                                                                                                                                                                                                                                                                                                                   "/>
    <x v="3"/>
    <n v="74100"/>
    <n v="74100"/>
    <n v="0"/>
    <n v="65526"/>
    <n v="0"/>
    <m/>
    <n v="65526"/>
    <n v="4800060481"/>
    <d v="2023-07-18T00:00:00"/>
    <d v="2023-09-30T00:00:00"/>
  </r>
  <r>
    <n v="800231235"/>
    <s v="HOSPITAL UNIVERSITARIO SAN JORGE (PEREIR"/>
    <s v="HSJP"/>
    <n v="3241922"/>
    <s v="HSJP3241922"/>
    <s v="800231235_HSJP3241922"/>
    <d v="2023-05-25T10:35:00"/>
    <d v="2023-06-16T00:00:00"/>
    <n v="406700"/>
    <n v="35376.75"/>
    <x v="2"/>
    <s v="Para respuesta prestador"/>
    <s v="FACTURA CANCELADA PARCIALMENTE - FACTURA EN PROCESO INTERNO POR AUDITORIA"/>
    <n v="47169"/>
    <n v="11792.25"/>
    <n v="35376.75"/>
    <m/>
    <x v="0"/>
    <n v="0"/>
    <n v="47169"/>
    <s v=".TARIFA: SE REALIZA OBJECCION MAYOR VALOR COBRADO EN CUPS 452301 T/P $359.531 DIFERENCIA $47.169 SE GLOSA LA DIFERENCI  A.CAROLINA MOSQUERA TRIVIÑO                                                                                                                                                                                                                                                                                                                                                                                                                                                                                                                                                                                             PAC: 1088284944 LIZETH VANNESSA QUINTERO                                                                                                                                                                                                                                                                                                                                                                                                                                                                                                                                                                                                                                                                                                                                                                    "/>
    <x v="3"/>
    <n v="406700"/>
    <n v="406700"/>
    <n v="0"/>
    <n v="359531"/>
    <n v="0"/>
    <m/>
    <n v="359531"/>
    <n v="4800060821"/>
    <d v="2023-08-17T00:00:00"/>
    <d v="2023-09-30T00:00:00"/>
  </r>
  <r>
    <n v="800231235"/>
    <s v="HOSPITAL UNIVERSITARIO SAN JORGE (PEREIR"/>
    <s v="HSJP"/>
    <n v="3241955"/>
    <s v="HSJP3241955"/>
    <s v="800231235_HSJP3241955"/>
    <d v="2023-05-25T11:34:00"/>
    <d v="2023-06-16T00:00:00"/>
    <n v="50000"/>
    <n v="50000"/>
    <x v="3"/>
    <s v="Devuelta"/>
    <s v="FACTURA DEVUELTA"/>
    <n v="0"/>
    <n v="0"/>
    <n v="0"/>
    <m/>
    <x v="0"/>
    <n v="50000"/>
    <n v="0"/>
    <s v="AUT/TARIFAS:SE DEVUELVE FACTURA SON SOPORTES COMPLETOSLA AU TORIZACION ANEXA CORRESPONDE A OTRA IPS (E.S.E HOSPITAL SANA MONICA) 2-SE RECONOCERA EN CUPS 890340 T/P $65.526. CAROLINA MOSQUERA TRIVIÑO                                                                                                                                                                                                                                                                                                                                                                                                                                                                                                                                                                                                                                                                                                                                                                                                                                                                                                                                                                                                                                                                                                                                                                                                                                                                                                                                                     "/>
    <x v="2"/>
    <n v="50000"/>
    <n v="50000"/>
    <n v="0"/>
    <n v="0"/>
    <n v="0"/>
    <m/>
    <n v="0"/>
    <m/>
    <m/>
    <d v="2023-09-30T00:00:00"/>
  </r>
  <r>
    <n v="800231235"/>
    <s v="HOSPITAL UNIVERSITARIO SAN JORGE (PEREIR"/>
    <s v="HSJP"/>
    <n v="3241976"/>
    <s v="HSJP3241976"/>
    <s v="800231235_HSJP3241976"/>
    <d v="2023-05-25T12:41:00"/>
    <d v="2023-06-16T00:00:00"/>
    <n v="74100"/>
    <n v="6430.5"/>
    <x v="2"/>
    <s v="Para respuesta prestador"/>
    <s v="FACTURA CANCELADA PARCIALMENTE - FACTURA EN PROCESO INTERNO POR AUDITORIA"/>
    <n v="8574"/>
    <n v="2143.5"/>
    <n v="6430.5"/>
    <m/>
    <x v="0"/>
    <n v="0"/>
    <n v="8574"/>
    <s v=".TARIFA: GLOSA X MAYOR VALOR COBRADO LO PACTADO PARA EL COD 890280 ES D65526 Y LO FACTURAN 74100 DIF D 8574 X INID, GLOSA TOTAL D 8574. CAROLINA MOSQUERA                                                                                                                                                                                                                                                                                                                                                                                                                                                                                                                                                                                       PAC: 4351813 FERNEY DE JESUS GALEANO T                                                                                                                                                                                                                                                                                                                                                                                                                                                                                                                                                                                                                                                                                                                                                                      "/>
    <x v="3"/>
    <n v="74100"/>
    <n v="74100"/>
    <n v="0"/>
    <n v="65526"/>
    <n v="0"/>
    <m/>
    <n v="65526"/>
    <n v="4800060481"/>
    <d v="2023-07-18T00:00:00"/>
    <d v="2023-09-30T00:00:00"/>
  </r>
  <r>
    <n v="800231235"/>
    <s v="HOSPITAL UNIVERSITARIO SAN JORGE (PEREIR"/>
    <s v="HSJP"/>
    <n v="3242026"/>
    <s v="HSJP3242026"/>
    <s v="800231235_HSJP3242026"/>
    <d v="2023-05-25T14:29:00"/>
    <d v="2023-06-16T00:00:00"/>
    <n v="74100"/>
    <n v="6430.5"/>
    <x v="2"/>
    <s v="Para respuesta prestador"/>
    <s v="FACTURA CANCELADA PARCIALMENTE - FACTURA EN PROCESO INTERNO POR AUDITORIA"/>
    <n v="8574"/>
    <n v="2143.5"/>
    <n v="6430.5"/>
    <m/>
    <x v="0"/>
    <n v="0"/>
    <n v="8574"/>
    <s v=".TARIFA: GLOSA X MAYOR VALOR COBRADO LO PACTADO PARA EL COD 890266 ES D65526 Y LO FACTURAN 74100 DIF D 8574 X INID, GLOSA TOTAL D 8574. CAROLINA MOSQUERA                                                                                                                                                                                                                                                                                                                                                                                                                                                                                                                                                                                       PAC: 1088359839 JUAN MAURICIO MONCADA                                                                                                                                                                                                                                                                                                                                                                                                                                                                                                                                                                                                                                                                                                                                                                       "/>
    <x v="3"/>
    <n v="74100"/>
    <n v="74100"/>
    <n v="0"/>
    <n v="65526"/>
    <n v="0"/>
    <m/>
    <n v="65526"/>
    <n v="4800060481"/>
    <d v="2023-07-18T00:00:00"/>
    <d v="2023-09-30T00:00:00"/>
  </r>
  <r>
    <n v="800231235"/>
    <s v="HOSPITAL UNIVERSITARIO SAN JORGE (PEREIR"/>
    <s v="HSJP"/>
    <n v="3242046"/>
    <s v="HSJP3242046"/>
    <s v="800231235_HSJP3242046"/>
    <d v="2023-05-25T15:19:00"/>
    <d v="2023-06-16T00:00:00"/>
    <n v="133900"/>
    <n v="48211.5"/>
    <x v="2"/>
    <s v="Para respuesta prestador"/>
    <s v="FACTURA CANCELADA PARCIALMENTE - FACTURA EN PROCESO INTERNO POR AUDITORIA"/>
    <n v="64282"/>
    <n v="16070.5"/>
    <n v="48211.5"/>
    <m/>
    <x v="0"/>
    <n v="0"/>
    <n v="64282"/>
    <s v=".TARIFA: GLOSA X MAYOR VALOR COBRADO LO PACTADO PARA EL COD 890244 ES D69618 Y LO FACTURAN 133900 DIF D 64282 X INID, GLOSA TOTAL D 64282. CAROLINA MOSQUERA                                                                                                                                                                                                                                                                                                                                                                                                                                                                                                                                                                                    PAC: 25093840 MARIA INFALIA GALVIS DE H                                                                                                                                                                                                                                                                                                                                                                                                                                                                                                                                                                                                                                                                                                                                                                     "/>
    <x v="3"/>
    <n v="133900"/>
    <n v="133900"/>
    <n v="0"/>
    <n v="69618"/>
    <n v="0"/>
    <m/>
    <n v="69618"/>
    <n v="4800060481"/>
    <d v="2023-07-18T00:00:00"/>
    <d v="2023-09-30T00:00:00"/>
  </r>
  <r>
    <n v="800231235"/>
    <s v="HOSPITAL UNIVERSITARIO SAN JORGE (PEREIR"/>
    <s v="HSJP"/>
    <n v="3242049"/>
    <s v="HSJP3242049"/>
    <s v="800231235_HSJP3242049"/>
    <d v="2023-05-25T15:31:00"/>
    <d v="2023-06-16T00:00:00"/>
    <n v="50000"/>
    <n v="20130.75"/>
    <x v="2"/>
    <s v="Para respuesta prestador"/>
    <s v="FACTURA CANCELADA PARCIALMENTE - FACTURA EN PROCESO INTERNO POR AUDITORIA"/>
    <n v="26841"/>
    <n v="6710.25"/>
    <n v="20130.75"/>
    <m/>
    <x v="0"/>
    <n v="0"/>
    <n v="26841"/>
    <s v=".TARIFA: GLOSA X MAYOR VALOR COBRADO LO PACTADO PARA EL COD 890206 ES D23159 Y LO FACTURAN 50000 DIF D 26841 X INID, GLOSA TOTAL D 26841. CAROLINA MOSQUERA                                                                                                                                                                                                                                                                                                                                                                                                                                                                                                                                                                                     PAC: 42013112 CRISTINA PATRICIA BETANCO                                                                                                                                                                                                                                                                                                                                                                                                                                                                                                                                                                                                                                                                                                                                                                     "/>
    <x v="3"/>
    <n v="50000"/>
    <n v="50000"/>
    <n v="0"/>
    <n v="23159"/>
    <n v="0"/>
    <m/>
    <n v="23159"/>
    <n v="4800060481"/>
    <d v="2023-07-18T00:00:00"/>
    <d v="2023-09-30T00:00:00"/>
  </r>
  <r>
    <n v="800231235"/>
    <s v="HOSPITAL UNIVERSITARIO SAN JORGE (PEREIR"/>
    <s v="HSJP"/>
    <n v="3242066"/>
    <s v="HSJP3242066"/>
    <s v="800231235_HSJP3242066"/>
    <d v="2023-05-25T16:16:00"/>
    <d v="2023-06-15T00:00:00"/>
    <n v="11153623"/>
    <n v="11153623"/>
    <x v="3"/>
    <s v="Devuelta"/>
    <s v="FACTURA DEVUELTA"/>
    <n v="0"/>
    <n v="0"/>
    <n v="0"/>
    <m/>
    <x v="0"/>
    <n v="11153623"/>
    <n v="0"/>
    <s v="AUTORIZACION:DEVUELVE FACTURA HOSPITALARIA COMPLETASERVICIO DE INTERNACIONNO CUENTA CON AUTORIZACION NAP DE 15 DIGITOS2-PENDIENTE APLICAR AUDITORIA DE PERTINENCIA MEDICA Y ADMINI STRATIVA.CAROLINA MOSQUERA TRIVIÑO                                                                                                                                                                                                                                                                                                                                                                                                                                                                                                                                                                                                                                                                                                                                                                                                                                                                                                                                                                                                                                                                                                                                                                                                                                                                                                                                     "/>
    <x v="2"/>
    <n v="11153623"/>
    <n v="11153623"/>
    <n v="0"/>
    <n v="0"/>
    <n v="0"/>
    <m/>
    <n v="0"/>
    <m/>
    <m/>
    <d v="2023-09-30T00:00:00"/>
  </r>
  <r>
    <n v="800231235"/>
    <s v="HOSPITAL UNIVERSITARIO SAN JORGE (PEREIR"/>
    <s v="HSJP"/>
    <n v="3242071"/>
    <s v="HSJP3242071"/>
    <s v="800231235_HSJP3242071"/>
    <d v="2023-05-25T16:22:00"/>
    <d v="2023-06-16T00:00:00"/>
    <n v="74100"/>
    <n v="74100"/>
    <x v="3"/>
    <s v="Devuelta"/>
    <s v="FACTURA DEVUELTA"/>
    <n v="0"/>
    <n v="0"/>
    <n v="0"/>
    <m/>
    <x v="0"/>
    <n v="74100"/>
    <n v="0"/>
    <s v="AUT/TARIFAS:LA AUTORIZACION ANEXA EN LA FACTURA 230883360523358 YA ESTA PAGA EN LA FACTURA HSJP3234852                  2-ESTA FACTURA NO CUENTA CON NAP DE 15 DIGITOS 3-SE RECONOCERA EN CUPS 890340 T/P $65.526.CAROLINA MOSQUERA                                                                                                                                                                                                                                                                                                                                                                                                                                                                                                                                                                                                                                                                                                                                                                                                                                                                                                                                                                                                                                                                                                                                                                                                                                                                                                                         "/>
    <x v="2"/>
    <n v="74100"/>
    <n v="74100"/>
    <n v="0"/>
    <n v="0"/>
    <n v="0"/>
    <m/>
    <n v="0"/>
    <m/>
    <m/>
    <d v="2023-09-30T00:00:00"/>
  </r>
  <r>
    <n v="800231235"/>
    <s v="HOSPITAL UNIVERSITARIO SAN JORGE (PEREIR"/>
    <s v="HSJP"/>
    <n v="3242076"/>
    <s v="HSJP3242076"/>
    <s v="800231235_HSJP3242076"/>
    <d v="2023-05-25T16:33:00"/>
    <d v="2023-06-15T00:00:00"/>
    <n v="10188177"/>
    <n v="10188177"/>
    <x v="3"/>
    <s v="Devuelta"/>
    <s v="FACTURA DEVUELTA"/>
    <n v="0"/>
    <n v="0"/>
    <n v="0"/>
    <m/>
    <x v="0"/>
    <n v="10188177"/>
    <n v="0"/>
    <s v="AUTORIZACION:DEVUELVE FACTURA HOSPITALARIA COMPLETASERVICIO DE INTERNACIONNO CUENTA CON AUTORIZACION NAP DE 15 DIGITOS2-PENDIENTE APLICAR AUDITORIA DE PERTINENCIA MEDICA Y ADMINI STRATIVA.CAROLINA MOSQUERA TRIVIÑO                                                                                                                                                                                                                                                                                                                                                                                                                                                                                                                                                                                                                                                                                                                                                                                                                                                                                                                                                                                                                                                                                                                                                                                                                                                                                                                                     "/>
    <x v="2"/>
    <n v="10188177"/>
    <n v="10188177"/>
    <n v="0"/>
    <n v="0"/>
    <n v="0"/>
    <m/>
    <n v="0"/>
    <m/>
    <m/>
    <d v="2023-09-30T00:00:00"/>
  </r>
  <r>
    <n v="800231235"/>
    <s v="HOSPITAL UNIVERSITARIO SAN JORGE (PEREIR"/>
    <s v="HSJP"/>
    <n v="3242099"/>
    <s v="HSJP3242099"/>
    <s v="800231235_HSJP3242099"/>
    <d v="2023-05-25T18:08:00"/>
    <d v="2023-06-15T00:00:00"/>
    <n v="2058297"/>
    <n v="2058297"/>
    <x v="3"/>
    <s v="Devuelta"/>
    <s v="FACTURA DEVUELTA"/>
    <n v="0"/>
    <n v="0"/>
    <n v="0"/>
    <m/>
    <x v="0"/>
    <n v="2058297"/>
    <n v="0"/>
    <s v="AUTORIZACION:DEVUELVE FACTURA HOSPITALARIA COMPLETASERVICIO DE INTERNACIONNO CUENTA CON AUTORIZACION NAP DE 15 DIGITOS2-PENDIENTE AUDITORIA DE PERTINENCIA MEDICA Y ADMINISYTRATIV A..CAROLINA MOSQUERA TRIVIÑO                                                                                                                                                                                                                                                                                                                                                                                                                                                                                                                                                                                                                                                                                                                                                                                                                                                                                                                                                                                                                                                                                                                                                                                                                                                                                                                                           "/>
    <x v="2"/>
    <n v="2058297"/>
    <n v="2058297"/>
    <n v="0"/>
    <n v="0"/>
    <n v="0"/>
    <m/>
    <n v="0"/>
    <m/>
    <m/>
    <d v="2023-09-30T00:00:00"/>
  </r>
  <r>
    <n v="800231235"/>
    <s v="HOSPITAL UNIVERSITARIO SAN JORGE (PEREIR"/>
    <s v="HSJP"/>
    <n v="3242117"/>
    <s v="HSJP3242117"/>
    <s v="800231235_HSJP3242117"/>
    <d v="2023-05-26T06:47:00"/>
    <d v="2023-06-16T00:00:00"/>
    <n v="103100"/>
    <n v="28180.5"/>
    <x v="2"/>
    <s v="Para respuesta prestador"/>
    <s v="FACTURA CANCELADA PARCIALMENTE - FACTURA EN PROCESO INTERNO POR AUDITORIA"/>
    <n v="37574"/>
    <n v="9393.5"/>
    <n v="28180.5"/>
    <m/>
    <x v="0"/>
    <n v="0"/>
    <n v="37574"/>
    <s v=".TARIFA: GLOSA X MAYOR VALOR COBRADO LO PACTADO PARA EL COD 890274 ES D65526 Y LO FACTURAN 103100 DIF D 37574 X INID, GLOSA TOTAL D 37574. CAROLINA MOSQUERA                                                                                                                                                                                                                                                                                                                                                                                                                                                                                                                                                                                    PAC: 10062150 LEONARDO DE JESUS GRAJALE                                                                                                                                                                                                                                                                                                                                                                                                                                                                                                                                                                                                                                                                                                                                                                     "/>
    <x v="3"/>
    <n v="103100"/>
    <n v="103100"/>
    <n v="0"/>
    <n v="65526"/>
    <n v="0"/>
    <m/>
    <n v="65526"/>
    <n v="4800060481"/>
    <d v="2023-07-18T00:00:00"/>
    <d v="2023-09-30T00:00:00"/>
  </r>
  <r>
    <n v="800231235"/>
    <s v="HOSPITAL UNIVERSITARIO SAN JORGE (PEREIR"/>
    <s v="HSJP"/>
    <n v="3242175"/>
    <s v="HSJP3242175"/>
    <s v="800231235_HSJP3242175"/>
    <d v="2023-05-26T08:34:00"/>
    <d v="2023-06-16T00:00:00"/>
    <n v="103800"/>
    <n v="28705.5"/>
    <x v="2"/>
    <s v="Para respuesta prestador"/>
    <s v="FACTURA CANCELADA PARCIALMENTE - FACTURA EN PROCESO INTERNO POR AUDITORIA"/>
    <n v="38274"/>
    <n v="9568.5"/>
    <n v="28705.5"/>
    <m/>
    <x v="0"/>
    <n v="0"/>
    <n v="38274"/>
    <s v=".TARIFA: GLOSA X MAYOR VALOR COBRADO LO PACTADO PARA EL COD 890282 ES D65526 Y LO FACTURAN 103800 DIF D 38274 X INID, GLOSA TOTAL D 38274. CAROLINA MOSQUERA                                                                                                                                                                                                                                                                                                                                                                                                                                                                                                                                                                                    PAC: 4382645 ARNOBIO DE JESUS FLOREZ                                                                                                                                                                                                                                                                                                                                                                                                                                                                                                                                                                                                                                                                                                                                                                        "/>
    <x v="3"/>
    <n v="103800"/>
    <n v="103800"/>
    <n v="0"/>
    <n v="65526"/>
    <n v="0"/>
    <m/>
    <n v="65526"/>
    <n v="4800060481"/>
    <d v="2023-07-18T00:00:00"/>
    <d v="2023-09-30T00:00:00"/>
  </r>
  <r>
    <n v="800231235"/>
    <s v="HOSPITAL UNIVERSITARIO SAN JORGE (PEREIR"/>
    <s v="HSJP"/>
    <n v="3242181"/>
    <s v="HSJP3242181"/>
    <s v="800231235_HSJP3242181"/>
    <d v="2023-05-26T08:40:00"/>
    <d v="2023-06-16T00:00:00"/>
    <n v="74100"/>
    <n v="6430.5"/>
    <x v="2"/>
    <s v="Finalizada"/>
    <s v="FACTURA CANCELADA PARCIALMENTE - FACTURA EN PROCESO INTERNO POR AUDITORIA"/>
    <n v="8574"/>
    <n v="2143.5"/>
    <n v="6430.5"/>
    <m/>
    <x v="0"/>
    <n v="0"/>
    <n v="0"/>
    <s v=".TARIFA: GLOSA X MAYOR VALOR COBRADO LO PACTADO PARA EL COD 890242 ES D65526 Y LO FACTURAN 74100 DIF D 8574 X INID, GLOSA TOTAL D 8574. CAROLINA MOSQUERA                                                                                                                                                                                                                                                                                                                                                                                                                                                                                                                                                                                       PAC: 1088536948 EDWIN FABIAN CAMPO CAMPO                                                                                                                                                                                                                                                                                                                                                                                                                                                                                                                                                                                                                                                                                                                                                                    "/>
    <x v="3"/>
    <n v="74100"/>
    <n v="74100"/>
    <n v="2144"/>
    <n v="71956"/>
    <n v="0"/>
    <m/>
    <n v="65526"/>
    <n v="4800060481"/>
    <d v="2023-07-18T00:00:00"/>
    <d v="2023-09-30T00:00:00"/>
  </r>
  <r>
    <n v="800231235"/>
    <s v="HOSPITAL UNIVERSITARIO SAN JORGE (PEREIR"/>
    <s v="HSJP"/>
    <n v="3242207"/>
    <s v="HSJP3242207"/>
    <s v="800231235_HSJP3242207"/>
    <d v="2023-05-26T09:44: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4382645 ARNOBIO DE JESUS FLOREZ                                                                                                                                                                                                                                                                                                                                                                                                                                                                                                                                                                                                                                                                                                                                                                        "/>
    <x v="3"/>
    <n v="74100"/>
    <n v="74100"/>
    <n v="0"/>
    <n v="65526"/>
    <n v="0"/>
    <m/>
    <n v="65526"/>
    <n v="4800060481"/>
    <d v="2023-07-18T00:00:00"/>
    <d v="2023-09-30T00:00:00"/>
  </r>
  <r>
    <n v="800231235"/>
    <s v="HOSPITAL UNIVERSITARIO SAN JORGE (PEREIR"/>
    <s v="HSJP"/>
    <n v="3242266"/>
    <s v="HSJP3242266"/>
    <s v="800231235_HSJP3242266"/>
    <d v="2023-05-26T14:15:00"/>
    <d v="2023-06-15T00:00:00"/>
    <n v="1592998"/>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6209773 GONZALO NAVIA TABARES                                                                                                                                                                                                                                                                                                                                                                                                                                                                                                                                                                                                                                                                                                                                                                          "/>
    <x v="3"/>
    <n v="1592998"/>
    <n v="1592998"/>
    <n v="0"/>
    <n v="1581489"/>
    <n v="0"/>
    <m/>
    <n v="1581489"/>
    <n v="4800060821"/>
    <d v="2023-08-17T00:00:00"/>
    <d v="2023-09-30T00:00:00"/>
  </r>
  <r>
    <n v="800231235"/>
    <s v="HOSPITAL UNIVERSITARIO SAN JORGE (PEREIR"/>
    <s v="HSJP"/>
    <n v="3242280"/>
    <s v="HSJP3242280"/>
    <s v="800231235_HSJP3242280"/>
    <d v="2023-05-26T14:36:00"/>
    <d v="2023-07-21T07:00:00"/>
    <n v="267800"/>
    <n v="41030"/>
    <x v="11"/>
    <s v="Para respuesta prestador"/>
    <s v="FACTURA CANCELADA PARCIALMENTE - GLOSA PENDIENTE POR CONCILIAR"/>
    <n v="0"/>
    <n v="0"/>
    <n v="0"/>
    <m/>
    <x v="0"/>
    <n v="0"/>
    <n v="41030"/>
    <s v="SE REALIZA OBJECCION MAYOR VALOR COBRADO EN CUPS 898101 T/P $113.365 X 2=$226.770 SE GLOSA LA DIFERENCIA $41.030"/>
    <x v="3"/>
    <n v="267800"/>
    <n v="267800"/>
    <n v="0"/>
    <n v="226770"/>
    <n v="0"/>
    <m/>
    <n v="226770"/>
    <n v="4800061220"/>
    <d v="2023-09-26T00:00:00"/>
    <d v="2023-09-30T00:00:00"/>
  </r>
  <r>
    <n v="800231235"/>
    <s v="HOSPITAL UNIVERSITARIO SAN JORGE (PEREIR"/>
    <s v="HSJP"/>
    <n v="3242320"/>
    <s v="HSJP3242320"/>
    <s v="800231235_HSJP3242320"/>
    <d v="2023-05-26T18:45:00"/>
    <d v="2023-06-16T00:00:00"/>
    <n v="1159312"/>
    <n v="1159312"/>
    <x v="3"/>
    <s v="Devuelta"/>
    <s v="FACTURA DEVUELTA"/>
    <n v="0"/>
    <n v="0"/>
    <n v="0"/>
    <m/>
    <x v="0"/>
    <n v="1159312"/>
    <n v="0"/>
    <s v="AUTORIZACION:SE REALIZA DEVOLUCION CON SOPORTES COMPLETOS,SE RVICIO DE URGENCIAS CUPS 890701 NO CUENTAN CON AUTORIZACIONNAP 15 DIGITOS 2-ESTAN SOLICITANDO LA AUTORIZACION AL CORREO ERRADO,DEBE SER A:autorizacionescap@epsdelagente.com.co.CARLINA MOSQUERA TRIVIÑO                                                                                                                                                                                                                                                                                                                                                                                                                                                                                                                                                                                                                                                                                                                                                                                                                                                                                                                                                                                                                                                                                                                                                                                                                                                                                       "/>
    <x v="2"/>
    <n v="1159312"/>
    <n v="1159312"/>
    <n v="0"/>
    <n v="0"/>
    <n v="0"/>
    <m/>
    <n v="0"/>
    <m/>
    <m/>
    <d v="2023-09-30T00:00:00"/>
  </r>
  <r>
    <n v="800231235"/>
    <s v="HOSPITAL UNIVERSITARIO SAN JORGE (PEREIR"/>
    <s v="HSJP"/>
    <n v="3242334"/>
    <s v="HSJP3242334"/>
    <s v="800231235_HSJP3242334"/>
    <d v="2023-05-27T04:42:00"/>
    <d v="2023-06-16T00:00:00"/>
    <n v="252100"/>
    <n v="252100"/>
    <x v="3"/>
    <s v="Devuelta"/>
    <s v="FACTURA DEVUELTA"/>
    <n v="0"/>
    <n v="0"/>
    <n v="0"/>
    <m/>
    <x v="0"/>
    <n v="252100"/>
    <n v="0"/>
    <s v="AUTORIZACION:SE REALIZA DEVOLUCION CON SOPORTES COMPLETOS,SE RVICIO DE URGENCIAS CUPS 890701 NO CUENTAN CON AUTORIZACIONNAP 15 DIGITOS 2-SE RECONOCERA EN CUPS 890202 T/P $87.891. CAROLINA MOSQUERA TRIVIÑO                                                                                                                                                                                                                                                                                                                                                                                                                                                                                                                                                                                                                                                                                                                                                                                                                                                                                                                                                                                                                                                                                                                                                                                                                                                                                                                                                "/>
    <x v="2"/>
    <n v="252100"/>
    <n v="252100"/>
    <n v="0"/>
    <n v="0"/>
    <n v="0"/>
    <m/>
    <n v="0"/>
    <m/>
    <m/>
    <d v="2023-09-30T00:00:00"/>
  </r>
  <r>
    <n v="800231235"/>
    <s v="HOSPITAL UNIVERSITARIO SAN JORGE (PEREIR"/>
    <s v="HSJP"/>
    <n v="3242335"/>
    <s v="HSJP3242335"/>
    <s v="800231235_HSJP3242335"/>
    <d v="2023-05-27T04:56:00"/>
    <d v="2023-06-15T00:00:00"/>
    <n v="2021492"/>
    <n v="2021492"/>
    <x v="3"/>
    <s v="Devuelta"/>
    <s v="FACTURA DEVUELTA"/>
    <n v="0"/>
    <n v="0"/>
    <n v="0"/>
    <m/>
    <x v="0"/>
    <n v="2021492"/>
    <n v="0"/>
    <s v="AUTORIZACION:DEVUELVE FACTURA HOSPITALARIA COMPLETASERVICIO DE INTERNACIONNO CUENTA CON AUTORIZACION NAP DE 15 DIGITOS2-PENDIENTE AUDITORIA DE PERTINENCIA MEDICA Y ADMINISYTRATIV A..CAROLINA MOSQUERA TRIVIÑO                                                                                                                                                                                                                                                                                                                                                                                                                                                                                                                                                                                                                                                                                                                                                                                                                                                                                                                                                                                                                                                                                                                                                                                                                                                                                                                                           "/>
    <x v="2"/>
    <n v="2021492"/>
    <n v="2021492"/>
    <n v="0"/>
    <n v="0"/>
    <n v="0"/>
    <m/>
    <n v="0"/>
    <m/>
    <m/>
    <d v="2023-09-30T00:00:00"/>
  </r>
  <r>
    <n v="800231235"/>
    <s v="HOSPITAL UNIVERSITARIO SAN JORGE (PEREIR"/>
    <s v="HSJP"/>
    <n v="3242340"/>
    <s v="HSJP3242340"/>
    <s v="800231235_HSJP3242340"/>
    <d v="2023-05-27T06:45:00"/>
    <d v="2023-06-16T00:00:00"/>
    <n v="50000"/>
    <n v="20130.75"/>
    <x v="2"/>
    <s v="Para respuesta prestador"/>
    <s v="FACTURA CANCELADA PARCIALMENTE - FACTURA EN PROCESO INTERNO POR AUDITORIA"/>
    <n v="26841"/>
    <n v="6710.25"/>
    <n v="20130.75"/>
    <m/>
    <x v="0"/>
    <n v="0"/>
    <n v="26841"/>
    <s v=".TARIFA: GLOSA X MAYOR VALOR COBRADO LO PACTADO PARA EL COD 890206 ES D23159 Y LO FACTURAN 50000 DIF D 26841 X INID, GLOSA TOTAL D 26841. CAROLINA MOSQUERA                                                                                                                                                                                                                                                                                                                                                                                                                                                                                                                                                                                     PAC: 1088284944 LIZETH VANNESSA QUINTERO                                                                                                                                                                                                                                                                                                                                                                                                                                                                                                                                                                                                                                                                                                                                                                    "/>
    <x v="3"/>
    <n v="50000"/>
    <n v="50000"/>
    <n v="0"/>
    <n v="23159"/>
    <n v="0"/>
    <m/>
    <n v="23159"/>
    <n v="4800060481"/>
    <d v="2023-07-18T00:00:00"/>
    <d v="2023-09-30T00:00:00"/>
  </r>
  <r>
    <n v="800231235"/>
    <s v="HOSPITAL UNIVERSITARIO SAN JORGE (PEREIR"/>
    <s v="HSJP"/>
    <n v="3242356"/>
    <s v="HSJP3242356"/>
    <s v="800231235_HSJP3242356"/>
    <d v="2023-05-27T09:22: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1086604758 MICHAEL STEWART USUGA CAM                                                                                                                                                                                                                                                                                                                                                                                                                                                                                                                                                                                                                                                                                                                                                                   "/>
    <x v="3"/>
    <n v="74100"/>
    <n v="74100"/>
    <n v="0"/>
    <n v="65526"/>
    <n v="0"/>
    <m/>
    <n v="65526"/>
    <n v="4800060481"/>
    <d v="2023-07-18T00:00:00"/>
    <d v="2023-09-30T00:00:00"/>
  </r>
  <r>
    <n v="800231235"/>
    <s v="HOSPITAL UNIVERSITARIO SAN JORGE (PEREIR"/>
    <s v="HSJP"/>
    <n v="3242362"/>
    <s v="HSJP3242362"/>
    <s v="800231235_HSJP3242362"/>
    <d v="2023-05-27T09:42:00"/>
    <d v="2023-06-16T00:00:00"/>
    <n v="137800"/>
    <n v="33074.25"/>
    <x v="2"/>
    <s v="Para respuesta prestador"/>
    <s v="FACTURA CANCELADA PARCIALMENTE - FACTURA EN PROCESO INTERNO POR AUDITORIA"/>
    <n v="44099"/>
    <n v="11024.75"/>
    <n v="33074.25"/>
    <m/>
    <x v="0"/>
    <n v="0"/>
    <n v="44099"/>
    <s v=".TARIFA: GLOSA X MAYOR VALOR COBRADO LO PACTADO PARA EL COD 890275 ES D93701 Y LO FACTURAN 137800 DIF D 44099 X INID, GLOSA TOTAL D 44099. CAROLINA MOSQUERA                                                                                                                                                                                                                                                                                                                                                                                                                                                                                                                                                                                    PAC: 1089639296 EMILY CASTRO CARDENAS                                                                                                                                                                                                                                                                                                                                                                                                                                                                                                                                                                                                                                                                                                                                                                       "/>
    <x v="3"/>
    <n v="137800"/>
    <n v="137800"/>
    <n v="0"/>
    <n v="93701"/>
    <n v="0"/>
    <m/>
    <n v="93701"/>
    <n v="4800060481"/>
    <d v="2023-07-18T00:00:00"/>
    <d v="2023-09-30T00:00:00"/>
  </r>
  <r>
    <n v="800231235"/>
    <s v="HOSPITAL UNIVERSITARIO SAN JORGE (PEREIR"/>
    <s v="HSJP"/>
    <n v="3242485"/>
    <s v="HSJP3242485"/>
    <s v="800231235_HSJP3242485"/>
    <d v="2023-05-29T04:36:00"/>
    <d v="2023-06-15T00:00:00"/>
    <n v="4114948"/>
    <n v="4114948"/>
    <x v="3"/>
    <s v="Devuelta"/>
    <s v="FACTURA DEVUELTA"/>
    <n v="0"/>
    <n v="0"/>
    <n v="0"/>
    <m/>
    <x v="0"/>
    <n v="4114948"/>
    <n v="0"/>
    <s v="AUTORIZACION:DEVUELVE FACTURA HOSPITALARIA COMPLETASERVICIO DE INTERNACIONNO CUENTA CON AUTORIZACION NAP DE 15 DIGITOS2-PENDIENTE AUDITORIA DE PERTINENCIA MEDICA Y ADMINISYTRATIV A..CAROLINA MOSQUERA TRIVIÑO                                                                                                                                                                                                                                                                                                                                                                                                                                                                                                                                                                                                                                                                                                                                                                                                                                                                                                                                                                                                                                                                                                                                                                                                                                                                                                                                           "/>
    <x v="2"/>
    <n v="4114948"/>
    <n v="4114948"/>
    <n v="0"/>
    <n v="0"/>
    <n v="0"/>
    <m/>
    <n v="0"/>
    <m/>
    <m/>
    <d v="2023-09-30T00:00:00"/>
  </r>
  <r>
    <n v="800231235"/>
    <s v="HOSPITAL UNIVERSITARIO SAN JORGE (PEREIR"/>
    <s v="HSJP"/>
    <n v="3242492"/>
    <s v="HSJP3242492"/>
    <s v="800231235_HSJP3242492"/>
    <d v="2023-05-29T06:39: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41242593 MARIA ALEXANDRA VANEGAS G                                                                                                                                                                                                                                                                                                                                                                                                                                                                                                                                                                                                                                                                                                                                                                     "/>
    <x v="3"/>
    <n v="74100"/>
    <n v="74100"/>
    <n v="0"/>
    <n v="65526"/>
    <n v="0"/>
    <m/>
    <n v="65526"/>
    <n v="4800060481"/>
    <d v="2023-07-18T00:00:00"/>
    <d v="2023-09-30T00:00:00"/>
  </r>
  <r>
    <n v="800231235"/>
    <s v="HOSPITAL UNIVERSITARIO SAN JORGE (PEREIR"/>
    <s v="HSJP"/>
    <n v="3242500"/>
    <s v="HSJP3242500"/>
    <s v="800231235_HSJP3242500"/>
    <d v="2023-05-29T06:55:00"/>
    <d v="2023-06-16T00:00:00"/>
    <n v="74100"/>
    <n v="6430.5"/>
    <x v="2"/>
    <s v="Para respuesta prestador"/>
    <s v="FACTURA CANCELADA PARCIALMENTE - FACTURA EN PROCESO INTERNO POR AUDITORIA"/>
    <n v="8574"/>
    <n v="2143.5"/>
    <n v="6430.5"/>
    <m/>
    <x v="0"/>
    <n v="0"/>
    <n v="8574"/>
    <s v=".TARIFA: GLOSA X MAYOR VALOR COBRADO LO PACTADO PARA EL COD 890383 ES D65526 Y LO FACTURAN 74100 DIF D 8574 X INID, GLOSA TOTAL D 8574. CAROLINA MOSQUERA                                                                                                                                                                                                                                                                                                                                                                                                                                                                                                                                                                                       PAC: 1089389336 SARAY SOFIA CAÑAS TRUJILL                                                                                                                                                                                                                                                                                                                                                                                                                                                                                                                                                                                                                                                                                                                                                                   "/>
    <x v="3"/>
    <n v="74100"/>
    <n v="74100"/>
    <n v="0"/>
    <n v="65526"/>
    <n v="0"/>
    <m/>
    <n v="65526"/>
    <n v="4800060481"/>
    <d v="2023-07-18T00:00:00"/>
    <d v="2023-09-30T00:00:00"/>
  </r>
  <r>
    <n v="800231235"/>
    <s v="HOSPITAL UNIVERSITARIO SAN JORGE (PEREIR"/>
    <s v="HSJP"/>
    <n v="3242508"/>
    <s v="HSJP3242508"/>
    <s v="800231235_HSJP3242508"/>
    <d v="2023-05-29T07:12:00"/>
    <d v="2023-06-16T00:00:00"/>
    <n v="74100"/>
    <n v="71956.5"/>
    <x v="2"/>
    <s v="Para respuesta prestador"/>
    <s v="FACTURA EN PROCESO INTERNO POR AUDITORIA"/>
    <n v="8574"/>
    <n v="2143.5"/>
    <n v="6430.5"/>
    <m/>
    <x v="0"/>
    <n v="0"/>
    <n v="8574"/>
    <s v=".TARIFA: GLOSA X MAYOR VALOR COBRADO LO PACTADO PARA EL COD 890335 ES D65526 Y LO FACTURAN 74100 DIF D 8574 X INID GLOSA TOTAL D 8574. CAROLINA MOSQUERA                                                                                                                                                                                                                                                                                                                                                                                                                                                                                                                                                                                       PAC: 10004584 PEDRO ENRIQUE CARDENAS QU                                                                                                                                                                                                                                                                                                                                                                                                                                                                                                                                                                                                                                                                                                                                                                     "/>
    <x v="3"/>
    <n v="74100"/>
    <n v="74100"/>
    <n v="0"/>
    <n v="65526"/>
    <n v="65526"/>
    <n v="1222326610"/>
    <n v="0"/>
    <m/>
    <m/>
    <d v="2023-09-30T00:00:00"/>
  </r>
  <r>
    <n v="800231235"/>
    <s v="HOSPITAL UNIVERSITARIO SAN JORGE (PEREIR"/>
    <s v="HSJP"/>
    <n v="3242517"/>
    <s v="HSJP3242517"/>
    <s v="800231235_HSJP3242517"/>
    <d v="2023-05-29T07:25:00"/>
    <d v="2023-07-21T07:00:00"/>
    <n v="406700"/>
    <n v="47169"/>
    <x v="11"/>
    <s v="Para respuesta prestador"/>
    <s v="FACTURA CANCELADA PARCIALMENTE - GLOSA PENDIENTE POR CONCILIAR"/>
    <n v="0"/>
    <n v="0"/>
    <n v="0"/>
    <m/>
    <x v="0"/>
    <n v="0"/>
    <n v="47169"/>
    <s v="SE REALIZA OBJECCION MAYOR VALOR COBRADO EN CUPS 452301 T/P $359.531 SE GLOSA LA DIFERENCIA $47.169"/>
    <x v="3"/>
    <n v="406700"/>
    <n v="406700"/>
    <n v="0"/>
    <n v="359531"/>
    <n v="0"/>
    <m/>
    <n v="359531"/>
    <n v="4800061220"/>
    <d v="2023-09-26T00:00:00"/>
    <d v="2023-09-30T00:00:00"/>
  </r>
  <r>
    <n v="800231235"/>
    <s v="HOSPITAL UNIVERSITARIO SAN JORGE (PEREIR"/>
    <s v="HSJP"/>
    <n v="3242583"/>
    <s v="HSJP3242583"/>
    <s v="800231235_HSJP3242583"/>
    <d v="2023-05-29T08:46:00"/>
    <d v="2023-06-16T00:00:00"/>
    <n v="50000"/>
    <n v="20130.75"/>
    <x v="2"/>
    <s v="Para respuesta prestador"/>
    <s v="FACTURA CANCELADA PARCIALMENTE - FACTURA EN PROCESO INTERNO POR AUDITORIA"/>
    <n v="26841"/>
    <n v="6710.25"/>
    <n v="20130.75"/>
    <m/>
    <x v="0"/>
    <n v="0"/>
    <n v="26841"/>
    <s v=".TARIFA: GLOSA X MAYOR VALOR COBRADO LO PACTADO PARA EL COD 890206 ES D23159 Y LO FACTURAN 50000 DIF D 26841 X INID, GLOSA TOTAL D 26841. CAROLINA MOSQUERA                                                                                                                                                                                                                                                                                                                                                                                                                                                                                                                                                                                     PAC: 42055249 MARIA BLANCA ENID AGUIRRE                                                                                                                                                                                                                                                                                                                                                                                                                                                                                                                                                                                                                                                                                                                                                                     "/>
    <x v="3"/>
    <n v="50000"/>
    <n v="50000"/>
    <n v="0"/>
    <n v="23159"/>
    <n v="0"/>
    <m/>
    <n v="23159"/>
    <n v="4800060481"/>
    <d v="2023-07-18T00:00:00"/>
    <d v="2023-09-30T00:00:00"/>
  </r>
  <r>
    <n v="800231235"/>
    <s v="HOSPITAL UNIVERSITARIO SAN JORGE (PEREIR"/>
    <s v="HSJP"/>
    <n v="3242586"/>
    <s v="HSJP3242586"/>
    <s v="800231235_HSJP3242586"/>
    <d v="2023-05-29T08:58:00"/>
    <d v="2023-06-16T00:00:00"/>
    <n v="103800"/>
    <n v="28705.5"/>
    <x v="2"/>
    <s v="Para respuesta prestador"/>
    <s v="FACTURA CANCELADA PARCIALMENTE - FACTURA EN PROCESO INTERNO POR AUDITORIA"/>
    <n v="38274"/>
    <n v="9568.5"/>
    <n v="28705.5"/>
    <m/>
    <x v="0"/>
    <n v="0"/>
    <n v="38274"/>
    <s v=".TARIFA: GLOSA X MAYOR VALOR COBRADO LO PACTADO PARA EL COD 890382 ES D65526 Y LO FACTURAN 103800 DIF D 38274 X INID, GLOSA TOTAL D 38274. CAROLINA MOSQUERA                                                                                                                                                                                                                                                                                                                                                                                                                                                                                                                                                                                    PAC: 1090096094 ESTEBAN URIBE OROZCO                                                                                                                                                                                                                                                                                                                                                                                                                                                                                                                                                                                                                                                                                                                                                                        "/>
    <x v="3"/>
    <n v="103800"/>
    <n v="103800"/>
    <n v="0"/>
    <n v="65526"/>
    <n v="0"/>
    <m/>
    <n v="65526"/>
    <n v="4800060481"/>
    <d v="2023-07-18T00:00:00"/>
    <d v="2023-09-30T00:00:00"/>
  </r>
  <r>
    <n v="800231235"/>
    <s v="HOSPITAL UNIVERSITARIO SAN JORGE (PEREIR"/>
    <s v="HSJP"/>
    <n v="3242608"/>
    <s v="HSJP3242608"/>
    <s v="800231235_HSJP3242608"/>
    <d v="2023-05-29T09:33:00"/>
    <d v="2023-06-16T00:00:00"/>
    <n v="133900"/>
    <n v="48211.5"/>
    <x v="2"/>
    <s v="Para respuesta prestador"/>
    <s v="FACTURA CANCELADA PARCIALMENTE - FACTURA EN PROCESO INTERNO POR AUDITORIA"/>
    <n v="64282"/>
    <n v="16070.5"/>
    <n v="48211.5"/>
    <m/>
    <x v="0"/>
    <n v="0"/>
    <n v="64282"/>
    <s v=".TARIFA: GLOSA X MAYOR VALOR COBRADO LO PACTADO PARA EL COD 890244 ES D69618 Y LO FACTURAN 133900 DIF D 64282 X INID, GLOSA TOTAL D 64282. CAROLINA MOSQUERA                                                                                                                                                                                                                                                                                                                                                                                                                                                                                                                                                                                    PAC: 25202339 TERESA DE JESUS MURILLO E                                                                                                                                                                                                                                                                                                                                                                                                                                                                                                                                                                                                                                                                                                                                                                     "/>
    <x v="3"/>
    <n v="133900"/>
    <n v="133900"/>
    <n v="0"/>
    <n v="69618"/>
    <n v="0"/>
    <m/>
    <n v="69618"/>
    <n v="4800060481"/>
    <d v="2023-07-18T00:00:00"/>
    <d v="2023-09-30T00:00:00"/>
  </r>
  <r>
    <n v="800231235"/>
    <s v="HOSPITAL UNIVERSITARIO SAN JORGE (PEREIR"/>
    <s v="HSJP"/>
    <n v="3242611"/>
    <s v="HSJP3242611"/>
    <s v="800231235_HSJP3242611"/>
    <d v="2023-05-29T09:36:00"/>
    <d v="2023-06-16T00:00:00"/>
    <n v="74100"/>
    <n v="6430.5"/>
    <x v="2"/>
    <s v="Para respuesta prestador"/>
    <s v="FACTURA CANCELADA PARCIALMENTE - FACTURA EN PROCESO INTERNO POR AUDITORIA"/>
    <n v="8574"/>
    <n v="2143.5"/>
    <n v="6430.5"/>
    <m/>
    <x v="0"/>
    <n v="0"/>
    <n v="8574"/>
    <s v=".TARIFA: GLOSA X MAYOR VALOR COBRADO LO PACTADO PARA EL COD 890276 ES D65526 Y LO FACTURAN 74100 DIF D 8574 X INID, GLOSA TOTAL D 8574. CAROLINA MOSQUERA                                                                                                                                                                                                                                                                                                                                                                                                                                                                                                                                                                                       PAC: 43065276 BERENICE FLOREZ VILLA                                                                                                                                                                                                                                                                                                                                                                                                                                                                                                                                                                                                                                                                                                                                                                         "/>
    <x v="3"/>
    <n v="74100"/>
    <n v="74100"/>
    <n v="0"/>
    <n v="65526"/>
    <n v="0"/>
    <m/>
    <n v="65526"/>
    <n v="4800060481"/>
    <d v="2023-07-18T00:00:00"/>
    <d v="2023-09-30T00:00:00"/>
  </r>
  <r>
    <n v="800231235"/>
    <s v="HOSPITAL UNIVERSITARIO SAN JORGE (PEREIR"/>
    <s v="HSJP"/>
    <n v="3242621"/>
    <s v="HSJP3242621"/>
    <s v="800231235_HSJP3242621"/>
    <d v="2023-05-29T09:55:00"/>
    <d v="2023-06-16T00:00:00"/>
    <n v="74100"/>
    <n v="6430.5"/>
    <x v="2"/>
    <s v="Para respuesta prestador"/>
    <s v="FACTURA CANCELADA PARCIALMENTE - FACTURA EN PROCESO INTERNO POR AUDITORIA"/>
    <n v="8574"/>
    <n v="2143.5"/>
    <n v="6430.5"/>
    <m/>
    <x v="0"/>
    <n v="0"/>
    <n v="8574"/>
    <s v=".TARIFA: GLOSA X MAYOR VALOR COBRADO LO PACTADO PARA EL COD 890283 ES D65526 Y LO FACTURAN 74100 DIF D 8574 X INID, GLOSA TOTAL D 8574. CAROLINA MOSQUERA                                                                                                                                                                                                                                                                                                                                                                                                                                                                                                                                                                                       PAC: 1060507074 YEFERSON AGUIRRE QUIRAMA                                                                                                                                                                                                                                                                                                                                                                                                                                                                                                                                                                                                                                                                                                                                                                    "/>
    <x v="3"/>
    <n v="74100"/>
    <n v="74100"/>
    <n v="0"/>
    <n v="65526"/>
    <n v="0"/>
    <m/>
    <n v="65526"/>
    <n v="4800060481"/>
    <d v="2023-07-18T00:00:00"/>
    <d v="2023-09-30T00:00:00"/>
  </r>
  <r>
    <n v="800231235"/>
    <s v="HOSPITAL UNIVERSITARIO SAN JORGE (PEREIR"/>
    <s v="HSJP"/>
    <n v="3242622"/>
    <s v="HSJP3242622"/>
    <s v="800231235_HSJP3242622"/>
    <d v="2023-05-29T09:56:00"/>
    <d v="2023-06-16T00:00:00"/>
    <n v="70002"/>
    <n v="67858.5"/>
    <x v="2"/>
    <s v="Finalizada"/>
    <s v="FACTURA EN PROCESO INTERNO POR AUDITORIA"/>
    <n v="8574"/>
    <n v="2143.5"/>
    <n v="6430.5"/>
    <m/>
    <x v="0"/>
    <n v="0"/>
    <n v="0"/>
    <s v=".TARIFA: GLOSA X MAYOR VALOR COBRADO LO PACTADO PARA EL COD 890283 ES D65526 Y LO FACTURAN 74100 DIF D 8574 X INID GLOSA TOTAL D 8574. CAROLINA MOSQUERA                                                                                                                                                                                                                                                                                                                                                                                                                                                                                                                                                                                       PAC: 1088030305 FELIPE VALENCIA VELEZ                                                                                                                                                                                                                                                                                                                                                                                                                                                                                                                                                                                                                                                                                                                                                                       "/>
    <x v="3"/>
    <n v="74100"/>
    <n v="74100"/>
    <n v="2144"/>
    <n v="71956"/>
    <n v="61428"/>
    <n v="1222326611"/>
    <n v="0"/>
    <m/>
    <m/>
    <d v="2023-09-30T00:00:00"/>
  </r>
  <r>
    <n v="800231235"/>
    <s v="HOSPITAL UNIVERSITARIO SAN JORGE (PEREIR"/>
    <s v="HSJP"/>
    <n v="3242625"/>
    <s v="HSJP3242625"/>
    <s v="800231235_HSJP3242625"/>
    <d v="2023-05-29T10:00:00"/>
    <d v="2023-06-16T00:00:00"/>
    <n v="103800"/>
    <n v="28705.5"/>
    <x v="2"/>
    <s v="Para respuesta prestador"/>
    <s v="FACTURA CANCELADA PARCIALMENTE - FACTURA EN PROCESO INTERNO POR AUDITORIA"/>
    <n v="38274"/>
    <n v="9568.5"/>
    <n v="28705.5"/>
    <m/>
    <x v="0"/>
    <n v="0"/>
    <n v="38274"/>
    <s v=".TARIFA: GLOSA X MAYOR VALOR COBRADO LO PACTADO PARA EL COD 890282 ES D65526 Y LO FACTURAN 103800 DIF D 38274 X INID, GLOSA TOTAL D 38274. CAROLINA MOSQUERA                                                                                                                                                                                                                                                                                                                                                                                                                                                                                                                                                                                    PAC: 1089639296 EMILY CASTRO CARDENAS                                                                                                                                                                                                                                                                                                                                                                                                                                                                                                                                                                                                                                                                                                                                                                       "/>
    <x v="3"/>
    <n v="103800"/>
    <n v="103800"/>
    <n v="0"/>
    <n v="65526"/>
    <n v="0"/>
    <m/>
    <n v="65526"/>
    <n v="4800060481"/>
    <d v="2023-07-18T00:00:00"/>
    <d v="2023-09-30T00:00:00"/>
  </r>
  <r>
    <n v="800231235"/>
    <s v="HOSPITAL UNIVERSITARIO SAN JORGE (PEREIR"/>
    <s v="HSJP"/>
    <n v="3242628"/>
    <s v="HSJP3242628"/>
    <s v="800231235_HSJP3242628"/>
    <d v="2023-05-29T10:03:00"/>
    <d v="2023-06-16T00:00:00"/>
    <n v="118100"/>
    <n v="118100"/>
    <x v="3"/>
    <s v="Devuelta"/>
    <s v="FACTURA DEVUELTA"/>
    <n v="0"/>
    <n v="0"/>
    <n v="0"/>
    <m/>
    <x v="0"/>
    <n v="118100"/>
    <n v="0"/>
    <s v="AUT/TARIFAS:SE DEVUELVE FACTURA CON TODOS SUS SOPORTES CUPS 890302 NO CUENTA CON AUTORIZACION NAP DE 15 DIGITOSLA     AUTORIZACION 230673360263548 QUE ANEXAN EN LA FACTURA YA FUE PAGADA EN LA FACTURA HSJP 3226601.2- SE RECONOCERA         TARIFAS PACTADAS.CAROLINA MOSQUERA TRIVIÑO                                                                                                                                                                                                                                                                                                                                                                                                                                                                                                                                                                                                                                                                                                                                                                                                                                                                                                                                                                                                                                                                                                                                                                                                                                                                  "/>
    <x v="2"/>
    <n v="118100"/>
    <n v="118100"/>
    <n v="0"/>
    <n v="0"/>
    <n v="0"/>
    <m/>
    <n v="0"/>
    <m/>
    <m/>
    <d v="2023-09-30T00:00:00"/>
  </r>
  <r>
    <n v="800231235"/>
    <s v="HOSPITAL UNIVERSITARIO SAN JORGE (PEREIR"/>
    <s v="HSJP"/>
    <n v="3242645"/>
    <s v="HSJP3242645"/>
    <s v="800231235_HSJP3242645"/>
    <d v="2023-05-29T10:47:00"/>
    <d v="2023-06-16T00:00:00"/>
    <n v="129800"/>
    <n v="113729.5"/>
    <x v="2"/>
    <s v="Para respuesta prestador"/>
    <s v="FACTURA EN PROCESO INTERNO POR AUDITORIA"/>
    <n v="64282"/>
    <n v="16070.5"/>
    <n v="48211.5"/>
    <m/>
    <x v="0"/>
    <n v="0"/>
    <n v="64282"/>
    <s v=".TARIFA: GLOSA X MAYOR VALOR COBRADO LO PACTADO PARA EL COD 890244 ES D69618 Y LO FACTURAN 133900 DIF D 64282 X INID GLOSA TOTAL D 64282. CAROLINA MOSQUERA                                                                                                                                                                                                                                                                                                                                                                                                                                                                                                                                                                                    PAC: 42013289 NANCY CLARENA MARIN GOMEZ                                                                                                                                                                                                                                                                                                                                                                                                                                                                                                                                                                                                                                                                                                                                                                     "/>
    <x v="3"/>
    <n v="133900"/>
    <n v="133900"/>
    <n v="0"/>
    <n v="65518"/>
    <n v="65518"/>
    <n v="1222326612"/>
    <n v="0"/>
    <m/>
    <m/>
    <d v="2023-09-30T00:00:00"/>
  </r>
  <r>
    <n v="800231235"/>
    <s v="HOSPITAL UNIVERSITARIO SAN JORGE (PEREIR"/>
    <s v="HSJP"/>
    <n v="3242657"/>
    <s v="HSJP3242657"/>
    <s v="800231235_HSJP3242657"/>
    <d v="2023-05-29T11:02:00"/>
    <d v="2023-06-16T00:00:00"/>
    <n v="50000"/>
    <n v="20130.75"/>
    <x v="2"/>
    <s v="Para respuesta prestador"/>
    <s v="FACTURA CANCELADA PARCIALMENTE - FACTURA EN PROCESO INTERNO POR AUDITORIA"/>
    <n v="26841"/>
    <n v="6710.25"/>
    <n v="20130.75"/>
    <m/>
    <x v="0"/>
    <n v="0"/>
    <n v="26841"/>
    <s v=".TARIFA: GLOSA X MAYOR VALOR COBRADO LO PACTADO PARA EL COD 890206 ES D23159 Y LO FACTURAN 50000 DIF D 26841 X INID, GLOSA TOTAL D 26841. CAROLINA MOSQUERA                                                                                                                                                                                                                                                                                                                                                                                                                                                                                                                                                                                     PAC: 24412279 MARIA DEL ROSARIO GARCIA                                                                                                                                                                                                                                                                                                                                                                                                                                                                                                                                                                                                                                                                                                                                                                      "/>
    <x v="3"/>
    <n v="50000"/>
    <n v="50000"/>
    <n v="0"/>
    <n v="23159"/>
    <n v="0"/>
    <m/>
    <n v="23159"/>
    <n v="4800060481"/>
    <d v="2023-07-18T00:00:00"/>
    <d v="2023-09-30T00:00:00"/>
  </r>
  <r>
    <n v="800231235"/>
    <s v="HOSPITAL UNIVERSITARIO SAN JORGE (PEREIR"/>
    <s v="HSJP"/>
    <n v="3242666"/>
    <s v="HSJP3242666"/>
    <s v="800231235_HSJP3242666"/>
    <d v="2023-05-29T11:16:00"/>
    <d v="2023-06-16T00:00:00"/>
    <n v="103800"/>
    <n v="94231.5"/>
    <x v="2"/>
    <s v="Para respuesta prestador"/>
    <s v="FACTURA EN PROCESO INTERNO POR AUDITORIA"/>
    <n v="38274"/>
    <n v="9568.5"/>
    <n v="28705.5"/>
    <m/>
    <x v="0"/>
    <n v="0"/>
    <n v="38274"/>
    <s v=".TARIFA: GLOSA X MAYOR VALOR COBRADO LO PACTADO PARA EL COD 890282 ES D65526 Y LO FACTURAN 103800 DIF D 38274 X INID GLOSA TOTAL D 38274. CAROLINA MOSQUERA                                                                                                                                                                                                                                                                                                                                                                                                                                                                                                                                                                                    PAC: 1088030305 FELIPE VALENCIA VELEZ                                                                                                                                                                                                                                                                                                                                                                                                                                                                                                                                                                                                                                                                                                                                                                       "/>
    <x v="3"/>
    <n v="103800"/>
    <n v="103800"/>
    <n v="0"/>
    <n v="65526"/>
    <n v="65526"/>
    <n v="1222326613"/>
    <n v="0"/>
    <m/>
    <m/>
    <d v="2023-09-30T00:00:00"/>
  </r>
  <r>
    <n v="800231235"/>
    <s v="HOSPITAL UNIVERSITARIO SAN JORGE (PEREIR"/>
    <s v="HSJP"/>
    <n v="3242683"/>
    <s v="HSJP3242683"/>
    <s v="800231235_HSJP3242683"/>
    <d v="2023-05-29T12:28:00"/>
    <d v="2023-06-16T00:00:00"/>
    <n v="74100"/>
    <n v="71956.5"/>
    <x v="2"/>
    <s v="Para respuesta prestador"/>
    <s v="FACTURA EN PROCESO INTERNO POR AUDITORIA"/>
    <n v="8574"/>
    <n v="2143.5"/>
    <n v="6430.5"/>
    <m/>
    <x v="0"/>
    <n v="0"/>
    <n v="8574"/>
    <s v=".TARIFA: GLOSA X MAYOR VALOR COBRADO LO PACTADO PARA EL COD 890240 ES D65526 Y LO FACTURAN 74100 DIF D 8574 X INID GLOSA TOTAL D 8574. CAROLINA MOSQUERA                                                                                                                                                                                                                                                                                                                                                                                                                                                                                                                                                                                       PAC: 4577715 GILBERTO ANTONIO CIFUENTE                                                                                                                                                                                                                                                                                                                                                                                                                                                                                                                                                                                                                                                                                                                                                                      "/>
    <x v="3"/>
    <n v="74100"/>
    <n v="74100"/>
    <n v="0"/>
    <n v="65526"/>
    <n v="65526"/>
    <n v="1222326614"/>
    <n v="0"/>
    <m/>
    <m/>
    <d v="2023-09-30T00:00:00"/>
  </r>
  <r>
    <n v="800231235"/>
    <s v="HOSPITAL UNIVERSITARIO SAN JORGE (PEREIR"/>
    <s v="HSJP"/>
    <n v="3242687"/>
    <s v="HSJP3242687"/>
    <s v="800231235_HSJP3242687"/>
    <d v="2023-05-29T12:42:00"/>
    <d v="2023-06-15T00:00:00"/>
    <n v="3354801"/>
    <n v="3354801"/>
    <x v="3"/>
    <s v="Devuelta"/>
    <s v="FACTURA DEVUELTA"/>
    <n v="0"/>
    <n v="0"/>
    <n v="0"/>
    <m/>
    <x v="0"/>
    <n v="3354801"/>
    <n v="0"/>
    <s v="AUTORIZACION:DEVUELVE FACTURA HOSPITALARIA COMPLETASERVICIO DE INTERNACIONNO CUENTA CON AUTORIZACION NAP DE 15 DIGITOS2-PENDIENTE AUDITORIA DE PERTINENCIA MEDICA Y ADMINISYTRATIV A..CAROLINA MOSQUERA TRIVIÑO                                                                                                                                                                                                                                                                                                                                                                                                                                                                                                                                                                                                                                                                                                                                                                                                                                                                                                                                                                                                                                                                                                                                                                                                                                                                                                                                           "/>
    <x v="2"/>
    <n v="3354801"/>
    <n v="3354801"/>
    <n v="0"/>
    <n v="0"/>
    <n v="0"/>
    <m/>
    <n v="0"/>
    <m/>
    <m/>
    <d v="2023-09-30T00:00:00"/>
  </r>
  <r>
    <n v="800231235"/>
    <s v="HOSPITAL UNIVERSITARIO SAN JORGE (PEREIR"/>
    <s v="HSJP"/>
    <n v="3242701"/>
    <s v="HSJP3242701"/>
    <s v="800231235_HSJP3242701"/>
    <d v="2023-05-29T13:38:00"/>
    <d v="2023-06-16T00:00:00"/>
    <n v="50000"/>
    <n v="20130.75"/>
    <x v="2"/>
    <s v="Para respuesta prestador"/>
    <s v="FACTURA CANCELADA PARCIALMENTE - FACTURA EN PROCESO INTERNO POR AUDITORIA"/>
    <n v="26841"/>
    <n v="6710.25"/>
    <n v="20130.75"/>
    <m/>
    <x v="0"/>
    <n v="0"/>
    <n v="26841"/>
    <s v=".TARIFA: GLOSA X MAYOR VALOR COBRADO LO PACTADO PARA EL COD 890306 ES D23159 Y LO FACTURAN 50000 DIF D 26841 X INID, GLOSA TOTAL D 26841. CAROLINA MOSQUERA                                                                                                                                                                                                                                                                                                                                                                                                                                                                                                                                                                                     PAC: 4602943 ELIDER DE JESUS VERGARA G                                                                                                                                                                                                                                                                                                                                                                                                                                                                                                                                                                                                                                                                                                                                                                      "/>
    <x v="3"/>
    <n v="50000"/>
    <n v="50000"/>
    <n v="0"/>
    <n v="23159"/>
    <n v="0"/>
    <m/>
    <n v="23159"/>
    <n v="4800060481"/>
    <d v="2023-07-18T00:00:00"/>
    <d v="2023-09-30T00:00:00"/>
  </r>
  <r>
    <n v="800231235"/>
    <s v="HOSPITAL UNIVERSITARIO SAN JORGE (PEREIR"/>
    <s v="HSJP"/>
    <n v="3242713"/>
    <s v="HSJP3242713"/>
    <s v="800231235_HSJP3242713"/>
    <d v="2023-05-29T14:19:00"/>
    <d v="2023-06-16T00:00:00"/>
    <n v="103800"/>
    <n v="28705.5"/>
    <x v="2"/>
    <s v="Para respuesta prestador"/>
    <s v="FACTURA CANCELADA PARCIALMENTE - FACTURA EN PROCESO INTERNO POR AUDITORIA"/>
    <n v="38274"/>
    <n v="9568.5"/>
    <n v="28705.5"/>
    <m/>
    <x v="0"/>
    <n v="0"/>
    <n v="38274"/>
    <s v=".TARIFA: GLOSA X MAYOR VALOR COBRADO LO PACTADO PARA EL COD 890246 ES D65526 Y LO FACTURAN 103800 DIF D 38274 X INID, GLOSA TOTAL D 38274. CAROLINA MOSQUERA                                                                                                                                                                                                                                                                                                                                                                                                                                                                                                                                                                                    PAC: 18531706 ABELARDO ANTONIO FLOREZ R                                                                                                                                                                                                                                                                                                                                                                                                                                                                                                                                                                                                                                                                                                                                                                     "/>
    <x v="3"/>
    <n v="103800"/>
    <n v="103800"/>
    <n v="0"/>
    <n v="65526"/>
    <n v="0"/>
    <m/>
    <n v="65526"/>
    <n v="4800060481"/>
    <d v="2023-07-18T00:00:00"/>
    <d v="2023-09-30T00:00:00"/>
  </r>
  <r>
    <n v="800231235"/>
    <s v="HOSPITAL UNIVERSITARIO SAN JORGE (PEREIR"/>
    <s v="HSJP"/>
    <n v="3242718"/>
    <s v="HSJP3242718"/>
    <s v="800231235_HSJP3242718"/>
    <d v="2023-05-29T14:33:00"/>
    <d v="2023-07-21T07:00:00"/>
    <n v="154300"/>
    <n v="17935"/>
    <x v="11"/>
    <s v="Para respuesta prestador"/>
    <s v="FACTURA CANCELADA PARCIALMENTE - GLOSA PENDIENTE POR CONCILIAR"/>
    <n v="0"/>
    <n v="0"/>
    <n v="0"/>
    <m/>
    <x v="0"/>
    <n v="0"/>
    <n v="17935"/>
    <s v="SE REALIZA OBJECCION MAYOR VALOR COBRADO EN CUPS 898201 T/P $136.365 SE GLOSA LA DIFERENCIA $17.935"/>
    <x v="3"/>
    <n v="20791011"/>
    <n v="20791011"/>
    <n v="0"/>
    <n v="0"/>
    <n v="0"/>
    <m/>
    <n v="136365"/>
    <n v="4800061220"/>
    <d v="2023-09-26T00:00:00"/>
    <d v="2023-09-30T00:00:00"/>
  </r>
  <r>
    <n v="800231235"/>
    <s v="HOSPITAL UNIVERSITARIO SAN JORGE (PEREIR"/>
    <s v="HSJP"/>
    <n v="3242721"/>
    <s v="HSJP3242721"/>
    <s v="800231235_HSJP3242721"/>
    <d v="2023-05-29T14:41:00"/>
    <d v="2023-06-15T00:00:00"/>
    <n v="1090338"/>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   A CAROLINA MOSQUERA TRIVIÑO                                                                                                                                                                                                                                                                                                                                                                                                                                                                                                                                                                                             PAC: 1086605551 SARAHY CORREA TALAGA                                                                                                                                                                                                                                                                                                                                                                                                                                                                                                                                                                                                                                                                                                                                                                        "/>
    <x v="3"/>
    <n v="1090338"/>
    <n v="1090338"/>
    <n v="0"/>
    <n v="1078829"/>
    <n v="0"/>
    <m/>
    <n v="1078829"/>
    <n v="4800060821"/>
    <d v="2023-08-17T00:00:00"/>
    <d v="2023-09-30T00:00:00"/>
  </r>
  <r>
    <n v="800231235"/>
    <s v="HOSPITAL UNIVERSITARIO SAN JORGE (PEREIR"/>
    <s v="HSJP"/>
    <n v="3242724"/>
    <s v="HSJP3242724"/>
    <s v="800231235_HSJP3242724"/>
    <d v="2023-05-29T14:44:00"/>
    <d v="2023-06-16T00:00:00"/>
    <n v="103800"/>
    <n v="94231.5"/>
    <x v="2"/>
    <s v="Para respuesta prestador"/>
    <s v="FACTURA EN PROCESO INTERNO POR AUDITORIA"/>
    <n v="38274"/>
    <n v="9568.5"/>
    <n v="28705.5"/>
    <m/>
    <x v="0"/>
    <n v="0"/>
    <n v="38274"/>
    <s v=".TARIFA: GLOSA X MAYOR VALOR COBRADO LO PACTADO PARA EL COD 890346 ES D65526 Y LO FACTURAN 103800 DIF D 38274 X INID GLOSA TOTAL D 38274. CAROLINA MOSQUERA                                                                                                                                                                                                                                                                                                                                                                                                                                                                                                                                                                                    PAC: 42013289 NANCY CLARENA MARIN GOMEZ                                                                                                                                                                                                                                                                                                                                                                                                                                                                                                                                                                                                                                                                                                                                                                     "/>
    <x v="3"/>
    <n v="103800"/>
    <n v="103800"/>
    <n v="0"/>
    <n v="65526"/>
    <n v="65526"/>
    <n v="1222326615"/>
    <n v="0"/>
    <m/>
    <m/>
    <d v="2023-09-30T00:00:00"/>
  </r>
  <r>
    <n v="800231235"/>
    <s v="HOSPITAL UNIVERSITARIO SAN JORGE (PEREIR"/>
    <s v="HSJP"/>
    <n v="3242736"/>
    <s v="HSJP3242736"/>
    <s v="800231235_HSJP3242736"/>
    <d v="2023-05-29T14:58:00"/>
    <d v="2023-06-16T00:00:00"/>
    <n v="103800"/>
    <n v="28705.5"/>
    <x v="2"/>
    <s v="Finalizada"/>
    <s v="FACTURA CANCELADA PARCIALMENTE - FACTURA EN PROCESO INTERNO POR AUDITORIA"/>
    <n v="38274"/>
    <n v="9568.5"/>
    <n v="28705.5"/>
    <m/>
    <x v="0"/>
    <n v="0"/>
    <n v="0"/>
    <s v=".TARIFA: GLOSA X MAYOR VALOR COBRADO LO PACTADO PARA EL COD 890246 ES D65526 Y LO FACTURAN 103800 DIF D 38274 X INID, GLOSA TOTAL D 38274. CAROLINA MOSQUERA                                                                                                                                                                                                                                                                                                                                                                                                                                                                                                                                                                                    PAC: 42093678 CIRLEY PALACIO TREJOS                                                                                                                                                                                                                                                                                                                                                                                                                                                                                                                                                                                                                                                                                                                                                                         "/>
    <x v="3"/>
    <n v="103800"/>
    <n v="103800"/>
    <n v="9569"/>
    <n v="94231"/>
    <n v="0"/>
    <m/>
    <n v="65526"/>
    <n v="4800060481"/>
    <d v="2023-07-18T00:00:00"/>
    <d v="2023-09-30T00:00:00"/>
  </r>
  <r>
    <n v="800231235"/>
    <s v="HOSPITAL UNIVERSITARIO SAN JORGE (PEREIR"/>
    <s v="HSJP"/>
    <n v="3242748"/>
    <s v="HSJP3242748"/>
    <s v="800231235_HSJP3242748"/>
    <d v="2023-05-29T15:12:00"/>
    <d v="2023-06-16T00:00:00"/>
    <n v="407400"/>
    <n v="25701.75"/>
    <x v="2"/>
    <s v="Para respuesta prestador"/>
    <s v="FACTURA CANCELADA PARCIALMENTE - FACTURA EN PROCESO INTERNO POR AUDITORIA"/>
    <n v="34269"/>
    <n v="8567.25"/>
    <n v="25701.75"/>
    <m/>
    <x v="0"/>
    <n v="0"/>
    <n v="34269"/>
    <s v=".TARIFA: SE REALIZA OBJECCION MAYOR VALOR COBRADO EN CUPS 890202 T/P $87.891 DIFERENCIA $11.509CUPS 881510 T/P $84.84  0 DIFERENCIA $22.760SE GLOSA LAS DIFERENCIAS POR VALOR $34. 269.CAROLINA MOSQUERA TRIVIÑO                                                                                                                                                                                                                                                                                                                                                                                                                                                                                                                              PAC: 6133589 ARCADIO DE JESUS LOPEZ DA                                                                                                                                                                                                                                                                                                                                                                                                                                                                                                                                                                                                                                                                                                                                                                      "/>
    <x v="3"/>
    <n v="407400"/>
    <n v="407400"/>
    <n v="0"/>
    <n v="373131"/>
    <n v="0"/>
    <m/>
    <n v="373131"/>
    <n v="4800060821"/>
    <d v="2023-08-17T00:00:00"/>
    <d v="2023-09-30T00:00:00"/>
  </r>
  <r>
    <n v="800231235"/>
    <s v="HOSPITAL UNIVERSITARIO SAN JORGE (PEREIR"/>
    <s v="HSJP"/>
    <n v="3242755"/>
    <s v="HSJP3242755"/>
    <s v="800231235_HSJP3242755"/>
    <d v="2023-05-29T15:20:00"/>
    <d v="2023-06-16T00:00:00"/>
    <n v="103100"/>
    <n v="28180.5"/>
    <x v="2"/>
    <s v="Para respuesta prestador"/>
    <s v="FACTURA CANCELADA PARCIALMENTE - FACTURA EN PROCESO INTERNO POR AUDITORIA"/>
    <n v="37574"/>
    <n v="9393.5"/>
    <n v="28180.5"/>
    <m/>
    <x v="0"/>
    <n v="0"/>
    <n v="37574"/>
    <s v=".TARIFA: GLOSA X MAYOR VALOR COBRADO LO PACTADO PARA EL COD 890228 ES D65526 Y LO FACTURAN 103100 DIF D 37574 X INID, GLOSA TOTAL D 37574. CAROLINA MOSQUERA                                                                                                                                                                                                                                                                                                                                                                                                                                                                                                                                                                                    PAC: 4590339 CONRADO ECHEVERRY ARISTIZ                                                                                                                                                                                                                                                                                                                                                                                                                                                                                                                                                                                                                                                                                                                                                                      "/>
    <x v="3"/>
    <n v="103100"/>
    <n v="103100"/>
    <n v="0"/>
    <n v="65526"/>
    <n v="0"/>
    <m/>
    <n v="65526"/>
    <n v="4800060481"/>
    <d v="2023-07-18T00:00:00"/>
    <d v="2023-09-30T00:00:00"/>
  </r>
  <r>
    <n v="800231235"/>
    <s v="HOSPITAL UNIVERSITARIO SAN JORGE (PEREIR"/>
    <s v="HSJP"/>
    <n v="3242757"/>
    <s v="HSJP3242757"/>
    <s v="800231235_HSJP3242757"/>
    <d v="2023-05-29T15:23:00"/>
    <d v="2023-06-16T00:00:00"/>
    <n v="74100"/>
    <n v="6430.5"/>
    <x v="2"/>
    <s v="Para respuesta prestador"/>
    <s v="FACTURA CANCELADA PARCIALMENTE - FACTURA EN PROCESO INTERNO POR AUDITORIA"/>
    <n v="8574"/>
    <n v="2143.5"/>
    <n v="6430.5"/>
    <m/>
    <x v="0"/>
    <n v="0"/>
    <n v="8574"/>
    <s v=".TARIFA: GLOSA X MAYOR VALOR COBRADO LO PACTADO PARA EL COD 890266 ES D65526 Y LO FACTURAN 74100 DIF D 8574 X INID, GLOSA TOTAL D 8574. CAROLINA MOSQUERA                                                                                                                                                                                                                                                                                                                                                                                                                                                                                                                                                                                       PAC: 25192092 MARIA SENOBIA VALENCIA DE                                                                                                                                                                                                                                                                                                                                                                                                                                                                                                                                                                                                                                                                                                                                                                     "/>
    <x v="3"/>
    <n v="74100"/>
    <n v="74100"/>
    <n v="0"/>
    <n v="65526"/>
    <n v="0"/>
    <m/>
    <n v="65526"/>
    <n v="4800060481"/>
    <d v="2023-07-18T00:00:00"/>
    <d v="2023-09-30T00:00:00"/>
  </r>
  <r>
    <n v="800231235"/>
    <s v="HOSPITAL UNIVERSITARIO SAN JORGE (PEREIR"/>
    <s v="HSJP"/>
    <n v="3242759"/>
    <s v="HSJP3242759"/>
    <s v="800231235_HSJP3242759"/>
    <d v="2023-05-29T15:24:00"/>
    <d v="2023-06-16T00:00:00"/>
    <n v="74100"/>
    <n v="6430.5"/>
    <x v="2"/>
    <s v="Para respuesta prestador"/>
    <s v="FACTURA CANCELADA PARCIALMENTE - FACTURA EN PROCESO INTERNO POR AUDITORIA"/>
    <n v="8574"/>
    <n v="2143.5"/>
    <n v="6430.5"/>
    <m/>
    <x v="0"/>
    <n v="0"/>
    <n v="8574"/>
    <s v=".TARIFA: GLOSA X MAYOR VALOR COBRADO LO PACTADO PARA EL COD 890283 ES D65526 Y LO FACTURAN 74100 DIF D 8574 X INID, GLOSA TOTAL D 8574. CAROLINA MOSQUERA                                                                                                                                                                                                                                                                                                                                                                                                                                                                                                                                                                                       PAC: 1089603212 JUAN CAMILO CASTRO GRAJAL                                                                                                                                                                                                                                                                                                                                                                                                                                                                                                                                                                                                                                                                                                                                                                   "/>
    <x v="3"/>
    <n v="74100"/>
    <n v="74100"/>
    <n v="0"/>
    <n v="65526"/>
    <n v="0"/>
    <m/>
    <n v="65526"/>
    <n v="4800060481"/>
    <d v="2023-07-18T00:00:00"/>
    <d v="2023-09-30T00:00:00"/>
  </r>
  <r>
    <n v="800231235"/>
    <s v="HOSPITAL UNIVERSITARIO SAN JORGE (PEREIR"/>
    <s v="HSJP"/>
    <n v="3242762"/>
    <s v="HSJP3242762"/>
    <s v="800231235_HSJP3242762"/>
    <d v="2023-05-29T15:29:00"/>
    <d v="2023-06-16T00:00:00"/>
    <n v="99700"/>
    <n v="90131.5"/>
    <x v="2"/>
    <s v="Para respuesta prestador"/>
    <s v="FACTURA EN PROCESO INTERNO POR AUDITORIA"/>
    <n v="38274"/>
    <n v="9568.5"/>
    <n v="28705.5"/>
    <m/>
    <x v="0"/>
    <n v="0"/>
    <n v="38274"/>
    <s v=".TARIFA: GLOSA X MAYOR VALOR COBRADO LO PACTADO PARA EL COD 890273 ES D65526 Y LO FACTURAN 103800 DIF D 38274 X INID GLOSA TOTAL D 38274. CAROLINA MOSQUERA                                                                                                                                                                                                                                                                                                                                                                                                                                                                                                                                                                                    PAC: 6280971 LUIS EVELIO RENDON PEREZ                                                                                                                                                                                                                                                                                                                                                                                                                                                                                                                                                                                                                                                                                                                                                                       "/>
    <x v="3"/>
    <n v="103800"/>
    <n v="103800"/>
    <n v="0"/>
    <n v="61426"/>
    <n v="61426"/>
    <n v="1222326616"/>
    <n v="0"/>
    <m/>
    <m/>
    <d v="2023-09-30T00:00:00"/>
  </r>
  <r>
    <n v="800231235"/>
    <s v="HOSPITAL UNIVERSITARIO SAN JORGE (PEREIR"/>
    <s v="HSJP"/>
    <n v="3242766"/>
    <s v="HSJP3242766"/>
    <s v="800231235_HSJP3242766"/>
    <d v="2023-05-29T15:36:00"/>
    <d v="2023-06-16T00:00:00"/>
    <n v="137800"/>
    <n v="126775.25"/>
    <x v="2"/>
    <s v="Para respuesta prestador"/>
    <s v="FACTURA EN PROCESO INTERNO POR AUDITORIA"/>
    <n v="44099"/>
    <n v="11024.75"/>
    <n v="33074.25"/>
    <m/>
    <x v="0"/>
    <n v="0"/>
    <n v="44099"/>
    <s v=".TARIFA: GLOSA X MAYOR VALOR COBRADO LO PACTADO PARA EL COD 890275 ES D93701 Y LO FACTURAN 137800 DIF D 44099 X INID GLOSA TOTAL D 44099. CAROLINA MOSQUERA                                                                                                                                                                                                                                                                                                                                                                                                                                                                                                                                                                                    PAC: 1142518165 GERONIMO AGUDELO MANSO                                                                                                                                                                                                                                                                                                                                                                                                                                                                                                                                                                                                                                                                                                                                                                      "/>
    <x v="3"/>
    <n v="137800"/>
    <n v="137800"/>
    <n v="0"/>
    <n v="93701"/>
    <n v="93701"/>
    <n v="1222326617"/>
    <n v="0"/>
    <m/>
    <m/>
    <d v="2023-09-30T00:00:00"/>
  </r>
  <r>
    <n v="800231235"/>
    <s v="HOSPITAL UNIVERSITARIO SAN JORGE (PEREIR"/>
    <s v="HSJP"/>
    <n v="3242767"/>
    <s v="HSJP3242767"/>
    <s v="800231235_HSJP3242767"/>
    <d v="2023-05-29T15:38:00"/>
    <d v="2023-06-16T00:00:00"/>
    <n v="129800"/>
    <n v="113729.5"/>
    <x v="2"/>
    <s v="Para respuesta prestador"/>
    <s v="FACTURA EN PROCESO INTERNO POR AUDITORIA"/>
    <n v="64282"/>
    <n v="16070.5"/>
    <n v="48211.5"/>
    <m/>
    <x v="0"/>
    <n v="0"/>
    <n v="64282"/>
    <s v=".TARIFA: GLOSA X MAYOR VALOR COBRADO LO PACTADO PARA EL COD 890244 ES D69618 Y LO FACTURAN 133900 DIF D 64282 X INID GLOSA TOTAL D 64282. CAROLINA MOSQUERA                                                                                                                                                                                                                                                                                                                                                                                                                                                                                                                                                                                    PAC: 31175890 URSULA IRINA URUETA VARGA                                                                                                                                                                                                                                                                                                                                                                                                                                                                                                                                                                                                                                                                                                                                                                     "/>
    <x v="3"/>
    <n v="133900"/>
    <n v="133900"/>
    <n v="0"/>
    <n v="65518"/>
    <n v="65518"/>
    <n v="1222326573"/>
    <n v="0"/>
    <m/>
    <m/>
    <d v="2023-09-30T00:00:00"/>
  </r>
  <r>
    <n v="800231235"/>
    <s v="HOSPITAL UNIVERSITARIO SAN JORGE (PEREIR"/>
    <s v="HSJP"/>
    <n v="3242769"/>
    <s v="HSJP3242769"/>
    <s v="800231235_HSJP3242769"/>
    <d v="2023-05-29T15:44:00"/>
    <d v="2023-06-16T00:00:00"/>
    <n v="145700"/>
    <n v="145700"/>
    <x v="0"/>
    <s v="Finalizada"/>
    <s v="FACTURA PENDIENTE EN PROGRAMACION DE PAGO"/>
    <n v="0"/>
    <n v="0"/>
    <n v="0"/>
    <m/>
    <x v="0"/>
    <n v="0"/>
    <n v="0"/>
    <m/>
    <x v="0"/>
    <n v="145700"/>
    <n v="145700"/>
    <n v="0"/>
    <n v="145700"/>
    <n v="145700"/>
    <n v="1222326618"/>
    <n v="0"/>
    <m/>
    <m/>
    <d v="2023-09-30T00:00:00"/>
  </r>
  <r>
    <n v="800231235"/>
    <s v="HOSPITAL UNIVERSITARIO SAN JORGE (PEREIR"/>
    <s v="HSJP"/>
    <n v="3242771"/>
    <s v="HSJP3242771"/>
    <s v="800231235_HSJP3242771"/>
    <d v="2023-05-29T15:48:00"/>
    <d v="2023-06-16T00:00:00"/>
    <n v="103800"/>
    <n v="28705.5"/>
    <x v="2"/>
    <s v="Para respuesta prestador"/>
    <s v="FACTURA CANCELADA PARCIALMENTE - FACTURA EN PROCESO INTERNO POR AUDITORIA"/>
    <n v="38274"/>
    <n v="9568.5"/>
    <n v="28705.5"/>
    <m/>
    <x v="0"/>
    <n v="0"/>
    <n v="38274"/>
    <s v=".TARIFA: GLOSA X MAYOR VALOR COBRADO LO PACTADO PARA EL COD 890282 ES D65526 Y LO FACTURAN 103800 DIF D 38274 X INID, GLOSA TOTAL D 38274. CAROLINA MOSQUERA                                                                                                                                                                                                                                                                                                                                                                                                                                                                                                                                                                                    PAC: 42080554 MARIA EUGENIA VANEGAS HEN                                                                                                                                                                                                                                                                                                                                                                                                                                                                                                                                                                                                                                                                                                                                                                     "/>
    <x v="3"/>
    <n v="103800"/>
    <n v="103800"/>
    <n v="0"/>
    <n v="65526"/>
    <n v="0"/>
    <m/>
    <n v="65526"/>
    <n v="4800060481"/>
    <d v="2023-07-18T00:00:00"/>
    <d v="2023-09-30T00:00:00"/>
  </r>
  <r>
    <n v="800231235"/>
    <s v="HOSPITAL UNIVERSITARIO SAN JORGE (PEREIR"/>
    <s v="HSJP"/>
    <n v="3242774"/>
    <s v="HSJP3242774"/>
    <s v="800231235_HSJP3242774"/>
    <d v="2023-05-29T15:50:00"/>
    <d v="2023-06-16T00:00:00"/>
    <n v="70002"/>
    <n v="67858.5"/>
    <x v="2"/>
    <s v="Para respuesta prestador"/>
    <s v="FACTURA EN PROCESO INTERNO POR AUDITORIA"/>
    <n v="8574"/>
    <n v="2143.5"/>
    <n v="6430.5"/>
    <m/>
    <x v="0"/>
    <n v="0"/>
    <n v="8574"/>
    <s v=".TARIFA: GLOSA X MAYOR VALOR COBRADO LO PACTADO PARA EL COD 890340 ES D65526 Y LO FACTURAN 74100 DIF D 8574 X INID GLOSA TOTAL D 8574. CAROLINA MOSQUERA                                                                                                                                                                                                                                                                                                                                                                                                                                                                                                                                                                                       PAC: 25201701 RUBY NERY SALDARRIAGA LOP                                                                                                                                                                                                                                                                                                                                                                                                                                                                                                                                                                                                                                                                                                                                                                     "/>
    <x v="3"/>
    <n v="74100"/>
    <n v="74100"/>
    <n v="0"/>
    <n v="61428"/>
    <n v="61428"/>
    <n v="1222326619"/>
    <n v="0"/>
    <m/>
    <m/>
    <d v="2023-09-30T00:00:00"/>
  </r>
  <r>
    <n v="800231235"/>
    <s v="HOSPITAL UNIVERSITARIO SAN JORGE (PEREIR"/>
    <s v="HSJP"/>
    <n v="3242778"/>
    <s v="HSJP3242778"/>
    <s v="800231235_HSJP3242778"/>
    <d v="2023-05-29T15:55:00"/>
    <d v="2023-06-15T00:00:00"/>
    <n v="1903860"/>
    <n v="8631.75"/>
    <x v="2"/>
    <s v="Para respuesta prestador"/>
    <s v="FACTURA CANCELADA PARCIALMENTE - FACTURA EN PROCESO INTERNO POR AUDITORIA"/>
    <n v="11509"/>
    <n v="2877.25"/>
    <n v="8631.75"/>
    <m/>
    <x v="0"/>
    <n v="0"/>
    <n v="11509"/>
    <s v=".TARIFA: SE REALIZA OBJECCION MAYOR VALOR COBRADO EN CUPS 890202 T/P $87.891 DIFERENCIA $11.509 SE GLOSA LA DIFERENCIA  CAROLINA MOSQUERA TRIVIÑO                                                                                                                                                                                                                                                                                                                                                                                                                                                                                                                                                                                               PAC: 24412279 MARIA DEL ROSARIO GARCIA                                                                                                                                                                                                                                                                                                                                                                                                                                                                                                                                                                                                                                                                                                                                                                      "/>
    <x v="3"/>
    <n v="1903860"/>
    <n v="1903860"/>
    <n v="0"/>
    <n v="1892351"/>
    <n v="0"/>
    <m/>
    <n v="1892351"/>
    <n v="4800060821"/>
    <d v="2023-08-17T00:00:00"/>
    <d v="2023-09-30T00:00:00"/>
  </r>
  <r>
    <n v="800231235"/>
    <s v="HOSPITAL UNIVERSITARIO SAN JORGE (PEREIR"/>
    <s v="HSJP"/>
    <n v="3242786"/>
    <s v="HSJP3242786"/>
    <s v="800231235_HSJP3242786"/>
    <d v="2023-05-29T16:19:00"/>
    <d v="2023-06-16T00:00:00"/>
    <n v="406700"/>
    <n v="394907.75"/>
    <x v="2"/>
    <s v="Finalizada"/>
    <s v="FACTURA EN PROCESO INTERNO POR AUDITORIA"/>
    <n v="47169"/>
    <n v="11792.25"/>
    <n v="35376.75"/>
    <m/>
    <x v="0"/>
    <n v="0"/>
    <n v="0"/>
    <s v=".TARIFA: SE REALIZA OBJECCION MAYOR VALOR COBRADO EN CUPS 452301 T/P $359.531 DIFERENCIA $47.169 SE GLOSA LA DIFERENCI  A.CAROLINA MOSQUERA TRIVIÑO                                                                                                                                                                                                                                                                                                                                                                                                                                                                                                                                                                                             PAC: 1088265600 FRANCY LORENA LOAIZA QUIN                                                                                                                                                                                                                                                                                                                                                                                                                                                                                                                                                                                                                                                                                                                                                                   "/>
    <x v="3"/>
    <n v="406700"/>
    <n v="406700"/>
    <n v="11792"/>
    <n v="394908"/>
    <n v="359531"/>
    <n v="1222326620"/>
    <n v="0"/>
    <m/>
    <m/>
    <d v="2023-09-30T00:00:00"/>
  </r>
  <r>
    <n v="800231235"/>
    <s v="HOSPITAL UNIVERSITARIO SAN JORGE (PEREIR"/>
    <s v="HSJP"/>
    <n v="3242854"/>
    <s v="HSJP3242854"/>
    <s v="800231235_HSJP3242854"/>
    <d v="2023-05-30T07:42:00"/>
    <d v="2023-06-16T00:00:00"/>
    <n v="651340"/>
    <n v="630316"/>
    <x v="2"/>
    <s v="Para respuesta prestador"/>
    <s v="FACTURA EN PROCESO INTERNO POR AUDITORIA"/>
    <n v="84096"/>
    <n v="21024"/>
    <n v="63072"/>
    <m/>
    <x v="0"/>
    <n v="0"/>
    <n v="84096"/>
    <s v=".TARIFA: SE REALIZA OBJECCION MAYOR VALOR COBRADO EN CUPS 454207 T/P $640.904 DIFERENCIA $84.096 SE GLOSA LA DIFERENCI  A.CAROLINA MOSQUERA TRIVIÑO                                                                                                                                                                                                                                                                                                                                                                                                                                                                                                                                                                                             PAC: 42065982 MARTHA LUCIA VALENCIA OSP                                                                                                                                                                                                                                                                                                                                                                                                                                                                                                                                                                                                                                                                                                                                                                     "/>
    <x v="3"/>
    <n v="725000"/>
    <n v="725000"/>
    <n v="0"/>
    <n v="567244"/>
    <n v="567244"/>
    <n v="1222326621"/>
    <n v="0"/>
    <m/>
    <m/>
    <d v="2023-09-30T00:00:00"/>
  </r>
  <r>
    <n v="800231235"/>
    <s v="HOSPITAL UNIVERSITARIO SAN JORGE (PEREIR"/>
    <s v="HSJP"/>
    <n v="3242871"/>
    <s v="HSJP3242871"/>
    <s v="800231235_HSJP3242871"/>
    <d v="2023-05-30T08:03:00"/>
    <d v="2023-06-16T00:00:00"/>
    <n v="74100"/>
    <n v="6430.5"/>
    <x v="2"/>
    <s v="Para respuesta prestador"/>
    <s v="FACTURA CANCELADA PARCIALMENTE - FACTURA EN PROCESO INTERNO POR AUDITORIA"/>
    <n v="8574"/>
    <n v="2143.5"/>
    <n v="6430.5"/>
    <m/>
    <x v="0"/>
    <n v="0"/>
    <n v="8574"/>
    <s v=".TARIFA: GLOSA X MAYOR VALOR COBRADO LO PACTADO PARA EL COD 890266 ES D65526 Y LO FACTURAN 74100 DIF D 8574 X INID, GLOSA TOTAL D 8574. CAROLINA MOSQUERA                                                                                                                                                                                                                                                                                                                                                                                                                                                                                                                                                                                       PAC: 41597735 MARIA ALEYDA GOMEZ DE GRA                                                                                                                                                                                                                                                                                                                                                                                                                                                                                                                                                                                                                                                                                                                                                                     "/>
    <x v="3"/>
    <n v="74100"/>
    <n v="74100"/>
    <n v="0"/>
    <n v="65526"/>
    <n v="0"/>
    <m/>
    <n v="65526"/>
    <n v="4800060481"/>
    <d v="2023-07-18T00:00:00"/>
    <d v="2023-09-30T00:00:00"/>
  </r>
  <r>
    <n v="800231235"/>
    <s v="HOSPITAL UNIVERSITARIO SAN JORGE (PEREIR"/>
    <s v="HSJP"/>
    <n v="3242921"/>
    <s v="HSJP3242921"/>
    <s v="800231235_HSJP3242921"/>
    <d v="2023-05-30T09:33:00"/>
    <d v="2023-06-15T00:00:00"/>
    <n v="5731579"/>
    <n v="5731579"/>
    <x v="3"/>
    <s v="Devuelta"/>
    <s v="FACTURA DEVUELTA"/>
    <n v="0"/>
    <n v="0"/>
    <n v="0"/>
    <m/>
    <x v="0"/>
    <n v="5731579"/>
    <n v="0"/>
    <s v="AUTORIZACION:DEVUELVE FACTURA HOSPITALARIA COMPLETASERVICIO DE INTERNACIONNO CUENTA CON AUTORIZACION NAP DE 15 DIGITOS2-PENDIENTE AUDITORIA DE PERTINENCIA MEDICA Y ADMINISYTRATIV A..CAROLINA MOSQUERA TRIVIÑO                                                                                                                                                                                                                                                                                                                                                                                                                                                                                                                                                                                                                                                                                                                                                                                                                                                                                                                                                                                                                                                                                                                                                                                                                                                                                                                                           "/>
    <x v="2"/>
    <n v="5731579"/>
    <n v="5731579"/>
    <n v="0"/>
    <n v="0"/>
    <n v="0"/>
    <m/>
    <n v="0"/>
    <m/>
    <m/>
    <d v="2023-09-30T00:00:00"/>
  </r>
  <r>
    <n v="800231235"/>
    <s v="HOSPITAL UNIVERSITARIO SAN JORGE (PEREIR"/>
    <s v="HSJP"/>
    <n v="3242929"/>
    <s v="HSJP3242929"/>
    <s v="800231235_HSJP3242929"/>
    <d v="2023-05-30T09:46:00"/>
    <d v="2023-06-16T00:00:00"/>
    <n v="370707"/>
    <n v="35376.75"/>
    <x v="2"/>
    <s v="Para respuesta prestador"/>
    <s v="FACTURA CANCELADA PARCIALMENTE - FACTURA EN PROCESO INTERNO POR AUDITORIA"/>
    <n v="47169"/>
    <n v="11792.25"/>
    <n v="35376.75"/>
    <m/>
    <x v="0"/>
    <n v="0"/>
    <n v="47169"/>
    <s v=".TARIFA: SE REALIZA OBJECCION MAYOR VALOR COBRADO EN CUPS 452301 T/P $359.531 DIFERENCIA $47.169 SE GLOSA LA DIFERENCI  A.CAROLINA MOSQUERA TRIVIÑO                                                                                                                                                                                                                                                                                                                                                                                                                                                                                                                                                                                             PAC: 25195623 DORA SORELY CHALARCA MONT                                                                                                                                                                                                                                                                                                                                                                                                                                                                                                                                                                                                                                                                                                                                                                     "/>
    <x v="3"/>
    <n v="406700"/>
    <n v="406700"/>
    <n v="0"/>
    <n v="323538"/>
    <n v="0"/>
    <m/>
    <n v="323538"/>
    <n v="4800060821"/>
    <d v="2023-08-17T00:00:00"/>
    <d v="2023-09-30T00:00:00"/>
  </r>
  <r>
    <n v="800231235"/>
    <s v="HOSPITAL UNIVERSITARIO SAN JORGE (PEREIR"/>
    <s v="HSJP"/>
    <n v="3242930"/>
    <s v="HSJP3242930"/>
    <s v="800231235_HSJP3242930"/>
    <d v="2023-05-30T09:47:00"/>
    <d v="2023-06-15T00:00:00"/>
    <n v="8053433"/>
    <n v="8053433"/>
    <x v="3"/>
    <s v="Devuelta"/>
    <s v="FACTURA DEVUELTA"/>
    <n v="0"/>
    <n v="0"/>
    <n v="0"/>
    <m/>
    <x v="0"/>
    <n v="8053433"/>
    <n v="0"/>
    <s v="AUTORIZACION:DEVUELVE FACTURA HOSPITALARIA COMPLETASERVICIO DE INTERNACIONNO CUENTA CON AUTORIZACION NAP DE 15 DIGITOS2-PENDIENTE AUDITORIA DE PERTINENCIA MEDICA Y ADMINISYTRATIV A..CAROLINA MOSQUERA TRIVIÑO                                                                                                                                                                                                                                                                                                                                                                                                                                                                                                                                                                                                                                                                                                                                                                                                                                                                                                                                                                                                                                                                                                                                                                                                                                                                                                                                           "/>
    <x v="2"/>
    <n v="8053433"/>
    <n v="8053433"/>
    <n v="0"/>
    <n v="0"/>
    <n v="0"/>
    <m/>
    <n v="0"/>
    <m/>
    <m/>
    <d v="2023-09-30T00:00:00"/>
  </r>
  <r>
    <n v="800231235"/>
    <s v="HOSPITAL UNIVERSITARIO SAN JORGE (PEREIR"/>
    <s v="HSJP"/>
    <n v="3242933"/>
    <s v="HSJP3242933"/>
    <s v="800231235_HSJP3242933"/>
    <d v="2023-05-30T09:55:00"/>
    <d v="2023-06-16T00:00:00"/>
    <n v="226218"/>
    <n v="5156.25"/>
    <x v="2"/>
    <s v="Para respuesta prestador"/>
    <s v="FACTURA CANCELADA PARCIALMENTE - FACTURA EN PROCESO INTERNO POR AUDITORIA"/>
    <n v="6875"/>
    <n v="1718.75"/>
    <n v="5156.25"/>
    <m/>
    <x v="0"/>
    <n v="0"/>
    <n v="6875"/>
    <s v=".TARIFA: SE REALIZA OBJECCION MAYOR VALOR COBRADO EN CUPS 441302 T/P $219.343 DIFERENCA $6.875 SE GLOSA LA DIFERENCIA.  CAROLINA MOSQURA TRIVIÑO                                                                                                                                                                                                                                                                                                                                                                                                                                                                                                                                                                                                PAC: 25195623 DORA SORELY CHALARCA MONT                                                                                                                                                                                                                                                                                                                                                                                                                                                                                                                                                                                                                                                                                                                                                                     "/>
    <x v="3"/>
    <n v="226218"/>
    <n v="226218"/>
    <n v="0"/>
    <n v="219343"/>
    <n v="0"/>
    <m/>
    <n v="219343"/>
    <n v="4800060821"/>
    <d v="2023-08-17T00:00:00"/>
    <d v="2023-09-30T00:00:00"/>
  </r>
  <r>
    <n v="800231235"/>
    <s v="HOSPITAL UNIVERSITARIO SAN JORGE (PEREIR"/>
    <s v="HSJP"/>
    <n v="3242957"/>
    <s v="HSJP3242957"/>
    <s v="800231235_HSJP3242957"/>
    <d v="2023-05-30T10:50:00"/>
    <d v="2023-06-16T00:00:00"/>
    <n v="74100"/>
    <n v="6430.5"/>
    <x v="2"/>
    <s v="Para respuesta prestador"/>
    <s v="FACTURA CANCELADA PARCIALMENTE - FACTURA EN PROCESO INTERNO POR AUDITORIA"/>
    <n v="8574"/>
    <n v="2143.5"/>
    <n v="6430.5"/>
    <m/>
    <x v="0"/>
    <n v="0"/>
    <n v="8574"/>
    <s v=".TARIFA: GLOSA X MAYOR VALOR COBRADO LO PACTADO PARA EL COD 890366 ES D65526 Y LO FACTURAN 74100 DIF D 8574 X INID, GLOSA TOTAL D 8574. CAROLINA MOSQUERA                                                                                                                                                                                                                                                                                                                                                                                                                                                                                                                                                                                       PAC: 42006589 GLORIA ELSY COY TORO                                                                                                                                                                                                                                                                                                                                                                                                                                                                                                                                                                                                                                                                                                                                                                          "/>
    <x v="3"/>
    <n v="74100"/>
    <n v="74100"/>
    <n v="0"/>
    <n v="65526"/>
    <n v="0"/>
    <m/>
    <n v="65526"/>
    <n v="4800060481"/>
    <d v="2023-07-18T00:00:00"/>
    <d v="2023-09-30T00:00:00"/>
  </r>
  <r>
    <n v="800231235"/>
    <s v="HOSPITAL UNIVERSITARIO SAN JORGE (PEREIR"/>
    <s v="HSJP"/>
    <n v="3242965"/>
    <s v="HSJP3242965"/>
    <s v="800231235_HSJP3242965"/>
    <d v="2023-05-30T11:07:00"/>
    <d v="2023-06-16T00:00:00"/>
    <n v="99000"/>
    <n v="89606.5"/>
    <x v="2"/>
    <s v="Para respuesta prestador"/>
    <s v="FACTURA EN PROCESO INTERNO POR AUDITORIA"/>
    <n v="37574"/>
    <n v="9393.5"/>
    <n v="28180.5"/>
    <m/>
    <x v="0"/>
    <n v="0"/>
    <n v="37574"/>
    <s v=".TARIFA: GLOSA X MAYOR VALOR COBRADO LO PACTADO PARA EL COD 890328 ES D65526 Y LO FACTURAN 103100 DIF D 37574 X INID GLOSA TOTAL D 37574. CAROLINA MOSQUERA                                                                                                                                                                                                                                                                                                                                                                                                                                                                                                                                                                                    PAC: 24394669 GLORIA NANCY RENDON MOREN                                                                                                                                                                                                                                                                                                                                                                                                                                                                                                                                                                                                                                                                                                                                                                     "/>
    <x v="3"/>
    <n v="103100"/>
    <n v="103100"/>
    <n v="0"/>
    <n v="61426"/>
    <n v="61426"/>
    <n v="1222326622"/>
    <n v="0"/>
    <m/>
    <m/>
    <d v="2023-09-30T00:00:00"/>
  </r>
  <r>
    <n v="800231235"/>
    <s v="HOSPITAL UNIVERSITARIO SAN JORGE (PEREIR"/>
    <s v="HSJP"/>
    <n v="3242967"/>
    <s v="HSJP3242967"/>
    <s v="800231235_HSJP3242967"/>
    <d v="2023-05-30T11:08:00"/>
    <d v="2023-06-16T00:00:00"/>
    <n v="86707"/>
    <n v="77313.5"/>
    <x v="2"/>
    <s v="Para respuesta prestador"/>
    <s v="FACTURA EN PROCESO INTERNO POR AUDITORIA"/>
    <n v="37574"/>
    <n v="9393.5"/>
    <n v="28180.5"/>
    <m/>
    <x v="0"/>
    <n v="0"/>
    <n v="37574"/>
    <s v=".TARIFA: GLOSA X MAYOR VALOR COBRADO LO PACTADO PARA EL COD 890328 ES D65526 Y LO FACTURAN 103100 DIF D 37574 X INID GLOSA TOTAL D 37574. CAROLINA MOSQUERA                                                                                                                                                                                                                                                                                                                                                                                                                                                                                                                                                                                    PAC: 24950973 MARIA RUBY SANDOVAL DE GO                                                                                                                                                                                                                                                                                                                                                                                                                                                                                                                                                                                                                                                                                                                                                                     "/>
    <x v="3"/>
    <n v="103100"/>
    <n v="103100"/>
    <n v="0"/>
    <n v="49133"/>
    <n v="49133"/>
    <n v="1222326623"/>
    <n v="0"/>
    <m/>
    <m/>
    <d v="2023-09-30T00:00:00"/>
  </r>
  <r>
    <n v="800231235"/>
    <s v="HOSPITAL UNIVERSITARIO SAN JORGE (PEREIR"/>
    <s v="HSJP"/>
    <n v="3242970"/>
    <s v="HSJP3242970"/>
    <s v="800231235_HSJP3242970"/>
    <d v="2023-05-30T11:15:00"/>
    <d v="2023-06-16T00:00:00"/>
    <n v="74100"/>
    <n v="6430.5"/>
    <x v="2"/>
    <s v="Para respuesta prestador"/>
    <s v="FACTURA CANCELADA PARCIALMENTE - FACTURA EN PROCESO INTERNO POR AUDITORIA"/>
    <n v="8574"/>
    <n v="2143.5"/>
    <n v="6430.5"/>
    <m/>
    <x v="0"/>
    <n v="0"/>
    <n v="8574"/>
    <s v=".TARIFA: GLOSA X MAYOR VALOR COBRADO LO PACTADO PARA EL COD 890366 ES D65526 Y LO FACTURAN 74100 DIF D 8574 X INID, GLOSA TOTAL D 8574. CAROLINA MOSQUERA                                                                                                                                                                                                                                                                                                                                                                                                                                                                                                                                                                                       PAC: 1421565 CONRADO HINCAPIE HERRERA                                                                                                                                                                                                                                                                                                                                                                                                                                                                                                                                                                                                                                                                                                                                                                       "/>
    <x v="3"/>
    <n v="74100"/>
    <n v="74100"/>
    <n v="0"/>
    <n v="65526"/>
    <n v="0"/>
    <m/>
    <n v="65526"/>
    <n v="4800060481"/>
    <d v="2023-07-18T00:00:00"/>
    <d v="2023-09-30T00:00:00"/>
  </r>
  <r>
    <n v="800231235"/>
    <s v="HOSPITAL UNIVERSITARIO SAN JORGE (PEREIR"/>
    <s v="HSJP"/>
    <n v="3242994"/>
    <s v="HSJP3242994"/>
    <s v="800231235_HSJP3242994"/>
    <d v="2023-05-30T12:27:00"/>
    <d v="2023-06-16T00:00:00"/>
    <n v="103100"/>
    <n v="28180.5"/>
    <x v="2"/>
    <s v="Para respuesta prestador"/>
    <s v="FACTURA CANCELADA PARCIALMENTE - FACTURA EN PROCESO INTERNO POR AUDITORIA"/>
    <n v="37574"/>
    <n v="9393.5"/>
    <n v="28180.5"/>
    <m/>
    <x v="0"/>
    <n v="0"/>
    <n v="37574"/>
    <s v=".TARIFA: GLOSA X MAYOR VALOR COBRADO LO PACTADO PARA EL COD 890228 ES D65526 Y LO FACTURAN 103100 DIF D 37574 X INID, GLOSA TOTAL D 37574. CAROLINA MOSQUERA                                                                                                                                                                                                                                                                                                                                                                                                                                                                                                                                                                                    PAC: 42144829 CIELO YALILA SUAREZ LOPEZ                                                                                                                                                                                                                                                                                                                                                                                                                                                                                                                                                                                                                                                                                                                                                                     "/>
    <x v="3"/>
    <n v="103100"/>
    <n v="103100"/>
    <n v="0"/>
    <n v="65526"/>
    <n v="0"/>
    <m/>
    <n v="65526"/>
    <n v="4800060481"/>
    <d v="2023-07-18T00:00:00"/>
    <d v="2023-09-30T00:00:00"/>
  </r>
  <r>
    <n v="800231235"/>
    <s v="HOSPITAL UNIVERSITARIO SAN JORGE (PEREIR"/>
    <s v="HSJP"/>
    <n v="3243044"/>
    <s v="HSJP3243044"/>
    <s v="800231235_HSJP3243044"/>
    <d v="2023-05-30T14:29:00"/>
    <d v="2023-06-16T00:00:00"/>
    <n v="137800"/>
    <n v="33074.25"/>
    <x v="2"/>
    <s v="Para respuesta prestador"/>
    <s v="FACTURA CANCELADA PARCIALMENTE - FACTURA EN PROCESO INTERNO POR AUDITORIA"/>
    <n v="44099"/>
    <n v="11024.75"/>
    <n v="33074.25"/>
    <m/>
    <x v="0"/>
    <n v="0"/>
    <n v="44099"/>
    <s v=".TARIFA: GLOSA X MAYOR VALOR COBRADO LO PACTADO PARA EL COD 890375 ES D93701 Y LO FACTURAN 137800 DIF D 44099 X INID, GLOSA TOTAL D 44099. CAROLINA MOSQUERA                                                                                                                                                                                                                                                                                                                                                                                                                                                                                                                                                                                    PAC: 1092861503 LUCIANA MACHADO BALLESTER                                                                                                                                                                                                                                                                                                                                                                                                                                                                                                                                                                                                                                                                                                                                                                   "/>
    <x v="3"/>
    <n v="137800"/>
    <n v="137800"/>
    <n v="0"/>
    <n v="93701"/>
    <n v="0"/>
    <m/>
    <n v="93701"/>
    <n v="4800060481"/>
    <d v="2023-07-18T00:00:00"/>
    <d v="2023-09-30T00:00:00"/>
  </r>
  <r>
    <n v="800231235"/>
    <s v="HOSPITAL UNIVERSITARIO SAN JORGE (PEREIR"/>
    <s v="HSJP"/>
    <n v="3243073"/>
    <s v="HSJP3243073"/>
    <s v="800231235_HSJP3243073"/>
    <d v="2023-05-30T15:58:00"/>
    <d v="2023-07-21T07:00:00"/>
    <n v="243200"/>
    <n v="28228"/>
    <x v="11"/>
    <s v="Para respuesta prestador"/>
    <s v="FACTURA CANCELADA PARCIALMENTE - GLOSA PENDIENTE POR CONCILIAR"/>
    <n v="0"/>
    <n v="0"/>
    <n v="0"/>
    <m/>
    <x v="0"/>
    <n v="0"/>
    <n v="28228"/>
    <s v="SE REALIZA OBJECCION MAYOR VALOR COBRADO EN CUPS 898241 T/P $214.972 SE GLOSA LA DIFERENCIA $28.228"/>
    <x v="3"/>
    <n v="243200"/>
    <n v="243200"/>
    <n v="0"/>
    <n v="214972"/>
    <n v="0"/>
    <m/>
    <n v="214972"/>
    <n v="4800061220"/>
    <d v="2023-09-26T00:00:00"/>
    <d v="2023-09-30T00:00:00"/>
  </r>
  <r>
    <n v="800231235"/>
    <s v="HOSPITAL UNIVERSITARIO SAN JORGE (PEREIR"/>
    <s v="HSJP"/>
    <n v="3243076"/>
    <s v="HSJP3243076"/>
    <s v="800231235_HSJP3243076"/>
    <d v="2023-05-30T16:03:00"/>
    <d v="2023-06-16T00:00:00"/>
    <n v="133900"/>
    <n v="48211.5"/>
    <x v="2"/>
    <s v="Para respuesta prestador"/>
    <s v="FACTURA CANCELADA PARCIALMENTE - FACTURA EN PROCESO INTERNO POR AUDITORIA"/>
    <n v="64282"/>
    <n v="16070.5"/>
    <n v="48211.5"/>
    <m/>
    <x v="0"/>
    <n v="0"/>
    <n v="64282"/>
    <s v=".TARIFA: GLOSA X MAYOR VALOR COBRADO LO PACTADO PARA EL COD 890244 ES D69618 Y LO FACTURAN 133900 DIF D 64282 X INID, GLOSA TOTAL D 64282. CAROLINA MOSQUERA                                                                                                                                                                                                                                                                                                                                                                                                                                                                                                                                                                                    PAC: 1088284944 LIZETH VANNESSA QUINTERO                                                                                                                                                                                                                                                                                                                                                                                                                                                                                                                                                                                                                                                                                                                                                                    "/>
    <x v="3"/>
    <n v="133900"/>
    <n v="133900"/>
    <n v="0"/>
    <n v="69618"/>
    <n v="0"/>
    <m/>
    <n v="69618"/>
    <n v="4800060481"/>
    <d v="2023-07-18T00:00:00"/>
    <d v="2023-09-30T00:00:00"/>
  </r>
  <r>
    <n v="800231235"/>
    <s v="HOSPITAL UNIVERSITARIO SAN JORGE (PEREIR"/>
    <s v="HSJP"/>
    <n v="3243103"/>
    <s v="HSJP3243103"/>
    <s v="800231235_HSJP3243103"/>
    <d v="2023-05-30T16:45:00"/>
    <d v="2023-07-21T07:00:00"/>
    <n v="267800"/>
    <n v="41070"/>
    <x v="11"/>
    <s v="Para respuesta prestador"/>
    <s v="FACTURA CANCELADA PARCIALMENTE - GLOSA PENDIENTE POR CONCILIAR"/>
    <n v="0"/>
    <n v="0"/>
    <n v="0"/>
    <m/>
    <x v="0"/>
    <n v="0"/>
    <n v="41070"/>
    <s v="SE REALIZA OBJECCION MAYOR VALOR COBRADO EN CUPS 898101 T/P $118.365 X 2 =$226.730 SE GLOSA LA DIFERENCIA $41.070"/>
    <x v="3"/>
    <n v="267800"/>
    <n v="267800"/>
    <n v="0"/>
    <n v="226730"/>
    <n v="0"/>
    <m/>
    <n v="226730"/>
    <n v="4800061220"/>
    <d v="2023-09-26T00:00:00"/>
    <d v="2023-09-30T00:00:00"/>
  </r>
  <r>
    <n v="800231235"/>
    <s v="HOSPITAL UNIVERSITARIO SAN JORGE (PEREIR"/>
    <s v="HSJP"/>
    <n v="3243111"/>
    <s v="HSJP3243111"/>
    <s v="800231235_HSJP3243111"/>
    <d v="2023-05-30T18:30:00"/>
    <d v="2023-06-15T00:00:00"/>
    <n v="21944072"/>
    <n v="21944072"/>
    <x v="3"/>
    <s v="Devuelta"/>
    <s v="FACTURA DEVUELTA"/>
    <n v="0"/>
    <n v="0"/>
    <n v="0"/>
    <m/>
    <x v="0"/>
    <n v="21944072"/>
    <n v="0"/>
    <s v="AUTORIZACION:DEVUELVE FACTURA HOSPITALARIA COMPLETASERVICIO DE INTERNACIONNO CUENTA CON AUTORIZACION NAP DE 15 DIGITOS2-PENDIENTE AUDITORIA DE PERTINENCIA MEDICA Y ADMINISYTRATIV A..CAROLINA MOSQUERA TRIVIÑO                                                                                                                                                                                                                                                                                                                                                                                                                                                                                                                                                                                                                                                                                                                                                                                                                                                                                                                                                                                                                                                                                                                                                                                                                                                                                                                                           "/>
    <x v="2"/>
    <n v="21944072"/>
    <n v="21944072"/>
    <n v="0"/>
    <n v="0"/>
    <n v="0"/>
    <m/>
    <n v="0"/>
    <m/>
    <m/>
    <d v="2023-09-30T00:00:00"/>
  </r>
  <r>
    <n v="800231235"/>
    <s v="HOSPITAL UNIVERSITARIO SAN JORGE (PEREIR"/>
    <s v="HSJP"/>
    <n v="3243136"/>
    <s v="HSJP3243136"/>
    <s v="800231235_HSJP3243136"/>
    <d v="2023-05-31T06:37:00"/>
    <d v="2023-06-16T00:00:00"/>
    <n v="74100"/>
    <n v="6430.5"/>
    <x v="2"/>
    <s v="Para respuesta prestador"/>
    <s v="FACTURA CANCELADA PARCIALMENTE - FACTURA EN PROCESO INTERNO POR AUDITORIA"/>
    <n v="8574"/>
    <n v="2143.5"/>
    <n v="6430.5"/>
    <m/>
    <x v="0"/>
    <n v="0"/>
    <n v="8574"/>
    <s v=".TARIFA: GLOSA X MAYOR VALOR COBRADO LO PACTADO PARA EL COD 890366 ES D65526 Y LO FACTURAN 74100 DIF D 8574 X INID, GLOSA TOTAL D 8574. CAROLINA MOSQUERA                                                                                                                                                                                                                                                                                                                                                                                                                                                                                                                                                                                       PAC: 30303957 FLORALBA MORALES                                                                                                                                                                                                                                                                                                                                                                                                                                                                                                                                                                                                                                                                                                                                                                              "/>
    <x v="3"/>
    <n v="74100"/>
    <n v="74100"/>
    <n v="0"/>
    <n v="65526"/>
    <n v="0"/>
    <m/>
    <n v="65526"/>
    <n v="4800060481"/>
    <d v="2023-07-18T00:00:00"/>
    <d v="2023-09-30T00:00:00"/>
  </r>
  <r>
    <n v="800231235"/>
    <s v="HOSPITAL UNIVERSITARIO SAN JORGE (PEREIR"/>
    <s v="HSJP"/>
    <n v="3243155"/>
    <s v="HSJP3243155"/>
    <s v="800231235_HSJP3243155"/>
    <d v="2023-05-31T07:29: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34059897 MARIA ADELA CARDONA VALEN                                                                                                                                                                                                                                                                                                                                                                                                                                                                                                                                                                                                                                                                                                                                                                     "/>
    <x v="3"/>
    <n v="74100"/>
    <n v="74100"/>
    <n v="0"/>
    <n v="65526"/>
    <n v="0"/>
    <m/>
    <n v="65526"/>
    <n v="4800060481"/>
    <d v="2023-07-18T00:00:00"/>
    <d v="2023-09-30T00:00:00"/>
  </r>
  <r>
    <n v="800231235"/>
    <s v="HOSPITAL UNIVERSITARIO SAN JORGE (PEREIR"/>
    <s v="HSJP"/>
    <n v="3243165"/>
    <s v="HSJP3243165"/>
    <s v="800231235_HSJP3243165"/>
    <d v="2023-05-31T07:39:00"/>
    <d v="2023-06-16T00:00:00"/>
    <n v="133900"/>
    <n v="51280.5"/>
    <x v="2"/>
    <s v="Para respuesta prestador"/>
    <s v="FACTURA CANCELADA PARCIALMENTE - FACTURA EN PROCESO INTERNO POR AUDITORIA"/>
    <n v="68374"/>
    <n v="17093.5"/>
    <n v="51280.5"/>
    <m/>
    <x v="0"/>
    <n v="0"/>
    <n v="68374"/>
    <s v=".TARIFA: GLOSA X MAYOR VALOR COBRADO LO PACTADO PARA EL COD 890244 ES D65526 Y LO FACTURAN 133900 DIF D 68374 X INID, GLOSA TOTAL D 68374. CAROLINA MOSQUERA                                                                                                                                                                                                                                                                                                                                                                                                                                                                                                                                                                                    PAC: 31145540 OLGA VALENCIA VALENCIA                                                                                                                                                                                                                                                                                                                                                                                                                                                                                                                                                                                                                                                                                                                                                                        "/>
    <x v="3"/>
    <n v="133900"/>
    <n v="133900"/>
    <n v="0"/>
    <n v="65526"/>
    <n v="0"/>
    <m/>
    <n v="65526"/>
    <n v="4800060481"/>
    <d v="2023-07-18T00:00:00"/>
    <d v="2023-09-30T00:00:00"/>
  </r>
  <r>
    <n v="800231235"/>
    <s v="HOSPITAL UNIVERSITARIO SAN JORGE (PEREIR"/>
    <s v="HSJP"/>
    <n v="3243180"/>
    <s v="HSJP3243180"/>
    <s v="800231235_HSJP3243180"/>
    <d v="2023-05-31T08:02: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4859061 OLMEDO GALLEGO MONTES                                                                                                                                                                                                                                                                                                                                                                                                                                                                                                                                                                                                                                                                                                                                                                          "/>
    <x v="3"/>
    <n v="74100"/>
    <n v="74100"/>
    <n v="0"/>
    <n v="65526"/>
    <n v="0"/>
    <m/>
    <n v="65526"/>
    <n v="4800060481"/>
    <d v="2023-07-18T00:00:00"/>
    <d v="2023-09-30T00:00:00"/>
  </r>
  <r>
    <n v="800231235"/>
    <s v="HOSPITAL UNIVERSITARIO SAN JORGE (PEREIR"/>
    <s v="HSJP"/>
    <n v="3243189"/>
    <s v="HSJP3243189"/>
    <s v="800231235_HSJP3243189"/>
    <d v="2023-05-31T08:22:00"/>
    <d v="2023-06-15T00:00:00"/>
    <n v="17089031"/>
    <n v="17089031"/>
    <x v="3"/>
    <s v="Devuelta"/>
    <s v="FACTURA DEVUELTA"/>
    <n v="0"/>
    <n v="0"/>
    <n v="0"/>
    <m/>
    <x v="0"/>
    <n v="17089031"/>
    <n v="0"/>
    <s v="AUTORIZACION:DEVUELVE FACTURA HOSPITALARIA COMPLETASERVICIO DE INTERNACIONNO CUENTA CON AUTORIZACION NAP DE 15 DIGITOS2-PENDIENTE AUDITORIA DE PERTINENCIA MEDICA Y ADMINISYTRATIV A..CAROLINA MOSQUERA TRIVIÑO                                                                                                                                                                                                                                                                                                                                                                                                                                                                                                                                                                                                                                                                                                                                                                                                                                                                                                                                                                                                                                                                                                                                                                                                                                                                                                                                           "/>
    <x v="2"/>
    <n v="17089031"/>
    <n v="17089031"/>
    <n v="0"/>
    <n v="0"/>
    <n v="0"/>
    <m/>
    <n v="0"/>
    <m/>
    <m/>
    <d v="2023-09-30T00:00:00"/>
  </r>
  <r>
    <n v="800231235"/>
    <s v="HOSPITAL UNIVERSITARIO SAN JORGE (PEREIR"/>
    <s v="HSJP"/>
    <n v="3243197"/>
    <s v="HSJP3243197"/>
    <s v="800231235_HSJP3243197"/>
    <d v="2023-05-31T08:37:00"/>
    <d v="2023-06-16T00:00:00"/>
    <n v="74100"/>
    <n v="6430.5"/>
    <x v="2"/>
    <s v="Finalizada"/>
    <s v="FACTURA CANCELADA PARCIALMENTE - FACTURA EN PROCESO INTERNO POR AUDITORIA"/>
    <n v="8574"/>
    <n v="2143.5"/>
    <n v="6430.5"/>
    <m/>
    <x v="0"/>
    <n v="0"/>
    <n v="0"/>
    <s v=".TARIFA: GLOSA X MAYOR VALOR COBRADO LO PACTADO PARA EL COD 890266 ES D65526 Y LO FACTURAN 74100 DIF D 8574 X INID, GLOSA TOTAL D 8574. CAROLINA MOSQUERA                                                                                                                                                                                                                                                                                                                                                                                                                                                                                                                                                                                       PAC: 1225093593 YULIETH TATIANA BUSTAMANT                                                                                                                                                                                                                                                                                                                                                                                                                                                                                                                                                                                                                                                                                                                                                                   "/>
    <x v="3"/>
    <n v="74100"/>
    <n v="74100"/>
    <n v="2144"/>
    <n v="71956"/>
    <n v="0"/>
    <m/>
    <n v="65526"/>
    <n v="4800060481"/>
    <d v="2023-07-18T00:00:00"/>
    <d v="2023-09-30T00:00:00"/>
  </r>
  <r>
    <n v="800231235"/>
    <s v="HOSPITAL UNIVERSITARIO SAN JORGE (PEREIR"/>
    <s v="HSJP"/>
    <n v="3243207"/>
    <s v="HSJP3243207"/>
    <s v="800231235_HSJP3243207"/>
    <d v="2023-05-31T08:49:00"/>
    <d v="2023-06-16T00:00:00"/>
    <n v="74100"/>
    <n v="6430.5"/>
    <x v="2"/>
    <s v="Para respuesta prestador"/>
    <s v="FACTURA CANCELADA PARCIALMENTE - FACTURA EN PROCESO INTERNO POR AUDITORIA"/>
    <n v="8574"/>
    <n v="2143.5"/>
    <n v="6430.5"/>
    <m/>
    <x v="0"/>
    <n v="0"/>
    <n v="8574"/>
    <s v=".TARIFA: GLOSA X MAYOR VALOR COBRADO LO PACTADO PARA EL COD 890380 ES D65526 Y LO FACTURAN 74100 DIF D 8574 X INID, GLOSA TOTAL D 8574. CAROLINA MOSQUERA                                                                                                                                                                                                                                                                                                                                                                                                                                                                                                                                                                                       PAC: 42005287 ALEXANDRA MARIA VASQUEZ O                                                                                                                                                                                                                                                                                                                                                                                                                                                                                                                                                                                                                                                                                                                                                                     "/>
    <x v="3"/>
    <n v="74100"/>
    <n v="74100"/>
    <n v="0"/>
    <n v="65526"/>
    <n v="0"/>
    <m/>
    <n v="65526"/>
    <n v="4800060481"/>
    <d v="2023-07-18T00:00:00"/>
    <d v="2023-09-30T00:00:00"/>
  </r>
  <r>
    <n v="800231235"/>
    <s v="HOSPITAL UNIVERSITARIO SAN JORGE (PEREIR"/>
    <s v="HSJP"/>
    <n v="3243209"/>
    <s v="HSJP3243209"/>
    <s v="800231235_HSJP3243209"/>
    <d v="2023-05-31T08:52:00"/>
    <d v="2023-06-16T00:00:00"/>
    <n v="248100"/>
    <n v="21567.75"/>
    <x v="2"/>
    <s v="Para respuesta prestador"/>
    <s v="FACTURA CANCELADA PARCIALMENTE - FACTURA EN PROCESO INTERNO POR AUDITORIA"/>
    <n v="28757"/>
    <n v="7189.25"/>
    <n v="21567.75"/>
    <m/>
    <x v="0"/>
    <n v="0"/>
    <n v="28757"/>
    <s v=".TARIFA: SE REALIZA OBJECCION MAYOR VALOR COBRADO EN CUPS 441302 T/P $219.343 DIFERENCIA $28.757 SE GLOSA LA DIFERENCI  A.CAROLINA MOSQUERA TRIVIÑO                                                                                                                                                                                                                                                                                                                                                                                                                                                                                                                                                                                             PAC: 1088536051 DIANA CAROLINA ECHEVERRY                                                                                                                                                                                                                                                                                                                                                                                                                                                                                                                                                                                                                                                                                                                                                                    "/>
    <x v="3"/>
    <n v="248100"/>
    <n v="248100"/>
    <n v="0"/>
    <n v="219343"/>
    <n v="0"/>
    <m/>
    <n v="219343"/>
    <n v="4800060821"/>
    <d v="2023-08-17T00:00:00"/>
    <d v="2023-09-30T00:00:00"/>
  </r>
  <r>
    <n v="800231235"/>
    <s v="HOSPITAL UNIVERSITARIO SAN JORGE (PEREIR"/>
    <s v="HSJP"/>
    <n v="3243210"/>
    <s v="HSJP3243210"/>
    <s v="800231235_HSJP3243210"/>
    <d v="2023-05-31T08:54:00"/>
    <d v="2023-06-16T00:00:00"/>
    <n v="406700"/>
    <n v="35376.75"/>
    <x v="2"/>
    <s v="Para respuesta prestador"/>
    <s v="FACTURA CANCELADA PARCIALMENTE - FACTURA EN PROCESO INTERNO POR AUDITORIA"/>
    <n v="47169"/>
    <n v="11792.25"/>
    <n v="35376.75"/>
    <m/>
    <x v="0"/>
    <n v="0"/>
    <n v="47169"/>
    <s v=".TARIFA: SE REALIZA OBJECCION MAYOR VALOR COBRADO EN CUPS 452301 T/P $359.531 DIFERENCIA $47.168 SE GLOSA LA DIFERENCI  A.CAROLINA MOSQUERA TRIVIÑO                                                                                                                                                                                                                                                                                                                                                                                                                                                                                                                                                                                             PAC: 1088536051 DIANA CAROLINA ECHEVERRY                                                                                                                                                                                                                                                                                                                                                                                                                                                                                                                                                                                                                                                                                                                                                                    "/>
    <x v="3"/>
    <n v="406700"/>
    <n v="406700"/>
    <n v="0"/>
    <n v="359531"/>
    <n v="0"/>
    <m/>
    <n v="359531"/>
    <n v="4800060821"/>
    <d v="2023-08-17T00:00:00"/>
    <d v="2023-09-30T00:00:00"/>
  </r>
  <r>
    <n v="800231235"/>
    <s v="HOSPITAL UNIVERSITARIO SAN JORGE (PEREIR"/>
    <s v="HSJP"/>
    <n v="3243221"/>
    <s v="HSJP3243221"/>
    <s v="800231235_HSJP3243221"/>
    <d v="2023-05-31T09:07:00"/>
    <d v="2023-06-16T00:00:00"/>
    <n v="74100"/>
    <n v="6430.5"/>
    <x v="2"/>
    <s v="Para respuesta prestador"/>
    <s v="FACTURA CANCELADA PARCIALMENTE - FACTURA EN PROCESO INTERNO POR AUDITORIA"/>
    <n v="8574"/>
    <n v="2143.5"/>
    <n v="6430.5"/>
    <m/>
    <x v="0"/>
    <n v="0"/>
    <n v="8574"/>
    <s v=".TARIFA: GLOSA X MAYOR VALOR COBRADO LO PACTADO PARA EL COD 890366 ES D65526 Y LO FACTURAN 74100 DIF D 8574 X INID, GLOSA TOTAL D 8574. CAROLINA MOSQUERA                                                                                                                                                                                                                                                                                                                                                                                                                                                                                                                                                                                       PAC: 42055249 MARIA BLANCA ENID AGUIRRE                                                                                                                                                                                                                                                                                                                                                                                                                                                                                                                                                                                                                                                                                                                                                                     "/>
    <x v="3"/>
    <n v="74100"/>
    <n v="74100"/>
    <n v="0"/>
    <n v="65526"/>
    <n v="0"/>
    <m/>
    <n v="65526"/>
    <n v="4800060481"/>
    <d v="2023-07-18T00:00:00"/>
    <d v="2023-09-30T00:00:00"/>
  </r>
  <r>
    <n v="800231235"/>
    <s v="HOSPITAL UNIVERSITARIO SAN JORGE (PEREIR"/>
    <s v="HSJP"/>
    <n v="3243233"/>
    <s v="HSJP3243233"/>
    <s v="800231235_HSJP3243233"/>
    <d v="2023-05-31T09:21:00"/>
    <d v="2023-06-16T00:00:00"/>
    <n v="103100"/>
    <n v="28180.5"/>
    <x v="2"/>
    <s v="Para respuesta prestador"/>
    <s v="FACTURA CANCELADA PARCIALMENTE - FACTURA EN PROCESO INTERNO POR AUDITORIA"/>
    <n v="37574"/>
    <n v="9393.5"/>
    <n v="28180.5"/>
    <m/>
    <x v="0"/>
    <n v="0"/>
    <n v="37574"/>
    <s v=".TARIFA: GLOSA X MAYOR VALOR COBRADO LO PACTADO PARA EL COD 890371 ES D65526 Y LO FACTURAN 103100 DIF D 37574 X INID, GLOSA TOTAL D 37574. CAROLINA MOSQUERA                                                                                                                                                                                                                                                                                                                                                                                                                                                                                                                                                                                    PAC: 3626593 ARLES DE JESUS OSPINA OSP                                                                                                                                                                                                                                                                                                                                                                                                                                                                                                                                                                                                                                                                                                                                                                      "/>
    <x v="3"/>
    <n v="103100"/>
    <n v="103100"/>
    <n v="0"/>
    <n v="65526"/>
    <n v="0"/>
    <m/>
    <n v="65526"/>
    <n v="4800060481"/>
    <d v="2023-07-18T00:00:00"/>
    <d v="2023-09-30T00:00:00"/>
  </r>
  <r>
    <n v="800231235"/>
    <s v="HOSPITAL UNIVERSITARIO SAN JORGE (PEREIR"/>
    <s v="HSJP"/>
    <n v="3243247"/>
    <s v="HSJP3243247"/>
    <s v="800231235_HSJP3243247"/>
    <d v="2023-05-31T09:49:00"/>
    <d v="2023-06-16T00:00:00"/>
    <n v="103100"/>
    <n v="28180.5"/>
    <x v="2"/>
    <s v="Para respuesta prestador"/>
    <s v="FACTURA CANCELADA PARCIALMENTE - FACTURA EN PROCESO INTERNO POR AUDITORIA"/>
    <n v="37574"/>
    <n v="9393.5"/>
    <n v="28180.5"/>
    <m/>
    <x v="0"/>
    <n v="0"/>
    <n v="37574"/>
    <s v=".TARIFA: GLOSA X MAYOR VALOR COBRADO LO PACTADO PARA EL COD 890271 ES D65526 Y LO FACTURAN 103100 DIF D 37574 X INID, GLOSA TOTAL D 37574. CAROLINA MOSQUERA                                                                                                                                                                                                                                                                                                                                                                                                                                                                                                                                                                                    PAC: 42017967 SARA GARCIA SALINAS                                                                                                                                                                                                                                                                                                                                                                                                                                                                                                                                                                                                                                                                                                                                                                           "/>
    <x v="3"/>
    <n v="103100"/>
    <n v="103100"/>
    <n v="0"/>
    <n v="65526"/>
    <n v="0"/>
    <m/>
    <n v="65526"/>
    <n v="4800060481"/>
    <d v="2023-07-18T00:00:00"/>
    <d v="2023-09-30T00:00:00"/>
  </r>
  <r>
    <n v="800231235"/>
    <s v="HOSPITAL UNIVERSITARIO SAN JORGE (PEREIR"/>
    <s v="HSJP"/>
    <n v="3243283"/>
    <s v="HSJP3243283"/>
    <s v="800231235_HSJP3243283"/>
    <d v="2023-05-31T10:59:00"/>
    <d v="2023-06-16T00:00:00"/>
    <n v="74100"/>
    <n v="6430.5"/>
    <x v="2"/>
    <s v="Para respuesta prestador"/>
    <s v="FACTURA CANCELADA PARCIALMENTE - FACTURA EN PROCESO INTERNO POR AUDITORIA"/>
    <n v="8574"/>
    <n v="2143.5"/>
    <n v="6430.5"/>
    <m/>
    <x v="0"/>
    <n v="0"/>
    <n v="8574"/>
    <s v=".TARIFA: GLOSA X MAYOR VALOR COBRADO LO PACTADO PARA EL COD 890350 ES D65526 Y LO FACTURAN 74100 DIF D 8574 X INID, GLOSA TOTAL D 8574. CAROLINA MOSQUERA                                                                                                                                                                                                                                                                                                                                                                                                                                                                                                                                                                                       PAC: 1088337058 LEIDY ROXANA MESA LOPEZ                                                                                                                                                                                                                                                                                                                                                                                                                                                                                                                                                                                                                                                                                                                                                                     "/>
    <x v="3"/>
    <n v="74100"/>
    <n v="74100"/>
    <n v="0"/>
    <n v="65526"/>
    <n v="0"/>
    <m/>
    <n v="65526"/>
    <n v="4800060481"/>
    <d v="2023-07-18T00:00:00"/>
    <d v="2023-09-30T00:00:00"/>
  </r>
  <r>
    <n v="800231235"/>
    <s v="HOSPITAL UNIVERSITARIO SAN JORGE (PEREIR"/>
    <s v="HSJP"/>
    <n v="3243304"/>
    <s v="HSJP3243304"/>
    <s v="800231235_HSJP3243304"/>
    <d v="2023-05-31T11:33: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1089629114 CRISTOPHER STIVEN GIL BED                                                                                                                                                                                                                                                                                                                                                                                                                                                                                                                                                                                                                                                                                                                                                                   "/>
    <x v="3"/>
    <n v="74100"/>
    <n v="74100"/>
    <n v="0"/>
    <n v="65526"/>
    <n v="0"/>
    <m/>
    <n v="65526"/>
    <n v="4800060481"/>
    <d v="2023-07-18T00:00:00"/>
    <d v="2023-09-30T00:00:00"/>
  </r>
  <r>
    <n v="800231235"/>
    <s v="HOSPITAL UNIVERSITARIO SAN JORGE (PEREIR"/>
    <s v="HSJP"/>
    <n v="3243324"/>
    <s v="HSJP3243324"/>
    <s v="800231235_HSJP3243324"/>
    <d v="2023-05-31T12:11:00"/>
    <d v="2023-06-16T00:00:00"/>
    <n v="50000"/>
    <n v="20130.75"/>
    <x v="2"/>
    <s v="Para respuesta prestador"/>
    <s v="FACTURA CANCELADA PARCIALMENTE - FACTURA EN PROCESO INTERNO POR AUDITORIA"/>
    <n v="26841"/>
    <n v="6710.25"/>
    <n v="20130.75"/>
    <m/>
    <x v="0"/>
    <n v="0"/>
    <n v="26841"/>
    <s v=".TARIFA: GLOSA X MAYOR VALOR COBRADO LO PACTADO PARA EL COD 890206 ES D23159 Y LO FACTURAN 50000 DIF D 26841 X INID, GLOSA TOTAL D 26841. CAROLINA MOSQUERA                                                                                                                                                                                                                                                                                                                                                                                                                                                                                                                                                                                     PAC: 42134875 MARIA GLADYS COLORADO LON                                                                                                                                                                                                                                                                                                                                                                                                                                                                                                                                                                                                                                                                                                                                                                     "/>
    <x v="3"/>
    <n v="50000"/>
    <n v="50000"/>
    <n v="0"/>
    <n v="23159"/>
    <n v="0"/>
    <m/>
    <n v="23159"/>
    <n v="4800060481"/>
    <d v="2023-07-18T00:00:00"/>
    <d v="2023-09-30T00:00:00"/>
  </r>
  <r>
    <n v="800231235"/>
    <s v="HOSPITAL UNIVERSITARIO SAN JORGE (PEREIR"/>
    <s v="HSJP"/>
    <n v="3243361"/>
    <s v="HSJP3243361"/>
    <s v="800231235_HSJP3243361"/>
    <d v="2023-05-31T13:40:00"/>
    <d v="2023-06-16T00:00:00"/>
    <n v="981200"/>
    <n v="85369.5"/>
    <x v="2"/>
    <s v="Para respuesta prestador"/>
    <s v="FACTURA CANCELADA PARCIALMENTE - FACTURA EN PROCESO INTERNO POR AUDITORIA"/>
    <n v="113826"/>
    <n v="28456.5"/>
    <n v="85369.5"/>
    <m/>
    <x v="0"/>
    <n v="0"/>
    <n v="113826"/>
    <s v=".TARIFA: SE REALIZA OBJECCION MAYOR VALOR COBRADO EN CODIGO PMC3936021022 T/P $867.374 SE GLOSA DIFERENCIA $113.826,    CAROLINA MOSQUERA TRIVIÑO                                                                                                                                                                                                                                                                                                                                                                                                                                                                                                                                                                                               PAC: 1089645183 SALOME ARBOLEDA MARIN                                                                                                                                                                                                                                                                                                                                                                                                                                                                                                                                                                                                                                                                                                                                                                       "/>
    <x v="3"/>
    <n v="981200"/>
    <n v="981200"/>
    <n v="0"/>
    <n v="867374"/>
    <n v="0"/>
    <m/>
    <n v="867374"/>
    <n v="4800060481"/>
    <d v="2023-07-18T00:00:00"/>
    <d v="2023-09-30T00:00:00"/>
  </r>
  <r>
    <n v="800231235"/>
    <s v="HOSPITAL UNIVERSITARIO SAN JORGE (PEREIR"/>
    <s v="HSJP"/>
    <n v="3243427"/>
    <s v="HSJP3243427"/>
    <s v="800231235_HSJP3243427"/>
    <d v="2023-05-31T15:17:00"/>
    <d v="2023-07-21T07:00:00"/>
    <n v="99700"/>
    <n v="99700"/>
    <x v="9"/>
    <s v="Para respuesta prestador"/>
    <s v="FACTURA PENDIENTE EN PROGRAMACION DE PAGO - GLOSA PENDIENTE POR CONCILIAR"/>
    <n v="0"/>
    <n v="0"/>
    <n v="0"/>
    <m/>
    <x v="0"/>
    <n v="0"/>
    <n v="34174"/>
    <s v="SE REALIZA OBJECCION MAYOR VALOR COBRADO EN CUPS 890382 T/P &amp;65.526 SE GLOSA LA DIFERENCIA $34.174"/>
    <x v="3"/>
    <n v="103800"/>
    <n v="103800"/>
    <n v="0"/>
    <n v="69626"/>
    <n v="0"/>
    <m/>
    <n v="0"/>
    <m/>
    <m/>
    <d v="2023-09-30T00:00:00"/>
  </r>
  <r>
    <n v="800231235"/>
    <s v="HOSPITAL UNIVERSITARIO SAN JORGE (PEREIR"/>
    <s v="HSJP"/>
    <n v="3243442"/>
    <s v="HSJP3243442"/>
    <s v="800231235_HSJP3243442"/>
    <d v="2023-05-31T15:41:00"/>
    <d v="2023-06-16T00:00:00"/>
    <n v="103800"/>
    <n v="28705.5"/>
    <x v="2"/>
    <s v="Para respuesta prestador"/>
    <s v="FACTURA CANCELADA PARCIALMENTE - FACTURA EN PROCESO INTERNO POR AUDITORIA"/>
    <n v="38274"/>
    <n v="9568.5"/>
    <n v="28705.5"/>
    <m/>
    <x v="0"/>
    <n v="0"/>
    <n v="38274"/>
    <s v=".TARIFA: GLOSA X MAYOR VALOR COBRADO LO PACTADO PARA EL COD 890246 ES D65526 Y LO FACTURAN 103800 DIF D 38274 X INID, GLOSA TOTAL D 38274. CAROLINA MOSQUERA                                                                                                                                                                                                                                                                                                                                                                                                                                                                                                                                                                                    PAC: 9600617 LUIS FELIPE CONTRERAS OCA                                                                                                                                                                                                                                                                                                                                                                                                                                                                                                                                                                                                                                                                                                                                                                      "/>
    <x v="3"/>
    <n v="103800"/>
    <n v="103800"/>
    <n v="0"/>
    <n v="65526"/>
    <n v="0"/>
    <m/>
    <n v="65526"/>
    <n v="4800060481"/>
    <d v="2023-07-18T00:00:00"/>
    <d v="2023-09-30T00:00:00"/>
  </r>
  <r>
    <n v="800231235"/>
    <s v="HOSPITAL UNIVERSITARIO SAN JORGE (PEREIR"/>
    <s v="HSJP"/>
    <n v="3243444"/>
    <s v="HSJP3243444"/>
    <s v="800231235_HSJP3243444"/>
    <d v="2023-05-31T15:41:00"/>
    <d v="2023-06-16T00:00:00"/>
    <n v="6662530"/>
    <n v="6662530"/>
    <x v="3"/>
    <s v="Devuelta"/>
    <s v="FACTURA DEVUELTA"/>
    <n v="0"/>
    <n v="0"/>
    <n v="0"/>
    <m/>
    <x v="0"/>
    <n v="6662530"/>
    <n v="0"/>
    <s v="AUT/TARIFAS:SE DEVUELVE FACTURA HOSPITALARIA COMPLETA SERVIC IO DE INTERNACIONNO CUENTA CON AUTORIZACION NAP DE 15 DIGIOS 2-SE OBJETARAN SERVICIO FACTURADOS POR ENCIMA DEL VALOR PACTADO 3-AUDITORIA MEDICA SIN OBJECCIONES.CAROLINA MOSQUERA                                                                                                                                                                                                                                                                                                                                                                                                                                                                                                                                                                                                                                                                                                                                                                                                                                                                                                                                                                                                                                                                                                                                                                                                                                                                                                             "/>
    <x v="2"/>
    <n v="6662530"/>
    <n v="6662530"/>
    <n v="0"/>
    <n v="0"/>
    <n v="0"/>
    <m/>
    <n v="0"/>
    <m/>
    <m/>
    <d v="2023-09-30T00:00:00"/>
  </r>
  <r>
    <n v="800231235"/>
    <s v="HOSPITAL UNIVERSITARIO SAN JORGE (PEREIR"/>
    <s v="HSJP"/>
    <n v="3243452"/>
    <s v="HSJP3243452"/>
    <s v="800231235_HSJP3243452"/>
    <d v="2023-05-31T15:58:00"/>
    <d v="2023-06-16T00:00:00"/>
    <n v="74100"/>
    <n v="71956.5"/>
    <x v="2"/>
    <s v="Para respuesta prestador"/>
    <s v="FACTURA EN PROCESO INTERNO POR AUDITORIA"/>
    <n v="8574"/>
    <n v="2143.5"/>
    <n v="6430.5"/>
    <m/>
    <x v="0"/>
    <n v="0"/>
    <n v="8574"/>
    <s v=".TARIFA: GLOSA X MAYOR VALOR COBRADO LO PACTADO PARA EL COD 890242 ES D65526 Y LO FACTURAN 74100 DIF D 8574 X INID GLOSA TOTAL D 8574. CAROLINA MOSQUERA                                                                                                                                                                                                                                                                                                                                                                                                                                                                                                                                                                                       PAC: 10103351 NELSON HERRERA ZAPATA                                                                                                                                                                                                                                                                                                                                                                                                                                                                                                                                                                                                                                                                                                                                                                         "/>
    <x v="3"/>
    <n v="74100"/>
    <n v="74100"/>
    <n v="0"/>
    <n v="65526"/>
    <n v="65526"/>
    <n v="1222326574"/>
    <n v="0"/>
    <m/>
    <m/>
    <d v="2023-09-30T00:00:00"/>
  </r>
  <r>
    <n v="800231235"/>
    <s v="HOSPITAL UNIVERSITARIO SAN JORGE (PEREIR"/>
    <s v="HSJP"/>
    <n v="3243468"/>
    <s v="HSJP3243468"/>
    <s v="800231235_HSJP3243468"/>
    <d v="2023-05-31T16:34:00"/>
    <d v="2023-06-16T00:00:00"/>
    <n v="248100"/>
    <n v="21567.75"/>
    <x v="2"/>
    <s v="Para respuesta prestador"/>
    <s v="FACTURA CANCELADA PARCIALMENTE - FACTURA EN PROCESO INTERNO POR AUDITORIA"/>
    <n v="28757"/>
    <n v="7189.25"/>
    <n v="21567.75"/>
    <m/>
    <x v="0"/>
    <n v="0"/>
    <n v="28757"/>
    <s v=".TARIFA: SE REALIZA OBJECCION MAYOR VALOR COBRADO EN CUPS 441302 T/P $219.343 DIFERENCIA $28.757 SE GLOSA LA DIFERENCI  A.CAROLINA MOSQUERA TRIVIÑO                                                                                                                                                                                                                                                                                                                                                                                                                                                                                                                                                                                             PAC: 1004701444 MARIA DE LOS ANGELES HERN                                                                                                                                                                                                                                                                                                                                                                                                                                                                                                                                                                                                                                                                                                                                                                   "/>
    <x v="3"/>
    <n v="248100"/>
    <n v="248100"/>
    <n v="0"/>
    <n v="219343"/>
    <n v="0"/>
    <m/>
    <n v="219343"/>
    <n v="4800060821"/>
    <d v="2023-08-17T00:00:00"/>
    <d v="2023-09-30T00:00:00"/>
  </r>
  <r>
    <n v="800231235"/>
    <s v="HOSPITAL UNIVERSITARIO SAN JORGE (PEREIR"/>
    <s v="HSJP"/>
    <n v="3243511"/>
    <s v="HSJP3243511"/>
    <s v="800231235_HSJP3243511"/>
    <d v="2023-06-01T06:22:00"/>
    <d v="2023-06-16T00:00:00"/>
    <n v="99000"/>
    <n v="90631.5"/>
    <x v="2"/>
    <s v="Para respuesta prestador"/>
    <s v="FACTURA EN PROCESO INTERNO POR AUDITORIA"/>
    <n v="33474"/>
    <n v="8368.5"/>
    <n v="25105.5"/>
    <m/>
    <x v="0"/>
    <n v="0"/>
    <n v="33474"/>
    <s v=".TARIFA: SE REALIZA OBJECCION MAYOR VALOR COBRADO EN CUPS 890274 T/P $65.526 DIFERENCIA $33.474 SE GLOSA LA DIFERENCIA  CAROLINA MOSQUERA TRIVIÑO                                                                                                                                                                                                                                                                                                                                                                                                                                                                                                                                                                                               PAC: 6280971 LUIS EVELIO RENDON PEREZ                                                                                                                                                                                                                                                                                                                                                                                                                                                                                                                                                                                                                                                                                                                                                                       "/>
    <x v="3"/>
    <n v="103100"/>
    <n v="103100"/>
    <n v="0"/>
    <n v="65526"/>
    <n v="65526"/>
    <n v="1222326569"/>
    <n v="0"/>
    <m/>
    <m/>
    <d v="2023-09-30T00:00:00"/>
  </r>
  <r>
    <n v="800231235"/>
    <s v="HOSPITAL UNIVERSITARIO SAN JORGE (PEREIR"/>
    <s v="HSJP"/>
    <n v="3243538"/>
    <s v="HSJP3243538"/>
    <s v="800231235_HSJP3243538"/>
    <d v="2023-06-01T07:08:00"/>
    <d v="2023-06-16T00:00:00"/>
    <n v="103800"/>
    <n v="28705.5"/>
    <x v="2"/>
    <s v="Para respuesta prestador"/>
    <s v="FACTURA CANCELADA PARCIALMENTE - FACTURA EN PROCESO INTERNO POR AUDITORIA"/>
    <n v="38274"/>
    <n v="9568.5"/>
    <n v="28705.5"/>
    <m/>
    <x v="0"/>
    <n v="0"/>
    <n v="38274"/>
    <s v=".TARIFA: GLOSA X MAYOR VALOR COBRADO LO PACTADO PARA EL COD 890282 ES D65526 Y LO FACTURAN 103800 DIF D 38274 X INID, GLOSA TOTAL D 38274. CAROLINA MOSQUERA                                                                                                                                                                                                                                                                                                                                                                                                                                                                                                                                                                                    PAC: 1004681651 LISSETTE GOMEZ OTERO                                                                                                                                                                                                                                                                                                                                                                                                                                                                                                                                                                                                                                                                                                                                                                        "/>
    <x v="3"/>
    <n v="103800"/>
    <n v="103800"/>
    <n v="0"/>
    <n v="65526"/>
    <n v="0"/>
    <m/>
    <n v="65526"/>
    <n v="4800060481"/>
    <d v="2023-07-18T00:00:00"/>
    <d v="2023-09-30T00:00:00"/>
  </r>
  <r>
    <n v="800231235"/>
    <s v="HOSPITAL UNIVERSITARIO SAN JORGE (PEREIR"/>
    <s v="HSJP"/>
    <n v="3243547"/>
    <s v="HSJP3243547"/>
    <s v="800231235_HSJP3243547"/>
    <d v="2023-06-01T07:19:00"/>
    <d v="2023-06-16T00:00:00"/>
    <n v="90700"/>
    <n v="7875"/>
    <x v="2"/>
    <s v="Para respuesta prestador"/>
    <s v="FACTURA CANCELADA PARCIALMENTE - FACTURA EN PROCESO INTERNO POR AUDITORIA"/>
    <n v="10500"/>
    <n v="2625"/>
    <n v="7875"/>
    <m/>
    <x v="0"/>
    <n v="0"/>
    <n v="10500"/>
    <s v=".TARIFA: GLOSA X MAYOR VALOR COBRADO LO PACTADO PARA EL COD 890237 ES D80200 Y LO FACTURAN 90700 DIF D 10500 X INID, GLOSA TOTAL D 10500. CAROLINA MOSQUERA                                                                                                                                                                                                                                                                                                                                                                                                                                                                                                                                                                                     PAC: 4859061 OLMEDO GALLEGO MONTES                                                                                                                                                                                                                                                                                                                                                                                                                                                                                                                                                                                                                                                                                                                                                                          "/>
    <x v="3"/>
    <n v="90700"/>
    <n v="90700"/>
    <n v="0"/>
    <n v="80200"/>
    <n v="0"/>
    <m/>
    <n v="80200"/>
    <n v="4800060481"/>
    <d v="2023-07-18T00:00:00"/>
    <d v="2023-09-30T00:00:00"/>
  </r>
  <r>
    <n v="800231235"/>
    <s v="HOSPITAL UNIVERSITARIO SAN JORGE (PEREIR"/>
    <s v="HSJP"/>
    <n v="3243549"/>
    <s v="HSJP3243549"/>
    <s v="800231235_HSJP3243549"/>
    <d v="2023-06-01T07:21:00"/>
    <d v="2023-06-16T00:00:00"/>
    <n v="74100"/>
    <n v="6430.5"/>
    <x v="2"/>
    <s v="Para respuesta prestador"/>
    <s v="FACTURA CANCELADA PARCIALMENTE - FACTURA EN PROCESO INTERNO POR AUDITORIA"/>
    <n v="8574"/>
    <n v="2143.5"/>
    <n v="6430.5"/>
    <m/>
    <x v="0"/>
    <n v="0"/>
    <n v="8574"/>
    <s v=".TARIFA: GLOSA X MAYOR VALOR COBRADO LO PACTADO PARA EL COD 890380 ES D65526 Y LO FACTURAN 74100 DIF D 8574 X INID, GLOSA TOTAL D 8574. CAROLINA MOSQUERA                                                                                                                                                                                                                                                                                                                                                                                                                                                                                                                                                                                       PAC: 24946321 MARIA IRMA DE LA PAVA ALZ                                                                                                                                                                                                                                                                                                                                                                                                                                                                                                                                                                                                                                                                                                                                                                     "/>
    <x v="3"/>
    <n v="74100"/>
    <n v="74100"/>
    <n v="0"/>
    <n v="65526"/>
    <n v="0"/>
    <m/>
    <n v="65526"/>
    <n v="4800060481"/>
    <d v="2023-07-18T00:00:00"/>
    <d v="2023-09-30T00:00:00"/>
  </r>
  <r>
    <n v="800231235"/>
    <s v="HOSPITAL UNIVERSITARIO SAN JORGE (PEREIR"/>
    <s v="HSJP"/>
    <n v="3243552"/>
    <s v="HSJP3243552"/>
    <s v="800231235_HSJP3243552"/>
    <d v="2023-06-01T07:24:00"/>
    <d v="2023-06-16T00:00:00"/>
    <n v="74100"/>
    <n v="6430.5"/>
    <x v="2"/>
    <s v="Para respuesta prestador"/>
    <s v="FACTURA CANCELADA PARCIALMENTE - FACTURA EN PROCESO INTERNO POR AUDITORIA"/>
    <n v="8574"/>
    <n v="2143.5"/>
    <n v="6430.5"/>
    <m/>
    <x v="0"/>
    <n v="0"/>
    <n v="8574"/>
    <s v=".TARIFA: GLOSA X MAYOR VALOR COBRADO LO PACTADO PARA EL COD 890242 ES D65526 Y LO FACTURAN 74100 DIF D 8574 X INID, GLOSA TOTAL D 8574. CAROLINA MOSQUERA                                                                                                                                                                                                                                                                                                                                                                                                                                                                                                                                                                                       PAC: 1086604158 ALEJANDRA FIGUEROA YEPES                                                                                                                                                                                                                                                                                                                                                                                                                                                                                                                                                                                                                                                                                                                                                                    "/>
    <x v="3"/>
    <n v="74100"/>
    <n v="74100"/>
    <n v="0"/>
    <n v="65526"/>
    <n v="0"/>
    <m/>
    <n v="65526"/>
    <n v="4800060481"/>
    <d v="2023-07-18T00:00:00"/>
    <d v="2023-09-30T00:00:00"/>
  </r>
  <r>
    <n v="800231235"/>
    <s v="HOSPITAL UNIVERSITARIO SAN JORGE (PEREIR"/>
    <s v="HSJP"/>
    <n v="3243555"/>
    <s v="HSJP3243555"/>
    <s v="800231235_HSJP3243555"/>
    <d v="2023-06-01T07:28:00"/>
    <d v="2023-06-16T00:00:00"/>
    <n v="103800"/>
    <n v="28705.5"/>
    <x v="2"/>
    <s v="Para respuesta prestador"/>
    <s v="FACTURA CANCELADA PARCIALMENTE - FACTURA EN PROCESO INTERNO POR AUDITORIA"/>
    <n v="38274"/>
    <n v="9568.5"/>
    <n v="28705.5"/>
    <m/>
    <x v="0"/>
    <n v="0"/>
    <n v="38274"/>
    <s v=".TARIFA: GLOSA X MAYOR VALOR COBRADO LO PACTADO PARA EL COD 890282 ES D65526 Y LO FACTURAN 103800 DIF D 38274 X INID, GLOSA TOTAL D 38274. CAROLINA MOSQUERA                                                                                                                                                                                                                                                                                                                                                                                                                                                                                                                                                                                    PAC: 18531706 ABELARDO ANTONIO FLOREZ R                                                                                                                                                                                                                                                                                                                                                                                                                                                                                                                                                                                                                                                                                                                                                                     "/>
    <x v="3"/>
    <n v="103800"/>
    <n v="103800"/>
    <n v="0"/>
    <n v="65526"/>
    <n v="0"/>
    <m/>
    <n v="65526"/>
    <n v="4800060481"/>
    <d v="2023-07-18T00:00:00"/>
    <d v="2023-09-30T00:00:00"/>
  </r>
  <r>
    <n v="800231235"/>
    <s v="HOSPITAL UNIVERSITARIO SAN JORGE (PEREIR"/>
    <s v="HSJP"/>
    <n v="3243576"/>
    <s v="HSJP3243576"/>
    <s v="800231235_HSJP3243576"/>
    <d v="2023-06-01T07:45:00"/>
    <d v="2023-06-16T00:00:00"/>
    <n v="103800"/>
    <n v="94231.5"/>
    <x v="2"/>
    <s v="Para respuesta prestador"/>
    <s v="FACTURA EN PROCESO INTERNO POR AUDITORIA"/>
    <n v="38274"/>
    <n v="9568.5"/>
    <n v="28705.5"/>
    <m/>
    <x v="0"/>
    <n v="0"/>
    <n v="38274"/>
    <s v=".TARIFA: SE REALIZA OBJECCION MAYOR VALOR COBRADO EN CUPS 890282 T/P $65.526 DIFERENCIA $38.274 SE GLOSA LA DIFERENCIA  CAROLINA MOSQUERA TRIVIÑO                                                                                                                                                                                                                                                                                                                                                                                                                                                                                                                                                                                               PAC: 1093559762 LUCIANA HERRERA VELEZ                                                                                                                                                                                                                                                                                                                                                                                                                                                                                                                                                                                                                                                                                                                                                                       "/>
    <x v="3"/>
    <n v="103800"/>
    <n v="103800"/>
    <n v="0"/>
    <n v="65526"/>
    <n v="65526"/>
    <n v="1222326570"/>
    <n v="0"/>
    <m/>
    <m/>
    <d v="2023-09-30T00:00:00"/>
  </r>
  <r>
    <n v="800231235"/>
    <s v="HOSPITAL UNIVERSITARIO SAN JORGE (PEREIR"/>
    <s v="HSJP"/>
    <n v="3243588"/>
    <s v="HSJP3243588"/>
    <s v="800231235_HSJP3243588"/>
    <d v="2023-06-01T07:54:00"/>
    <d v="2023-06-16T00:00:00"/>
    <n v="103800"/>
    <n v="28705.5"/>
    <x v="2"/>
    <s v="Para respuesta prestador"/>
    <s v="FACTURA CANCELADA PARCIALMENTE - FACTURA EN PROCESO INTERNO POR AUDITORIA"/>
    <n v="38274"/>
    <n v="9568.5"/>
    <n v="28705.5"/>
    <m/>
    <x v="0"/>
    <n v="0"/>
    <n v="38274"/>
    <s v=".TARIFA: GLOSA X MAYOR VALOR COBRADO LO PACTADO PARA EL COD 890346 ES D65526 Y LO FACTURAN 103800 DIF D 38274 X INID, GLOSA TOTAL D 38274. CAROLINA MOSQUERA                                                                                                                                                                                                                                                                                                                                                                                                                                                                                                                                                                                    PAC: 4382715 JUAN GABRIEL JORDAN RAMIR                                                                                                                                                                                                                                                                                                                                                                                                                                                                                                                                                                                                                                                                                                                                                                      "/>
    <x v="3"/>
    <n v="103800"/>
    <n v="103800"/>
    <n v="0"/>
    <n v="65526"/>
    <n v="0"/>
    <m/>
    <n v="65526"/>
    <n v="4800060481"/>
    <d v="2023-07-18T00:00:00"/>
    <d v="2023-09-30T00:00:00"/>
  </r>
  <r>
    <n v="800231235"/>
    <s v="HOSPITAL UNIVERSITARIO SAN JORGE (PEREIR"/>
    <s v="HSJP"/>
    <n v="3243616"/>
    <s v="HSJP3243616"/>
    <s v="800231235_HSJP3243616"/>
    <d v="2023-06-01T08:31:00"/>
    <d v="2023-06-16T00:00:00"/>
    <n v="90700"/>
    <n v="7875"/>
    <x v="2"/>
    <s v="Para respuesta prestador"/>
    <s v="FACTURA CANCELADA PARCIALMENTE - FACTURA EN PROCESO INTERNO POR AUDITORIA"/>
    <n v="10500"/>
    <n v="2625"/>
    <n v="7875"/>
    <m/>
    <x v="0"/>
    <n v="0"/>
    <n v="10500"/>
    <s v=".TARIFA: GLOSA X MAYOR VALOR COBRADO LO PACTADO PARA EL COD 890337 ES D80200 Y LO FACTURAN 90700 DIF D 10500 X INID, GLOSA TOTAL D 10500. CAROLINA MOSQUERA                                                                                                                                                                                                                                                                                                                                                                                                                                                                                                                                                                                     PAC: 24643292 MARIA MERCEDES VALENCIA M                                                                                                                                                                                                                                                                                                                                                                                                                                                                                                                                                                                                                                                                                                                                                                     "/>
    <x v="3"/>
    <n v="90700"/>
    <n v="90700"/>
    <n v="0"/>
    <n v="80200"/>
    <n v="0"/>
    <m/>
    <n v="80200"/>
    <n v="4800060481"/>
    <d v="2023-07-18T00:00:00"/>
    <d v="2023-09-30T00:00:00"/>
  </r>
  <r>
    <n v="800231235"/>
    <s v="HOSPITAL UNIVERSITARIO SAN JORGE (PEREIR"/>
    <s v="HSJP"/>
    <n v="3243626"/>
    <s v="HSJP3243626"/>
    <s v="800231235_HSJP3243626"/>
    <d v="2023-06-01T08:47:00"/>
    <d v="2023-06-16T00:00:00"/>
    <n v="981200"/>
    <n v="85369.5"/>
    <x v="2"/>
    <s v="Para respuesta prestador"/>
    <s v="FACTURA CANCELADA PARCIALMENTE - FACTURA EN PROCESO INTERNO POR AUDITORIA"/>
    <n v="113826"/>
    <n v="28456.5"/>
    <n v="85369.5"/>
    <m/>
    <x v="0"/>
    <n v="0"/>
    <n v="113826"/>
    <s v=".TARIFA: SE REALIZA OBJECCION MAYOR VALOR COBRADO EN CODIGO PMC3936021022 T/P $867.374 SE GLOSA LA DIFERENCIA $113.826. CAROLINA MOSQUERA TRIVIÑO                                                                                                                                                                                                                                                                                                                                                                                                                                                                                                                                                                                               PAC: 1085726982 YISSELL DAHIANA RAMOS MOS                                                                                                                                                                                                                                                                                                                                                                                                                                                                                                                                                                                                                                                                                                                                                                   "/>
    <x v="3"/>
    <n v="981200"/>
    <n v="981200"/>
    <n v="0"/>
    <n v="867374"/>
    <n v="0"/>
    <m/>
    <n v="867374"/>
    <n v="4800060481"/>
    <d v="2023-07-18T00:00:00"/>
    <d v="2023-09-30T00:00:00"/>
  </r>
  <r>
    <n v="800231235"/>
    <s v="HOSPITAL UNIVERSITARIO SAN JORGE (PEREIR"/>
    <s v="HSJP"/>
    <n v="3243645"/>
    <s v="HSJP3243645"/>
    <s v="800231235_HSJP3243645"/>
    <d v="2023-06-01T09:11:00"/>
    <d v="2023-06-16T00:00:00"/>
    <n v="133900"/>
    <n v="48211.5"/>
    <x v="2"/>
    <s v="Para respuesta prestador"/>
    <s v="FACTURA CANCELADA PARCIALMENTE - FACTURA EN PROCESO INTERNO POR AUDITORIA"/>
    <n v="64282"/>
    <n v="16070.5"/>
    <n v="48211.5"/>
    <m/>
    <x v="0"/>
    <n v="0"/>
    <n v="64282"/>
    <s v=".TARIFA: GLOSA X MAYOR VALOR COBRADO LO PACTADO PARA EL COD 890344 ES D69618 Y LO FACTURAN 133900 DIF D 64282 X INID, GLOSA TOTAL D 64282. CAROLINA MOSQUERA                                                                                                                                                                                                                                                                                                                                                                                                                                                                                                                                                                                    PAC: 24643292 MARIA MERCEDES VALENCIA M                                                                                                                                                                                                                                                                                                                                                                                                                                                                                                                                                                                                                                                                                                                                                                     "/>
    <x v="3"/>
    <n v="133900"/>
    <n v="133900"/>
    <n v="0"/>
    <n v="69618"/>
    <n v="0"/>
    <m/>
    <n v="69618"/>
    <n v="4800060481"/>
    <d v="2023-07-18T00:00:00"/>
    <d v="2023-09-30T00:00:00"/>
  </r>
  <r>
    <n v="800231235"/>
    <s v="HOSPITAL UNIVERSITARIO SAN JORGE (PEREIR"/>
    <s v="HSJP"/>
    <n v="3243646"/>
    <s v="HSJP3243646"/>
    <s v="800231235_HSJP3243646"/>
    <d v="2023-06-01T09:13:00"/>
    <d v="2023-06-16T00:00:00"/>
    <n v="103800"/>
    <n v="28705.5"/>
    <x v="2"/>
    <s v="Para respuesta prestador"/>
    <s v="FACTURA CANCELADA PARCIALMENTE - FACTURA EN PROCESO INTERNO POR AUDITORIA"/>
    <n v="38274"/>
    <n v="9568.5"/>
    <n v="28705.5"/>
    <m/>
    <x v="0"/>
    <n v="0"/>
    <n v="38274"/>
    <s v=".TARIFA: GLOSA X MAYOR VALOR COBRADO LO PACTADO PARA EL COD 890282 ES D65526 Y LO FACTURAN 103800 DIF D 38274 X INID, GLOSA TOTAL D 38274. CAROLINA MOSQUERA                                                                                                                                                                                                                                                                                                                                                                                                                                                                                                                                                                                    PAC: 7502244 JOSE FERMIN MONTOYA GRAJA                                                                                                                                                                                                                                                                                                                                                                                                                                                                                                                                                                                                                                                                                                                                                                      "/>
    <x v="3"/>
    <n v="103800"/>
    <n v="103800"/>
    <n v="0"/>
    <n v="65526"/>
    <n v="0"/>
    <m/>
    <n v="65526"/>
    <n v="4800060481"/>
    <d v="2023-07-18T00:00:00"/>
    <d v="2023-09-30T00:00:00"/>
  </r>
  <r>
    <n v="800231235"/>
    <s v="HOSPITAL UNIVERSITARIO SAN JORGE (PEREIR"/>
    <s v="HSJP"/>
    <n v="3243656"/>
    <s v="HSJP3243656"/>
    <s v="800231235_HSJP3243656"/>
    <d v="2023-06-01T09:29:00"/>
    <d v="2023-06-16T00:00:00"/>
    <n v="90700"/>
    <n v="7875"/>
    <x v="2"/>
    <s v="Finalizada"/>
    <s v="FACTURA CANCELADA PARCIALMENTE - FACTURA EN PROCESO INTERNO POR AUDITORIA"/>
    <n v="10500"/>
    <n v="2625"/>
    <n v="7875"/>
    <m/>
    <x v="0"/>
    <n v="0"/>
    <n v="0"/>
    <s v=".TARIFA: GLOSA X MAYOR VALOR COBRADO LO PACTADO PARA EL COD 890337 ES D80200 Y LO FACTURAN 90700 DIF D 10500 X INID, GLOSA TOTAL D 10500. CAROLINA MOSQUERA                                                                                                                                                                                                                                                                                                                                                                                                                                                                                                                                                                                     PAC: 10061775 CARLOS RODRIGO ORTIZ SALA                                                                                                                                                                                                                                                                                                                                                                                                                                                                                                                                                                                                                                                                                                                                                                     "/>
    <x v="3"/>
    <n v="90700"/>
    <n v="90700"/>
    <n v="2627"/>
    <n v="88073"/>
    <n v="0"/>
    <m/>
    <n v="80200"/>
    <n v="4800060481"/>
    <d v="2023-07-18T00:00:00"/>
    <d v="2023-09-30T00:00:00"/>
  </r>
  <r>
    <n v="800231235"/>
    <s v="HOSPITAL UNIVERSITARIO SAN JORGE (PEREIR"/>
    <s v="HSJP"/>
    <n v="3243662"/>
    <s v="HSJP3243662"/>
    <s v="800231235_HSJP3243662"/>
    <d v="2023-06-01T09:48:00"/>
    <d v="2023-06-16T00:00:00"/>
    <n v="74100"/>
    <n v="6430.5"/>
    <x v="2"/>
    <s v="Finalizada"/>
    <s v="FACTURA CANCELADA PARCIALMENTE - FACTURA EN PROCESO INTERNO POR AUDITORIA"/>
    <n v="8574"/>
    <n v="2143.5"/>
    <n v="6430.5"/>
    <m/>
    <x v="0"/>
    <n v="0"/>
    <n v="0"/>
    <s v=".TARIFA: GLOSA X MAYOR VALOR COBRADO LO PACTADO PARA EL COD 890266 ES D65526 Y LO FACTURAN 74100 DIF D 8574 X INID, GLOSA TOTAL D 8574. CAROLINA MOSQUERA                                                                                                                                                                                                                                                                                                                                                                                                                                                                                                                                                                                       PAC: 25195711 BLANCA NIDIA CASTAÑEDA VA                                                                                                                                                                                                                                                                                                                                                                                                                                                                                                                                                                                                                                                                                                                                                                     "/>
    <x v="3"/>
    <n v="74100"/>
    <n v="74100"/>
    <n v="2143"/>
    <n v="71957"/>
    <n v="0"/>
    <m/>
    <n v="65526"/>
    <n v="4800060481"/>
    <d v="2023-07-18T00:00:00"/>
    <d v="2023-09-30T00:00:00"/>
  </r>
  <r>
    <n v="800231235"/>
    <s v="HOSPITAL UNIVERSITARIO SAN JORGE (PEREIR"/>
    <s v="HSJP"/>
    <n v="3243667"/>
    <s v="HSJP3243667"/>
    <s v="800231235_HSJP3243667"/>
    <d v="2023-06-01T09:58:00"/>
    <d v="2023-06-16T00:00:00"/>
    <n v="103800"/>
    <n v="28705.5"/>
    <x v="2"/>
    <s v="Finalizada"/>
    <s v="FACTURA CANCELADA PARCIALMENTE - FACTURA EN PROCESO INTERNO POR AUDITORIA"/>
    <n v="38274"/>
    <n v="9568.5"/>
    <n v="28705.5"/>
    <m/>
    <x v="0"/>
    <n v="0"/>
    <n v="0"/>
    <s v=".TARIFA: GLOSA X MAYOR VALOR COBRADO LO PACTADO PARA EL COD 890382 ES D65526 Y LO FACTURAN 103800 DIF D 38274 X INID, GLOSA TOTAL D 38274. CAROLINA MOSQUERA                                                                                                                                                                                                                                                                                                                                                                                                                                                                                                                                                                                    PAC: 5991763 JOSE ARNOLDO GUTIERREZ ME                                                                                                                                                                                                                                                                                                                                                                                                                                                                                                                                                                                                                                                                                                                                                                      "/>
    <x v="3"/>
    <n v="103800"/>
    <n v="103800"/>
    <n v="9569"/>
    <n v="94231"/>
    <n v="0"/>
    <m/>
    <n v="65526"/>
    <n v="4800060481"/>
    <d v="2023-07-18T00:00:00"/>
    <d v="2023-09-30T00:00:00"/>
  </r>
  <r>
    <n v="800231235"/>
    <s v="HOSPITAL UNIVERSITARIO SAN JORGE (PEREIR"/>
    <s v="HSJP"/>
    <n v="3243693"/>
    <s v="HSJP3243693"/>
    <s v="800231235_HSJP3243693"/>
    <d v="2023-06-01T10:49:00"/>
    <d v="2023-06-16T00:00:00"/>
    <n v="103100"/>
    <n v="28180.5"/>
    <x v="2"/>
    <s v="Finalizada"/>
    <s v="FACTURA CANCELADA PARCIALMENTE - FACTURA EN PROCESO INTERNO POR AUDITORIA"/>
    <n v="37574"/>
    <n v="9393.5"/>
    <n v="28180.5"/>
    <m/>
    <x v="0"/>
    <n v="0"/>
    <n v="0"/>
    <s v=".TARIFA: GLOSA X MAYOR VALOR COBRADO LO PACTADO PARA EL COD 890328 ES D65526 Y LO FACTURAN 103100 DIF D 37574 X INID, GLOSA TOTAL D 37574. CAROLINA MOSQUERA                                                                                                                                                                                                                                                                                                                                                                                                                                                                                                                                                                                    PAC: 17708458 LUIS ALIRIO LOPEZ MABESOY                                                                                                                                                                                                                                                                                                                                                                                                                                                                                                                                                                                                                                                                                                                                                                     "/>
    <x v="3"/>
    <n v="103100"/>
    <n v="103100"/>
    <n v="9394"/>
    <n v="93706"/>
    <n v="0"/>
    <m/>
    <n v="65526"/>
    <n v="4800060481"/>
    <d v="2023-07-18T00:00:00"/>
    <d v="2023-09-30T00:00:00"/>
  </r>
  <r>
    <n v="800231235"/>
    <s v="HOSPITAL UNIVERSITARIO SAN JORGE (PEREIR"/>
    <s v="HSJP"/>
    <n v="3243719"/>
    <s v="HSJP3243719"/>
    <s v="800231235_HSJP3243719"/>
    <d v="2023-06-01T11:49:00"/>
    <d v="2023-06-16T00:00:00"/>
    <n v="74100"/>
    <n v="6430.5"/>
    <x v="2"/>
    <s v="Finalizada"/>
    <s v="FACTURA CANCELADA PARCIALMENTE - FACTURA EN PROCESO INTERNO POR AUDITORIA"/>
    <n v="8574"/>
    <n v="2143.5"/>
    <n v="6430.5"/>
    <m/>
    <x v="0"/>
    <n v="0"/>
    <n v="0"/>
    <s v=".TARIFA: GLOSA X MAYOR VALOR COBRADO LO PACTADO PARA EL COD 890383 ES D65526 Y LO FACTURAN 74100 DIF D 8574 X INID, GLOSA TOTAL D 8574. CAROLINA MOSQUERA                                                                                                                                                                                                                                                                                                                                                                                                                                                                                                                                                                                       PAC: 1086605299 KARIME FERNANDA ROMAN RES                                                                                                                                                                                                                                                                                                                                                                                                                                                                                                                                                                                                                                                                                                                                                                   "/>
    <x v="3"/>
    <n v="74100"/>
    <n v="74100"/>
    <n v="2143"/>
    <n v="71957"/>
    <n v="0"/>
    <m/>
    <n v="65526"/>
    <n v="4800060481"/>
    <d v="2023-07-18T00:00:00"/>
    <d v="2023-09-30T00:00:00"/>
  </r>
  <r>
    <n v="800231235"/>
    <s v="HOSPITAL UNIVERSITARIO SAN JORGE (PEREIR"/>
    <s v="HSJP"/>
    <n v="3243733"/>
    <s v="HSJP3243733"/>
    <s v="800231235_HSJP3243733"/>
    <d v="2023-06-01T12:23:00"/>
    <d v="2023-06-16T00:00:00"/>
    <n v="74100"/>
    <n v="6430.5"/>
    <x v="2"/>
    <s v="Finalizada"/>
    <s v="FACTURA CANCELADA PARCIALMENTE - FACTURA EN PROCESO INTERNO POR AUDITORIA"/>
    <n v="8574"/>
    <n v="2143.5"/>
    <n v="6430.5"/>
    <m/>
    <x v="0"/>
    <n v="0"/>
    <n v="0"/>
    <s v=".TARIFA: GLOSA X MAYOR VALOR COBRADO LO PACTADO PARA EL COD 890283 ES D65526 Y LO FACTURAN 74100 DIF D 8574 X INID, GLOSA TOTAL D 8574. CAROLINA MOSQUERA                                                                                                                                                                                                                                                                                                                                                                                                                                                                                                                                                                                       PAC: 1142521576 SANTIAGO RESTREPO VARGAS                                                                                                                                                                                                                                                                                                                                                                                                                                                                                                                                                                                                                                                                                                                                                                    "/>
    <x v="3"/>
    <n v="74100"/>
    <n v="74100"/>
    <n v="2143"/>
    <n v="71957"/>
    <n v="0"/>
    <m/>
    <n v="65526"/>
    <n v="4800060481"/>
    <d v="2023-07-18T00:00:00"/>
    <d v="2023-09-30T00:00:00"/>
  </r>
  <r>
    <n v="800231235"/>
    <s v="HOSPITAL UNIVERSITARIO SAN JORGE (PEREIR"/>
    <s v="HSJP"/>
    <n v="3243749"/>
    <s v="HSJP3243749"/>
    <s v="800231235_HSJP3243749"/>
    <d v="2023-06-01T13:06:00"/>
    <d v="2023-06-16T00:00:00"/>
    <n v="103100"/>
    <n v="28180.5"/>
    <x v="2"/>
    <s v="Finalizada"/>
    <s v="FACTURA CANCELADA PARCIALMENTE - FACTURA EN PROCESO INTERNO POR AUDITORIA"/>
    <n v="37574"/>
    <n v="9393.5"/>
    <n v="28180.5"/>
    <m/>
    <x v="0"/>
    <n v="0"/>
    <n v="0"/>
    <s v=".TARIFA: GLOSA X MAYOR VALOR COBRADO LO PACTADO PARA EL COD 890228 ES D65526 Y LO FACTURAN 103100 DIF D 37574 X INID, GLOSA TOTAL D 37574. CAROLINA MOSQUERA                                                                                                                                                                                                                                                                                                                                                                                                                                                                                                                                                                                    PAC: 18531706 ABELARDO ANTONIO FLOREZ R                                                                                                                                                                                                                                                                                                                                                                                                                                                                                                                                                                                                                                                                                                                                                                     "/>
    <x v="3"/>
    <n v="103100"/>
    <n v="103100"/>
    <n v="9394"/>
    <n v="93706"/>
    <n v="0"/>
    <m/>
    <n v="65526"/>
    <n v="4800060481"/>
    <d v="2023-07-18T00:00:00"/>
    <d v="2023-09-30T00:00:00"/>
  </r>
  <r>
    <n v="800231235"/>
    <s v="HOSPITAL UNIVERSITARIO SAN JORGE (PEREIR"/>
    <s v="HSJP"/>
    <n v="3243776"/>
    <s v="HSJP3243776"/>
    <s v="800231235_HSJP3243776"/>
    <d v="2023-06-01T14:20:00"/>
    <d v="2023-06-16T00:00:00"/>
    <n v="99000"/>
    <n v="90631.5"/>
    <x v="2"/>
    <s v="Para respuesta prestador"/>
    <s v="FACTURA EN PROCESO INTERNO POR AUDITORIA"/>
    <n v="33474"/>
    <n v="8368.5"/>
    <n v="25105.5"/>
    <m/>
    <x v="0"/>
    <n v="0"/>
    <n v="33474"/>
    <s v=".TARIFA: SE REALIZA OBJECCION MAYOR VALOR COBRADO EN CUPS 890328 T/P $65.526 DUFERENCIA $33.474 SE GLOSA LA DIFERENCIA  CAROLINA MOSQUERA TRIVIÑO                                                                                                                                                                                                                                                                                                                                                                                                                                                                                                                                                                                               PAC: 10017271 DIDIER MEJIA MARTINEZ                                                                                                                                                                                                                                                                                                                                                                                                                                                                                                                                                                                                                                                                                                                                                                         "/>
    <x v="3"/>
    <n v="103100"/>
    <n v="103100"/>
    <n v="0"/>
    <n v="65526"/>
    <n v="65526"/>
    <n v="1222326571"/>
    <n v="0"/>
    <m/>
    <m/>
    <d v="2023-09-30T00:00:00"/>
  </r>
  <r>
    <n v="800231235"/>
    <s v="HOSPITAL UNIVERSITARIO SAN JORGE (PEREIR"/>
    <s v="HSJP"/>
    <n v="3243782"/>
    <s v="HSJP3243782"/>
    <s v="800231235_HSJP3243782"/>
    <d v="2023-06-01T14:35:00"/>
    <d v="2023-06-16T00:00:00"/>
    <n v="74100"/>
    <n v="6430.5"/>
    <x v="2"/>
    <s v="Finalizada"/>
    <s v="FACTURA CANCELADA PARCIALMENTE - FACTURA EN PROCESO INTERNO POR AUDITORIA"/>
    <n v="8574"/>
    <n v="2143.5"/>
    <n v="6430.5"/>
    <m/>
    <x v="0"/>
    <n v="0"/>
    <n v="0"/>
    <s v=".TARIFA: GLOSA X MAYOR VALOR COBRADO LO PACTADO PARA EL COD 890235 ES D65526 Y LO FACTURAN 74100 DIF D 8574 X INID, GLOSA TOTAL D 8574. CAROLINA MOSQUERA                                                                                                                                                                                                                                                                                                                                                                                                                                                                                                                                                                                       PAC: 25192054 MARIA MARLENY BEDOYA DE G                                                                                                                                                                                                                                                                                                                                                                                                                                                                                                                                                                                                                                                                                                                                                                     "/>
    <x v="3"/>
    <n v="74100"/>
    <n v="74100"/>
    <n v="2143"/>
    <n v="71957"/>
    <n v="0"/>
    <m/>
    <n v="65526"/>
    <n v="4800060481"/>
    <d v="2023-07-18T00:00:00"/>
    <d v="2023-09-30T00:00:00"/>
  </r>
  <r>
    <n v="800231235"/>
    <s v="HOSPITAL UNIVERSITARIO SAN JORGE (PEREIR"/>
    <s v="HSJP"/>
    <n v="3243793"/>
    <s v="HSJP3243793"/>
    <s v="800231235_HSJP3243793"/>
    <d v="2023-06-01T14:55:00"/>
    <d v="2023-06-16T00:00:00"/>
    <n v="74100"/>
    <n v="6430.5"/>
    <x v="2"/>
    <s v="Finalizada"/>
    <s v="FACTURA CANCELADA PARCIALMENTE - FACTURA EN PROCESO INTERNO POR AUDITORIA"/>
    <n v="8574"/>
    <n v="2143.5"/>
    <n v="6430.5"/>
    <m/>
    <x v="0"/>
    <n v="0"/>
    <n v="0"/>
    <s v=".TARIFA: GLOSA X MAYOR VALOR COBRADO LO PACTADO PARA EL COD 890283 ES D65526 Y LO FACTURAN 74100 DIF D 8574 X INID, GLOSA TOTAL D 8574. CAROLINA MOSQUERA                                                                                                                                                                                                                                                                                                                                                                                                                                                                                                                                                                                       PAC: 1089390594 DOMINICK CARVAJAL FLOREZ                                                                                                                                                                                                                                                                                                                                                                                                                                                                                                                                                                                                                                                                                                                                                                    "/>
    <x v="3"/>
    <n v="74100"/>
    <n v="74100"/>
    <n v="2143"/>
    <n v="71957"/>
    <n v="0"/>
    <m/>
    <n v="65526"/>
    <n v="4800060481"/>
    <d v="2023-07-18T00:00:00"/>
    <d v="2023-09-30T00:00:00"/>
  </r>
  <r>
    <n v="800231235"/>
    <s v="HOSPITAL UNIVERSITARIO SAN JORGE (PEREIR"/>
    <s v="HSJP"/>
    <n v="3243798"/>
    <s v="HSJP3243798"/>
    <s v="800231235_HSJP3243798"/>
    <d v="2023-06-01T15:01:00"/>
    <d v="2023-06-16T00:00:00"/>
    <n v="74100"/>
    <n v="6430.5"/>
    <x v="2"/>
    <s v="Finalizada"/>
    <s v="FACTURA CANCELADA PARCIALMENTE - FACTURA EN PROCESO INTERNO POR AUDITORIA"/>
    <n v="8574"/>
    <n v="2143.5"/>
    <n v="6430.5"/>
    <m/>
    <x v="0"/>
    <n v="0"/>
    <n v="0"/>
    <s v=".TARIFA: GLOSA X MAYOR VALOR COBRADO LO PACTADO PARA EL COD 890266 ES D65526 Y LO FACTURAN 74100 DIF D 8574 X INID, GLOSA TOTAL D 8574. CAROLINA MOSQUERA                                                                                                                                                                                                                                                                                                                                                                                                                                                                                                                                                                                       PAC: 24917958 ROSALBA ECHEVERRI NIETO                                                                                                                                                                                                                                                                                                                                                                                                                                                                                                                                                                                                                                                                                                                                                                       "/>
    <x v="3"/>
    <n v="74100"/>
    <n v="74100"/>
    <n v="2143"/>
    <n v="71957"/>
    <n v="0"/>
    <m/>
    <n v="65526"/>
    <n v="4800060481"/>
    <d v="2023-07-18T00:00:00"/>
    <d v="2023-09-30T00:00:00"/>
  </r>
  <r>
    <n v="800231235"/>
    <s v="HOSPITAL UNIVERSITARIO SAN JORGE (PEREIR"/>
    <s v="HSJP"/>
    <n v="3243802"/>
    <s v="HSJP3243802"/>
    <s v="800231235_HSJP3243802"/>
    <d v="2023-06-01T15:13:00"/>
    <d v="2023-06-16T00:00:00"/>
    <n v="133900"/>
    <n v="48211.5"/>
    <x v="2"/>
    <s v="Finalizada"/>
    <s v="FACTURA CANCELADA PARCIALMENTE - FACTURA EN PROCESO INTERNO POR AUDITORIA"/>
    <n v="64282"/>
    <n v="16070.5"/>
    <n v="48211.5"/>
    <m/>
    <x v="0"/>
    <n v="0"/>
    <n v="0"/>
    <s v=".TARIFA: GLOSA X MAYOR VALOR COBRADO LO PACTADO PARA EL COD 890244 ES D69618 Y LO FACTURAN 133900 DIF D 64282 X INID, GLOSA TOTAL D 64282. CAROLINA MOSQUERA                                                                                                                                                                                                                                                                                                                                                                                                                                                                                                                                                                                    PAC: 42153259 PAULA ANDREA SANTAMARIA E                                                                                                                                                                                                                                                                                                                                                                                                                                                                                                                                                                                                                                                                                                                                                                     "/>
    <x v="3"/>
    <n v="133900"/>
    <n v="133900"/>
    <n v="16072"/>
    <n v="117828"/>
    <n v="0"/>
    <m/>
    <n v="69618"/>
    <n v="4800060481"/>
    <d v="2023-07-18T00:00:00"/>
    <d v="2023-09-30T00:00:00"/>
  </r>
  <r>
    <n v="800231235"/>
    <s v="HOSPITAL UNIVERSITARIO SAN JORGE (PEREIR"/>
    <s v="HSJP"/>
    <n v="3243813"/>
    <s v="HSJP3243813"/>
    <s v="800231235_HSJP3243813"/>
    <d v="2023-06-01T15:34:00"/>
    <d v="2023-06-16T00:00:00"/>
    <n v="74100"/>
    <n v="6430.5"/>
    <x v="2"/>
    <s v="Finalizada"/>
    <s v="FACTURA CANCELADA PARCIALMENTE - FACTURA EN PROCESO INTERNO POR AUDITORIA"/>
    <n v="8574"/>
    <n v="2143.5"/>
    <n v="6430.5"/>
    <m/>
    <x v="0"/>
    <n v="0"/>
    <n v="0"/>
    <s v=".TARIFA: GLOSA X MAYOR VALOR COBRADO LO PACTADO PARA EL COD 890235 ES D65526 Y LO FACTURAN 74100 DIF D 8574 X INID, GLOSA TOTAL D 8574. CAROLINA MOSQUERA                                                                                                                                                                                                                                                                                                                                                                                                                                                                                                                                                                                       PAC: 9955511 GUSTAVO ADOLFO SALDARRIAG                                                                                                                                                                                                                                                                                                                                                                                                                                                                                                                                                                                                                                                                                                                                                                      "/>
    <x v="3"/>
    <n v="74100"/>
    <n v="74100"/>
    <n v="2143"/>
    <n v="71957"/>
    <n v="0"/>
    <m/>
    <n v="65526"/>
    <n v="4800060481"/>
    <d v="2023-07-18T00:00:00"/>
    <d v="2023-09-30T00:00:00"/>
  </r>
  <r>
    <n v="800231235"/>
    <s v="HOSPITAL UNIVERSITARIO SAN JORGE (PEREIR"/>
    <s v="HSJP"/>
    <n v="3243821"/>
    <s v="HSJP3243821"/>
    <s v="800231235_HSJP3243821"/>
    <d v="2023-06-01T16:05:00"/>
    <d v="2023-06-16T00:00:00"/>
    <n v="74100"/>
    <n v="6430.5"/>
    <x v="2"/>
    <s v="Finalizada"/>
    <s v="FACTURA CANCELADA PARCIALMENTE - FACTURA EN PROCESO INTERNO POR AUDITORIA"/>
    <n v="8574"/>
    <n v="2143.5"/>
    <n v="6430.5"/>
    <m/>
    <x v="0"/>
    <n v="0"/>
    <n v="0"/>
    <s v=".TARIFA: GLOSA X MAYOR VALOR COBRADO LO PACTADO PARA EL COD 890235 ES D65526 Y LO FACTURAN 74100 DIF D 8574 X INID, GLOSA TOTAL D 8574. CAROLINA MOSQUERA                                                                                                                                                                                                                                                                                                                                                                                                                                                                                                                                                                                       PAC: 42153259 PAULA ANDREA SANTAMARIA E                                                                                                                                                                                                                                                                                                                                                                                                                                                                                                                                                                                                                                                                                                                                                                     "/>
    <x v="3"/>
    <n v="74100"/>
    <n v="74100"/>
    <n v="2143"/>
    <n v="71957"/>
    <n v="0"/>
    <m/>
    <n v="65526"/>
    <n v="4800060481"/>
    <d v="2023-07-18T00:00:00"/>
    <d v="2023-09-30T00:00:00"/>
  </r>
  <r>
    <n v="800231235"/>
    <s v="HOSPITAL UNIVERSITARIO SAN JORGE (PEREIR"/>
    <s v="HSJP"/>
    <n v="3243889"/>
    <s v="HSJP3243889"/>
    <s v="800231235_HSJP3243889"/>
    <d v="2023-06-02T07:01:00"/>
    <d v="2023-06-16T00:00:00"/>
    <n v="103800"/>
    <n v="28705.5"/>
    <x v="2"/>
    <s v="Finalizada"/>
    <s v="FACTURA CANCELADA PARCIALMENTE - FACTURA EN PROCESO INTERNO POR AUDITORIA"/>
    <n v="38274"/>
    <n v="9568.5"/>
    <n v="28705.5"/>
    <m/>
    <x v="0"/>
    <n v="0"/>
    <n v="0"/>
    <s v=".TARIFA: GLOSA X MAYOR VALOR COBRADO LO PACTADO PARA EL COD 890373 ES D65526 Y LO FACTURAN 103800 DIF D 38274 X INID, GLOSA TOTAL D 38274. CAROLINA MOSQUERA                                                                                                                                                                                                                                                                                                                                                                                                                                                                                                                                                                                    PAC: 1092341227 YENIFER LISBETH GARCIA RI                                                                                                                                                                                                                                                                                                                                                                                                                                                                                                                                                                                                                                                                                                                                                                   "/>
    <x v="3"/>
    <n v="103800"/>
    <n v="103800"/>
    <n v="9569"/>
    <n v="94231"/>
    <n v="0"/>
    <m/>
    <n v="65526"/>
    <n v="4800060481"/>
    <d v="2023-07-18T00:00:00"/>
    <d v="2023-09-30T00:00:00"/>
  </r>
  <r>
    <n v="800231235"/>
    <s v="HOSPITAL UNIVERSITARIO SAN JORGE (PEREIR"/>
    <s v="HSJP"/>
    <n v="3243902"/>
    <s v="HSJP3243902"/>
    <s v="800231235_HSJP3243902"/>
    <d v="2023-06-02T07:24:00"/>
    <d v="2023-06-16T00:00:00"/>
    <n v="40700"/>
    <n v="3525.75"/>
    <x v="2"/>
    <s v="Para respuesta prestador"/>
    <s v="FACTURA CANCELADA PARCIALMENTE - FACTURA EN PROCESO INTERNO POR AUDITORIA"/>
    <n v="4701"/>
    <n v="1175.25"/>
    <n v="3525.75"/>
    <m/>
    <x v="0"/>
    <n v="0"/>
    <n v="4701"/>
    <s v=".TARIFA: SE REALIZA OBJECCION MAYOR VALOR COBRADO EN CUPS 911003 T/P $35.999 DIFERENICA $4.701 SE GLOSA LA DIFERENCIA.  CAROLINA MOSQUERA TRIVIÑO                                                                                                                                                                                                                                                                                                                                                                                                                                                                                                                                                                                               PAC: 1110486581 NURY PAOLA RODRIGUEZ                                                                                                                                                                                                                                                                                                                                                                                                                                                                                                                                                                                                                                                                                                                                                                        "/>
    <x v="3"/>
    <n v="40700"/>
    <n v="40700"/>
    <n v="0"/>
    <n v="35999"/>
    <n v="0"/>
    <m/>
    <n v="35999"/>
    <n v="4800060821"/>
    <d v="2023-08-17T00:00:00"/>
    <d v="2023-09-30T00:00:00"/>
  </r>
  <r>
    <n v="800231235"/>
    <s v="HOSPITAL UNIVERSITARIO SAN JORGE (PEREIR"/>
    <s v="HSJP"/>
    <n v="3243911"/>
    <s v="HSJP3243911"/>
    <s v="800231235_HSJP3243911"/>
    <d v="2023-06-02T07:41:00"/>
    <d v="2023-06-16T00:00:00"/>
    <n v="103800"/>
    <n v="28705.5"/>
    <x v="2"/>
    <s v="Finalizada"/>
    <s v="FACTURA CANCELADA PARCIALMENTE - FACTURA EN PROCESO INTERNO POR AUDITORIA"/>
    <n v="38274"/>
    <n v="9568.5"/>
    <n v="28705.5"/>
    <m/>
    <x v="0"/>
    <n v="0"/>
    <n v="0"/>
    <s v=".TARIFA: GLOSA X MAYOR VALOR COBRADO LO PACTADO PARA EL COD 890373 ES D65526 Y LO FACTURAN 103800 DIF D 38274 X INID, GLOSA TOTAL D 38274. CAROLINA MOSQUERA                                                                                                                                                                                                                                                                                                                                                                                                                                                                                                                                                                                    PAC: 2469900 JESUS ANTONIO HERNANDEZ R                                                                                                                                                                                                                                                                                                                                                                                                                                                                                                                                                                                                                                                                                                                                                                      "/>
    <x v="3"/>
    <n v="103800"/>
    <n v="103800"/>
    <n v="9569"/>
    <n v="94231"/>
    <n v="0"/>
    <m/>
    <n v="65526"/>
    <n v="4800060481"/>
    <d v="2023-07-18T00:00:00"/>
    <d v="2023-09-30T00:00:00"/>
  </r>
  <r>
    <n v="800231235"/>
    <s v="HOSPITAL UNIVERSITARIO SAN JORGE (PEREIR"/>
    <s v="HSJP"/>
    <n v="3243955"/>
    <s v="HSJP3243955"/>
    <s v="800231235_HSJP3243955"/>
    <d v="2023-06-02T08:43:00"/>
    <d v="2023-06-16T00:00:00"/>
    <n v="151600"/>
    <n v="151600"/>
    <x v="3"/>
    <s v="Devuelta"/>
    <s v="FACTURA DEVUELTA"/>
    <n v="0"/>
    <n v="0"/>
    <n v="0"/>
    <m/>
    <x v="0"/>
    <n v="151600"/>
    <n v="0"/>
    <s v="AUTORIZACION:SE REALIZA DEVOLUCION CON SOPORTES COMPLETOSSE RVICIO EXAMENES DE LABORATORIO CUPS 903626 Y CUPS 904904   NO CUENTAN CON AUTORIZACION NAP DE 15 DIGITOSLA AUT ANEXA PERTENECE A OTRO PROVEEDORPOR FAVOR VERIFICAR.CAROLINA                                                                                                                                                                                                                                                                                                                                                                                                                                                                                                                                                                  "/>
    <x v="2"/>
    <n v="151600"/>
    <n v="151600"/>
    <n v="0"/>
    <n v="0"/>
    <n v="0"/>
    <m/>
    <n v="0"/>
    <m/>
    <m/>
    <d v="2023-09-30T00:00:00"/>
  </r>
  <r>
    <n v="800231235"/>
    <s v="HOSPITAL UNIVERSITARIO SAN JORGE (PEREIR"/>
    <s v="HSJP"/>
    <n v="3243963"/>
    <s v="HSJP3243963"/>
    <s v="800231235_HSJP3243963"/>
    <d v="2023-06-02T08:56:00"/>
    <d v="2023-09-15T07:42:16"/>
    <n v="70002"/>
    <n v="70002"/>
    <x v="9"/>
    <s v="Para respuesta prestador"/>
    <s v="FACTURA PENDIENTE EN PROGRAMACION DE PAGO - GLOSA PENDIENTE POR CONCILIAR"/>
    <n v="0"/>
    <n v="0"/>
    <n v="0"/>
    <m/>
    <x v="0"/>
    <n v="0"/>
    <n v="8574"/>
    <s v="1-SE REALIZA OBJECCION MAYOR VALOR COBRADO T/P $65.526 SE GLOSA LA DIFERENCIA $8.574"/>
    <x v="3"/>
    <n v="74100"/>
    <n v="74100"/>
    <n v="0"/>
    <n v="65526"/>
    <n v="61428"/>
    <n v="1222314125"/>
    <n v="0"/>
    <m/>
    <m/>
    <d v="2023-09-30T00:00:00"/>
  </r>
  <r>
    <n v="800231235"/>
    <s v="HOSPITAL UNIVERSITARIO SAN JORGE (PEREIR"/>
    <s v="HSJP"/>
    <n v="3243978"/>
    <s v="HSJP3243978"/>
    <s v="800231235_HSJP3243978"/>
    <d v="2023-06-02T09:29:00"/>
    <d v="2023-08-01T15:32:47"/>
    <n v="103800"/>
    <n v="103800"/>
    <x v="10"/>
    <s v="Para respuesta prestador"/>
    <s v="FACTURA PENDIENTE EN PROGRAMACION DE PAGO - GLOSA PENDIENTE POR CONCILIAR"/>
    <n v="0"/>
    <n v="0"/>
    <n v="0"/>
    <m/>
    <x v="0"/>
    <n v="0"/>
    <n v="38274"/>
    <s v="1-SE REALIZA OBJECCION MAYOR VALOR COBRADO EN CUPS 890282 T/P $65.526 SE GLOSA LA DIFERENCIA $38.274"/>
    <x v="3"/>
    <n v="103800"/>
    <n v="103800"/>
    <n v="0"/>
    <n v="65526"/>
    <n v="0"/>
    <m/>
    <n v="65526"/>
    <n v="4800061536"/>
    <d v="2023-10-25T00:00:00"/>
    <d v="2023-09-30T00:00:00"/>
  </r>
  <r>
    <n v="800231235"/>
    <s v="HOSPITAL UNIVERSITARIO SAN JORGE (PEREIR"/>
    <s v="HSJP"/>
    <n v="3244054"/>
    <s v="HSJP3244054"/>
    <s v="800231235_HSJP3244054"/>
    <d v="2023-06-02T12:44:00"/>
    <d v="2023-08-01T15:32:47"/>
    <n v="94700"/>
    <n v="94700"/>
    <x v="10"/>
    <s v="Para respuesta prestador"/>
    <s v="FACTURA PENDIENTE EN PROGRAMACION DE PAGO - GLOSA PENDIENTE POR CONCILIAR"/>
    <n v="0"/>
    <n v="0"/>
    <n v="0"/>
    <m/>
    <x v="0"/>
    <n v="0"/>
    <n v="1940"/>
    <s v="1-SE REALIZA OBJECCION MAYOR VALOR COBRADO T/P $92.760 SE GLOSA LA DIFERENCIA $1.940"/>
    <x v="3"/>
    <n v="94700"/>
    <n v="94700"/>
    <n v="0"/>
    <n v="92760"/>
    <n v="0"/>
    <m/>
    <n v="92760"/>
    <n v="4800061536"/>
    <d v="2023-10-25T00:00:00"/>
    <d v="2023-09-30T00:00:00"/>
  </r>
  <r>
    <n v="800231235"/>
    <s v="HOSPITAL UNIVERSITARIO SAN JORGE (PEREIR"/>
    <s v="HSJP"/>
    <n v="3244060"/>
    <s v="HSJP3244060"/>
    <s v="800231235_HSJP3244060"/>
    <d v="2023-06-02T13:01:00"/>
    <d v="2023-07-21T09:50:37"/>
    <n v="354900"/>
    <n v="354900"/>
    <x v="3"/>
    <s v="Devuelta"/>
    <s v="FACTURA DEVUELTA"/>
    <n v="0"/>
    <n v="0"/>
    <n v="0"/>
    <m/>
    <x v="0"/>
    <n v="354900"/>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4061"/>
    <s v="HSJP3244061"/>
    <s v="800231235_HSJP3244061"/>
    <d v="2023-06-02T13:02:00"/>
    <d v="2023-09-15T07:42:16"/>
    <n v="138608"/>
    <n v="138608"/>
    <x v="9"/>
    <s v="Para respuesta prestador"/>
    <s v="FACTURA PENDIENTE EN PROGRAMACION DE PAGO - GLOSA PENDIENTE POR CONCILIAR"/>
    <n v="0"/>
    <n v="0"/>
    <n v="0"/>
    <m/>
    <x v="0"/>
    <n v="0"/>
    <n v="17935"/>
    <s v="1-SE REALIZA OBJECCION MAYOR VALOR COBRADO EN CUPS T/P $136.365 SE GLOSA LA DIFERENCIA $17.935"/>
    <x v="3"/>
    <n v="154300"/>
    <n v="154300"/>
    <n v="0"/>
    <n v="136365"/>
    <n v="120673"/>
    <n v="1222313954"/>
    <n v="0"/>
    <m/>
    <m/>
    <d v="2023-09-30T00:00:00"/>
  </r>
  <r>
    <n v="800231235"/>
    <s v="HOSPITAL UNIVERSITARIO SAN JORGE (PEREIR"/>
    <s v="HSJP"/>
    <n v="3244114"/>
    <s v="HSJP3244114"/>
    <s v="800231235_HSJP3244114"/>
    <d v="2023-06-02T16:15:00"/>
    <d v="2023-07-21T10:02:12"/>
    <n v="4390891"/>
    <n v="4390891"/>
    <x v="3"/>
    <s v="Devuelta"/>
    <s v="FACTURA DEVUELTA"/>
    <n v="0"/>
    <n v="0"/>
    <n v="0"/>
    <m/>
    <x v="0"/>
    <n v="4390891"/>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4132"/>
    <s v="HSJP3244132"/>
    <s v="800231235_HSJP3244132"/>
    <d v="2023-06-03T02:01:00"/>
    <d v="2023-07-21T09:50:37"/>
    <n v="1079985"/>
    <n v="11509"/>
    <x v="11"/>
    <s v="Para respuesta prestador"/>
    <s v="FACTURA CANCELADA PARCIALMENTE - GLOSA PENDIENTE POR CONCILIAR"/>
    <n v="0"/>
    <n v="0"/>
    <n v="0"/>
    <m/>
    <x v="0"/>
    <n v="0"/>
    <n v="11509"/>
    <s v="SE REALIZA OBJECCION MAYOR VALOR COBRADO EN CUPS 890202 T/P $87.891 SE GLOSA LA DIFERENCIA $11.509"/>
    <x v="3"/>
    <n v="1079985"/>
    <n v="1079985"/>
    <n v="0"/>
    <n v="1068476"/>
    <n v="0"/>
    <m/>
    <n v="1068476"/>
    <n v="4800061220"/>
    <d v="2023-09-26T00:00:00"/>
    <d v="2023-09-30T00:00:00"/>
  </r>
  <r>
    <n v="800231235"/>
    <s v="HOSPITAL UNIVERSITARIO SAN JORGE (PEREIR"/>
    <s v="HSJP"/>
    <n v="3244180"/>
    <s v="HSJP3244180"/>
    <s v="800231235_HSJP3244180"/>
    <d v="2023-06-03T11:09:00"/>
    <d v="2023-07-21T09:50:37"/>
    <n v="3743716"/>
    <n v="3743716"/>
    <x v="3"/>
    <s v="Devuelta"/>
    <s v="FACTURA DEVUELTA"/>
    <n v="0"/>
    <n v="0"/>
    <n v="0"/>
    <m/>
    <x v="0"/>
    <n v="3743716"/>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4181"/>
    <s v="HSJP3244181"/>
    <s v="800231235_HSJP3244181"/>
    <d v="2023-06-03T11:14:00"/>
    <d v="2023-06-16T00:00:00"/>
    <n v="74100"/>
    <n v="6430.5"/>
    <x v="2"/>
    <s v="Finalizada"/>
    <s v="FACTURA CANCELADA PARCIALMENTE - FACTURA EN PROCESO INTERNO POR AUDITORIA"/>
    <n v="8574"/>
    <n v="2143.5"/>
    <n v="6430.5"/>
    <m/>
    <x v="0"/>
    <n v="0"/>
    <n v="0"/>
    <s v=".TARIFA: GLOSA X MAYOR VALOR COBRADO LO PACTADO PARA EL COD 890342 ES D65526 Y LO FACTURAN 74100 DIF D 8574 X INID, GLOSA TOTAL D 8574. CAROLINA MOSQUERA                                                                                                                                                                                                                                                                                                                                                                                                                                                                                                                                                                                       PAC: 30323867 NANCY STELLA GARCIA SUARE                                                                                                                                                                                                                                                                                                                                                                                                                                                                                                                                                                                                                                                                                                                                                                     "/>
    <x v="3"/>
    <n v="74100"/>
    <n v="74100"/>
    <n v="2143"/>
    <n v="71957"/>
    <n v="0"/>
    <m/>
    <n v="65526"/>
    <n v="4800060481"/>
    <d v="2023-07-18T00:00:00"/>
    <d v="2023-09-30T00:00:00"/>
  </r>
  <r>
    <n v="800231235"/>
    <s v="HOSPITAL UNIVERSITARIO SAN JORGE (PEREIR"/>
    <s v="HSJP"/>
    <n v="3244190"/>
    <s v="HSJP3244190"/>
    <s v="800231235_HSJP3244190"/>
    <d v="2023-06-03T12:12:00"/>
    <d v="2023-07-21T09:50:37"/>
    <n v="4269402"/>
    <n v="4269402"/>
    <x v="3"/>
    <s v="Devuelta"/>
    <s v="FACTURA DEVUELTA"/>
    <n v="0"/>
    <n v="0"/>
    <n v="0"/>
    <m/>
    <x v="0"/>
    <n v="4269402"/>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4201"/>
    <s v="HSJP3244201"/>
    <s v="800231235_HSJP3244201"/>
    <d v="2023-06-03T15:01:00"/>
    <d v="2023-06-16T00:00:00"/>
    <n v="5670757"/>
    <n v="5670757"/>
    <x v="3"/>
    <s v="Devuelta"/>
    <s v="FACTURA DEVUELTA"/>
    <n v="0"/>
    <n v="0"/>
    <n v="0"/>
    <m/>
    <x v="0"/>
    <n v="5670757"/>
    <n v="0"/>
    <s v="AUTORIZACION:DEVUELVE FACTURA HOSPITALARIA COMPLETASERVICIO DE CIRUGIA E INTERNACIONNO CUENTA CON AUTORIZACION NAP DE 15 DIGITOS 2-PENDIENTE GLOSA POR PERTINENCIA MEDICA Y ADMINI STRATIVA..CAROLINA MOSQUERA TRIVIÑO                                                                                                                                                                                                                                                                                                                                                                                                                                                                                                                                                                                                                                                                                                                                                                                                                                                                                                                                                                                                                                                                                                                                                                                                                                                                                                                                    "/>
    <x v="2"/>
    <n v="5670757"/>
    <n v="5670757"/>
    <n v="0"/>
    <n v="0"/>
    <n v="0"/>
    <m/>
    <n v="0"/>
    <m/>
    <m/>
    <d v="2023-09-30T00:00:00"/>
  </r>
  <r>
    <n v="800231235"/>
    <s v="HOSPITAL UNIVERSITARIO SAN JORGE (PEREIR"/>
    <s v="HSJP"/>
    <n v="3244238"/>
    <s v="HSJP3244238"/>
    <s v="800231235_HSJP3244238"/>
    <d v="2023-06-04T12:03:00"/>
    <d v="2023-07-21T10:02:12"/>
    <n v="2808838"/>
    <n v="2808838"/>
    <x v="3"/>
    <s v="Devuelta"/>
    <s v="FACTURA DEVUELTA"/>
    <n v="0"/>
    <n v="0"/>
    <n v="0"/>
    <m/>
    <x v="0"/>
    <n v="2808838"/>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4241"/>
    <s v="HSJP3244241"/>
    <s v="800231235_HSJP3244241"/>
    <d v="2023-06-04T12:56:00"/>
    <d v="2023-06-22T00:00:00"/>
    <n v="4593102"/>
    <n v="3950067.72"/>
    <x v="2"/>
    <s v="Devuelta"/>
    <s v="FACTURA EN PROCESO INTERNO POR AUDITORIA"/>
    <n v="4593102"/>
    <n v="643034.28"/>
    <n v="3950067.7199999997"/>
    <m/>
    <x v="0"/>
    <n v="4593102"/>
    <n v="0"/>
    <s v="AUTORIZACION:DEVUELVE FACTURA HOSPITALARIA COMPLETASERVICIO DE INTERNACIONNO CUENTA CON AUTORIZACION NAP DE 15 DIGITOS2-PENDIENTE AUDITORIA DE PERTINENCIA MEDICA Y ADMINISYTRATIV A.CAROLINA MOSQUERA TRIVIÑO                                                                                                                                                                                                                                                                                                                                                                                                                                                                                                                                                                                                                                                                                                                                                                                                                                                                                                                                                                                                                                                                                                                                                                                                                                                                                                                                            "/>
    <x v="2"/>
    <n v="4593102"/>
    <n v="4593102"/>
    <n v="0"/>
    <n v="0"/>
    <n v="0"/>
    <m/>
    <n v="0"/>
    <m/>
    <m/>
    <d v="2023-09-30T00:00:00"/>
  </r>
  <r>
    <n v="800231235"/>
    <s v="HOSPITAL UNIVERSITARIO SAN JORGE (PEREIR"/>
    <s v="HSJP"/>
    <n v="3244248"/>
    <s v="HSJP3244248"/>
    <s v="800231235_HSJP3244248"/>
    <d v="2023-06-04T15:12:00"/>
    <d v="2023-08-01T15:32:47"/>
    <n v="305517"/>
    <n v="305517"/>
    <x v="1"/>
    <s v="Finalizada"/>
    <s v="FACTURA PENDIENTE EN PROGRAMACION DE PAGO"/>
    <n v="0"/>
    <n v="0"/>
    <n v="0"/>
    <m/>
    <x v="0"/>
    <n v="0"/>
    <n v="0"/>
    <m/>
    <x v="0"/>
    <n v="310800"/>
    <n v="310800"/>
    <n v="0"/>
    <n v="310800"/>
    <n v="0"/>
    <m/>
    <n v="305517"/>
    <n v="4800061536"/>
    <d v="2023-10-25T00:00:00"/>
    <d v="2023-09-30T00:00:00"/>
  </r>
  <r>
    <n v="800231235"/>
    <s v="HOSPITAL UNIVERSITARIO SAN JORGE (PEREIR"/>
    <s v="HSJP"/>
    <n v="3244304"/>
    <s v="HSJP3244304"/>
    <s v="800231235_HSJP3244304"/>
    <d v="2023-06-05T07:40:00"/>
    <d v="2023-06-16T00:00:00"/>
    <n v="74100"/>
    <n v="6430.5"/>
    <x v="2"/>
    <s v="Finalizada"/>
    <s v="FACTURA CANCELADA PARCIALMENTE - FACTURA EN PROCESO INTERNO POR AUDITORIA"/>
    <n v="8574"/>
    <n v="2143.5"/>
    <n v="6430.5"/>
    <m/>
    <x v="0"/>
    <n v="0"/>
    <n v="0"/>
    <s v=".TARIFA: GLOSA X MAYOR VALOR COBRADO LO PACTADO PARA EL COD 890376 ES D65526 Y LO FACTURAN 74100 DIF D 8574 X INID, GLOSA TOTAL D 8574. CAROLINA MOSQUERA                                                                                                                                                                                                                                                                                                                                                                                                                                                                                                                                                                                       PAC: 6145246 LUIS EVELIO SALDARRIAGA V                                                                                                                                                                                                                                                                                                                                                                                                                                                                                                                                                                                                                                                                                                                                                                      "/>
    <x v="3"/>
    <n v="74100"/>
    <n v="74100"/>
    <n v="2144"/>
    <n v="71956"/>
    <n v="0"/>
    <m/>
    <n v="65526"/>
    <n v="4800060481"/>
    <d v="2023-07-18T00:00:00"/>
    <d v="2023-09-30T00:00:00"/>
  </r>
  <r>
    <n v="800231235"/>
    <s v="HOSPITAL UNIVERSITARIO SAN JORGE (PEREIR"/>
    <s v="HSJP"/>
    <n v="3244307"/>
    <s v="HSJP3244307"/>
    <s v="800231235_HSJP3244307"/>
    <d v="2023-06-05T07:44:00"/>
    <d v="2023-08-01T15:32:47"/>
    <n v="103800"/>
    <n v="103800"/>
    <x v="10"/>
    <s v="Para respuesta prestador"/>
    <s v="FACTURA PENDIENTE EN PROGRAMACION DE PAGO - GLOSA PENDIENTE POR CONCILIAR"/>
    <n v="0"/>
    <n v="0"/>
    <n v="0"/>
    <m/>
    <x v="0"/>
    <n v="0"/>
    <n v="38274"/>
    <s v="1-SE REALIZA OBJECCION MAYOR VALOR COBRADO T/P $65.526 SE GLOSA LA DIFERENCIA $38.274"/>
    <x v="3"/>
    <n v="103800"/>
    <n v="103800"/>
    <n v="0"/>
    <n v="65526"/>
    <n v="0"/>
    <m/>
    <n v="65526"/>
    <n v="4800061536"/>
    <d v="2023-10-25T00:00:00"/>
    <d v="2023-09-30T00:00:00"/>
  </r>
  <r>
    <n v="800231235"/>
    <s v="HOSPITAL UNIVERSITARIO SAN JORGE (PEREIR"/>
    <s v="HSJP"/>
    <n v="3244332"/>
    <s v="HSJP3244332"/>
    <s v="800231235_HSJP3244332"/>
    <d v="2023-06-05T08:19:00"/>
    <d v="2023-06-16T00:00:00"/>
    <n v="103100"/>
    <n v="28180.5"/>
    <x v="2"/>
    <s v="Finalizada"/>
    <s v="FACTURA CANCELADA PARCIALMENTE - FACTURA EN PROCESO INTERNO POR AUDITORIA"/>
    <n v="37574"/>
    <n v="9393.5"/>
    <n v="28180.5"/>
    <m/>
    <x v="0"/>
    <n v="0"/>
    <n v="0"/>
    <s v=".TARIFA: GLOSA X MAYOR VALOR COBRADO LO PACTADO PARA EL COD 890274 ES D65526 Y LO FACTURAN 103100 DIF D 37574 X INID, GLOSA TOTAL D 37574. CAROLINA MOSQUERA                                                                                                                                                                                                                                                                                                                                                                                                                                                                                                                                                                                    PAC: 24415025 MARIA EUGENIA JARAMILLO P                                                                                                                                                                                                                                                                                                                                                                                                                                                                                                                                                                                                                                                                                                                                                                     "/>
    <x v="3"/>
    <n v="103100"/>
    <n v="103100"/>
    <n v="9396"/>
    <n v="93704"/>
    <n v="0"/>
    <m/>
    <n v="65526"/>
    <n v="4800060481"/>
    <d v="2023-07-18T00:00:00"/>
    <d v="2023-09-30T00:00:00"/>
  </r>
  <r>
    <n v="800231235"/>
    <s v="HOSPITAL UNIVERSITARIO SAN JORGE (PEREIR"/>
    <s v="HSJP"/>
    <n v="3244341"/>
    <s v="HSJP3244341"/>
    <s v="800231235_HSJP3244341"/>
    <d v="2023-06-05T08:33:00"/>
    <d v="2023-06-16T00:00:00"/>
    <n v="74100"/>
    <n v="6430.5"/>
    <x v="2"/>
    <s v="Finalizada"/>
    <s v="FACTURA CANCELADA PARCIALMENTE - FACTURA EN PROCESO INTERNO POR AUDITORIA"/>
    <n v="8574"/>
    <n v="2143.5"/>
    <n v="6430.5"/>
    <m/>
    <x v="0"/>
    <n v="0"/>
    <n v="0"/>
    <s v=".TARIFA: GLOSA X MAYOR VALOR COBRADO LO PACTADO PARA EL COD 890235 ES D65526 Y LO FACTURAN 74100 DIF D 8574 X INID, GLOSA TOTAL D 8574. CAROLINA MOSQUERA                                                                                                                                                                                                                                                                                                                                                                                                                                                                                                                                                                                       PAC: 42101983 ADELVALINA MOTATO MOTATO                                                                                                                                                                                                                                                                                                                                                                                                                                                                                                                                                                                                                                                                                                                                                                      "/>
    <x v="3"/>
    <n v="74100"/>
    <n v="74100"/>
    <n v="2143"/>
    <n v="71957"/>
    <n v="0"/>
    <m/>
    <n v="65526"/>
    <n v="4800060481"/>
    <d v="2023-07-18T00:00:00"/>
    <d v="2023-09-30T00:00:00"/>
  </r>
  <r>
    <n v="800231235"/>
    <s v="HOSPITAL UNIVERSITARIO SAN JORGE (PEREIR"/>
    <s v="HSJP"/>
    <n v="3244350"/>
    <s v="HSJP3244350"/>
    <s v="800231235_HSJP3244350"/>
    <d v="2023-06-05T08:44:00"/>
    <d v="2023-06-16T00:00:00"/>
    <n v="248100"/>
    <n v="21567.75"/>
    <x v="2"/>
    <s v="Para respuesta prestador"/>
    <s v="FACTURA CANCELADA PARCIALMENTE - FACTURA EN PROCESO INTERNO POR AUDITORIA"/>
    <n v="28757"/>
    <n v="7189.25"/>
    <n v="21567.75"/>
    <m/>
    <x v="0"/>
    <n v="0"/>
    <n v="28757"/>
    <s v=".TARIFA: SE REALIZA OBJECCION MAYOR VALOR COBRADO EN CUPS 441302 T/P $219.343 DIFERENCIA $28.757SE GLOSA DIFERENCIA.C  AROLINA MOSQUERA TRIVIÑO                                                                                                                                                                                                                                                                                                                                                                                                                                                                                                                                                                                                PAC: 79109828 EDINSON BEDOYA DUQUE                                                                                                                                                                                                                                                                                                                                                                                                                                                                                                                                                                                                                                                                                                                                                                          "/>
    <x v="3"/>
    <n v="248100"/>
    <n v="248100"/>
    <n v="0"/>
    <n v="219343"/>
    <n v="0"/>
    <m/>
    <n v="219343"/>
    <n v="4800060821"/>
    <d v="2023-08-17T00:00:00"/>
    <d v="2023-09-30T00:00:00"/>
  </r>
  <r>
    <n v="800231235"/>
    <s v="HOSPITAL UNIVERSITARIO SAN JORGE (PEREIR"/>
    <s v="HSJP"/>
    <n v="3244363"/>
    <s v="HSJP3244363"/>
    <s v="800231235_HSJP3244363"/>
    <d v="2023-06-05T09:05:00"/>
    <d v="2023-08-01T15:32:47"/>
    <n v="126500"/>
    <n v="126500"/>
    <x v="10"/>
    <s v="Para respuesta prestador"/>
    <s v="FACTURA PENDIENTE EN PROGRAMACION DE PAGO - GLOSA PENDIENTE POR CONCILIAR"/>
    <n v="0"/>
    <n v="0"/>
    <n v="0"/>
    <m/>
    <x v="0"/>
    <n v="0"/>
    <n v="14638"/>
    <s v="1-SE REALIZA OBJECCION MAYOR VALOR COBRADO EN CUPS 890388 T/P $111.862 SE GLOSA LA DIFERENCIA $14.638"/>
    <x v="3"/>
    <n v="126500"/>
    <n v="126500"/>
    <n v="0"/>
    <n v="111862"/>
    <n v="0"/>
    <m/>
    <n v="111861"/>
    <n v="4800061536"/>
    <d v="2023-10-25T00:00:00"/>
    <d v="2023-09-30T00:00:00"/>
  </r>
  <r>
    <n v="800231235"/>
    <s v="HOSPITAL UNIVERSITARIO SAN JORGE (PEREIR"/>
    <s v="HSJP"/>
    <n v="3244365"/>
    <s v="HSJP3244365"/>
    <s v="800231235_HSJP3244365"/>
    <d v="2023-06-05T09:10:00"/>
    <d v="2023-06-16T00:00:00"/>
    <n v="103800"/>
    <n v="28705.5"/>
    <x v="2"/>
    <s v="Finalizada"/>
    <s v="FACTURA CANCELADA PARCIALMENTE - FACTURA EN PROCESO INTERNO POR AUDITORIA"/>
    <n v="38274"/>
    <n v="9568.5"/>
    <n v="28705.5"/>
    <m/>
    <x v="0"/>
    <n v="0"/>
    <n v="0"/>
    <s v=".TARIFA: GLOSA X MAYOR VALOR COBRADO LO PACTADO PARA EL COD 890282 ES D65526 Y LO FACTURAN 103800 DIF D 38274 X INID, GLOSA TOTAL D 38274. CAROLINA MOSQUERA                                                                                                                                                                                                                                                                                                                                                                                                                                                                                                                                                                                    PAC: 1089390595 LIAM ANDRES FLOREZ TANGAR                                                                                                                                                                                                                                                                                                                                                                                                                                                                                                                                                                                                                                                                                                                                                                   "/>
    <x v="3"/>
    <n v="103800"/>
    <n v="103800"/>
    <n v="9569"/>
    <n v="94231"/>
    <n v="0"/>
    <m/>
    <n v="65526"/>
    <n v="4800060481"/>
    <d v="2023-07-18T00:00:00"/>
    <d v="2023-09-30T00:00:00"/>
  </r>
  <r>
    <n v="800231235"/>
    <s v="HOSPITAL UNIVERSITARIO SAN JORGE (PEREIR"/>
    <s v="HSJP"/>
    <n v="3244370"/>
    <s v="HSJP3244370"/>
    <s v="800231235_HSJP3244370"/>
    <d v="2023-06-05T09:16:00"/>
    <d v="2023-06-16T00:00:00"/>
    <n v="126500"/>
    <n v="10978.5"/>
    <x v="2"/>
    <s v="Finalizada"/>
    <s v="FACTURA CANCELADA PARCIALMENTE - FACTURA EN PROCESO INTERNO POR AUDITORIA"/>
    <n v="14638"/>
    <n v="3659.5"/>
    <n v="10978.5"/>
    <m/>
    <x v="0"/>
    <n v="0"/>
    <n v="0"/>
    <s v=".TARIFA: GLOSA X MAYOR VALOR COBRADO LO PACTADO PARA EL COD 890388 ES D111862 Y LO FACTURAN 126500 DIF D 14638 X INID, GLOSA TOTAL D 14638. CAROLINA MOSQUERA                                                                                                                                                                                                                                                                                                                                                                                                                                                                                                                                                                                   PAC: 24644922 BELSY CASTRILLON AGUDELO                                                                                                                                                                                                                                                                                                                                                                                                                                                                                                                                                                                                                                                                                                                                                                      "/>
    <x v="3"/>
    <n v="126500"/>
    <n v="126500"/>
    <n v="3659"/>
    <n v="122841"/>
    <n v="0"/>
    <m/>
    <n v="111862"/>
    <n v="4800060481"/>
    <d v="2023-07-18T00:00:00"/>
    <d v="2023-09-30T00:00:00"/>
  </r>
  <r>
    <n v="800231235"/>
    <s v="HOSPITAL UNIVERSITARIO SAN JORGE (PEREIR"/>
    <s v="HSJP"/>
    <n v="3244371"/>
    <s v="HSJP3244371"/>
    <s v="800231235_HSJP3244371"/>
    <d v="2023-06-05T09:17:00"/>
    <d v="2023-08-01T15:32:47"/>
    <n v="133900"/>
    <n v="133900"/>
    <x v="10"/>
    <s v="Para respuesta prestador"/>
    <s v="FACTURA PENDIENTE EN PROGRAMACION DE PAGO - GLOSA PENDIENTE POR CONCILIAR"/>
    <n v="0"/>
    <n v="0"/>
    <n v="0"/>
    <m/>
    <x v="0"/>
    <n v="0"/>
    <n v="15535"/>
    <s v="1-SE REALIZA OBJECCION MAYOR VALOR COBRADO EN CUPS 898101 T/P $118.365 SE GLOSA LA DIFERENCIA $15.535"/>
    <x v="3"/>
    <n v="133900"/>
    <n v="133900"/>
    <n v="0"/>
    <n v="118365"/>
    <n v="0"/>
    <m/>
    <n v="118365"/>
    <n v="4800061536"/>
    <d v="2023-10-25T00:00:00"/>
    <d v="2023-09-30T00:00:00"/>
  </r>
  <r>
    <n v="800231235"/>
    <s v="HOSPITAL UNIVERSITARIO SAN JORGE (PEREIR"/>
    <s v="HSJP"/>
    <n v="3244377"/>
    <s v="HSJP3244377"/>
    <s v="800231235_HSJP3244377"/>
    <d v="2023-06-05T09:30:00"/>
    <d v="2023-07-21T10:52:33"/>
    <n v="160300"/>
    <n v="11509"/>
    <x v="11"/>
    <s v="Para respuesta prestador"/>
    <s v="FACTURA CANCELADA PARCIALMENTE - GLOSA PENDIENTE POR CONCILIAR"/>
    <n v="0"/>
    <n v="0"/>
    <n v="0"/>
    <m/>
    <x v="0"/>
    <n v="0"/>
    <n v="11509"/>
    <s v="SE REALIZA OBJECCION MAYOR VALOR COBRADO EN CUPS 890202 T/P $87.891 SE GLOSA LA DIFERENCIA $11.509"/>
    <x v="3"/>
    <n v="160300"/>
    <n v="160300"/>
    <n v="0"/>
    <n v="148791"/>
    <n v="0"/>
    <m/>
    <n v="148791"/>
    <n v="4800061220"/>
    <d v="2023-09-26T00:00:00"/>
    <d v="2023-09-30T00:00:00"/>
  </r>
  <r>
    <n v="800231235"/>
    <s v="HOSPITAL UNIVERSITARIO SAN JORGE (PEREIR"/>
    <s v="HSJP"/>
    <n v="3244390"/>
    <s v="HSJP3244390"/>
    <s v="800231235_HSJP3244390"/>
    <d v="2023-06-05T10:04:00"/>
    <d v="2023-08-01T15:32:47"/>
    <n v="74100"/>
    <n v="74100"/>
    <x v="10"/>
    <s v="Para respuesta prestador"/>
    <s v="FACTURA PENDIENTE EN PROGRAMACION DE PAGO - GLOSA PENDIENTE POR CONCILIAR"/>
    <n v="0"/>
    <n v="0"/>
    <n v="0"/>
    <m/>
    <x v="0"/>
    <n v="0"/>
    <n v="8574"/>
    <s v="se glosa por mayor valor cobrado 890235-CONSULTA DE PRIMERA VEZ POR ESPECIALISTA EN CIRUGÍA GENERAL v/p $ 65.526 v/f $ 74.100 diferencia $ 8.574 segun nota tecnica"/>
    <x v="3"/>
    <n v="74100"/>
    <n v="74100"/>
    <n v="0"/>
    <n v="65526"/>
    <n v="0"/>
    <m/>
    <n v="65526"/>
    <n v="4800061536"/>
    <d v="2023-10-25T00:00:00"/>
    <d v="2023-09-30T00:00:00"/>
  </r>
  <r>
    <n v="800231235"/>
    <s v="HOSPITAL UNIVERSITARIO SAN JORGE (PEREIR"/>
    <s v="HSJP"/>
    <n v="3244453"/>
    <s v="HSJP3244453"/>
    <s v="800231235_HSJP3244453"/>
    <d v="2023-06-05T12:32:00"/>
    <d v="2023-06-16T00:00:00"/>
    <n v="103800"/>
    <n v="28705.5"/>
    <x v="2"/>
    <s v="Finalizada"/>
    <s v="FACTURA CANCELADA PARCIALMENTE - FACTURA EN PROCESO INTERNO POR AUDITORIA"/>
    <n v="38274"/>
    <n v="9568.5"/>
    <n v="28705.5"/>
    <m/>
    <x v="0"/>
    <n v="0"/>
    <n v="0"/>
    <s v=".TARIFA: GLOSA X MAYOR VALOR COBRADO LO PACTADO PARA EL COD 890246 ES D65526 Y LO FACTURAN 103800 DIF D 38274 X INID, GLOSA TOTAL D 38274. CAROLINA MOSQUERA                                                                                                                                                                                                                                                                                                                                                                                                                                                                                                                                                                                    PAC: 43064189 IRMA REGINA ARRIETA PUERT                                                                                                                                                                                                                                                                                                                                                                                                                                                                                                                                                                                                                                                                                                                                                                     "/>
    <x v="3"/>
    <n v="103800"/>
    <n v="103800"/>
    <n v="9569"/>
    <n v="94231"/>
    <n v="0"/>
    <m/>
    <n v="65526"/>
    <n v="4800060481"/>
    <d v="2023-07-18T00:00:00"/>
    <d v="2023-09-30T00:00:00"/>
  </r>
  <r>
    <n v="800231235"/>
    <s v="HOSPITAL UNIVERSITARIO SAN JORGE (PEREIR"/>
    <s v="HSJP"/>
    <n v="3244466"/>
    <s v="HSJP3244466"/>
    <s v="800231235_HSJP3244466"/>
    <d v="2023-06-05T13:04:00"/>
    <d v="2023-06-16T00:00:00"/>
    <n v="74100"/>
    <n v="6430.5"/>
    <x v="2"/>
    <s v="Finalizada"/>
    <s v="FACTURA CANCELADA PARCIALMENTE - FACTURA EN PROCESO INTERNO POR AUDITORIA"/>
    <n v="8574"/>
    <n v="2143.5"/>
    <n v="6430.5"/>
    <m/>
    <x v="0"/>
    <n v="0"/>
    <n v="0"/>
    <s v=".TARIFA: GLOSA X MAYOR VALOR COBRADO LO PACTADO PARA EL COD 890380 ES D65526 Y LO FACTURAN 74100 DIF D 8574 X INID, GLOSA TOTAL D 8574. CAROLINA MOSQUERA                                                                                                                                                                                                                                                                                                                                                                                                                                                                                                                                                                                       PAC: 26331409 ANA FELISA HURTADO ASPRIL                                                                                                                                                                                                                                                                                                                                                                                                                                                                                                                                                                                                                                                                                                                                                                     "/>
    <x v="3"/>
    <n v="74100"/>
    <n v="74100"/>
    <n v="2143"/>
    <n v="71957"/>
    <n v="0"/>
    <m/>
    <n v="65526"/>
    <n v="4800060481"/>
    <d v="2023-07-18T00:00:00"/>
    <d v="2023-09-30T00:00:00"/>
  </r>
  <r>
    <n v="800231235"/>
    <s v="HOSPITAL UNIVERSITARIO SAN JORGE (PEREIR"/>
    <s v="HSJP"/>
    <n v="3244491"/>
    <s v="HSJP3244491"/>
    <s v="800231235_HSJP3244491"/>
    <d v="2023-06-05T14:00:00"/>
    <d v="2023-06-16T00:00:00"/>
    <n v="50000"/>
    <n v="20130.75"/>
    <x v="2"/>
    <s v="Finalizada"/>
    <s v="FACTURA CANCELADA PARCIALMENTE - FACTURA EN PROCESO INTERNO POR AUDITORIA"/>
    <n v="26841"/>
    <n v="6710.25"/>
    <n v="20130.75"/>
    <m/>
    <x v="0"/>
    <n v="0"/>
    <n v="0"/>
    <s v=".TARIFA: GLOSA X MAYOR VALOR COBRADO LO PACTADO PARA EL COD 890306 ES D23159 Y LO FACTURAN 50000 DIF D 26841 X INID, GLOSA TOTAL D 26841. CAROLINA MOSQUERA                                                                                                                                                                                                                                                                                                                                                                                                                                                                                                                                                                                     PAC: 42073178 ARACELY MARTINEZ CORREA                                                                                                                                                                                                                                                                                                                                                                                                                                                                                                                                                                                                                                                                                                                                                                       "/>
    <x v="3"/>
    <n v="50000"/>
    <n v="50000"/>
    <n v="6710"/>
    <n v="43290"/>
    <n v="0"/>
    <m/>
    <n v="23159"/>
    <n v="4800060481"/>
    <d v="2023-07-18T00:00:00"/>
    <d v="2023-09-30T00:00:00"/>
  </r>
  <r>
    <n v="800231235"/>
    <s v="HOSPITAL UNIVERSITARIO SAN JORGE (PEREIR"/>
    <s v="HSJP"/>
    <n v="3244499"/>
    <s v="HSJP3244499"/>
    <s v="800231235_HSJP3244499"/>
    <d v="2023-06-05T14:13:00"/>
    <d v="2023-08-02T14:55:35"/>
    <n v="154300"/>
    <n v="154300"/>
    <x v="10"/>
    <s v="Para respuesta prestador"/>
    <s v="FACTURA PENDIENTE EN PROGRAMACION DE PAGO - GLOSA PENDIENTE POR CONCILIAR"/>
    <n v="0"/>
    <n v="0"/>
    <n v="0"/>
    <m/>
    <x v="0"/>
    <n v="0"/>
    <n v="17935"/>
    <s v="SE REALIZA OBJECCION MAYOR VALOR COBRADO EN CUPS 890201 T/P $136.365 SE GLOSA LA DIFERENCIA $17.935"/>
    <x v="3"/>
    <n v="154300"/>
    <n v="154300"/>
    <n v="0"/>
    <n v="136365"/>
    <n v="0"/>
    <m/>
    <n v="136365"/>
    <n v="4800061536"/>
    <d v="2023-10-25T00:00:00"/>
    <d v="2023-09-30T00:00:00"/>
  </r>
  <r>
    <n v="800231235"/>
    <s v="HOSPITAL UNIVERSITARIO SAN JORGE (PEREIR"/>
    <s v="HSJP"/>
    <n v="3244505"/>
    <s v="HSJP3244505"/>
    <s v="800231235_HSJP3244505"/>
    <d v="2023-06-05T14:22:00"/>
    <d v="2023-07-21T09:50:37"/>
    <n v="1682469"/>
    <n v="1682469"/>
    <x v="3"/>
    <s v="Devuelta"/>
    <s v="FACTURA DEVUELTA"/>
    <n v="0"/>
    <n v="0"/>
    <n v="0"/>
    <m/>
    <x v="0"/>
    <n v="1682469"/>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4528"/>
    <s v="HSJP3244528"/>
    <s v="800231235_HSJP3244528"/>
    <d v="2023-06-05T14:50:00"/>
    <d v="2023-06-16T00:00:00"/>
    <n v="103100"/>
    <n v="93706.5"/>
    <x v="2"/>
    <s v="Para respuesta prestador"/>
    <s v="FACTURA EN PROCESO INTERNO POR AUDITORIA"/>
    <n v="37574"/>
    <n v="9393.5"/>
    <n v="28180.5"/>
    <m/>
    <x v="0"/>
    <n v="0"/>
    <n v="37574"/>
    <s v=".TARIFA: SE REALIZA OBJECCION MAYOR VALOR COBRADO EN CUPS 890330 T/P $65.526 DIFERENCIA $37.574 SE GLOSA LA DIFERENCIA  CAROLINA MOSQUERA TRIVIÑO                                                                                                                                                                                                                                                                                                                                                                                                                                                                                                                                                                                               PAC: 24394669 GLORIA NANCY RENDON MOREN                                                                                                                                                                                                                                                                                                                                                                                                                                                                                                                                                                                                                                                                                                                                                                     "/>
    <x v="3"/>
    <n v="103100"/>
    <n v="103100"/>
    <n v="0"/>
    <n v="65526"/>
    <n v="65526"/>
    <n v="1222326572"/>
    <n v="0"/>
    <m/>
    <m/>
    <d v="2023-09-30T00:00:00"/>
  </r>
  <r>
    <n v="800231235"/>
    <s v="HOSPITAL UNIVERSITARIO SAN JORGE (PEREIR"/>
    <s v="HSJP"/>
    <n v="3244537"/>
    <s v="HSJP3244537"/>
    <s v="800231235_HSJP3244537"/>
    <d v="2023-06-05T15:06:00"/>
    <d v="2023-06-16T00:00:00"/>
    <n v="74100"/>
    <n v="6430.5"/>
    <x v="2"/>
    <s v="Finalizada"/>
    <s v="FACTURA CANCELADA PARCIALMENTE - FACTURA EN PROCESO INTERNO POR AUDITORIA"/>
    <n v="8574"/>
    <n v="2143.5"/>
    <n v="6430.5"/>
    <m/>
    <x v="0"/>
    <n v="0"/>
    <n v="0"/>
    <s v=".TARIFA: GLOSA X MAYOR VALOR COBRADO LO PACTADO PARA EL COD 890266 ES D65526 Y LO FACTURAN 74100 DIF D 8574 X INID, GLOSA TOTAL D 8574. CAROLINA MOSQUERA                                                                                                                                                                                                                                                                                                                                                                                                                                                                                                                                                                                       PAC: 42124039 LUZ MERY ARIAS                                                                                                                                                                                                                                                                                                                                                                                                                                                                                                                                                                                                                                                                                                                                                                                "/>
    <x v="3"/>
    <n v="74100"/>
    <n v="74100"/>
    <n v="2143"/>
    <n v="71957"/>
    <n v="0"/>
    <m/>
    <n v="65526"/>
    <n v="4800060481"/>
    <d v="2023-07-18T00:00:00"/>
    <d v="2023-09-30T00:00:00"/>
  </r>
  <r>
    <n v="800231235"/>
    <s v="HOSPITAL UNIVERSITARIO SAN JORGE (PEREIR"/>
    <s v="HSJP"/>
    <n v="3244569"/>
    <s v="HSJP3244569"/>
    <s v="800231235_HSJP3244569"/>
    <d v="2023-06-05T16:11:00"/>
    <d v="2023-06-22T00:00:00"/>
    <n v="12330151"/>
    <n v="12330151"/>
    <x v="3"/>
    <s v="Devuelta"/>
    <s v="FACTURA DEVUELTA"/>
    <n v="0"/>
    <n v="0"/>
    <n v="0"/>
    <m/>
    <x v="0"/>
    <n v="12330151"/>
    <n v="0"/>
    <s v="AUTORIZACION:DEVUELVE FACTURA HOSPITALARIA COMPLETASERVICIO DE INTERNACIONNO CUENTA CON AUTORIZACION NAP DE 15 DIGITOS2-PENDIENTE AUDITORIA DE PERTINENCIA MEDICA Y ADMINISYTRATIV A..CAROLINA MOSQUERA TRIVIÑO                                                                                                                                                                                                                                                                                                                                                                                                                                                                                                                                                                                                                                                                                                                                                                                                                                                                                                                                                                                                                                                                                                                                                                                                                                                                                                                                           "/>
    <x v="2"/>
    <n v="12330151"/>
    <n v="12330151"/>
    <n v="0"/>
    <n v="0"/>
    <n v="0"/>
    <m/>
    <n v="0"/>
    <m/>
    <m/>
    <d v="2023-09-30T00:00:00"/>
  </r>
  <r>
    <n v="800231235"/>
    <s v="HOSPITAL UNIVERSITARIO SAN JORGE (PEREIR"/>
    <s v="HSJP"/>
    <n v="3244592"/>
    <s v="HSJP3244592"/>
    <s v="800231235_HSJP3244592"/>
    <d v="2023-06-05T16:52:00"/>
    <d v="2023-07-21T09:50:37"/>
    <n v="5391728"/>
    <n v="5391728"/>
    <x v="3"/>
    <s v="Devuelta"/>
    <s v="FACTURA DEVUELTA"/>
    <n v="0"/>
    <n v="0"/>
    <n v="0"/>
    <m/>
    <x v="0"/>
    <n v="5391728"/>
    <n v="0"/>
    <s v="1-SE DEVUELVE FACTURA CON SOPORTES COMPLETOS,SERVICIO DE CIRUGIA NO CUENTA CON AUTORIZACION NAP DE 15 DIGITOS     2-PENDIENTE APLICAR AUDITORIA DE PERTINENCIA MEDICA Y ADMINISTRATIVA."/>
    <x v="5"/>
    <n v="0"/>
    <n v="0"/>
    <n v="0"/>
    <n v="0"/>
    <n v="0"/>
    <m/>
    <n v="0"/>
    <m/>
    <m/>
    <d v="2023-09-30T00:00:00"/>
  </r>
  <r>
    <n v="800231235"/>
    <s v="HOSPITAL UNIVERSITARIO SAN JORGE (PEREIR"/>
    <s v="HSJP"/>
    <n v="3244594"/>
    <s v="HSJP3244594"/>
    <s v="800231235_HSJP3244594"/>
    <d v="2023-06-05T16:58:00"/>
    <d v="2023-06-16T00:00:00"/>
    <n v="50000"/>
    <n v="20130.75"/>
    <x v="2"/>
    <s v="Finalizada"/>
    <s v="FACTURA CANCELADA PARCIALMENTE - FACTURA EN PROCESO INTERNO POR AUDITORIA"/>
    <n v="26841"/>
    <n v="6710.25"/>
    <n v="20130.75"/>
    <m/>
    <x v="0"/>
    <n v="0"/>
    <n v="0"/>
    <s v=".TARIFA: GLOSA X MAYOR VALOR COBRADO LO PACTADO PARA EL COD 890206 ES D23159 Y LO FACTURAN 50000 DIF D 26841 X INID, GLOSA TOTAL D 26841. CAROLINA MOSQUERA                                                                                                                                                                                                                                                                                                                                                                                                                                                                                                                                                                                     PAC: 1089626904 ALISSON GIRALDO LOPEZ                                                                                                                                                                                                                                                                                                                                                                                                                                                                                                                                                                                                                                                                                                                                                                       "/>
    <x v="3"/>
    <n v="50000"/>
    <n v="50000"/>
    <n v="6710"/>
    <n v="43290"/>
    <n v="0"/>
    <m/>
    <n v="23159"/>
    <n v="4800060481"/>
    <d v="2023-07-18T00:00:00"/>
    <d v="2023-09-30T00:00:00"/>
  </r>
  <r>
    <n v="800231235"/>
    <s v="HOSPITAL UNIVERSITARIO SAN JORGE (PEREIR"/>
    <s v="HSJP"/>
    <n v="3244636"/>
    <s v="HSJP3244636"/>
    <s v="800231235_HSJP3244636"/>
    <d v="2023-06-06T07:02:00"/>
    <d v="2023-08-01T15:32:47"/>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4662"/>
    <s v="HSJP3244662"/>
    <s v="800231235_HSJP3244662"/>
    <d v="2023-06-06T07:27:00"/>
    <d v="2023-06-16T00:00:00"/>
    <n v="103800"/>
    <n v="28705.5"/>
    <x v="2"/>
    <s v="Finalizada"/>
    <s v="FACTURA CANCELADA PARCIALMENTE - FACTURA EN PROCESO INTERNO POR AUDITORIA"/>
    <n v="38274"/>
    <n v="9568.5"/>
    <n v="28705.5"/>
    <m/>
    <x v="0"/>
    <n v="0"/>
    <n v="0"/>
    <s v=".TARIFA: GLOSA X MAYOR VALOR COBRADO LO PACTADO PARA EL COD 890373 ES D65526 Y LO FACTURAN 103800 DIF D 38274 X INID, GLOSA TOTAL D 38274. CAROLINA MOSQUERA                                                                                                                                                                                                                                                                                                                                                                                                                                                                                                                                                                                    PAC: 42099088 DORALIZ MOLINA ALVAREZ                                                                                                                                                                                                                                                                                                                                                                                                                                                                                                                                                                                                                                                                                                                                                                        "/>
    <x v="3"/>
    <n v="103800"/>
    <n v="103800"/>
    <n v="9569"/>
    <n v="94231"/>
    <n v="0"/>
    <m/>
    <n v="65526"/>
    <n v="4800060481"/>
    <d v="2023-07-18T00:00:00"/>
    <d v="2023-09-30T00:00:00"/>
  </r>
  <r>
    <n v="800231235"/>
    <s v="HOSPITAL UNIVERSITARIO SAN JORGE (PEREIR"/>
    <s v="HSJP"/>
    <n v="3244669"/>
    <s v="HSJP3244669"/>
    <s v="800231235_HSJP3244669"/>
    <d v="2023-06-06T07:32:00"/>
    <d v="2023-06-16T00:00:00"/>
    <n v="74100"/>
    <n v="6430.5"/>
    <x v="2"/>
    <s v="Finalizada"/>
    <s v="FACTURA CANCELADA PARCIALMENTE - FACTURA EN PROCESO INTERNO POR AUDITORIA"/>
    <n v="8574"/>
    <n v="2143.5"/>
    <n v="6430.5"/>
    <m/>
    <x v="0"/>
    <n v="0"/>
    <n v="0"/>
    <s v=".TARIFA: GLOSA X MAYOR VALOR COBRADO LO PACTADO PARA EL COD 890366 ES D65526 Y LO FACTURAN 74100 DIF D 8574 X INID, GLOSA TOTAL D 8574. CAROLINA MOSQUERA                                                                                                                                                                                                                                                                                                                                                                                                                                                                                                                                                                                       PAC: 32155099 DIANA PATRICIA MANCO DAVI                                                                                                                                                                                                                                                                                                                                                                                                                                                                                                                                                                                                                                                                                                                                                                     "/>
    <x v="3"/>
    <n v="74100"/>
    <n v="74100"/>
    <n v="2143"/>
    <n v="71957"/>
    <n v="0"/>
    <m/>
    <n v="65526"/>
    <n v="4800060481"/>
    <d v="2023-07-18T00:00:00"/>
    <d v="2023-09-30T00:00:00"/>
  </r>
  <r>
    <n v="800231235"/>
    <s v="HOSPITAL UNIVERSITARIO SAN JORGE (PEREIR"/>
    <s v="HSJP"/>
    <n v="3244677"/>
    <s v="HSJP3244677"/>
    <s v="800231235_HSJP3244677"/>
    <d v="2023-06-06T07:39:00"/>
    <d v="2023-06-16T00:00:00"/>
    <n v="103800"/>
    <n v="28705.5"/>
    <x v="2"/>
    <s v="Finalizada"/>
    <s v="FACTURA CANCELADA PARCIALMENTE - FACTURA EN PROCESO INTERNO POR AUDITORIA"/>
    <n v="38274"/>
    <n v="9568.5"/>
    <n v="28705.5"/>
    <m/>
    <x v="0"/>
    <n v="0"/>
    <n v="0"/>
    <s v=".TARIFA: GLOSA X MAYOR VALOR COBRADO LO PACTADO PARA EL COD 890246 ES D65526 Y LO FACTURAN 103800 DIF D 38274 X INID, GLOSA TOTAL D 38274. CAROLINA MOSQUERA                                                                                                                                                                                                                                                                                                                                                                                                                                                                                                                                                                                    PAC: 38902758 LUZ AIDEE AGUDELO BECERRA                                                                                                                                                                                                                                                                                                                                                                                                                                                                                                                                                                                                                                                                                                                                                                     "/>
    <x v="3"/>
    <n v="103800"/>
    <n v="103800"/>
    <n v="9569"/>
    <n v="94231"/>
    <n v="0"/>
    <m/>
    <n v="65526"/>
    <n v="4800060481"/>
    <d v="2023-07-18T00:00:00"/>
    <d v="2023-09-30T00:00:00"/>
  </r>
  <r>
    <n v="800231235"/>
    <s v="HOSPITAL UNIVERSITARIO SAN JORGE (PEREIR"/>
    <s v="HSJP"/>
    <n v="3244687"/>
    <s v="HSJP3244687"/>
    <s v="800231235_HSJP3244687"/>
    <d v="2023-06-06T07:54:00"/>
    <d v="2023-06-22T00:00:00"/>
    <n v="19553733"/>
    <n v="19553733"/>
    <x v="3"/>
    <s v="Devuelta"/>
    <s v="FACTURA DEVUELTA"/>
    <n v="0"/>
    <n v="0"/>
    <n v="0"/>
    <m/>
    <x v="0"/>
    <n v="19553733"/>
    <n v="0"/>
    <s v="AUTORIZACION:DEVUELVE FACTURA HOSPITALARIA COMPLETASERVICIO DE INTERNACIONNO CUENTA CON AUTORIZACION NAP DE 15 DIGITOS2-PENDIENTE AUDITORIA DE PERTINENCIA MEDICA Y ADMINISYTRATIV A..CAROLINA MOSQUERA TRIVIÑO                                                                                                                                                                                                                                                                                                                                                                                                                                                                                                                                                                                                                                                                                                                                                                                                                                                                                                                                                                                                                                                                                                                                                                                                                                                                                                                                           "/>
    <x v="2"/>
    <n v="19553733"/>
    <n v="19553733"/>
    <n v="0"/>
    <n v="0"/>
    <n v="0"/>
    <m/>
    <n v="0"/>
    <m/>
    <m/>
    <d v="2023-09-30T00:00:00"/>
  </r>
  <r>
    <n v="800231235"/>
    <s v="HOSPITAL UNIVERSITARIO SAN JORGE (PEREIR"/>
    <s v="HSJP"/>
    <n v="3244697"/>
    <s v="HSJP3244697"/>
    <s v="800231235_HSJP3244697"/>
    <d v="2023-06-06T08:11:00"/>
    <d v="2023-06-16T00:00:00"/>
    <n v="74100"/>
    <n v="6430.5"/>
    <x v="2"/>
    <s v="Para respuesta prestador"/>
    <s v="FACTURA CANCELADA PARCIALMENTE - FACTURA EN PROCESO INTERNO POR AUDITORIA"/>
    <n v="8574"/>
    <n v="2143.5"/>
    <n v="6430.5"/>
    <m/>
    <x v="0"/>
    <n v="0"/>
    <n v="8574"/>
    <s v=".TARIFA: SE REALIZA OBJECCION MAYOR VALOR COBRADO EN CUPS 890236 T/P $65.526 DIFERENCIA $8.574 SE GLOSA LA DIFERENCIA.  CAROLINA MOSQUERA TRIVIÑO                                                                                                                                                                                                                                                                                                                                                                                                                                                                                                                                                                                               PAC: 25196134 DEICY LILIANA GALLEGO ZAP                                                                                                                                                                                                                                                                                                                                                                                                                                                                                                                                                                                                                                                                                                                                                                     "/>
    <x v="3"/>
    <n v="74100"/>
    <n v="74100"/>
    <n v="0"/>
    <n v="65526"/>
    <n v="0"/>
    <m/>
    <n v="65526"/>
    <n v="4800060821"/>
    <d v="2023-08-17T00:00:00"/>
    <d v="2023-09-30T00:00:00"/>
  </r>
  <r>
    <n v="800231235"/>
    <s v="HOSPITAL UNIVERSITARIO SAN JORGE (PEREIR"/>
    <s v="HSJP"/>
    <n v="3244708"/>
    <s v="HSJP3244708"/>
    <s v="800231235_HSJP3244708"/>
    <d v="2023-06-06T08:22:00"/>
    <d v="2023-06-16T00:00:00"/>
    <n v="14772278"/>
    <n v="14772278"/>
    <x v="3"/>
    <s v="Devuelta"/>
    <s v="FACTURA DEVUELTA"/>
    <n v="0"/>
    <n v="0"/>
    <n v="0"/>
    <m/>
    <x v="0"/>
    <n v="14772278"/>
    <n v="0"/>
    <s v="AUTORIZACION:DEVUELVE FACTURA HOSPITALARIA COMPLETASERVICIO DE INTERNACIONNO CUENTA CON AUTORIZACION NAP DE 15 DIGITOS2-PENDIENTE AUDITORIA DE PERTINENCIA MEDICA Y ADMINISYTRATIV A..CAROLINA MOSQUERA TRIVIÑO                                                                                                                                                                                                                                                                                                                                                                                                                                                                                                                                                                                                                                                                                                                                                                                                                                                                                                                                                                                                                                                                                                                                                                                                                                                                                                                                           "/>
    <x v="2"/>
    <n v="14772278"/>
    <n v="14772278"/>
    <n v="0"/>
    <n v="0"/>
    <n v="0"/>
    <m/>
    <n v="0"/>
    <m/>
    <m/>
    <d v="2023-09-30T00:00:00"/>
  </r>
  <r>
    <n v="800231235"/>
    <s v="HOSPITAL UNIVERSITARIO SAN JORGE (PEREIR"/>
    <s v="HSJP"/>
    <n v="3244717"/>
    <s v="HSJP3244717"/>
    <s v="800231235_HSJP3244717"/>
    <d v="2023-06-06T08:35:00"/>
    <d v="2023-06-16T00:00:00"/>
    <n v="103100"/>
    <n v="28180.5"/>
    <x v="2"/>
    <s v="Finalizada"/>
    <s v="FACTURA CANCELADA PARCIALMENTE - FACTURA EN PROCESO INTERNO POR AUDITORIA"/>
    <n v="37574"/>
    <n v="9393.5"/>
    <n v="28180.5"/>
    <m/>
    <x v="0"/>
    <n v="0"/>
    <n v="0"/>
    <s v=".TARIFA: GLOSA X MAYOR VALOR COBRADO LO PACTADO PARA EL COD 890274 ES D65526 Y LO FACTURAN 103100 DIF D 37574 X INID, GLOSA TOTAL D 37574. CAROLINA MOSQUERA                                                                                                                                                                                                                                                                                                                                                                                                                                                                                                                                                                                    PAC: 25199814 SILVIA ROSA RAMIREZ SUARE                                                                                                                                                                                                                                                                                                                                                                                                                                                                                                                                                                                                                                                                                                                                                                     "/>
    <x v="3"/>
    <n v="103100"/>
    <n v="103100"/>
    <n v="9394"/>
    <n v="93706"/>
    <n v="0"/>
    <m/>
    <n v="65526"/>
    <n v="4800060481"/>
    <d v="2023-07-18T00:00:00"/>
    <d v="2023-09-30T00:00:00"/>
  </r>
  <r>
    <n v="800231235"/>
    <s v="HOSPITAL UNIVERSITARIO SAN JORGE (PEREIR"/>
    <s v="HSJP"/>
    <n v="3244721"/>
    <s v="HSJP3244721"/>
    <s v="800231235_HSJP3244721"/>
    <d v="2023-06-06T08:40:00"/>
    <d v="2023-06-16T00:00:00"/>
    <n v="99700"/>
    <n v="91156.5"/>
    <x v="2"/>
    <s v="Para respuesta prestador"/>
    <s v="FACTURA EN PROCESO INTERNO POR AUDITORIA"/>
    <n v="34174"/>
    <n v="8543.5"/>
    <n v="25630.5"/>
    <m/>
    <x v="0"/>
    <n v="0"/>
    <n v="34174"/>
    <s v=".TARIFA: SE REALIZA OBJECCION MAYOR VALOR COBRADO EN CUPS 890273 T/P $65.526 SE GLOSA LA DIFERENCIA $34.174.CAROLINA M  OSQUERA TRIVIÑO                                                                                                                                                                                                                                                                                                                                                                                                                                                                                                                                                                                                         PAC: 1088537051 JOSE AUGUSTO CARDONA VARG                                                                                                                                                                                                                                                                                                                                                                                                                                                                                                                                                                                                                                                                                                                                                                   "/>
    <x v="3"/>
    <n v="99700"/>
    <n v="99700"/>
    <n v="0"/>
    <n v="65526"/>
    <n v="65526"/>
    <n v="1222326575"/>
    <n v="0"/>
    <m/>
    <m/>
    <d v="2023-09-30T00:00:00"/>
  </r>
  <r>
    <n v="800231235"/>
    <s v="HOSPITAL UNIVERSITARIO SAN JORGE (PEREIR"/>
    <s v="HSJP"/>
    <n v="3244722"/>
    <s v="HSJP3244722"/>
    <s v="800231235_HSJP3244722"/>
    <d v="2023-06-06T08:40:00"/>
    <d v="2023-07-21T09:50:37"/>
    <n v="6215162"/>
    <n v="5345039.32"/>
    <x v="2"/>
    <s v="Devuelta"/>
    <s v="FACTURA EN PROCESO INTERNO POR AUDITORIA"/>
    <n v="6215162"/>
    <n v="870122.68"/>
    <n v="5345039.32"/>
    <m/>
    <x v="0"/>
    <n v="0"/>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4730"/>
    <s v="HSJP3244730"/>
    <s v="800231235_HSJP3244730"/>
    <d v="2023-06-06T08:54:00"/>
    <d v="2023-08-02T14:55:35"/>
    <n v="133900"/>
    <n v="133900"/>
    <x v="10"/>
    <s v="Para respuesta prestador"/>
    <s v="FACTURA PENDIENTE EN PROGRAMACION DE PAGO - GLOSA PENDIENTE POR CONCILIAR"/>
    <n v="0"/>
    <n v="0"/>
    <n v="0"/>
    <m/>
    <x v="0"/>
    <n v="0"/>
    <n v="15535"/>
    <s v="1-SE REALIZA OBJECCION MAYOR VALOR COBRADO EN CUPS 898101 T/P $118.365 SE GLOSA LA DIFERENCIA $15.535"/>
    <x v="3"/>
    <n v="133900"/>
    <n v="133900"/>
    <n v="0"/>
    <n v="118365"/>
    <n v="0"/>
    <m/>
    <n v="118365"/>
    <n v="4800061536"/>
    <d v="2023-10-25T00:00:00"/>
    <d v="2023-09-30T00:00:00"/>
  </r>
  <r>
    <n v="800231235"/>
    <s v="HOSPITAL UNIVERSITARIO SAN JORGE (PEREIR"/>
    <s v="HSJP"/>
    <n v="3244754"/>
    <s v="HSJP3244754"/>
    <s v="800231235_HSJP3244754"/>
    <d v="2023-06-06T09:42:00"/>
    <d v="2023-06-16T00:00:00"/>
    <n v="74100"/>
    <n v="6430.5"/>
    <x v="2"/>
    <s v="Finalizada"/>
    <s v="FACTURA CANCELADA PARCIALMENTE - FACTURA EN PROCESO INTERNO POR AUDITORIA"/>
    <n v="8574"/>
    <n v="2143.5"/>
    <n v="6430.5"/>
    <m/>
    <x v="0"/>
    <n v="0"/>
    <n v="0"/>
    <s v=".TARIFA: GLOSA X MAYOR VALOR COBRADO LO PACTADO PARA EL COD 890266 ES D65526 Y LO FACTURAN 74100 DIF D 8574 X INID, GLOSA TOTAL D 8574. CAROLINA MOSQUERA                                                                                                                                                                                                                                                                                                                                                                                                                                                                                                                                                                                       PAC: 10086565 CESAR AUGUSTO OROZCO PERE                                                                                                                                                                                                                                                                                                                                                                                                                                                                                                                                                                                                                                                                                                                                                                     "/>
    <x v="3"/>
    <n v="74100"/>
    <n v="74100"/>
    <n v="2143"/>
    <n v="71957"/>
    <n v="0"/>
    <m/>
    <n v="65526"/>
    <n v="4800060481"/>
    <d v="2023-07-18T00:00:00"/>
    <d v="2023-09-30T00:00:00"/>
  </r>
  <r>
    <n v="800231235"/>
    <s v="HOSPITAL UNIVERSITARIO SAN JORGE (PEREIR"/>
    <s v="HSJP"/>
    <n v="3244755"/>
    <s v="HSJP3244755"/>
    <s v="800231235_HSJP3244755"/>
    <d v="2023-06-06T09:44:00"/>
    <d v="2023-06-16T00:00:00"/>
    <n v="5667070"/>
    <n v="5667070"/>
    <x v="3"/>
    <s v="Devuelta"/>
    <s v="FACTURA DEVUELTA"/>
    <n v="0"/>
    <n v="0"/>
    <n v="0"/>
    <m/>
    <x v="0"/>
    <n v="5667070"/>
    <n v="0"/>
    <s v="AUTORIZACION:DEVUELVE FACTURA HOSPITALARIA COMPLETASERVICIO DE INTERNACIONNO CUENTA CON AUTORIZACION NAP DE 15 DIGITOS2-PENDIENTE AUDITORIA DE PERTINENCIA MEDICA Y ADMINISYTRATIV A..CAROLINA MOSQUERA TRIVIÑO                                                                                                                                                                                                                                                                                                                                                                                                                                                                                                                                                                                                                                                                                                                                                                                                                                                                                                                                                                                                                                                                                                                                                                                                                                                                                                                                           "/>
    <x v="2"/>
    <n v="5667070"/>
    <n v="5667070"/>
    <n v="0"/>
    <n v="0"/>
    <n v="0"/>
    <m/>
    <n v="0"/>
    <m/>
    <m/>
    <d v="2023-09-30T00:00:00"/>
  </r>
  <r>
    <n v="800231235"/>
    <s v="HOSPITAL UNIVERSITARIO SAN JORGE (PEREIR"/>
    <s v="HSJP"/>
    <n v="3244758"/>
    <s v="HSJP3244758"/>
    <s v="800231235_HSJP3244758"/>
    <d v="2023-06-06T09:50:00"/>
    <d v="2023-06-16T00:00:00"/>
    <n v="137800"/>
    <n v="33074.25"/>
    <x v="2"/>
    <s v="Finalizada"/>
    <s v="FACTURA CANCELADA PARCIALMENTE - FACTURA EN PROCESO INTERNO POR AUDITORIA"/>
    <n v="44099"/>
    <n v="11024.75"/>
    <n v="33074.25"/>
    <m/>
    <x v="0"/>
    <n v="0"/>
    <n v="0"/>
    <s v=".TARIFA: GLOSA X MAYOR VALOR COBRADO LO PACTADO PARA EL COD 890275 ES D93701 Y LO FACTURAN 137800 DIF D 44099 X INID, GLOSA TOTAL D 44099. CAROLINA MOSQUERA                                                                                                                                                                                                                                                                                                                                                                                                                                                                                                                                                                                    PAC: 1088031397 ANDRES FELIPE LOPEZ PINED                                                                                                                                                                                                                                                                                                                                                                                                                                                                                                                                                                                                                                                                                                                                                                   "/>
    <x v="3"/>
    <n v="137800"/>
    <n v="137800"/>
    <n v="11025"/>
    <n v="126775"/>
    <n v="0"/>
    <m/>
    <n v="93701"/>
    <n v="4800060481"/>
    <d v="2023-07-18T00:00:00"/>
    <d v="2023-09-30T00:00:00"/>
  </r>
  <r>
    <n v="800231235"/>
    <s v="HOSPITAL UNIVERSITARIO SAN JORGE (PEREIR"/>
    <s v="HSJP"/>
    <n v="3244760"/>
    <s v="HSJP3244760"/>
    <s v="800231235_HSJP3244760"/>
    <d v="2023-06-06T09:53:00"/>
    <d v="2023-06-16T00:00:00"/>
    <n v="137800"/>
    <n v="33074.25"/>
    <x v="2"/>
    <s v="Finalizada"/>
    <s v="FACTURA CANCELADA PARCIALMENTE - FACTURA EN PROCESO INTERNO POR AUDITORIA"/>
    <n v="44099"/>
    <n v="11024.75"/>
    <n v="33074.25"/>
    <m/>
    <x v="0"/>
    <n v="0"/>
    <n v="0"/>
    <s v=".TARIFA: GLOSA X MAYOR VALOR COBRADO LO PACTADO PARA EL COD 890375 ES D93701 Y LO FACTURAN 137800 DIF D 44099 X INID, GLOSA TOTAL D 44099. CAROLINA MOSQUERA                                                                                                                                                                                                                                                                                                                                                                                                                                                                                                                                                                                    PAC: 1140066349 SANTIAGO LOPEZ PINEDA                                                                                                                                                                                                                                                                                                                                                                                                                                                                                                                                                                                                                                                                                                                                                                       "/>
    <x v="3"/>
    <n v="137800"/>
    <n v="137800"/>
    <n v="11025"/>
    <n v="126775"/>
    <n v="0"/>
    <m/>
    <n v="93701"/>
    <n v="4800060481"/>
    <d v="2023-07-18T00:00:00"/>
    <d v="2023-09-30T00:00:00"/>
  </r>
  <r>
    <n v="800231235"/>
    <s v="HOSPITAL UNIVERSITARIO SAN JORGE (PEREIR"/>
    <s v="HSJP"/>
    <n v="3244775"/>
    <s v="HSJP3244775"/>
    <s v="800231235_HSJP3244775"/>
    <d v="2023-06-06T10:14:00"/>
    <d v="2023-07-21T09:50:38"/>
    <n v="6551624"/>
    <n v="6551624"/>
    <x v="3"/>
    <s v="Devuelta"/>
    <s v="FACTURA DEVUELTA"/>
    <n v="0"/>
    <n v="0"/>
    <n v="0"/>
    <m/>
    <x v="0"/>
    <n v="6551624"/>
    <n v="0"/>
    <s v="SE DEVUELVE FACTURA COMPLETA SERVICIO DE CIRUGIA NO CUENTA CON AUTORIZACION NAP DE 15 DIGITOS 2-PENDIENTE APLICAR AUDITORIA DE PERTINENCIA MEDICA Y ADMINISTRATIVA."/>
    <x v="2"/>
    <n v="0"/>
    <n v="0"/>
    <n v="0"/>
    <n v="0"/>
    <n v="0"/>
    <m/>
    <n v="0"/>
    <m/>
    <m/>
    <d v="2023-09-30T00:00:00"/>
  </r>
  <r>
    <n v="800231235"/>
    <s v="HOSPITAL UNIVERSITARIO SAN JORGE (PEREIR"/>
    <s v="HSJP"/>
    <n v="3244791"/>
    <s v="HSJP3244791"/>
    <s v="800231235_HSJP3244791"/>
    <d v="2023-06-06T10:41:00"/>
    <d v="2023-06-16T00:00:00"/>
    <n v="103800"/>
    <n v="28705.5"/>
    <x v="2"/>
    <s v="Finalizada"/>
    <s v="FACTURA CANCELADA PARCIALMENTE - FACTURA EN PROCESO INTERNO POR AUDITORIA"/>
    <n v="38274"/>
    <n v="9568.5"/>
    <n v="28705.5"/>
    <m/>
    <x v="0"/>
    <n v="0"/>
    <n v="0"/>
    <s v=".TARIFA: GLOSA X MAYOR VALOR COBRADO LO PACTADO PARA EL COD 890246 ES D65526 Y LO FACTURAN 103800 DIF D 38274 X INID, GLOSA TOTAL D 38274. CAROLINA MOSQUERA                                                                                                                                                                                                                                                                                                                                                                                                                                                                                                                                                                                    PAC: 25202347 LUZ MARINA GONZALEZ HENAO                                                                                                                                                                                                                                                                                                                                                                                                                                                                                                                                                                                                                                                                                                                                                                     "/>
    <x v="3"/>
    <n v="103800"/>
    <n v="103800"/>
    <n v="9569"/>
    <n v="94231"/>
    <n v="0"/>
    <m/>
    <n v="65526"/>
    <n v="4800060481"/>
    <d v="2023-07-18T00:00:00"/>
    <d v="2023-09-30T00:00:00"/>
  </r>
  <r>
    <n v="800231235"/>
    <s v="HOSPITAL UNIVERSITARIO SAN JORGE (PEREIR"/>
    <s v="HSJP"/>
    <n v="3244796"/>
    <s v="HSJP3244796"/>
    <s v="800231235_HSJP3244796"/>
    <d v="2023-06-06T10:48:00"/>
    <d v="2023-08-01T15:32:47"/>
    <n v="126500"/>
    <n v="126500"/>
    <x v="10"/>
    <s v="Para respuesta prestador"/>
    <s v="FACTURA PENDIENTE EN PROGRAMACION DE PAGO - GLOSA PENDIENTE POR CONCILIAR"/>
    <n v="0"/>
    <n v="0"/>
    <n v="0"/>
    <m/>
    <x v="0"/>
    <n v="0"/>
    <n v="14638"/>
    <s v="1-SE REALIZA OBJECCION MAYOR VALOR COBRADO EN CUPS 890388 T/P $111.862 SE GLOSA LA DIFERENCIA $14.638"/>
    <x v="3"/>
    <n v="126500"/>
    <n v="126500"/>
    <n v="0"/>
    <n v="111862"/>
    <n v="0"/>
    <m/>
    <n v="111862"/>
    <n v="4800061536"/>
    <d v="2023-10-25T00:00:00"/>
    <d v="2023-09-30T00:00:00"/>
  </r>
  <r>
    <n v="800231235"/>
    <s v="HOSPITAL UNIVERSITARIO SAN JORGE (PEREIR"/>
    <s v="HSJP"/>
    <n v="3244828"/>
    <s v="HSJP3244828"/>
    <s v="800231235_HSJP3244828"/>
    <d v="2023-06-06T11:42:00"/>
    <d v="2023-06-16T00:00:00"/>
    <n v="74100"/>
    <n v="6430.5"/>
    <x v="2"/>
    <s v="Finalizada"/>
    <s v="FACTURA CANCELADA PARCIALMENTE - FACTURA EN PROCESO INTERNO POR AUDITORIA"/>
    <n v="8574"/>
    <n v="2143.5"/>
    <n v="6430.5"/>
    <m/>
    <x v="0"/>
    <n v="0"/>
    <n v="0"/>
    <s v=".TARIFA: GLOSA X MAYOR VALOR COBRADO LO PACTADO PARA EL COD 890266 ES D65526 Y LO FACTURAN 74100 DIF D 8574 X INID, GLOSA TOTAL D 8574. CAROLINA MOSQUERA                                                                                                                                                                                                                                                                                                                                                                                                                                                                                                                                                                                       PAC: 21465820 MARIA ARACELY HERRERA VEL                                                                                                                                                                                                                                                                                                                                                                                                                                                                                                                                                                                                                                                                                                                                                                     "/>
    <x v="3"/>
    <n v="74100"/>
    <n v="74100"/>
    <n v="2143"/>
    <n v="71957"/>
    <n v="0"/>
    <m/>
    <n v="65526"/>
    <n v="4800060481"/>
    <d v="2023-07-18T00:00:00"/>
    <d v="2023-09-30T00:00:00"/>
  </r>
  <r>
    <n v="800231235"/>
    <s v="HOSPITAL UNIVERSITARIO SAN JORGE (PEREIR"/>
    <s v="HSJP"/>
    <n v="3244832"/>
    <s v="HSJP3244832"/>
    <s v="800231235_HSJP3244832"/>
    <d v="2023-06-06T11:53:00"/>
    <d v="2023-07-21T09:50:38"/>
    <n v="9664395"/>
    <n v="8311379.7000000002"/>
    <x v="1"/>
    <s v="Para respuesta prestador"/>
    <s v="FACTURA EN PROCESO INTERNO POR AUDITORIA"/>
    <n v="9664395"/>
    <n v="1353015.3"/>
    <n v="8311379.7000000002"/>
    <m/>
    <x v="0"/>
    <n v="0"/>
    <n v="11509"/>
    <s v="SE REALIZA OBJECCION MAYOR VALOR COBRADO EN CUPS 890202 T/P $87.891 SE GLOSARA LA DIFERENCIA $11.509"/>
    <x v="3"/>
    <n v="9664395"/>
    <n v="9664395"/>
    <n v="0"/>
    <n v="9652886"/>
    <n v="0"/>
    <m/>
    <n v="9652886"/>
    <n v="4800061536"/>
    <d v="2023-10-25T00:00:00"/>
    <d v="2023-09-30T00:00:00"/>
  </r>
  <r>
    <n v="800231235"/>
    <s v="HOSPITAL UNIVERSITARIO SAN JORGE (PEREIR"/>
    <s v="HSJP"/>
    <n v="3244847"/>
    <s v="HSJP3244847"/>
    <s v="800231235_HSJP3244847"/>
    <d v="2023-06-06T13:02:00"/>
    <d v="2023-06-16T00:00:00"/>
    <n v="137800"/>
    <n v="33074.25"/>
    <x v="2"/>
    <s v="Finalizada"/>
    <s v="FACTURA CANCELADA PARCIALMENTE - FACTURA EN PROCESO INTERNO POR AUDITORIA"/>
    <n v="44099"/>
    <n v="11024.75"/>
    <n v="33074.25"/>
    <m/>
    <x v="0"/>
    <n v="0"/>
    <n v="0"/>
    <s v=".TARIFA: GLOSA X MAYOR VALOR COBRADO LO PACTADO PARA EL COD 890275 ES D93701 Y LO FACTURAN 137800 DIF D 44099 X INID, GLOSA TOTAL D 44099. CAROLINA MOSQUERA                                                                                                                                                                                                                                                                                                                                                                                                                                                                                                                                                                                    PAC: 1089938843 MIGUEL ANGEL TREJOS VASCO                                                                                                                                                                                                                                                                                                                                                                                                                                                                                                                                                                                                                                                                                                                                                                   "/>
    <x v="3"/>
    <n v="137800"/>
    <n v="137800"/>
    <n v="11025"/>
    <n v="126775"/>
    <n v="0"/>
    <m/>
    <n v="93701"/>
    <n v="4800060481"/>
    <d v="2023-07-18T00:00:00"/>
    <d v="2023-09-30T00:00:00"/>
  </r>
  <r>
    <n v="800231235"/>
    <s v="HOSPITAL UNIVERSITARIO SAN JORGE (PEREIR"/>
    <s v="HSJP"/>
    <n v="3244857"/>
    <s v="HSJP3244857"/>
    <s v="800231235_HSJP3244857"/>
    <d v="2023-06-06T13:30:00"/>
    <d v="2023-09-15T07:42:16"/>
    <n v="59700"/>
    <n v="59700"/>
    <x v="0"/>
    <s v="Finalizada"/>
    <s v="FACTURA PENDIENTE EN PROGRAMACION DE PAGO"/>
    <n v="0"/>
    <n v="0"/>
    <n v="0"/>
    <m/>
    <x v="0"/>
    <n v="0"/>
    <n v="0"/>
    <m/>
    <x v="0"/>
    <n v="59700"/>
    <n v="59700"/>
    <n v="0"/>
    <n v="59700"/>
    <n v="59700"/>
    <n v="1222314127"/>
    <n v="0"/>
    <m/>
    <m/>
    <d v="2023-09-30T00:00:00"/>
  </r>
  <r>
    <n v="800231235"/>
    <s v="HOSPITAL UNIVERSITARIO SAN JORGE (PEREIR"/>
    <s v="HSJP"/>
    <n v="3244864"/>
    <s v="HSJP3244864"/>
    <s v="800231235_HSJP3244864"/>
    <d v="2023-06-06T13:53:00"/>
    <d v="2023-06-16T00:00:00"/>
    <n v="137800"/>
    <n v="126775.25"/>
    <x v="2"/>
    <s v="Para respuesta prestador"/>
    <s v="FACTURA EN PROCESO INTERNO POR AUDITORIA"/>
    <n v="44099"/>
    <n v="11024.75"/>
    <n v="33074.25"/>
    <m/>
    <x v="0"/>
    <n v="0"/>
    <n v="44099"/>
    <s v=".TARIFA: SE REALIZA OBJECCION MAYOR VALOR COBRADO EN CUPS 890375 T/P $93.701 SE GLOSA LA DIFERENCIA $44.099.CAROLINA M  OSQUERA TRIVIÑO                                                                                                                                                                                                                                                                                                                                                                                                                                                                                                                                                                                                         PAC: 1014210366 ANDRES MAURICIO CHAVES CA                                                                                                                                                                                                                                                                                                                                                                                                                                                                                                                                                                                                                                                                                                                                                                   "/>
    <x v="3"/>
    <n v="137800"/>
    <n v="137800"/>
    <n v="0"/>
    <n v="93701"/>
    <n v="93701"/>
    <n v="1222326576"/>
    <n v="0"/>
    <m/>
    <m/>
    <d v="2023-09-30T00:00:00"/>
  </r>
  <r>
    <n v="800231235"/>
    <s v="HOSPITAL UNIVERSITARIO SAN JORGE (PEREIR"/>
    <s v="HSJP"/>
    <n v="3244871"/>
    <s v="HSJP3244871"/>
    <s v="800231235_HSJP3244871"/>
    <d v="2023-06-06T14:09:00"/>
    <d v="2023-07-21T10:02:12"/>
    <n v="2173813"/>
    <n v="1869479.18"/>
    <x v="2"/>
    <s v="Finalizada"/>
    <s v="FACTURA PENDIENTE EN PROGRAMACION DE PAGO - FACTURA EN ACUERDO DE PAGO"/>
    <n v="2173813"/>
    <n v="304333.82"/>
    <n v="1869479.18"/>
    <m/>
    <x v="0"/>
    <n v="0"/>
    <n v="0"/>
    <m/>
    <x v="0"/>
    <n v="2173813"/>
    <n v="2173813"/>
    <n v="0"/>
    <n v="2173813"/>
    <n v="0"/>
    <m/>
    <n v="0"/>
    <m/>
    <m/>
    <d v="2023-09-30T00:00:00"/>
  </r>
  <r>
    <n v="800231235"/>
    <s v="HOSPITAL UNIVERSITARIO SAN JORGE (PEREIR"/>
    <s v="HSJP"/>
    <n v="3245049"/>
    <s v="HSJP3245049"/>
    <s v="800231235_HSJP3245049"/>
    <d v="2023-06-07T08:20:00"/>
    <d v="2023-08-01T15:32:47"/>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5050"/>
    <s v="HSJP3245050"/>
    <s v="800231235_HSJP3245050"/>
    <d v="2023-06-07T08:20:00"/>
    <d v="2023-06-16T00:00:00"/>
    <n v="7633213"/>
    <n v="7633213"/>
    <x v="3"/>
    <s v="Devuelta"/>
    <s v="FACTURA DEVUELTA"/>
    <n v="0"/>
    <n v="0"/>
    <n v="0"/>
    <m/>
    <x v="0"/>
    <n v="7633213"/>
    <n v="0"/>
    <s v="AUTORIZACION:DEVUELVE FACTURA HOSPITALARIA COMPLETASERVICIO DE INTERNACIONNO CUENTA CON AUTORIZACION NAP DE 15 DIGITOSCAROLINA MOSQUERA TRIVIÑO                                                                                                                                                                                                                                                                                                                                                                                                                                                                                                                                                                                                                                                                                                                                                                                                                                                                                                                                                                                                                                                                                                                                                                                                                                                                                                                                                                                                           "/>
    <x v="2"/>
    <n v="7633213"/>
    <n v="7633213"/>
    <n v="0"/>
    <n v="0"/>
    <n v="0"/>
    <m/>
    <n v="0"/>
    <m/>
    <m/>
    <d v="2023-09-30T00:00:00"/>
  </r>
  <r>
    <n v="800231235"/>
    <s v="HOSPITAL UNIVERSITARIO SAN JORGE (PEREIR"/>
    <s v="HSJP"/>
    <n v="3245121"/>
    <s v="HSJP3245121"/>
    <s v="800231235_HSJP3245121"/>
    <d v="2023-06-07T10:12:00"/>
    <d v="2023-08-01T15:32:47"/>
    <n v="133900"/>
    <n v="133900"/>
    <x v="10"/>
    <s v="Para respuesta prestador"/>
    <s v="FACTURA PENDIENTE EN PROGRAMACION DE PAGO - GLOSA PENDIENTE POR CONCILIAR"/>
    <n v="0"/>
    <n v="0"/>
    <n v="0"/>
    <m/>
    <x v="0"/>
    <n v="0"/>
    <n v="15535"/>
    <s v="1-SE REALIZA OBJECCION MAYOR VALOR COBRADO EN CUPS 898101 T/P $118.365 SE GLOSA LA DIFERENCIA $15.535"/>
    <x v="3"/>
    <n v="133900"/>
    <n v="133900"/>
    <n v="0"/>
    <n v="118365"/>
    <n v="0"/>
    <m/>
    <n v="118365"/>
    <n v="4800061536"/>
    <d v="2023-10-25T00:00:00"/>
    <d v="2023-09-30T00:00:00"/>
  </r>
  <r>
    <n v="800231235"/>
    <s v="HOSPITAL UNIVERSITARIO SAN JORGE (PEREIR"/>
    <s v="HSJP"/>
    <n v="3245134"/>
    <s v="HSJP3245134"/>
    <s v="800231235_HSJP3245134"/>
    <d v="2023-06-07T10:32:00"/>
    <d v="2023-09-15T07:42:16"/>
    <n v="87400"/>
    <n v="87400"/>
    <x v="9"/>
    <s v="Para respuesta prestador"/>
    <s v="FACTURA PENDIENTE EN PROGRAMACION DE PAGO - GLOSA PENDIENTE POR CONCILIAR"/>
    <n v="0"/>
    <n v="0"/>
    <n v="0"/>
    <m/>
    <x v="0"/>
    <n v="0"/>
    <n v="38274"/>
    <s v="1-SE REALIZA OBJECCION MAYOR VALOR COBRADO T/P $65.526 SE GLOSA LA DIFERENCIA $38.274"/>
    <x v="3"/>
    <n v="103800"/>
    <n v="103800"/>
    <n v="0"/>
    <n v="65526"/>
    <n v="49126"/>
    <n v="1222314090"/>
    <n v="0"/>
    <m/>
    <m/>
    <d v="2023-09-30T00:00:00"/>
  </r>
  <r>
    <n v="800231235"/>
    <s v="HOSPITAL UNIVERSITARIO SAN JORGE (PEREIR"/>
    <s v="HSJP"/>
    <n v="3245202"/>
    <s v="HSJP3245202"/>
    <s v="800231235_HSJP3245202"/>
    <d v="2023-06-07T13:02:00"/>
    <d v="2023-08-01T15:32:47"/>
    <n v="74100"/>
    <n v="74100"/>
    <x v="10"/>
    <s v="Para respuesta prestador"/>
    <s v="FACTURA PENDIENTE EN PROGRAMACION DE PAGO - GLOSA PENDIENTE POR CONCILIAR"/>
    <n v="0"/>
    <n v="0"/>
    <n v="0"/>
    <m/>
    <x v="0"/>
    <n v="0"/>
    <n v="8574"/>
    <s v="se glosa por mayor valor cobrado 890380-CONSULTA DE CONTROL O DE SEGUIMIENTO POR ESPECIALISTA EN OR v/p $ 65.526 v/f $ 74.100 segun nota tecnica "/>
    <x v="3"/>
    <n v="74100"/>
    <n v="74100"/>
    <n v="0"/>
    <n v="65526"/>
    <n v="0"/>
    <m/>
    <n v="65526"/>
    <n v="4800061536"/>
    <d v="2023-10-25T00:00:00"/>
    <d v="2023-09-30T00:00:00"/>
  </r>
  <r>
    <n v="800231235"/>
    <s v="HOSPITAL UNIVERSITARIO SAN JORGE (PEREIR"/>
    <s v="HSJP"/>
    <n v="3245212"/>
    <s v="HSJP3245212"/>
    <s v="800231235_HSJP3245212"/>
    <d v="2023-06-07T13:34:00"/>
    <d v="2023-08-01T15:32:47"/>
    <n v="145700"/>
    <n v="145700"/>
    <x v="1"/>
    <s v="Finalizada"/>
    <s v="FACTURA PENDIENTE EN PROGRAMACION DE PAGO"/>
    <n v="0"/>
    <n v="0"/>
    <n v="0"/>
    <m/>
    <x v="0"/>
    <n v="0"/>
    <n v="0"/>
    <m/>
    <x v="0"/>
    <n v="145700"/>
    <n v="145700"/>
    <n v="0"/>
    <n v="145700"/>
    <n v="0"/>
    <m/>
    <n v="145700"/>
    <n v="4800061536"/>
    <d v="2023-10-25T00:00:00"/>
    <d v="2023-09-30T00:00:00"/>
  </r>
  <r>
    <n v="800231235"/>
    <s v="HOSPITAL UNIVERSITARIO SAN JORGE (PEREIR"/>
    <s v="HSJP"/>
    <n v="3245231"/>
    <s v="HSJP3245231"/>
    <s v="800231235_HSJP3245231"/>
    <d v="2023-06-07T14:08:00"/>
    <d v="2023-08-01T15:32:47"/>
    <n v="74100"/>
    <n v="74100"/>
    <x v="10"/>
    <s v="Para respuesta prestador"/>
    <s v="FACTURA PENDIENTE EN PROGRAMACION DE PAGO - GLOSA PENDIENTE POR CONCILIAR"/>
    <n v="0"/>
    <n v="0"/>
    <n v="0"/>
    <m/>
    <x v="0"/>
    <n v="0"/>
    <n v="8574"/>
    <s v="se glosa por mayor valor cobrado 890380-CONSULTA DE CONTROL O DE SEGUIMIENTO POR ESPECIALISTA EN OR v/p $ 65.526 v/f $ 74.100 diferencia $ 8.574 segun nota tecnica "/>
    <x v="3"/>
    <n v="74100"/>
    <n v="74100"/>
    <n v="0"/>
    <n v="65526"/>
    <n v="0"/>
    <m/>
    <n v="65526"/>
    <n v="4800061536"/>
    <d v="2023-10-25T00:00:00"/>
    <d v="2023-09-30T00:00:00"/>
  </r>
  <r>
    <n v="800231235"/>
    <s v="HOSPITAL UNIVERSITARIO SAN JORGE (PEREIR"/>
    <s v="HSJP"/>
    <n v="3245252"/>
    <s v="HSJP3245252"/>
    <s v="800231235_HSJP3245252"/>
    <d v="2023-06-07T14:38:00"/>
    <d v="2023-08-01T15:32:47"/>
    <n v="74100"/>
    <n v="74100"/>
    <x v="10"/>
    <s v="Para respuesta prestador"/>
    <s v="FACTURA PENDIENTE EN PROGRAMACION DE PAGO - GLOSA PENDIENTE POR CONCILIAR"/>
    <n v="0"/>
    <n v="0"/>
    <n v="0"/>
    <m/>
    <x v="0"/>
    <n v="0"/>
    <n v="8574"/>
    <s v="se glosa por mayor valor cobrado 890294-CONSULTA DE PRIMERA VEZ POR ESPECIALISTA EN UROLOGÍA v/p $ 65.526 v/f $ 74.100 diferencia $ 8.574 segun nota tecnica "/>
    <x v="3"/>
    <n v="74100"/>
    <n v="74100"/>
    <n v="0"/>
    <n v="65526"/>
    <n v="0"/>
    <m/>
    <n v="65526"/>
    <n v="4800061536"/>
    <d v="2023-10-25T00:00:00"/>
    <d v="2023-09-30T00:00:00"/>
  </r>
  <r>
    <n v="800231235"/>
    <s v="HOSPITAL UNIVERSITARIO SAN JORGE (PEREIR"/>
    <s v="HSJP"/>
    <n v="3245258"/>
    <s v="HSJP3245258"/>
    <s v="800231235_HSJP3245258"/>
    <d v="2023-06-07T14:47: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291"/>
    <s v="HSJP3245291"/>
    <s v="800231235_HSJP3245291"/>
    <d v="2023-06-07T15:33:00"/>
    <d v="2023-09-15T07:42:16"/>
    <n v="103100"/>
    <n v="103100"/>
    <x v="9"/>
    <s v="Para respuesta prestador"/>
    <s v="FACTURA PENDIENTE EN PROGRAMACION DE PAGO - GLOSA PENDIENTE POR CONCILIAR"/>
    <n v="0"/>
    <n v="0"/>
    <n v="0"/>
    <m/>
    <x v="0"/>
    <n v="0"/>
    <n v="37574"/>
    <s v="1-SE REALIZA OBJECCION MAYOR VALOR COBRADO T/P $65.526 SE GLOSA LA DIFERENCIA $37.574"/>
    <x v="3"/>
    <n v="103100"/>
    <n v="103100"/>
    <n v="0"/>
    <n v="65526"/>
    <n v="65526"/>
    <n v="1222314023"/>
    <n v="0"/>
    <m/>
    <m/>
    <d v="2023-09-30T00:00:00"/>
  </r>
  <r>
    <n v="800231235"/>
    <s v="HOSPITAL UNIVERSITARIO SAN JORGE (PEREIR"/>
    <s v="HSJP"/>
    <n v="3245311"/>
    <s v="HSJP3245311"/>
    <s v="800231235_HSJP3245311"/>
    <d v="2023-06-07T16:22: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322"/>
    <s v="HSJP3245322"/>
    <s v="800231235_HSJP3245322"/>
    <d v="2023-06-07T16:44:00"/>
    <d v="2023-07-21T09:50:38"/>
    <n v="3269529"/>
    <n v="3269529"/>
    <x v="3"/>
    <s v="Devuelta"/>
    <s v="FACTURA DEVUELTA"/>
    <n v="0"/>
    <n v="0"/>
    <n v="0"/>
    <m/>
    <x v="0"/>
    <n v="3269529"/>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5360"/>
    <s v="HSJP3245360"/>
    <s v="800231235_HSJP3245360"/>
    <d v="2023-06-07T22:16:00"/>
    <d v="2023-07-21T09:50:38"/>
    <n v="1478917"/>
    <n v="11509"/>
    <x v="11"/>
    <s v="Para respuesta prestador"/>
    <s v="FACTURA CANCELADA PARCIALMENTE - GLOSA PENDIENTE POR CONCILIAR"/>
    <n v="0"/>
    <n v="0"/>
    <n v="0"/>
    <m/>
    <x v="0"/>
    <n v="0"/>
    <n v="11509"/>
    <s v="SE REALIZA OBJECCION MAYOR VALOR COBRADO EN CUPS 890202 T/P $87.891 SE GLOSA LA DIFERENCIA $11.509"/>
    <x v="3"/>
    <n v="1478917"/>
    <n v="1478917"/>
    <n v="0"/>
    <n v="1467408"/>
    <n v="0"/>
    <m/>
    <n v="1467408"/>
    <n v="4800061220"/>
    <d v="2023-09-26T00:00:00"/>
    <d v="2023-09-30T00:00:00"/>
  </r>
  <r>
    <n v="800231235"/>
    <s v="HOSPITAL UNIVERSITARIO SAN JORGE (PEREIR"/>
    <s v="HSJP"/>
    <n v="3245386"/>
    <s v="HSJP3245386"/>
    <s v="800231235_HSJP3245386"/>
    <d v="2023-06-08T07:01: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392"/>
    <s v="HSJP3245392"/>
    <s v="800231235_HSJP3245392"/>
    <d v="2023-06-08T07:10:00"/>
    <d v="2023-08-01T15:32:47"/>
    <n v="103800"/>
    <n v="103800"/>
    <x v="10"/>
    <s v="Para respuesta prestador"/>
    <s v="FACTURA PENDIENTE EN PROGRAMACION DE PAGO - GLOSA PENDIENTE POR CONCILIAR"/>
    <n v="0"/>
    <n v="0"/>
    <n v="0"/>
    <m/>
    <x v="0"/>
    <n v="0"/>
    <n v="38274"/>
    <s v="1-SE REALIZA OBJECCION MAYOR VALOR COBRADO T/P $65.526 SE GLOSA LA DIFERENCIA $38.274"/>
    <x v="3"/>
    <n v="103800"/>
    <n v="103800"/>
    <n v="0"/>
    <n v="65526"/>
    <n v="0"/>
    <m/>
    <n v="65526"/>
    <n v="4800061536"/>
    <d v="2023-10-25T00:00:00"/>
    <d v="2023-09-30T00:00:00"/>
  </r>
  <r>
    <n v="800231235"/>
    <s v="HOSPITAL UNIVERSITARIO SAN JORGE (PEREIR"/>
    <s v="HSJP"/>
    <n v="3245443"/>
    <s v="HSJP3245443"/>
    <s v="800231235_HSJP3245443"/>
    <d v="2023-06-08T08:06:00"/>
    <d v="2023-08-01T15:32:47"/>
    <n v="103800"/>
    <n v="103800"/>
    <x v="10"/>
    <s v="Para respuesta prestador"/>
    <s v="FACTURA PENDIENTE EN PROGRAMACION DE PAGO - GLOSA PENDIENTE POR CONCILIAR"/>
    <n v="0"/>
    <n v="0"/>
    <n v="0"/>
    <m/>
    <x v="0"/>
    <n v="0"/>
    <n v="38274"/>
    <s v="1-SE REALIZA OBJECCION MAYOR VALOR COBRADO T/P $65.526 SE GLOSA LA DIFERENCIA $38.274"/>
    <x v="3"/>
    <n v="103800"/>
    <n v="103800"/>
    <n v="0"/>
    <n v="65526"/>
    <n v="0"/>
    <m/>
    <n v="65526"/>
    <n v="4800061536"/>
    <d v="2023-10-25T00:00:00"/>
    <d v="2023-09-30T00:00:00"/>
  </r>
  <r>
    <n v="800231235"/>
    <s v="HOSPITAL UNIVERSITARIO SAN JORGE (PEREIR"/>
    <s v="HSJP"/>
    <n v="3245447"/>
    <s v="HSJP3245447"/>
    <s v="800231235_HSJP3245447"/>
    <d v="2023-06-08T08:09:00"/>
    <d v="2023-08-01T15:32:47"/>
    <n v="103800"/>
    <n v="103800"/>
    <x v="10"/>
    <s v="Para respuesta prestador"/>
    <s v="FACTURA PENDIENTE EN PROGRAMACION DE PAGO - GLOSA PENDIENTE POR CONCILIAR"/>
    <n v="0"/>
    <n v="0"/>
    <n v="0"/>
    <m/>
    <x v="0"/>
    <n v="0"/>
    <n v="38274"/>
    <s v="1-SE REALIZA OBJECCION MAYOR VALOR COBRADO T/P $65.526 SE GLOSA LA DIFERENCIA $38.274"/>
    <x v="3"/>
    <n v="103800"/>
    <n v="103800"/>
    <n v="0"/>
    <n v="65526"/>
    <n v="0"/>
    <m/>
    <n v="65526"/>
    <n v="4800061536"/>
    <d v="2023-10-25T00:00:00"/>
    <d v="2023-09-30T00:00:00"/>
  </r>
  <r>
    <n v="800231235"/>
    <s v="HOSPITAL UNIVERSITARIO SAN JORGE (PEREIR"/>
    <s v="HSJP"/>
    <n v="3245467"/>
    <s v="HSJP3245467"/>
    <s v="800231235_HSJP3245467"/>
    <d v="2023-06-08T08:28:00"/>
    <d v="2023-08-01T15:32:47"/>
    <n v="103800"/>
    <n v="103800"/>
    <x v="10"/>
    <s v="Para respuesta prestador"/>
    <s v="FACTURA PENDIENTE EN PROGRAMACION DE PAGO - GLOSA PENDIENTE POR CONCILIAR"/>
    <n v="0"/>
    <n v="0"/>
    <n v="0"/>
    <m/>
    <x v="0"/>
    <n v="0"/>
    <n v="38274"/>
    <s v="1-SE REALIZA OBJECCION MAYOR VALOR COBRADO T/P $65.526 SE GLOSA LA DIFERENCIA $38.274"/>
    <x v="3"/>
    <n v="103800"/>
    <n v="103800"/>
    <n v="0"/>
    <n v="65526"/>
    <n v="0"/>
    <m/>
    <n v="65526"/>
    <n v="4800061536"/>
    <d v="2023-10-25T00:00:00"/>
    <d v="2023-09-30T00:00:00"/>
  </r>
  <r>
    <n v="800231235"/>
    <s v="HOSPITAL UNIVERSITARIO SAN JORGE (PEREIR"/>
    <s v="HSJP"/>
    <n v="3245489"/>
    <s v="HSJP3245489"/>
    <s v="800231235_HSJP3245489"/>
    <d v="2023-06-08T08:50:00"/>
    <d v="2023-08-01T15:32:47"/>
    <n v="50000"/>
    <n v="50000"/>
    <x v="10"/>
    <s v="Para respuesta prestador"/>
    <s v="FACTURA PENDIENTE EN PROGRAMACION DE PAGO - GLOSA PENDIENTE POR CONCILIAR"/>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45495"/>
    <s v="HSJP3245495"/>
    <s v="800231235_HSJP3245495"/>
    <d v="2023-06-08T08:56: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500"/>
    <s v="HSJP3245500"/>
    <s v="800231235_HSJP3245500"/>
    <d v="2023-06-08T09:01:00"/>
    <d v="2023-08-01T15:32:47"/>
    <n v="103800"/>
    <n v="103800"/>
    <x v="10"/>
    <s v="Para respuesta prestador"/>
    <s v="FACTURA PENDIENTE EN PROGRAMACION DE PAGO - GLOSA PENDIENTE POR CONCILIAR"/>
    <n v="0"/>
    <n v="0"/>
    <n v="0"/>
    <m/>
    <x v="0"/>
    <n v="0"/>
    <n v="38274"/>
    <s v="1-SE REALIZA OBJECCION MAYOR VALOR COBRADO T/P $65.526 SE GLOSA LA DIFERENCIA $38.274"/>
    <x v="3"/>
    <n v="103800"/>
    <n v="103800"/>
    <n v="0"/>
    <n v="65526"/>
    <n v="0"/>
    <m/>
    <n v="65526"/>
    <n v="4800061536"/>
    <d v="2023-10-25T00:00:00"/>
    <d v="2023-09-30T00:00:00"/>
  </r>
  <r>
    <n v="800231235"/>
    <s v="HOSPITAL UNIVERSITARIO SAN JORGE (PEREIR"/>
    <s v="HSJP"/>
    <n v="3245507"/>
    <s v="HSJP3245507"/>
    <s v="800231235_HSJP3245507"/>
    <d v="2023-06-08T09:17:00"/>
    <d v="2023-07-19T19:40:37"/>
    <n v="21613192"/>
    <n v="18587345.120000001"/>
    <x v="2"/>
    <s v="Devuelta"/>
    <s v="FACTURA EN PROCESO INTERNO POR AUDITORIA"/>
    <n v="21613192"/>
    <n v="3025846.8800000004"/>
    <n v="18587345.120000001"/>
    <m/>
    <x v="0"/>
    <n v="0"/>
    <n v="0"/>
    <s v="1-SE DEVUELVE FACTURA CON SOPORTES COMPLETOS,SERVICIO DE HOSPITALIZACION NO CUENTA CON AUTORIZACION NAP DE 15 DIGITOS     2-PENDIENTE APLICAR AUDITORIA DE PERTINENCIA MEDICA Y ADMINISTRATIVA."/>
    <x v="5"/>
    <n v="0"/>
    <n v="0"/>
    <n v="0"/>
    <n v="0"/>
    <n v="0"/>
    <m/>
    <n v="0"/>
    <m/>
    <m/>
    <d v="2023-09-30T00:00:00"/>
  </r>
  <r>
    <n v="800231235"/>
    <s v="HOSPITAL UNIVERSITARIO SAN JORGE (PEREIR"/>
    <s v="HSJP"/>
    <n v="3245523"/>
    <s v="HSJP3245523"/>
    <s v="800231235_HSJP3245523"/>
    <d v="2023-06-08T09:43:00"/>
    <d v="2023-08-01T15:32:47"/>
    <n v="103800"/>
    <n v="103800"/>
    <x v="10"/>
    <s v="Para respuesta prestador"/>
    <s v="FACTURA PENDIENTE EN PROGRAMACION DE PAGO - GLOSA PENDIENTE POR CONCILIAR"/>
    <n v="0"/>
    <n v="0"/>
    <n v="0"/>
    <m/>
    <x v="0"/>
    <n v="0"/>
    <n v="38274"/>
    <s v="1-SE REALIZA OBJECCION MAYOR VALOR COBRADO T/P $65.526 SE GLOSA LA DIFERENCIA $38.274"/>
    <x v="3"/>
    <n v="103800"/>
    <n v="103800"/>
    <n v="0"/>
    <n v="65526"/>
    <n v="0"/>
    <m/>
    <n v="65526"/>
    <n v="4800061536"/>
    <d v="2023-10-25T00:00:00"/>
    <d v="2023-09-30T00:00:00"/>
  </r>
  <r>
    <n v="800231235"/>
    <s v="HOSPITAL UNIVERSITARIO SAN JORGE (PEREIR"/>
    <s v="HSJP"/>
    <n v="3245555"/>
    <s v="HSJP3245555"/>
    <s v="800231235_HSJP3245555"/>
    <d v="2023-06-08T10:42:00"/>
    <d v="2023-07-21T09:50:38"/>
    <n v="2583126"/>
    <n v="11509"/>
    <x v="11"/>
    <s v="Para respuesta prestador"/>
    <s v="FACTURA CANCELADA PARCIALMENTE - GLOSA PENDIENTE POR CONCILIAR"/>
    <n v="0"/>
    <n v="0"/>
    <n v="0"/>
    <m/>
    <x v="0"/>
    <n v="0"/>
    <n v="11509"/>
    <s v="SE REALIZA OBJECCION MAYOR VALOR COBRADO EN CUPS 890202 T/P $87.891 SE GLOSA LA DIFERENCIA $11.509"/>
    <x v="3"/>
    <n v="2583126"/>
    <n v="2583126"/>
    <n v="0"/>
    <n v="2571617"/>
    <n v="0"/>
    <m/>
    <n v="2571617"/>
    <n v="4800061220"/>
    <d v="2023-09-26T00:00:00"/>
    <d v="2023-09-30T00:00:00"/>
  </r>
  <r>
    <n v="800231235"/>
    <s v="HOSPITAL UNIVERSITARIO SAN JORGE (PEREIR"/>
    <s v="HSJP"/>
    <n v="3245558"/>
    <s v="HSJP3245558"/>
    <s v="800231235_HSJP3245558"/>
    <d v="2023-06-08T10:52: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563"/>
    <s v="HSJP3245563"/>
    <s v="800231235_HSJP3245563"/>
    <d v="2023-06-08T11:03:00"/>
    <d v="2023-08-02T14:55:35"/>
    <n v="133900"/>
    <n v="133900"/>
    <x v="10"/>
    <s v="Para respuesta prestador"/>
    <s v="FACTURA PENDIENTE EN PROGRAMACION DE PAGO - GLOSA PENDIENTE POR CONCILIAR"/>
    <n v="0"/>
    <n v="0"/>
    <n v="0"/>
    <m/>
    <x v="0"/>
    <n v="0"/>
    <n v="15535"/>
    <s v="1-SE REALIZA OBJECCION MAYOR VALOR COBRADO EN CUPS 898101 T/P $118.365 SE GLOSA LA DIFERENCIA $15.535"/>
    <x v="3"/>
    <n v="133900"/>
    <n v="133900"/>
    <n v="0"/>
    <n v="118365"/>
    <n v="0"/>
    <m/>
    <n v="118365"/>
    <n v="4800061536"/>
    <d v="2023-10-25T00:00:00"/>
    <d v="2023-09-30T00:00:00"/>
  </r>
  <r>
    <n v="800231235"/>
    <s v="HOSPITAL UNIVERSITARIO SAN JORGE (PEREIR"/>
    <s v="HSJP"/>
    <n v="3245571"/>
    <s v="HSJP3245571"/>
    <s v="800231235_HSJP3245571"/>
    <d v="2023-06-08T11:20: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591"/>
    <s v="HSJP3245591"/>
    <s v="800231235_HSJP3245591"/>
    <d v="2023-06-08T12:02:00"/>
    <d v="2023-08-01T15:32:47"/>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5599"/>
    <s v="HSJP3245599"/>
    <s v="800231235_HSJP3245599"/>
    <d v="2023-06-08T12:26:00"/>
    <d v="2023-08-02T14:55:35"/>
    <n v="133900"/>
    <n v="133900"/>
    <x v="10"/>
    <s v="Para respuesta prestador"/>
    <s v="FACTURA PENDIENTE EN PROGRAMACION DE PAGO - GLOSA PENDIENTE POR CONCILIAR"/>
    <n v="0"/>
    <n v="0"/>
    <n v="0"/>
    <m/>
    <x v="0"/>
    <n v="0"/>
    <n v="15535"/>
    <s v="1-SE REALIZA OBJECCION MAYOR VALOR COBRADO EN CUPS 898101 T/P $118.365 SE GLOSA LA DIFERENCIA $15.535"/>
    <x v="3"/>
    <n v="133900"/>
    <n v="133900"/>
    <n v="0"/>
    <n v="118365"/>
    <n v="0"/>
    <m/>
    <n v="118365"/>
    <n v="4800061536"/>
    <d v="2023-10-25T00:00:00"/>
    <d v="2023-09-30T00:00:00"/>
  </r>
  <r>
    <n v="800231235"/>
    <s v="HOSPITAL UNIVERSITARIO SAN JORGE (PEREIR"/>
    <s v="HSJP"/>
    <n v="3245603"/>
    <s v="HSJP3245603"/>
    <s v="800231235_HSJP3245603"/>
    <d v="2023-06-08T12:35:00"/>
    <d v="2023-09-15T07:42:16"/>
    <n v="99000"/>
    <n v="99000"/>
    <x v="9"/>
    <s v="Para respuesta prestador"/>
    <s v="FACTURA PENDIENTE EN PROGRAMACION DE PAGO - GLOSA PENDIENTE POR CONCILIAR"/>
    <n v="0"/>
    <n v="0"/>
    <n v="0"/>
    <m/>
    <x v="0"/>
    <n v="0"/>
    <n v="37574"/>
    <s v="1-SE REALIZA OBJECCION MAYOR VALOR COBRADO T/P $65.526 SE GLOSA LA DIFERENCIA $37.574"/>
    <x v="3"/>
    <n v="103100"/>
    <n v="103100"/>
    <n v="0"/>
    <n v="65526"/>
    <n v="61426"/>
    <n v="1222314087"/>
    <n v="0"/>
    <m/>
    <m/>
    <d v="2023-09-30T00:00:00"/>
  </r>
  <r>
    <n v="800231235"/>
    <s v="HOSPITAL UNIVERSITARIO SAN JORGE (PEREIR"/>
    <s v="HSJP"/>
    <n v="3245617"/>
    <s v="HSJP3245617"/>
    <s v="800231235_HSJP3245617"/>
    <d v="2023-06-08T12:51:00"/>
    <d v="2023-08-01T15:32:47"/>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5627"/>
    <s v="HSJP3245627"/>
    <s v="800231235_HSJP3245627"/>
    <d v="2023-06-08T13:01:00"/>
    <d v="2023-07-21T09:50:38"/>
    <n v="1526613"/>
    <n v="1526613"/>
    <x v="3"/>
    <s v="Devuelta"/>
    <s v="FACTURA DEVUELTA"/>
    <n v="0"/>
    <n v="0"/>
    <n v="0"/>
    <m/>
    <x v="0"/>
    <n v="1526613"/>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5632"/>
    <s v="HSJP3245632"/>
    <s v="800231235_HSJP3245632"/>
    <d v="2023-06-08T13:04: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637"/>
    <s v="HSJP3245637"/>
    <s v="800231235_HSJP3245637"/>
    <d v="2023-06-08T13:13:00"/>
    <d v="2023-07-21T09:50:38"/>
    <n v="3187318"/>
    <n v="3187318"/>
    <x v="3"/>
    <s v="Devuelta"/>
    <s v="FACTURA DEVUELTA"/>
    <n v="0"/>
    <n v="0"/>
    <n v="0"/>
    <m/>
    <x v="0"/>
    <n v="3187318"/>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5645"/>
    <s v="HSJP3245645"/>
    <s v="800231235_HSJP3245645"/>
    <d v="2023-06-08T13:30:00"/>
    <d v="2023-08-01T15:32:47"/>
    <n v="59700"/>
    <n v="59700"/>
    <x v="3"/>
    <s v="Devuelta"/>
    <s v="FACTURA DEVUELTA"/>
    <n v="0"/>
    <n v="0"/>
    <n v="0"/>
    <m/>
    <x v="0"/>
    <n v="59700"/>
    <n v="0"/>
    <s v="SE DEVUELVE FACTURA NO SE EVIDENCIA RESULTADO SEL SERVICIO FACTURADO ESPIROMETRIA FAVOR ANEXAR PARA DAR TRAMITE.JENNIFER REBOLLEDO"/>
    <x v="4"/>
    <n v="0"/>
    <n v="0"/>
    <n v="0"/>
    <n v="0"/>
    <n v="0"/>
    <m/>
    <n v="0"/>
    <m/>
    <m/>
    <d v="2023-09-30T00:00:00"/>
  </r>
  <r>
    <n v="800231235"/>
    <s v="HOSPITAL UNIVERSITARIO SAN JORGE (PEREIR"/>
    <s v="HSJP"/>
    <n v="3245654"/>
    <s v="HSJP3245654"/>
    <s v="800231235_HSJP3245654"/>
    <d v="2023-06-08T13:50: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658"/>
    <s v="HSJP3245658"/>
    <s v="800231235_HSJP3245658"/>
    <d v="2023-06-08T13:58: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666"/>
    <s v="HSJP3245666"/>
    <s v="800231235_HSJP3245666"/>
    <d v="2023-06-08T14:15:00"/>
    <d v="2023-09-15T07:42:16"/>
    <n v="57702"/>
    <n v="57702"/>
    <x v="9"/>
    <s v="Para respuesta prestador"/>
    <s v="FACTURA PENDIENTE EN PROGRAMACION DE PAGO - GLOSA PENDIENTE POR CONCILIAR"/>
    <n v="0"/>
    <n v="0"/>
    <n v="0"/>
    <m/>
    <x v="0"/>
    <n v="0"/>
    <n v="8574"/>
    <s v="1-SE REALIZA OBJECCION MAYOR VALOR COBRADO T/P $65.526 SE GLOSA LA DIFERENCIA $8.574"/>
    <x v="3"/>
    <n v="74100"/>
    <n v="74100"/>
    <n v="0"/>
    <n v="65526"/>
    <n v="49128"/>
    <n v="1222314150"/>
    <n v="0"/>
    <m/>
    <m/>
    <d v="2023-09-30T00:00:00"/>
  </r>
  <r>
    <n v="800231235"/>
    <s v="HOSPITAL UNIVERSITARIO SAN JORGE (PEREIR"/>
    <s v="HSJP"/>
    <n v="3245697"/>
    <s v="HSJP3245697"/>
    <s v="800231235_HSJP3245697"/>
    <d v="2023-06-08T15:06:00"/>
    <d v="2023-08-01T15:32:47"/>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5706"/>
    <s v="HSJP3245706"/>
    <s v="800231235_HSJP3245706"/>
    <d v="2023-06-08T15:22: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724"/>
    <s v="HSJP3245724"/>
    <s v="800231235_HSJP3245724"/>
    <d v="2023-06-08T15:42: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782"/>
    <s v="HSJP3245782"/>
    <s v="800231235_HSJP3245782"/>
    <d v="2023-06-08T23:16:00"/>
    <d v="2023-07-21T10:52:33"/>
    <n v="454000"/>
    <n v="11509"/>
    <x v="11"/>
    <s v="Para respuesta prestador"/>
    <s v="FACTURA CANCELADA PARCIALMENTE - GLOSA PENDIENTE POR CONCILIAR"/>
    <n v="0"/>
    <n v="0"/>
    <n v="0"/>
    <m/>
    <x v="0"/>
    <n v="0"/>
    <n v="11509"/>
    <s v="SE REALIZA OBJECCION MAYOR VALOR COBRADO EN CUPS 890202 T/P $87.891 SE GLOSA LA DIFERENCIA $11.509"/>
    <x v="3"/>
    <n v="454000"/>
    <n v="454000"/>
    <n v="0"/>
    <n v="442491"/>
    <n v="0"/>
    <m/>
    <n v="442491"/>
    <n v="4800061220"/>
    <d v="2023-09-26T00:00:00"/>
    <d v="2023-09-30T00:00:00"/>
  </r>
  <r>
    <n v="800231235"/>
    <s v="HOSPITAL UNIVERSITARIO SAN JORGE (PEREIR"/>
    <s v="HSJP"/>
    <n v="3245784"/>
    <s v="HSJP3245784"/>
    <s v="800231235_HSJP3245784"/>
    <d v="2023-06-09T00:43:00"/>
    <d v="2023-07-21T09:50:38"/>
    <n v="1296170"/>
    <n v="11509"/>
    <x v="11"/>
    <s v="Para respuesta prestador"/>
    <s v="FACTURA CANCELADA PARCIALMENTE - GLOSA PENDIENTE POR CONCILIAR"/>
    <n v="0"/>
    <n v="0"/>
    <n v="0"/>
    <m/>
    <x v="0"/>
    <n v="0"/>
    <n v="11509"/>
    <s v="SE REALIZA OBJECCION MAYOR VALOR COBRADO EN CUPS 890202 T/P $87.891 SE GLOSA LA DIFERENCIA $11.509"/>
    <x v="3"/>
    <n v="1296170"/>
    <n v="1296170"/>
    <n v="0"/>
    <n v="1284661"/>
    <n v="0"/>
    <m/>
    <n v="1284661"/>
    <n v="4800061220"/>
    <d v="2023-09-26T00:00:00"/>
    <d v="2023-09-30T00:00:00"/>
  </r>
  <r>
    <n v="800231235"/>
    <s v="HOSPITAL UNIVERSITARIO SAN JORGE (PEREIR"/>
    <s v="HSJP"/>
    <n v="3245793"/>
    <s v="HSJP3245793"/>
    <s v="800231235_HSJP3245793"/>
    <d v="2023-06-09T06:07:00"/>
    <d v="2023-07-21T09:50:38"/>
    <n v="1176755"/>
    <n v="11509"/>
    <x v="11"/>
    <s v="Para respuesta prestador"/>
    <s v="FACTURA CANCELADA PARCIALMENTE - GLOSA PENDIENTE POR CONCILIAR"/>
    <n v="0"/>
    <n v="0"/>
    <n v="0"/>
    <m/>
    <x v="0"/>
    <n v="0"/>
    <n v="11509"/>
    <s v="SE REALIZA OBJECCION MAYOR VALOR COBRADO EN CUPS 890202 T/P $87.891 SE GLOSA LA DIFERENCIA $11.509"/>
    <x v="3"/>
    <n v="1176755"/>
    <n v="1176755"/>
    <n v="0"/>
    <n v="1165246"/>
    <n v="0"/>
    <m/>
    <n v="1165246"/>
    <n v="4800061220"/>
    <d v="2023-09-26T00:00:00"/>
    <d v="2023-09-30T00:00:00"/>
  </r>
  <r>
    <n v="800231235"/>
    <s v="HOSPITAL UNIVERSITARIO SAN JORGE (PEREIR"/>
    <s v="HSJP"/>
    <n v="3245797"/>
    <s v="HSJP3245797"/>
    <s v="800231235_HSJP3245797"/>
    <d v="2023-06-09T06:28:00"/>
    <d v="2023-08-01T15:32:47"/>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5846"/>
    <s v="HSJP3245846"/>
    <s v="800231235_HSJP3245846"/>
    <d v="2023-06-09T07:57: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868"/>
    <s v="HSJP3245868"/>
    <s v="800231235_HSJP3245868"/>
    <d v="2023-06-09T08:45:00"/>
    <d v="2023-07-21T10:52:33"/>
    <n v="218106"/>
    <n v="218106"/>
    <x v="3"/>
    <s v="Devuelta"/>
    <s v="FACTURA DEVUELTA"/>
    <n v="0"/>
    <n v="0"/>
    <n v="0"/>
    <m/>
    <x v="0"/>
    <n v="218106"/>
    <n v="0"/>
    <s v="1-SE DEVUELVE FACTURA CON SOPORTES COMPLETOS,SERVICIO DE URGENCIAS NO CUENTA CON AUTORIZACION NAP DE 15 DIGITOS     2-PENDIENTE APLICAR AUDITORIA DE PERTINENCIA MEDICA Y ADMINISTRATIVA."/>
    <x v="5"/>
    <n v="0"/>
    <n v="0"/>
    <n v="0"/>
    <n v="0"/>
    <n v="0"/>
    <m/>
    <n v="0"/>
    <m/>
    <m/>
    <d v="2023-09-30T00:00:00"/>
  </r>
  <r>
    <n v="800231235"/>
    <s v="HOSPITAL UNIVERSITARIO SAN JORGE (PEREIR"/>
    <s v="HSJP"/>
    <n v="3245878"/>
    <s v="HSJP3245878"/>
    <s v="800231235_HSJP3245878"/>
    <d v="2023-06-09T09:05: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916"/>
    <s v="HSJP3245916"/>
    <s v="800231235_HSJP3245916"/>
    <d v="2023-06-09T10:29:00"/>
    <d v="2023-08-01T15:32:47"/>
    <n v="26900"/>
    <n v="26900"/>
    <x v="10"/>
    <s v="Para respuesta prestador"/>
    <s v="FACTURA PENDIENTE EN PROGRAMACION DE PAGO - GLOSA PENDIENTE POR CONCILIAR"/>
    <n v="0"/>
    <n v="0"/>
    <n v="0"/>
    <m/>
    <x v="0"/>
    <n v="0"/>
    <n v="1600"/>
    <s v="TARIFA: SE REALIZA OBJECCION MAYOR VALOR COBRADO EN CONSULTA POR PSICOLOGIA VP$25.300 VC $26.900 SE OBJETA LA DIFERENCIA.JENNIFER REBOLLEDO "/>
    <x v="3"/>
    <n v="26900"/>
    <n v="26900"/>
    <n v="0"/>
    <n v="25300"/>
    <n v="0"/>
    <m/>
    <n v="25300"/>
    <n v="4800061536"/>
    <d v="2023-10-25T00:00:00"/>
    <d v="2023-09-30T00:00:00"/>
  </r>
  <r>
    <n v="800231235"/>
    <s v="HOSPITAL UNIVERSITARIO SAN JORGE (PEREIR"/>
    <s v="HSJP"/>
    <n v="3245918"/>
    <s v="HSJP3245918"/>
    <s v="800231235_HSJP3245918"/>
    <d v="2023-06-09T10:32:00"/>
    <d v="2023-09-15T07:42:16"/>
    <n v="70002"/>
    <n v="70002"/>
    <x v="9"/>
    <s v="Para respuesta prestador"/>
    <s v="FACTURA PENDIENTE EN PROGRAMACION DE PAGO - GLOSA PENDIENTE POR CONCILIAR"/>
    <n v="0"/>
    <n v="0"/>
    <n v="0"/>
    <m/>
    <x v="0"/>
    <n v="0"/>
    <n v="8574"/>
    <s v="1-SE REALIZA OBJECCION MAYOR VALOR COBRADO T/P $65.526 SE GLOSA LA DIFERENCIA $8.574"/>
    <x v="3"/>
    <n v="74100"/>
    <n v="74100"/>
    <n v="0"/>
    <n v="65526"/>
    <n v="61428"/>
    <n v="1222314123"/>
    <n v="0"/>
    <m/>
    <m/>
    <d v="2023-09-30T00:00:00"/>
  </r>
  <r>
    <n v="800231235"/>
    <s v="HOSPITAL UNIVERSITARIO SAN JORGE (PEREIR"/>
    <s v="HSJP"/>
    <n v="3245928"/>
    <s v="HSJP3245928"/>
    <s v="800231235_HSJP3245928"/>
    <d v="2023-06-09T10:52: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952"/>
    <s v="HSJP3245952"/>
    <s v="800231235_HSJP3245952"/>
    <d v="2023-06-09T11:56:00"/>
    <d v="2023-08-01T15:32:47"/>
    <n v="2419000"/>
    <n v="2419000"/>
    <x v="1"/>
    <s v="Finalizada"/>
    <s v="FACTURA PENDIENTE EN PROGRAMACION DE PAGO"/>
    <n v="0"/>
    <n v="0"/>
    <n v="0"/>
    <m/>
    <x v="0"/>
    <n v="0"/>
    <n v="0"/>
    <m/>
    <x v="0"/>
    <n v="2419000"/>
    <n v="2419000"/>
    <n v="0"/>
    <n v="2419000"/>
    <n v="0"/>
    <m/>
    <n v="2419000"/>
    <n v="4800061536"/>
    <d v="2023-10-25T00:00:00"/>
    <d v="2023-09-30T00:00:00"/>
  </r>
  <r>
    <n v="800231235"/>
    <s v="HOSPITAL UNIVERSITARIO SAN JORGE (PEREIR"/>
    <s v="HSJP"/>
    <n v="3245959"/>
    <s v="HSJP3245959"/>
    <s v="800231235_HSJP3245959"/>
    <d v="2023-06-09T12:15: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5963"/>
    <s v="HSJP3245963"/>
    <s v="800231235_HSJP3245963"/>
    <d v="2023-06-09T12:25: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6037"/>
    <s v="HSJP3246037"/>
    <s v="800231235_HSJP3246037"/>
    <d v="2023-06-09T15:45:00"/>
    <d v="2023-08-02T15:00:43"/>
    <n v="1248700"/>
    <n v="1248700"/>
    <x v="1"/>
    <s v="Finalizada"/>
    <s v="FACTURA PENDIENTE EN PROGRAMACION DE PAGO"/>
    <n v="0"/>
    <n v="0"/>
    <n v="0"/>
    <m/>
    <x v="0"/>
    <n v="0"/>
    <n v="0"/>
    <m/>
    <x v="0"/>
    <n v="1248700"/>
    <n v="1248700"/>
    <n v="0"/>
    <n v="1248700"/>
    <n v="0"/>
    <m/>
    <n v="1248700"/>
    <n v="4800061536"/>
    <d v="2023-10-25T00:00:00"/>
    <d v="2023-09-30T00:00:00"/>
  </r>
  <r>
    <n v="800231235"/>
    <s v="HOSPITAL UNIVERSITARIO SAN JORGE (PEREIR"/>
    <s v="HSJP"/>
    <n v="3246096"/>
    <s v="HSJP3246096"/>
    <s v="800231235_HSJP3246096"/>
    <d v="2023-06-10T07:27:00"/>
    <d v="2023-08-01T15:32:47"/>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6112"/>
    <s v="HSJP3246112"/>
    <s v="800231235_HSJP3246112"/>
    <d v="2023-06-10T09:07: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6116"/>
    <s v="HSJP3246116"/>
    <s v="800231235_HSJP3246116"/>
    <d v="2023-06-10T09:39:00"/>
    <d v="2023-08-01T15:32:47"/>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6120"/>
    <s v="HSJP3246120"/>
    <s v="800231235_HSJP3246120"/>
    <d v="2023-06-10T09:50: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6125"/>
    <s v="HSJP3246125"/>
    <s v="800231235_HSJP3246125"/>
    <d v="2023-06-10T10:05:00"/>
    <d v="2023-08-01T15:32:47"/>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6148"/>
    <s v="HSJP3246148"/>
    <s v="800231235_HSJP3246148"/>
    <d v="2023-06-10T14:01:00"/>
    <d v="2023-07-21T09:50:38"/>
    <n v="4384021"/>
    <n v="3770258.06"/>
    <x v="2"/>
    <s v="Devuelta"/>
    <s v="FACTURA EN PROCESO INTERNO POR AUDITORIA"/>
    <n v="4384021"/>
    <n v="613762.94000000006"/>
    <n v="3770258.06"/>
    <m/>
    <x v="0"/>
    <n v="0"/>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6150"/>
    <s v="HSJP3246150"/>
    <s v="800231235_HSJP3246150"/>
    <d v="2023-06-10T14:39:00"/>
    <d v="2023-07-21T10:52:33"/>
    <n v="164500"/>
    <n v="11509"/>
    <x v="11"/>
    <s v="Para respuesta prestador"/>
    <s v="FACTURA CANCELADA PARCIALMENTE - GLOSA PENDIENTE POR CONCILIAR"/>
    <n v="0"/>
    <n v="0"/>
    <n v="0"/>
    <m/>
    <x v="0"/>
    <n v="0"/>
    <n v="11509"/>
    <s v="SE REALIZA OBJECCION MAYOR VALOR COBRADO EN CUPS 890202 T/P $87.891 SE GLOSA LA DIFERENCIA $11.509 "/>
    <x v="3"/>
    <n v="164500"/>
    <n v="164500"/>
    <n v="0"/>
    <n v="152991"/>
    <n v="0"/>
    <m/>
    <n v="152991"/>
    <n v="4800061220"/>
    <d v="2023-09-26T00:00:00"/>
    <d v="2023-09-30T00:00:00"/>
  </r>
  <r>
    <n v="800231235"/>
    <s v="HOSPITAL UNIVERSITARIO SAN JORGE (PEREIR"/>
    <s v="HSJP"/>
    <n v="3246164"/>
    <s v="HSJP3246164"/>
    <s v="800231235_HSJP3246164"/>
    <d v="2023-06-11T02:23:00"/>
    <d v="2023-07-21T10:52:33"/>
    <n v="418827"/>
    <n v="11509"/>
    <x v="11"/>
    <s v="Para respuesta prestador"/>
    <s v="FACTURA CANCELADA PARCIALMENTE - GLOSA PENDIENTE POR CONCILIAR"/>
    <n v="0"/>
    <n v="0"/>
    <n v="0"/>
    <m/>
    <x v="0"/>
    <n v="0"/>
    <n v="11509"/>
    <s v="1-SE REALIZA OBJECCION MAYOR VALOR COBRADO EN CUPS 890202 T/P $87.891 SE GLOSA LA DIFERENCIA $11.509"/>
    <x v="3"/>
    <n v="418827"/>
    <n v="418827"/>
    <n v="0"/>
    <n v="407318"/>
    <n v="0"/>
    <m/>
    <n v="407318"/>
    <n v="4800061220"/>
    <d v="2023-09-26T00:00:00"/>
    <d v="2023-09-30T00:00:00"/>
  </r>
  <r>
    <n v="800231235"/>
    <s v="HOSPITAL UNIVERSITARIO SAN JORGE (PEREIR"/>
    <s v="HSJP"/>
    <n v="3246276"/>
    <s v="HSJP3246276"/>
    <s v="800231235_HSJP3246276"/>
    <d v="2023-06-13T06:52:00"/>
    <d v="2023-08-01T15:32:47"/>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6285"/>
    <s v="HSJP3246285"/>
    <s v="800231235_HSJP3246285"/>
    <d v="2023-06-13T07:04:00"/>
    <d v="2023-08-01T15:32:47"/>
    <n v="159900"/>
    <n v="159900"/>
    <x v="10"/>
    <s v="Para respuesta prestador"/>
    <s v="FACTURA PENDIENTE EN PROGRAMACION DE PAGO - GLOSA PENDIENTE POR CONCILIAR"/>
    <n v="0"/>
    <n v="0"/>
    <n v="0"/>
    <m/>
    <x v="0"/>
    <n v="0"/>
    <n v="94374"/>
    <s v="SE REALIZA OBJECCION MAYOR VALOR COBRADO EN CUPS 890268 T/P $65.526 SE GLOSA LA DIFERENCIA $94.374"/>
    <x v="3"/>
    <n v="159900"/>
    <n v="159900"/>
    <n v="0"/>
    <n v="65526"/>
    <n v="0"/>
    <m/>
    <n v="65526"/>
    <n v="4800061536"/>
    <d v="2023-10-25T00:00:00"/>
    <d v="2023-09-30T00:00:00"/>
  </r>
  <r>
    <n v="800231235"/>
    <s v="HOSPITAL UNIVERSITARIO SAN JORGE (PEREIR"/>
    <s v="HSJP"/>
    <n v="3246299"/>
    <s v="HSJP3246299"/>
    <s v="800231235_HSJP3246299"/>
    <d v="2023-06-13T07:23:00"/>
    <d v="2023-09-15T07:42:16"/>
    <n v="70002"/>
    <n v="70002"/>
    <x v="9"/>
    <s v="Para respuesta prestador"/>
    <s v="FACTURA PENDIENTE EN PROGRAMACION DE PAGO - GLOSA PENDIENTE POR CONCILIAR"/>
    <n v="0"/>
    <n v="0"/>
    <n v="0"/>
    <m/>
    <x v="0"/>
    <n v="0"/>
    <n v="8574"/>
    <s v="1-SE REALIZA OBJECCION MAYOR VALOR COBRADO T/P $65.526 SE GLOSA LA DIFERENCIA $8.574"/>
    <x v="3"/>
    <n v="74100"/>
    <n v="74100"/>
    <n v="0"/>
    <n v="65526"/>
    <n v="61428"/>
    <n v="1222314122"/>
    <n v="0"/>
    <m/>
    <m/>
    <d v="2023-09-30T00:00:00"/>
  </r>
  <r>
    <n v="800231235"/>
    <s v="HOSPITAL UNIVERSITARIO SAN JORGE (PEREIR"/>
    <s v="HSJP"/>
    <n v="3246313"/>
    <s v="HSJP3246313"/>
    <s v="800231235_HSJP3246313"/>
    <d v="2023-06-13T07:42: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6325"/>
    <s v="HSJP3246325"/>
    <s v="800231235_HSJP3246325"/>
    <d v="2023-06-13T08:21:00"/>
    <d v="2023-08-01T15:32:47"/>
    <n v="160300"/>
    <n v="160300"/>
    <x v="10"/>
    <s v="Para respuesta prestador"/>
    <s v="FACTURA PENDIENTE EN PROGRAMACION DE PAGO - GLOSA PENDIENTE POR CONCILIAR"/>
    <n v="0"/>
    <n v="0"/>
    <n v="0"/>
    <m/>
    <x v="0"/>
    <n v="0"/>
    <n v="11509"/>
    <s v="SE REALIZA OBJECCION MAYOR VALOR COBRADO EN CUPS 890202 T/P $87.891 SE GLOSA LA DIFERENCIA $11.509"/>
    <x v="3"/>
    <n v="160300"/>
    <n v="160300"/>
    <n v="0"/>
    <n v="148791"/>
    <n v="0"/>
    <m/>
    <n v="148791"/>
    <n v="4800061536"/>
    <d v="2023-10-25T00:00:00"/>
    <d v="2023-09-30T00:00:00"/>
  </r>
  <r>
    <n v="800231235"/>
    <s v="HOSPITAL UNIVERSITARIO SAN JORGE (PEREIR"/>
    <s v="HSJP"/>
    <n v="3246328"/>
    <s v="HSJP3246328"/>
    <s v="800231235_HSJP3246328"/>
    <d v="2023-06-13T08:25: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6375"/>
    <s v="HSJP3246375"/>
    <s v="800231235_HSJP3246375"/>
    <d v="2023-06-13T09:29: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6382"/>
    <s v="HSJP3246382"/>
    <s v="800231235_HSJP3246382"/>
    <d v="2023-06-13T09:51:00"/>
    <d v="2023-08-01T15:32:47"/>
    <n v="137800"/>
    <n v="137800"/>
    <x v="10"/>
    <s v="Para respuesta prestador"/>
    <s v="FACTURA PENDIENTE EN PROGRAMACION DE PAGO - GLOSA PENDIENTE POR CONCILIAR"/>
    <n v="0"/>
    <n v="0"/>
    <n v="0"/>
    <m/>
    <x v="0"/>
    <n v="0"/>
    <n v="44099"/>
    <s v="1-SE REALIZA OBJECCION MAYOR VALOR COBRADO EN CUPS 890375 T/P $93701 SE GLOSA LA DIFERENCIA $44.099"/>
    <x v="3"/>
    <n v="137800"/>
    <n v="137800"/>
    <n v="0"/>
    <n v="93701"/>
    <n v="0"/>
    <m/>
    <n v="93701"/>
    <n v="4800061536"/>
    <d v="2023-10-25T00:00:00"/>
    <d v="2023-09-30T00:00:00"/>
  </r>
  <r>
    <n v="800231235"/>
    <s v="HOSPITAL UNIVERSITARIO SAN JORGE (PEREIR"/>
    <s v="HSJP"/>
    <n v="3246405"/>
    <s v="HSJP3246405"/>
    <s v="800231235_HSJP3246405"/>
    <d v="2023-06-13T10:19:00"/>
    <d v="2023-08-01T15:32:47"/>
    <n v="126500"/>
    <n v="126500"/>
    <x v="10"/>
    <s v="Para respuesta prestador"/>
    <s v="FACTURA PENDIENTE EN PROGRAMACION DE PAGO - GLOSA PENDIENTE POR CONCILIAR"/>
    <n v="0"/>
    <n v="0"/>
    <n v="0"/>
    <m/>
    <x v="0"/>
    <n v="0"/>
    <n v="14638"/>
    <s v="1-SE REALIZA OBJECCION MAYOR VALOR COBRADO EN CUPS 890388 T/P $111.862 SE GLOSA LA DIFERENCIA $14.638"/>
    <x v="3"/>
    <n v="126500"/>
    <n v="126500"/>
    <n v="0"/>
    <n v="111862"/>
    <n v="0"/>
    <m/>
    <n v="111862"/>
    <n v="4800061536"/>
    <d v="2023-10-25T00:00:00"/>
    <d v="2023-09-30T00:00:00"/>
  </r>
  <r>
    <n v="800231235"/>
    <s v="HOSPITAL UNIVERSITARIO SAN JORGE (PEREIR"/>
    <s v="HSJP"/>
    <n v="3246418"/>
    <s v="HSJP3246418"/>
    <s v="800231235_HSJP3246418"/>
    <d v="2023-06-13T10:37: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6440"/>
    <s v="HSJP3246440"/>
    <s v="800231235_HSJP3246440"/>
    <d v="2023-06-13T11:17:00"/>
    <d v="2023-08-01T15:32:47"/>
    <n v="1464100"/>
    <n v="1464100"/>
    <x v="1"/>
    <s v="Finalizada"/>
    <s v="FACTURA PENDIENTE EN PROGRAMACION DE PAGO"/>
    <n v="0"/>
    <n v="0"/>
    <n v="0"/>
    <m/>
    <x v="0"/>
    <n v="0"/>
    <n v="0"/>
    <m/>
    <x v="0"/>
    <n v="1464100"/>
    <n v="1464100"/>
    <n v="0"/>
    <n v="1464100"/>
    <n v="0"/>
    <m/>
    <n v="1464100"/>
    <n v="4800061536"/>
    <d v="2023-10-25T00:00:00"/>
    <d v="2023-09-30T00:00:00"/>
  </r>
  <r>
    <n v="800231235"/>
    <s v="HOSPITAL UNIVERSITARIO SAN JORGE (PEREIR"/>
    <s v="HSJP"/>
    <n v="3246451"/>
    <s v="HSJP3246451"/>
    <s v="800231235_HSJP3246451"/>
    <d v="2023-06-13T11:29:00"/>
    <d v="2023-08-01T15:32:47"/>
    <n v="103800"/>
    <n v="103800"/>
    <x v="10"/>
    <s v="Para respuesta prestador"/>
    <s v="FACTURA PENDIENTE EN PROGRAMACION DE PAGO - GLOSA PENDIENTE POR CONCILIAR"/>
    <n v="0"/>
    <n v="0"/>
    <n v="0"/>
    <m/>
    <x v="0"/>
    <n v="0"/>
    <n v="38274"/>
    <s v="1-SE REALIZA OBJECCION MAYOR VALOR COBRADO T/P $65.526 SE GLOSA LA DIFERENCIA $38.274"/>
    <x v="3"/>
    <n v="103800"/>
    <n v="103800"/>
    <n v="0"/>
    <n v="65526"/>
    <n v="0"/>
    <m/>
    <n v="65526"/>
    <n v="4800061536"/>
    <d v="2023-10-25T00:00:00"/>
    <d v="2023-09-30T00:00:00"/>
  </r>
  <r>
    <n v="800231235"/>
    <s v="HOSPITAL UNIVERSITARIO SAN JORGE (PEREIR"/>
    <s v="HSJP"/>
    <n v="3246461"/>
    <s v="HSJP3246461"/>
    <s v="800231235_HSJP3246461"/>
    <d v="2023-06-13T11:45:00"/>
    <d v="2023-07-19T19:00:34"/>
    <n v="28228284"/>
    <n v="28228284"/>
    <x v="3"/>
    <s v="Devuelta"/>
    <s v="FACTURA DEVUELTA"/>
    <n v="0"/>
    <n v="0"/>
    <n v="0"/>
    <m/>
    <x v="0"/>
    <n v="28228284"/>
    <n v="0"/>
    <s v="1-SE DEVUELVE FACTURA CON SOPORTES COMPLETOS,SERVICIO DE HOPITALIZACION NO CUENTA CON AUTORIZACION NAP DE 15 DIGITOS     2-PENDIENTE APLICAR AUDITORIA DE PERTINENCIA MEDICA Y ADMINISTRATIVA."/>
    <x v="5"/>
    <n v="0"/>
    <n v="0"/>
    <n v="0"/>
    <n v="0"/>
    <n v="0"/>
    <m/>
    <n v="0"/>
    <m/>
    <m/>
    <d v="2023-09-30T00:00:00"/>
  </r>
  <r>
    <n v="800231235"/>
    <s v="HOSPITAL UNIVERSITARIO SAN JORGE (PEREIR"/>
    <s v="HSJP"/>
    <n v="3246463"/>
    <s v="HSJP3246463"/>
    <s v="800231235_HSJP3246463"/>
    <d v="2023-06-13T11:51: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6476"/>
    <s v="HSJP3246476"/>
    <s v="800231235_HSJP3246476"/>
    <d v="2023-06-13T12:18:00"/>
    <d v="2023-07-21T09:50:38"/>
    <n v="6878440"/>
    <n v="6620062.75"/>
    <x v="7"/>
    <s v="Para respuesta prestador"/>
    <s v="FACTURA EN PROCESO INTERNO POR AUDITORIA"/>
    <n v="1033509"/>
    <n v="258377.25"/>
    <n v="775131.75"/>
    <m/>
    <x v="0"/>
    <n v="0"/>
    <n v="1033509"/>
    <s v="Paciente con ACV,  a quien dentro de estudios le solicitan RNM cerebral el día 31 de mayo, paciente a la espera de estos estudios para definir otras conductas; esta rnm fue realizada el día 7 junio, reportan el día 8 de junio con la que neurología define egreso, se considera falta de oportunidad para realizar este estudio importante para definir conducta, por lo anterior, se glosa estancia del 4 al 7 de junio, por falta de oportunidad, ( se glosan 4 días de estancia)."/>
    <x v="1"/>
    <n v="6878440"/>
    <n v="6878440"/>
    <n v="0"/>
    <n v="5844931"/>
    <n v="0"/>
    <m/>
    <n v="5844931"/>
    <n v="4800061536"/>
    <d v="2023-10-25T00:00:00"/>
    <d v="2023-09-30T00:00:00"/>
  </r>
  <r>
    <n v="800231235"/>
    <s v="HOSPITAL UNIVERSITARIO SAN JORGE (PEREIR"/>
    <s v="HSJP"/>
    <n v="3246487"/>
    <s v="HSJP3246487"/>
    <s v="800231235_HSJP3246487"/>
    <d v="2023-06-13T12:56:00"/>
    <d v="2023-08-01T15:32:47"/>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6492"/>
    <s v="HSJP3246492"/>
    <s v="800231235_HSJP3246492"/>
    <d v="2023-06-13T13:04:00"/>
    <d v="2023-08-01T15:32:47"/>
    <n v="50000"/>
    <n v="50000"/>
    <x v="10"/>
    <s v="Para respuesta prestador"/>
    <s v="FACTURA PENDIENTE EN PROGRAMACION DE PAGO - GLOSA PENDIENTE POR CONCILIAR"/>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46503"/>
    <s v="HSJP3246503"/>
    <s v="800231235_HSJP3246503"/>
    <d v="2023-06-13T13:30:00"/>
    <d v="2023-07-19T19:50:05"/>
    <n v="15909742"/>
    <n v="13682378.119999999"/>
    <x v="2"/>
    <s v="Devuelta"/>
    <s v="FACTURA EN PROCESO INTERNO POR AUDITORIA"/>
    <n v="15909742"/>
    <n v="2227363.8800000004"/>
    <n v="13682378.119999999"/>
    <m/>
    <x v="0"/>
    <n v="0"/>
    <n v="0"/>
    <s v="1-SE DEVUELVE FACTURA CON SOPORTES COMPLETOS,SERVICIO DE CIRUGIA E INTERNACION NO CUENTA CON AUTORIZACION NAP DE 15 DIGITOS     2-PENDIENTE APLICAR AUDITORIA DE PERTINENCIA MEDICA Y ADMINISTRATIVA."/>
    <x v="5"/>
    <n v="0"/>
    <n v="0"/>
    <n v="0"/>
    <n v="0"/>
    <n v="0"/>
    <m/>
    <n v="0"/>
    <m/>
    <m/>
    <d v="2023-09-30T00:00:00"/>
  </r>
  <r>
    <n v="800231235"/>
    <s v="HOSPITAL UNIVERSITARIO SAN JORGE (PEREIR"/>
    <s v="HSJP"/>
    <n v="3246527"/>
    <s v="HSJP3246527"/>
    <s v="800231235_HSJP3246527"/>
    <d v="2023-06-13T14:36:00"/>
    <d v="2023-07-19T18:55:10"/>
    <n v="28830899"/>
    <n v="24794573.140000001"/>
    <x v="2"/>
    <s v="Devuelta"/>
    <s v="FACTURA EN PROCESO INTERNO POR AUDITORIA"/>
    <n v="28830899"/>
    <n v="4036325.8600000003"/>
    <n v="24794573.140000001"/>
    <m/>
    <x v="0"/>
    <n v="0"/>
    <n v="0"/>
    <s v="1-SE DEVUELVE FACTURA CON SOPORTES COMPLETOS,SERVICIO DE CIRUGIA NO CUENTA CON AUTORIZACION NAP DE 15 DIGITOS     2-PENDIENTE APLICAR AUDITORIA DE PERTINENCIA MEDICA Y ADMINISTRATIVA."/>
    <x v="5"/>
    <n v="0"/>
    <n v="0"/>
    <n v="0"/>
    <n v="0"/>
    <n v="0"/>
    <m/>
    <n v="0"/>
    <m/>
    <m/>
    <d v="2023-09-30T00:00:00"/>
  </r>
  <r>
    <n v="800231235"/>
    <s v="HOSPITAL UNIVERSITARIO SAN JORGE (PEREIR"/>
    <s v="HSJP"/>
    <n v="3246549"/>
    <s v="HSJP3246549"/>
    <s v="800231235_HSJP3246549"/>
    <d v="2023-06-13T15:20:00"/>
    <d v="2023-08-01T15:32:47"/>
    <n v="50000"/>
    <n v="50000"/>
    <x v="10"/>
    <s v="Para respuesta prestador"/>
    <s v="FACTURA PENDIENTE EN PROGRAMACION DE PAGO - GLOSA PENDIENTE POR CONCILIAR"/>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46554"/>
    <s v="HSJP3246554"/>
    <s v="800231235_HSJP3246554"/>
    <d v="2023-06-13T15:25:00"/>
    <d v="2023-08-01T15:32:47"/>
    <n v="50000"/>
    <n v="50000"/>
    <x v="10"/>
    <s v="Para respuesta prestador"/>
    <s v="FACTURA PENDIENTE EN PROGRAMACION DE PAGO - GLOSA PENDIENTE POR CONCILIAR"/>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46557"/>
    <s v="HSJP3246557"/>
    <s v="800231235_HSJP3246557"/>
    <d v="2023-06-13T15:34:00"/>
    <d v="2023-07-21T09:50:38"/>
    <n v="2885547"/>
    <n v="28228"/>
    <x v="11"/>
    <s v="Para respuesta prestador"/>
    <s v="FACTURA CANCELADA PARCIALMENTE - GLOSA PENDIENTE POR CONCILIAR"/>
    <n v="0"/>
    <n v="0"/>
    <n v="0"/>
    <m/>
    <x v="0"/>
    <n v="0"/>
    <n v="28228"/>
    <s v="1-SE REALIZA OBJECCION MAYOR VALOR COBRADO EN CUP 898241 T/P $214.972 SE GLOSA LA DIFERENCIA $28.228"/>
    <x v="3"/>
    <n v="2885547"/>
    <n v="2885547"/>
    <n v="0"/>
    <n v="2857319"/>
    <n v="0"/>
    <m/>
    <n v="2857319"/>
    <n v="4800061220"/>
    <d v="2023-09-26T00:00:00"/>
    <d v="2023-09-30T00:00:00"/>
  </r>
  <r>
    <n v="800231235"/>
    <s v="HOSPITAL UNIVERSITARIO SAN JORGE (PEREIR"/>
    <s v="HSJP"/>
    <n v="3246584"/>
    <s v="HSJP3246584"/>
    <s v="800231235_HSJP3246584"/>
    <d v="2023-06-13T17:20:00"/>
    <d v="2023-08-01T15:32:47"/>
    <n v="226218"/>
    <n v="226218"/>
    <x v="10"/>
    <s v="Para respuesta prestador"/>
    <s v="FACTURA PENDIENTE EN PROGRAMACION DE PAGO - GLOSA PENDIENTE POR CONCILIAR"/>
    <n v="0"/>
    <n v="0"/>
    <n v="0"/>
    <m/>
    <x v="0"/>
    <n v="0"/>
    <n v="28757"/>
    <s v="1-SE REALIZA OBJECCION MAYOR VALOR COBRADO EN CUPS 441302 T/P $219.343 SE GLOSA LA DIFERENCIA $28.757"/>
    <x v="3"/>
    <n v="248100"/>
    <n v="248100"/>
    <n v="0"/>
    <n v="219343"/>
    <n v="0"/>
    <m/>
    <n v="197461"/>
    <n v="4800061536"/>
    <d v="2023-10-25T00:00:00"/>
    <d v="2023-09-30T00:00:00"/>
  </r>
  <r>
    <n v="800231235"/>
    <s v="HOSPITAL UNIVERSITARIO SAN JORGE (PEREIR"/>
    <s v="HSJP"/>
    <n v="3246622"/>
    <s v="HSJP3246622"/>
    <s v="800231235_HSJP3246622"/>
    <d v="2023-06-14T07:27:00"/>
    <d v="2023-07-21T20:03:51"/>
    <n v="74100"/>
    <n v="8574"/>
    <x v="11"/>
    <s v="Para respuesta prestador"/>
    <s v="FACTURA CANCELADA PARCIALMENTE - GLOSA PENDIENTE POR CONCILIAR"/>
    <n v="0"/>
    <n v="0"/>
    <n v="0"/>
    <m/>
    <x v="0"/>
    <n v="0"/>
    <n v="8574"/>
    <s v="1-SE REALIZA OBJECCION MAYOR VALOR COBRADO EN CUPS 890366 T/P 65.526 SE GLOSA LA DIFERENCIA $8.574"/>
    <x v="3"/>
    <n v="74100"/>
    <n v="74100"/>
    <n v="0"/>
    <n v="65526"/>
    <n v="0"/>
    <m/>
    <n v="65526"/>
    <n v="4800061220"/>
    <d v="2023-09-26T00:00:00"/>
    <d v="2023-09-30T00:00:00"/>
  </r>
  <r>
    <n v="800231235"/>
    <s v="HOSPITAL UNIVERSITARIO SAN JORGE (PEREIR"/>
    <s v="HSJP"/>
    <n v="3246627"/>
    <s v="HSJP3246627"/>
    <s v="800231235_HSJP3246627"/>
    <d v="2023-06-14T07:32:00"/>
    <d v="2023-07-21T20:03:51"/>
    <n v="127000"/>
    <n v="46800"/>
    <x v="11"/>
    <s v="Para respuesta prestador"/>
    <s v="FACTURA CANCELADA PARCIALMENTE - GLOSA PENDIENTE POR CONCILIAR"/>
    <n v="0"/>
    <n v="0"/>
    <n v="0"/>
    <m/>
    <x v="0"/>
    <n v="0"/>
    <n v="46800"/>
    <s v="1-SE REALIZA OBJECCION MAYOR VALOR COBRADO EN CUPS 890351 T/P $80.200 SE GLOSA LA DIFERENCIA $46.800"/>
    <x v="3"/>
    <n v="127000"/>
    <n v="127000"/>
    <n v="0"/>
    <n v="80200"/>
    <n v="0"/>
    <m/>
    <n v="80200"/>
    <n v="4800061220"/>
    <d v="2023-09-26T00:00:00"/>
    <d v="2023-09-30T00:00:00"/>
  </r>
  <r>
    <n v="800231235"/>
    <s v="HOSPITAL UNIVERSITARIO SAN JORGE (PEREIR"/>
    <s v="HSJP"/>
    <n v="3246662"/>
    <s v="HSJP3246662"/>
    <s v="800231235_HSJP3246662"/>
    <d v="2023-06-14T08:06:00"/>
    <d v="2023-07-21T20:03:51"/>
    <n v="127000"/>
    <n v="46800"/>
    <x v="11"/>
    <s v="Para respuesta prestador"/>
    <s v="FACTURA CANCELADA PARCIALMENTE - GLOSA PENDIENTE POR CONCILIAR"/>
    <n v="0"/>
    <n v="0"/>
    <n v="0"/>
    <m/>
    <x v="0"/>
    <n v="0"/>
    <n v="46800"/>
    <s v="1-SE REALIZA OBJECCION MAYOR VALOR COBRADO EN CUPS 890251 T/P $80.200 SE GLOSA LA DIFERENCIA $46.800"/>
    <x v="3"/>
    <n v="127000"/>
    <n v="127000"/>
    <n v="0"/>
    <n v="80200"/>
    <n v="0"/>
    <m/>
    <n v="80200"/>
    <n v="4800061220"/>
    <d v="2023-09-26T00:00:00"/>
    <d v="2023-09-30T00:00:00"/>
  </r>
  <r>
    <n v="800231235"/>
    <s v="HOSPITAL UNIVERSITARIO SAN JORGE (PEREIR"/>
    <s v="HSJP"/>
    <n v="3246669"/>
    <s v="HSJP3246669"/>
    <s v="800231235_HSJP3246669"/>
    <d v="2023-06-14T08:12:00"/>
    <d v="2023-07-21T20:03:51"/>
    <n v="50000"/>
    <n v="23120"/>
    <x v="11"/>
    <s v="Para respuesta prestador"/>
    <s v="FACTURA CANCELADA PARCIALMENTE - GLOSA PENDIENTE POR CONCILIAR"/>
    <n v="0"/>
    <n v="0"/>
    <n v="0"/>
    <m/>
    <x v="0"/>
    <n v="0"/>
    <n v="23120"/>
    <s v="1-SE REALIZA OBJECCION MAYOR VALOR COBRADO EN CUPS 890206 T/P $26.880 SE GLOSA LA DIFERENCIA $23.120"/>
    <x v="3"/>
    <n v="50000"/>
    <n v="50000"/>
    <n v="0"/>
    <n v="26880"/>
    <n v="0"/>
    <m/>
    <n v="26880"/>
    <n v="4800061220"/>
    <d v="2023-09-26T00:00:00"/>
    <d v="2023-09-30T00:00:00"/>
  </r>
  <r>
    <n v="800231235"/>
    <s v="HOSPITAL UNIVERSITARIO SAN JORGE (PEREIR"/>
    <s v="HSJP"/>
    <n v="3246755"/>
    <s v="HSJP3246755"/>
    <s v="800231235_HSJP3246755"/>
    <d v="2023-06-14T12:39:00"/>
    <d v="2023-07-21T20:03:51"/>
    <n v="74100"/>
    <n v="8574"/>
    <x v="11"/>
    <s v="Para respuesta prestador"/>
    <s v="FACTURA CANCELADA PARCIALMENTE - GLOSA PENDIENTE POR CONCILIAR"/>
    <n v="0"/>
    <n v="0"/>
    <n v="0"/>
    <m/>
    <x v="0"/>
    <n v="0"/>
    <n v="8574"/>
    <s v="1-SE REALIZA OBJECCION MAYOR VALOR COBRADO EN CUPS 890242 T/P $65.526 SE GLOSA LA DIFERENCIA $8.574"/>
    <x v="3"/>
    <n v="74100"/>
    <n v="74100"/>
    <n v="0"/>
    <n v="65526"/>
    <n v="0"/>
    <m/>
    <n v="65526"/>
    <n v="4800061220"/>
    <d v="2023-09-26T00:00:00"/>
    <d v="2023-09-30T00:00:00"/>
  </r>
  <r>
    <n v="800231235"/>
    <s v="HOSPITAL UNIVERSITARIO SAN JORGE (PEREIR"/>
    <s v="HSJP"/>
    <n v="3246781"/>
    <s v="HSJP3246781"/>
    <s v="800231235_HSJP3246781"/>
    <d v="2023-06-14T13:27:00"/>
    <d v="2023-07-21T20:03:51"/>
    <n v="74100"/>
    <n v="8574"/>
    <x v="11"/>
    <s v="Para respuesta prestador"/>
    <s v="FACTURA CANCELADA PARCIALMENTE - GLOSA PENDIENTE POR CONCILIAR"/>
    <n v="0"/>
    <n v="0"/>
    <n v="0"/>
    <m/>
    <x v="0"/>
    <n v="0"/>
    <n v="8574"/>
    <s v="1-SE REALIZA OBJECCION MAYOR VALOR COBRADO EN CUPS 890383 T/P $65.526 SE GLOSA LA DIFERENCIA $8.574"/>
    <x v="3"/>
    <n v="74100"/>
    <n v="74100"/>
    <n v="0"/>
    <n v="65526"/>
    <n v="0"/>
    <m/>
    <n v="65526"/>
    <n v="4800061220"/>
    <d v="2023-09-26T00:00:00"/>
    <d v="2023-09-30T00:00:00"/>
  </r>
  <r>
    <n v="800231235"/>
    <s v="HOSPITAL UNIVERSITARIO SAN JORGE (PEREIR"/>
    <s v="HSJP"/>
    <n v="3246784"/>
    <s v="HSJP3246784"/>
    <s v="800231235_HSJP3246784"/>
    <d v="2023-06-14T13:36:00"/>
    <d v="2023-09-15T07:42:16"/>
    <n v="99700"/>
    <n v="99700"/>
    <x v="9"/>
    <s v="Para respuesta prestador"/>
    <s v="FACTURA PENDIENTE EN PROGRAMACION DE PAGO - GLOSA PENDIENTE POR CONCILIAR"/>
    <n v="0"/>
    <n v="0"/>
    <n v="0"/>
    <m/>
    <x v="0"/>
    <n v="0"/>
    <n v="38274"/>
    <s v="1-SE REALIZA OBJECCION MAYOR VALOR COBRADO T/P $65.526 SE GLOSA LA DIFERENCIA $38.274"/>
    <x v="3"/>
    <n v="103800"/>
    <n v="103800"/>
    <n v="0"/>
    <n v="65526"/>
    <n v="61426"/>
    <n v="1222314046"/>
    <n v="0"/>
    <m/>
    <m/>
    <d v="2023-09-30T00:00:00"/>
  </r>
  <r>
    <n v="800231235"/>
    <s v="HOSPITAL UNIVERSITARIO SAN JORGE (PEREIR"/>
    <s v="HSJP"/>
    <n v="3246828"/>
    <s v="HSJP3246828"/>
    <s v="800231235_HSJP3246828"/>
    <d v="2023-06-14T15:28:00"/>
    <d v="2023-07-21T20:03:51"/>
    <n v="103800"/>
    <n v="38274"/>
    <x v="11"/>
    <s v="Para respuesta prestador"/>
    <s v="FACTURA CANCELADA PARCIALMENTE - GLOSA PENDIENTE POR CONCILIAR"/>
    <n v="0"/>
    <n v="0"/>
    <n v="0"/>
    <m/>
    <x v="0"/>
    <n v="0"/>
    <n v="38274"/>
    <s v="1-SE REALIZA OBJECCION MAYOR VALOR COBRADO EN CUPS 890373 T/P $65.526 SE GLOSA LA DIFERENCIA $38.274"/>
    <x v="3"/>
    <n v="103800"/>
    <n v="103800"/>
    <n v="0"/>
    <n v="65526"/>
    <n v="0"/>
    <m/>
    <n v="65526"/>
    <n v="4800061220"/>
    <d v="2023-09-26T00:00:00"/>
    <d v="2023-09-30T00:00:00"/>
  </r>
  <r>
    <n v="800231235"/>
    <s v="HOSPITAL UNIVERSITARIO SAN JORGE (PEREIR"/>
    <s v="HSJP"/>
    <n v="3246855"/>
    <s v="HSJP3246855"/>
    <s v="800231235_HSJP3246855"/>
    <d v="2023-06-14T16:33:00"/>
    <d v="2023-09-15T07:42:16"/>
    <n v="99000"/>
    <n v="99000"/>
    <x v="9"/>
    <s v="Para respuesta prestador"/>
    <s v="FACTURA PENDIENTE EN PROGRAMACION DE PAGO - GLOSA PENDIENTE POR CONCILIAR"/>
    <n v="0"/>
    <n v="0"/>
    <n v="0"/>
    <m/>
    <x v="0"/>
    <n v="0"/>
    <n v="37574"/>
    <s v="1-SE REALIZA OBJECCION MAYOR VALOR COBRADO T/p $65.526  SE GLOSA LA DIFERENCIA $37.574"/>
    <x v="3"/>
    <n v="103100"/>
    <n v="103100"/>
    <n v="0"/>
    <n v="65526"/>
    <n v="61426"/>
    <n v="1222314085"/>
    <n v="0"/>
    <m/>
    <m/>
    <d v="2023-09-30T00:00:00"/>
  </r>
  <r>
    <n v="800231235"/>
    <s v="HOSPITAL UNIVERSITARIO SAN JORGE (PEREIR"/>
    <s v="HSJP"/>
    <n v="3246860"/>
    <s v="HSJP3246860"/>
    <s v="800231235_HSJP3246860"/>
    <d v="2023-06-14T16:45:00"/>
    <d v="2023-07-21T20:03:51"/>
    <n v="74100"/>
    <n v="8574"/>
    <x v="11"/>
    <s v="Para respuesta prestador"/>
    <s v="FACTURA CANCELADA PARCIALMENTE - GLOSA PENDIENTE POR CONCILIAR"/>
    <n v="0"/>
    <n v="0"/>
    <n v="0"/>
    <m/>
    <x v="0"/>
    <n v="0"/>
    <n v="8574"/>
    <s v="1-SE REALIZA OBJECCION MAYOR VALOR COBRADO EN CUPS 890266 SE GLOSA LA DIFERENCIA $8.574"/>
    <x v="3"/>
    <n v="74100"/>
    <n v="74100"/>
    <n v="0"/>
    <n v="65526"/>
    <n v="0"/>
    <m/>
    <n v="65526"/>
    <n v="4800061220"/>
    <d v="2023-09-26T00:00:00"/>
    <d v="2023-09-30T00:00:00"/>
  </r>
  <r>
    <n v="800231235"/>
    <s v="HOSPITAL UNIVERSITARIO SAN JORGE (PEREIR"/>
    <s v="HSJP"/>
    <n v="3246873"/>
    <s v="HSJP3246873"/>
    <s v="800231235_HSJP3246873"/>
    <d v="2023-06-14T19:18:00"/>
    <d v="2023-07-21T10:02:12"/>
    <n v="2337215"/>
    <n v="2337215"/>
    <x v="9"/>
    <s v="Para respuesta prestador"/>
    <s v="FACTURA PENDIENTE EN PROGRAMACION DE PAGO - GLOSA PENDIENTE POR CONCILIAR"/>
    <n v="0"/>
    <n v="0"/>
    <n v="0"/>
    <m/>
    <x v="0"/>
    <n v="0"/>
    <n v="11509"/>
    <s v="1-SE REALIZA OBJECCION MAYOR VALOR COBRADO EN CUPS 890202 T/P $87.891 SE GLOSA LA DIFGERENCIA $11.509"/>
    <x v="3"/>
    <n v="2337215"/>
    <n v="2337215"/>
    <n v="0"/>
    <n v="2325706"/>
    <n v="0"/>
    <m/>
    <n v="0"/>
    <m/>
    <m/>
    <d v="2023-09-30T00:00:00"/>
  </r>
  <r>
    <n v="800231235"/>
    <s v="HOSPITAL UNIVERSITARIO SAN JORGE (PEREIR"/>
    <s v="HSJP"/>
    <n v="3246908"/>
    <s v="HSJP3246908"/>
    <s v="800231235_HSJP3246908"/>
    <d v="2023-06-15T06:37:00"/>
    <d v="2023-07-21T20:03:51"/>
    <n v="74100"/>
    <n v="8574"/>
    <x v="11"/>
    <s v="Para respuesta prestador"/>
    <s v="FACTURA CANCELADA PARCIALMENTE - GLOSA PENDIENTE POR CONCILIAR"/>
    <n v="0"/>
    <n v="0"/>
    <n v="0"/>
    <m/>
    <x v="0"/>
    <n v="0"/>
    <n v="8574"/>
    <s v="1-SE REALIZA OBJECCION MAYOR VALOR COBRADO EN CUPS 890266 T/P $65.526 SE GLOSA LA DIFERENCIA $"/>
    <x v="3"/>
    <n v="74100"/>
    <n v="74100"/>
    <n v="0"/>
    <n v="65526"/>
    <n v="0"/>
    <m/>
    <n v="65526"/>
    <n v="4800061220"/>
    <d v="2023-09-26T00:00:00"/>
    <d v="2023-09-30T00:00:00"/>
  </r>
  <r>
    <n v="800231235"/>
    <s v="HOSPITAL UNIVERSITARIO SAN JORGE (PEREIR"/>
    <s v="HSJP"/>
    <n v="3246934"/>
    <s v="HSJP3246934"/>
    <s v="800231235_HSJP3246934"/>
    <d v="2023-06-15T07:19:00"/>
    <d v="2023-07-21T20:03:51"/>
    <n v="103100"/>
    <n v="37574"/>
    <x v="11"/>
    <s v="Para respuesta prestador"/>
    <s v="FACTURA CANCELADA PARCIALMENTE - GLOSA PENDIENTE POR CONCILIAR"/>
    <n v="0"/>
    <n v="0"/>
    <n v="0"/>
    <m/>
    <x v="0"/>
    <n v="0"/>
    <n v="37574"/>
    <s v="1-SE REALIZA OBJECCION MAYOR VALOR COBRADO EN CUPS 890274 T/P $65.526 SE GLOSA LA DIFERENCIA $37.574"/>
    <x v="3"/>
    <n v="103100"/>
    <n v="103100"/>
    <n v="0"/>
    <n v="65526"/>
    <n v="0"/>
    <m/>
    <n v="65526"/>
    <n v="4800061220"/>
    <d v="2023-09-26T00:00:00"/>
    <d v="2023-09-30T00:00:00"/>
  </r>
  <r>
    <n v="800231235"/>
    <s v="HOSPITAL UNIVERSITARIO SAN JORGE (PEREIR"/>
    <s v="HSJP"/>
    <n v="3246964"/>
    <s v="HSJP3246964"/>
    <s v="800231235_HSJP3246964"/>
    <d v="2023-06-15T07:58:00"/>
    <d v="2023-07-21T20:03:52"/>
    <n v="74100"/>
    <n v="8574"/>
    <x v="11"/>
    <s v="Para respuesta prestador"/>
    <s v="FACTURA CANCELADA PARCIALMENTE - GLOSA PENDIENTE POR CONCILIAR"/>
    <n v="0"/>
    <n v="0"/>
    <n v="0"/>
    <m/>
    <x v="0"/>
    <n v="0"/>
    <n v="8574"/>
    <s v="1-SE REALIZA OBJECCION MAYOR VALOR COBRADO EN CUPS 890366 T/P $65.526 SE GLOSA LA DIFERENCIA $8.574"/>
    <x v="3"/>
    <n v="74100"/>
    <n v="74100"/>
    <n v="0"/>
    <n v="65526"/>
    <n v="0"/>
    <m/>
    <n v="65526"/>
    <n v="4800061220"/>
    <d v="2023-09-26T00:00:00"/>
    <d v="2023-09-30T00:00:00"/>
  </r>
  <r>
    <n v="800231235"/>
    <s v="HOSPITAL UNIVERSITARIO SAN JORGE (PEREIR"/>
    <s v="HSJP"/>
    <n v="3246965"/>
    <s v="HSJP3246965"/>
    <s v="800231235_HSJP3246965"/>
    <d v="2023-06-15T07:59:00"/>
    <d v="2023-11-01T07:00:00"/>
    <n v="479700"/>
    <n v="479700"/>
    <x v="12"/>
    <s v="Para auditoria de pertinencia"/>
    <s v="FACTURA NO RADICADA"/>
    <n v="0"/>
    <n v="0"/>
    <n v="0"/>
    <m/>
    <x v="0"/>
    <n v="0"/>
    <n v="0"/>
    <m/>
    <x v="0"/>
    <n v="0"/>
    <n v="0"/>
    <n v="0"/>
    <n v="0"/>
    <n v="0"/>
    <m/>
    <n v="0"/>
    <m/>
    <m/>
    <d v="2023-09-30T00:00:00"/>
  </r>
  <r>
    <n v="800231235"/>
    <s v="HOSPITAL UNIVERSITARIO SAN JORGE (PEREIR"/>
    <s v="HSJP"/>
    <n v="3246982"/>
    <s v="HSJP3246982"/>
    <s v="800231235_HSJP3246982"/>
    <d v="2023-06-15T08:23:00"/>
    <d v="2023-09-15T07:42:16"/>
    <n v="129800"/>
    <n v="129800"/>
    <x v="9"/>
    <s v="Para respuesta prestador"/>
    <s v="FACTURA PENDIENTE EN PROGRAMACION DE PAGO - GLOSA PENDIENTE POR CONCILIAR"/>
    <n v="0"/>
    <n v="0"/>
    <n v="0"/>
    <m/>
    <x v="0"/>
    <n v="0"/>
    <n v="64282"/>
    <s v="1-SE REALIZA OBJECCION MAYOR VALOR COBRADO T/P $69.618 SE GLOSA LA DIFERENCIA $64.282"/>
    <x v="3"/>
    <n v="133900"/>
    <n v="133900"/>
    <n v="0"/>
    <n v="69618"/>
    <n v="65518"/>
    <n v="1222313973"/>
    <n v="0"/>
    <m/>
    <m/>
    <d v="2023-09-30T00:00:00"/>
  </r>
  <r>
    <n v="800231235"/>
    <s v="HOSPITAL UNIVERSITARIO SAN JORGE (PEREIR"/>
    <s v="HSJP"/>
    <n v="3246995"/>
    <s v="HSJP3246995"/>
    <s v="800231235_HSJP3246995"/>
    <d v="2023-06-15T08:41:00"/>
    <d v="2023-07-21T20:03:52"/>
    <n v="74100"/>
    <n v="8574"/>
    <x v="11"/>
    <s v="Para respuesta prestador"/>
    <s v="FACTURA CANCELADA PARCIALMENTE - GLOSA PENDIENTE POR CONCILIAR"/>
    <n v="0"/>
    <n v="0"/>
    <n v="0"/>
    <m/>
    <x v="0"/>
    <n v="0"/>
    <n v="8574"/>
    <s v="1-SE REALIZA OBJECCION MAYOR VALOR COBRADO EN CUPS 890350 T/P $65.526 SE GLOSA LA DIFERENCIA $8.574"/>
    <x v="3"/>
    <n v="74100"/>
    <n v="74100"/>
    <n v="0"/>
    <n v="65526"/>
    <n v="0"/>
    <m/>
    <n v="65526"/>
    <n v="4800061220"/>
    <d v="2023-09-26T00:00:00"/>
    <d v="2023-09-30T00:00:00"/>
  </r>
  <r>
    <n v="800231235"/>
    <s v="HOSPITAL UNIVERSITARIO SAN JORGE (PEREIR"/>
    <s v="HSJP"/>
    <n v="3247002"/>
    <s v="HSJP3247002"/>
    <s v="800231235_HSJP3247002"/>
    <d v="2023-06-15T08:54:00"/>
    <d v="2023-07-21T20:03:52"/>
    <n v="153500"/>
    <n v="78311"/>
    <x v="11"/>
    <s v="Para respuesta prestador"/>
    <s v="FACTURA CANCELADA PARCIALMENTE - GLOSA PENDIENTE POR CONCILIAR"/>
    <n v="0"/>
    <n v="0"/>
    <n v="0"/>
    <m/>
    <x v="0"/>
    <n v="0"/>
    <n v="78311"/>
    <s v="1-SE REALIZA OBJECCION MAYOR VALOR COBRADO EN CUPS 890354 T/P $75.189 SE GLOSA LA DIFERENCIA $78.311"/>
    <x v="3"/>
    <n v="153500"/>
    <n v="153500"/>
    <n v="0"/>
    <n v="75189"/>
    <n v="0"/>
    <m/>
    <n v="75189"/>
    <n v="4800061220"/>
    <d v="2023-09-26T00:00:00"/>
    <d v="2023-09-30T00:00:00"/>
  </r>
  <r>
    <n v="800231235"/>
    <s v="HOSPITAL UNIVERSITARIO SAN JORGE (PEREIR"/>
    <s v="HSJP"/>
    <n v="3247016"/>
    <s v="HSJP3247016"/>
    <s v="800231235_HSJP3247016"/>
    <d v="2023-06-15T09:13:00"/>
    <d v="2023-07-21T20:03:52"/>
    <n v="74100"/>
    <n v="8574"/>
    <x v="11"/>
    <s v="Para respuesta prestador"/>
    <s v="FACTURA CANCELADA PARCIALMENTE - GLOSA PENDIENTE POR CONCILIAR"/>
    <n v="0"/>
    <n v="0"/>
    <n v="0"/>
    <m/>
    <x v="0"/>
    <n v="0"/>
    <n v="8574"/>
    <s v="SE REALIZA OBJECCION MAYOR VALOR COBRADO EN CUPS 890350 T/P $65.526 SE GLOSA LA DIFERENCIA $8.574"/>
    <x v="3"/>
    <n v="74100"/>
    <n v="74100"/>
    <n v="0"/>
    <n v="65526"/>
    <n v="0"/>
    <m/>
    <n v="65526"/>
    <n v="4800061220"/>
    <d v="2023-09-26T00:00:00"/>
    <d v="2023-09-30T00:00:00"/>
  </r>
  <r>
    <n v="800231235"/>
    <s v="HOSPITAL UNIVERSITARIO SAN JORGE (PEREIR"/>
    <s v="HSJP"/>
    <n v="3247025"/>
    <s v="HSJP3247025"/>
    <s v="800231235_HSJP3247025"/>
    <d v="2023-06-15T09:44:00"/>
    <d v="2023-07-21T07:00:00"/>
    <n v="438308"/>
    <n v="11509"/>
    <x v="11"/>
    <s v="Para respuesta prestador"/>
    <s v="FACTURA CANCELADA PARCIALMENTE - GLOSA PENDIENTE POR CONCILIAR"/>
    <n v="0"/>
    <n v="0"/>
    <n v="0"/>
    <m/>
    <x v="0"/>
    <n v="0"/>
    <n v="11509"/>
    <s v="SE REALIZA OBJECCION MAYOR VALOR COBRADO EN CUPS 890202 T/P $87.891 SE GLOSARA LA DIFERENCIA $11.509"/>
    <x v="3"/>
    <n v="438308"/>
    <n v="438308"/>
    <n v="0"/>
    <n v="426799"/>
    <n v="0"/>
    <m/>
    <n v="426799"/>
    <n v="4800061220"/>
    <d v="2023-09-26T00:00:00"/>
    <d v="2023-09-30T00:00:00"/>
  </r>
  <r>
    <n v="800231235"/>
    <s v="HOSPITAL UNIVERSITARIO SAN JORGE (PEREIR"/>
    <s v="HSJP"/>
    <n v="3247035"/>
    <s v="HSJP3247035"/>
    <s v="800231235_HSJP3247035"/>
    <d v="2023-06-15T09:59:00"/>
    <d v="2023-09-15T07:42:16"/>
    <n v="70002"/>
    <n v="70002"/>
    <x v="9"/>
    <s v="Para respuesta prestador"/>
    <s v="FACTURA PENDIENTE EN PROGRAMACION DE PAGO - GLOSA PENDIENTE POR CONCILIAR"/>
    <n v="0"/>
    <n v="0"/>
    <n v="0"/>
    <m/>
    <x v="0"/>
    <n v="0"/>
    <n v="8574"/>
    <s v="1-SE REALIZA OBJECCION MAYOR VALOR COBRADO T/P $65.526 SE GLOSA LA DIFERENCIA $8.574"/>
    <x v="3"/>
    <n v="74100"/>
    <n v="74100"/>
    <n v="0"/>
    <n v="65526"/>
    <n v="61428"/>
    <n v="1222314121"/>
    <n v="0"/>
    <m/>
    <m/>
    <d v="2023-09-30T00:00:00"/>
  </r>
  <r>
    <n v="800231235"/>
    <s v="HOSPITAL UNIVERSITARIO SAN JORGE (PEREIR"/>
    <s v="HSJP"/>
    <n v="3247056"/>
    <s v="HSJP3247056"/>
    <s v="800231235_HSJP3247056"/>
    <d v="2023-06-15T10:26:00"/>
    <d v="2023-08-02T15:00:47"/>
    <n v="154300"/>
    <n v="154300"/>
    <x v="10"/>
    <s v="Para respuesta prestador"/>
    <s v="FACTURA PENDIENTE EN PROGRAMACION DE PAGO - GLOSA PENDIENTE POR CONCILIAR"/>
    <n v="0"/>
    <n v="0"/>
    <n v="0"/>
    <m/>
    <x v="0"/>
    <n v="0"/>
    <n v="17935"/>
    <s v="SE REALIZA OBJECCION MAYOR VALOR COBRADO EN CUPS 890201 T/P $136.365 SE GLOSA LA DIFERENCIA $17.935"/>
    <x v="3"/>
    <n v="154300"/>
    <n v="154300"/>
    <n v="0"/>
    <n v="136365"/>
    <n v="0"/>
    <m/>
    <n v="136365"/>
    <n v="4800061536"/>
    <d v="2023-10-25T00:00:00"/>
    <d v="2023-09-30T00:00:00"/>
  </r>
  <r>
    <n v="800231235"/>
    <s v="HOSPITAL UNIVERSITARIO SAN JORGE (PEREIR"/>
    <s v="HSJP"/>
    <n v="3247066"/>
    <s v="HSJP3247066"/>
    <s v="800231235_HSJP3247066"/>
    <d v="2023-06-15T10:59:00"/>
    <d v="2023-09-15T07:42:16"/>
    <n v="126500"/>
    <n v="126500"/>
    <x v="9"/>
    <s v="Para respuesta prestador"/>
    <s v="FACTURA PENDIENTE EN PROGRAMACION DE PAGO - GLOSA PENDIENTE POR CONCILIAR"/>
    <n v="0"/>
    <n v="0"/>
    <n v="0"/>
    <m/>
    <x v="0"/>
    <n v="0"/>
    <n v="14638"/>
    <s v="1-SE REALIZA OBJECCION MAYOR VALOR COBRADO T/P $111.862 SE GLOSA LA DIFERENCIA $14.638"/>
    <x v="3"/>
    <n v="126500"/>
    <n v="126500"/>
    <n v="0"/>
    <n v="111862"/>
    <n v="0"/>
    <m/>
    <n v="0"/>
    <m/>
    <m/>
    <d v="2023-09-30T00:00:00"/>
  </r>
  <r>
    <n v="800231235"/>
    <s v="HOSPITAL UNIVERSITARIO SAN JORGE (PEREIR"/>
    <s v="HSJP"/>
    <n v="3247073"/>
    <s v="HSJP3247073"/>
    <s v="800231235_HSJP3247073"/>
    <d v="2023-06-15T11:14:00"/>
    <d v="2023-09-15T07:42:16"/>
    <n v="45900"/>
    <n v="45900"/>
    <x v="9"/>
    <s v="Para respuesta prestador"/>
    <s v="FACTURA PENDIENTE EN PROGRAMACION DE PAGO - GLOSA PENDIENTE POR CONCILIAR"/>
    <n v="0"/>
    <n v="0"/>
    <n v="0"/>
    <m/>
    <x v="0"/>
    <n v="0"/>
    <n v="23120"/>
    <s v="1-SE REALIZA OBJECCION MAYOR VALOR COBRADO, T/P $26.880 SE GLOSA LA DIFERENCIA $23.120"/>
    <x v="3"/>
    <n v="50000"/>
    <n v="50000"/>
    <n v="0"/>
    <n v="26880"/>
    <n v="22780"/>
    <n v="1222314154"/>
    <n v="0"/>
    <m/>
    <m/>
    <d v="2023-09-30T00:00:00"/>
  </r>
  <r>
    <n v="800231235"/>
    <s v="HOSPITAL UNIVERSITARIO SAN JORGE (PEREIR"/>
    <s v="HSJP"/>
    <n v="3247082"/>
    <s v="HSJP3247082"/>
    <s v="800231235_HSJP3247082"/>
    <d v="2023-06-15T11:29:00"/>
    <d v="2023-07-21T20:03:52"/>
    <n v="103100"/>
    <n v="37574"/>
    <x v="11"/>
    <s v="Para respuesta prestador"/>
    <s v="FACTURA CANCELADA PARCIALMENTE - GLOSA PENDIENTE POR CONCILIAR"/>
    <n v="0"/>
    <n v="0"/>
    <n v="0"/>
    <m/>
    <x v="0"/>
    <n v="0"/>
    <n v="37574"/>
    <s v="1-SE REALIZA OBJECCION MAYOR VALOR COBRADO EN CUPS 890328 T/P 65.526 SE GLOSA LA DIFERENCIA $37.574"/>
    <x v="3"/>
    <n v="103100"/>
    <n v="103100"/>
    <n v="0"/>
    <n v="65526"/>
    <n v="0"/>
    <m/>
    <n v="65526"/>
    <n v="4800061220"/>
    <d v="2023-09-26T00:00:00"/>
    <d v="2023-09-30T00:00:00"/>
  </r>
  <r>
    <n v="800231235"/>
    <s v="HOSPITAL UNIVERSITARIO SAN JORGE (PEREIR"/>
    <s v="HSJP"/>
    <n v="3247089"/>
    <s v="HSJP3247089"/>
    <s v="800231235_HSJP3247089"/>
    <d v="2023-06-15T11:50:00"/>
    <d v="2023-07-21T20:03:52"/>
    <n v="103100"/>
    <n v="37574"/>
    <x v="11"/>
    <s v="Para respuesta prestador"/>
    <s v="FACTURA CANCELADA PARCIALMENTE - GLOSA PENDIENTE POR CONCILIAR"/>
    <n v="0"/>
    <n v="0"/>
    <n v="0"/>
    <m/>
    <x v="0"/>
    <n v="0"/>
    <n v="37574"/>
    <s v="1-SE REALIZA OBJECCION MAYOR VALOR COBRADO EN CUPS 890328 T/P $65.526 SE GLOSA LA DIFERENCIA $37.574   "/>
    <x v="3"/>
    <n v="103100"/>
    <n v="103100"/>
    <n v="0"/>
    <n v="65526"/>
    <n v="0"/>
    <m/>
    <n v="65526"/>
    <n v="4800061220"/>
    <d v="2023-09-26T00:00:00"/>
    <d v="2023-09-30T00:00:00"/>
  </r>
  <r>
    <n v="800231235"/>
    <s v="HOSPITAL UNIVERSITARIO SAN JORGE (PEREIR"/>
    <s v="HSJP"/>
    <n v="3247096"/>
    <s v="HSJP3247096"/>
    <s v="800231235_HSJP3247096"/>
    <d v="2023-06-15T12:12:00"/>
    <d v="2023-07-21T20:03:52"/>
    <n v="74100"/>
    <n v="8574"/>
    <x v="11"/>
    <s v="Para respuesta prestador"/>
    <s v="FACTURA CANCELADA PARCIALMENTE - GLOSA PENDIENTE POR CONCILIAR"/>
    <n v="0"/>
    <n v="0"/>
    <n v="0"/>
    <m/>
    <x v="0"/>
    <n v="0"/>
    <n v="8574"/>
    <s v="1-SE REALIZA OBJECCION MAYOR VALOR COBRADO EN CUPS 890235 T/P $65.526 SE GLOSA LA DIFERENCIA $8.574"/>
    <x v="3"/>
    <n v="74100"/>
    <n v="74100"/>
    <n v="0"/>
    <n v="65526"/>
    <n v="0"/>
    <m/>
    <n v="65526"/>
    <n v="4800061220"/>
    <d v="2023-09-26T00:00:00"/>
    <d v="2023-09-30T00:00:00"/>
  </r>
  <r>
    <n v="800231235"/>
    <s v="HOSPITAL UNIVERSITARIO SAN JORGE (PEREIR"/>
    <s v="HSJP"/>
    <n v="3247123"/>
    <s v="HSJP3247123"/>
    <s v="800231235_HSJP3247123"/>
    <d v="2023-06-15T13:14:00"/>
    <d v="2023-07-19T18:46:29"/>
    <n v="28966501"/>
    <n v="28966501"/>
    <x v="3"/>
    <s v="Devuelta"/>
    <s v="FACTURA DEVUELTA"/>
    <n v="0"/>
    <n v="0"/>
    <n v="0"/>
    <m/>
    <x v="0"/>
    <n v="28966501"/>
    <n v="0"/>
    <s v="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
    <x v="5"/>
    <n v="0"/>
    <n v="0"/>
    <n v="0"/>
    <n v="0"/>
    <n v="0"/>
    <m/>
    <n v="0"/>
    <m/>
    <m/>
    <d v="2023-09-30T00:00:00"/>
  </r>
  <r>
    <n v="800231235"/>
    <s v="HOSPITAL UNIVERSITARIO SAN JORGE (PEREIR"/>
    <s v="HSJP"/>
    <n v="3247132"/>
    <s v="HSJP3247132"/>
    <s v="800231235_HSJP3247132"/>
    <d v="2023-06-15T13:44:00"/>
    <d v="2023-07-21T20:03:52"/>
    <n v="74100"/>
    <n v="8574"/>
    <x v="11"/>
    <s v="Para respuesta prestador"/>
    <s v="FACTURA CANCELADA PARCIALMENTE - GLOSA PENDIENTE POR CONCILIAR"/>
    <n v="0"/>
    <n v="0"/>
    <n v="0"/>
    <m/>
    <x v="0"/>
    <n v="0"/>
    <n v="8574"/>
    <s v="1-SE REALIZA OBJECCION MAYOR VALOR COBRADO EN CUPS 890235 T/P $65.526 SE GLOSA LA DIFERENCIA $8.574"/>
    <x v="3"/>
    <n v="74100"/>
    <n v="74100"/>
    <n v="0"/>
    <n v="65526"/>
    <n v="0"/>
    <m/>
    <n v="65526"/>
    <n v="4800061220"/>
    <d v="2023-09-26T00:00:00"/>
    <d v="2023-09-30T00:00:00"/>
  </r>
  <r>
    <n v="800231235"/>
    <s v="HOSPITAL UNIVERSITARIO SAN JORGE (PEREIR"/>
    <s v="HSJP"/>
    <n v="3247213"/>
    <s v="HSJP3247213"/>
    <s v="800231235_HSJP3247213"/>
    <d v="2023-06-15T16:04:00"/>
    <d v="2023-09-15T07:42:16"/>
    <n v="74100"/>
    <n v="74100"/>
    <x v="9"/>
    <s v="Para respuesta prestador"/>
    <s v="FACTURA PENDIENTE EN PROGRAMACION DE PAGO - GLOSA PENDIENTE POR CONCILIAR"/>
    <n v="0"/>
    <n v="0"/>
    <n v="0"/>
    <m/>
    <x v="0"/>
    <n v="0"/>
    <n v="8574"/>
    <s v="1-SE REALIZA OBJECCION MAYOR VALOR COBRADO T/P $65.526 SE GLOSA LA DIFERENCIA $8.574"/>
    <x v="3"/>
    <n v="74100"/>
    <n v="74100"/>
    <n v="0"/>
    <n v="65526"/>
    <n v="65526"/>
    <n v="1222314106"/>
    <n v="0"/>
    <m/>
    <m/>
    <d v="2023-09-30T00:00:00"/>
  </r>
  <r>
    <n v="800231235"/>
    <s v="HOSPITAL UNIVERSITARIO SAN JORGE (PEREIR"/>
    <s v="HSJP"/>
    <n v="3247251"/>
    <s v="HSJP3247251"/>
    <s v="800231235_HSJP3247251"/>
    <d v="2023-06-15T17:26:00"/>
    <d v="2023-09-15T07:42:16"/>
    <n v="70002"/>
    <n v="70002"/>
    <x v="9"/>
    <s v="Para respuesta prestador"/>
    <s v="FACTURA PENDIENTE EN PROGRAMACION DE PAGO - GLOSA PENDIENTE POR CONCILIAR"/>
    <n v="0"/>
    <n v="0"/>
    <n v="0"/>
    <m/>
    <x v="0"/>
    <n v="0"/>
    <n v="8574"/>
    <s v="1-SE REALIZA OBJECCION MAYOR VALOR COBRADO T/P $65.526 SE GLOSA LA DIFERENCIA $8.574"/>
    <x v="3"/>
    <n v="74100"/>
    <n v="74100"/>
    <n v="0"/>
    <n v="65526"/>
    <n v="61428"/>
    <n v="1222314120"/>
    <n v="0"/>
    <m/>
    <m/>
    <d v="2023-09-30T00:00:00"/>
  </r>
  <r>
    <n v="800231235"/>
    <s v="HOSPITAL UNIVERSITARIO SAN JORGE (PEREIR"/>
    <s v="HSJP"/>
    <n v="3247353"/>
    <s v="HSJP3247353"/>
    <s v="800231235_HSJP3247353"/>
    <d v="2023-06-16T08:01:00"/>
    <d v="2023-07-21T20:03:52"/>
    <n v="103100"/>
    <n v="37574"/>
    <x v="11"/>
    <s v="Para respuesta prestador"/>
    <s v="FACTURA CANCELADA PARCIALMENTE - GLOSA PENDIENTE POR CONCILIAR"/>
    <n v="0"/>
    <n v="0"/>
    <n v="0"/>
    <m/>
    <x v="0"/>
    <n v="0"/>
    <n v="37574"/>
    <s v="1-SE REALIZA OBJECCION MAYOR VALOR COBRADO EN CUPS 890274 T/P $65.526 SE GLOSA LA DIFERENCIA $37.574"/>
    <x v="3"/>
    <n v="103100"/>
    <n v="103100"/>
    <n v="0"/>
    <n v="65526"/>
    <n v="0"/>
    <m/>
    <n v="65526"/>
    <n v="4800061220"/>
    <d v="2023-09-26T00:00:00"/>
    <d v="2023-09-30T00:00:00"/>
  </r>
  <r>
    <n v="800231235"/>
    <s v="HOSPITAL UNIVERSITARIO SAN JORGE (PEREIR"/>
    <s v="HSJP"/>
    <n v="3247363"/>
    <s v="HSJP3247363"/>
    <s v="800231235_HSJP3247363"/>
    <d v="2023-06-16T08:10:00"/>
    <d v="2023-07-21T20:03:52"/>
    <n v="103100"/>
    <n v="37574"/>
    <x v="11"/>
    <s v="Para respuesta prestador"/>
    <s v="FACTURA CANCELADA PARCIALMENTE - GLOSA PENDIENTE POR CONCILIAR"/>
    <n v="0"/>
    <n v="0"/>
    <n v="0"/>
    <m/>
    <x v="0"/>
    <n v="0"/>
    <n v="37574"/>
    <s v="1-SE REALIZA OBJECCION MAYOR VALOR COBRADO EN CUPS 890274 T/P $65.526 SE GLOSA LA DIFERENCIA $37.574"/>
    <x v="3"/>
    <n v="103100"/>
    <n v="103100"/>
    <n v="0"/>
    <n v="65526"/>
    <n v="0"/>
    <m/>
    <n v="65526"/>
    <n v="4800061220"/>
    <d v="2023-09-26T00:00:00"/>
    <d v="2023-09-30T00:00:00"/>
  </r>
  <r>
    <n v="800231235"/>
    <s v="HOSPITAL UNIVERSITARIO SAN JORGE (PEREIR"/>
    <s v="HSJP"/>
    <n v="3247371"/>
    <s v="HSJP3247371"/>
    <s v="800231235_HSJP3247371"/>
    <d v="2023-06-16T08:22:00"/>
    <d v="2023-07-21T20:03:52"/>
    <n v="74100"/>
    <n v="8574"/>
    <x v="11"/>
    <s v="Para respuesta prestador"/>
    <s v="FACTURA CANCELADA PARCIALMENTE - GLOSA PENDIENTE POR CONCILIAR"/>
    <n v="0"/>
    <n v="0"/>
    <n v="0"/>
    <m/>
    <x v="0"/>
    <n v="0"/>
    <n v="8574"/>
    <s v="1-SE REALIZA OBJECCION MAYOR VALOR COBRADO EN CUPS 890250 T/P $65.526 SE GLOSA LA DIFERENCIA $8.574"/>
    <x v="3"/>
    <n v="74100"/>
    <n v="74100"/>
    <n v="0"/>
    <n v="65526"/>
    <n v="0"/>
    <m/>
    <n v="65526"/>
    <n v="4800061220"/>
    <d v="2023-09-26T00:00:00"/>
    <d v="2023-09-30T00:00:00"/>
  </r>
  <r>
    <n v="800231235"/>
    <s v="HOSPITAL UNIVERSITARIO SAN JORGE (PEREIR"/>
    <s v="HSJP"/>
    <n v="3247377"/>
    <s v="HSJP3247377"/>
    <s v="800231235_HSJP3247377"/>
    <d v="2023-06-16T08:27:00"/>
    <d v="2023-07-21T20:03:52"/>
    <n v="103100"/>
    <n v="37574"/>
    <x v="11"/>
    <s v="Para respuesta prestador"/>
    <s v="FACTURA CANCELADA PARCIALMENTE - GLOSA PENDIENTE POR CONCILIAR"/>
    <n v="0"/>
    <n v="0"/>
    <n v="0"/>
    <m/>
    <x v="0"/>
    <n v="0"/>
    <n v="37574"/>
    <s v="1-SE REALIZA OBJECCION MAYOR VALOR COBRADO EN CUPS 890274 T/P $65.526 SE GLOSA LA DIFERENCIA $37.574"/>
    <x v="3"/>
    <n v="103100"/>
    <n v="103100"/>
    <n v="0"/>
    <n v="65526"/>
    <n v="0"/>
    <m/>
    <n v="65526"/>
    <n v="4800061220"/>
    <d v="2023-09-26T00:00:00"/>
    <d v="2023-09-30T00:00:00"/>
  </r>
  <r>
    <n v="800231235"/>
    <s v="HOSPITAL UNIVERSITARIO SAN JORGE (PEREIR"/>
    <s v="HSJP"/>
    <n v="3247380"/>
    <s v="HSJP3247380"/>
    <s v="800231235_HSJP3247380"/>
    <d v="2023-06-16T08:30:00"/>
    <d v="2023-09-15T07:42:16"/>
    <n v="70002"/>
    <n v="70002"/>
    <x v="9"/>
    <s v="Para respuesta prestador"/>
    <s v="FACTURA PENDIENTE EN PROGRAMACION DE PAGO - GLOSA PENDIENTE POR CONCILIAR"/>
    <n v="0"/>
    <n v="0"/>
    <n v="0"/>
    <m/>
    <x v="0"/>
    <n v="0"/>
    <n v="8574"/>
    <s v="1-SE REALIZA OBJECCION MAYOR VALOR COBRADO T/P $65.526 SE GLOSA LA DIFERENCIA $8.574"/>
    <x v="3"/>
    <n v="74100"/>
    <n v="74100"/>
    <n v="0"/>
    <n v="65526"/>
    <n v="61428"/>
    <n v="1222314119"/>
    <n v="0"/>
    <m/>
    <m/>
    <d v="2023-09-30T00:00:00"/>
  </r>
  <r>
    <n v="800231235"/>
    <s v="HOSPITAL UNIVERSITARIO SAN JORGE (PEREIR"/>
    <s v="HSJP"/>
    <n v="3247388"/>
    <s v="HSJP3247388"/>
    <s v="800231235_HSJP3247388"/>
    <d v="2023-06-16T08:38:00"/>
    <d v="2023-07-21T20:03:52"/>
    <n v="74100"/>
    <n v="8574"/>
    <x v="11"/>
    <s v="Para respuesta prestador"/>
    <s v="FACTURA CANCELADA PARCIALMENTE - GLOSA PENDIENTE POR CONCILIAR"/>
    <n v="0"/>
    <n v="0"/>
    <n v="0"/>
    <m/>
    <x v="0"/>
    <n v="0"/>
    <n v="8574"/>
    <s v="1-SE REALIZA OBJECCION MAYOR VALOR COBRADO EN CUPS 890380 T/P $65.526 SE GLOSA LA DIFERENCIA $8.574"/>
    <x v="3"/>
    <n v="74100"/>
    <n v="74100"/>
    <n v="0"/>
    <n v="65526"/>
    <n v="0"/>
    <m/>
    <n v="65526"/>
    <n v="4800061220"/>
    <d v="2023-09-26T00:00:00"/>
    <d v="2023-09-30T00:00:00"/>
  </r>
  <r>
    <n v="800231235"/>
    <s v="HOSPITAL UNIVERSITARIO SAN JORGE (PEREIR"/>
    <s v="HSJP"/>
    <n v="3247412"/>
    <s v="HSJP3247412"/>
    <s v="800231235_HSJP3247412"/>
    <d v="2023-06-16T09:07:00"/>
    <d v="2023-07-21T20:03:52"/>
    <n v="74100"/>
    <n v="8574"/>
    <x v="11"/>
    <s v="Para respuesta prestador"/>
    <s v="FACTURA CANCELADA PARCIALMENTE - GLOSA PENDIENTE POR CONCILIAR"/>
    <n v="0"/>
    <n v="0"/>
    <n v="0"/>
    <m/>
    <x v="0"/>
    <n v="0"/>
    <n v="8574"/>
    <s v="SE REALIZA OBJECCION MAYOR VALOR COBRADO EN CUPS  890242 T/P $65.526 SE GLOSA LA DIFERENCIA $8.574"/>
    <x v="3"/>
    <n v="74100"/>
    <n v="74100"/>
    <n v="0"/>
    <n v="65526"/>
    <n v="0"/>
    <m/>
    <n v="65526"/>
    <n v="4800061220"/>
    <d v="2023-09-26T00:00:00"/>
    <d v="2023-09-30T00:00:00"/>
  </r>
  <r>
    <n v="800231235"/>
    <s v="HOSPITAL UNIVERSITARIO SAN JORGE (PEREIR"/>
    <s v="HSJP"/>
    <n v="3247431"/>
    <s v="HSJP3247431"/>
    <s v="800231235_HSJP3247431"/>
    <d v="2023-06-16T09:50:00"/>
    <d v="2023-07-21T07:00:00"/>
    <n v="3043111"/>
    <n v="2617075.46"/>
    <x v="2"/>
    <s v="Devuelta"/>
    <s v="FACTURA EN PROCESO INTERNO POR AUDITORIA"/>
    <n v="3043111"/>
    <n v="426035.54000000004"/>
    <n v="2617075.46"/>
    <m/>
    <x v="0"/>
    <n v="0"/>
    <n v="0"/>
    <s v="1-SE DEVUELVE FACTURA CON SOPORTES COMPLETOS,SERVICIO DE INTERNACION Y CIRUGIA NO CUENTA CON AUTORIZACION NAP DE 15 DIGITOS     2-PENDIENTE APLICAR AUDITORIA DE PERTINENCIA MEDICA Y ADMINISTRATIVA."/>
    <x v="5"/>
    <n v="0"/>
    <n v="0"/>
    <n v="0"/>
    <n v="0"/>
    <n v="0"/>
    <m/>
    <n v="0"/>
    <m/>
    <m/>
    <d v="2023-09-30T00:00:00"/>
  </r>
  <r>
    <n v="800231235"/>
    <s v="HOSPITAL UNIVERSITARIO SAN JORGE (PEREIR"/>
    <s v="HSJP"/>
    <n v="3247433"/>
    <s v="HSJP3247433"/>
    <s v="800231235_HSJP3247433"/>
    <d v="2023-06-16T09:52:00"/>
    <d v="2023-07-21T20:03:52"/>
    <n v="74100"/>
    <n v="8574"/>
    <x v="11"/>
    <s v="Para respuesta prestador"/>
    <s v="FACTURA CANCELADA PARCIALMENTE - GLOSA PENDIENTE POR CONCILIAR"/>
    <n v="0"/>
    <n v="0"/>
    <n v="0"/>
    <m/>
    <x v="0"/>
    <n v="0"/>
    <n v="8574"/>
    <s v="1-SE REALIZA OBJECCION MAYOR VALOR COBRADO EN CUPS 890350 T/P $65.526 SE GLOSA LA DIFERENCIA $8.574"/>
    <x v="3"/>
    <n v="74100"/>
    <n v="74100"/>
    <n v="0"/>
    <n v="65526"/>
    <n v="0"/>
    <m/>
    <n v="65526"/>
    <n v="4800061220"/>
    <d v="2023-09-26T00:00:00"/>
    <d v="2023-09-30T00:00:00"/>
  </r>
  <r>
    <n v="800231235"/>
    <s v="HOSPITAL UNIVERSITARIO SAN JORGE (PEREIR"/>
    <s v="HSJP"/>
    <n v="3247456"/>
    <s v="HSJP3247456"/>
    <s v="800231235_HSJP3247456"/>
    <d v="2023-06-16T10:42:00"/>
    <d v="2023-07-21T07:00:00"/>
    <n v="3828842"/>
    <n v="3828842"/>
    <x v="3"/>
    <s v="Devuelta"/>
    <s v="FACTURA DEVUELTA"/>
    <n v="0"/>
    <n v="0"/>
    <n v="0"/>
    <m/>
    <x v="0"/>
    <n v="3828842"/>
    <n v="0"/>
    <s v="1-SE DEVUELVE FACTURA CON SOPORTES COMPLETOS,SERVICIO DE INTERNACION Y CIRUGIA NO CUENTA CON AUTORIZACION NAP DE 15 DIGITOS     2-PENDIENTE APLICAR AUDITORIA DE PERTINENCIA MEDICA Y ADMINISTRATIVA."/>
    <x v="5"/>
    <n v="0"/>
    <n v="0"/>
    <n v="0"/>
    <n v="0"/>
    <n v="0"/>
    <m/>
    <n v="0"/>
    <m/>
    <m/>
    <d v="2023-09-30T00:00:00"/>
  </r>
  <r>
    <n v="800231235"/>
    <s v="HOSPITAL UNIVERSITARIO SAN JORGE (PEREIR"/>
    <s v="HSJP"/>
    <n v="3247463"/>
    <s v="HSJP3247463"/>
    <s v="800231235_HSJP3247463"/>
    <d v="2023-06-16T10:57:00"/>
    <d v="2023-07-21T07:00:00"/>
    <n v="4153513"/>
    <n v="3572021.18"/>
    <x v="2"/>
    <s v="Devuelta"/>
    <s v="FACTURA EN PROCESO INTERNO POR AUDITORIA"/>
    <n v="4153513"/>
    <n v="581491.82000000007"/>
    <n v="3572021.18"/>
    <m/>
    <x v="0"/>
    <n v="0"/>
    <n v="0"/>
    <s v="1-SE DEVUELVE FACTURA CON SOPORTES COMPLETOS,SERVICIO DE INTERNACION Y CIRUGIA NO CUENTA CON AUTORIZACION NAP DE 15 DIGITOS  2-PENDIENTE APLICAR AUDITORIA DE PERTINENCIA MEDICA Y ADMINISTRATIVA."/>
    <x v="5"/>
    <n v="0"/>
    <n v="0"/>
    <n v="0"/>
    <n v="0"/>
    <n v="0"/>
    <m/>
    <n v="0"/>
    <m/>
    <m/>
    <d v="2023-09-30T00:00:00"/>
  </r>
  <r>
    <n v="800231235"/>
    <s v="HOSPITAL UNIVERSITARIO SAN JORGE (PEREIR"/>
    <s v="HSJP"/>
    <n v="3247486"/>
    <s v="HSJP3247486"/>
    <s v="800231235_HSJP3247486"/>
    <d v="2023-06-16T11:51:00"/>
    <d v="2023-07-21T07:00:00"/>
    <n v="4813018"/>
    <n v="4813018"/>
    <x v="3"/>
    <s v="Devuelta"/>
    <s v="FACTURA DEVUELTA"/>
    <n v="0"/>
    <n v="0"/>
    <n v="0"/>
    <m/>
    <x v="0"/>
    <n v="4813018"/>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7491"/>
    <s v="HSJP3247491"/>
    <s v="800231235_HSJP3247491"/>
    <d v="2023-06-16T12:24:00"/>
    <d v="2023-07-21T07:00:00"/>
    <n v="5090018"/>
    <n v="5023265.75"/>
    <x v="7"/>
    <s v="Para respuesta prestador"/>
    <s v="FACTURA EN PROCESO INTERNO POR AUDITORIA"/>
    <n v="267009"/>
    <n v="66752.25"/>
    <n v="200256.75"/>
    <m/>
    <x v="0"/>
    <n v="0"/>
    <n v="267009"/>
    <s v="PACIENTE QUE INGRESO REMITIDA POR CAIDA DE PROPIA ALTURA A QUIEN SOLICITAN TAC DE COLUMNA LUMBOSACRA EL DIA 4 DE JUNIO, EL CUAL REPORTAN EL DIA 6 DE JUNIO, SE CONFIGURA INOPORTUNIDAD PARA REALIZAR ESTE ESTUDIO SOLICITADO POR NEUROCIRUGIA PARA DEFINIR CONDUCTA. SE GLOSA UN DIA DE ESTANCIA DIA 5 DE JUNIO."/>
    <x v="1"/>
    <n v="5090018"/>
    <n v="5090018"/>
    <n v="0"/>
    <n v="4823009"/>
    <n v="0"/>
    <m/>
    <n v="4823009"/>
    <n v="4800061536"/>
    <d v="2023-10-25T00:00:00"/>
    <d v="2023-09-30T00:00:00"/>
  </r>
  <r>
    <n v="800231235"/>
    <s v="HOSPITAL UNIVERSITARIO SAN JORGE (PEREIR"/>
    <s v="HSJP"/>
    <n v="3247548"/>
    <s v="HSJP3247548"/>
    <s v="800231235_HSJP3247548"/>
    <d v="2023-06-16T14:36:00"/>
    <d v="2023-07-21T07:00:00"/>
    <n v="2565229"/>
    <n v="11509"/>
    <x v="11"/>
    <s v="Para respuesta prestador"/>
    <s v="FACTURA CANCELADA PARCIALMENTE - GLOSA PENDIENTE POR CONCILIAR"/>
    <n v="0"/>
    <n v="0"/>
    <n v="0"/>
    <m/>
    <x v="0"/>
    <n v="0"/>
    <n v="11509"/>
    <s v="SE REALIZA OBJECCION MAYOR VALOR COBRADO EN CUPS 890202 T/P $87.891 SE GLOSARA LA DIFERENCIA $11.509"/>
    <x v="3"/>
    <n v="2565229"/>
    <n v="2565229"/>
    <n v="0"/>
    <n v="2553720"/>
    <n v="0"/>
    <m/>
    <n v="2553720"/>
    <n v="4800061220"/>
    <d v="2023-09-26T00:00:00"/>
    <d v="2023-09-30T00:00:00"/>
  </r>
  <r>
    <n v="800231235"/>
    <s v="HOSPITAL UNIVERSITARIO SAN JORGE (PEREIR"/>
    <s v="HSJP"/>
    <n v="3247575"/>
    <s v="HSJP3247575"/>
    <s v="800231235_HSJP3247575"/>
    <d v="2023-06-16T15:55:00"/>
    <d v="2023-07-21T07:00:00"/>
    <n v="883034"/>
    <n v="883034"/>
    <x v="3"/>
    <s v="Devuelta"/>
    <s v="FACTURA DEVUELTA"/>
    <n v="0"/>
    <n v="0"/>
    <n v="0"/>
    <m/>
    <x v="0"/>
    <n v="883034"/>
    <n v="0"/>
    <s v="1-SE DEVUELVE FACTURA CON SOPORTES COMPLETOS,SERVICIO DE URGENCIAS NO CUENTA CON AUTORIZACION NAP DE 15 DIGITOS  2-PENDIENTE APLICAR AUDITORIA DE PERTINENCIA MEDICA Y ADMINISTRATIVA.."/>
    <x v="5"/>
    <n v="0"/>
    <n v="0"/>
    <n v="0"/>
    <n v="0"/>
    <n v="0"/>
    <m/>
    <n v="0"/>
    <m/>
    <m/>
    <d v="2023-09-30T00:00:00"/>
  </r>
  <r>
    <n v="800231235"/>
    <s v="HOSPITAL UNIVERSITARIO SAN JORGE (PEREIR"/>
    <s v="HSJP"/>
    <n v="3247599"/>
    <s v="HSJP3247599"/>
    <s v="800231235_HSJP3247599"/>
    <d v="2023-06-16T19:21:00"/>
    <d v="2023-07-21T10:02:12"/>
    <n v="913233"/>
    <n v="910355.75"/>
    <x v="2"/>
    <s v="Para respuesta prestador"/>
    <s v="FACTURA EN PROCESO INTERNO POR AUDITORIA"/>
    <n v="11509"/>
    <n v="2877.25"/>
    <n v="8631.75"/>
    <m/>
    <x v="0"/>
    <n v="0"/>
    <n v="11509"/>
    <s v="SE REALIZA OBJECCION MAYOR VALOR COBRADO EN CUPS 890202 T/P $87.891 SE GLOSA LA DIFERENCIA $11.509"/>
    <x v="3"/>
    <n v="913233"/>
    <n v="913233"/>
    <n v="0"/>
    <n v="901724"/>
    <n v="0"/>
    <m/>
    <n v="0"/>
    <m/>
    <m/>
    <d v="2023-09-30T00:00:00"/>
  </r>
  <r>
    <n v="800231235"/>
    <s v="HOSPITAL UNIVERSITARIO SAN JORGE (PEREIR"/>
    <s v="HSJP"/>
    <n v="3247635"/>
    <s v="HSJP3247635"/>
    <s v="800231235_HSJP3247635"/>
    <d v="2023-06-17T08:26:00"/>
    <d v="2023-07-21T20:03:52"/>
    <n v="74100"/>
    <n v="6430.5"/>
    <x v="2"/>
    <s v="Para respuesta prestador"/>
    <s v="FACTURA CANCELADA PARCIALMENTE - FACTURA EN PROCESO INTERNO POR AUDITORIA"/>
    <n v="8574"/>
    <n v="2143.5"/>
    <n v="6430.5"/>
    <m/>
    <x v="0"/>
    <n v="0"/>
    <n v="8574"/>
    <s v="SE REALIZA OBJECCION MAYOR VALOR COBRADO EN CUPS 890238 T/P $65.526 SE GLOSA LA DIFERENCIA $8.574"/>
    <x v="3"/>
    <n v="74100"/>
    <n v="74100"/>
    <n v="0"/>
    <n v="65526"/>
    <n v="0"/>
    <m/>
    <n v="65526"/>
    <n v="4800061220"/>
    <d v="2023-09-26T00:00:00"/>
    <d v="2023-09-30T00:00:00"/>
  </r>
  <r>
    <n v="800231235"/>
    <s v="HOSPITAL UNIVERSITARIO SAN JORGE (PEREIR"/>
    <s v="HSJP"/>
    <n v="3247643"/>
    <s v="HSJP3247643"/>
    <s v="800231235_HSJP3247643"/>
    <d v="2023-06-17T09:38:00"/>
    <d v="2023-07-21T20:03:52"/>
    <n v="74100"/>
    <n v="6430.5"/>
    <x v="2"/>
    <s v="Para respuesta prestador"/>
    <s v="FACTURA CANCELADA PARCIALMENTE - FACTURA EN PROCESO INTERNO POR AUDITORIA"/>
    <n v="8574"/>
    <n v="2143.5"/>
    <n v="6430.5"/>
    <m/>
    <x v="0"/>
    <n v="0"/>
    <n v="8574"/>
    <s v="SE REALIZA OBJECCION MAYOR VALOR COBRADO EN CUPS 890380 T/P $65.526 SE GLOSA LA DIFERENCIA $8.574"/>
    <x v="3"/>
    <n v="74100"/>
    <n v="74100"/>
    <n v="0"/>
    <n v="65526"/>
    <n v="0"/>
    <m/>
    <n v="65526"/>
    <n v="4800061220"/>
    <d v="2023-09-26T00:00:00"/>
    <d v="2023-09-30T00:00:00"/>
  </r>
  <r>
    <n v="800231235"/>
    <s v="HOSPITAL UNIVERSITARIO SAN JORGE (PEREIR"/>
    <s v="HSJP"/>
    <n v="3247662"/>
    <s v="HSJP3247662"/>
    <s v="800231235_HSJP3247662"/>
    <d v="2023-06-17T11:11:00"/>
    <d v="2023-08-14T12:35:42"/>
    <n v="256700"/>
    <n v="256700"/>
    <x v="0"/>
    <s v="Finalizada"/>
    <s v="FACTURA PENDIENTE EN PROGRAMACION DE PAGO"/>
    <n v="0"/>
    <n v="0"/>
    <n v="0"/>
    <m/>
    <x v="0"/>
    <n v="0"/>
    <n v="0"/>
    <m/>
    <x v="0"/>
    <n v="256700"/>
    <n v="256700"/>
    <n v="0"/>
    <n v="256700"/>
    <n v="256700"/>
    <n v="1222311178"/>
    <n v="0"/>
    <m/>
    <m/>
    <d v="2023-09-30T00:00:00"/>
  </r>
  <r>
    <n v="800231235"/>
    <s v="HOSPITAL UNIVERSITARIO SAN JORGE (PEREIR"/>
    <s v="HSJP"/>
    <n v="3247669"/>
    <s v="HSJP3247669"/>
    <s v="800231235_HSJP3247669"/>
    <d v="2023-06-17T13:53:00"/>
    <d v="2023-07-21T20:03:52"/>
    <n v="1158600"/>
    <n v="1158600"/>
    <x v="3"/>
    <s v="Devuelta"/>
    <s v="FACTURA DEVUELTA"/>
    <n v="0"/>
    <n v="0"/>
    <n v="0"/>
    <m/>
    <x v="0"/>
    <n v="1158600"/>
    <n v="0"/>
    <s v="El servicio solictado no corresponde con el facturado y el valor del servicio solicitado segun T/P es menor al de la factura, no es posible homologarlo. "/>
    <x v="4"/>
    <n v="0"/>
    <n v="0"/>
    <n v="0"/>
    <n v="0"/>
    <n v="0"/>
    <m/>
    <n v="0"/>
    <m/>
    <m/>
    <d v="2023-09-30T00:00:00"/>
  </r>
  <r>
    <n v="800231235"/>
    <s v="HOSPITAL UNIVERSITARIO SAN JORGE (PEREIR"/>
    <s v="HSJP"/>
    <n v="3247694"/>
    <s v="HSJP3247694"/>
    <s v="800231235_HSJP3247694"/>
    <d v="2023-06-18T06:25:00"/>
    <d v="2023-07-21T07:00:00"/>
    <n v="218463"/>
    <n v="8631.75"/>
    <x v="2"/>
    <s v="Para respuesta prestador"/>
    <s v="FACTURA CANCELADA PARCIALMENTE - FACTURA EN PROCESO INTERNO POR AUDITORIA"/>
    <n v="11509"/>
    <n v="2877.25"/>
    <n v="8631.75"/>
    <m/>
    <x v="0"/>
    <n v="0"/>
    <n v="11509"/>
    <s v="SE REALIZA OBJECCION MAYOR VALOR COBRADO EN CUPS 890202 T/P $87.891 SE GLOSA LA DIFERENCIA $11.509"/>
    <x v="3"/>
    <n v="218463"/>
    <n v="218463"/>
    <n v="0"/>
    <n v="206954"/>
    <n v="0"/>
    <m/>
    <n v="206954"/>
    <n v="4800061220"/>
    <d v="2023-09-26T00:00:00"/>
    <d v="2023-09-30T00:00:00"/>
  </r>
  <r>
    <n v="800231235"/>
    <s v="HOSPITAL UNIVERSITARIO SAN JORGE (PEREIR"/>
    <s v="HSJP"/>
    <n v="3247709"/>
    <s v="HSJP3247709"/>
    <s v="800231235_HSJP3247709"/>
    <d v="2023-06-18T10:45:00"/>
    <d v="2023-07-21T20:03:53"/>
    <n v="763600"/>
    <n v="6300"/>
    <x v="2"/>
    <s v="Para respuesta prestador"/>
    <s v="FACTURA CANCELADA PARCIALMENTE - FACTURA EN PROCESO INTERNO POR AUDITORIA"/>
    <n v="8400"/>
    <n v="2100"/>
    <n v="6300"/>
    <m/>
    <x v="0"/>
    <n v="0"/>
    <n v="8400"/>
    <s v="SE GLOSA COD 151827354557 POR VALOR $8.400 NO FACTURABLE, INCLUIDO DENTRO DEL PROCEDIMIENTO"/>
    <x v="3"/>
    <n v="763600"/>
    <n v="763600"/>
    <n v="0"/>
    <n v="755200"/>
    <n v="0"/>
    <m/>
    <n v="755200"/>
    <n v="4800061220"/>
    <d v="2023-09-26T00:00:00"/>
    <d v="2023-09-30T00:00:00"/>
  </r>
  <r>
    <n v="800231235"/>
    <s v="HOSPITAL UNIVERSITARIO SAN JORGE (PEREIR"/>
    <s v="HSJP"/>
    <n v="3247740"/>
    <s v="HSJP3247740"/>
    <s v="800231235_HSJP3247740"/>
    <d v="2023-06-18T16:10:00"/>
    <d v="2023-07-21T07:00:00"/>
    <n v="942389"/>
    <n v="8631.75"/>
    <x v="2"/>
    <s v="Para respuesta prestador"/>
    <s v="FACTURA CANCELADA PARCIALMENTE - FACTURA EN PROCESO INTERNO POR AUDITORIA"/>
    <n v="11509"/>
    <n v="2877.25"/>
    <n v="8631.75"/>
    <m/>
    <x v="0"/>
    <n v="0"/>
    <n v="11509"/>
    <s v="SE REALIZA OBJECCION MAYOR VALOR COBRADO EN CUPS 890202 T/P $87.891 SE GLOSA LA DIFERENCIA $11.509"/>
    <x v="3"/>
    <n v="942389"/>
    <n v="942389"/>
    <n v="0"/>
    <n v="930880"/>
    <n v="0"/>
    <m/>
    <n v="930880"/>
    <n v="4800061220"/>
    <d v="2023-09-26T00:00:00"/>
    <d v="2023-09-30T00:00:00"/>
  </r>
  <r>
    <n v="800231235"/>
    <s v="HOSPITAL UNIVERSITARIO SAN JORGE (PEREIR"/>
    <s v="HSJP"/>
    <n v="3247845"/>
    <s v="HSJP3247845"/>
    <s v="800231235_HSJP3247845"/>
    <d v="2023-06-20T07:14:00"/>
    <d v="2023-07-21T20:03:53"/>
    <n v="103100"/>
    <n v="28180.5"/>
    <x v="2"/>
    <s v="Para respuesta prestador"/>
    <s v="FACTURA CANCELADA PARCIALMENTE - FACTURA EN PROCESO INTERNO POR AUDITORIA"/>
    <n v="37574"/>
    <n v="9393.5"/>
    <n v="28180.5"/>
    <m/>
    <x v="0"/>
    <n v="0"/>
    <n v="37574"/>
    <s v="SE REALIZA OBJECCION MAYOR VALOR COBRADO EN CUPS 890374 T/P $65.526 SE GLOSA LA DIFERENCIA $37.574"/>
    <x v="3"/>
    <n v="103100"/>
    <n v="103100"/>
    <n v="0"/>
    <n v="65526"/>
    <n v="0"/>
    <m/>
    <n v="65526"/>
    <n v="4800061220"/>
    <d v="2023-09-26T00:00:00"/>
    <d v="2023-09-30T00:00:00"/>
  </r>
  <r>
    <n v="800231235"/>
    <s v="HOSPITAL UNIVERSITARIO SAN JORGE (PEREIR"/>
    <s v="HSJP"/>
    <n v="3247868"/>
    <s v="HSJP3247868"/>
    <s v="800231235_HSJP3247868"/>
    <d v="2023-06-20T07:41:00"/>
    <d v="2023-07-21T20:03:53"/>
    <n v="74100"/>
    <n v="6430.5"/>
    <x v="2"/>
    <s v="Para respuesta prestador"/>
    <s v="FACTURA CANCELADA PARCIALMENTE - FACTURA EN PROCESO INTERNO POR AUDITORIA"/>
    <n v="8574"/>
    <n v="2143.5"/>
    <n v="6430.5"/>
    <m/>
    <x v="0"/>
    <n v="0"/>
    <n v="8574"/>
    <s v="SE REALIZA OBJECCION MAYOR VALOR COBRADO EN CUPS 890319 T/P $65.526 SE GLOSA LA DIFERENCIA $8.574"/>
    <x v="3"/>
    <n v="74100"/>
    <n v="74100"/>
    <n v="0"/>
    <n v="65526"/>
    <n v="0"/>
    <m/>
    <n v="65526"/>
    <n v="4800061220"/>
    <d v="2023-09-26T00:00:00"/>
    <d v="2023-09-30T00:00:00"/>
  </r>
  <r>
    <n v="800231235"/>
    <s v="HOSPITAL UNIVERSITARIO SAN JORGE (PEREIR"/>
    <s v="HSJP"/>
    <n v="3247873"/>
    <s v="HSJP3247873"/>
    <s v="800231235_HSJP3247873"/>
    <d v="2023-06-20T07:49:00"/>
    <d v="2023-07-21T20:03:53"/>
    <n v="74100"/>
    <n v="6430.5"/>
    <x v="2"/>
    <s v="Para respuesta prestador"/>
    <s v="FACTURA CANCELADA PARCIALMENTE - FACTURA EN PROCESO INTERNO POR AUDITORIA"/>
    <n v="8574"/>
    <n v="2143.5"/>
    <n v="6430.5"/>
    <m/>
    <x v="0"/>
    <n v="0"/>
    <n v="8574"/>
    <s v="SE REALIZA OBJECCION MAYOR VALOR COBRADO EN CUPS 890366 T/P $65.526 SE GLOSA LA DIFERENCIA $8.574"/>
    <x v="3"/>
    <n v="74100"/>
    <n v="74100"/>
    <n v="0"/>
    <n v="65526"/>
    <n v="0"/>
    <m/>
    <n v="65526"/>
    <n v="4800061220"/>
    <d v="2023-09-26T00:00:00"/>
    <d v="2023-09-30T00:00:00"/>
  </r>
  <r>
    <n v="800231235"/>
    <s v="HOSPITAL UNIVERSITARIO SAN JORGE (PEREIR"/>
    <s v="HSJP"/>
    <n v="3247874"/>
    <s v="HSJP3247874"/>
    <s v="800231235_HSJP3247874"/>
    <d v="2023-06-20T07:49:00"/>
    <d v="2023-07-21T20:03:53"/>
    <n v="103100"/>
    <n v="103100"/>
    <x v="3"/>
    <s v="Devuelta"/>
    <s v="FACTURA DEVUELTA"/>
    <n v="0"/>
    <n v="0"/>
    <n v="0"/>
    <m/>
    <x v="0"/>
    <n v="103100"/>
    <n v="0"/>
    <s v="1-SE DEVUELVE FACTURA CON SOPORTES COMPLETOS, NO CORRESPONDEN CON LOS SOPORTES ANEXOS. 2-CARGAN FACTURA HSJP3247874 Y ADJUNTAN SOPORTES DE LA FACTURA HSJP3247911 "/>
    <x v="5"/>
    <n v="0"/>
    <n v="0"/>
    <n v="0"/>
    <n v="0"/>
    <n v="0"/>
    <m/>
    <n v="0"/>
    <m/>
    <m/>
    <d v="2023-09-30T00:00:00"/>
  </r>
  <r>
    <n v="800231235"/>
    <s v="HOSPITAL UNIVERSITARIO SAN JORGE (PEREIR"/>
    <s v="HSJP"/>
    <n v="3247883"/>
    <s v="HSJP3247883"/>
    <s v="800231235_HSJP3247883"/>
    <d v="2023-06-20T08:05:00"/>
    <d v="2023-08-02T14:55:35"/>
    <n v="74100"/>
    <n v="74100"/>
    <x v="10"/>
    <s v="Para respuesta prestador"/>
    <s v="FACTURA PENDIENTE EN PROGRAMACION DE PAGO - GLOSA PENDIENTE POR CONCILIAR"/>
    <n v="0"/>
    <n v="0"/>
    <n v="0"/>
    <m/>
    <x v="0"/>
    <n v="0"/>
    <n v="8574"/>
    <s v="TARIFA: SE REALIZA OBJECCION MAYOR VALOR COBRADO ENCONSULTA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47895"/>
    <s v="HSJP3247895"/>
    <s v="800231235_HSJP3247895"/>
    <d v="2023-06-20T08:27:00"/>
    <d v="2023-09-15T07:42:16"/>
    <n v="70002"/>
    <n v="70002"/>
    <x v="9"/>
    <s v="Para respuesta prestador"/>
    <s v="FACTURA PENDIENTE EN PROGRAMACION DE PAGO - GLOSA PENDIENTE POR CONCILIAR"/>
    <n v="0"/>
    <n v="0"/>
    <n v="0"/>
    <m/>
    <x v="0"/>
    <n v="0"/>
    <n v="8574"/>
    <s v="1-SE REALIZA OBJECCION MAYOR VALOR COBRADO T/P $65.526 SE GLOSA LA DIFERENCIA $8.574"/>
    <x v="3"/>
    <n v="74100"/>
    <n v="74100"/>
    <n v="0"/>
    <n v="65526"/>
    <n v="61428"/>
    <n v="1222314117"/>
    <n v="0"/>
    <m/>
    <m/>
    <d v="2023-09-30T00:00:00"/>
  </r>
  <r>
    <n v="800231235"/>
    <s v="HOSPITAL UNIVERSITARIO SAN JORGE (PEREIR"/>
    <s v="HSJP"/>
    <n v="3247911"/>
    <s v="HSJP3247911"/>
    <s v="800231235_HSJP3247911"/>
    <d v="2023-06-20T08:50:00"/>
    <m/>
    <n v="250600"/>
    <n v="250600"/>
    <x v="4"/>
    <s v="Para cargar RIPS o soportes"/>
    <s v="FACTURA NO RADICADA"/>
    <n v="0"/>
    <n v="0"/>
    <n v="0"/>
    <m/>
    <x v="0"/>
    <n v="0"/>
    <n v="0"/>
    <m/>
    <x v="0"/>
    <n v="0"/>
    <n v="0"/>
    <n v="0"/>
    <n v="0"/>
    <n v="0"/>
    <m/>
    <n v="0"/>
    <m/>
    <m/>
    <d v="2023-09-30T00:00:00"/>
  </r>
  <r>
    <n v="800231235"/>
    <s v="HOSPITAL UNIVERSITARIO SAN JORGE (PEREIR"/>
    <s v="HSJP"/>
    <n v="3247951"/>
    <s v="HSJP3247951"/>
    <s v="800231235_HSJP3247951"/>
    <d v="2023-06-20T09:51:00"/>
    <d v="2023-07-21T07:00:00"/>
    <n v="2725391"/>
    <n v="2343836.2599999998"/>
    <x v="2"/>
    <s v="Devuelta"/>
    <s v="FACTURA EN PROCESO INTERNO POR AUDITORIA"/>
    <n v="2725391"/>
    <n v="381554.74000000005"/>
    <n v="2343836.2599999998"/>
    <m/>
    <x v="0"/>
    <n v="0"/>
    <n v="0"/>
    <s v="1-SE DEVUELVE FACTURA CON SOPORTES COMPLETOS,SERVICIO DE CIRUGIA NO CUENTA CON AUTORIZACION NAP DE 15 DIGITOS     2-PENDIENTE APLICAR AUDITORIA DE PERTINENCIA MEDICA Y ADMINISTRATIVA."/>
    <x v="5"/>
    <n v="0"/>
    <n v="0"/>
    <n v="0"/>
    <n v="0"/>
    <n v="0"/>
    <m/>
    <n v="0"/>
    <m/>
    <m/>
    <d v="2023-09-30T00:00:00"/>
  </r>
  <r>
    <n v="800231235"/>
    <s v="HOSPITAL UNIVERSITARIO SAN JORGE (PEREIR"/>
    <s v="HSJP"/>
    <n v="3247989"/>
    <s v="HSJP3247989"/>
    <s v="800231235_HSJP3247989"/>
    <d v="2023-06-20T10:55:00"/>
    <d v="2023-07-21T20:03:53"/>
    <n v="74100"/>
    <n v="6430.5"/>
    <x v="2"/>
    <s v="Para respuesta prestador"/>
    <s v="FACTURA CANCELADA PARCIALMENTE - FACTURA EN PROCESO INTERNO POR AUDITORIA"/>
    <n v="8574"/>
    <n v="2143.5"/>
    <n v="6430.5"/>
    <m/>
    <x v="0"/>
    <n v="0"/>
    <n v="8574"/>
    <s v="SE REALIZA OBJECCION MAYOR VALOR COBRADO EN CUPS 890383 T/P $65.526 SE GLOSA LA DIFERENCIA $8.574"/>
    <x v="3"/>
    <n v="74100"/>
    <n v="74100"/>
    <n v="0"/>
    <n v="65526"/>
    <n v="0"/>
    <m/>
    <n v="65526"/>
    <n v="4800061220"/>
    <d v="2023-09-26T00:00:00"/>
    <d v="2023-09-30T00:00:00"/>
  </r>
  <r>
    <n v="800231235"/>
    <s v="HOSPITAL UNIVERSITARIO SAN JORGE (PEREIR"/>
    <s v="HSJP"/>
    <n v="3248005"/>
    <s v="HSJP3248005"/>
    <s v="800231235_HSJP3248005"/>
    <d v="2023-06-20T11:20:00"/>
    <d v="2023-09-15T07:42:16"/>
    <n v="74100"/>
    <n v="74100"/>
    <x v="9"/>
    <s v="Para respuesta prestador"/>
    <s v="FACTURA PENDIENTE EN PROGRAMACION DE PAGO - GLOSA PENDIENTE POR CONCILIAR"/>
    <n v="0"/>
    <n v="0"/>
    <n v="0"/>
    <m/>
    <x v="0"/>
    <n v="0"/>
    <n v="8574"/>
    <s v="1-SE REALIZA OBJECCION MAYOR VALOR COBRADO T/P $65.526 SE GLOSA LA DIFERENCIA $8.574"/>
    <x v="3"/>
    <n v="74100"/>
    <n v="74100"/>
    <n v="0"/>
    <n v="65526"/>
    <n v="65526"/>
    <n v="1222314104"/>
    <n v="0"/>
    <m/>
    <m/>
    <d v="2023-09-30T00:00:00"/>
  </r>
  <r>
    <n v="800231235"/>
    <s v="HOSPITAL UNIVERSITARIO SAN JORGE (PEREIR"/>
    <s v="HSJP"/>
    <n v="3248083"/>
    <s v="HSJP3248083"/>
    <s v="800231235_HSJP3248083"/>
    <d v="2023-06-20T13:54:00"/>
    <d v="2023-07-21T20:03:53"/>
    <n v="74100"/>
    <n v="6430.5"/>
    <x v="2"/>
    <s v="Para respuesta prestador"/>
    <s v="FACTURA CANCELADA PARCIALMENTE - FACTURA EN PROCESO INTERNO POR AUDITORIA"/>
    <n v="8574"/>
    <n v="2143.5"/>
    <n v="6430.5"/>
    <m/>
    <x v="0"/>
    <n v="0"/>
    <n v="8574"/>
    <s v="SE REALIZA OBJECCION MAYOR VALOR COBRADO EN CUPS890238 T/P $65.526 SE GLOSA LA DIFERENCIA $8.574"/>
    <x v="3"/>
    <n v="74100"/>
    <n v="74100"/>
    <n v="0"/>
    <n v="65526"/>
    <n v="0"/>
    <m/>
    <n v="65526"/>
    <n v="4800061220"/>
    <d v="2023-09-26T00:00:00"/>
    <d v="2023-09-30T00:00:00"/>
  </r>
  <r>
    <n v="800231235"/>
    <s v="HOSPITAL UNIVERSITARIO SAN JORGE (PEREIR"/>
    <s v="HSJP"/>
    <n v="3248087"/>
    <s v="HSJP3248087"/>
    <s v="800231235_HSJP3248087"/>
    <d v="2023-06-20T14:11:00"/>
    <d v="2023-07-21T20:03:53"/>
    <n v="126500"/>
    <n v="10978.5"/>
    <x v="2"/>
    <s v="Para respuesta prestador"/>
    <s v="FACTURA CANCELADA PARCIALMENTE - FACTURA EN PROCESO INTERNO POR AUDITORIA"/>
    <n v="14638"/>
    <n v="3659.5"/>
    <n v="10978.5"/>
    <m/>
    <x v="0"/>
    <n v="0"/>
    <n v="14638"/>
    <s v="SE REALIZA OBJECCION MAYOR VALOR COBRADO EN CUPS 890388 T/P $65.526 SE GLOSA LA DIFERENCIA $14.638"/>
    <x v="3"/>
    <n v="126500"/>
    <n v="126500"/>
    <n v="0"/>
    <n v="111862"/>
    <n v="0"/>
    <m/>
    <n v="111862"/>
    <n v="4800061220"/>
    <d v="2023-09-26T00:00:00"/>
    <d v="2023-09-30T00:00:00"/>
  </r>
  <r>
    <n v="800231235"/>
    <s v="HOSPITAL UNIVERSITARIO SAN JORGE (PEREIR"/>
    <s v="HSJP"/>
    <n v="3248105"/>
    <s v="HSJP3248105"/>
    <s v="800231235_HSJP3248105"/>
    <d v="2023-06-20T14:48:00"/>
    <d v="2023-09-15T07:42:16"/>
    <n v="70002"/>
    <n v="70002"/>
    <x v="9"/>
    <s v="Para respuesta prestador"/>
    <s v="FACTURA PENDIENTE EN PROGRAMACION DE PAGO - GLOSA PENDIENTE POR CONCILIAR"/>
    <n v="0"/>
    <n v="0"/>
    <n v="0"/>
    <m/>
    <x v="0"/>
    <n v="0"/>
    <n v="8574"/>
    <s v="1-SE REALIZA OBJECCION MAYOR VALOR COBRADO T/P $65.526 SE GLOSA LA DIFERENCIA $8.574"/>
    <x v="3"/>
    <n v="74100"/>
    <n v="74100"/>
    <n v="0"/>
    <n v="65526"/>
    <n v="61428"/>
    <n v="1222314116"/>
    <n v="0"/>
    <m/>
    <m/>
    <d v="2023-09-30T00:00:00"/>
  </r>
  <r>
    <n v="800231235"/>
    <s v="HOSPITAL UNIVERSITARIO SAN JORGE (PEREIR"/>
    <s v="HSJP"/>
    <n v="3248108"/>
    <s v="HSJP3248108"/>
    <s v="800231235_HSJP3248108"/>
    <d v="2023-06-20T14:50:00"/>
    <d v="2023-07-21T20:03:53"/>
    <n v="74100"/>
    <n v="6430.5"/>
    <x v="2"/>
    <s v="Para respuesta prestador"/>
    <s v="FACTURA CANCELADA PARCIALMENTE - FACTURA EN PROCESO INTERNO POR AUDITORIA"/>
    <n v="8574"/>
    <n v="2143.5"/>
    <n v="6430.5"/>
    <m/>
    <x v="0"/>
    <n v="0"/>
    <n v="8574"/>
    <s v="SE REALIZA OBJECCION MAYOR VALOR COBRADO EN CUPS 890366 T/P $65.526 SE GLOSA LA DIFERENCIA $8.574"/>
    <x v="3"/>
    <n v="74100"/>
    <n v="74100"/>
    <n v="0"/>
    <n v="65526"/>
    <n v="0"/>
    <m/>
    <n v="65526"/>
    <n v="4800061220"/>
    <d v="2023-09-26T00:00:00"/>
    <d v="2023-09-30T00:00:00"/>
  </r>
  <r>
    <n v="800231235"/>
    <s v="HOSPITAL UNIVERSITARIO SAN JORGE (PEREIR"/>
    <s v="HSJP"/>
    <n v="3248114"/>
    <s v="HSJP3248114"/>
    <s v="800231235_HSJP3248114"/>
    <d v="2023-06-20T15:04:00"/>
    <d v="2023-07-21T20:03:53"/>
    <n v="133900"/>
    <n v="47986.5"/>
    <x v="2"/>
    <s v="Para respuesta prestador"/>
    <s v="FACTURA CANCELADA PARCIALMENTE - FACTURA EN PROCESO INTERNO POR AUDITORIA"/>
    <n v="63982"/>
    <n v="15995.5"/>
    <n v="47986.5"/>
    <m/>
    <x v="0"/>
    <n v="0"/>
    <n v="63982"/>
    <s v="SE REALIZA OBJECCION MAYOR VALOR COBRADO EN CUPS 890344 T/P $69.618 SE GLOSA LA DIFERENCIA $64.282"/>
    <x v="3"/>
    <n v="133900"/>
    <n v="133900"/>
    <n v="0"/>
    <n v="69918"/>
    <n v="0"/>
    <m/>
    <n v="69918"/>
    <n v="4800061220"/>
    <d v="2023-09-26T00:00:00"/>
    <d v="2023-09-30T00:00:00"/>
  </r>
  <r>
    <n v="800231235"/>
    <s v="HOSPITAL UNIVERSITARIO SAN JORGE (PEREIR"/>
    <s v="HSJP"/>
    <n v="3248147"/>
    <s v="HSJP3248147"/>
    <s v="800231235_HSJP3248147"/>
    <d v="2023-06-20T16:23:00"/>
    <d v="2023-07-21T20:03:53"/>
    <n v="133900"/>
    <n v="133900"/>
    <x v="10"/>
    <s v="Para respuesta prestador"/>
    <s v="FACTURA PENDIENTE EN PROGRAMACION DE PAGO - GLOSA PENDIENTE POR CONCILIAR"/>
    <n v="0"/>
    <n v="0"/>
    <n v="0"/>
    <m/>
    <x v="0"/>
    <n v="0"/>
    <n v="69618"/>
    <s v="SE REALIZA OBJECCION MAYOR VALOR COBRADO EN CUPS 890244 T/P $69.618 SE GLOSA LA DIFERENCIA $69.618"/>
    <x v="3"/>
    <n v="133900"/>
    <n v="133900"/>
    <n v="0"/>
    <n v="64282"/>
    <n v="0"/>
    <m/>
    <n v="64282"/>
    <n v="4800061536"/>
    <d v="2023-10-25T00:00:00"/>
    <d v="2023-09-30T00:00:00"/>
  </r>
  <r>
    <n v="800231235"/>
    <s v="HOSPITAL UNIVERSITARIO SAN JORGE (PEREIR"/>
    <s v="HSJP"/>
    <n v="3248161"/>
    <s v="HSJP3248161"/>
    <s v="800231235_HSJP3248161"/>
    <d v="2023-06-20T17:23:00"/>
    <d v="2023-07-21T07:00:00"/>
    <n v="2542930"/>
    <n v="2186919.7999999998"/>
    <x v="2"/>
    <s v="Devuelta"/>
    <s v="FACTURA EN PROCESO INTERNO POR AUDITORIA"/>
    <n v="2542930"/>
    <n v="356010.2"/>
    <n v="2186919.7999999998"/>
    <m/>
    <x v="0"/>
    <n v="0"/>
    <n v="0"/>
    <s v="1-SE DEVUELVE FACTURA CON SOPORTES COMPLETOS,SERVICIO DE CIRUGIA E INTERNACION NO CUENTA CON AUTORIZACION NAP DE 15 DIGITOS     2-PENDIENTE APLICAR AUDITORIA DE PERTINENCIA MEDICA Y ADMINISTRATIVA."/>
    <x v="5"/>
    <n v="0"/>
    <n v="0"/>
    <n v="0"/>
    <n v="0"/>
    <n v="0"/>
    <m/>
    <n v="0"/>
    <m/>
    <m/>
    <d v="2023-09-30T00:00:00"/>
  </r>
  <r>
    <n v="800231235"/>
    <s v="HOSPITAL UNIVERSITARIO SAN JORGE (PEREIR"/>
    <s v="HSJP"/>
    <n v="3248228"/>
    <s v="HSJP3248228"/>
    <s v="800231235_HSJP3248228"/>
    <d v="2023-06-21T07:40:00"/>
    <d v="2023-07-21T20:03:53"/>
    <n v="74100"/>
    <n v="6430.5"/>
    <x v="2"/>
    <s v="Para respuesta prestador"/>
    <s v="FACTURA CANCELADA PARCIALMENTE - FACTURA EN PROCESO INTERNO POR AUDITORIA"/>
    <n v="8574"/>
    <n v="2143.5"/>
    <n v="6430.5"/>
    <m/>
    <x v="0"/>
    <n v="0"/>
    <n v="8574"/>
    <s v="SE REALIZA OBJECCION MAYOR VALOR COBRADO EN CUPS 890242 T/P $65.526 SE GLOSA LA DIFERENCIA $8.574"/>
    <x v="3"/>
    <n v="74100"/>
    <n v="74100"/>
    <n v="0"/>
    <n v="65526"/>
    <n v="0"/>
    <m/>
    <n v="65526"/>
    <n v="4800061220"/>
    <d v="2023-09-26T00:00:00"/>
    <d v="2023-09-30T00:00:00"/>
  </r>
  <r>
    <n v="800231235"/>
    <s v="HOSPITAL UNIVERSITARIO SAN JORGE (PEREIR"/>
    <s v="HSJP"/>
    <n v="3248253"/>
    <s v="HSJP3248253"/>
    <s v="800231235_HSJP3248253"/>
    <d v="2023-06-21T08:02:00"/>
    <d v="2023-09-15T07:42:16"/>
    <n v="103100"/>
    <n v="103100"/>
    <x v="9"/>
    <s v="Para respuesta prestador"/>
    <s v="FACTURA PENDIENTE EN PROGRAMACION DE PAGO - GLOSA PENDIENTE POR CONCILIAR"/>
    <n v="0"/>
    <n v="0"/>
    <n v="0"/>
    <m/>
    <x v="0"/>
    <n v="0"/>
    <n v="37574"/>
    <s v="1-SE REALIZA OBJECCION MAYOR VALOR COBRADO T/P $65.526 SE GLOSA LA DIFERENCIA $37.574"/>
    <x v="3"/>
    <n v="103100"/>
    <n v="103100"/>
    <n v="0"/>
    <n v="65526"/>
    <n v="65526"/>
    <n v="1222314022"/>
    <n v="0"/>
    <m/>
    <m/>
    <d v="2023-09-30T00:00:00"/>
  </r>
  <r>
    <n v="800231235"/>
    <s v="HOSPITAL UNIVERSITARIO SAN JORGE (PEREIR"/>
    <s v="HSJP"/>
    <n v="3248261"/>
    <s v="HSJP3248261"/>
    <s v="800231235_HSJP3248261"/>
    <d v="2023-06-21T08:09:00"/>
    <d v="2023-07-21T20:03:53"/>
    <n v="103100"/>
    <n v="28180.5"/>
    <x v="2"/>
    <s v="Para respuesta prestador"/>
    <s v="FACTURA CANCELADA PARCIALMENTE - FACTURA EN PROCESO INTERNO POR AUDITORIA"/>
    <n v="37574"/>
    <n v="9393.5"/>
    <n v="28180.5"/>
    <m/>
    <x v="0"/>
    <n v="0"/>
    <n v="37574"/>
    <s v="SE REALIZA OBJECCION MAYOR VALOR COBRADO EN CUPS 890374 T/P $65.526 SE GLOSA LA DIFERENCIA $37.574"/>
    <x v="3"/>
    <n v="103100"/>
    <n v="103100"/>
    <n v="0"/>
    <n v="65526"/>
    <n v="0"/>
    <m/>
    <n v="65526"/>
    <n v="4800061220"/>
    <d v="2023-09-26T00:00:00"/>
    <d v="2023-09-30T00:00:00"/>
  </r>
  <r>
    <n v="800231235"/>
    <s v="HOSPITAL UNIVERSITARIO SAN JORGE (PEREIR"/>
    <s v="HSJP"/>
    <n v="3248303"/>
    <s v="HSJP3248303"/>
    <s v="800231235_HSJP3248303"/>
    <d v="2023-06-21T08:57:00"/>
    <d v="2023-07-21T20:03:53"/>
    <n v="103100"/>
    <n v="28180.5"/>
    <x v="2"/>
    <s v="Para respuesta prestador"/>
    <s v="FACTURA CANCELADA PARCIALMENTE - FACTURA EN PROCESO INTERNO POR AUDITORIA"/>
    <n v="37574"/>
    <n v="9393.5"/>
    <n v="28180.5"/>
    <m/>
    <x v="0"/>
    <n v="0"/>
    <n v="37574"/>
    <s v="SE REALIZA OBJECCION MAYOR VALOR COBRADO EN CUPS 890374 T/P $65.526 SE GLOSA LA DIFERENCIA $37.574"/>
    <x v="3"/>
    <n v="103100"/>
    <n v="103100"/>
    <n v="0"/>
    <n v="65526"/>
    <n v="0"/>
    <m/>
    <n v="65526"/>
    <n v="4800061220"/>
    <d v="2023-09-26T00:00:00"/>
    <d v="2023-09-30T00:00:00"/>
  </r>
  <r>
    <n v="800231235"/>
    <s v="HOSPITAL UNIVERSITARIO SAN JORGE (PEREIR"/>
    <s v="HSJP"/>
    <n v="3248321"/>
    <s v="HSJP3248321"/>
    <s v="800231235_HSJP3248321"/>
    <d v="2023-06-21T09:19:00"/>
    <d v="2023-07-21T20:03:53"/>
    <n v="103800"/>
    <n v="28705.5"/>
    <x v="2"/>
    <s v="Para respuesta prestador"/>
    <s v="FACTURA CANCELADA PARCIALMENTE - FACTURA EN PROCESO INTERNO POR AUDITORIA"/>
    <n v="38274"/>
    <n v="9568.5"/>
    <n v="28705.5"/>
    <m/>
    <x v="0"/>
    <n v="0"/>
    <n v="38274"/>
    <s v="SE REALIZA OBJECCION MAYOR VALOR COBRADO EN CUPS 890339 T/P $65.526 SE GLOSA LA DIFERENCIA $38274"/>
    <x v="3"/>
    <n v="103800"/>
    <n v="103800"/>
    <n v="0"/>
    <n v="65526"/>
    <n v="0"/>
    <m/>
    <n v="65526"/>
    <n v="4800061220"/>
    <d v="2023-09-26T00:00:00"/>
    <d v="2023-09-30T00:00:00"/>
  </r>
  <r>
    <n v="800231235"/>
    <s v="HOSPITAL UNIVERSITARIO SAN JORGE (PEREIR"/>
    <s v="HSJP"/>
    <n v="3248325"/>
    <s v="HSJP3248325"/>
    <s v="800231235_HSJP3248325"/>
    <d v="2023-06-21T09:30:00"/>
    <d v="2023-07-21T20:03:53"/>
    <n v="126500"/>
    <n v="10978.5"/>
    <x v="2"/>
    <s v="Para respuesta prestador"/>
    <s v="FACTURA CANCELADA PARCIALMENTE - FACTURA EN PROCESO INTERNO POR AUDITORIA"/>
    <n v="14638"/>
    <n v="3659.5"/>
    <n v="10978.5"/>
    <m/>
    <x v="0"/>
    <n v="0"/>
    <n v="14638"/>
    <s v="SE REALIZA OBJECCION MAYOR VALOR COBRADO EN CUPS 890288 T/P $111.862SE GLOSA LA DIFERENCIA $14.638"/>
    <x v="3"/>
    <n v="126500"/>
    <n v="126500"/>
    <n v="0"/>
    <n v="111862"/>
    <n v="0"/>
    <m/>
    <n v="111862"/>
    <n v="4800061220"/>
    <d v="2023-09-26T00:00:00"/>
    <d v="2023-09-30T00:00:00"/>
  </r>
  <r>
    <n v="800231235"/>
    <s v="HOSPITAL UNIVERSITARIO SAN JORGE (PEREIR"/>
    <s v="HSJP"/>
    <n v="3248329"/>
    <s v="HSJP3248329"/>
    <s v="800231235_HSJP3248329"/>
    <d v="2023-06-21T09:37:00"/>
    <d v="2023-07-21T20:03:53"/>
    <n v="74100"/>
    <n v="6430.5"/>
    <x v="2"/>
    <s v="Para respuesta prestador"/>
    <s v="FACTURA CANCELADA PARCIALMENTE - FACTURA EN PROCESO INTERNO POR AUDITORIA"/>
    <n v="8574"/>
    <n v="2143.5"/>
    <n v="6430.5"/>
    <m/>
    <x v="0"/>
    <n v="0"/>
    <n v="8574"/>
    <s v="SE REALIZA OBJECCION MAYOR VALOR COBRADO EN CUPS 890266 T/P $65.526 SE GLOSA LA DIFERENCIA $8.574"/>
    <x v="3"/>
    <n v="74100"/>
    <n v="74100"/>
    <n v="0"/>
    <n v="65526"/>
    <n v="0"/>
    <m/>
    <n v="65526"/>
    <n v="4800061220"/>
    <d v="2023-09-26T00:00:00"/>
    <d v="2023-09-30T00:00:00"/>
  </r>
  <r>
    <n v="800231235"/>
    <s v="HOSPITAL UNIVERSITARIO SAN JORGE (PEREIR"/>
    <s v="HSJP"/>
    <n v="3248338"/>
    <s v="HSJP3248338"/>
    <s v="800231235_HSJP3248338"/>
    <d v="2023-06-21T09:51:00"/>
    <d v="2023-07-21T07:00:00"/>
    <n v="6179637"/>
    <n v="6179637"/>
    <x v="3"/>
    <s v="Devuelta"/>
    <s v="FACTURA DEVUELTA"/>
    <n v="0"/>
    <n v="0"/>
    <n v="0"/>
    <m/>
    <x v="0"/>
    <n v="6179637"/>
    <n v="0"/>
    <s v="1-SE DEVUELVE FACTURA CON SOPORTES COMPLETOS,SERVICIO DE HOSPITALIZACION NO CUENTA CON AUTORIZACION NAP DE 15 DIGITOS     2-PENDIENTE APLICAR AUDITORIA DE PERTINENCIA MEDICA Y ADMINISTRATIVA."/>
    <x v="5"/>
    <n v="0"/>
    <n v="0"/>
    <n v="0"/>
    <n v="0"/>
    <n v="0"/>
    <m/>
    <n v="0"/>
    <m/>
    <m/>
    <d v="2023-09-30T00:00:00"/>
  </r>
  <r>
    <n v="800231235"/>
    <s v="HOSPITAL UNIVERSITARIO SAN JORGE (PEREIR"/>
    <s v="HSJP"/>
    <n v="3248344"/>
    <s v="HSJP3248344"/>
    <s v="800231235_HSJP3248344"/>
    <d v="2023-06-21T10:03:00"/>
    <d v="2023-07-21T20:03:54"/>
    <n v="74100"/>
    <n v="6430.5"/>
    <x v="2"/>
    <s v="Para respuesta prestador"/>
    <s v="FACTURA CANCELADA PARCIALMENTE - FACTURA EN PROCESO INTERNO POR AUDITORIA"/>
    <n v="8574"/>
    <n v="2143.5"/>
    <n v="6430.5"/>
    <m/>
    <x v="0"/>
    <n v="0"/>
    <n v="8574"/>
    <s v="SE REALIZA OBJECCION MAYOR VALOR COBRADO EN CUPS 890238 T/P $65.526 SE GLOSA LA DIFERENCIA $8.574"/>
    <x v="3"/>
    <n v="74100"/>
    <n v="74100"/>
    <n v="0"/>
    <n v="65526"/>
    <n v="0"/>
    <m/>
    <n v="65526"/>
    <n v="4800061220"/>
    <d v="2023-09-26T00:00:00"/>
    <d v="2023-09-30T00:00:00"/>
  </r>
  <r>
    <n v="800231235"/>
    <s v="HOSPITAL UNIVERSITARIO SAN JORGE (PEREIR"/>
    <s v="HSJP"/>
    <n v="3248360"/>
    <s v="HSJP3248360"/>
    <s v="800231235_HSJP3248360"/>
    <d v="2023-06-21T10:14:00"/>
    <d v="2023-07-21T07:00:00"/>
    <n v="82737"/>
    <n v="82737"/>
    <x v="1"/>
    <s v="Finalizada"/>
    <s v="FACTURA PENDIENTE EN PROGRAMACION DE PAGO"/>
    <n v="0"/>
    <n v="0"/>
    <n v="0"/>
    <m/>
    <x v="0"/>
    <n v="0"/>
    <n v="0"/>
    <m/>
    <x v="0"/>
    <n v="82737"/>
    <n v="82737"/>
    <n v="0"/>
    <n v="82737"/>
    <n v="0"/>
    <m/>
    <n v="82737"/>
    <n v="4800061536"/>
    <d v="2023-10-25T00:00:00"/>
    <d v="2023-09-30T00:00:00"/>
  </r>
  <r>
    <n v="800231235"/>
    <s v="HOSPITAL UNIVERSITARIO SAN JORGE (PEREIR"/>
    <s v="HSJP"/>
    <n v="3248369"/>
    <s v="HSJP3248369"/>
    <s v="800231235_HSJP3248369"/>
    <d v="2023-06-21T10:22:00"/>
    <d v="2023-07-21T20:03:54"/>
    <n v="74100"/>
    <n v="6430.5"/>
    <x v="2"/>
    <s v="Para respuesta prestador"/>
    <s v="FACTURA CANCELADA PARCIALMENTE - FACTURA EN PROCESO INTERNO POR AUDITORIA"/>
    <n v="8574"/>
    <n v="2143.5"/>
    <n v="6430.5"/>
    <m/>
    <x v="0"/>
    <n v="0"/>
    <n v="8574"/>
    <s v="1-SE REALIZA OBJECCION MAYOR VALOR COBRADO EN CUPS 890366 T/P $65.526 SE GLOSA LA DIFERENCIA $8.574"/>
    <x v="3"/>
    <n v="74100"/>
    <n v="74100"/>
    <n v="0"/>
    <n v="65526"/>
    <n v="0"/>
    <m/>
    <n v="65526"/>
    <n v="4800061220"/>
    <d v="2023-09-26T00:00:00"/>
    <d v="2023-09-30T00:00:00"/>
  </r>
  <r>
    <n v="800231235"/>
    <s v="HOSPITAL UNIVERSITARIO SAN JORGE (PEREIR"/>
    <s v="HSJP"/>
    <n v="3248375"/>
    <s v="HSJP3248375"/>
    <s v="800231235_HSJP3248375"/>
    <d v="2023-06-21T10:28:00"/>
    <d v="2023-07-21T20:03:54"/>
    <n v="406700"/>
    <n v="35376.75"/>
    <x v="2"/>
    <s v="Para respuesta prestador"/>
    <s v="FACTURA CANCELADA PARCIALMENTE - FACTURA EN PROCESO INTERNO POR AUDITORIA"/>
    <n v="47169"/>
    <n v="11792.25"/>
    <n v="35376.75"/>
    <m/>
    <x v="0"/>
    <n v="0"/>
    <n v="47169"/>
    <s v="1-SE REALIZA OBJECCION MAYOR VALOR COBRADO EN CUPS 452301 T/P $359.531 SE GLOSA LA DIFERENCIA $47.169"/>
    <x v="3"/>
    <n v="406700"/>
    <n v="406700"/>
    <n v="0"/>
    <n v="359531"/>
    <n v="0"/>
    <m/>
    <n v="359531"/>
    <n v="4800061220"/>
    <d v="2023-09-26T00:00:00"/>
    <d v="2023-09-30T00:00:00"/>
  </r>
  <r>
    <n v="800231235"/>
    <s v="HOSPITAL UNIVERSITARIO SAN JORGE (PEREIR"/>
    <s v="HSJP"/>
    <n v="3248380"/>
    <s v="HSJP3248380"/>
    <s v="800231235_HSJP3248380"/>
    <d v="2023-06-21T10:30:00"/>
    <d v="2023-08-02T14:55:35"/>
    <n v="486400"/>
    <n v="486400"/>
    <x v="10"/>
    <s v="Para respuesta prestador"/>
    <s v="FACTURA PENDIENTE EN PROGRAMACION DE PAGO - GLOSA PENDIENTE POR CONCILIAR"/>
    <n v="0"/>
    <n v="0"/>
    <n v="0"/>
    <m/>
    <x v="0"/>
    <n v="0"/>
    <n v="56456"/>
    <s v="1-SE REALIZA OBJECCION MAYOR VALOR COBRADO EN CUPS 898241 T/P $214.972 X 2= $429.944 SE GLOSA LA DIFERENCIA $56.456"/>
    <x v="3"/>
    <n v="486400"/>
    <n v="486400"/>
    <n v="0"/>
    <n v="429944"/>
    <n v="0"/>
    <m/>
    <n v="429944"/>
    <n v="4800061536"/>
    <d v="2023-10-25T00:00:00"/>
    <d v="2023-09-30T00:00:00"/>
  </r>
  <r>
    <n v="800231235"/>
    <s v="HOSPITAL UNIVERSITARIO SAN JORGE (PEREIR"/>
    <s v="HSJP"/>
    <n v="3248391"/>
    <s v="HSJP3248391"/>
    <s v="800231235_HSJP3248391"/>
    <d v="2023-06-21T10:44:00"/>
    <d v="2023-07-21T20:03:54"/>
    <n v="127000"/>
    <n v="35100"/>
    <x v="2"/>
    <s v="Para respuesta prestador"/>
    <s v="FACTURA CANCELADA PARCIALMENTE - FACTURA EN PROCESO INTERNO POR AUDITORIA"/>
    <n v="46800"/>
    <n v="11700"/>
    <n v="35100"/>
    <m/>
    <x v="0"/>
    <n v="0"/>
    <n v="46800"/>
    <s v="SE REALIZA OBJECCION MAYOR VALOR COBRADO EN CUPS 890351 T/P $80.200 SE GLOSA LA DIFERENCIA $46.800"/>
    <x v="3"/>
    <n v="127000"/>
    <n v="127000"/>
    <n v="0"/>
    <n v="80200"/>
    <n v="0"/>
    <m/>
    <n v="80200"/>
    <n v="4800061220"/>
    <d v="2023-09-26T00:00:00"/>
    <d v="2023-09-30T00:00:00"/>
  </r>
  <r>
    <n v="800231235"/>
    <s v="HOSPITAL UNIVERSITARIO SAN JORGE (PEREIR"/>
    <s v="HSJP"/>
    <n v="3248402"/>
    <s v="HSJP3248402"/>
    <s v="800231235_HSJP3248402"/>
    <d v="2023-06-21T10:56:00"/>
    <d v="2023-07-21T20:03:54"/>
    <n v="126500"/>
    <n v="10978.5"/>
    <x v="2"/>
    <s v="Para respuesta prestador"/>
    <s v="FACTURA CANCELADA PARCIALMENTE - FACTURA EN PROCESO INTERNO POR AUDITORIA"/>
    <n v="14638"/>
    <n v="3659.5"/>
    <n v="10978.5"/>
    <m/>
    <x v="0"/>
    <n v="0"/>
    <n v="14638"/>
    <s v="SE REALIZA OBJECCION MAYOR VALOR COBRADO EN CUPS 890288 T/P $111.862 SE GLOSA LA DIFERENCIA $14.638"/>
    <x v="3"/>
    <n v="126500"/>
    <n v="126500"/>
    <n v="0"/>
    <n v="111862"/>
    <n v="0"/>
    <m/>
    <n v="111862"/>
    <n v="4800061220"/>
    <d v="2023-09-26T00:00:00"/>
    <d v="2023-09-30T00:00:00"/>
  </r>
  <r>
    <n v="800231235"/>
    <s v="HOSPITAL UNIVERSITARIO SAN JORGE (PEREIR"/>
    <s v="HSJP"/>
    <n v="3248404"/>
    <s v="HSJP3248404"/>
    <s v="800231235_HSJP3248404"/>
    <d v="2023-06-21T11:00:00"/>
    <d v="2023-09-15T07:42:16"/>
    <n v="103100"/>
    <n v="103100"/>
    <x v="9"/>
    <s v="Para respuesta prestador"/>
    <s v="FACTURA PENDIENTE EN PROGRAMACION DE PAGO - GLOSA PENDIENTE POR CONCILIAR"/>
    <n v="0"/>
    <n v="0"/>
    <n v="0"/>
    <m/>
    <x v="0"/>
    <n v="0"/>
    <n v="27118"/>
    <s v="1-SE REALIZA OBJECCION MAYOR VALOR COBRADO T/P $75.982 SE GLOSA LA DIFERENCIA $27.118"/>
    <x v="3"/>
    <n v="103100"/>
    <n v="103100"/>
    <n v="0"/>
    <n v="75982"/>
    <n v="0"/>
    <m/>
    <n v="0"/>
    <m/>
    <m/>
    <d v="2023-09-30T00:00:00"/>
  </r>
  <r>
    <n v="800231235"/>
    <s v="HOSPITAL UNIVERSITARIO SAN JORGE (PEREIR"/>
    <s v="HSJP"/>
    <n v="3248423"/>
    <s v="HSJP3248423"/>
    <s v="800231235_HSJP3248423"/>
    <d v="2023-06-21T11:25:00"/>
    <d v="2023-08-02T15:00:43"/>
    <n v="154300"/>
    <n v="154300"/>
    <x v="10"/>
    <s v="Para respuesta prestador"/>
    <s v="FACTURA PENDIENTE EN PROGRAMACION DE PAGO - GLOSA PENDIENTE POR CONCILIAR"/>
    <n v="0"/>
    <n v="0"/>
    <n v="0"/>
    <m/>
    <x v="0"/>
    <n v="0"/>
    <n v="17935"/>
    <s v="SE REALIZA OBJECCION MAYOR VALOR COBRADO EN CUPS 890201 T/P $136.365 SE GLOSA LA DIFERENCIA $17.935"/>
    <x v="3"/>
    <n v="154300"/>
    <n v="154300"/>
    <n v="0"/>
    <n v="136365"/>
    <n v="0"/>
    <m/>
    <n v="136365"/>
    <n v="4800061536"/>
    <d v="2023-10-25T00:00:00"/>
    <d v="2023-09-30T00:00:00"/>
  </r>
  <r>
    <n v="800231235"/>
    <s v="HOSPITAL UNIVERSITARIO SAN JORGE (PEREIR"/>
    <s v="HSJP"/>
    <n v="3248430"/>
    <s v="HSJP3248430"/>
    <s v="800231235_HSJP3248430"/>
    <d v="2023-06-21T11:30:00"/>
    <d v="2023-07-21T10:02:12"/>
    <n v="792879"/>
    <n v="792879"/>
    <x v="3"/>
    <s v="Devuelta"/>
    <s v="FACTURA DEVUELTA"/>
    <n v="0"/>
    <n v="0"/>
    <n v="0"/>
    <m/>
    <x v="0"/>
    <n v="792879"/>
    <n v="0"/>
    <s v="1-SE DEVUELVE FACTURA CON SOPORTES COMPLETOS,SERVICIO DE URGENCIAS NO CUENTA CON AUTORIZACION NAP DE 15 DIGITOS. 2-LA CAP NO AUTORIZO LA PRESTACION DEL SERVICIO, EN RESPUESTA A LA SOLICITUD DEL PRESTADOR, CONTESTO INFORMANDO: &quot;EL USUARIO CON CC 10021975 NO TIENE DERECHO A LA PRESTACION DEL SERVICIO, EL DEBERA GARANTIZAR SU ACTIVACION&quot; 3-SE VALIDA ESTADO DE AFILIACION Y SE ENCUENTRA RETIRADO, CUMPLIENDO PROTECCION LABORAL HASTA EL 22 DE FEBRERO DEL 2023"/>
    <x v="5"/>
    <n v="0"/>
    <n v="0"/>
    <n v="0"/>
    <n v="0"/>
    <n v="0"/>
    <m/>
    <n v="0"/>
    <m/>
    <m/>
    <d v="2023-09-30T00:00:00"/>
  </r>
  <r>
    <n v="800231235"/>
    <s v="HOSPITAL UNIVERSITARIO SAN JORGE (PEREIR"/>
    <s v="HSJP"/>
    <n v="3248465"/>
    <s v="HSJP3248465"/>
    <s v="800231235_HSJP3248465"/>
    <d v="2023-06-21T12:32:00"/>
    <d v="2023-07-21T20:03:54"/>
    <n v="74100"/>
    <n v="6430.5"/>
    <x v="2"/>
    <s v="Para respuesta prestador"/>
    <s v="FACTURA CANCELADA PARCIALMENTE - FACTURA EN PROCESO INTERNO POR AUDITORIA"/>
    <n v="8574"/>
    <n v="2143.5"/>
    <n v="6430.5"/>
    <m/>
    <x v="0"/>
    <n v="0"/>
    <n v="8574"/>
    <s v="SE REALIZA OBJECCION MAYOR VALOR COBRADO EN CUPS 890383 T/P $65.526 SE GLOSA LA DIFERENCIA $8.574"/>
    <x v="3"/>
    <n v="74100"/>
    <n v="74100"/>
    <n v="0"/>
    <n v="65526"/>
    <n v="0"/>
    <m/>
    <n v="65526"/>
    <n v="4800061220"/>
    <d v="2023-09-26T00:00:00"/>
    <d v="2023-09-30T00:00:00"/>
  </r>
  <r>
    <n v="800231235"/>
    <s v="HOSPITAL UNIVERSITARIO SAN JORGE (PEREIR"/>
    <s v="HSJP"/>
    <n v="3248466"/>
    <s v="HSJP3248466"/>
    <s v="800231235_HSJP3248466"/>
    <d v="2023-06-21T12:35:00"/>
    <d v="2023-07-21T20:03:54"/>
    <n v="103800"/>
    <n v="28705.5"/>
    <x v="2"/>
    <s v="Para respuesta prestador"/>
    <s v="FACTURA CANCELADA PARCIALMENTE - FACTURA EN PROCESO INTERNO POR AUDITORIA"/>
    <n v="38274"/>
    <n v="9568.5"/>
    <n v="28705.5"/>
    <m/>
    <x v="0"/>
    <n v="0"/>
    <n v="38274"/>
    <s v="SE REALIZA OBJECCION MAYOR VALOR COBRADO EN CUPS 890282 T/P $65.526 SE GLOSA LA DIFERENCIA $38.274"/>
    <x v="3"/>
    <n v="103800"/>
    <n v="103800"/>
    <n v="0"/>
    <n v="65526"/>
    <n v="0"/>
    <m/>
    <n v="65526"/>
    <n v="4800061220"/>
    <d v="2023-09-26T00:00:00"/>
    <d v="2023-09-30T00:00:00"/>
  </r>
  <r>
    <n v="800231235"/>
    <s v="HOSPITAL UNIVERSITARIO SAN JORGE (PEREIR"/>
    <s v="HSJP"/>
    <n v="3248523"/>
    <s v="HSJP3248523"/>
    <s v="800231235_HSJP3248523"/>
    <d v="2023-06-21T14:21:00"/>
    <d v="2023-07-21T20:03:54"/>
    <n v="103800"/>
    <n v="28705.5"/>
    <x v="2"/>
    <s v="Para respuesta prestador"/>
    <s v="FACTURA CANCELADA PARCIALMENTE - FACTURA EN PROCESO INTERNO POR AUDITORIA"/>
    <n v="38274"/>
    <n v="9568.5"/>
    <n v="28705.5"/>
    <m/>
    <x v="0"/>
    <n v="0"/>
    <n v="38274"/>
    <s v="SE REALIZA OBJECCION MAYOR VALOR COBRADO EN CUPS 890242 T/P $65.526 SE GLOSA LA DIFERENCIA $38.274"/>
    <x v="3"/>
    <n v="103800"/>
    <n v="103800"/>
    <n v="0"/>
    <n v="65526"/>
    <n v="0"/>
    <m/>
    <n v="65526"/>
    <n v="4800061220"/>
    <d v="2023-09-26T00:00:00"/>
    <d v="2023-09-30T00:00:00"/>
  </r>
  <r>
    <n v="800231235"/>
    <s v="HOSPITAL UNIVERSITARIO SAN JORGE (PEREIR"/>
    <s v="HSJP"/>
    <n v="3248526"/>
    <s v="HSJP3248526"/>
    <s v="800231235_HSJP3248526"/>
    <d v="2023-06-21T14:26:00"/>
    <d v="2023-07-21T20:03:54"/>
    <n v="74100"/>
    <n v="6430.5"/>
    <x v="2"/>
    <s v="Para respuesta prestador"/>
    <s v="FACTURA CANCELADA PARCIALMENTE - FACTURA EN PROCESO INTERNO POR AUDITORIA"/>
    <n v="8574"/>
    <n v="2143.5"/>
    <n v="6430.5"/>
    <m/>
    <x v="0"/>
    <n v="0"/>
    <n v="8574"/>
    <s v="SE REALIZA OBJECCION MAYOR VALOR COBRADO EN CUPS 890242 T/P $65.526 SE GLOSA LA DIFERENCIA $8.574"/>
    <x v="3"/>
    <n v="74100"/>
    <n v="74100"/>
    <n v="0"/>
    <n v="65526"/>
    <n v="0"/>
    <m/>
    <n v="65526"/>
    <n v="4800061220"/>
    <d v="2023-09-26T00:00:00"/>
    <d v="2023-09-30T00:00:00"/>
  </r>
  <r>
    <n v="800231235"/>
    <s v="HOSPITAL UNIVERSITARIO SAN JORGE (PEREIR"/>
    <s v="HSJP"/>
    <n v="3248540"/>
    <s v="HSJP3248540"/>
    <s v="800231235_HSJP3248540"/>
    <d v="2023-06-21T14:46:00"/>
    <d v="2023-07-21T07:00:00"/>
    <n v="2464000"/>
    <n v="645225"/>
    <x v="2"/>
    <s v="Para respuesta prestador"/>
    <s v="FACTURA CANCELADA PARCIALMENTE - FACTURA EN PROCESO INTERNO POR AUDITORIA"/>
    <n v="860300"/>
    <n v="215075"/>
    <n v="645225"/>
    <m/>
    <x v="0"/>
    <n v="0"/>
    <n v="860300"/>
    <s v="1-SE REALIZA OBJECCION MAYOR VALOR COBRADO EN CUPS 53102 T/P $112.000 X 4 = 448.000 SE GLOSA LA DIFERENCIA $ 710.600 2-SE OBJETA CUPS S23002 POR VALOR DE $149.700 INCLUIDO DENTRO DEL VALOR DE LOS BLOQUEOS REALIZADOS."/>
    <x v="3"/>
    <n v="2464000"/>
    <n v="2464000"/>
    <n v="0"/>
    <n v="1603700"/>
    <n v="0"/>
    <m/>
    <n v="1603700"/>
    <n v="4800061220"/>
    <d v="2023-09-26T00:00:00"/>
    <d v="2023-09-30T00:00:00"/>
  </r>
  <r>
    <n v="800231235"/>
    <s v="HOSPITAL UNIVERSITARIO SAN JORGE (PEREIR"/>
    <s v="HSJP"/>
    <n v="3248541"/>
    <s v="HSJP3248541"/>
    <s v="800231235_HSJP3248541"/>
    <d v="2023-06-21T14:46:00"/>
    <d v="2023-07-21T20:03:54"/>
    <n v="103800"/>
    <n v="28705.5"/>
    <x v="2"/>
    <s v="Para respuesta prestador"/>
    <s v="FACTURA CANCELADA PARCIALMENTE - FACTURA EN PROCESO INTERNO POR AUDITORIA"/>
    <n v="38274"/>
    <n v="9568.5"/>
    <n v="28705.5"/>
    <m/>
    <x v="0"/>
    <n v="0"/>
    <n v="38274"/>
    <s v="SE REALIZA OBJECCION MAYOR VALOR COBRADO EN CUPS 890246 T/P $65.526 SE GLOSA LA DIFERENCIA $38.274"/>
    <x v="3"/>
    <n v="103800"/>
    <n v="103800"/>
    <n v="0"/>
    <n v="65526"/>
    <n v="0"/>
    <m/>
    <n v="65526"/>
    <n v="4800061220"/>
    <d v="2023-09-26T00:00:00"/>
    <d v="2023-09-30T00:00:00"/>
  </r>
  <r>
    <n v="800231235"/>
    <s v="HOSPITAL UNIVERSITARIO SAN JORGE (PEREIR"/>
    <s v="HSJP"/>
    <n v="3248561"/>
    <s v="HSJP3248561"/>
    <s v="800231235_HSJP3248561"/>
    <d v="2023-06-21T15:35:00"/>
    <d v="2023-09-15T07:42:16"/>
    <n v="70002"/>
    <n v="70002"/>
    <x v="9"/>
    <s v="Para respuesta prestador"/>
    <s v="FACTURA PENDIENTE EN PROGRAMACION DE PAGO - GLOSA PENDIENTE POR CONCILIAR"/>
    <n v="0"/>
    <n v="0"/>
    <n v="0"/>
    <m/>
    <x v="0"/>
    <n v="0"/>
    <n v="8574"/>
    <s v="1-SE REALIZA OBJECCION MAYOR VALOR COBRADO T/P $65.526 SE GLOSA LA DIFERENCIA $8.574"/>
    <x v="3"/>
    <n v="74100"/>
    <n v="74100"/>
    <n v="0"/>
    <n v="65526"/>
    <n v="0"/>
    <m/>
    <n v="0"/>
    <m/>
    <m/>
    <d v="2023-09-30T00:00:00"/>
  </r>
  <r>
    <n v="800231235"/>
    <s v="HOSPITAL UNIVERSITARIO SAN JORGE (PEREIR"/>
    <s v="HSJP"/>
    <n v="3248586"/>
    <s v="HSJP3248586"/>
    <s v="800231235_HSJP3248586"/>
    <d v="2023-06-21T16:26:00"/>
    <d v="2023-07-21T10:02:12"/>
    <n v="3590234"/>
    <n v="3087601.24"/>
    <x v="2"/>
    <s v="Devuelta"/>
    <s v="FACTURA EN PROCESO INTERNO POR AUDITORIA"/>
    <n v="3590234"/>
    <n v="502632.76000000007"/>
    <n v="3087601.2399999998"/>
    <m/>
    <x v="0"/>
    <n v="0"/>
    <n v="0"/>
    <s v="1-SE DEVUELVE FACTURA CON SOPORTES COMPLETOS,SERVICIO DE INTERNACION Y CIRUGIA NO CUENTA CON AUTORIZACION NAP DE 15 DIGITOS  2-PENDIENTE APLICAR AUDITORIA DE PERTINENCIA MEDICA Y ADMINISTRATIVA."/>
    <x v="5"/>
    <n v="0"/>
    <n v="0"/>
    <n v="0"/>
    <n v="0"/>
    <n v="0"/>
    <m/>
    <n v="0"/>
    <m/>
    <m/>
    <d v="2023-09-30T00:00:00"/>
  </r>
  <r>
    <n v="800231235"/>
    <s v="HOSPITAL UNIVERSITARIO SAN JORGE (PEREIR"/>
    <s v="HSJP"/>
    <n v="3248626"/>
    <s v="HSJP3248626"/>
    <s v="800231235_HSJP3248626"/>
    <d v="2023-06-22T06:17:00"/>
    <d v="2023-07-21T07:00:00"/>
    <n v="612932"/>
    <n v="612932"/>
    <x v="10"/>
    <s v="Para respuesta prestador"/>
    <s v="FACTURA PENDIENTE EN PROGRAMACION DE PAGO - GLOSA PENDIENTE POR CONCILIAR"/>
    <n v="0"/>
    <n v="0"/>
    <n v="0"/>
    <m/>
    <x v="0"/>
    <n v="0"/>
    <n v="11509"/>
    <s v="SE REALIZA OBJECCION MAYOR VALOR COBRADO EN CUPS 890202 T/P $87.891 SE GLOSA LA DIFERENCIA $11.509"/>
    <x v="3"/>
    <n v="612932"/>
    <n v="612932"/>
    <n v="0"/>
    <n v="601423"/>
    <n v="0"/>
    <m/>
    <n v="601423"/>
    <n v="4800061536"/>
    <d v="2023-10-25T00:00:00"/>
    <d v="2023-09-30T00:00:00"/>
  </r>
  <r>
    <n v="800231235"/>
    <s v="HOSPITAL UNIVERSITARIO SAN JORGE (PEREIR"/>
    <s v="HSJP"/>
    <n v="3248630"/>
    <s v="HSJP3248630"/>
    <s v="800231235_HSJP3248630"/>
    <d v="2023-06-22T06:49:00"/>
    <d v="2023-07-21T20:03:54"/>
    <n v="74100"/>
    <n v="6430.5"/>
    <x v="2"/>
    <s v="Para respuesta prestador"/>
    <s v="FACTURA CANCELADA PARCIALMENTE - FACTURA EN PROCESO INTERNO POR AUDITORIA"/>
    <n v="8574"/>
    <n v="2143.5"/>
    <n v="6430.5"/>
    <m/>
    <x v="0"/>
    <n v="0"/>
    <n v="8574"/>
    <s v="SE REALIZA OBJECCION MAYOR VALOR COBRADO EN CUPS 890366 T/P $65.526 SE GLOSA LA DIFERENCIA $8.574"/>
    <x v="3"/>
    <n v="74100"/>
    <n v="74100"/>
    <n v="0"/>
    <n v="65526"/>
    <n v="0"/>
    <m/>
    <n v="65526"/>
    <n v="4800061220"/>
    <d v="2023-09-26T00:00:00"/>
    <d v="2023-09-30T00:00:00"/>
  </r>
  <r>
    <n v="800231235"/>
    <s v="HOSPITAL UNIVERSITARIO SAN JORGE (PEREIR"/>
    <s v="HSJP"/>
    <n v="3248669"/>
    <s v="HSJP3248669"/>
    <s v="800231235_HSJP3248669"/>
    <d v="2023-06-22T07:48:00"/>
    <d v="2023-07-21T20:03:54"/>
    <n v="74100"/>
    <n v="6430.5"/>
    <x v="2"/>
    <s v="Para respuesta prestador"/>
    <s v="FACTURA CANCELADA PARCIALMENTE - FACTURA EN PROCESO INTERNO POR AUDITORIA"/>
    <n v="8574"/>
    <n v="2143.5"/>
    <n v="6430.5"/>
    <m/>
    <x v="0"/>
    <n v="0"/>
    <n v="8574"/>
    <s v="SE REALIZA OBJECCION MAYOR VALOR COBRADO EN CUPS 890266 T/P $65.526 SE GLOSA LA DIFERENCIA $8.574"/>
    <x v="3"/>
    <n v="74100"/>
    <n v="74100"/>
    <n v="0"/>
    <n v="65526"/>
    <n v="0"/>
    <m/>
    <n v="65526"/>
    <n v="4800061220"/>
    <d v="2023-09-26T00:00:00"/>
    <d v="2023-09-30T00:00:00"/>
  </r>
  <r>
    <n v="800231235"/>
    <s v="HOSPITAL UNIVERSITARIO SAN JORGE (PEREIR"/>
    <s v="HSJP"/>
    <n v="3248684"/>
    <s v="HSJP3248684"/>
    <s v="800231235_HSJP3248684"/>
    <d v="2023-06-22T08:04:00"/>
    <d v="2023-07-21T20:03:54"/>
    <n v="103800"/>
    <n v="28705.5"/>
    <x v="2"/>
    <s v="Para respuesta prestador"/>
    <s v="FACTURA CANCELADA PARCIALMENTE - FACTURA EN PROCESO INTERNO POR AUDITORIA"/>
    <n v="38274"/>
    <n v="9568.5"/>
    <n v="28705.5"/>
    <m/>
    <x v="0"/>
    <n v="0"/>
    <n v="38274"/>
    <s v="SE REALIZA OBJECCION MAYOR VALOR COBRADO EN CUPS 890246 T/P $65.526 SE GLOSA LA DIFERENCIA $38.274"/>
    <x v="3"/>
    <n v="103800"/>
    <n v="103800"/>
    <n v="0"/>
    <n v="65526"/>
    <n v="0"/>
    <m/>
    <n v="65526"/>
    <n v="4800061220"/>
    <d v="2023-09-26T00:00:00"/>
    <d v="2023-09-30T00:00:00"/>
  </r>
  <r>
    <n v="800231235"/>
    <s v="HOSPITAL UNIVERSITARIO SAN JORGE (PEREIR"/>
    <s v="HSJP"/>
    <n v="3248733"/>
    <s v="HSJP3248733"/>
    <s v="800231235_HSJP3248733"/>
    <d v="2023-06-22T09:14:00"/>
    <d v="2023-09-15T07:42:16"/>
    <n v="122400"/>
    <n v="122400"/>
    <x v="9"/>
    <s v="Para respuesta prestador"/>
    <s v="FACTURA PENDIENTE EN PROGRAMACION DE PAGO - GLOSA PENDIENTE POR CONCILIAR"/>
    <n v="0"/>
    <n v="0"/>
    <n v="0"/>
    <m/>
    <x v="0"/>
    <n v="0"/>
    <n v="14638"/>
    <s v="1-SE REALIZA OBJECCION MAYOR VALOR COBRADO T/P $111.862 SE GLOSA LA DIFERENCIA $14.638"/>
    <x v="3"/>
    <n v="126500"/>
    <n v="126500"/>
    <n v="0"/>
    <n v="111862"/>
    <n v="107762"/>
    <n v="1222313993"/>
    <n v="0"/>
    <m/>
    <m/>
    <d v="2023-09-30T00:00:00"/>
  </r>
  <r>
    <n v="800231235"/>
    <s v="HOSPITAL UNIVERSITARIO SAN JORGE (PEREIR"/>
    <s v="HSJP"/>
    <n v="3248758"/>
    <s v="HSJP3248758"/>
    <s v="800231235_HSJP3248758"/>
    <d v="2023-06-22T09:40:00"/>
    <d v="2023-07-21T20:03:54"/>
    <n v="126500"/>
    <n v="10978.5"/>
    <x v="2"/>
    <s v="Para respuesta prestador"/>
    <s v="FACTURA CANCELADA PARCIALMENTE - FACTURA EN PROCESO INTERNO POR AUDITORIA"/>
    <n v="14638"/>
    <n v="3659.5"/>
    <n v="10978.5"/>
    <m/>
    <x v="0"/>
    <n v="0"/>
    <n v="14638"/>
    <s v="SE REALIZA OBJECCION MAYOR VALOR COBRADO EN CUPS 890388 T/P $111.862 SE GLOSA LA DIFERENCIA $14.638"/>
    <x v="3"/>
    <n v="126500"/>
    <n v="126500"/>
    <n v="0"/>
    <n v="111862"/>
    <n v="0"/>
    <m/>
    <n v="111862"/>
    <n v="4800061220"/>
    <d v="2023-09-26T00:00:00"/>
    <d v="2023-09-30T00:00:00"/>
  </r>
  <r>
    <n v="800231235"/>
    <s v="HOSPITAL UNIVERSITARIO SAN JORGE (PEREIR"/>
    <s v="HSJP"/>
    <n v="3248783"/>
    <s v="HSJP3248783"/>
    <s v="800231235_HSJP3248783"/>
    <d v="2023-06-22T10:11:00"/>
    <d v="2023-07-21T20:03:54"/>
    <n v="103800"/>
    <n v="28705.5"/>
    <x v="2"/>
    <s v="Para respuesta prestador"/>
    <s v="FACTURA CANCELADA PARCIALMENTE - FACTURA EN PROCESO INTERNO POR AUDITORIA"/>
    <n v="38274"/>
    <n v="9568.5"/>
    <n v="28705.5"/>
    <m/>
    <x v="0"/>
    <n v="0"/>
    <n v="38274"/>
    <s v="SE REALIZA OBJECCION MAYOR VALOR COBRADO EN CUPS 890246 T/P $65.526 SE GLOSA LA DIFERENCIA $38.274"/>
    <x v="3"/>
    <n v="103800"/>
    <n v="103800"/>
    <n v="0"/>
    <n v="65526"/>
    <n v="0"/>
    <m/>
    <n v="65526"/>
    <n v="4800061220"/>
    <d v="2023-09-26T00:00:00"/>
    <d v="2023-09-30T00:00:00"/>
  </r>
  <r>
    <n v="800231235"/>
    <s v="HOSPITAL UNIVERSITARIO SAN JORGE (PEREIR"/>
    <s v="HSJP"/>
    <n v="3248785"/>
    <s v="HSJP3248785"/>
    <s v="800231235_HSJP3248785"/>
    <d v="2023-06-22T10:17:00"/>
    <d v="2023-07-21T20:03:54"/>
    <n v="103800"/>
    <n v="28705.5"/>
    <x v="2"/>
    <s v="Para respuesta prestador"/>
    <s v="FACTURA CANCELADA PARCIALMENTE - FACTURA EN PROCESO INTERNO POR AUDITORIA"/>
    <n v="38274"/>
    <n v="9568.5"/>
    <n v="28705.5"/>
    <m/>
    <x v="0"/>
    <n v="0"/>
    <n v="38274"/>
    <s v="SE REALIZA OBJECCION MAYOR VALOR COBRADO EN CUPS 890246 T/P $65.526 SE GLOSA LA DIFERENCIA $38.274"/>
    <x v="3"/>
    <n v="103800"/>
    <n v="103800"/>
    <n v="0"/>
    <n v="65526"/>
    <n v="0"/>
    <m/>
    <n v="65526"/>
    <n v="4800061220"/>
    <d v="2023-09-26T00:00:00"/>
    <d v="2023-09-30T00:00:00"/>
  </r>
  <r>
    <n v="800231235"/>
    <s v="HOSPITAL UNIVERSITARIO SAN JORGE (PEREIR"/>
    <s v="HSJP"/>
    <n v="3248799"/>
    <s v="HSJP3248799"/>
    <s v="800231235_HSJP3248799"/>
    <d v="2023-06-22T10:41:00"/>
    <d v="2023-07-21T20:03:55"/>
    <n v="406700"/>
    <n v="35376.75"/>
    <x v="2"/>
    <s v="Para respuesta prestador"/>
    <s v="FACTURA CANCELADA PARCIALMENTE - FACTURA EN PROCESO INTERNO POR AUDITORIA"/>
    <n v="47169"/>
    <n v="11792.25"/>
    <n v="35376.75"/>
    <m/>
    <x v="0"/>
    <n v="0"/>
    <n v="47169"/>
    <s v="SE REALIZA OBJECCION MAYOR VALOR COBRADO EN CUPS 462301 T/P $359.531 SE GLOSA LA DIFERENCIA $47.169"/>
    <x v="3"/>
    <n v="406700"/>
    <n v="406700"/>
    <n v="0"/>
    <n v="359531"/>
    <n v="0"/>
    <m/>
    <n v="359531"/>
    <n v="4800061220"/>
    <d v="2023-09-26T00:00:00"/>
    <d v="2023-09-30T00:00:00"/>
  </r>
  <r>
    <n v="800231235"/>
    <s v="HOSPITAL UNIVERSITARIO SAN JORGE (PEREIR"/>
    <s v="HSJP"/>
    <n v="3248802"/>
    <s v="HSJP3248802"/>
    <s v="800231235_HSJP3248802"/>
    <d v="2023-06-22T10:46:00"/>
    <d v="2023-07-21T10:02:12"/>
    <n v="2412478"/>
    <n v="2074731.08"/>
    <x v="2"/>
    <s v="Devuelta"/>
    <s v="FACTURA EN PROCESO INTERNO POR AUDITORIA"/>
    <n v="2412478"/>
    <n v="337746.92000000004"/>
    <n v="2074731.08"/>
    <m/>
    <x v="0"/>
    <n v="0"/>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8818"/>
    <s v="HSJP3248818"/>
    <s v="800231235_HSJP3248818"/>
    <d v="2023-06-22T11:14:00"/>
    <d v="2023-07-21T20:03:55"/>
    <n v="74100"/>
    <n v="6430.5"/>
    <x v="2"/>
    <s v="Para respuesta prestador"/>
    <s v="FACTURA CANCELADA PARCIALMENTE - FACTURA EN PROCESO INTERNO POR AUDITORIA"/>
    <n v="8574"/>
    <n v="2143.5"/>
    <n v="6430.5"/>
    <m/>
    <x v="0"/>
    <n v="0"/>
    <n v="8574"/>
    <s v="SE REALIZA OBJECCION MAYOR VALOR COBRADO EN CUPS 890240 T/P $65.526 SE GLOSA LA DIFERENCIA $8.574"/>
    <x v="3"/>
    <n v="74100"/>
    <n v="74100"/>
    <n v="0"/>
    <n v="65526"/>
    <n v="0"/>
    <m/>
    <n v="65526"/>
    <n v="4800061220"/>
    <d v="2023-09-26T00:00:00"/>
    <d v="2023-09-30T00:00:00"/>
  </r>
  <r>
    <n v="800231235"/>
    <s v="HOSPITAL UNIVERSITARIO SAN JORGE (PEREIR"/>
    <s v="HSJP"/>
    <n v="3248847"/>
    <s v="HSJP3248847"/>
    <s v="800231235_HSJP3248847"/>
    <d v="2023-06-22T12:23:00"/>
    <d v="2023-07-19T19:46:46"/>
    <n v="20501335"/>
    <n v="20501335"/>
    <x v="3"/>
    <s v="Devuelta"/>
    <s v="FACTURA DEVUELTA"/>
    <n v="0"/>
    <n v="0"/>
    <n v="0"/>
    <m/>
    <x v="0"/>
    <n v="20501335"/>
    <n v="0"/>
    <s v="1-SE DEVUELVE FACTURA CON SOPORTES COMPLETOS,SERVICIO DE CIRUGIA NO CUENTA CON AUTORIZACION NAP DE 15 DIGITOS     2-PENDIENTE APLICAR AUDITORIA DE PERTINENCIA MEDICA Y ADMINISTRATIVA."/>
    <x v="5"/>
    <n v="0"/>
    <n v="0"/>
    <n v="0"/>
    <n v="0"/>
    <n v="0"/>
    <m/>
    <n v="0"/>
    <m/>
    <m/>
    <d v="2023-09-30T00:00:00"/>
  </r>
  <r>
    <n v="800231235"/>
    <s v="HOSPITAL UNIVERSITARIO SAN JORGE (PEREIR"/>
    <s v="HSJP"/>
    <n v="3248872"/>
    <s v="HSJP3248872"/>
    <s v="800231235_HSJP3248872"/>
    <d v="2023-06-22T13:30:00"/>
    <d v="2023-07-21T20:03:55"/>
    <n v="50000"/>
    <n v="17340"/>
    <x v="2"/>
    <s v="Para respuesta prestador"/>
    <s v="FACTURA CANCELADA PARCIALMENTE - FACTURA EN PROCESO INTERNO POR AUDITORIA"/>
    <n v="23120"/>
    <n v="5780"/>
    <n v="17340"/>
    <m/>
    <x v="0"/>
    <n v="0"/>
    <n v="23120"/>
    <s v="SE REALIZA OBJECCION MAYOR VALOR COBRADO EN CUPS 890206 T/P $26.880 SE GLOSA LA DIFERENCIA $23.120"/>
    <x v="3"/>
    <n v="50000"/>
    <n v="50000"/>
    <n v="0"/>
    <n v="26880"/>
    <n v="0"/>
    <m/>
    <n v="26880"/>
    <n v="4800061220"/>
    <d v="2023-09-26T00:00:00"/>
    <d v="2023-09-30T00:00:00"/>
  </r>
  <r>
    <n v="800231235"/>
    <s v="HOSPITAL UNIVERSITARIO SAN JORGE (PEREIR"/>
    <s v="HSJP"/>
    <n v="3248878"/>
    <s v="HSJP3248878"/>
    <s v="800231235_HSJP3248878"/>
    <d v="2023-06-22T13:51:00"/>
    <d v="2023-07-21T20:03:55"/>
    <n v="74100"/>
    <n v="6430.5"/>
    <x v="2"/>
    <s v="Para respuesta prestador"/>
    <s v="FACTURA CANCELADA PARCIALMENTE - FACTURA EN PROCESO INTERNO POR AUDITORIA"/>
    <n v="8574"/>
    <n v="2143.5"/>
    <n v="6430.5"/>
    <m/>
    <x v="0"/>
    <n v="0"/>
    <n v="8574"/>
    <s v="SE REALIZA OBJECCION MAYOR VALOR COBRADO EN CUPS 890383 T/P $65.526 SE GLOSA LA DIFERENCIA $8.574"/>
    <x v="3"/>
    <n v="74100"/>
    <n v="74100"/>
    <n v="0"/>
    <n v="65526"/>
    <n v="0"/>
    <m/>
    <n v="65526"/>
    <n v="4800061220"/>
    <d v="2023-09-26T00:00:00"/>
    <d v="2023-09-30T00:00:00"/>
  </r>
  <r>
    <n v="800231235"/>
    <s v="HOSPITAL UNIVERSITARIO SAN JORGE (PEREIR"/>
    <s v="HSJP"/>
    <n v="3248882"/>
    <s v="HSJP3248882"/>
    <s v="800231235_HSJP3248882"/>
    <d v="2023-06-22T14:01:00"/>
    <d v="2023-09-15T07:42:16"/>
    <n v="99007"/>
    <n v="99007"/>
    <x v="9"/>
    <s v="Para respuesta prestador"/>
    <s v="FACTURA PENDIENTE EN PROGRAMACION DE PAGO - GLOSA PENDIENTE POR CONCILIAR"/>
    <n v="0"/>
    <n v="0"/>
    <n v="0"/>
    <m/>
    <x v="0"/>
    <n v="0"/>
    <n v="37574"/>
    <s v="1-SE REALIZA OBJECCION MAYOR VALOR COBRADO T/P $65.526 SE GLOSA LA DIFERENCIA $37.574"/>
    <x v="3"/>
    <n v="103100"/>
    <n v="103100"/>
    <n v="0"/>
    <n v="65526"/>
    <n v="61433"/>
    <n v="1222314052"/>
    <n v="0"/>
    <m/>
    <m/>
    <d v="2023-09-30T00:00:00"/>
  </r>
  <r>
    <n v="800231235"/>
    <s v="HOSPITAL UNIVERSITARIO SAN JORGE (PEREIR"/>
    <s v="HSJP"/>
    <n v="3248886"/>
    <s v="HSJP3248886"/>
    <s v="800231235_HSJP3248886"/>
    <d v="2023-06-22T14:19:00"/>
    <d v="2023-07-19T19:58:46"/>
    <n v="11539247"/>
    <n v="1286458.5"/>
    <x v="2"/>
    <s v="Para respuesta prestador"/>
    <s v="FACTURA CANCELADA PARCIALMENTE - FACTURA EN PROCESO INTERNO POR AUDITORIA"/>
    <n v="1715278"/>
    <n v="428819.5"/>
    <n v="1286458.5"/>
    <m/>
    <x v="0"/>
    <n v="0"/>
    <n v="1715278"/>
    <s v="151802022617, PUNTA QUANTUM ELIMINATOR 90° &amp; SUPER TURBOVAC 90 &amp; PUNTA DE ELECTROBISTURI 90° , No es facturable, hace parte del instrumental de quirófano, necesario para la realización de los procedimientos facturados. además sobre facturado, frente a valor de compra.   346.528 "/>
    <x v="1"/>
    <n v="11747171"/>
    <n v="11747171"/>
    <n v="0"/>
    <n v="10031893"/>
    <n v="0"/>
    <m/>
    <n v="9823969"/>
    <n v="4800061220"/>
    <d v="2023-09-26T00:00:00"/>
    <d v="2023-09-30T00:00:00"/>
  </r>
  <r>
    <n v="800231235"/>
    <s v="HOSPITAL UNIVERSITARIO SAN JORGE (PEREIR"/>
    <s v="HSJP"/>
    <n v="3248899"/>
    <s v="HSJP3248899"/>
    <s v="800231235_HSJP3248899"/>
    <d v="2023-06-22T14:50:00"/>
    <d v="2023-09-15T07:42:16"/>
    <n v="106101"/>
    <n v="106101"/>
    <x v="9"/>
    <s v="Para respuesta prestador"/>
    <s v="FACTURA PENDIENTE EN PROGRAMACION DE PAGO - GLOSA PENDIENTE POR CONCILIAR"/>
    <n v="0"/>
    <n v="0"/>
    <n v="0"/>
    <m/>
    <x v="0"/>
    <n v="0"/>
    <n v="13696"/>
    <s v="1-SE REALIZA OBJECCION MAYOR VALOR COBRADO T/P $104.404 SE GLOSA LA DIFERENCIA $13.696"/>
    <x v="3"/>
    <n v="118100"/>
    <n v="118100"/>
    <n v="0"/>
    <n v="104404"/>
    <n v="0"/>
    <m/>
    <n v="0"/>
    <m/>
    <m/>
    <d v="2023-09-30T00:00:00"/>
  </r>
  <r>
    <n v="800231235"/>
    <s v="HOSPITAL UNIVERSITARIO SAN JORGE (PEREIR"/>
    <s v="HSJP"/>
    <n v="3248902"/>
    <s v="HSJP3248902"/>
    <s v="800231235_HSJP3248902"/>
    <d v="2023-06-22T15:02:00"/>
    <d v="2023-07-21T20:03:55"/>
    <n v="74100"/>
    <n v="6430.5"/>
    <x v="2"/>
    <s v="Para respuesta prestador"/>
    <s v="FACTURA CANCELADA PARCIALMENTE - FACTURA EN PROCESO INTERNO POR AUDITORIA"/>
    <n v="8574"/>
    <n v="2143.5"/>
    <n v="6430.5"/>
    <m/>
    <x v="0"/>
    <n v="0"/>
    <n v="8574"/>
    <s v="SE REALIZA OBJECCION MAYOR VALOR COBRADO EN CUPS 890383 T/P $65.526 SE GLOSA LA DIFERENCIA $8.574"/>
    <x v="3"/>
    <n v="74100"/>
    <n v="74100"/>
    <n v="0"/>
    <n v="65526"/>
    <n v="0"/>
    <m/>
    <n v="65526"/>
    <n v="4800061220"/>
    <d v="2023-09-26T00:00:00"/>
    <d v="2023-09-30T00:00:00"/>
  </r>
  <r>
    <n v="800231235"/>
    <s v="HOSPITAL UNIVERSITARIO SAN JORGE (PEREIR"/>
    <s v="HSJP"/>
    <n v="3248912"/>
    <s v="HSJP3248912"/>
    <s v="800231235_HSJP3248912"/>
    <d v="2023-06-22T15:15:00"/>
    <d v="2023-07-21T10:02:13"/>
    <n v="8821662"/>
    <n v="8821662"/>
    <x v="3"/>
    <s v="Devuelta"/>
    <s v="FACTURA DEVUELTA"/>
    <n v="0"/>
    <n v="0"/>
    <n v="0"/>
    <m/>
    <x v="0"/>
    <n v="8821662"/>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9014"/>
    <s v="HSJP3249014"/>
    <s v="800231235_HSJP3249014"/>
    <d v="2023-06-23T07:27:00"/>
    <d v="2023-08-02T14:55:17"/>
    <n v="79901"/>
    <n v="79901"/>
    <x v="0"/>
    <s v="Finalizada"/>
    <s v="FACTURA PENDIENTE EN PROGRAMACION DE PAGO"/>
    <n v="0"/>
    <n v="0"/>
    <n v="0"/>
    <m/>
    <x v="0"/>
    <n v="0"/>
    <n v="0"/>
    <m/>
    <x v="0"/>
    <n v="84000"/>
    <n v="84000"/>
    <n v="0"/>
    <n v="84000"/>
    <n v="0"/>
    <m/>
    <n v="0"/>
    <m/>
    <m/>
    <d v="2023-09-30T00:00:00"/>
  </r>
  <r>
    <n v="800231235"/>
    <s v="HOSPITAL UNIVERSITARIO SAN JORGE (PEREIR"/>
    <s v="HSJP"/>
    <n v="3249026"/>
    <s v="HSJP3249026"/>
    <s v="800231235_HSJP3249026"/>
    <d v="2023-06-23T07:37:00"/>
    <d v="2023-07-21T20:03:55"/>
    <n v="103100"/>
    <n v="28180.5"/>
    <x v="2"/>
    <s v="Para respuesta prestador"/>
    <s v="FACTURA CANCELADA PARCIALMENTE - FACTURA EN PROCESO INTERNO POR AUDITORIA"/>
    <n v="37574"/>
    <n v="9393.5"/>
    <n v="28180.5"/>
    <m/>
    <x v="0"/>
    <n v="0"/>
    <n v="37574"/>
    <s v="SE REALIZA OBJECCION MAYOR VALOR COBRADO EN CUPS 890274 T/P $65.526 SE GLOSA LA DIFERENCIA $37.574"/>
    <x v="3"/>
    <n v="103100"/>
    <n v="103100"/>
    <n v="0"/>
    <n v="65526"/>
    <n v="0"/>
    <m/>
    <n v="65526"/>
    <n v="4800061220"/>
    <d v="2023-09-26T00:00:00"/>
    <d v="2023-09-30T00:00:00"/>
  </r>
  <r>
    <n v="800231235"/>
    <s v="HOSPITAL UNIVERSITARIO SAN JORGE (PEREIR"/>
    <s v="HSJP"/>
    <n v="3249027"/>
    <s v="HSJP3249027"/>
    <s v="800231235_HSJP3249027"/>
    <d v="2023-06-23T07:39:00"/>
    <d v="2023-08-02T14:55:17"/>
    <n v="115700"/>
    <n v="115700"/>
    <x v="0"/>
    <s v="Finalizada"/>
    <s v="FACTURA PENDIENTE EN PROGRAMACION DE PAGO"/>
    <n v="0"/>
    <n v="0"/>
    <n v="0"/>
    <m/>
    <x v="0"/>
    <n v="0"/>
    <n v="0"/>
    <m/>
    <x v="0"/>
    <n v="119800"/>
    <n v="119800"/>
    <n v="0"/>
    <n v="119800"/>
    <n v="0"/>
    <m/>
    <n v="0"/>
    <m/>
    <m/>
    <d v="2023-09-30T00:00:00"/>
  </r>
  <r>
    <n v="800231235"/>
    <s v="HOSPITAL UNIVERSITARIO SAN JORGE (PEREIR"/>
    <s v="HSJP"/>
    <n v="3249041"/>
    <s v="HSJP3249041"/>
    <s v="800231235_HSJP3249041"/>
    <d v="2023-06-23T07:52:00"/>
    <d v="2023-07-21T20:03:55"/>
    <n v="103100"/>
    <n v="28180.5"/>
    <x v="2"/>
    <s v="Para respuesta prestador"/>
    <s v="FACTURA CANCELADA PARCIALMENTE - FACTURA EN PROCESO INTERNO POR AUDITORIA"/>
    <n v="37574"/>
    <n v="9393.5"/>
    <n v="28180.5"/>
    <m/>
    <x v="0"/>
    <n v="0"/>
    <n v="37574"/>
    <s v="SE REALIZA OBJECCION MAYOR VALOR COBRADO EN CUPS 890374 T/P $65.526 SE GLOSA LA DIFERENCIA $37.574"/>
    <x v="3"/>
    <n v="103100"/>
    <n v="103100"/>
    <n v="0"/>
    <n v="65526"/>
    <n v="0"/>
    <m/>
    <n v="65526"/>
    <n v="4800061220"/>
    <d v="2023-09-26T00:00:00"/>
    <d v="2023-09-30T00:00:00"/>
  </r>
  <r>
    <n v="800231235"/>
    <s v="HOSPITAL UNIVERSITARIO SAN JORGE (PEREIR"/>
    <s v="HSJP"/>
    <n v="3249044"/>
    <s v="HSJP3249044"/>
    <s v="800231235_HSJP3249044"/>
    <d v="2023-06-23T07:55:00"/>
    <d v="2023-07-21T20:03:55"/>
    <n v="103100"/>
    <n v="28180.5"/>
    <x v="2"/>
    <s v="Para respuesta prestador"/>
    <s v="FACTURA CANCELADA PARCIALMENTE - FACTURA EN PROCESO INTERNO POR AUDITORIA"/>
    <n v="37574"/>
    <n v="9393.5"/>
    <n v="28180.5"/>
    <m/>
    <x v="0"/>
    <n v="0"/>
    <n v="37574"/>
    <s v="SE REALIZA OBJECCION MAYOR VALOR COBRADO EN CUPS 890374 T/P $65.526 SE GLOSA LA DIFERENCIA $37.574"/>
    <x v="3"/>
    <n v="103100"/>
    <n v="103100"/>
    <n v="0"/>
    <n v="65526"/>
    <n v="0"/>
    <m/>
    <n v="65526"/>
    <n v="4800061220"/>
    <d v="2023-09-26T00:00:00"/>
    <d v="2023-09-30T00:00:00"/>
  </r>
  <r>
    <n v="800231235"/>
    <s v="HOSPITAL UNIVERSITARIO SAN JORGE (PEREIR"/>
    <s v="HSJP"/>
    <n v="3249056"/>
    <s v="HSJP3249056"/>
    <s v="800231235_HSJP3249056"/>
    <d v="2023-06-23T08:09:00"/>
    <d v="2023-07-21T20:03:55"/>
    <n v="103100"/>
    <n v="28180.5"/>
    <x v="2"/>
    <s v="Para respuesta prestador"/>
    <s v="FACTURA CANCELADA PARCIALMENTE - FACTURA EN PROCESO INTERNO POR AUDITORIA"/>
    <n v="37574"/>
    <n v="9393.5"/>
    <n v="28180.5"/>
    <m/>
    <x v="0"/>
    <n v="0"/>
    <n v="37574"/>
    <s v="SE REALIZA OBJECCION MAYOR VALOR COBRADO EN CUPS 890274 T/P $65.526 SE GLOSA LA DIFERENCIA $37.574"/>
    <x v="3"/>
    <n v="103100"/>
    <n v="103100"/>
    <n v="0"/>
    <n v="65526"/>
    <n v="0"/>
    <m/>
    <n v="65526"/>
    <n v="4800061220"/>
    <d v="2023-09-26T00:00:00"/>
    <d v="2023-09-30T00:00:00"/>
  </r>
  <r>
    <n v="800231235"/>
    <s v="HOSPITAL UNIVERSITARIO SAN JORGE (PEREIR"/>
    <s v="HSJP"/>
    <n v="3249079"/>
    <s v="HSJP3249079"/>
    <s v="800231235_HSJP3249079"/>
    <d v="2023-06-23T08:41:00"/>
    <d v="2023-07-21T20:03:55"/>
    <n v="248100"/>
    <n v="21567.75"/>
    <x v="2"/>
    <s v="Para respuesta prestador"/>
    <s v="FACTURA CANCELADA PARCIALMENTE - FACTURA EN PROCESO INTERNO POR AUDITORIA"/>
    <n v="28757"/>
    <n v="7189.25"/>
    <n v="21567.75"/>
    <m/>
    <x v="0"/>
    <n v="0"/>
    <n v="28757"/>
    <s v="SE REALIZA OBJECCION MAYOR VALOR COBRADO EN CUPS 441302 T/P $219.343 SE GLOSA LA DIFERENCIA $28.757"/>
    <x v="3"/>
    <n v="248100"/>
    <n v="248100"/>
    <n v="0"/>
    <n v="219343"/>
    <n v="0"/>
    <m/>
    <n v="219343"/>
    <n v="4800061220"/>
    <d v="2023-09-26T00:00:00"/>
    <d v="2023-09-30T00:00:00"/>
  </r>
  <r>
    <n v="800231235"/>
    <s v="HOSPITAL UNIVERSITARIO SAN JORGE (PEREIR"/>
    <s v="HSJP"/>
    <n v="3249082"/>
    <s v="HSJP3249082"/>
    <s v="800231235_HSJP3249082"/>
    <d v="2023-06-23T08:43:00"/>
    <d v="2023-07-21T20:03:55"/>
    <n v="406700"/>
    <n v="35376.75"/>
    <x v="2"/>
    <s v="Para respuesta prestador"/>
    <s v="FACTURA CANCELADA PARCIALMENTE - FACTURA EN PROCESO INTERNO POR AUDITORIA"/>
    <n v="47169"/>
    <n v="11792.25"/>
    <n v="35376.75"/>
    <m/>
    <x v="0"/>
    <n v="0"/>
    <n v="47169"/>
    <s v="SE REALIZA OBJECCION MAYOR VALOR COBRADO EN CUPS 452301 T/P $359.531 SE GLOSA LA DIFERENCIA $47.169"/>
    <x v="3"/>
    <n v="406700"/>
    <n v="406700"/>
    <n v="0"/>
    <n v="359531"/>
    <n v="0"/>
    <m/>
    <n v="359531"/>
    <n v="4800061220"/>
    <d v="2023-09-26T00:00:00"/>
    <d v="2023-09-30T00:00:00"/>
  </r>
  <r>
    <n v="800231235"/>
    <s v="HOSPITAL UNIVERSITARIO SAN JORGE (PEREIR"/>
    <s v="HSJP"/>
    <n v="3249084"/>
    <s v="HSJP3249084"/>
    <s v="800231235_HSJP3249084"/>
    <d v="2023-06-23T08:45:00"/>
    <d v="2023-07-21T20:03:55"/>
    <n v="50000"/>
    <n v="17340"/>
    <x v="2"/>
    <s v="Para respuesta prestador"/>
    <s v="FACTURA CANCELADA PARCIALMENTE - FACTURA EN PROCESO INTERNO POR AUDITORIA"/>
    <n v="23120"/>
    <n v="5780"/>
    <n v="17340"/>
    <m/>
    <x v="0"/>
    <n v="0"/>
    <n v="23120"/>
    <s v="SE REALIZA OBJECCION MAYOR VALOR COBRADO EN CUPS 890306 T/P $26.880 SE GLOSA LA DIFERENCIA $23.120"/>
    <x v="3"/>
    <n v="50000"/>
    <n v="50000"/>
    <n v="0"/>
    <n v="26880"/>
    <n v="0"/>
    <m/>
    <n v="26880"/>
    <n v="4800061220"/>
    <d v="2023-09-26T00:00:00"/>
    <d v="2023-09-30T00:00:00"/>
  </r>
  <r>
    <n v="800231235"/>
    <s v="HOSPITAL UNIVERSITARIO SAN JORGE (PEREIR"/>
    <s v="HSJP"/>
    <n v="3249096"/>
    <s v="HSJP3249096"/>
    <s v="800231235_HSJP3249096"/>
    <d v="2023-06-23T09:04:00"/>
    <d v="2023-07-21T20:03:55"/>
    <n v="103800"/>
    <n v="28705.5"/>
    <x v="2"/>
    <s v="Para respuesta prestador"/>
    <s v="FACTURA CANCELADA PARCIALMENTE - FACTURA EN PROCESO INTERNO POR AUDITORIA"/>
    <n v="38274"/>
    <n v="9568.5"/>
    <n v="28705.5"/>
    <m/>
    <x v="0"/>
    <n v="0"/>
    <n v="38274"/>
    <s v="SE REALIZA OBJECCION MAYOR VALOR COBRADO EN CUPS 890246 T/P $65.526 SE GLOSA LA DIFERENCIA $38.274"/>
    <x v="3"/>
    <n v="103800"/>
    <n v="103800"/>
    <n v="0"/>
    <n v="65526"/>
    <n v="0"/>
    <m/>
    <n v="65526"/>
    <n v="4800061220"/>
    <d v="2023-09-26T00:00:00"/>
    <d v="2023-09-30T00:00:00"/>
  </r>
  <r>
    <n v="800231235"/>
    <s v="HOSPITAL UNIVERSITARIO SAN JORGE (PEREIR"/>
    <s v="HSJP"/>
    <n v="3249101"/>
    <s v="HSJP3249101"/>
    <s v="800231235_HSJP3249101"/>
    <d v="2023-06-23T09:11:00"/>
    <d v="2023-07-21T20:03:55"/>
    <n v="248100"/>
    <n v="21567.75"/>
    <x v="2"/>
    <s v="Para respuesta prestador"/>
    <s v="FACTURA CANCELADA PARCIALMENTE - FACTURA EN PROCESO INTERNO POR AUDITORIA"/>
    <n v="28757"/>
    <n v="7189.25"/>
    <n v="21567.75"/>
    <m/>
    <x v="0"/>
    <n v="0"/>
    <n v="28757"/>
    <s v="SE REALIZA OBJECCION MAYOR VALOR COBRADO EN CUPS 441302 T/P $219.343 SE GLOSA LA DIFERENCIA $28.757"/>
    <x v="3"/>
    <n v="248100"/>
    <n v="248100"/>
    <n v="0"/>
    <n v="219343"/>
    <n v="0"/>
    <m/>
    <n v="219343"/>
    <n v="4800061220"/>
    <d v="2023-09-26T00:00:00"/>
    <d v="2023-09-30T00:00:00"/>
  </r>
  <r>
    <n v="800231235"/>
    <s v="HOSPITAL UNIVERSITARIO SAN JORGE (PEREIR"/>
    <s v="HSJP"/>
    <n v="3249119"/>
    <s v="HSJP3249119"/>
    <s v="800231235_HSJP3249119"/>
    <d v="2023-06-23T09:43:00"/>
    <d v="2023-07-21T20:03:55"/>
    <n v="74100"/>
    <n v="6430.5"/>
    <x v="2"/>
    <s v="Para respuesta prestador"/>
    <s v="FACTURA CANCELADA PARCIALMENTE - FACTURA EN PROCESO INTERNO POR AUDITORIA"/>
    <n v="8574"/>
    <n v="2143.5"/>
    <n v="6430.5"/>
    <m/>
    <x v="0"/>
    <n v="0"/>
    <n v="8574"/>
    <s v="SE REALIZA OBJECCION MAYOR VALOR COBRADO EN CUPS 890242 T/P $65.526 SE GLOSA LA DIFERENCIA $8.574"/>
    <x v="3"/>
    <n v="74100"/>
    <n v="74100"/>
    <n v="0"/>
    <n v="65526"/>
    <n v="0"/>
    <m/>
    <n v="65526"/>
    <n v="4800061220"/>
    <d v="2023-09-26T00:00:00"/>
    <d v="2023-09-30T00:00:00"/>
  </r>
  <r>
    <n v="800231235"/>
    <s v="HOSPITAL UNIVERSITARIO SAN JORGE (PEREIR"/>
    <s v="HSJP"/>
    <n v="3249137"/>
    <s v="HSJP3249137"/>
    <s v="800231235_HSJP3249137"/>
    <d v="2023-06-23T10:14:00"/>
    <d v="2023-07-21T20:03:55"/>
    <n v="74100"/>
    <n v="6430.5"/>
    <x v="2"/>
    <s v="Para respuesta prestador"/>
    <s v="FACTURA CANCELADA PARCIALMENTE - FACTURA EN PROCESO INTERNO POR AUDITORIA"/>
    <n v="8574"/>
    <n v="2143.5"/>
    <n v="6430.5"/>
    <m/>
    <x v="0"/>
    <n v="0"/>
    <n v="8574"/>
    <s v="SE REALIZA OBJECCION MAYOR VALOR COBRADO EN CUPS 890242 T/P $65.526 SE GLOSA LA DIFERENCIA $8.574"/>
    <x v="3"/>
    <n v="74100"/>
    <n v="74100"/>
    <n v="0"/>
    <n v="65526"/>
    <n v="0"/>
    <m/>
    <n v="65526"/>
    <n v="4800061220"/>
    <d v="2023-09-26T00:00:00"/>
    <d v="2023-09-30T00:00:00"/>
  </r>
  <r>
    <n v="800231235"/>
    <s v="HOSPITAL UNIVERSITARIO SAN JORGE (PEREIR"/>
    <s v="HSJP"/>
    <n v="3249139"/>
    <s v="HSJP3249139"/>
    <s v="800231235_HSJP3249139"/>
    <d v="2023-06-23T10:21:00"/>
    <d v="2023-07-21T20:03:55"/>
    <n v="74100"/>
    <n v="6430.5"/>
    <x v="2"/>
    <s v="Para respuesta prestador"/>
    <s v="FACTURA CANCELADA PARCIALMENTE - FACTURA EN PROCESO INTERNO POR AUDITORIA"/>
    <n v="8574"/>
    <n v="2143.5"/>
    <n v="6430.5"/>
    <m/>
    <x v="0"/>
    <n v="0"/>
    <n v="8574"/>
    <s v="SE REALIZA OBJECCION MAYOR VALOR COBRADO EN CUPS 890242 T/P $65.526 SE GLOSA LA DIFERENCIA $8.574"/>
    <x v="3"/>
    <n v="74100"/>
    <n v="74100"/>
    <n v="0"/>
    <n v="65526"/>
    <n v="0"/>
    <m/>
    <n v="65526"/>
    <n v="4800061220"/>
    <d v="2023-09-26T00:00:00"/>
    <d v="2023-09-30T00:00:00"/>
  </r>
  <r>
    <n v="800231235"/>
    <s v="HOSPITAL UNIVERSITARIO SAN JORGE (PEREIR"/>
    <s v="HSJP"/>
    <n v="3249157"/>
    <s v="HSJP3249157"/>
    <s v="800231235_HSJP3249157"/>
    <d v="2023-06-23T11:40:00"/>
    <d v="2023-07-21T20:03:55"/>
    <n v="74100"/>
    <n v="6430.5"/>
    <x v="2"/>
    <s v="Para respuesta prestador"/>
    <s v="FACTURA CANCELADA PARCIALMENTE - FACTURA EN PROCESO INTERNO POR AUDITORIA"/>
    <n v="8574"/>
    <n v="2143.5"/>
    <n v="6430.5"/>
    <m/>
    <x v="0"/>
    <n v="0"/>
    <n v="8574"/>
    <s v="SE REALIZA OBJECCION MAYOR VALOR COBRADO EN CUPS 890242 T/P $65.526 SE GLOSA LA DIFERENCIA $8.574"/>
    <x v="3"/>
    <n v="74100"/>
    <n v="74100"/>
    <n v="0"/>
    <n v="65526"/>
    <n v="0"/>
    <m/>
    <n v="65526"/>
    <n v="4800061220"/>
    <d v="2023-09-26T00:00:00"/>
    <d v="2023-09-30T00:00:00"/>
  </r>
  <r>
    <n v="800231235"/>
    <s v="HOSPITAL UNIVERSITARIO SAN JORGE (PEREIR"/>
    <s v="HSJP"/>
    <n v="3249176"/>
    <s v="HSJP3249176"/>
    <s v="800231235_HSJP3249176"/>
    <d v="2023-06-23T13:18:00"/>
    <d v="2023-07-21T07:00:00"/>
    <n v="619810"/>
    <n v="619810"/>
    <x v="3"/>
    <s v="Devuelta"/>
    <s v="FACTURA DEVUELTA"/>
    <n v="0"/>
    <n v="0"/>
    <n v="0"/>
    <m/>
    <x v="0"/>
    <n v="619810"/>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49191"/>
    <s v="HSJP3249191"/>
    <s v="800231235_HSJP3249191"/>
    <d v="2023-06-23T13:53:00"/>
    <d v="2023-07-21T07:00:00"/>
    <n v="188200"/>
    <n v="8631.75"/>
    <x v="2"/>
    <s v="Para respuesta prestador"/>
    <s v="FACTURA CANCELADA PARCIALMENTE - FACTURA EN PROCESO INTERNO POR AUDITORIA"/>
    <n v="11509"/>
    <n v="2877.25"/>
    <n v="8631.75"/>
    <m/>
    <x v="0"/>
    <n v="0"/>
    <n v="11509"/>
    <s v="SE REALIZA OBJECCION MAYOR VALOR COBRADO EN CUPS 890202 T/P $87.891 SE GLOSA LA DIFERENCIA $11.509"/>
    <x v="3"/>
    <n v="188200"/>
    <n v="188200"/>
    <n v="0"/>
    <n v="176691"/>
    <n v="0"/>
    <m/>
    <n v="176691"/>
    <n v="4800061220"/>
    <d v="2023-09-26T00:00:00"/>
    <d v="2023-09-30T00:00:00"/>
  </r>
  <r>
    <n v="800231235"/>
    <s v="HOSPITAL UNIVERSITARIO SAN JORGE (PEREIR"/>
    <s v="HSJP"/>
    <n v="3249201"/>
    <s v="HSJP3249201"/>
    <s v="800231235_HSJP3249201"/>
    <d v="2023-06-23T14:29:00"/>
    <d v="2023-07-21T10:02:13"/>
    <n v="597600"/>
    <n v="594722.75"/>
    <x v="2"/>
    <s v="Para respuesta prestador"/>
    <s v="FACTURA EN PROCESO INTERNO POR AUDITORIA"/>
    <n v="11509"/>
    <n v="2877.25"/>
    <n v="8631.75"/>
    <m/>
    <x v="0"/>
    <n v="0"/>
    <n v="11509"/>
    <s v="SE REALIZA OBJECCION MAYOR VALOR COBRADO EN CUPS 890202 T/P $87.891 SE GLOSA LA DIFERENCIA $11.509"/>
    <x v="3"/>
    <n v="597600"/>
    <n v="597600"/>
    <n v="0"/>
    <n v="586091"/>
    <n v="0"/>
    <m/>
    <n v="0"/>
    <m/>
    <m/>
    <d v="2023-09-30T00:00:00"/>
  </r>
  <r>
    <n v="800231235"/>
    <s v="HOSPITAL UNIVERSITARIO SAN JORGE (PEREIR"/>
    <s v="HSJP"/>
    <n v="3249269"/>
    <s v="HSJP3249269"/>
    <s v="800231235_HSJP3249269"/>
    <d v="2023-06-24T07:34:00"/>
    <d v="2023-08-02T14:55:17"/>
    <n v="129800"/>
    <n v="129800"/>
    <x v="9"/>
    <s v="Para respuesta prestador"/>
    <s v="FACTURA PENDIENTE EN PROGRAMACION DE PAGO - GLOSA PENDIENTE POR CONCILIAR"/>
    <n v="0"/>
    <n v="0"/>
    <n v="0"/>
    <m/>
    <x v="0"/>
    <n v="0"/>
    <n v="64282"/>
    <s v="1-SE REALIZA OBJECCION MAYOR VALOR COBRADO EN CUPS 890344 T/P $69.618 SE GLOSA LA DIFERENCIA $64.282"/>
    <x v="3"/>
    <n v="133900"/>
    <n v="133900"/>
    <n v="0"/>
    <n v="69618"/>
    <n v="65518"/>
    <n v="1222311825"/>
    <n v="0"/>
    <m/>
    <m/>
    <d v="2023-09-30T00:00:00"/>
  </r>
  <r>
    <n v="800231235"/>
    <s v="HOSPITAL UNIVERSITARIO SAN JORGE (PEREIR"/>
    <s v="HSJP"/>
    <n v="3249280"/>
    <s v="HSJP3249280"/>
    <s v="800231235_HSJP3249280"/>
    <d v="2023-06-24T08:58:00"/>
    <d v="2023-07-21T20:03:56"/>
    <n v="74100"/>
    <n v="6430.5"/>
    <x v="2"/>
    <s v="Para respuesta prestador"/>
    <s v="FACTURA CANCELADA PARCIALMENTE - FACTURA EN PROCESO INTERNO POR AUDITORIA"/>
    <n v="8574"/>
    <n v="2143.5"/>
    <n v="6430.5"/>
    <m/>
    <x v="0"/>
    <n v="0"/>
    <n v="8574"/>
    <s v="SE REALIZA OBJECCION MAYOR VALOR COBRADO EN CUPS 890342 T/P $65.526 SE GLOSA LA DIFERENCIA $8.574"/>
    <x v="3"/>
    <n v="74100"/>
    <n v="74100"/>
    <n v="0"/>
    <n v="65526"/>
    <n v="0"/>
    <m/>
    <n v="65526"/>
    <n v="4800061220"/>
    <d v="2023-09-26T00:00:00"/>
    <d v="2023-09-30T00:00:00"/>
  </r>
  <r>
    <n v="800231235"/>
    <s v="HOSPITAL UNIVERSITARIO SAN JORGE (PEREIR"/>
    <s v="HSJP"/>
    <n v="3249282"/>
    <s v="HSJP3249282"/>
    <s v="800231235_HSJP3249282"/>
    <d v="2023-06-24T09:25:00"/>
    <d v="2023-07-21T20:03:56"/>
    <n v="74100"/>
    <n v="6430.5"/>
    <x v="2"/>
    <s v="Para respuesta prestador"/>
    <s v="FACTURA CANCELADA PARCIALMENTE - FACTURA EN PROCESO INTERNO POR AUDITORIA"/>
    <n v="8574"/>
    <n v="2143.5"/>
    <n v="6430.5"/>
    <m/>
    <x v="0"/>
    <n v="0"/>
    <n v="8574"/>
    <s v="SE REALIZA OBJECCION MAYOR VALOR COBRADO EN CUPS 890342 T/P $65.526 SE GLOSA LA DIFERENCIA $8.574"/>
    <x v="3"/>
    <n v="74100"/>
    <n v="74100"/>
    <n v="0"/>
    <n v="65526"/>
    <n v="0"/>
    <m/>
    <n v="65526"/>
    <n v="4800061220"/>
    <d v="2023-09-26T00:00:00"/>
    <d v="2023-09-30T00:00:00"/>
  </r>
  <r>
    <n v="800231235"/>
    <s v="HOSPITAL UNIVERSITARIO SAN JORGE (PEREIR"/>
    <s v="HSJP"/>
    <n v="3249323"/>
    <s v="HSJP3249323"/>
    <s v="800231235_HSJP3249323"/>
    <d v="2023-06-24T14:14:00"/>
    <d v="2023-07-21T20:03:56"/>
    <n v="127000"/>
    <n v="35100"/>
    <x v="2"/>
    <s v="Para respuesta prestador"/>
    <s v="FACTURA CANCELADA PARCIALMENTE - FACTURA EN PROCESO INTERNO POR AUDITORIA"/>
    <n v="46800"/>
    <n v="11700"/>
    <n v="35100"/>
    <m/>
    <x v="0"/>
    <n v="0"/>
    <n v="46800"/>
    <s v="SE REALIZA OBJECCION MAYOR VALOR COBRADO EN CUPS 890251 T/P $80.200 DIFERENCIA $46.800"/>
    <x v="3"/>
    <n v="127000"/>
    <n v="127000"/>
    <n v="0"/>
    <n v="80200"/>
    <n v="0"/>
    <m/>
    <n v="80200"/>
    <n v="4800061220"/>
    <d v="2023-09-26T00:00:00"/>
    <d v="2023-09-30T00:00:00"/>
  </r>
  <r>
    <n v="800231235"/>
    <s v="HOSPITAL UNIVERSITARIO SAN JORGE (PEREIR"/>
    <s v="HSJP"/>
    <n v="3249395"/>
    <s v="HSJP3249395"/>
    <s v="800231235_HSJP3249395"/>
    <d v="2023-06-26T03:13:00"/>
    <d v="2023-07-21T10:30:21"/>
    <n v="1803588"/>
    <n v="8631.75"/>
    <x v="2"/>
    <s v="Para respuesta prestador"/>
    <s v="FACTURA CANCELADA PARCIALMENTE - FACTURA EN PROCESO INTERNO POR AUDITORIA"/>
    <n v="11509"/>
    <n v="2877.25"/>
    <n v="8631.75"/>
    <m/>
    <x v="0"/>
    <n v="0"/>
    <n v="11509"/>
    <s v="SE REALIZA OBJECCION MAYOR VALOR COBRADO EN CUPS 890202 T/P $87.891 SE GLOSA LA DIFERENCIA $11.509"/>
    <x v="3"/>
    <n v="1803588"/>
    <n v="1803588"/>
    <n v="0"/>
    <n v="1792079"/>
    <n v="0"/>
    <m/>
    <n v="1792079"/>
    <n v="4800061220"/>
    <d v="2023-09-26T00:00:00"/>
    <d v="2023-09-30T00:00:00"/>
  </r>
  <r>
    <n v="800231235"/>
    <s v="HOSPITAL UNIVERSITARIO SAN JORGE (PEREIR"/>
    <s v="HSJP"/>
    <n v="3249411"/>
    <s v="HSJP3249411"/>
    <s v="800231235_HSJP3249411"/>
    <d v="2023-06-26T07:14:00"/>
    <d v="2023-08-01T11:27:10"/>
    <n v="18000"/>
    <n v="18000"/>
    <x v="1"/>
    <s v="Finalizada"/>
    <s v="FACTURA PENDIENTE EN PROGRAMACION DE PAGO"/>
    <n v="0"/>
    <n v="0"/>
    <n v="0"/>
    <m/>
    <x v="0"/>
    <n v="0"/>
    <n v="0"/>
    <m/>
    <x v="0"/>
    <n v="18000"/>
    <n v="18000"/>
    <n v="0"/>
    <n v="18000"/>
    <n v="0"/>
    <m/>
    <n v="18000"/>
    <n v="4800061536"/>
    <d v="2023-10-25T00:00:00"/>
    <d v="2023-09-30T00:00:00"/>
  </r>
  <r>
    <n v="800231235"/>
    <s v="HOSPITAL UNIVERSITARIO SAN JORGE (PEREIR"/>
    <s v="HSJP"/>
    <n v="3249423"/>
    <s v="HSJP3249423"/>
    <s v="800231235_HSJP3249423"/>
    <d v="2023-06-26T07:42:00"/>
    <d v="2023-09-15T07:42:16"/>
    <n v="222918"/>
    <n v="222918"/>
    <x v="9"/>
    <s v="Para respuesta prestador"/>
    <s v="FACTURA PENDIENTE EN PROGRAMACION DE PAGO - GLOSA PENDIENTE POR CONCILIAR"/>
    <n v="0"/>
    <n v="0"/>
    <n v="0"/>
    <m/>
    <x v="0"/>
    <n v="0"/>
    <n v="28757"/>
    <s v="1-SE REALIZA OBJECCION MAYOR VALOR COBRADO T/P $219.343 SE GLOSA LA DIFERENCIA $28.757"/>
    <x v="3"/>
    <n v="248100"/>
    <n v="248100"/>
    <n v="0"/>
    <n v="219343"/>
    <n v="194161"/>
    <n v="1222313567"/>
    <n v="0"/>
    <m/>
    <m/>
    <d v="2023-09-30T00:00:00"/>
  </r>
  <r>
    <n v="800231235"/>
    <s v="HOSPITAL UNIVERSITARIO SAN JORGE (PEREIR"/>
    <s v="HSJP"/>
    <n v="3249458"/>
    <s v="HSJP3249458"/>
    <s v="800231235_HSJP3249458"/>
    <d v="2023-06-26T08:42:00"/>
    <d v="2023-08-01T11:27:10"/>
    <n v="50000"/>
    <n v="50000"/>
    <x v="10"/>
    <s v="Para respuesta prestador"/>
    <s v="FACTURA PENDIENTE EN PROGRAMACION DE PAGO - GLOSA PENDIENTE POR CONCILIAR"/>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49478"/>
    <s v="HSJP3249478"/>
    <s v="800231235_HSJP3249478"/>
    <d v="2023-06-26T09:22: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9488"/>
    <s v="HSJP3249488"/>
    <s v="800231235_HSJP3249488"/>
    <d v="2023-06-26T10:15:00"/>
    <d v="2023-08-01T11:27:10"/>
    <n v="126500"/>
    <n v="126500"/>
    <x v="10"/>
    <s v="Para respuesta prestador"/>
    <s v="FACTURA PENDIENTE EN PROGRAMACION DE PAGO - GLOSA PENDIENTE POR CONCILIAR"/>
    <n v="0"/>
    <n v="0"/>
    <n v="0"/>
    <m/>
    <x v="0"/>
    <n v="0"/>
    <n v="14638"/>
    <s v="1-SE REALIZA OBJECCION MAYOR VALOR COBRADO EN CUPS 890388 T/P $111.862 SE GLOSA LA DIFERENCIA $14.638"/>
    <x v="3"/>
    <n v="126500"/>
    <n v="126500"/>
    <n v="0"/>
    <n v="111862"/>
    <n v="0"/>
    <m/>
    <n v="111862"/>
    <n v="4800061536"/>
    <d v="2023-10-25T00:00:00"/>
    <d v="2023-09-30T00:00:00"/>
  </r>
  <r>
    <n v="800231235"/>
    <s v="HOSPITAL UNIVERSITARIO SAN JORGE (PEREIR"/>
    <s v="HSJP"/>
    <n v="3249492"/>
    <s v="HSJP3249492"/>
    <s v="800231235_HSJP3249492"/>
    <d v="2023-06-26T10:20:00"/>
    <d v="2023-08-01T11:27:10"/>
    <n v="126500"/>
    <n v="126500"/>
    <x v="10"/>
    <s v="Para respuesta prestador"/>
    <s v="FACTURA PENDIENTE EN PROGRAMACION DE PAGO - GLOSA PENDIENTE POR CONCILIAR"/>
    <n v="0"/>
    <n v="0"/>
    <n v="0"/>
    <m/>
    <x v="0"/>
    <n v="0"/>
    <n v="14638"/>
    <s v="1-SE REALIZA OBJECCION MAYOR VALOR COBRADO EN CUPS 890288 T/P $111.862 SE GLOSA LA DIFERENCIA $14.638"/>
    <x v="3"/>
    <n v="126500"/>
    <n v="126500"/>
    <n v="0"/>
    <n v="111862"/>
    <n v="0"/>
    <m/>
    <n v="111862"/>
    <n v="4800061536"/>
    <d v="2023-10-25T00:00:00"/>
    <d v="2023-09-30T00:00:00"/>
  </r>
  <r>
    <n v="800231235"/>
    <s v="HOSPITAL UNIVERSITARIO SAN JORGE (PEREIR"/>
    <s v="HSJP"/>
    <n v="3249500"/>
    <s v="HSJP3249500"/>
    <s v="800231235_HSJP3249500"/>
    <d v="2023-06-26T10:33:00"/>
    <d v="2023-08-01T11:27:10"/>
    <n v="133900"/>
    <n v="133900"/>
    <x v="10"/>
    <s v="Para respuesta prestador"/>
    <s v="FACTURA PENDIENTE EN PROGRAMACION DE PAGO - GLOSA PENDIENTE POR CONCILIAR"/>
    <n v="0"/>
    <n v="0"/>
    <n v="0"/>
    <m/>
    <x v="0"/>
    <n v="0"/>
    <n v="64282"/>
    <s v="1-SE REALIZA OBJECCION MAYOR VALOR COBRADO EN CUPS 890344 T/P $69.618 SE GLOSA LA DIFERENCIA $64.282"/>
    <x v="3"/>
    <n v="133900"/>
    <n v="133900"/>
    <n v="0"/>
    <n v="69618"/>
    <n v="0"/>
    <m/>
    <n v="69618"/>
    <n v="4800061536"/>
    <d v="2023-10-25T00:00:00"/>
    <d v="2023-09-30T00:00:00"/>
  </r>
  <r>
    <n v="800231235"/>
    <s v="HOSPITAL UNIVERSITARIO SAN JORGE (PEREIR"/>
    <s v="HSJP"/>
    <n v="3249515"/>
    <s v="HSJP3249515"/>
    <s v="800231235_HSJP3249515"/>
    <d v="2023-06-26T11:05:00"/>
    <d v="2023-08-01T11:27:10"/>
    <n v="50000"/>
    <n v="50000"/>
    <x v="10"/>
    <s v="Para respuesta prestador"/>
    <s v="FACTURA PENDIENTE EN PROGRAMACION DE PAGO - GLOSA PENDIENTE POR CONCILIAR"/>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49532"/>
    <s v="HSJP3249532"/>
    <s v="800231235_HSJP3249532"/>
    <d v="2023-06-26T11:32:00"/>
    <d v="2023-07-19T18:43:34"/>
    <n v="31466476"/>
    <n v="8385083.25"/>
    <x v="2"/>
    <s v="Para respuesta prestador"/>
    <s v="FACTURA CANCELADA PARCIALMENTE - FACTURA EN PROCESO INTERNO POR AUDITORIA"/>
    <n v="11180111"/>
    <n v="2795027.75"/>
    <n v="8385083.25"/>
    <m/>
    <x v="0"/>
    <n v="0"/>
    <n v="11180111"/>
    <s v="0017384-01 , ETILEFRINA HCI 10 MG/ML SOL INY X 1 ML AMPOLLA, NO  FACTURABLE EN CIRUGIA, USADA EN ACTO ANESTESICO"/>
    <x v="1"/>
    <n v="31466476"/>
    <n v="31466476"/>
    <n v="0"/>
    <n v="20286365"/>
    <n v="0"/>
    <m/>
    <n v="20286365"/>
    <n v="4800061220"/>
    <d v="2023-09-26T00:00:00"/>
    <d v="2023-09-30T00:00:00"/>
  </r>
  <r>
    <n v="800231235"/>
    <s v="HOSPITAL UNIVERSITARIO SAN JORGE (PEREIR"/>
    <s v="HSJP"/>
    <n v="3249542"/>
    <s v="HSJP3249542"/>
    <s v="800231235_HSJP3249542"/>
    <d v="2023-06-26T11:49:00"/>
    <d v="2023-07-19T19:54:44"/>
    <n v="11744885"/>
    <n v="11744885"/>
    <x v="3"/>
    <s v="Devuelta"/>
    <s v="FACTURA DEVUELTA"/>
    <n v="0"/>
    <n v="0"/>
    <n v="0"/>
    <m/>
    <x v="0"/>
    <n v="11744885"/>
    <n v="0"/>
    <s v="SE REALIZA DEVOLUCION DE FACTURA,HSJP3249542"/>
    <x v="4"/>
    <n v="0"/>
    <n v="0"/>
    <n v="0"/>
    <n v="0"/>
    <n v="0"/>
    <m/>
    <n v="0"/>
    <m/>
    <m/>
    <d v="2023-09-30T00:00:00"/>
  </r>
  <r>
    <n v="800231235"/>
    <s v="HOSPITAL UNIVERSITARIO SAN JORGE (PEREIR"/>
    <s v="HSJP"/>
    <n v="3249594"/>
    <s v="HSJP3249594"/>
    <s v="800231235_HSJP3249594"/>
    <d v="2023-06-27T06:54:00"/>
    <d v="2023-08-01T11:27:10"/>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9601"/>
    <s v="HSJP3249601"/>
    <s v="800231235_HSJP3249601"/>
    <d v="2023-06-27T07:09:00"/>
    <d v="2023-11-15T08:57:54"/>
    <n v="0"/>
    <n v="150503"/>
    <x v="12"/>
    <s v="Para auditoria de pertinencia"/>
    <s v="FACTURA NO RADICADA"/>
    <n v="0"/>
    <n v="0"/>
    <n v="0"/>
    <m/>
    <x v="0"/>
    <n v="0"/>
    <n v="0"/>
    <m/>
    <x v="0"/>
    <n v="0"/>
    <n v="0"/>
    <n v="0"/>
    <n v="0"/>
    <n v="0"/>
    <m/>
    <n v="0"/>
    <m/>
    <m/>
    <d v="2023-09-30T00:00:00"/>
  </r>
  <r>
    <n v="800231235"/>
    <s v="HOSPITAL UNIVERSITARIO SAN JORGE (PEREIR"/>
    <s v="HSJP"/>
    <n v="3249607"/>
    <s v="HSJP3249607"/>
    <s v="800231235_HSJP3249607"/>
    <d v="2023-06-27T07:15:00"/>
    <d v="2023-09-15T07:42:16"/>
    <n v="155800"/>
    <n v="155800"/>
    <x v="9"/>
    <s v="Para respuesta prestador"/>
    <s v="FACTURA PENDIENTE EN PROGRAMACION DE PAGO - GLOSA PENDIENTE POR CONCILIAR"/>
    <n v="0"/>
    <n v="0"/>
    <n v="0"/>
    <m/>
    <x v="0"/>
    <n v="0"/>
    <n v="94374"/>
    <s v="1-SE REALIZA OBJECCION MAYOR VALOR COBRADO T/P $65.526 SE GLOSA LA DIFERENCIA $94.374"/>
    <x v="3"/>
    <n v="159900"/>
    <n v="159900"/>
    <n v="0"/>
    <n v="65526"/>
    <n v="61426"/>
    <n v="1222313921"/>
    <n v="0"/>
    <m/>
    <m/>
    <d v="2023-09-30T00:00:00"/>
  </r>
  <r>
    <n v="800231235"/>
    <s v="HOSPITAL UNIVERSITARIO SAN JORGE (PEREIR"/>
    <s v="HSJP"/>
    <n v="3249609"/>
    <s v="HSJP3249609"/>
    <s v="800231235_HSJP3249609"/>
    <d v="2023-06-27T07:19:00"/>
    <d v="2023-08-01T11:27:10"/>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49622"/>
    <s v="HSJP3249622"/>
    <s v="800231235_HSJP3249622"/>
    <d v="2023-06-27T07:35:00"/>
    <d v="2023-08-01T11:27:10"/>
    <n v="103800"/>
    <n v="103800"/>
    <x v="10"/>
    <s v="Para respuesta prestador"/>
    <s v="FACTURA PENDIENTE EN PROGRAMACION DE PAGO - GLOSA PENDIENTE POR CONCILIAR"/>
    <n v="0"/>
    <n v="0"/>
    <n v="0"/>
    <m/>
    <x v="0"/>
    <n v="0"/>
    <n v="38274"/>
    <s v="1-SE REALIZA OBJECCION MAYOR VALOR COBRADO EN CUPS 890246 T/P $65.526 SE GLOSA LA DIFERENCIA $38.274"/>
    <x v="3"/>
    <n v="103800"/>
    <n v="103800"/>
    <n v="0"/>
    <n v="65526"/>
    <n v="0"/>
    <m/>
    <n v="65526"/>
    <n v="4800061536"/>
    <d v="2023-10-25T00:00:00"/>
    <d v="2023-09-30T00:00:00"/>
  </r>
  <r>
    <n v="800231235"/>
    <s v="HOSPITAL UNIVERSITARIO SAN JORGE (PEREIR"/>
    <s v="HSJP"/>
    <n v="3249624"/>
    <s v="HSJP3249624"/>
    <s v="800231235_HSJP3249624"/>
    <d v="2023-06-27T07:36: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9646"/>
    <s v="HSJP3249646"/>
    <s v="800231235_HSJP3249646"/>
    <d v="2023-06-27T08:17:00"/>
    <d v="2023-09-15T07:42:16"/>
    <n v="83500"/>
    <n v="83500"/>
    <x v="9"/>
    <s v="Para respuesta prestador"/>
    <s v="FACTURA PENDIENTE EN PROGRAMACION DE PAGO - GLOSA PENDIENTE POR CONCILIAR"/>
    <n v="0"/>
    <n v="0"/>
    <n v="0"/>
    <m/>
    <x v="0"/>
    <n v="0"/>
    <n v="3300"/>
    <s v="1-SE REALIZA OBJECCION MAYOR VALOR COBRADO T/P $80.200 SE GLOSA LA DIFERENCIA $3.300"/>
    <x v="3"/>
    <n v="83500"/>
    <n v="83500"/>
    <n v="0"/>
    <n v="80200"/>
    <n v="0"/>
    <m/>
    <n v="0"/>
    <m/>
    <m/>
    <d v="2023-09-30T00:00:00"/>
  </r>
  <r>
    <n v="800231235"/>
    <s v="HOSPITAL UNIVERSITARIO SAN JORGE (PEREIR"/>
    <s v="HSJP"/>
    <n v="3249649"/>
    <s v="HSJP3249649"/>
    <s v="800231235_HSJP3249649"/>
    <d v="2023-06-27T08:19:00"/>
    <d v="2023-09-15T07:42:16"/>
    <n v="99400"/>
    <n v="99400"/>
    <x v="9"/>
    <s v="Para respuesta prestador"/>
    <s v="FACTURA PENDIENTE EN PROGRAMACION DE PAGO - GLOSA PENDIENTE POR CONCILIAR"/>
    <n v="0"/>
    <n v="0"/>
    <n v="0"/>
    <m/>
    <x v="0"/>
    <n v="0"/>
    <n v="11509"/>
    <s v="1-SE REALIZA OBJECCION MAYOR VALOR COBRADO T/P $87.891 SE GLOSA LA DIFERENCIA $11.509"/>
    <x v="3"/>
    <n v="99400"/>
    <n v="99400"/>
    <n v="0"/>
    <n v="87891"/>
    <n v="0"/>
    <m/>
    <n v="0"/>
    <m/>
    <m/>
    <d v="2023-09-30T00:00:00"/>
  </r>
  <r>
    <n v="800231235"/>
    <s v="HOSPITAL UNIVERSITARIO SAN JORGE (PEREIR"/>
    <s v="HSJP"/>
    <n v="3249651"/>
    <s v="HSJP3249651"/>
    <s v="800231235_HSJP3249651"/>
    <d v="2023-06-27T08:22:00"/>
    <d v="2023-09-15T07:42:16"/>
    <n v="99000"/>
    <n v="99000"/>
    <x v="9"/>
    <s v="Para respuesta prestador"/>
    <s v="FACTURA PENDIENTE EN PROGRAMACION DE PAGO - GLOSA PENDIENTE POR CONCILIAR"/>
    <n v="0"/>
    <n v="0"/>
    <n v="0"/>
    <m/>
    <x v="0"/>
    <n v="0"/>
    <n v="37574"/>
    <s v="1-SE REALIZA OBJECCION MAYOR VALOR COBRADO T/P $65.526 SE GLOSA LA DIFERENCIA $37.574"/>
    <x v="3"/>
    <n v="103100"/>
    <n v="103100"/>
    <n v="0"/>
    <n v="65526"/>
    <n v="61426"/>
    <n v="1222314084"/>
    <n v="0"/>
    <m/>
    <m/>
    <d v="2023-09-30T00:00:00"/>
  </r>
  <r>
    <n v="800231235"/>
    <s v="HOSPITAL UNIVERSITARIO SAN JORGE (PEREIR"/>
    <s v="HSJP"/>
    <n v="3249665"/>
    <s v="HSJP3249665"/>
    <s v="800231235_HSJP3249665"/>
    <d v="2023-06-27T08:43:00"/>
    <d v="2023-08-01T11:27:10"/>
    <n v="248100"/>
    <n v="248100"/>
    <x v="10"/>
    <s v="Para respuesta prestador"/>
    <s v="FACTURA PENDIENTE EN PROGRAMACION DE PAGO - GLOSA PENDIENTE POR CONCILIAR"/>
    <n v="0"/>
    <n v="0"/>
    <n v="0"/>
    <m/>
    <x v="0"/>
    <n v="0"/>
    <n v="28757"/>
    <s v="1-SE REALIZA OBJECCION MAYOR VALOR COBRADO EN CUPS 441302 T/P $219.343 SE GLOSA LA DIFERENCIA $28.757"/>
    <x v="3"/>
    <n v="248100"/>
    <n v="248100"/>
    <n v="0"/>
    <n v="219343"/>
    <n v="0"/>
    <m/>
    <n v="219343"/>
    <n v="4800061536"/>
    <d v="2023-10-25T00:00:00"/>
    <d v="2023-09-30T00:00:00"/>
  </r>
  <r>
    <n v="800231235"/>
    <s v="HOSPITAL UNIVERSITARIO SAN JORGE (PEREIR"/>
    <s v="HSJP"/>
    <n v="3249668"/>
    <s v="HSJP3249668"/>
    <s v="800231235_HSJP3249668"/>
    <d v="2023-06-27T08:48:00"/>
    <d v="2023-08-14T12:35:57"/>
    <n v="99400"/>
    <n v="99400"/>
    <x v="10"/>
    <s v="Para respuesta prestador"/>
    <s v="FACTURA PENDIENTE EN PROGRAMACION DE PAGO - GLOSA PENDIENTE POR CONCILIAR"/>
    <n v="0"/>
    <n v="0"/>
    <n v="0"/>
    <m/>
    <x v="0"/>
    <n v="0"/>
    <n v="11509"/>
    <s v="1-SE REALIZA OBJECCION MAYOR VALOR COBRADO EN CUPS 890202 T/P $87.891 SE GLOSA LA DIFERENCIA $11.509"/>
    <x v="3"/>
    <n v="99400"/>
    <n v="99400"/>
    <n v="0"/>
    <n v="87891"/>
    <n v="0"/>
    <m/>
    <n v="87891"/>
    <n v="4800061536"/>
    <d v="2023-10-25T00:00:00"/>
    <d v="2023-09-30T00:00:00"/>
  </r>
  <r>
    <n v="800231235"/>
    <s v="HOSPITAL UNIVERSITARIO SAN JORGE (PEREIR"/>
    <s v="HSJP"/>
    <n v="3249671"/>
    <s v="HSJP3249671"/>
    <s v="800231235_HSJP3249671"/>
    <d v="2023-06-27T08:50:00"/>
    <d v="2023-08-14T12:35:57"/>
    <n v="83500"/>
    <n v="83500"/>
    <x v="10"/>
    <s v="Para respuesta prestador"/>
    <s v="FACTURA PENDIENTE EN PROGRAMACION DE PAGO - GLOSA PENDIENTE POR CONCILIAR"/>
    <n v="0"/>
    <n v="0"/>
    <n v="0"/>
    <m/>
    <x v="0"/>
    <n v="0"/>
    <n v="3300"/>
    <s v="1-SE REALIZA OBJECCION MAYOR VALOR COBRADO T/P $80.200 SE GLOSA LA DIFERENCIA $3.300"/>
    <x v="3"/>
    <n v="83500"/>
    <n v="83500"/>
    <n v="0"/>
    <n v="80200"/>
    <n v="0"/>
    <m/>
    <n v="80200"/>
    <n v="4800061536"/>
    <d v="2023-10-25T00:00:00"/>
    <d v="2023-09-30T00:00:00"/>
  </r>
  <r>
    <n v="800231235"/>
    <s v="HOSPITAL UNIVERSITARIO SAN JORGE (PEREIR"/>
    <s v="HSJP"/>
    <n v="3249702"/>
    <s v="HSJP3249702"/>
    <s v="800231235_HSJP3249702"/>
    <d v="2023-06-27T09:39:00"/>
    <d v="2023-07-21T07:00:00"/>
    <n v="23788839"/>
    <n v="23788839"/>
    <x v="3"/>
    <s v="Devuelta"/>
    <s v="FACTURA DEVUELTA"/>
    <n v="0"/>
    <n v="0"/>
    <n v="0"/>
    <m/>
    <x v="0"/>
    <n v="23788839"/>
    <n v="0"/>
    <s v="1-SE DEVUELVE FACTURA CON SOPORTES COMPLETOS,SERVICIO DE CIRUGIA NO CUENTA CON AUTORIZACION NAP DE 15 DIGITOS     2-PENDIENTE APLICAR AUDITORIA DE PERTINENCIA MEDICA Y ADMINISTRATIVA."/>
    <x v="5"/>
    <n v="0"/>
    <n v="0"/>
    <n v="0"/>
    <n v="0"/>
    <n v="0"/>
    <m/>
    <n v="0"/>
    <m/>
    <m/>
    <d v="2023-09-30T00:00:00"/>
  </r>
  <r>
    <n v="800231235"/>
    <s v="HOSPITAL UNIVERSITARIO SAN JORGE (PEREIR"/>
    <s v="HSJP"/>
    <n v="3249706"/>
    <s v="HSJP3249706"/>
    <s v="800231235_HSJP3249706"/>
    <d v="2023-06-27T09:47:00"/>
    <d v="2023-09-15T07:42:16"/>
    <n v="507820"/>
    <n v="507820"/>
    <x v="0"/>
    <s v="Finalizada"/>
    <s v="FACTURA PENDIENTE EN PROGRAMACION DE PAGO"/>
    <n v="0"/>
    <n v="0"/>
    <n v="0"/>
    <m/>
    <x v="0"/>
    <n v="0"/>
    <n v="0"/>
    <m/>
    <x v="0"/>
    <n v="538800"/>
    <n v="538800"/>
    <n v="0"/>
    <n v="538800"/>
    <n v="0"/>
    <m/>
    <n v="0"/>
    <m/>
    <m/>
    <d v="2023-09-30T00:00:00"/>
  </r>
  <r>
    <n v="800231235"/>
    <s v="HOSPITAL UNIVERSITARIO SAN JORGE (PEREIR"/>
    <s v="HSJP"/>
    <n v="3249708"/>
    <s v="HSJP3249708"/>
    <s v="800231235_HSJP3249708"/>
    <d v="2023-06-27T09:49:00"/>
    <d v="2023-08-01T11:27:10"/>
    <n v="83500"/>
    <n v="83500"/>
    <x v="10"/>
    <s v="Para respuesta prestador"/>
    <s v="FACTURA PENDIENTE EN PROGRAMACION DE PAGO - GLOSA PENDIENTE POR CONCILIAR"/>
    <n v="0"/>
    <n v="0"/>
    <n v="0"/>
    <m/>
    <x v="0"/>
    <n v="0"/>
    <n v="3300"/>
    <s v="1-SE REALIZA OBJECCION MAYOR VALOR COBRADO T/P $80.200 SE GLOSA LA DIFERENCIA $2.300"/>
    <x v="3"/>
    <n v="83500"/>
    <n v="83500"/>
    <n v="0"/>
    <n v="80200"/>
    <n v="0"/>
    <m/>
    <n v="80200"/>
    <n v="4800061536"/>
    <d v="2023-10-25T00:00:00"/>
    <d v="2023-09-30T00:00:00"/>
  </r>
  <r>
    <n v="800231235"/>
    <s v="HOSPITAL UNIVERSITARIO SAN JORGE (PEREIR"/>
    <s v="HSJP"/>
    <n v="3249718"/>
    <s v="HSJP3249718"/>
    <s v="800231235_HSJP3249718"/>
    <d v="2023-06-27T10:08:00"/>
    <d v="2023-08-01T11:27:10"/>
    <n v="50000"/>
    <n v="50000"/>
    <x v="10"/>
    <s v="Para respuesta prestador"/>
    <s v="FACTURA PENDIENTE EN PROGRAMACION DE PAGO - GLOSA PENDIENTE POR CONCILIAR"/>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49719"/>
    <s v="HSJP3249719"/>
    <s v="800231235_HSJP3249719"/>
    <d v="2023-06-27T10:12:00"/>
    <d v="2023-08-14T12:35:57"/>
    <n v="99400"/>
    <n v="99400"/>
    <x v="10"/>
    <s v="Para respuesta prestador"/>
    <s v="FACTURA PENDIENTE EN PROGRAMACION DE PAGO - GLOSA PENDIENTE POR CONCILIAR"/>
    <n v="0"/>
    <n v="0"/>
    <n v="0"/>
    <m/>
    <x v="0"/>
    <n v="0"/>
    <n v="11509"/>
    <s v="1-SE REALIZA OBJECCION MAYOR VALOR COBRADO T/P $87.891 SE GLOSA LA DIFERENCIA $11509"/>
    <x v="3"/>
    <n v="99400"/>
    <n v="99400"/>
    <n v="0"/>
    <n v="87891"/>
    <n v="0"/>
    <m/>
    <n v="87891"/>
    <n v="4800061536"/>
    <d v="2023-10-25T00:00:00"/>
    <d v="2023-09-30T00:00:00"/>
  </r>
  <r>
    <n v="800231235"/>
    <s v="HOSPITAL UNIVERSITARIO SAN JORGE (PEREIR"/>
    <s v="HSJP"/>
    <n v="3249724"/>
    <s v="HSJP3249724"/>
    <s v="800231235_HSJP3249724"/>
    <d v="2023-06-27T10:22:00"/>
    <d v="2023-08-01T11:27:10"/>
    <n v="103800"/>
    <n v="103800"/>
    <x v="10"/>
    <s v="Para respuesta prestador"/>
    <s v="FACTURA PENDIENTE EN PROGRAMACION DE PAGO - GLOSA PENDIENTE POR CONCILIAR"/>
    <n v="0"/>
    <n v="0"/>
    <n v="0"/>
    <m/>
    <x v="0"/>
    <n v="0"/>
    <n v="38274"/>
    <s v="1-SE REALIZA OBJECCION MAYOR VALOR COBRADO EN CUPS 890246 T/P $65.526 SE GLOSA LA DIFERENCIA $38.274"/>
    <x v="3"/>
    <n v="103800"/>
    <n v="103800"/>
    <n v="0"/>
    <n v="65526"/>
    <n v="0"/>
    <m/>
    <n v="65526"/>
    <n v="4800061536"/>
    <d v="2023-10-25T00:00:00"/>
    <d v="2023-09-30T00:00:00"/>
  </r>
  <r>
    <n v="800231235"/>
    <s v="HOSPITAL UNIVERSITARIO SAN JORGE (PEREIR"/>
    <s v="HSJP"/>
    <n v="3249739"/>
    <s v="HSJP3249739"/>
    <s v="800231235_HSJP3249739"/>
    <d v="2023-06-27T10:37:00"/>
    <d v="2023-08-01T11:27:10"/>
    <n v="65500"/>
    <n v="65500"/>
    <x v="1"/>
    <s v="Finalizada"/>
    <s v="FACTURA PENDIENTE EN PROGRAMACION DE PAGO"/>
    <n v="0"/>
    <n v="0"/>
    <n v="0"/>
    <m/>
    <x v="0"/>
    <n v="0"/>
    <n v="0"/>
    <m/>
    <x v="0"/>
    <n v="65500"/>
    <n v="65500"/>
    <n v="0"/>
    <n v="65500"/>
    <n v="0"/>
    <m/>
    <n v="65500"/>
    <n v="4800061536"/>
    <d v="2023-10-25T00:00:00"/>
    <d v="2023-09-30T00:00:00"/>
  </r>
  <r>
    <n v="800231235"/>
    <s v="HOSPITAL UNIVERSITARIO SAN JORGE (PEREIR"/>
    <s v="HSJP"/>
    <n v="3249741"/>
    <s v="HSJP3249741"/>
    <s v="800231235_HSJP3249741"/>
    <d v="2023-06-27T10:39:00"/>
    <d v="2023-08-01T11:27:10"/>
    <n v="117128"/>
    <n v="117128"/>
    <x v="1"/>
    <s v="Finalizada"/>
    <s v="FACTURA PENDIENTE EN PROGRAMACION DE PAGO"/>
    <n v="0"/>
    <n v="0"/>
    <n v="0"/>
    <m/>
    <x v="0"/>
    <n v="0"/>
    <n v="0"/>
    <m/>
    <x v="0"/>
    <n v="117128"/>
    <n v="117128"/>
    <n v="0"/>
    <n v="117128"/>
    <n v="0"/>
    <m/>
    <n v="117128"/>
    <n v="4800061536"/>
    <d v="2023-10-25T00:00:00"/>
    <d v="2023-09-30T00:00:00"/>
  </r>
  <r>
    <n v="800231235"/>
    <s v="HOSPITAL UNIVERSITARIO SAN JORGE (PEREIR"/>
    <s v="HSJP"/>
    <n v="3249742"/>
    <s v="HSJP3249742"/>
    <s v="800231235_HSJP3249742"/>
    <d v="2023-06-27T10:42:00"/>
    <d v="2023-08-01T11:27:10"/>
    <n v="103800"/>
    <n v="103800"/>
    <x v="10"/>
    <s v="Para respuesta prestador"/>
    <s v="FACTURA PENDIENTE EN PROGRAMACION DE PAGO - GLOSA PENDIENTE POR CONCILIAR"/>
    <n v="0"/>
    <n v="0"/>
    <n v="0"/>
    <m/>
    <x v="0"/>
    <n v="0"/>
    <n v="38274"/>
    <s v="1-SE REALIZA OBJECCION MAYOR VALOR COBRADO EN CUPS 890282 T/P $65.526 SE GLOSA LA DIFERENCIA $38.274"/>
    <x v="3"/>
    <n v="103800"/>
    <n v="103800"/>
    <n v="0"/>
    <n v="65526"/>
    <n v="0"/>
    <m/>
    <n v="65526"/>
    <n v="4800061536"/>
    <d v="2023-10-25T00:00:00"/>
    <d v="2023-09-30T00:00:00"/>
  </r>
  <r>
    <n v="800231235"/>
    <s v="HOSPITAL UNIVERSITARIO SAN JORGE (PEREIR"/>
    <s v="HSJP"/>
    <n v="3249743"/>
    <s v="HSJP3249743"/>
    <s v="800231235_HSJP3249743"/>
    <d v="2023-06-27T10:44:00"/>
    <d v="2023-08-01T11:27:10"/>
    <n v="125600"/>
    <n v="125600"/>
    <x v="1"/>
    <s v="Finalizada"/>
    <s v="FACTURA PENDIENTE EN PROGRAMACION DE PAGO"/>
    <n v="0"/>
    <n v="0"/>
    <n v="0"/>
    <m/>
    <x v="0"/>
    <n v="0"/>
    <n v="0"/>
    <m/>
    <x v="0"/>
    <n v="125600"/>
    <n v="125600"/>
    <n v="0"/>
    <n v="125600"/>
    <n v="0"/>
    <m/>
    <n v="125600"/>
    <n v="4800061536"/>
    <d v="2023-10-25T00:00:00"/>
    <d v="2023-09-30T00:00:00"/>
  </r>
  <r>
    <n v="800231235"/>
    <s v="HOSPITAL UNIVERSITARIO SAN JORGE (PEREIR"/>
    <s v="HSJP"/>
    <n v="3249751"/>
    <s v="HSJP3249751"/>
    <s v="800231235_HSJP3249751"/>
    <d v="2023-06-27T11:06:00"/>
    <d v="2023-08-01T11:27:10"/>
    <n v="65500"/>
    <n v="65500"/>
    <x v="1"/>
    <s v="Finalizada"/>
    <s v="FACTURA PENDIENTE EN PROGRAMACION DE PAGO"/>
    <n v="0"/>
    <n v="0"/>
    <n v="0"/>
    <m/>
    <x v="0"/>
    <n v="0"/>
    <n v="0"/>
    <m/>
    <x v="0"/>
    <n v="65500"/>
    <n v="65500"/>
    <n v="0"/>
    <n v="65500"/>
    <n v="0"/>
    <m/>
    <n v="65500"/>
    <n v="4800061536"/>
    <d v="2023-10-25T00:00:00"/>
    <d v="2023-09-30T00:00:00"/>
  </r>
  <r>
    <n v="800231235"/>
    <s v="HOSPITAL UNIVERSITARIO SAN JORGE (PEREIR"/>
    <s v="HSJP"/>
    <n v="3249758"/>
    <s v="HSJP3249758"/>
    <s v="800231235_HSJP3249758"/>
    <d v="2023-06-27T11:20:00"/>
    <d v="2023-08-02T15:00:47"/>
    <n v="154300"/>
    <n v="154300"/>
    <x v="10"/>
    <s v="Para respuesta prestador"/>
    <s v="FACTURA PENDIENTE EN PROGRAMACION DE PAGO - GLOSA PENDIENTE POR CONCILIAR"/>
    <n v="0"/>
    <n v="0"/>
    <n v="0"/>
    <m/>
    <x v="0"/>
    <n v="0"/>
    <n v="17935"/>
    <s v="SE REALIZA OBJECCION MAYOR VALOR COBRADO EN CUPS 890201 T/P $136.365 SE GLOSA LA DIFERENCIA $17.935"/>
    <x v="3"/>
    <n v="154300"/>
    <n v="154300"/>
    <n v="0"/>
    <n v="136365"/>
    <n v="0"/>
    <m/>
    <n v="136365"/>
    <n v="4800061536"/>
    <d v="2023-10-25T00:00:00"/>
    <d v="2023-09-30T00:00:00"/>
  </r>
  <r>
    <n v="800231235"/>
    <s v="HOSPITAL UNIVERSITARIO SAN JORGE (PEREIR"/>
    <s v="HSJP"/>
    <n v="3249761"/>
    <s v="HSJP3249761"/>
    <s v="800231235_HSJP3249761"/>
    <d v="2023-06-27T11:26:00"/>
    <d v="2023-08-01T11:27:10"/>
    <n v="133900"/>
    <n v="133900"/>
    <x v="10"/>
    <s v="Para respuesta prestador"/>
    <s v="FACTURA PENDIENTE EN PROGRAMACION DE PAGO - GLOSA PENDIENTE POR CONCILIAR"/>
    <n v="0"/>
    <n v="0"/>
    <n v="0"/>
    <m/>
    <x v="0"/>
    <n v="0"/>
    <n v="64282"/>
    <s v="1-SE REALIZA OBJECCION MAYOR VALOR COBRADO EN CUPS 890344 T/P $69.618 SE GLOSA LA DIFERENCIA $64.282"/>
    <x v="3"/>
    <n v="133900"/>
    <n v="133900"/>
    <n v="0"/>
    <n v="69618"/>
    <n v="0"/>
    <m/>
    <n v="69618"/>
    <n v="4800061536"/>
    <d v="2023-10-25T00:00:00"/>
    <d v="2023-09-30T00:00:00"/>
  </r>
  <r>
    <n v="800231235"/>
    <s v="HOSPITAL UNIVERSITARIO SAN JORGE (PEREIR"/>
    <s v="HSJP"/>
    <n v="3249764"/>
    <s v="HSJP3249764"/>
    <s v="800231235_HSJP3249764"/>
    <d v="2023-06-27T11:33:00"/>
    <d v="2023-08-01T11:27:10"/>
    <n v="50000"/>
    <n v="50000"/>
    <x v="10"/>
    <s v="Para respuesta prestador"/>
    <s v="FACTURA PENDIENTE EN PROGRAMACION DE PAGO - GLOSA PENDIENTE POR CONCILIAR"/>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49771"/>
    <s v="HSJP3249771"/>
    <s v="800231235_HSJP3249771"/>
    <d v="2023-06-27T11:44: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9783"/>
    <s v="HSJP3249783"/>
    <s v="800231235_HSJP3249783"/>
    <d v="2023-06-27T12:19: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9785"/>
    <s v="HSJP3249785"/>
    <s v="800231235_HSJP3249785"/>
    <d v="2023-06-27T12:23:00"/>
    <d v="2023-08-01T11:27:10"/>
    <n v="103100"/>
    <n v="103100"/>
    <x v="10"/>
    <s v="Para respuesta prestador"/>
    <s v="FACTURA PENDIENTE EN PROGRAMACION DE PAGO - GLOSA PENDIENTE POR CONCILIAR"/>
    <n v="0"/>
    <n v="0"/>
    <n v="0"/>
    <m/>
    <x v="0"/>
    <n v="0"/>
    <n v="40940"/>
    <s v="1-SE REALIZA OBJECCION MAYOR VALOR COBRADO T/P $62.160 SE GLOSA LA DIFERENCIA $40.940"/>
    <x v="3"/>
    <n v="103100"/>
    <n v="103100"/>
    <n v="0"/>
    <n v="62160"/>
    <n v="0"/>
    <m/>
    <n v="62160"/>
    <n v="4800061536"/>
    <d v="2023-10-25T00:00:00"/>
    <d v="2023-09-30T00:00:00"/>
  </r>
  <r>
    <n v="800231235"/>
    <s v="HOSPITAL UNIVERSITARIO SAN JORGE (PEREIR"/>
    <s v="HSJP"/>
    <n v="3249832"/>
    <s v="HSJP3249832"/>
    <s v="800231235_HSJP3249832"/>
    <d v="2023-06-27T14:25: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9845"/>
    <s v="HSJP3249845"/>
    <s v="800231235_HSJP3249845"/>
    <d v="2023-06-27T15:02:00"/>
    <d v="2023-08-01T11:27:10"/>
    <n v="133900"/>
    <n v="133900"/>
    <x v="10"/>
    <s v="Para respuesta prestador"/>
    <s v="FACTURA PENDIENTE EN PROGRAMACION DE PAGO - GLOSA PENDIENTE POR CONCILIAR"/>
    <n v="0"/>
    <n v="0"/>
    <n v="0"/>
    <m/>
    <x v="0"/>
    <n v="0"/>
    <n v="64282"/>
    <s v="1-SE REALIZA OBJECCION MAYOR VALOR COBRADO EN CUPS 890344 T/P $69.618 SE GLOSA LA DIFERENCIA $64.282"/>
    <x v="3"/>
    <n v="133900"/>
    <n v="133900"/>
    <n v="0"/>
    <n v="69618"/>
    <n v="0"/>
    <m/>
    <n v="69618"/>
    <n v="4800061536"/>
    <d v="2023-10-25T00:00:00"/>
    <d v="2023-09-30T00:00:00"/>
  </r>
  <r>
    <n v="800231235"/>
    <s v="HOSPITAL UNIVERSITARIO SAN JORGE (PEREIR"/>
    <s v="HSJP"/>
    <n v="3249849"/>
    <s v="HSJP3249849"/>
    <s v="800231235_HSJP3249849"/>
    <d v="2023-06-27T15:10:00"/>
    <d v="2023-07-21T10:30:21"/>
    <n v="2972484"/>
    <n v="8631.75"/>
    <x v="2"/>
    <s v="Para respuesta prestador"/>
    <s v="FACTURA CANCELADA PARCIALMENTE - FACTURA EN PROCESO INTERNO POR AUDITORIA"/>
    <n v="11509"/>
    <n v="2877.25"/>
    <n v="8631.75"/>
    <m/>
    <x v="0"/>
    <n v="0"/>
    <n v="11509"/>
    <s v="SE OBJTA EL CUPS 890202 T/P $87.891 SE GLOSA LA DIFERENCIA $11.509"/>
    <x v="3"/>
    <n v="2972484"/>
    <n v="2972484"/>
    <n v="0"/>
    <n v="2960975"/>
    <n v="0"/>
    <m/>
    <n v="2960975"/>
    <n v="4800061220"/>
    <d v="2023-09-26T00:00:00"/>
    <d v="2023-09-30T00:00:00"/>
  </r>
  <r>
    <n v="800231235"/>
    <s v="HOSPITAL UNIVERSITARIO SAN JORGE (PEREIR"/>
    <s v="HSJP"/>
    <n v="3249850"/>
    <s v="HSJP3249850"/>
    <s v="800231235_HSJP3249850"/>
    <d v="2023-06-27T15:12:00"/>
    <d v="2023-08-01T11:27:10"/>
    <n v="154200"/>
    <n v="154200"/>
    <x v="10"/>
    <s v="Para respuesta prestador"/>
    <s v="FACTURA PENDIENTE EN PROGRAMACION DE PAGO - GLOSA PENDIENTE POR CONCILIAR"/>
    <n v="0"/>
    <n v="0"/>
    <n v="0"/>
    <m/>
    <x v="0"/>
    <n v="0"/>
    <n v="74000"/>
    <s v="SE REALIZA OBJECCION MAYOR VALOR COBRADO EN CUPS 890252 T/P $80.200 SE GLOSA LA DIFERENCIA $74.000"/>
    <x v="3"/>
    <n v="154200"/>
    <n v="154200"/>
    <n v="0"/>
    <n v="80200"/>
    <n v="0"/>
    <m/>
    <n v="80200"/>
    <n v="4800061536"/>
    <d v="2023-10-25T00:00:00"/>
    <d v="2023-09-30T00:00:00"/>
  </r>
  <r>
    <n v="800231235"/>
    <s v="HOSPITAL UNIVERSITARIO SAN JORGE (PEREIR"/>
    <s v="HSJP"/>
    <n v="3249851"/>
    <s v="HSJP3249851"/>
    <s v="800231235_HSJP3249851"/>
    <d v="2023-06-27T15:14: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9863"/>
    <s v="HSJP3249863"/>
    <s v="800231235_HSJP3249863"/>
    <d v="2023-06-27T15:33:00"/>
    <d v="2023-08-01T11:27:10"/>
    <n v="50000"/>
    <n v="50000"/>
    <x v="10"/>
    <s v="Para respuesta prestador"/>
    <s v="FACTURA PENDIENTE EN PROGRAMACION DE PAGO - GLOSA PENDIENTE POR CONCILIAR"/>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49871"/>
    <s v="HSJP3249871"/>
    <s v="800231235_HSJP3249871"/>
    <d v="2023-06-27T15:53:00"/>
    <d v="2023-08-01T11:27:10"/>
    <n v="137800"/>
    <n v="137800"/>
    <x v="10"/>
    <s v="Para respuesta prestador"/>
    <s v="FACTURA PENDIENTE EN PROGRAMACION DE PAGO - GLOSA PENDIENTE POR CONCILIAR"/>
    <n v="0"/>
    <n v="0"/>
    <n v="0"/>
    <m/>
    <x v="0"/>
    <n v="0"/>
    <n v="44099"/>
    <s v="1-SE REALIZA OBJECCION MAYOR VALOR COBRADO EN CUPS 890275 T/P $93.701 SE GLOSA LA DIFERENCIA $44.099"/>
    <x v="3"/>
    <n v="137800"/>
    <n v="137800"/>
    <n v="0"/>
    <n v="93701"/>
    <n v="0"/>
    <m/>
    <n v="93701"/>
    <n v="4800061536"/>
    <d v="2023-10-25T00:00:00"/>
    <d v="2023-09-30T00:00:00"/>
  </r>
  <r>
    <n v="800231235"/>
    <s v="HOSPITAL UNIVERSITARIO SAN JORGE (PEREIR"/>
    <s v="HSJP"/>
    <n v="3249876"/>
    <s v="HSJP3249876"/>
    <s v="800231235_HSJP3249876"/>
    <d v="2023-06-27T15:57:00"/>
    <d v="2023-11-01T07:00:00"/>
    <n v="194921"/>
    <n v="194921"/>
    <x v="9"/>
    <s v="Para respuesta prestador"/>
    <s v="FACTURA NO RADICADA"/>
    <n v="0"/>
    <n v="0"/>
    <n v="0"/>
    <m/>
    <x v="0"/>
    <n v="0"/>
    <n v="8331"/>
    <s v="se realiza objecion por mayor valor cobrado en tarifa convenida en codigos CODIGO 890701 FACTURAN $60900 TARIFA CONVENIO $ 52569 SE OBJETA DIFERENCIA $ 8.331"/>
    <x v="3"/>
    <n v="194921"/>
    <n v="194921"/>
    <n v="0"/>
    <n v="186590"/>
    <n v="0"/>
    <m/>
    <n v="0"/>
    <m/>
    <m/>
    <d v="2023-09-30T00:00:00"/>
  </r>
  <r>
    <n v="800231235"/>
    <s v="HOSPITAL UNIVERSITARIO SAN JORGE (PEREIR"/>
    <s v="HSJP"/>
    <n v="3249890"/>
    <s v="HSJP3249890"/>
    <s v="800231235_HSJP3249890"/>
    <d v="2023-06-27T16:17:00"/>
    <d v="2023-08-01T11:27:10"/>
    <n v="248100"/>
    <n v="248100"/>
    <x v="10"/>
    <s v="Para respuesta prestador"/>
    <s v="FACTURA PENDIENTE EN PROGRAMACION DE PAGO - GLOSA PENDIENTE POR CONCILIAR"/>
    <n v="0"/>
    <n v="0"/>
    <n v="0"/>
    <m/>
    <x v="0"/>
    <n v="0"/>
    <n v="28757"/>
    <s v="1-SE REALIZA OBJECCION MAYOR VALOR COBRADO EN CUPS 441302 $219.343 SE GLOSA LA DIFERENCIA $28.757"/>
    <x v="3"/>
    <n v="248100"/>
    <n v="248100"/>
    <n v="0"/>
    <n v="219343"/>
    <n v="0"/>
    <m/>
    <n v="219343"/>
    <n v="4800061536"/>
    <d v="2023-10-25T00:00:00"/>
    <d v="2023-09-30T00:00:00"/>
  </r>
  <r>
    <n v="800231235"/>
    <s v="HOSPITAL UNIVERSITARIO SAN JORGE (PEREIR"/>
    <s v="HSJP"/>
    <n v="3249925"/>
    <s v="HSJP3249925"/>
    <s v="800231235_HSJP3249925"/>
    <d v="2023-06-27T17:06:00"/>
    <d v="2023-08-01T11:27:10"/>
    <n v="50000"/>
    <n v="50000"/>
    <x v="10"/>
    <s v="Para respuesta prestador"/>
    <s v="FACTURA PENDIENTE EN PROGRAMACION DE PAGO - GLOSA PENDIENTE POR CONCILIAR"/>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49931"/>
    <s v="HSJP3249931"/>
    <s v="800231235_HSJP3249931"/>
    <d v="2023-06-27T17:18:00"/>
    <d v="2023-07-21T10:30:21"/>
    <n v="2954386"/>
    <n v="2954386"/>
    <x v="3"/>
    <s v="Devuelta"/>
    <s v="FACTURA DEVUELTA"/>
    <n v="0"/>
    <n v="0"/>
    <n v="0"/>
    <m/>
    <x v="0"/>
    <n v="2954386"/>
    <n v="0"/>
    <s v="SE DEVUELVE FACTURA HOSPITALARIA COMPLETA,SERVICIO DE INTERNACION, NO CUENTA CON AUTORIZACION NAP DE 15 DIGITOS 2-PENDIENTE APLICAR AUDITORIA DE PERTINENCIA MEDICA Y ADMINISTRATIVA."/>
    <x v="2"/>
    <n v="0"/>
    <n v="0"/>
    <n v="0"/>
    <n v="0"/>
    <n v="0"/>
    <m/>
    <n v="0"/>
    <m/>
    <m/>
    <d v="2023-09-30T00:00:00"/>
  </r>
  <r>
    <n v="800231235"/>
    <s v="HOSPITAL UNIVERSITARIO SAN JORGE (PEREIR"/>
    <s v="HSJP"/>
    <n v="3249990"/>
    <s v="HSJP3249990"/>
    <s v="800231235_HSJP3249990"/>
    <d v="2023-06-28T07:10: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49999"/>
    <s v="HSJP3249999"/>
    <s v="800231235_HSJP3249999"/>
    <d v="2023-06-28T07:19:00"/>
    <d v="2023-08-01T11:27:10"/>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0022"/>
    <s v="HSJP3250022"/>
    <s v="800231235_HSJP3250022"/>
    <d v="2023-06-28T07:42:00"/>
    <d v="2023-09-15T07:42:16"/>
    <n v="122900"/>
    <n v="122900"/>
    <x v="9"/>
    <s v="Para respuesta prestador"/>
    <s v="FACTURA PENDIENTE EN PROGRAMACION DE PAGO - GLOSA PENDIENTE POR CONCILIAR"/>
    <n v="0"/>
    <n v="0"/>
    <n v="0"/>
    <m/>
    <x v="0"/>
    <n v="0"/>
    <n v="46800"/>
    <s v="1-SE REALIZA OBJECCION MAYOR VALOR COBRADO T/P $80.200 SE GLOSA LA DIFERENCIA $46.800"/>
    <x v="3"/>
    <n v="127000"/>
    <n v="127000"/>
    <n v="0"/>
    <n v="80200"/>
    <n v="76100"/>
    <n v="1222313984"/>
    <n v="0"/>
    <m/>
    <m/>
    <d v="2023-09-30T00:00:00"/>
  </r>
  <r>
    <n v="800231235"/>
    <s v="HOSPITAL UNIVERSITARIO SAN JORGE (PEREIR"/>
    <s v="HSJP"/>
    <n v="3250024"/>
    <s v="HSJP3250024"/>
    <s v="800231235_HSJP3250024"/>
    <d v="2023-06-28T07:46:00"/>
    <d v="2023-08-02T14:55:35"/>
    <n v="54000"/>
    <n v="54000"/>
    <x v="1"/>
    <s v="Finalizada"/>
    <s v="FACTURA PENDIENTE EN PROGRAMACION DE PAGO"/>
    <n v="0"/>
    <n v="0"/>
    <n v="0"/>
    <m/>
    <x v="0"/>
    <n v="0"/>
    <n v="0"/>
    <m/>
    <x v="0"/>
    <n v="54000"/>
    <n v="54000"/>
    <n v="0"/>
    <n v="54000"/>
    <n v="0"/>
    <m/>
    <n v="54000"/>
    <n v="4800061536"/>
    <d v="2023-10-25T00:00:00"/>
    <d v="2023-09-30T00:00:00"/>
  </r>
  <r>
    <n v="800231235"/>
    <s v="HOSPITAL UNIVERSITARIO SAN JORGE (PEREIR"/>
    <s v="HSJP"/>
    <n v="3250025"/>
    <s v="HSJP3250025"/>
    <s v="800231235_HSJP3250025"/>
    <d v="2023-06-28T07:47: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50029"/>
    <s v="HSJP3250029"/>
    <s v="800231235_HSJP3250029"/>
    <d v="2023-06-28T07:49:00"/>
    <d v="2023-08-01T11:27:10"/>
    <n v="133900"/>
    <n v="133900"/>
    <x v="10"/>
    <s v="Para respuesta prestador"/>
    <s v="FACTURA PENDIENTE EN PROGRAMACION DE PAGO - GLOSA PENDIENTE POR CONCILIAR"/>
    <n v="0"/>
    <n v="0"/>
    <n v="0"/>
    <m/>
    <x v="0"/>
    <n v="0"/>
    <n v="64282"/>
    <s v="1-SE REALIZA OBJECCION MAYOR VALOR COBRADO EN CUPS 890344 T/P $69.618 SE GLOSA LA DIFERENCIA $64.282"/>
    <x v="3"/>
    <n v="133900"/>
    <n v="133900"/>
    <n v="0"/>
    <n v="69618"/>
    <n v="0"/>
    <m/>
    <n v="69618"/>
    <n v="4800061536"/>
    <d v="2023-10-25T00:00:00"/>
    <d v="2023-09-30T00:00:00"/>
  </r>
  <r>
    <n v="800231235"/>
    <s v="HOSPITAL UNIVERSITARIO SAN JORGE (PEREIR"/>
    <s v="HSJP"/>
    <n v="3250032"/>
    <s v="HSJP3250032"/>
    <s v="800231235_HSJP3250032"/>
    <d v="2023-06-28T07:52: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50046"/>
    <s v="HSJP3250046"/>
    <s v="800231235_HSJP3250046"/>
    <d v="2023-06-28T08:16: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50078"/>
    <s v="HSJP3250078"/>
    <s v="800231235_HSJP3250078"/>
    <d v="2023-06-28T09:00: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50079"/>
    <s v="HSJP3250079"/>
    <s v="800231235_HSJP3250079"/>
    <d v="2023-06-28T09:05:00"/>
    <d v="2023-08-01T11:27:10"/>
    <n v="133900"/>
    <n v="133900"/>
    <x v="10"/>
    <s v="Para respuesta prestador"/>
    <s v="FACTURA PENDIENTE EN PROGRAMACION DE PAGO - GLOSA PENDIENTE POR CONCILIAR"/>
    <n v="0"/>
    <n v="0"/>
    <n v="0"/>
    <m/>
    <x v="0"/>
    <n v="0"/>
    <n v="64282"/>
    <s v="1-SE REALIZA OBJECCION MAYOR VALOR COBRADO EN CUPS 890244 T/´P $69.618 SE GLOSA LA DIFERENCIA $64.282"/>
    <x v="3"/>
    <n v="133900"/>
    <n v="133900"/>
    <n v="0"/>
    <n v="69618"/>
    <n v="0"/>
    <m/>
    <n v="69618"/>
    <n v="4800061536"/>
    <d v="2023-10-25T00:00:00"/>
    <d v="2023-09-30T00:00:00"/>
  </r>
  <r>
    <n v="800231235"/>
    <s v="HOSPITAL UNIVERSITARIO SAN JORGE (PEREIR"/>
    <s v="HSJP"/>
    <n v="3250080"/>
    <s v="HSJP3250080"/>
    <s v="800231235_HSJP3250080"/>
    <d v="2023-06-28T09:05:00"/>
    <d v="2023-09-15T07:42:16"/>
    <n v="103100"/>
    <n v="103100"/>
    <x v="9"/>
    <s v="Para respuesta prestador"/>
    <s v="FACTURA PENDIENTE EN PROGRAMACION DE PAGO - GLOSA PENDIENTE POR CONCILIAR"/>
    <n v="0"/>
    <n v="0"/>
    <n v="0"/>
    <m/>
    <x v="0"/>
    <n v="0"/>
    <n v="37574"/>
    <s v="1-SE REALIZA OBJECCION MAYOR VALOR COBRADO T/P $65.526 SE GLOSA LA DIFERENCIA $37.574"/>
    <x v="3"/>
    <n v="103100"/>
    <n v="103100"/>
    <n v="0"/>
    <n v="65526"/>
    <n v="65526"/>
    <n v="1222314020"/>
    <n v="0"/>
    <m/>
    <m/>
    <d v="2023-09-30T00:00:00"/>
  </r>
  <r>
    <n v="800231235"/>
    <s v="HOSPITAL UNIVERSITARIO SAN JORGE (PEREIR"/>
    <s v="HSJP"/>
    <n v="3250083"/>
    <s v="HSJP3250083"/>
    <s v="800231235_HSJP3250083"/>
    <d v="2023-06-28T09:13: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50096"/>
    <s v="HSJP3250096"/>
    <s v="800231235_HSJP3250096"/>
    <d v="2023-06-28T09:40:00"/>
    <d v="2023-07-21T10:30:21"/>
    <n v="5695810"/>
    <n v="5695810"/>
    <x v="3"/>
    <s v="Devuelta"/>
    <s v="FACTURA DEVUELTA"/>
    <n v="0"/>
    <n v="0"/>
    <n v="0"/>
    <m/>
    <x v="0"/>
    <n v="5695810"/>
    <n v="0"/>
    <s v="1-SE DEVUELVE FACTURA CON SOPORTES COMPLETOS,SERVICIO DE HOSPITALIZACION NO CUENTA CON AUTORIZACION NAP DE 15 DIGITOS    "/>
    <x v="2"/>
    <n v="0"/>
    <n v="0"/>
    <n v="0"/>
    <n v="0"/>
    <n v="0"/>
    <m/>
    <n v="0"/>
    <m/>
    <m/>
    <d v="2023-09-30T00:00:00"/>
  </r>
  <r>
    <n v="800231235"/>
    <s v="HOSPITAL UNIVERSITARIO SAN JORGE (PEREIR"/>
    <s v="HSJP"/>
    <n v="3250106"/>
    <s v="HSJP3250106"/>
    <s v="800231235_HSJP3250106"/>
    <d v="2023-06-28T09:47:00"/>
    <d v="2023-08-01T11:27:10"/>
    <n v="74100"/>
    <n v="74100"/>
    <x v="10"/>
    <s v="Para respuesta prestador"/>
    <s v="FACTURA PENDIENTE EN PROGRAMACION DE PAGO - GLOSA PENDIENTE POR CONCILIAR"/>
    <n v="0"/>
    <n v="0"/>
    <n v="0"/>
    <m/>
    <x v="0"/>
    <n v="0"/>
    <n v="8574"/>
    <s v="2-PENDIENTE APLICAR AUDITORIA DE PERTINENCIA MEDICA Y ADMINISTRATIVA."/>
    <x v="3"/>
    <n v="74100"/>
    <n v="74100"/>
    <n v="0"/>
    <n v="65526"/>
    <n v="0"/>
    <m/>
    <n v="65526"/>
    <n v="4800061536"/>
    <d v="2023-10-25T00:00:00"/>
    <d v="2023-09-30T00:00:00"/>
  </r>
  <r>
    <n v="800231235"/>
    <s v="HOSPITAL UNIVERSITARIO SAN JORGE (PEREIR"/>
    <s v="HSJP"/>
    <n v="3250150"/>
    <s v="HSJP3250150"/>
    <s v="800231235_HSJP3250150"/>
    <d v="2023-06-28T10:37:00"/>
    <d v="2023-08-14T12:35:57"/>
    <n v="133900"/>
    <n v="133900"/>
    <x v="10"/>
    <s v="Para respuesta prestador"/>
    <s v="FACTURA PENDIENTE EN PROGRAMACION DE PAGO - GLOSA PENDIENTE POR CONCILIAR"/>
    <n v="0"/>
    <n v="0"/>
    <n v="0"/>
    <m/>
    <x v="0"/>
    <n v="0"/>
    <n v="15535"/>
    <s v="1-SE REALIZA OBJECCION MAYOR VALOR COBRADO EN CUPS 898101 T/P $118.365 SE GLOSA LA DIFERENCIA $15.535"/>
    <x v="3"/>
    <n v="133900"/>
    <n v="133900"/>
    <n v="0"/>
    <n v="118365"/>
    <n v="0"/>
    <m/>
    <n v="118364"/>
    <n v="4800061536"/>
    <d v="2023-10-25T00:00:00"/>
    <d v="2023-09-30T00:00:00"/>
  </r>
  <r>
    <n v="800231235"/>
    <s v="HOSPITAL UNIVERSITARIO SAN JORGE (PEREIR"/>
    <s v="HSJP"/>
    <n v="3250170"/>
    <s v="HSJP3250170"/>
    <s v="800231235_HSJP3250170"/>
    <d v="2023-06-28T11:05: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50212"/>
    <s v="HSJP3250212"/>
    <s v="800231235_HSJP3250212"/>
    <d v="2023-06-28T12:54:00"/>
    <d v="2023-07-21T07:00:00"/>
    <n v="361400"/>
    <n v="361400"/>
    <x v="0"/>
    <s v="Finalizada"/>
    <s v="FACTURA PENDIENTE EN PROGRAMACION DE PAGO"/>
    <n v="0"/>
    <n v="0"/>
    <n v="0"/>
    <m/>
    <x v="0"/>
    <n v="0"/>
    <n v="0"/>
    <m/>
    <x v="0"/>
    <n v="361400"/>
    <n v="361400"/>
    <n v="0"/>
    <n v="361400"/>
    <n v="0"/>
    <m/>
    <n v="0"/>
    <m/>
    <m/>
    <d v="2023-09-30T00:00:00"/>
  </r>
  <r>
    <n v="800231235"/>
    <s v="HOSPITAL UNIVERSITARIO SAN JORGE (PEREIR"/>
    <s v="HSJP"/>
    <n v="3250234"/>
    <s v="HSJP3250234"/>
    <s v="800231235_HSJP3250234"/>
    <d v="2023-06-28T13:42:00"/>
    <d v="2023-08-01T11:27:10"/>
    <n v="74100"/>
    <n v="74100"/>
    <x v="10"/>
    <s v="Para respuesta prestador"/>
    <s v="FACTURA PENDIENTE EN PROGRAMACION DE PAGO - GLOSA PENDIENTE POR CONCILIAR"/>
    <n v="0"/>
    <n v="0"/>
    <n v="0"/>
    <m/>
    <x v="0"/>
    <n v="0"/>
    <n v="8574"/>
    <s v="1-SE REALIZA OBJECCION MAYOR VALOR COBRADO T/P $65.526 SE GLOSA LA DIFERENCIA $8.574"/>
    <x v="3"/>
    <n v="74100"/>
    <n v="74100"/>
    <n v="0"/>
    <n v="65526"/>
    <n v="0"/>
    <m/>
    <n v="65526"/>
    <n v="4800061536"/>
    <d v="2023-10-25T00:00:00"/>
    <d v="2023-09-30T00:00:00"/>
  </r>
  <r>
    <n v="800231235"/>
    <s v="HOSPITAL UNIVERSITARIO SAN JORGE (PEREIR"/>
    <s v="HSJP"/>
    <n v="3250241"/>
    <s v="HSJP3250241"/>
    <s v="800231235_HSJP3250241"/>
    <d v="2023-06-28T13:59:00"/>
    <d v="2023-08-01T11:27:10"/>
    <n v="582913"/>
    <n v="582913"/>
    <x v="1"/>
    <s v="Finalizada"/>
    <s v="FACTURA PENDIENTE EN PROGRAMACION DE PAGO"/>
    <n v="0"/>
    <n v="0"/>
    <n v="0"/>
    <m/>
    <x v="0"/>
    <n v="0"/>
    <n v="0"/>
    <m/>
    <x v="0"/>
    <n v="637900"/>
    <n v="637900"/>
    <n v="0"/>
    <n v="637900"/>
    <n v="0"/>
    <m/>
    <n v="582913"/>
    <n v="4800061536"/>
    <d v="2023-10-25T00:00:00"/>
    <d v="2023-09-30T00:00:00"/>
  </r>
  <r>
    <n v="800231235"/>
    <s v="HOSPITAL UNIVERSITARIO SAN JORGE (PEREIR"/>
    <s v="HSJP"/>
    <n v="3250343"/>
    <s v="HSJP3250343"/>
    <s v="800231235_HSJP3250343"/>
    <d v="2023-06-28T17:35:00"/>
    <d v="2023-08-01T11:27:10"/>
    <n v="1486200"/>
    <n v="1486200"/>
    <x v="10"/>
    <s v="Para respuesta prestador"/>
    <s v="FACTURA PENDIENTE EN PROGRAMACION DE PAGO - GLOSA PENDIENTE POR CONCILIAR"/>
    <n v="0"/>
    <n v="0"/>
    <n v="0"/>
    <m/>
    <x v="0"/>
    <n v="0"/>
    <n v="258900"/>
    <s v="Se objeta insumo código 15180590687 por valor de $258.900 incluido dentro del derecho de sala"/>
    <x v="3"/>
    <n v="1486200"/>
    <n v="1486200"/>
    <n v="0"/>
    <n v="1227300"/>
    <n v="0"/>
    <m/>
    <n v="1227300"/>
    <n v="4800061536"/>
    <d v="2023-10-25T00:00:00"/>
    <d v="2023-09-30T00:00:00"/>
  </r>
  <r>
    <n v="800231235"/>
    <s v="HOSPITAL UNIVERSITARIO SAN JORGE (PEREIR"/>
    <s v="HSJP"/>
    <n v="3250354"/>
    <s v="HSJP3250354"/>
    <s v="800231235_HSJP3250354"/>
    <d v="2023-06-28T18:02:00"/>
    <d v="2023-08-01T11:27:10"/>
    <n v="4234900"/>
    <n v="4234900"/>
    <x v="3"/>
    <s v="Devuelta"/>
    <s v="FACTURA DEVUELTA"/>
    <n v="0"/>
    <n v="0"/>
    <n v="0"/>
    <m/>
    <x v="0"/>
    <n v="4234900"/>
    <n v="0"/>
    <s v="1-SE DEVUELVE FACTURA HOSPITALARIA COMPLETA,SERVICIO DE CIRUGIA SIN HISTORIA CLINICA Y/O  EPICRISIS,TAMPOCO ANEXAN NOTA QUIRURGICA NI ANESTESICA PARA SER AUDITADAS, LOS SOPORTES QUE ESTAN ANEXAN EN LA FACTURA PERTENECEN A OTRO USUARIO AL SEÑOR FRANKLYN FARLEY REYES CARRANZA., POR FAVOR ANEXAR LOS SOPORTES CORRESPONDIENTES AL USUARIO FACTURADO. 2-PENDIENTE APLICAR AUDITORIA DE PERTINENCIA MEDICA Y ADMINISTRATIVA."/>
    <x v="5"/>
    <n v="0"/>
    <n v="0"/>
    <n v="0"/>
    <n v="0"/>
    <n v="0"/>
    <m/>
    <n v="0"/>
    <m/>
    <m/>
    <d v="2023-09-30T00:00:00"/>
  </r>
  <r>
    <n v="800231235"/>
    <s v="HOSPITAL UNIVERSITARIO SAN JORGE (PEREIR"/>
    <s v="HSJP"/>
    <n v="3250360"/>
    <s v="HSJP3250360"/>
    <s v="800231235_HSJP3250360"/>
    <d v="2023-06-28T18:12:00"/>
    <d v="2023-08-01T11:27:10"/>
    <n v="1814000"/>
    <n v="1814000"/>
    <x v="10"/>
    <s v="Para respuesta prestador"/>
    <s v="FACTURA PENDIENTE EN PROGRAMACION DE PAGO - GLOSA PENDIENTE POR CONCILIAR"/>
    <n v="0"/>
    <n v="0"/>
    <n v="0"/>
    <m/>
    <x v="0"/>
    <n v="0"/>
    <n v="258900"/>
    <s v="Se objeta insumo código 15180590687 por valor de $258.900 incluido dentro del derecho de sala"/>
    <x v="3"/>
    <n v="1814000"/>
    <n v="1814000"/>
    <n v="0"/>
    <n v="1555100"/>
    <n v="0"/>
    <m/>
    <n v="1555100"/>
    <n v="4800061536"/>
    <d v="2023-10-25T00:00:00"/>
    <d v="2023-09-30T00:00:00"/>
  </r>
  <r>
    <n v="800231235"/>
    <s v="HOSPITAL UNIVERSITARIO SAN JORGE (PEREIR"/>
    <s v="HSJP"/>
    <n v="3250372"/>
    <s v="HSJP3250372"/>
    <s v="800231235_HSJP3250372"/>
    <d v="2023-06-28T18:52:00"/>
    <d v="2023-08-01T11:27:10"/>
    <n v="637900"/>
    <n v="637900"/>
    <x v="1"/>
    <s v="Finalizada"/>
    <s v="FACTURA PENDIENTE EN PROGRAMACION DE PAGO"/>
    <n v="0"/>
    <n v="0"/>
    <n v="0"/>
    <m/>
    <x v="0"/>
    <n v="0"/>
    <n v="0"/>
    <m/>
    <x v="0"/>
    <n v="637900"/>
    <n v="637900"/>
    <n v="0"/>
    <n v="637900"/>
    <n v="0"/>
    <m/>
    <n v="637900"/>
    <n v="4800061536"/>
    <d v="2023-10-25T00:00:00"/>
    <d v="2023-09-30T00:00:00"/>
  </r>
  <r>
    <n v="800231235"/>
    <s v="HOSPITAL UNIVERSITARIO SAN JORGE (PEREIR"/>
    <s v="HSJP"/>
    <n v="3250433"/>
    <s v="HSJP3250433"/>
    <s v="800231235_HSJP3250433"/>
    <d v="2023-06-29T07:20:00"/>
    <d v="2023-08-01T11:27:10"/>
    <n v="159900"/>
    <n v="159900"/>
    <x v="10"/>
    <s v="Para respuesta prestador"/>
    <s v="FACTURA PENDIENTE EN PROGRAMACION DE PAGO - GLOSA PENDIENTE POR CONCILIAR"/>
    <n v="0"/>
    <n v="0"/>
    <n v="0"/>
    <m/>
    <x v="0"/>
    <n v="0"/>
    <n v="94374"/>
    <s v="SE REALIZA OBJECCION MAYOR VALOR COBRADO EN CUPS 890268 T/P $65.526 SE GLOSA LA DIFERENCIA $94.374"/>
    <x v="3"/>
    <n v="159900"/>
    <n v="159900"/>
    <n v="0"/>
    <n v="65526"/>
    <n v="0"/>
    <m/>
    <n v="65526"/>
    <n v="4800061536"/>
    <d v="2023-10-25T00:00:00"/>
    <d v="2023-09-30T00:00:00"/>
  </r>
  <r>
    <n v="800231235"/>
    <s v="HOSPITAL UNIVERSITARIO SAN JORGE (PEREIR"/>
    <s v="HSJP"/>
    <n v="3250456"/>
    <s v="HSJP3250456"/>
    <s v="800231235_HSJP3250456"/>
    <d v="2023-06-29T07:43:00"/>
    <d v="2023-08-02T14:55:35"/>
    <n v="54000"/>
    <n v="54000"/>
    <x v="1"/>
    <s v="Finalizada"/>
    <s v="FACTURA PENDIENTE EN PROGRAMACION DE PAGO"/>
    <n v="0"/>
    <n v="0"/>
    <n v="0"/>
    <m/>
    <x v="0"/>
    <n v="0"/>
    <n v="0"/>
    <m/>
    <x v="0"/>
    <n v="54000"/>
    <n v="54000"/>
    <n v="0"/>
    <n v="54000"/>
    <n v="0"/>
    <m/>
    <n v="54000"/>
    <n v="4800061536"/>
    <d v="2023-10-25T00:00:00"/>
    <d v="2023-09-30T00:00:00"/>
  </r>
  <r>
    <n v="800231235"/>
    <s v="HOSPITAL UNIVERSITARIO SAN JORGE (PEREIR"/>
    <s v="HSJP"/>
    <n v="3250460"/>
    <s v="HSJP3250460"/>
    <s v="800231235_HSJP3250460"/>
    <d v="2023-06-29T07:44:00"/>
    <d v="2023-08-01T11:27:10"/>
    <n v="154300"/>
    <n v="154300"/>
    <x v="10"/>
    <s v="Para respuesta prestador"/>
    <s v="FACTURA PENDIENTE EN PROGRAMACION DE PAGO - GLOSA PENDIENTE POR CONCILIAR"/>
    <n v="0"/>
    <n v="0"/>
    <n v="0"/>
    <m/>
    <x v="0"/>
    <n v="0"/>
    <n v="17935"/>
    <s v="SE REALIZA OBJECCION MAYOR VALOR COBRADO EN CUPS 890201 T/P $136.365 SE GLOSA LA DIFERENCIA $17.935"/>
    <x v="3"/>
    <n v="154300"/>
    <n v="154300"/>
    <n v="0"/>
    <n v="136365"/>
    <n v="0"/>
    <m/>
    <n v="136365"/>
    <n v="4800061536"/>
    <d v="2023-10-25T00:00:00"/>
    <d v="2023-09-30T00:00:00"/>
  </r>
  <r>
    <n v="800231235"/>
    <s v="HOSPITAL UNIVERSITARIO SAN JORGE (PEREIR"/>
    <s v="HSJP"/>
    <n v="3250461"/>
    <s v="HSJP3250461"/>
    <s v="800231235_HSJP3250461"/>
    <d v="2023-06-29T07:47:00"/>
    <d v="2023-08-01T11:27:10"/>
    <n v="74100"/>
    <n v="74100"/>
    <x v="10"/>
    <s v="Para respuesta prestador"/>
    <s v="FACTURA PENDIENTE EN PROGRAMACION DE PAGO - GLOSA PENDIENTE POR CONCILIAR"/>
    <n v="0"/>
    <n v="0"/>
    <n v="0"/>
    <m/>
    <x v="0"/>
    <n v="0"/>
    <n v="8574"/>
    <s v="SE REALIZA OBJECCION MAYOR VALOR COBRADO EN CONSULTA DE CONTROL O DE SEGUIMIENTO POR ESPECIALISTA EN MEDICINA INTERNA DE ACUERDO A TARIFAS PROPIAS CONVENIDAS  VP $65.526 .JENNIFER REBOLLEDO"/>
    <x v="3"/>
    <n v="74100"/>
    <n v="74100"/>
    <n v="0"/>
    <n v="65526"/>
    <n v="0"/>
    <m/>
    <n v="65526"/>
    <n v="4800061536"/>
    <d v="2023-10-25T00:00:00"/>
    <d v="2023-09-30T00:00:00"/>
  </r>
  <r>
    <n v="800231235"/>
    <s v="HOSPITAL UNIVERSITARIO SAN JORGE (PEREIR"/>
    <s v="HSJP"/>
    <n v="3250493"/>
    <s v="HSJP3250493"/>
    <s v="800231235_HSJP3250493"/>
    <d v="2023-06-29T08:18:00"/>
    <d v="2023-08-01T11:27:10"/>
    <n v="74100"/>
    <n v="74100"/>
    <x v="10"/>
    <s v="Para respuesta prestador"/>
    <s v="FACTURA PENDIENTE EN PROGRAMACION DE PAGO - GLOSA PENDIENTE POR CONCILIAR"/>
    <n v="0"/>
    <n v="0"/>
    <n v="0"/>
    <m/>
    <x v="0"/>
    <n v="0"/>
    <n v="8574"/>
    <s v="TARIFA: SE REALIZA OBJECCION MAYOR VALOR COBRADO ENCONSULTA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0496"/>
    <s v="HSJP3250496"/>
    <s v="800231235_HSJP3250496"/>
    <d v="2023-06-29T08:26:00"/>
    <d v="2023-08-01T11:27:10"/>
    <n v="74100"/>
    <n v="74100"/>
    <x v="10"/>
    <s v="Para respuesta prestador"/>
    <s v="FACTURA PENDIENTE EN PROGRAMACION DE PAGO - GLOSA PENDIENTE POR CONCILIAR"/>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0544"/>
    <s v="HSJP3250544"/>
    <s v="800231235_HSJP3250544"/>
    <d v="2023-06-29T09:58:00"/>
    <d v="2023-08-01T11:27:10"/>
    <n v="499739"/>
    <n v="499739"/>
    <x v="10"/>
    <s v="Para respuesta prestador"/>
    <s v="FACTURA PENDIENTE EN PROGRAMACION DE PAGO - GLOSA PENDIENTE POR CONCILIAR"/>
    <n v="0"/>
    <n v="0"/>
    <n v="0"/>
    <m/>
    <x v="0"/>
    <n v="0"/>
    <n v="63615"/>
    <s v="1-SE REALIZA OBJECCION MAYOR VALOR COBRADO EN CUPS 434001 T/P $484.585 SE GLOSA LA DIFERENCIA $63.615"/>
    <x v="3"/>
    <n v="548200"/>
    <n v="548200"/>
    <n v="0"/>
    <n v="484585"/>
    <n v="0"/>
    <m/>
    <n v="436124"/>
    <n v="4800061536"/>
    <d v="2023-10-25T00:00:00"/>
    <d v="2023-09-30T00:00:00"/>
  </r>
  <r>
    <n v="800231235"/>
    <s v="HOSPITAL UNIVERSITARIO SAN JORGE (PEREIR"/>
    <s v="HSJP"/>
    <n v="3250552"/>
    <s v="HSJP3250552"/>
    <s v="800231235_HSJP3250552"/>
    <d v="2023-06-29T10:22:00"/>
    <d v="2023-08-01T11:27:10"/>
    <n v="74100"/>
    <n v="74100"/>
    <x v="10"/>
    <s v="Para respuesta prestador"/>
    <s v="FACTURA PENDIENTE EN PROGRAMACION DE PAGO - GLOSA PENDIENTE POR CONCILIAR"/>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0579"/>
    <s v="HSJP3250579"/>
    <s v="800231235_HSJP3250579"/>
    <d v="2023-06-29T11:36:00"/>
    <d v="2023-08-01T11:27:10"/>
    <n v="59700"/>
    <n v="59700"/>
    <x v="3"/>
    <s v="Devuelta"/>
    <s v="FACTURA DEVUELTA"/>
    <n v="0"/>
    <n v="0"/>
    <n v="0"/>
    <m/>
    <x v="0"/>
    <n v="59700"/>
    <n v="0"/>
    <s v="SE DEVUELVE FACTURA NO SE EVIDENCIA RESULTADO DEL SERVICIO ESPIROMETRIA FAVOR ANEXAR PARA DAR TRAMITE.JENNIFER REBOLLEDO"/>
    <x v="4"/>
    <n v="0"/>
    <n v="0"/>
    <n v="0"/>
    <n v="0"/>
    <n v="0"/>
    <m/>
    <n v="0"/>
    <m/>
    <m/>
    <d v="2023-09-30T00:00:00"/>
  </r>
  <r>
    <n v="800231235"/>
    <s v="HOSPITAL UNIVERSITARIO SAN JORGE (PEREIR"/>
    <s v="HSJP"/>
    <n v="3250585"/>
    <s v="HSJP3250585"/>
    <s v="800231235_HSJP3250585"/>
    <d v="2023-06-29T12:06:00"/>
    <d v="2023-08-01T11:27:10"/>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0589"/>
    <s v="HSJP3250589"/>
    <s v="800231235_HSJP3250589"/>
    <d v="2023-06-29T12:26:00"/>
    <d v="2023-08-01T11:27:10"/>
    <n v="74100"/>
    <n v="74100"/>
    <x v="10"/>
    <s v="Para respuesta prestador"/>
    <s v="FACTURA PENDIENTE EN PROGRAMACION DE PAGO - GLOSA PENDIENTE POR CONCILIAR"/>
    <n v="0"/>
    <n v="0"/>
    <n v="0"/>
    <m/>
    <x v="0"/>
    <n v="0"/>
    <n v="8574"/>
    <s v="TARIFA: SE REALIZA OBJECCION MAYOR VALOR COBRADO EN CONSULTA DE PRIMERA VEZ POR ESPECIALISTA EN DERMATOLOGÍA DE ACUERDO A TARIFAS PROPIAS PACTADAS VP$65.526 VC $74.100 SE OBJETA LA DIFERENCIA.JENNIFER REBOLLEDO "/>
    <x v="3"/>
    <n v="74100"/>
    <n v="74100"/>
    <n v="0"/>
    <n v="65526"/>
    <n v="0"/>
    <m/>
    <n v="65526"/>
    <n v="4800061536"/>
    <d v="2023-10-25T00:00:00"/>
    <d v="2023-09-30T00:00:00"/>
  </r>
  <r>
    <n v="800231235"/>
    <s v="HOSPITAL UNIVERSITARIO SAN JORGE (PEREIR"/>
    <s v="HSJP"/>
    <n v="3250613"/>
    <s v="HSJP3250613"/>
    <s v="800231235_HSJP3250613"/>
    <d v="2023-06-29T13:22:00"/>
    <d v="2023-07-21T10:30:21"/>
    <n v="1200123"/>
    <n v="1200123"/>
    <x v="3"/>
    <s v="Devuelta"/>
    <s v="FACTURA DEVUELTA"/>
    <n v="0"/>
    <n v="0"/>
    <n v="0"/>
    <m/>
    <x v="0"/>
    <n v="1200123"/>
    <n v="0"/>
    <s v="SE DEVUELVE FACTURA HOSPITALARIA COMPLETA,SERVICIO DE INTERNACION, NO CUENTA CON AUTORIZACION NAP DE 15 DIGITOS 2-PENDIENTE APLICAR AUDITORIA DE PERTINENCIA MEDICA Y ADMINISTRATIVA. "/>
    <x v="2"/>
    <n v="0"/>
    <n v="0"/>
    <n v="0"/>
    <n v="0"/>
    <n v="0"/>
    <m/>
    <n v="0"/>
    <m/>
    <m/>
    <d v="2023-09-30T00:00:00"/>
  </r>
  <r>
    <n v="800231235"/>
    <s v="HOSPITAL UNIVERSITARIO SAN JORGE (PEREIR"/>
    <s v="HSJP"/>
    <n v="3250624"/>
    <s v="HSJP3250624"/>
    <s v="800231235_HSJP3250624"/>
    <d v="2023-06-29T13:39:00"/>
    <d v="2023-08-01T11:27:10"/>
    <n v="74100"/>
    <n v="74100"/>
    <x v="10"/>
    <s v="Para respuesta prestador"/>
    <s v="FACTURA PENDIENTE EN PROGRAMACION DE PAGO - GLOSA PENDIENTE POR CONCILIAR"/>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0641"/>
    <s v="HSJP3250641"/>
    <s v="800231235_HSJP3250641"/>
    <d v="2023-06-29T14:31:00"/>
    <d v="2023-09-15T07:42:16"/>
    <n v="74100"/>
    <n v="74100"/>
    <x v="9"/>
    <s v="Para respuesta prestador"/>
    <s v="FACTURA PENDIENTE EN PROGRAMACION DE PAGO - GLOSA PENDIENTE POR CONCILIAR"/>
    <n v="0"/>
    <n v="0"/>
    <n v="0"/>
    <m/>
    <x v="0"/>
    <n v="0"/>
    <n v="8574"/>
    <s v="1-SE REALIZA OBJECCION MAYOR VALOR COBRADO T/P $65.526 SE GLOSA LA DIFERENCIA $8.574"/>
    <x v="3"/>
    <n v="74100"/>
    <n v="74100"/>
    <n v="0"/>
    <n v="65526"/>
    <n v="65526"/>
    <n v="1222314103"/>
    <n v="0"/>
    <m/>
    <m/>
    <d v="2023-09-30T00:00:00"/>
  </r>
  <r>
    <n v="800231235"/>
    <s v="HOSPITAL UNIVERSITARIO SAN JORGE (PEREIR"/>
    <s v="HSJP"/>
    <n v="3250646"/>
    <s v="HSJP3250646"/>
    <s v="800231235_HSJP3250646"/>
    <d v="2023-06-29T14:49:00"/>
    <d v="2023-08-01T11:27:10"/>
    <n v="74100"/>
    <n v="74100"/>
    <x v="10"/>
    <s v="Para respuesta prestador"/>
    <s v="FACTURA PENDIENTE EN PROGRAMACION DE PAGO - GLOSA PENDIENTE POR CONCILIAR"/>
    <n v="0"/>
    <n v="0"/>
    <n v="0"/>
    <m/>
    <x v="0"/>
    <n v="0"/>
    <n v="8574"/>
    <s v="TARIFA: SE REALIZA OBJECCION MAYOR VALOR COBRADO EN CONSULTA DE CONTROL O DE SEGUIMIENTO POR ESPECIALISTA EN CIRUGÍA VASCULAR DE ACUERDO A TARIFAS PROPIAS PACTADAS VP$65.526 VC $74.100 SE OBJETA LA DIFERENCIA.JENNIFER REBOLLEDO "/>
    <x v="3"/>
    <n v="74100"/>
    <n v="74100"/>
    <n v="0"/>
    <n v="65526"/>
    <n v="0"/>
    <m/>
    <n v="65526"/>
    <n v="4800061536"/>
    <d v="2023-10-25T00:00:00"/>
    <d v="2023-09-30T00:00:00"/>
  </r>
  <r>
    <n v="800231235"/>
    <s v="HOSPITAL UNIVERSITARIO SAN JORGE (PEREIR"/>
    <s v="HSJP"/>
    <n v="3250655"/>
    <s v="HSJP3250655"/>
    <s v="800231235_HSJP3250655"/>
    <d v="2023-06-29T14:58:00"/>
    <d v="2023-08-01T11:27:10"/>
    <n v="74100"/>
    <n v="74100"/>
    <x v="10"/>
    <s v="Para respuesta prestador"/>
    <s v="FACTURA PENDIENTE EN PROGRAMACION DE PAGO - GLOSA PENDIENTE POR CONCILIAR"/>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0688"/>
    <s v="HSJP3250688"/>
    <s v="800231235_HSJP3250688"/>
    <d v="2023-06-29T16:17:00"/>
    <d v="2023-11-01T07:00:00"/>
    <n v="396052"/>
    <n v="396052"/>
    <x v="12"/>
    <s v="Para auditoria de pertinencia"/>
    <s v="FACTURA NO RADICADA"/>
    <n v="0"/>
    <n v="0"/>
    <n v="0"/>
    <m/>
    <x v="0"/>
    <n v="0"/>
    <n v="0"/>
    <m/>
    <x v="0"/>
    <n v="0"/>
    <n v="0"/>
    <n v="0"/>
    <n v="0"/>
    <n v="0"/>
    <m/>
    <n v="0"/>
    <m/>
    <m/>
    <d v="2023-09-30T00:00:00"/>
  </r>
  <r>
    <n v="800231235"/>
    <s v="HOSPITAL UNIVERSITARIO SAN JORGE (PEREIR"/>
    <s v="HSJP"/>
    <n v="3250728"/>
    <s v="HSJP3250728"/>
    <s v="800231235_HSJP3250728"/>
    <d v="2023-06-29T20:48:00"/>
    <d v="2023-08-01T11:27:10"/>
    <n v="99400"/>
    <n v="99400"/>
    <x v="10"/>
    <s v="Para respuesta prestador"/>
    <s v="FACTURA PENDIENTE EN PROGRAMACION DE PAGO - GLOSA PENDIENTE POR CONCILIAR"/>
    <n v="0"/>
    <n v="0"/>
    <n v="0"/>
    <m/>
    <x v="0"/>
    <n v="0"/>
    <n v="11509"/>
    <s v="1-SE REALIZA OBJECCION MAYOR VALOR COBRADO EN CUPS 890202 T/P $87.891 SE GLOSA LA DIFERENCIA $11.509"/>
    <x v="3"/>
    <n v="99400"/>
    <n v="99400"/>
    <n v="0"/>
    <n v="87891"/>
    <n v="0"/>
    <m/>
    <n v="87891"/>
    <n v="4800061536"/>
    <d v="2023-10-25T00:00:00"/>
    <d v="2023-09-30T00:00:00"/>
  </r>
  <r>
    <n v="800231235"/>
    <s v="HOSPITAL UNIVERSITARIO SAN JORGE (PEREIR"/>
    <s v="HSJP"/>
    <n v="3250823"/>
    <s v="HSJP3250823"/>
    <s v="800231235_HSJP3250823"/>
    <d v="2023-06-30T08:46:00"/>
    <d v="2023-08-01T11:27:10"/>
    <n v="103100"/>
    <n v="103100"/>
    <x v="10"/>
    <s v="Para respuesta prestador"/>
    <s v="FACTURA PENDIENTE EN PROGRAMACION DE PAGO - GLOSA PENDIENTE POR CONCILIAR"/>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0830"/>
    <s v="HSJP3250830"/>
    <s v="800231235_HSJP3250830"/>
    <d v="2023-06-30T08:56:00"/>
    <d v="2023-08-01T11:27:10"/>
    <n v="26900"/>
    <n v="26900"/>
    <x v="10"/>
    <s v="Para respuesta prestador"/>
    <s v="FACTURA PENDIENTE EN PROGRAMACION DE PAGO - GLOSA PENDIENTE POR CONCILIAR"/>
    <n v="0"/>
    <n v="0"/>
    <n v="0"/>
    <m/>
    <x v="0"/>
    <n v="0"/>
    <n v="1600"/>
    <s v="TARIFA: SE REALIZA OBJECCION MAYOR VALOR COBRADO EN CONSULTA POR PSICOLOGIA VP$25.300 VC $26.900 SE OBJETA LA DIFERENCIA.JENNIFER REBOLLEDO "/>
    <x v="3"/>
    <n v="26900"/>
    <n v="26900"/>
    <n v="0"/>
    <n v="25300"/>
    <n v="0"/>
    <m/>
    <n v="25300"/>
    <n v="4800061536"/>
    <d v="2023-10-25T00:00:00"/>
    <d v="2023-09-30T00:00:00"/>
  </r>
  <r>
    <n v="800231235"/>
    <s v="HOSPITAL UNIVERSITARIO SAN JORGE (PEREIR"/>
    <s v="HSJP"/>
    <n v="3250848"/>
    <s v="HSJP3250848"/>
    <s v="800231235_HSJP3250848"/>
    <d v="2023-06-30T09:21:00"/>
    <d v="2023-08-01T11:27:10"/>
    <n v="406700"/>
    <n v="406700"/>
    <x v="10"/>
    <s v="Para respuesta prestador"/>
    <s v="FACTURA PENDIENTE EN PROGRAMACION DE PAGO - GLOSA PENDIENTE POR CONCILIAR"/>
    <n v="0"/>
    <n v="0"/>
    <n v="0"/>
    <m/>
    <x v="0"/>
    <n v="0"/>
    <n v="47169"/>
    <s v="1-SE REALIZA OBJECCION MAYOR VALOR COBRADO EN CUPS 452301 T/P $359.531 SE GLOSA LA DIFERENCIA $47.169"/>
    <x v="3"/>
    <n v="406700"/>
    <n v="406700"/>
    <n v="0"/>
    <n v="359531"/>
    <n v="0"/>
    <m/>
    <n v="359531"/>
    <n v="4800061536"/>
    <d v="2023-10-25T00:00:00"/>
    <d v="2023-09-30T00:00:00"/>
  </r>
  <r>
    <n v="800231235"/>
    <s v="HOSPITAL UNIVERSITARIO SAN JORGE (PEREIR"/>
    <s v="HSJP"/>
    <n v="3250855"/>
    <s v="HSJP3250855"/>
    <s v="800231235_HSJP3250855"/>
    <d v="2023-06-30T09:30:00"/>
    <d v="2023-09-15T07:42:16"/>
    <n v="248100"/>
    <n v="248100"/>
    <x v="9"/>
    <s v="Para respuesta prestador"/>
    <s v="FACTURA PENDIENTE EN PROGRAMACION DE PAGO - GLOSA PENDIENTE POR CONCILIAR"/>
    <n v="0"/>
    <n v="0"/>
    <n v="0"/>
    <m/>
    <x v="0"/>
    <n v="0"/>
    <n v="28757"/>
    <s v="1-SE REALIZA OBJECCION MAYOR VALOR COBRADO T/P $219.343 SE GLOSA LA DIFERENCIA $28.757"/>
    <x v="3"/>
    <n v="248100"/>
    <n v="248100"/>
    <n v="0"/>
    <n v="219343"/>
    <n v="219343"/>
    <n v="1222313565"/>
    <n v="0"/>
    <m/>
    <m/>
    <d v="2023-09-30T00:00:00"/>
  </r>
  <r>
    <n v="800231235"/>
    <s v="HOSPITAL UNIVERSITARIO SAN JORGE (PEREIR"/>
    <s v="HSJP"/>
    <n v="3250888"/>
    <s v="HSJP3250888"/>
    <s v="800231235_HSJP3250888"/>
    <d v="2023-06-30T10:34:00"/>
    <d v="2023-08-01T11:27:10"/>
    <n v="160300"/>
    <n v="160300"/>
    <x v="3"/>
    <s v="Devuelta"/>
    <s v="FACTURA DEVUELTA"/>
    <n v="0"/>
    <n v="0"/>
    <n v="0"/>
    <m/>
    <x v="0"/>
    <n v="160300"/>
    <n v="0"/>
    <s v="1-SE DEVUELVE FACTURA CON SOPORTES COMPLETOS,SERVICIO DE URGENCIAS NO CUENTA CON AUTORIZACION NAP DE 15 DIGITOS     2-PENDIENTE APLICAR AUDITORIA ADMINISTRATIVA."/>
    <x v="5"/>
    <n v="0"/>
    <n v="0"/>
    <n v="0"/>
    <n v="0"/>
    <n v="0"/>
    <m/>
    <n v="0"/>
    <m/>
    <m/>
    <d v="2023-09-30T00:00:00"/>
  </r>
  <r>
    <n v="800231235"/>
    <s v="HOSPITAL UNIVERSITARIO SAN JORGE (PEREIR"/>
    <s v="HSJP"/>
    <n v="3250928"/>
    <s v="HSJP3250928"/>
    <s v="800231235_HSJP3250928"/>
    <d v="2023-06-30T12:29:00"/>
    <d v="2023-07-21T10:30:21"/>
    <n v="3087679"/>
    <n v="3087679"/>
    <x v="3"/>
    <s v="Devuelta"/>
    <s v="FACTURA DEVUELTA"/>
    <n v="0"/>
    <n v="0"/>
    <n v="0"/>
    <m/>
    <x v="0"/>
    <n v="3087679"/>
    <n v="0"/>
    <s v="SE DEVUELVE FACTURA HOSPITALARIA COMPLETA,SERVICIO DE INTERNACION, NO CUENTA CON AUTORIZACION NAP DE 15 DIGITOS 2- PENDIENTE APLICAR AUDITORIA AD,IMISTRATIVA Y DE PERTINENCIA MEDICA.   "/>
    <x v="2"/>
    <n v="0"/>
    <n v="0"/>
    <n v="0"/>
    <n v="0"/>
    <n v="0"/>
    <m/>
    <n v="0"/>
    <m/>
    <m/>
    <d v="2023-09-30T00:00:00"/>
  </r>
  <r>
    <n v="800231235"/>
    <s v="HOSPITAL UNIVERSITARIO SAN JORGE (PEREIR"/>
    <s v="HSJP"/>
    <n v="3250946"/>
    <s v="HSJP3250946"/>
    <s v="800231235_HSJP3250946"/>
    <d v="2023-06-30T13:25:00"/>
    <d v="2023-08-14T12:35:57"/>
    <n v="133900"/>
    <n v="133900"/>
    <x v="10"/>
    <s v="Para respuesta prestador"/>
    <s v="FACTURA PENDIENTE EN PROGRAMACION DE PAGO - GLOSA PENDIENTE POR CONCILIAR"/>
    <n v="0"/>
    <n v="0"/>
    <n v="0"/>
    <m/>
    <x v="0"/>
    <n v="0"/>
    <n v="15535"/>
    <s v="1-SE REALIZA OBJECCION MAYOR VALOR COBRADO EN CUPS 898101 T/P $118.365 SE GLOSA LA DIFERENCIA $15.535"/>
    <x v="3"/>
    <n v="133900"/>
    <n v="133900"/>
    <n v="0"/>
    <n v="118365"/>
    <n v="0"/>
    <m/>
    <n v="118365"/>
    <n v="4800061536"/>
    <d v="2023-10-25T00:00:00"/>
    <d v="2023-09-30T00:00:00"/>
  </r>
  <r>
    <n v="800231235"/>
    <s v="HOSPITAL UNIVERSITARIO SAN JORGE (PEREIR"/>
    <s v="HSJP"/>
    <n v="3250996"/>
    <s v="HSJP3250996"/>
    <s v="800231235_HSJP3250996"/>
    <d v="2023-06-30T15:48:00"/>
    <d v="2023-08-01T11:27:10"/>
    <n v="526400"/>
    <n v="526400"/>
    <x v="10"/>
    <s v="Para respuesta prestador"/>
    <s v="FACTURA PENDIENTE EN PROGRAMACION DE PAGO - GLOSA PENDIENTE POR CONCILIAR"/>
    <n v="0"/>
    <n v="0"/>
    <n v="0"/>
    <m/>
    <x v="0"/>
    <n v="0"/>
    <n v="94720"/>
    <s v="1-SE REALIZA OBJECCION MAYOR VALOR COBRADO EN CUPS T/P $107.920 X 4 = $431.680 SE GLOSA LA DIFERENCIA $94.720"/>
    <x v="3"/>
    <n v="526400"/>
    <n v="526400"/>
    <n v="0"/>
    <n v="431680"/>
    <n v="0"/>
    <m/>
    <n v="431680"/>
    <n v="4800061536"/>
    <d v="2023-10-25T00:00:00"/>
    <d v="2023-09-30T00:00:00"/>
  </r>
  <r>
    <n v="800231235"/>
    <s v="HOSPITAL UNIVERSITARIO SAN JORGE (PEREIR"/>
    <s v="HSJP"/>
    <n v="3251039"/>
    <s v="HSJP3251039"/>
    <s v="800231235_HSJP3251039"/>
    <d v="2023-06-30T20:06:00"/>
    <d v="2023-11-01T07:00:00"/>
    <n v="201400"/>
    <n v="201400"/>
    <x v="12"/>
    <s v="Para auditoria de pertinencia"/>
    <s v="FACTURA NO RADICADA"/>
    <n v="0"/>
    <n v="0"/>
    <n v="0"/>
    <m/>
    <x v="0"/>
    <n v="0"/>
    <n v="0"/>
    <m/>
    <x v="0"/>
    <n v="0"/>
    <n v="0"/>
    <n v="0"/>
    <n v="0"/>
    <n v="0"/>
    <m/>
    <n v="0"/>
    <m/>
    <m/>
    <d v="2023-09-30T00:00:00"/>
  </r>
  <r>
    <n v="800231235"/>
    <s v="HOSPITAL UNIVERSITARIO SAN JORGE (PEREIR"/>
    <s v="HSJP"/>
    <n v="3251127"/>
    <s v="HSJP3251127"/>
    <s v="800231235_HSJP3251127"/>
    <d v="2023-07-02T11:33:00"/>
    <d v="2023-08-14T19:56:19"/>
    <n v="500800"/>
    <n v="500800"/>
    <x v="3"/>
    <s v="Devuelta"/>
    <e v="#N/A"/>
    <n v="0"/>
    <n v="0"/>
    <n v="0"/>
    <m/>
    <x v="0"/>
    <n v="500800"/>
    <n v="0"/>
    <s v="AUTORIZACION se devuelve factura lo autorizado no corresponde a lo facturado. Autorizan codigo 860102 y Facturan codigo 864201 validar valor facturado. "/>
    <x v="2"/>
    <n v="0"/>
    <n v="0"/>
    <n v="0"/>
    <n v="0"/>
    <n v="0"/>
    <m/>
    <n v="0"/>
    <m/>
    <m/>
    <d v="2023-09-30T00:00:00"/>
  </r>
  <r>
    <n v="800231235"/>
    <s v="HOSPITAL UNIVERSITARIO SAN JORGE (PEREIR"/>
    <s v="HSJP"/>
    <n v="3251175"/>
    <s v="HSJP3251175"/>
    <s v="800231235_HSJP3251175"/>
    <d v="2023-07-03T01:40:00"/>
    <d v="2023-07-21T07:00:00"/>
    <n v="2911523"/>
    <n v="11509"/>
    <x v="11"/>
    <s v="Para respuesta prestador"/>
    <e v="#N/A"/>
    <n v="0"/>
    <n v="0"/>
    <n v="0"/>
    <m/>
    <x v="0"/>
    <n v="0"/>
    <n v="11509"/>
    <s v="SE GLOSA CUPS 890202 T/ P $87.891 SE GLOSA LA DIFERENCIA $11.509"/>
    <x v="3"/>
    <n v="2911523"/>
    <n v="2911523"/>
    <n v="0"/>
    <n v="2900014"/>
    <n v="0"/>
    <m/>
    <n v="2900014"/>
    <n v="4800061220"/>
    <d v="2023-09-26T00:00:00"/>
    <d v="2023-09-30T00:00:00"/>
  </r>
  <r>
    <n v="800231235"/>
    <s v="HOSPITAL UNIVERSITARIO SAN JORGE (PEREIR"/>
    <s v="HSJP"/>
    <n v="3251249"/>
    <s v="HSJP3251249"/>
    <s v="800231235_HSJP3251249"/>
    <d v="2023-07-04T07:12:00"/>
    <d v="2023-08-14T15:27:24"/>
    <n v="103800"/>
    <n v="103800"/>
    <x v="10"/>
    <s v="Para respuesta prestador"/>
    <e v="#N/A"/>
    <n v="0"/>
    <n v="0"/>
    <n v="0"/>
    <m/>
    <x v="0"/>
    <n v="0"/>
    <n v="38274"/>
    <s v="1-SE REALIZA OBJECCION MAYOR VALOR COBRADO EN CUPS 890282 T/P $65.526 SE GLOSA LA DIFERENCIA $38.274"/>
    <x v="3"/>
    <n v="103800"/>
    <n v="103800"/>
    <n v="0"/>
    <n v="65526"/>
    <n v="0"/>
    <m/>
    <n v="65526"/>
    <n v="4800061536"/>
    <d v="2023-10-25T00:00:00"/>
    <d v="2023-09-30T00:00:00"/>
  </r>
  <r>
    <n v="800231235"/>
    <s v="HOSPITAL UNIVERSITARIO SAN JORGE (PEREIR"/>
    <s v="HSJP"/>
    <n v="3251273"/>
    <s v="HSJP3251273"/>
    <s v="800231235_HSJP3251273"/>
    <d v="2023-07-04T07:44:00"/>
    <d v="2023-08-14T15:27:24"/>
    <n v="126500"/>
    <n v="126500"/>
    <x v="10"/>
    <s v="Para respuesta prestador"/>
    <e v="#N/A"/>
    <n v="0"/>
    <n v="0"/>
    <n v="0"/>
    <m/>
    <x v="0"/>
    <n v="0"/>
    <n v="14638"/>
    <s v="1-SE REALIZA OBJECCION MAYOR VALOR COBRADO EN CUPS 890388 T/P $111.862 SE GLOSA LA DIFERENCIA $14.638"/>
    <x v="3"/>
    <n v="126500"/>
    <n v="126500"/>
    <n v="0"/>
    <n v="111862"/>
    <n v="0"/>
    <m/>
    <n v="111862"/>
    <n v="4800061536"/>
    <d v="2023-10-25T00:00:00"/>
    <d v="2023-09-30T00:00:00"/>
  </r>
  <r>
    <n v="800231235"/>
    <s v="HOSPITAL UNIVERSITARIO SAN JORGE (PEREIR"/>
    <s v="HSJP"/>
    <n v="3251314"/>
    <s v="HSJP3251314"/>
    <s v="800231235_HSJP3251314"/>
    <d v="2023-07-04T08:45:00"/>
    <d v="2023-08-14T15:27:24"/>
    <n v="133900"/>
    <n v="133900"/>
    <x v="10"/>
    <s v="Para respuesta prestador"/>
    <e v="#N/A"/>
    <n v="0"/>
    <n v="0"/>
    <n v="0"/>
    <m/>
    <x v="0"/>
    <n v="0"/>
    <n v="64282"/>
    <s v="1-SE REALIZA OBJECCION MAYOR VALOR COBRADO EN CUPS 890244 T/P $69.618 SE GLOSA LA DIFERENCIA $64.282"/>
    <x v="3"/>
    <n v="133900"/>
    <n v="133900"/>
    <n v="0"/>
    <n v="69618"/>
    <n v="0"/>
    <m/>
    <n v="69618"/>
    <n v="4800061536"/>
    <d v="2023-10-25T00:00:00"/>
    <d v="2023-09-30T00:00:00"/>
  </r>
  <r>
    <n v="800231235"/>
    <s v="HOSPITAL UNIVERSITARIO SAN JORGE (PEREIR"/>
    <s v="HSJP"/>
    <n v="3251322"/>
    <s v="HSJP3251322"/>
    <s v="800231235_HSJP3251322"/>
    <d v="2023-07-04T08:57:00"/>
    <d v="2023-08-14T12:41:52"/>
    <n v="406700"/>
    <n v="406700"/>
    <x v="10"/>
    <s v="Para respuesta prestador"/>
    <e v="#N/A"/>
    <n v="0"/>
    <n v="0"/>
    <n v="0"/>
    <m/>
    <x v="0"/>
    <n v="0"/>
    <n v="47169"/>
    <s v="1-SE REALIZA OBJECCION MAYOR VALOR COBRADO EN CUPS 452301 T/P $359.531 SE GLOSA LA DIFERENCIA $47.169"/>
    <x v="3"/>
    <n v="406700"/>
    <n v="406700"/>
    <n v="0"/>
    <n v="359531"/>
    <n v="0"/>
    <m/>
    <n v="359531"/>
    <n v="4800061536"/>
    <d v="2023-10-25T00:00:00"/>
    <d v="2023-09-30T00:00:00"/>
  </r>
  <r>
    <n v="800231235"/>
    <s v="HOSPITAL UNIVERSITARIO SAN JORGE (PEREIR"/>
    <s v="HSJP"/>
    <n v="3251323"/>
    <s v="HSJP3251323"/>
    <s v="800231235_HSJP3251323"/>
    <d v="2023-07-04T09:00:00"/>
    <d v="2023-08-14T15:27:24"/>
    <n v="137800"/>
    <n v="137800"/>
    <x v="10"/>
    <s v="Para respuesta prestador"/>
    <e v="#N/A"/>
    <n v="0"/>
    <n v="0"/>
    <n v="0"/>
    <m/>
    <x v="0"/>
    <n v="0"/>
    <n v="44099"/>
    <s v="1-SE REALIZA OBJECCION MAYOR VALOR COBRADO EN CUPS 890276 T/P $93.701 SE GLOSA LA DIFERENCIA $44.099"/>
    <x v="3"/>
    <n v="137800"/>
    <n v="137800"/>
    <n v="0"/>
    <n v="93701"/>
    <n v="0"/>
    <m/>
    <n v="93701"/>
    <n v="4800061536"/>
    <d v="2023-10-25T00:00:00"/>
    <d v="2023-09-30T00:00:00"/>
  </r>
  <r>
    <n v="800231235"/>
    <s v="HOSPITAL UNIVERSITARIO SAN JORGE (PEREIR"/>
    <s v="HSJP"/>
    <n v="3251328"/>
    <s v="HSJP3251328"/>
    <s v="800231235_HSJP3251328"/>
    <d v="2023-07-04T09:05:00"/>
    <d v="2023-08-14T12:41:52"/>
    <n v="114100"/>
    <n v="114100"/>
    <x v="1"/>
    <s v="Finalizada"/>
    <e v="#N/A"/>
    <n v="0"/>
    <n v="0"/>
    <n v="0"/>
    <m/>
    <x v="0"/>
    <n v="0"/>
    <n v="0"/>
    <m/>
    <x v="0"/>
    <n v="114100"/>
    <n v="114100"/>
    <n v="0"/>
    <n v="114100"/>
    <n v="0"/>
    <m/>
    <n v="114100"/>
    <n v="4800061536"/>
    <d v="2023-10-25T00:00:00"/>
    <d v="2023-09-30T00:00:00"/>
  </r>
  <r>
    <n v="800231235"/>
    <s v="HOSPITAL UNIVERSITARIO SAN JORGE (PEREIR"/>
    <s v="HSJP"/>
    <n v="3251333"/>
    <s v="HSJP3251333"/>
    <s v="800231235_HSJP3251333"/>
    <d v="2023-07-04T09:11:00"/>
    <d v="2023-08-14T12:37:30"/>
    <n v="137800"/>
    <n v="137800"/>
    <x v="9"/>
    <s v="Para respuesta prestador"/>
    <e v="#N/A"/>
    <n v="0"/>
    <n v="0"/>
    <n v="0"/>
    <m/>
    <x v="0"/>
    <n v="0"/>
    <n v="44099"/>
    <s v="1-SE REALIZA OBJECCION MAYOR VALOR COBRADO EN CUPS 890275 T/P $93.701 SE GLOSA LA DIFERENCIA $44.099"/>
    <x v="3"/>
    <n v="137800"/>
    <n v="137800"/>
    <n v="0"/>
    <n v="93701"/>
    <n v="93701"/>
    <n v="1222311587"/>
    <n v="0"/>
    <m/>
    <m/>
    <d v="2023-09-30T00:00:00"/>
  </r>
  <r>
    <n v="800231235"/>
    <s v="HOSPITAL UNIVERSITARIO SAN JORGE (PEREIR"/>
    <s v="HSJP"/>
    <n v="3251342"/>
    <s v="HSJP3251342"/>
    <s v="800231235_HSJP3251342"/>
    <d v="2023-07-04T09:26:00"/>
    <d v="2023-08-14T12:37:48"/>
    <n v="160300"/>
    <n v="160300"/>
    <x v="3"/>
    <s v="Devuelta"/>
    <e v="#N/A"/>
    <n v="0"/>
    <n v="0"/>
    <n v="0"/>
    <m/>
    <x v="0"/>
    <n v="160300"/>
    <n v="0"/>
    <s v="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
    <x v="2"/>
    <n v="0"/>
    <n v="0"/>
    <n v="0"/>
    <n v="0"/>
    <n v="0"/>
    <m/>
    <n v="0"/>
    <m/>
    <m/>
    <d v="2023-09-30T00:00:00"/>
  </r>
  <r>
    <n v="800231235"/>
    <s v="HOSPITAL UNIVERSITARIO SAN JORGE (PEREIR"/>
    <s v="HSJP"/>
    <n v="3251352"/>
    <s v="HSJP3251352"/>
    <s v="800231235_HSJP3251352"/>
    <d v="2023-07-04T09:41:00"/>
    <d v="2023-08-14T15:27:2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1359"/>
    <s v="HSJP3251359"/>
    <s v="800231235_HSJP3251359"/>
    <d v="2023-07-04T09:51:00"/>
    <d v="2023-08-14T15:27:24"/>
    <n v="126500"/>
    <n v="126500"/>
    <x v="10"/>
    <s v="Para respuesta prestador"/>
    <e v="#N/A"/>
    <n v="0"/>
    <n v="0"/>
    <n v="0"/>
    <m/>
    <x v="0"/>
    <n v="0"/>
    <n v="14638"/>
    <s v="1-SE REALIZA OBJECCION MAYOR VALOR COBRADO EN CUPS 890288 T/P $111.862 SE GLOSA LA DIFERENCIA $14.638"/>
    <x v="3"/>
    <n v="126500"/>
    <n v="126500"/>
    <n v="0"/>
    <n v="111862"/>
    <n v="0"/>
    <m/>
    <n v="111862"/>
    <n v="4800061536"/>
    <d v="2023-10-25T00:00:00"/>
    <d v="2023-09-30T00:00:00"/>
  </r>
  <r>
    <n v="800231235"/>
    <s v="HOSPITAL UNIVERSITARIO SAN JORGE (PEREIR"/>
    <s v="HSJP"/>
    <n v="3251380"/>
    <s v="HSJP3251380"/>
    <s v="800231235_HSJP3251380"/>
    <d v="2023-07-04T10:41:00"/>
    <d v="2023-08-14T15:27:24"/>
    <n v="74100"/>
    <n v="74100"/>
    <x v="10"/>
    <s v="Para respuesta prestador"/>
    <e v="#N/A"/>
    <n v="0"/>
    <n v="0"/>
    <n v="0"/>
    <m/>
    <x v="0"/>
    <n v="0"/>
    <n v="8574"/>
    <s v="TARIFA: SE REALIZA OBJECCION MAYOR VALOR COBRADO ENCONSULTA DE PRIMERA VEZ POR ESPECIALISTA EN CIRUGÍA PEDIÁTRICA  DE ACUERDO A TARIFAS PROPIAS PACTADAS VP$65.526 VC $74.100 SE OBJETA LA DIFERENCIA.JENNIFER REBOLLEDO "/>
    <x v="3"/>
    <n v="74100"/>
    <n v="74100"/>
    <n v="0"/>
    <n v="65526"/>
    <n v="0"/>
    <m/>
    <n v="65526"/>
    <n v="4800061536"/>
    <d v="2023-10-25T00:00:00"/>
    <d v="2023-09-30T00:00:00"/>
  </r>
  <r>
    <n v="800231235"/>
    <s v="HOSPITAL UNIVERSITARIO SAN JORGE (PEREIR"/>
    <s v="HSJP"/>
    <n v="3251399"/>
    <s v="HSJP3251399"/>
    <s v="800231235_HSJP3251399"/>
    <d v="2023-07-04T11:25:00"/>
    <d v="2023-08-14T12:41:52"/>
    <n v="133900"/>
    <n v="133900"/>
    <x v="10"/>
    <s v="Para respuesta prestador"/>
    <e v="#N/A"/>
    <n v="0"/>
    <n v="0"/>
    <n v="0"/>
    <m/>
    <x v="0"/>
    <n v="0"/>
    <n v="15535"/>
    <s v="1-SE REALIZA OBJECCION MAYOR VALOR COBRADO EN CUPS 898101 T/P $118.365 SE GLOSA LA DIFERENCIA $15.535"/>
    <x v="3"/>
    <n v="133900"/>
    <n v="133900"/>
    <n v="0"/>
    <n v="118365"/>
    <n v="0"/>
    <m/>
    <n v="118365"/>
    <n v="4800061536"/>
    <d v="2023-10-25T00:00:00"/>
    <d v="2023-09-30T00:00:00"/>
  </r>
  <r>
    <n v="800231235"/>
    <s v="HOSPITAL UNIVERSITARIO SAN JORGE (PEREIR"/>
    <s v="HSJP"/>
    <n v="3251421"/>
    <s v="HSJP3251421"/>
    <s v="800231235_HSJP3251421"/>
    <d v="2023-07-04T12:57:00"/>
    <d v="2023-08-14T15:27:24"/>
    <n v="74100"/>
    <n v="74100"/>
    <x v="10"/>
    <s v="Para respuesta prestador"/>
    <e v="#N/A"/>
    <n v="0"/>
    <n v="0"/>
    <n v="0"/>
    <m/>
    <x v="0"/>
    <n v="0"/>
    <n v="8574"/>
    <s v="TARIFA: SE REALIZA OBJECCION MAYOR VALOR COBRADO EN CONSULTA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1436"/>
    <s v="HSJP3251436"/>
    <s v="800231235_HSJP3251436"/>
    <d v="2023-07-04T13:32:00"/>
    <d v="2023-08-14T15:27:2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1440"/>
    <s v="HSJP3251440"/>
    <s v="800231235_HSJP3251440"/>
    <d v="2023-07-04T13:44:00"/>
    <d v="2023-07-21T10:40:13"/>
    <n v="103800"/>
    <n v="38274"/>
    <x v="11"/>
    <s v="Para respuesta prestador"/>
    <e v="#N/A"/>
    <n v="0"/>
    <n v="0"/>
    <n v="0"/>
    <m/>
    <x v="0"/>
    <n v="0"/>
    <n v="38274"/>
    <s v="SE OBJETA CUPS 890273 POR MAYTOR VALOR COBRADO T/P$65.526 SE GLOSA LA DIFERENCIA $38.274 "/>
    <x v="3"/>
    <n v="103800"/>
    <n v="103800"/>
    <n v="0"/>
    <n v="65526"/>
    <n v="0"/>
    <m/>
    <n v="65526"/>
    <n v="4800061220"/>
    <d v="2023-09-26T00:00:00"/>
    <d v="2023-09-30T00:00:00"/>
  </r>
  <r>
    <n v="800231235"/>
    <s v="HOSPITAL UNIVERSITARIO SAN JORGE (PEREIR"/>
    <s v="HSJP"/>
    <n v="3251444"/>
    <s v="HSJP3251444"/>
    <s v="800231235_HSJP3251444"/>
    <d v="2023-07-04T13:58:00"/>
    <d v="2023-08-14T15:27:24"/>
    <n v="74100"/>
    <n v="74100"/>
    <x v="10"/>
    <s v="Para respuesta prestador"/>
    <e v="#N/A"/>
    <n v="0"/>
    <n v="0"/>
    <n v="0"/>
    <m/>
    <x v="0"/>
    <n v="0"/>
    <n v="8574"/>
    <s v="TARIFA: SE REALIZA OBJECCION MAYOR VALOR COBRADO EN CONSULTA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1470"/>
    <s v="HSJP3251470"/>
    <s v="800231235_HSJP3251470"/>
    <d v="2023-07-04T14:56:00"/>
    <d v="2023-08-14T15:27:24"/>
    <n v="154200"/>
    <n v="154200"/>
    <x v="10"/>
    <s v="Para respuesta prestador"/>
    <e v="#N/A"/>
    <n v="0"/>
    <n v="0"/>
    <n v="0"/>
    <m/>
    <x v="0"/>
    <n v="0"/>
    <n v="74000"/>
    <s v="SE REALIZA OBJECCION MAYOR VALOR COBRADO EN CUPS 890252 T/P $80.200SE GLOSA LA DIFERENCIA $74.000"/>
    <x v="3"/>
    <n v="154200"/>
    <n v="154200"/>
    <n v="0"/>
    <n v="80200"/>
    <n v="0"/>
    <m/>
    <n v="80200"/>
    <n v="4800061536"/>
    <d v="2023-10-25T00:00:00"/>
    <d v="2023-09-30T00:00:00"/>
  </r>
  <r>
    <n v="800231235"/>
    <s v="HOSPITAL UNIVERSITARIO SAN JORGE (PEREIR"/>
    <s v="HSJP"/>
    <n v="3251484"/>
    <s v="HSJP3251484"/>
    <s v="800231235_HSJP3251484"/>
    <d v="2023-07-04T15:27:00"/>
    <d v="2023-08-14T12:38:07"/>
    <n v="3019232"/>
    <n v="3019232"/>
    <x v="3"/>
    <s v="Devuelta"/>
    <e v="#N/A"/>
    <n v="0"/>
    <n v="0"/>
    <n v="0"/>
    <m/>
    <x v="0"/>
    <n v="3019232"/>
    <n v="0"/>
    <s v="1-SE DEVUELVE FACTURA CON SOPORTES COMPLETOS,SERVICIO DE INTERNACION Y CIRUGIA NO CUENTA CON AUTORIZACION NAP DE 15 DIGITOS  2-PENDIENTE APLICAR AUDITORIA ADMINISTRATIVA."/>
    <x v="5"/>
    <n v="0"/>
    <n v="0"/>
    <n v="0"/>
    <n v="0"/>
    <n v="0"/>
    <m/>
    <n v="0"/>
    <m/>
    <m/>
    <d v="2023-09-30T00:00:00"/>
  </r>
  <r>
    <n v="800231235"/>
    <s v="HOSPITAL UNIVERSITARIO SAN JORGE (PEREIR"/>
    <s v="HSJP"/>
    <n v="3251498"/>
    <s v="HSJP3251498"/>
    <s v="800231235_HSJP3251498"/>
    <d v="2023-07-04T15:49:00"/>
    <d v="2023-07-21T10:40:13"/>
    <n v="4461100"/>
    <n v="677600"/>
    <x v="11"/>
    <s v="Para respuesta prestador"/>
    <e v="#N/A"/>
    <n v="0"/>
    <n v="0"/>
    <n v="0"/>
    <m/>
    <x v="0"/>
    <n v="0"/>
    <n v="677600"/>
    <s v="Se objeta cups 1802022890 1 BISTURI PERCUTANEO POR VALOR $677.600  NO FACTURABLE INHERENTE AL PROCEDIIMIENTO PRINCIPAL (CORRECCIÓN HALLUX VALGUS CON OSTEOTOMÍA DISTAL DEL PRIMER METATARSIANO CON FIJACIÓN INTERNA)"/>
    <x v="3"/>
    <n v="4461100"/>
    <n v="4461100"/>
    <n v="0"/>
    <n v="3783500"/>
    <n v="0"/>
    <m/>
    <n v="3783500"/>
    <n v="4800061220"/>
    <d v="2023-09-26T00:00:00"/>
    <d v="2023-09-30T00:00:00"/>
  </r>
  <r>
    <n v="800231235"/>
    <s v="HOSPITAL UNIVERSITARIO SAN JORGE (PEREIR"/>
    <s v="HSJP"/>
    <n v="3251515"/>
    <s v="HSJP3251515"/>
    <s v="800231235_HSJP3251515"/>
    <d v="2023-07-04T16:36:00"/>
    <d v="2023-08-14T12:36:00"/>
    <n v="2468375"/>
    <n v="2468375"/>
    <x v="9"/>
    <s v="Para respuesta prestador"/>
    <e v="#N/A"/>
    <n v="0"/>
    <n v="0"/>
    <n v="0"/>
    <m/>
    <x v="0"/>
    <n v="0"/>
    <n v="258900"/>
    <s v="PERTINENCIA MEDICA: Se objeta insumo código 15180590687 por valor de $258.900 incluido dentro del derecho de sala"/>
    <x v="1"/>
    <n v="2691500"/>
    <n v="2691500"/>
    <n v="0"/>
    <n v="2432600"/>
    <n v="0"/>
    <m/>
    <n v="0"/>
    <m/>
    <m/>
    <d v="2023-09-30T00:00:00"/>
  </r>
  <r>
    <n v="800231235"/>
    <s v="HOSPITAL UNIVERSITARIO SAN JORGE (PEREIR"/>
    <s v="HSJP"/>
    <n v="3251520"/>
    <s v="HSJP3251520"/>
    <s v="800231235_HSJP3251520"/>
    <d v="2023-07-04T16:59:00"/>
    <d v="2023-08-14T12:38:07"/>
    <n v="26974104"/>
    <n v="26974104"/>
    <x v="3"/>
    <s v="Devuelta"/>
    <e v="#N/A"/>
    <n v="0"/>
    <n v="0"/>
    <n v="0"/>
    <m/>
    <x v="0"/>
    <n v="26974104"/>
    <n v="0"/>
    <s v="1-SE DEVUELVE FACTURA CON SOPORTES COMPLETOS,SERVICIO DE CIRUGIA  E INTERNACION NO CUENTA CON AUTORIZACION NAP DE 15 DIGITOS     2-PENDIENTE APLICAR AUDITORIA DE PERTINENCIA MEDICA Y ADMINISTRATIVA."/>
    <x v="5"/>
    <n v="0"/>
    <n v="0"/>
    <n v="0"/>
    <n v="0"/>
    <n v="0"/>
    <m/>
    <n v="0"/>
    <m/>
    <m/>
    <d v="2023-09-30T00:00:00"/>
  </r>
  <r>
    <n v="800231235"/>
    <s v="HOSPITAL UNIVERSITARIO SAN JORGE (PEREIR"/>
    <s v="HSJP"/>
    <n v="3251522"/>
    <s v="HSJP3251522"/>
    <s v="800231235_HSJP3251522"/>
    <d v="2023-07-04T17:03:00"/>
    <d v="2023-08-14T19:56:19"/>
    <n v="1202400"/>
    <n v="1202400"/>
    <x v="1"/>
    <s v="Finalizada"/>
    <e v="#N/A"/>
    <n v="0"/>
    <n v="0"/>
    <n v="0"/>
    <m/>
    <x v="0"/>
    <n v="0"/>
    <n v="0"/>
    <m/>
    <x v="0"/>
    <n v="1202400"/>
    <n v="1202400"/>
    <n v="0"/>
    <n v="1202400"/>
    <n v="0"/>
    <m/>
    <n v="1202400"/>
    <n v="4800061536"/>
    <d v="2023-10-25T00:00:00"/>
    <d v="2023-09-30T00:00:00"/>
  </r>
  <r>
    <n v="800231235"/>
    <s v="HOSPITAL UNIVERSITARIO SAN JORGE (PEREIR"/>
    <s v="HSJP"/>
    <n v="3251584"/>
    <s v="HSJP3251584"/>
    <s v="800231235_HSJP3251584"/>
    <d v="2023-07-05T07:21:00"/>
    <d v="2023-08-14T15:27:2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1586"/>
    <s v="HSJP3251586"/>
    <s v="800231235_HSJP3251586"/>
    <d v="2023-07-05T07:22:00"/>
    <d v="2023-08-14T12:41:52"/>
    <n v="213306"/>
    <n v="213306"/>
    <x v="3"/>
    <s v="Devuelta"/>
    <e v="#N/A"/>
    <n v="0"/>
    <n v="0"/>
    <n v="0"/>
    <m/>
    <x v="0"/>
    <n v="213306"/>
    <n v="0"/>
    <s v="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
    <x v="5"/>
    <n v="0"/>
    <n v="0"/>
    <n v="0"/>
    <n v="0"/>
    <n v="0"/>
    <m/>
    <n v="0"/>
    <m/>
    <m/>
    <d v="2023-09-30T00:00:00"/>
  </r>
  <r>
    <n v="800231235"/>
    <s v="HOSPITAL UNIVERSITARIO SAN JORGE (PEREIR"/>
    <s v="HSJP"/>
    <n v="3251592"/>
    <s v="HSJP3251592"/>
    <s v="800231235_HSJP3251592"/>
    <d v="2023-07-05T07:32:00"/>
    <d v="2023-11-01T07:00:00"/>
    <n v="154300"/>
    <n v="154300"/>
    <x v="12"/>
    <s v="Para auditoria de pertinencia"/>
    <e v="#N/A"/>
    <n v="0"/>
    <n v="0"/>
    <n v="0"/>
    <m/>
    <x v="0"/>
    <n v="0"/>
    <n v="0"/>
    <m/>
    <x v="0"/>
    <n v="0"/>
    <n v="0"/>
    <n v="0"/>
    <n v="0"/>
    <n v="0"/>
    <m/>
    <n v="0"/>
    <m/>
    <m/>
    <d v="2023-09-30T00:00:00"/>
  </r>
  <r>
    <n v="800231235"/>
    <s v="HOSPITAL UNIVERSITARIO SAN JORGE (PEREIR"/>
    <s v="HSJP"/>
    <n v="3251646"/>
    <s v="HSJP3251646"/>
    <s v="800231235_HSJP3251646"/>
    <d v="2023-07-05T08:36:00"/>
    <d v="2023-08-14T15:27:24"/>
    <n v="126500"/>
    <n v="126500"/>
    <x v="10"/>
    <s v="Para respuesta prestador"/>
    <e v="#N/A"/>
    <n v="0"/>
    <n v="0"/>
    <n v="0"/>
    <m/>
    <x v="0"/>
    <n v="0"/>
    <n v="14638"/>
    <s v="1-SE REALIZA OBJECCION MAYOR VALOR COBRADO EN CUPS 890388 T/P $111.862 SE GLOSA LA DIFERENCIA $"/>
    <x v="3"/>
    <n v="126500"/>
    <n v="126500"/>
    <n v="0"/>
    <n v="111862"/>
    <n v="0"/>
    <m/>
    <n v="111862"/>
    <n v="4800061536"/>
    <d v="2023-10-25T00:00:00"/>
    <d v="2023-09-30T00:00:00"/>
  </r>
  <r>
    <n v="800231235"/>
    <s v="HOSPITAL UNIVERSITARIO SAN JORGE (PEREIR"/>
    <s v="HSJP"/>
    <n v="3251658"/>
    <s v="HSJP3251658"/>
    <s v="800231235_HSJP3251658"/>
    <d v="2023-07-05T08:48:00"/>
    <d v="2023-08-14T15:27:24"/>
    <n v="133900"/>
    <n v="133900"/>
    <x v="10"/>
    <s v="Para respuesta prestador"/>
    <e v="#N/A"/>
    <n v="0"/>
    <n v="0"/>
    <n v="0"/>
    <m/>
    <x v="0"/>
    <n v="0"/>
    <n v="64282"/>
    <s v="1-SE REALIZA OBJECCION MAYOR VALOR COBRADO EN CUPS 890344 T/P $69.618 SE GLOSA LA DIFERENCIA $64.282"/>
    <x v="3"/>
    <n v="133900"/>
    <n v="133900"/>
    <n v="0"/>
    <n v="69618"/>
    <n v="0"/>
    <m/>
    <n v="69618"/>
    <n v="4800061536"/>
    <d v="2023-10-25T00:00:00"/>
    <d v="2023-09-30T00:00:00"/>
  </r>
  <r>
    <n v="800231235"/>
    <s v="HOSPITAL UNIVERSITARIO SAN JORGE (PEREIR"/>
    <s v="HSJP"/>
    <n v="3251671"/>
    <s v="HSJP3251671"/>
    <s v="800231235_HSJP3251671"/>
    <d v="2023-07-05T09:03:00"/>
    <d v="2023-08-14T15:27:24"/>
    <n v="103800"/>
    <n v="103800"/>
    <x v="10"/>
    <s v="Para respuesta prestador"/>
    <e v="#N/A"/>
    <n v="0"/>
    <n v="0"/>
    <n v="0"/>
    <m/>
    <x v="0"/>
    <n v="0"/>
    <n v="38274"/>
    <s v="1-SE REALIZA OBJECCION MAYOR VALOR COBRADO EN CUPS 890282 T/P $65.526 SE GLOSA LA DIFERENCIA $38.274"/>
    <x v="3"/>
    <n v="103800"/>
    <n v="103800"/>
    <n v="0"/>
    <n v="65526"/>
    <n v="0"/>
    <m/>
    <n v="65526"/>
    <n v="4800061536"/>
    <d v="2023-10-25T00:00:00"/>
    <d v="2023-09-30T00:00:00"/>
  </r>
  <r>
    <n v="800231235"/>
    <s v="HOSPITAL UNIVERSITARIO SAN JORGE (PEREIR"/>
    <s v="HSJP"/>
    <n v="3251676"/>
    <s v="HSJP3251676"/>
    <s v="800231235_HSJP3251676"/>
    <d v="2023-07-05T09:08:00"/>
    <d v="2023-08-14T15:27:24"/>
    <n v="127000"/>
    <n v="127000"/>
    <x v="10"/>
    <s v="Para respuesta prestador"/>
    <e v="#N/A"/>
    <n v="0"/>
    <n v="0"/>
    <n v="0"/>
    <m/>
    <x v="0"/>
    <n v="0"/>
    <n v="46800"/>
    <s v="1-SE REALIZA OBJECCION MAYOR VALOR COBRADO EN CUPS 890351 T/P $80.200 SE GLOSA LA DIFERENCIA $46.800"/>
    <x v="3"/>
    <n v="127000"/>
    <n v="127000"/>
    <n v="0"/>
    <n v="80200"/>
    <n v="0"/>
    <m/>
    <n v="80200"/>
    <n v="4800061536"/>
    <d v="2023-10-25T00:00:00"/>
    <d v="2023-09-30T00:00:00"/>
  </r>
  <r>
    <n v="800231235"/>
    <s v="HOSPITAL UNIVERSITARIO SAN JORGE (PEREIR"/>
    <s v="HSJP"/>
    <n v="3251700"/>
    <s v="HSJP3251700"/>
    <s v="800231235_HSJP3251700"/>
    <d v="2023-07-05T09:41:00"/>
    <d v="2023-08-14T15:27:24"/>
    <n v="103800"/>
    <n v="103800"/>
    <x v="10"/>
    <s v="Para respuesta prestador"/>
    <e v="#N/A"/>
    <n v="0"/>
    <n v="0"/>
    <n v="0"/>
    <m/>
    <x v="0"/>
    <n v="0"/>
    <n v="38274"/>
    <s v="1-SE REALIZA OBJECCION MAYOR VALOR COBRADO EN CUPS 890282 T/P $65.526 SE GLOSA LA DIFERENCIA $38.274"/>
    <x v="3"/>
    <n v="103800"/>
    <n v="103800"/>
    <n v="0"/>
    <n v="65526"/>
    <n v="0"/>
    <m/>
    <n v="65526"/>
    <n v="4800061536"/>
    <d v="2023-10-25T00:00:00"/>
    <d v="2023-09-30T00:00:00"/>
  </r>
  <r>
    <n v="800231235"/>
    <s v="HOSPITAL UNIVERSITARIO SAN JORGE (PEREIR"/>
    <s v="HSJP"/>
    <n v="3251705"/>
    <s v="HSJP3251705"/>
    <s v="800231235_HSJP3251705"/>
    <d v="2023-07-05T09:50:00"/>
    <d v="2023-08-14T12:41:52"/>
    <n v="122103"/>
    <n v="122103"/>
    <x v="10"/>
    <s v="Para respuesta prestador"/>
    <e v="#N/A"/>
    <n v="0"/>
    <n v="0"/>
    <n v="0"/>
    <m/>
    <x v="0"/>
    <n v="0"/>
    <n v="15535"/>
    <s v="1-SE REALIZA OBJECCION MAYOR VALOR COBRADO EN CUPS 898101 T/P $118.365 SE GLOSA LA DIFERENCIA $15.535"/>
    <x v="3"/>
    <n v="133900"/>
    <n v="133900"/>
    <n v="0"/>
    <n v="118365"/>
    <n v="0"/>
    <m/>
    <n v="106568"/>
    <n v="4800061536"/>
    <d v="2023-10-25T00:00:00"/>
    <d v="2023-09-30T00:00:00"/>
  </r>
  <r>
    <n v="800231235"/>
    <s v="HOSPITAL UNIVERSITARIO SAN JORGE (PEREIR"/>
    <s v="HSJP"/>
    <n v="3251723"/>
    <s v="HSJP3251723"/>
    <s v="800231235_HSJP3251723"/>
    <d v="2023-07-05T10:19:00"/>
    <d v="2023-08-14T12:41:52"/>
    <n v="406700"/>
    <n v="406700"/>
    <x v="10"/>
    <s v="Para respuesta prestador"/>
    <e v="#N/A"/>
    <n v="0"/>
    <n v="0"/>
    <n v="0"/>
    <m/>
    <x v="0"/>
    <n v="0"/>
    <n v="47169"/>
    <s v="1-SE REALIZA OBJECCION MAYOR VALOR COBRADO EN CUPS 452301 T/P $359.531 SE GLOSA LA DIFERENCIA $47.169"/>
    <x v="3"/>
    <n v="406700"/>
    <n v="406700"/>
    <n v="0"/>
    <n v="359531"/>
    <n v="0"/>
    <m/>
    <n v="359531"/>
    <n v="4800061536"/>
    <d v="2023-10-25T00:00:00"/>
    <d v="2023-09-30T00:00:00"/>
  </r>
  <r>
    <n v="800231235"/>
    <s v="HOSPITAL UNIVERSITARIO SAN JORGE (PEREIR"/>
    <s v="HSJP"/>
    <n v="3251728"/>
    <s v="HSJP3251728"/>
    <s v="800231235_HSJP3251728"/>
    <d v="2023-07-05T10:22:00"/>
    <d v="2023-08-14T15:27:24"/>
    <n v="133900"/>
    <n v="133900"/>
    <x v="10"/>
    <s v="Para respuesta prestador"/>
    <e v="#N/A"/>
    <n v="0"/>
    <n v="0"/>
    <n v="0"/>
    <m/>
    <x v="0"/>
    <n v="0"/>
    <n v="64282"/>
    <s v="1-SE REALIZA OBJECCION MAYOR VALOR COBRADO EN CUPS 890244 T/P $69.618 SE GLOSA LA DIFERENCIA $64.282"/>
    <x v="3"/>
    <n v="133900"/>
    <n v="133900"/>
    <n v="0"/>
    <n v="69618"/>
    <n v="0"/>
    <m/>
    <n v="69617"/>
    <n v="4800061536"/>
    <d v="2023-10-25T00:00:00"/>
    <d v="2023-09-30T00:00:00"/>
  </r>
  <r>
    <n v="800231235"/>
    <s v="HOSPITAL UNIVERSITARIO SAN JORGE (PEREIR"/>
    <s v="HSJP"/>
    <n v="3251729"/>
    <s v="HSJP3251729"/>
    <s v="800231235_HSJP3251729"/>
    <d v="2023-07-05T10:25:00"/>
    <d v="2023-08-14T15:27:24"/>
    <n v="126500"/>
    <n v="126500"/>
    <x v="10"/>
    <s v="Para respuesta prestador"/>
    <e v="#N/A"/>
    <n v="0"/>
    <n v="0"/>
    <n v="0"/>
    <m/>
    <x v="0"/>
    <n v="0"/>
    <n v="14638"/>
    <s v="1-SE REALIZA OBJECCION MAYOR VALOR COBRADO EN CUPS 890288 T/P $111.862 SE GLOSA LA DIFERENCIA $14.638"/>
    <x v="3"/>
    <n v="126500"/>
    <n v="126500"/>
    <n v="0"/>
    <n v="111862"/>
    <n v="0"/>
    <m/>
    <n v="111862"/>
    <n v="4800061536"/>
    <d v="2023-10-25T00:00:00"/>
    <d v="2023-09-30T00:00:00"/>
  </r>
  <r>
    <n v="800231235"/>
    <s v="HOSPITAL UNIVERSITARIO SAN JORGE (PEREIR"/>
    <s v="HSJP"/>
    <n v="3251750"/>
    <s v="HSJP3251750"/>
    <s v="800231235_HSJP3251750"/>
    <d v="2023-07-05T10:55:00"/>
    <d v="2023-11-01T07:00:00"/>
    <n v="154300"/>
    <n v="154300"/>
    <x v="12"/>
    <s v="Para auditoria de pertinencia"/>
    <e v="#N/A"/>
    <n v="0"/>
    <n v="0"/>
    <n v="0"/>
    <m/>
    <x v="0"/>
    <n v="0"/>
    <n v="0"/>
    <m/>
    <x v="0"/>
    <n v="0"/>
    <n v="0"/>
    <n v="0"/>
    <n v="0"/>
    <n v="0"/>
    <m/>
    <n v="0"/>
    <m/>
    <m/>
    <d v="2023-09-30T00:00:00"/>
  </r>
  <r>
    <n v="800231235"/>
    <s v="HOSPITAL UNIVERSITARIO SAN JORGE (PEREIR"/>
    <s v="HSJP"/>
    <n v="3251822"/>
    <s v="HSJP3251822"/>
    <s v="800231235_HSJP3251822"/>
    <d v="2023-07-05T12:54:00"/>
    <d v="2023-08-14T12:36:04"/>
    <n v="133900"/>
    <n v="133900"/>
    <x v="9"/>
    <s v="Para respuesta prestador"/>
    <e v="#N/A"/>
    <n v="0"/>
    <n v="0"/>
    <n v="0"/>
    <m/>
    <x v="0"/>
    <n v="0"/>
    <n v="15535"/>
    <s v="1-SE REALIZA OBJECCION MAYOR VALOR COBRADO EN CUPS 898101 T/P $118.365 SE GLOSA LA DIFERENCIA $15.535"/>
    <x v="3"/>
    <n v="133900"/>
    <n v="133900"/>
    <n v="0"/>
    <n v="118365"/>
    <n v="118365"/>
    <n v="1222311705"/>
    <n v="0"/>
    <m/>
    <m/>
    <d v="2023-09-30T00:00:00"/>
  </r>
  <r>
    <n v="800231235"/>
    <s v="HOSPITAL UNIVERSITARIO SAN JORGE (PEREIR"/>
    <s v="HSJP"/>
    <n v="3251838"/>
    <s v="HSJP3251838"/>
    <s v="800231235_HSJP3251838"/>
    <d v="2023-07-05T13:35:00"/>
    <d v="2023-08-14T15:27:2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1849"/>
    <s v="HSJP3251849"/>
    <s v="800231235_HSJP3251849"/>
    <d v="2023-07-05T13:54:00"/>
    <d v="2023-08-14T15:27:24"/>
    <n v="74100"/>
    <n v="74100"/>
    <x v="10"/>
    <s v="Para respuesta prestador"/>
    <e v="#N/A"/>
    <n v="0"/>
    <n v="0"/>
    <n v="0"/>
    <m/>
    <x v="0"/>
    <n v="0"/>
    <n v="8574"/>
    <s v="TARIFA: SE REALIZA OBJECCION MAYOR VALOR COBRADO EN CONSULTA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1870"/>
    <s v="HSJP3251870"/>
    <s v="800231235_HSJP3251870"/>
    <d v="2023-07-05T14:39:00"/>
    <d v="2023-08-14T15:27:2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1891"/>
    <s v="HSJP3251891"/>
    <s v="800231235_HSJP3251891"/>
    <d v="2023-07-05T15:02:00"/>
    <d v="2023-08-14T12:41:52"/>
    <n v="248100"/>
    <n v="248100"/>
    <x v="10"/>
    <s v="Para respuesta prestador"/>
    <e v="#N/A"/>
    <n v="0"/>
    <n v="0"/>
    <n v="0"/>
    <m/>
    <x v="0"/>
    <n v="0"/>
    <n v="28757"/>
    <s v="1-SE REALIZA OBJECCION MAYOR VALOR COBRADO EN CUPS 441302 T/P $219.343 SE GLOSA LA DIFERENCIA $28.757"/>
    <x v="3"/>
    <n v="248100"/>
    <n v="248100"/>
    <n v="0"/>
    <n v="219343"/>
    <n v="0"/>
    <m/>
    <n v="219343"/>
    <n v="4800061536"/>
    <d v="2023-10-25T00:00:00"/>
    <d v="2023-09-30T00:00:00"/>
  </r>
  <r>
    <n v="800231235"/>
    <s v="HOSPITAL UNIVERSITARIO SAN JORGE (PEREIR"/>
    <s v="HSJP"/>
    <n v="3251970"/>
    <s v="HSJP3251970"/>
    <s v="800231235_HSJP3251970"/>
    <d v="2023-07-06T00:03:00"/>
    <d v="2023-08-14T12:40:55"/>
    <n v="632350"/>
    <n v="632350"/>
    <x v="1"/>
    <s v="Finalizada"/>
    <e v="#N/A"/>
    <n v="0"/>
    <n v="0"/>
    <n v="0"/>
    <m/>
    <x v="0"/>
    <n v="0"/>
    <n v="0"/>
    <m/>
    <x v="0"/>
    <n v="632350"/>
    <n v="632350"/>
    <n v="0"/>
    <n v="632350"/>
    <n v="0"/>
    <m/>
    <n v="632350"/>
    <n v="4800061536"/>
    <d v="2023-10-25T00:00:00"/>
    <d v="2023-09-30T00:00:00"/>
  </r>
  <r>
    <n v="800231235"/>
    <s v="HOSPITAL UNIVERSITARIO SAN JORGE (PEREIR"/>
    <s v="HSJP"/>
    <n v="3251977"/>
    <s v="HSJP3251977"/>
    <s v="800231235_HSJP3251977"/>
    <d v="2023-07-06T02:23:00"/>
    <d v="2023-08-14T12:37:48"/>
    <n v="357864"/>
    <n v="357864"/>
    <x v="3"/>
    <s v="Devuelta"/>
    <e v="#N/A"/>
    <n v="0"/>
    <n v="0"/>
    <n v="0"/>
    <m/>
    <x v="0"/>
    <n v="357864"/>
    <n v="0"/>
    <s v="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
    <x v="2"/>
    <n v="0"/>
    <n v="0"/>
    <n v="0"/>
    <n v="0"/>
    <n v="0"/>
    <m/>
    <n v="0"/>
    <m/>
    <m/>
    <d v="2023-09-30T00:00:00"/>
  </r>
  <r>
    <n v="800231235"/>
    <s v="HOSPITAL UNIVERSITARIO SAN JORGE (PEREIR"/>
    <s v="HSJP"/>
    <n v="3251978"/>
    <s v="HSJP3251978"/>
    <s v="800231235_HSJP3251978"/>
    <d v="2023-07-06T02:37:00"/>
    <d v="2023-08-14T12:40:55"/>
    <n v="1462373"/>
    <n v="1462373"/>
    <x v="10"/>
    <s v="Para respuesta prestador"/>
    <e v="#N/A"/>
    <n v="0"/>
    <n v="0"/>
    <n v="0"/>
    <m/>
    <x v="0"/>
    <n v="0"/>
    <n v="166578"/>
    <s v="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
    <x v="3"/>
    <n v="1462373"/>
    <n v="1462373"/>
    <n v="0"/>
    <n v="1295795"/>
    <n v="0"/>
    <m/>
    <n v="1295795"/>
    <n v="4800061536"/>
    <d v="2023-10-25T00:00:00"/>
    <d v="2023-09-30T00:00:00"/>
  </r>
  <r>
    <n v="800231235"/>
    <s v="HOSPITAL UNIVERSITARIO SAN JORGE (PEREIR"/>
    <s v="HSJP"/>
    <n v="3251993"/>
    <s v="HSJP3251993"/>
    <s v="800231235_HSJP3251993"/>
    <d v="2023-07-06T06:52:00"/>
    <d v="2023-08-14T12:41:52"/>
    <n v="80800"/>
    <n v="80800"/>
    <x v="1"/>
    <s v="Finalizada"/>
    <e v="#N/A"/>
    <n v="0"/>
    <n v="0"/>
    <n v="0"/>
    <m/>
    <x v="0"/>
    <n v="0"/>
    <n v="0"/>
    <m/>
    <x v="0"/>
    <n v="80800"/>
    <n v="80800"/>
    <n v="0"/>
    <n v="80800"/>
    <n v="0"/>
    <m/>
    <n v="80800"/>
    <n v="4800061536"/>
    <d v="2023-10-25T00:00:00"/>
    <d v="2023-09-30T00:00:00"/>
  </r>
  <r>
    <n v="800231235"/>
    <s v="HOSPITAL UNIVERSITARIO SAN JORGE (PEREIR"/>
    <s v="HSJP"/>
    <n v="3252019"/>
    <s v="HSJP3252019"/>
    <s v="800231235_HSJP3252019"/>
    <d v="2023-07-06T07:36:00"/>
    <d v="2023-08-14T12:41:52"/>
    <n v="96300"/>
    <n v="96300"/>
    <x v="1"/>
    <s v="Finalizada"/>
    <e v="#N/A"/>
    <n v="0"/>
    <n v="0"/>
    <n v="0"/>
    <m/>
    <x v="0"/>
    <n v="0"/>
    <n v="0"/>
    <m/>
    <x v="0"/>
    <n v="96300"/>
    <n v="96300"/>
    <n v="0"/>
    <n v="96300"/>
    <n v="0"/>
    <m/>
    <n v="96300"/>
    <n v="4800061536"/>
    <d v="2023-10-25T00:00:00"/>
    <d v="2023-09-30T00:00:00"/>
  </r>
  <r>
    <n v="800231235"/>
    <s v="HOSPITAL UNIVERSITARIO SAN JORGE (PEREIR"/>
    <s v="HSJP"/>
    <n v="3252060"/>
    <s v="HSJP3252060"/>
    <s v="800231235_HSJP3252060"/>
    <d v="2023-07-06T08:15:00"/>
    <d v="2023-08-14T12:37:30"/>
    <n v="103800"/>
    <n v="103800"/>
    <x v="9"/>
    <s v="Para respuesta prestador"/>
    <e v="#N/A"/>
    <n v="0"/>
    <n v="0"/>
    <n v="0"/>
    <m/>
    <x v="0"/>
    <n v="0"/>
    <n v="38274"/>
    <s v="1-SE REALIZA OBJECCION MAYOR VALOR COBRADO EN CUPS 890282 T/P $65.526 SE GLOSA LA DIFERENCIA $38.274"/>
    <x v="3"/>
    <n v="103800"/>
    <n v="103800"/>
    <n v="0"/>
    <n v="65526"/>
    <n v="65526"/>
    <n v="1222311970"/>
    <n v="0"/>
    <m/>
    <m/>
    <d v="2023-09-30T00:00:00"/>
  </r>
  <r>
    <n v="800231235"/>
    <s v="HOSPITAL UNIVERSITARIO SAN JORGE (PEREIR"/>
    <s v="HSJP"/>
    <n v="3252066"/>
    <s v="HSJP3252066"/>
    <s v="800231235_HSJP3252066"/>
    <d v="2023-07-06T08:23:00"/>
    <d v="2023-08-14T15:27:24"/>
    <n v="103800"/>
    <n v="103800"/>
    <x v="10"/>
    <s v="Para respuesta prestador"/>
    <e v="#N/A"/>
    <n v="0"/>
    <n v="0"/>
    <n v="0"/>
    <m/>
    <x v="0"/>
    <n v="0"/>
    <n v="38274"/>
    <s v="1-SE REALIZA OBJECCION MAYOR VALOR COBRADO EN CUPS 890282 T/P $65.526 SE GLOSA LA DIFERENCIA $38.274"/>
    <x v="3"/>
    <n v="103800"/>
    <n v="103800"/>
    <n v="0"/>
    <n v="65526"/>
    <n v="0"/>
    <m/>
    <n v="65526"/>
    <n v="4800061536"/>
    <d v="2023-10-25T00:00:00"/>
    <d v="2023-09-30T00:00:00"/>
  </r>
  <r>
    <n v="800231235"/>
    <s v="HOSPITAL UNIVERSITARIO SAN JORGE (PEREIR"/>
    <s v="HSJP"/>
    <n v="3252100"/>
    <s v="HSJP3252100"/>
    <s v="800231235_HSJP3252100"/>
    <d v="2023-07-06T09:20:00"/>
    <d v="2023-08-14T12:41:52"/>
    <n v="133900"/>
    <n v="133900"/>
    <x v="10"/>
    <s v="Para respuesta prestador"/>
    <e v="#N/A"/>
    <n v="0"/>
    <n v="0"/>
    <n v="0"/>
    <m/>
    <x v="0"/>
    <n v="0"/>
    <n v="15535"/>
    <s v="1-SE REALIZA OBJECCION MAYOR VALOR COBRADO EN CUPS 898101 T/P $118.365 SE GLOSA LA DIFERENCIA $15.535"/>
    <x v="3"/>
    <n v="133900"/>
    <n v="133900"/>
    <n v="0"/>
    <n v="118365"/>
    <n v="0"/>
    <m/>
    <n v="118365"/>
    <n v="4800061536"/>
    <d v="2023-10-25T00:00:00"/>
    <d v="2023-09-30T00:00:00"/>
  </r>
  <r>
    <n v="800231235"/>
    <s v="HOSPITAL UNIVERSITARIO SAN JORGE (PEREIR"/>
    <s v="HSJP"/>
    <n v="3252119"/>
    <s v="HSJP3252119"/>
    <s v="800231235_HSJP3252119"/>
    <d v="2023-07-06T09:54:00"/>
    <d v="2023-08-14T15:27:24"/>
    <n v="103800"/>
    <n v="103800"/>
    <x v="10"/>
    <s v="Para respuesta prestador"/>
    <e v="#N/A"/>
    <n v="0"/>
    <n v="0"/>
    <n v="0"/>
    <m/>
    <x v="0"/>
    <n v="0"/>
    <n v="38274"/>
    <s v="1-SE REALIZA OBJECCION MAYOR VALOR COBRADO EN CUPS 890282 T/P $65.526 SE GLOSA LA DIFERENCIA $38.274"/>
    <x v="3"/>
    <n v="103800"/>
    <n v="103800"/>
    <n v="0"/>
    <n v="65526"/>
    <n v="0"/>
    <m/>
    <n v="65526"/>
    <n v="4800061536"/>
    <d v="2023-10-25T00:00:00"/>
    <d v="2023-09-30T00:00:00"/>
  </r>
  <r>
    <n v="800231235"/>
    <s v="HOSPITAL UNIVERSITARIO SAN JORGE (PEREIR"/>
    <s v="HSJP"/>
    <n v="3252127"/>
    <s v="HSJP3252127"/>
    <s v="800231235_HSJP3252127"/>
    <d v="2023-07-06T10:05:00"/>
    <d v="2023-08-14T12:41:52"/>
    <n v="140675"/>
    <n v="140675"/>
    <x v="10"/>
    <s v="Para respuesta prestador"/>
    <e v="#N/A"/>
    <n v="0"/>
    <n v="0"/>
    <n v="0"/>
    <m/>
    <x v="0"/>
    <n v="0"/>
    <n v="17935"/>
    <s v=" 1-SE REALIZA OBJECCION MAYOR VALOR COBRADO EN CUPS 898201 T/P $136.365 SE GLOSA LA DIFERENCIA $17.935"/>
    <x v="3"/>
    <n v="154300"/>
    <n v="154300"/>
    <n v="0"/>
    <n v="136365"/>
    <n v="0"/>
    <m/>
    <n v="122740"/>
    <n v="4800061536"/>
    <d v="2023-10-25T00:00:00"/>
    <d v="2023-09-30T00:00:00"/>
  </r>
  <r>
    <n v="800231235"/>
    <s v="HOSPITAL UNIVERSITARIO SAN JORGE (PEREIR"/>
    <s v="HSJP"/>
    <n v="3252136"/>
    <s v="HSJP3252136"/>
    <s v="800231235_HSJP3252136"/>
    <d v="2023-07-06T10:21:00"/>
    <d v="2023-08-14T15:27:24"/>
    <n v="103800"/>
    <n v="103800"/>
    <x v="10"/>
    <s v="Para respuesta prestador"/>
    <e v="#N/A"/>
    <n v="0"/>
    <n v="0"/>
    <n v="0"/>
    <m/>
    <x v="0"/>
    <n v="0"/>
    <n v="38274"/>
    <s v="1-SE REALIZA OBJECCION MAYOR VALOR COBRADO EN CUPS 890282 T/P $65.526 SE GLOSA LA DIFERENCIA"/>
    <x v="3"/>
    <n v="103800"/>
    <n v="103800"/>
    <n v="0"/>
    <n v="65526"/>
    <n v="0"/>
    <m/>
    <n v="65526"/>
    <n v="4800061536"/>
    <d v="2023-10-25T00:00:00"/>
    <d v="2023-09-30T00:00:00"/>
  </r>
  <r>
    <n v="800231235"/>
    <s v="HOSPITAL UNIVERSITARIO SAN JORGE (PEREIR"/>
    <s v="HSJP"/>
    <n v="3252163"/>
    <s v="HSJP3252163"/>
    <s v="800231235_HSJP3252163"/>
    <d v="2023-07-06T11:16:00"/>
    <d v="2023-08-14T15:27:24"/>
    <n v="26900"/>
    <n v="26900"/>
    <x v="10"/>
    <s v="Para respuesta prestador"/>
    <e v="#N/A"/>
    <n v="0"/>
    <n v="0"/>
    <n v="0"/>
    <m/>
    <x v="0"/>
    <n v="0"/>
    <n v="1600"/>
    <s v="TARIFA: SE REALIZA OBJECCION MAYOR VALOR COBRADO EN CONSULTA POR PSICOLOGIA VP$25.300 VC $26.900 SE OBJETA LA DIFERENCIA.JENNIFER REBOLLEDO "/>
    <x v="3"/>
    <n v="26900"/>
    <n v="26900"/>
    <n v="0"/>
    <n v="25300"/>
    <n v="0"/>
    <m/>
    <n v="25300"/>
    <n v="4800061536"/>
    <d v="2023-10-25T00:00:00"/>
    <d v="2023-09-30T00:00:00"/>
  </r>
  <r>
    <n v="800231235"/>
    <s v="HOSPITAL UNIVERSITARIO SAN JORGE (PEREIR"/>
    <s v="HSJP"/>
    <n v="3252169"/>
    <s v="HSJP3252169"/>
    <s v="800231235_HSJP3252169"/>
    <d v="2023-07-06T11:32:00"/>
    <d v="2023-08-14T15:27:2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2237"/>
    <s v="HSJP3252237"/>
    <s v="800231235_HSJP3252237"/>
    <d v="2023-07-06T13:53:00"/>
    <d v="2023-08-14T15:27:2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2238"/>
    <s v="HSJP3252238"/>
    <s v="800231235_HSJP3252238"/>
    <d v="2023-07-06T13:55:00"/>
    <d v="2023-08-14T15:27:2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2243"/>
    <s v="HSJP3252243"/>
    <s v="800231235_HSJP3252243"/>
    <d v="2023-07-06T14:03:00"/>
    <d v="2023-08-14T15:27:2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245"/>
    <s v="HSJP3252245"/>
    <s v="800231235_HSJP3252245"/>
    <d v="2023-07-06T14:04:00"/>
    <d v="2023-08-14T15:27:2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2270"/>
    <s v="HSJP3252270"/>
    <s v="800231235_HSJP3252270"/>
    <d v="2023-07-06T14:41:00"/>
    <d v="2023-08-14T15:27:2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281"/>
    <s v="HSJP3252281"/>
    <s v="800231235_HSJP3252281"/>
    <d v="2023-07-06T15:02:00"/>
    <d v="2023-08-14T15:27:2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2291"/>
    <s v="HSJP3252291"/>
    <s v="800231235_HSJP3252291"/>
    <d v="2023-07-06T15:19:00"/>
    <d v="2023-08-14T15:27:24"/>
    <n v="74100"/>
    <n v="74100"/>
    <x v="10"/>
    <s v="Para respuesta prestador"/>
    <e v="#N/A"/>
    <n v="0"/>
    <n v="0"/>
    <n v="0"/>
    <m/>
    <x v="0"/>
    <n v="0"/>
    <n v="8574"/>
    <s v="TARIFA: SE REALIZA OBJECCION MAYOR VALOR COBRADO EN CONSULTA DE PRIMERA VEZ POR ESPECIALISTA EN CIRUGÍA VASCULAR DE ACUERDO A TARIFAS PROPIAS PACTADAS VP$65.526 VC $74.100 SE OBJETA LA DIFERENCIA.JENNIFER REBOLLEDO "/>
    <x v="3"/>
    <n v="74100"/>
    <n v="74100"/>
    <n v="0"/>
    <n v="65526"/>
    <n v="0"/>
    <m/>
    <n v="65526"/>
    <n v="4800061536"/>
    <d v="2023-10-25T00:00:00"/>
    <d v="2023-09-30T00:00:00"/>
  </r>
  <r>
    <n v="800231235"/>
    <s v="HOSPITAL UNIVERSITARIO SAN JORGE (PEREIR"/>
    <s v="HSJP"/>
    <n v="3252292"/>
    <s v="HSJP3252292"/>
    <s v="800231235_HSJP3252292"/>
    <d v="2023-07-06T15:20:00"/>
    <d v="2023-08-14T15:27:24"/>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296"/>
    <s v="HSJP3252296"/>
    <s v="800231235_HSJP3252296"/>
    <d v="2023-07-06T15:29:00"/>
    <d v="2023-08-14T15:27:24"/>
    <n v="74100"/>
    <n v="74100"/>
    <x v="10"/>
    <s v="Para respuesta prestador"/>
    <e v="#N/A"/>
    <n v="0"/>
    <n v="0"/>
    <n v="0"/>
    <m/>
    <x v="0"/>
    <n v="0"/>
    <n v="8574"/>
    <s v="TARIFA: SE REALIZA OBJECCION MAYOR VALOR COBRADO EN CONSULTA POR ESPECIALISTA EN CIRUGÍA VASCULAR DE ACUERDO A TARIFAS PROPIAS PACTADAS VP$65.526 VC $74.100 SE OBJETA LA DIFERENCIA.JENNIFER REBOLLEDO "/>
    <x v="3"/>
    <n v="74100"/>
    <n v="74100"/>
    <n v="0"/>
    <n v="65526"/>
    <n v="0"/>
    <m/>
    <n v="65526"/>
    <n v="4800061536"/>
    <d v="2023-10-25T00:00:00"/>
    <d v="2023-09-30T00:00:00"/>
  </r>
  <r>
    <n v="800231235"/>
    <s v="HOSPITAL UNIVERSITARIO SAN JORGE (PEREIR"/>
    <s v="HSJP"/>
    <n v="3252302"/>
    <s v="HSJP3252302"/>
    <s v="800231235_HSJP3252302"/>
    <d v="2023-07-06T15:41:00"/>
    <d v="2023-08-14T12:37:30"/>
    <n v="70002"/>
    <n v="70002"/>
    <x v="9"/>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0"/>
    <m/>
    <m/>
    <d v="2023-09-30T00:00:00"/>
  </r>
  <r>
    <n v="800231235"/>
    <s v="HOSPITAL UNIVERSITARIO SAN JORGE (PEREIR"/>
    <s v="HSJP"/>
    <n v="3252361"/>
    <s v="HSJP3252361"/>
    <s v="800231235_HSJP3252361"/>
    <d v="2023-07-07T02:41:00"/>
    <d v="2023-08-14T12:40:55"/>
    <n v="489803"/>
    <n v="489803"/>
    <x v="3"/>
    <s v="Devuelta"/>
    <e v="#N/A"/>
    <n v="0"/>
    <n v="0"/>
    <n v="0"/>
    <m/>
    <x v="0"/>
    <n v="489803"/>
    <n v="0"/>
    <s v="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
    <x v="2"/>
    <n v="0"/>
    <n v="0"/>
    <n v="0"/>
    <n v="0"/>
    <n v="0"/>
    <m/>
    <n v="0"/>
    <m/>
    <m/>
    <d v="2023-09-30T00:00:00"/>
  </r>
  <r>
    <n v="800231235"/>
    <s v="HOSPITAL UNIVERSITARIO SAN JORGE (PEREIR"/>
    <s v="HSJP"/>
    <n v="3252382"/>
    <s v="HSJP3252382"/>
    <s v="800231235_HSJP3252382"/>
    <d v="2023-07-07T07:25:00"/>
    <d v="2023-08-14T15:27:2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2390"/>
    <s v="HSJP3252390"/>
    <s v="800231235_HSJP3252390"/>
    <d v="2023-07-07T07:33:00"/>
    <d v="2023-08-14T15:27:2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2424"/>
    <s v="HSJP3252424"/>
    <s v="800231235_HSJP3252424"/>
    <d v="2023-07-07T08:04:00"/>
    <d v="2023-08-14T15:27:2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2433"/>
    <s v="HSJP3252433"/>
    <s v="800231235_HSJP3252433"/>
    <d v="2023-07-07T08:10:00"/>
    <d v="2023-08-14T12:41:52"/>
    <n v="406700"/>
    <n v="406700"/>
    <x v="10"/>
    <s v="Para respuesta prestador"/>
    <e v="#N/A"/>
    <n v="0"/>
    <n v="0"/>
    <n v="0"/>
    <m/>
    <x v="0"/>
    <n v="0"/>
    <n v="47169"/>
    <s v="1-SE REALIZA OBJECCION MAYOR VALOR COBRADO EN CUPS 452301 T/P $359.531 SE GLOSA LA DIFERENCIA $47.169"/>
    <x v="3"/>
    <n v="406700"/>
    <n v="406700"/>
    <n v="0"/>
    <n v="359531"/>
    <n v="0"/>
    <m/>
    <n v="359531"/>
    <n v="4800061536"/>
    <d v="2023-10-25T00:00:00"/>
    <d v="2023-09-30T00:00:00"/>
  </r>
  <r>
    <n v="800231235"/>
    <s v="HOSPITAL UNIVERSITARIO SAN JORGE (PEREIR"/>
    <s v="HSJP"/>
    <n v="3252437"/>
    <s v="HSJP3252437"/>
    <s v="800231235_HSJP3252437"/>
    <d v="2023-07-07T08:13:00"/>
    <d v="2023-08-14T12:41:52"/>
    <n v="248100"/>
    <n v="248100"/>
    <x v="10"/>
    <s v="Para respuesta prestador"/>
    <e v="#N/A"/>
    <n v="0"/>
    <n v="0"/>
    <n v="0"/>
    <m/>
    <x v="0"/>
    <n v="0"/>
    <n v="28757"/>
    <s v="1-SE REALIZA OBJECCION MAYOR VALOR COBRADO EN CUPS 441302 T/P $248.100 SE GLOSA LA DIFERENCIA $28.757"/>
    <x v="3"/>
    <n v="248100"/>
    <n v="248100"/>
    <n v="0"/>
    <n v="219343"/>
    <n v="0"/>
    <m/>
    <n v="219342"/>
    <n v="4800061536"/>
    <d v="2023-10-25T00:00:00"/>
    <d v="2023-09-30T00:00:00"/>
  </r>
  <r>
    <n v="800231235"/>
    <s v="HOSPITAL UNIVERSITARIO SAN JORGE (PEREIR"/>
    <s v="HSJP"/>
    <n v="3252465"/>
    <s v="HSJP3252465"/>
    <s v="800231235_HSJP3252465"/>
    <d v="2023-07-07T08:50:00"/>
    <d v="2023-08-14T12:41:52"/>
    <n v="115700"/>
    <n v="115700"/>
    <x v="1"/>
    <s v="Finalizada"/>
    <e v="#N/A"/>
    <n v="0"/>
    <n v="0"/>
    <n v="0"/>
    <m/>
    <x v="0"/>
    <n v="0"/>
    <n v="0"/>
    <m/>
    <x v="0"/>
    <n v="115700"/>
    <n v="115700"/>
    <n v="0"/>
    <n v="115700"/>
    <n v="0"/>
    <m/>
    <n v="115700"/>
    <n v="4800061536"/>
    <d v="2023-10-25T00:00:00"/>
    <d v="2023-09-30T00:00:00"/>
  </r>
  <r>
    <n v="800231235"/>
    <s v="HOSPITAL UNIVERSITARIO SAN JORGE (PEREIR"/>
    <s v="HSJP"/>
    <n v="3252469"/>
    <s v="HSJP3252469"/>
    <s v="800231235_HSJP3252469"/>
    <d v="2023-07-07T08:55:00"/>
    <d v="2023-08-14T15:27:2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2479"/>
    <s v="HSJP3252479"/>
    <s v="800231235_HSJP3252479"/>
    <d v="2023-07-07T09:15:00"/>
    <d v="2023-08-14T15:27:2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2481"/>
    <s v="HSJP3252481"/>
    <s v="800231235_HSJP3252481"/>
    <d v="2023-07-07T09:23:00"/>
    <d v="2023-08-14T12:37:30"/>
    <n v="99000"/>
    <n v="99000"/>
    <x v="9"/>
    <s v="Para respuesta prestador"/>
    <e v="#N/A"/>
    <n v="0"/>
    <n v="0"/>
    <n v="0"/>
    <m/>
    <x v="0"/>
    <n v="0"/>
    <n v="40940"/>
    <s v="1-SE REALIZA OBJECCION MAYOR VALOR COBRADO T/P $62.160 SE GLOSA LA DIFERENCIA $40.940"/>
    <x v="3"/>
    <n v="103100"/>
    <n v="103100"/>
    <n v="0"/>
    <n v="62160"/>
    <n v="58060"/>
    <n v="1222312236"/>
    <n v="0"/>
    <m/>
    <m/>
    <d v="2023-09-30T00:00:00"/>
  </r>
  <r>
    <n v="800231235"/>
    <s v="HOSPITAL UNIVERSITARIO SAN JORGE (PEREIR"/>
    <s v="HSJP"/>
    <n v="3252507"/>
    <s v="HSJP3252507"/>
    <s v="800231235_HSJP3252507"/>
    <d v="2023-07-07T10:18:00"/>
    <d v="2023-08-14T12:38:07"/>
    <n v="2108493"/>
    <n v="2108493"/>
    <x v="10"/>
    <s v="Para respuesta prestador"/>
    <e v="#N/A"/>
    <n v="0"/>
    <n v="0"/>
    <n v="0"/>
    <m/>
    <x v="0"/>
    <n v="0"/>
    <n v="11509"/>
    <s v="SE REALIZA OBJECCION MAYOR VALOR COBRADO EN CUPS 890202 T/P $87.891 SE GLOSA LA DIFERENCIA $11.509"/>
    <x v="3"/>
    <n v="2108493"/>
    <n v="2108493"/>
    <n v="0"/>
    <n v="2096984"/>
    <n v="0"/>
    <m/>
    <n v="2096984"/>
    <n v="4800061536"/>
    <d v="2023-10-25T00:00:00"/>
    <d v="2023-09-30T00:00:00"/>
  </r>
  <r>
    <n v="800231235"/>
    <s v="HOSPITAL UNIVERSITARIO SAN JORGE (PEREIR"/>
    <s v="HSJP"/>
    <n v="3252510"/>
    <s v="HSJP3252510"/>
    <s v="800231235_HSJP3252510"/>
    <d v="2023-07-07T10:25:00"/>
    <d v="2023-08-14T15:27:2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572"/>
    <s v="HSJP3252572"/>
    <s v="800231235_HSJP3252572"/>
    <d v="2023-07-07T12:45:00"/>
    <d v="2023-09-15T14:08:41"/>
    <n v="76701"/>
    <n v="76701"/>
    <x v="3"/>
    <s v="Devuelta"/>
    <e v="#N/A"/>
    <n v="0"/>
    <n v="0"/>
    <n v="0"/>
    <m/>
    <x v="0"/>
    <n v="76701"/>
    <n v="0"/>
    <s v="1-SE DEVUELVE FACTURA CON SOPORTES COMPLETOS, LA AUTORIZACION 231603353380610 CORRESPONDE A OTRO PRESTADOR 2-PENDIENTE APLICAR AUDITORIA DE ADMINISTRATIVA "/>
    <x v="5"/>
    <n v="0"/>
    <n v="0"/>
    <n v="0"/>
    <n v="0"/>
    <n v="0"/>
    <m/>
    <n v="0"/>
    <m/>
    <m/>
    <d v="2023-09-30T00:00:00"/>
  </r>
  <r>
    <n v="800231235"/>
    <s v="HOSPITAL UNIVERSITARIO SAN JORGE (PEREIR"/>
    <s v="HSJP"/>
    <n v="3252575"/>
    <s v="HSJP3252575"/>
    <s v="800231235_HSJP3252575"/>
    <d v="2023-07-07T12:57:00"/>
    <d v="2023-08-14T15:27:2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595"/>
    <s v="HSJP3252595"/>
    <s v="800231235_HSJP3252595"/>
    <d v="2023-07-07T13:43:00"/>
    <d v="2023-08-14T12:40:55"/>
    <n v="788900"/>
    <n v="788900"/>
    <x v="10"/>
    <s v="Para respuesta prestador"/>
    <e v="#N/A"/>
    <n v="0"/>
    <n v="0"/>
    <n v="0"/>
    <m/>
    <x v="0"/>
    <n v="0"/>
    <n v="94776"/>
    <s v="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
    <x v="3"/>
    <n v="788900"/>
    <n v="788900"/>
    <n v="0"/>
    <n v="694124"/>
    <n v="0"/>
    <m/>
    <n v="694124"/>
    <n v="4800061536"/>
    <d v="2023-10-25T00:00:00"/>
    <d v="2023-09-30T00:00:00"/>
  </r>
  <r>
    <n v="800231235"/>
    <s v="HOSPITAL UNIVERSITARIO SAN JORGE (PEREIR"/>
    <s v="HSJP"/>
    <n v="3252596"/>
    <s v="HSJP3252596"/>
    <s v="800231235_HSJP3252596"/>
    <d v="2023-07-07T13:45:00"/>
    <d v="2023-08-14T15:27:24"/>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2603"/>
    <s v="HSJP3252603"/>
    <s v="800231235_HSJP3252603"/>
    <d v="2023-07-07T13:55:00"/>
    <d v="2023-08-14T15:27:24"/>
    <n v="103800"/>
    <n v="103800"/>
    <x v="10"/>
    <s v="Para respuesta prestador"/>
    <e v="#N/A"/>
    <n v="0"/>
    <n v="0"/>
    <n v="0"/>
    <m/>
    <x v="0"/>
    <n v="0"/>
    <n v="38274"/>
    <s v="1-SE REALIZA OBJECCION MAYOR VALOR COBRADO EN CUPS 890346 T/P $65.526 SE GLOSA LA DIFERENCIA $38.274"/>
    <x v="3"/>
    <n v="103800"/>
    <n v="103800"/>
    <n v="0"/>
    <n v="65526"/>
    <n v="0"/>
    <m/>
    <n v="65526"/>
    <n v="4800061536"/>
    <d v="2023-10-25T00:00:00"/>
    <d v="2023-09-30T00:00:00"/>
  </r>
  <r>
    <n v="800231235"/>
    <s v="HOSPITAL UNIVERSITARIO SAN JORGE (PEREIR"/>
    <s v="HSJP"/>
    <n v="3252613"/>
    <s v="HSJP3252613"/>
    <s v="800231235_HSJP3252613"/>
    <d v="2023-07-07T14:20:00"/>
    <d v="2023-08-14T15:27:24"/>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645"/>
    <s v="HSJP3252645"/>
    <s v="800231235_HSJP3252645"/>
    <d v="2023-07-07T15:50:00"/>
    <d v="2023-08-14T15:27:24"/>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2701"/>
    <s v="HSJP3252701"/>
    <s v="800231235_HSJP3252701"/>
    <d v="2023-07-08T07:05:00"/>
    <d v="2023-08-14T15:27:2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2726"/>
    <s v="HSJP3252726"/>
    <s v="800231235_HSJP3252726"/>
    <d v="2023-07-08T09:18:00"/>
    <d v="2023-08-14T12:37:30"/>
    <n v="74100"/>
    <n v="74100"/>
    <x v="9"/>
    <s v="Para respuesta prestador"/>
    <e v="#N/A"/>
    <n v="0"/>
    <n v="0"/>
    <n v="0"/>
    <m/>
    <x v="0"/>
    <n v="0"/>
    <n v="8574"/>
    <s v="TARIFA: SE REALIZA OBJECCION MAYOR VALOR COBRADO ENCONSULTA POR ESPECIALISTA EN ORTOPEDIA DE ACUERDO A TARIFAS PROPIAS PACTADAS  VP$65.526  VC $74.100  SE OBJETA LA DIFERENCIA.JENNIFER REBOLLEDO "/>
    <x v="3"/>
    <n v="74100"/>
    <n v="74100"/>
    <n v="0"/>
    <n v="65526"/>
    <n v="0"/>
    <m/>
    <n v="0"/>
    <m/>
    <m/>
    <d v="2023-09-30T00:00:00"/>
  </r>
  <r>
    <n v="800231235"/>
    <s v="HOSPITAL UNIVERSITARIO SAN JORGE (PEREIR"/>
    <s v="HSJP"/>
    <n v="3252740"/>
    <s v="HSJP3252740"/>
    <s v="800231235_HSJP3252740"/>
    <d v="2023-07-08T11:04:00"/>
    <d v="2023-08-14T15:22:51"/>
    <n v="145700"/>
    <n v="145700"/>
    <x v="1"/>
    <s v="Finalizada"/>
    <e v="#N/A"/>
    <n v="0"/>
    <n v="0"/>
    <n v="0"/>
    <m/>
    <x v="0"/>
    <n v="0"/>
    <n v="0"/>
    <m/>
    <x v="0"/>
    <n v="145700"/>
    <n v="145700"/>
    <n v="0"/>
    <n v="145700"/>
    <n v="0"/>
    <m/>
    <n v="145700"/>
    <n v="4800061536"/>
    <d v="2023-10-25T00:00:00"/>
    <d v="2023-09-30T00:00:00"/>
  </r>
  <r>
    <n v="800231235"/>
    <s v="HOSPITAL UNIVERSITARIO SAN JORGE (PEREIR"/>
    <s v="HSJP"/>
    <n v="3252819"/>
    <s v="HSJP3252819"/>
    <s v="800231235_HSJP3252819"/>
    <d v="2023-07-09T10:36:00"/>
    <d v="2023-08-14T12:40:55"/>
    <n v="686214"/>
    <n v="686214"/>
    <x v="10"/>
    <s v="Para respuesta prestador"/>
    <e v="#N/A"/>
    <n v="0"/>
    <n v="0"/>
    <n v="0"/>
    <m/>
    <x v="0"/>
    <n v="0"/>
    <n v="76209"/>
    <s v="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
    <x v="3"/>
    <n v="686214"/>
    <n v="686214"/>
    <n v="0"/>
    <n v="610005"/>
    <n v="0"/>
    <m/>
    <n v="610005"/>
    <n v="4800061536"/>
    <d v="2023-10-25T00:00:00"/>
    <d v="2023-09-30T00:00:00"/>
  </r>
  <r>
    <n v="800231235"/>
    <s v="HOSPITAL UNIVERSITARIO SAN JORGE (PEREIR"/>
    <s v="HSJP"/>
    <n v="3252830"/>
    <s v="HSJP3252830"/>
    <s v="800231235_HSJP3252830"/>
    <d v="2023-07-09T12:44:00"/>
    <d v="2023-08-14T12:40:55"/>
    <n v="2018841"/>
    <n v="2018841"/>
    <x v="10"/>
    <s v="Para respuesta prestador"/>
    <e v="#N/A"/>
    <n v="0"/>
    <n v="0"/>
    <n v="0"/>
    <m/>
    <x v="0"/>
    <n v="0"/>
    <n v="11509"/>
    <s v="SE REALIZA OBJECCION MAYOR VALOR COBRADO EN CUPS 890202 T/P $87.891 SE GLOSA LA DIFERENCIA $11.509"/>
    <x v="3"/>
    <n v="2018841"/>
    <n v="2018841"/>
    <n v="0"/>
    <n v="2007332"/>
    <n v="0"/>
    <m/>
    <n v="2007332"/>
    <n v="4800061536"/>
    <d v="2023-10-25T00:00:00"/>
    <d v="2023-09-30T00:00:00"/>
  </r>
  <r>
    <n v="800231235"/>
    <s v="HOSPITAL UNIVERSITARIO SAN JORGE (PEREIR"/>
    <s v="HSJP"/>
    <n v="3252835"/>
    <s v="HSJP3252835"/>
    <s v="800231235_HSJP3252835"/>
    <d v="2023-07-09T13:45:00"/>
    <d v="2023-08-14T12:38:07"/>
    <n v="2674446"/>
    <n v="2674446"/>
    <x v="10"/>
    <s v="Para respuesta prestador"/>
    <e v="#N/A"/>
    <n v="0"/>
    <n v="0"/>
    <n v="0"/>
    <m/>
    <x v="0"/>
    <n v="0"/>
    <n v="11509"/>
    <s v="SE REALIZA OBJECCION MAYOR VALOR COBRADO EN CUPS 890202 T/P $87.891 SE GLOSA LA DIFERENCIA $11.509"/>
    <x v="3"/>
    <n v="2674446"/>
    <n v="2674446"/>
    <n v="0"/>
    <n v="2662937"/>
    <n v="0"/>
    <m/>
    <n v="2662937"/>
    <n v="4800061536"/>
    <d v="2023-10-25T00:00:00"/>
    <d v="2023-09-30T00:00:00"/>
  </r>
  <r>
    <n v="800231235"/>
    <s v="HOSPITAL UNIVERSITARIO SAN JORGE (PEREIR"/>
    <s v="HSJP"/>
    <n v="3252842"/>
    <s v="HSJP3252842"/>
    <s v="800231235_HSJP3252842"/>
    <d v="2023-07-09T15:25:00"/>
    <d v="2023-08-14T19:56:19"/>
    <n v="2676500"/>
    <n v="2676500"/>
    <x v="1"/>
    <s v="Finalizada"/>
    <e v="#N/A"/>
    <n v="0"/>
    <n v="0"/>
    <n v="0"/>
    <m/>
    <x v="0"/>
    <n v="0"/>
    <n v="0"/>
    <m/>
    <x v="0"/>
    <n v="2676500"/>
    <n v="2676500"/>
    <n v="0"/>
    <n v="2676500"/>
    <n v="0"/>
    <m/>
    <n v="2676500"/>
    <n v="4800061536"/>
    <d v="2023-10-25T00:00:00"/>
    <d v="2023-09-30T00:00:00"/>
  </r>
  <r>
    <n v="800231235"/>
    <s v="HOSPITAL UNIVERSITARIO SAN JORGE (PEREIR"/>
    <s v="HSJP"/>
    <n v="3252894"/>
    <s v="HSJP3252894"/>
    <s v="800231235_HSJP3252894"/>
    <d v="2023-07-10T06:56:00"/>
    <d v="2023-08-14T15:27:2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902"/>
    <s v="HSJP3252902"/>
    <s v="800231235_HSJP3252902"/>
    <d v="2023-07-10T07:10:00"/>
    <d v="2023-08-14T15:27:24"/>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2928"/>
    <s v="HSJP3252928"/>
    <s v="800231235_HSJP3252928"/>
    <d v="2023-07-10T07:38:00"/>
    <d v="2023-08-14T12:37:30"/>
    <n v="70002"/>
    <n v="70002"/>
    <x v="9"/>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0"/>
    <m/>
    <m/>
    <d v="2023-09-30T00:00:00"/>
  </r>
  <r>
    <n v="800231235"/>
    <s v="HOSPITAL UNIVERSITARIO SAN JORGE (PEREIR"/>
    <s v="HSJP"/>
    <n v="3252933"/>
    <s v="HSJP3252933"/>
    <s v="800231235_HSJP3252933"/>
    <d v="2023-07-10T07:43:00"/>
    <d v="2023-10-13T14:50:38"/>
    <n v="479700"/>
    <n v="479700"/>
    <x v="9"/>
    <s v="Para respuesta prestador"/>
    <e v="#N/A"/>
    <n v="0"/>
    <n v="0"/>
    <n v="0"/>
    <m/>
    <x v="0"/>
    <n v="0"/>
    <n v="27973"/>
    <m/>
    <x v="0"/>
    <n v="479700"/>
    <n v="479700"/>
    <n v="0"/>
    <n v="451727"/>
    <n v="0"/>
    <m/>
    <n v="0"/>
    <m/>
    <m/>
    <d v="2023-09-30T00:00:00"/>
  </r>
  <r>
    <n v="800231235"/>
    <s v="HOSPITAL UNIVERSITARIO SAN JORGE (PEREIR"/>
    <s v="HSJP"/>
    <n v="3252934"/>
    <s v="HSJP3252934"/>
    <s v="800231235_HSJP3252934"/>
    <d v="2023-07-10T07:44:00"/>
    <d v="2023-08-14T15:27:24"/>
    <n v="74100"/>
    <n v="74100"/>
    <x v="10"/>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935"/>
    <s v="HSJP3252935"/>
    <s v="800231235_HSJP3252935"/>
    <d v="2023-07-10T07:46:00"/>
    <d v="2023-08-14T15:27:24"/>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946"/>
    <s v="HSJP3252946"/>
    <s v="800231235_HSJP3252946"/>
    <d v="2023-07-10T07:54:00"/>
    <d v="2023-08-14T15:27:24"/>
    <n v="74100"/>
    <n v="74100"/>
    <x v="10"/>
    <s v="Para respuesta prestador"/>
    <e v="#N/A"/>
    <n v="0"/>
    <n v="0"/>
    <n v="0"/>
    <m/>
    <x v="0"/>
    <n v="0"/>
    <n v="8574"/>
    <s v="TARIFA: SE REALIZA OBJECCION MAYOR VALOR COBRADO EN CONSULTA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952"/>
    <s v="HSJP3252952"/>
    <s v="800231235_HSJP3252952"/>
    <d v="2023-07-10T07:58:00"/>
    <d v="2023-08-14T12:41:52"/>
    <n v="248100"/>
    <n v="248100"/>
    <x v="10"/>
    <s v="Para respuesta prestador"/>
    <e v="#N/A"/>
    <n v="0"/>
    <n v="0"/>
    <n v="0"/>
    <m/>
    <x v="0"/>
    <n v="0"/>
    <n v="28757"/>
    <s v="1-SE REALIZA OBJECCION MAYOR VALOR COBRADO EN CUPS 441302 T/P $219.343 SE GLOSA LA DIFERENCIA $28.757"/>
    <x v="3"/>
    <n v="248100"/>
    <n v="248100"/>
    <n v="0"/>
    <n v="219343"/>
    <n v="0"/>
    <m/>
    <n v="219342"/>
    <n v="4800061536"/>
    <d v="2023-10-25T00:00:00"/>
    <d v="2023-09-30T00:00:00"/>
  </r>
  <r>
    <n v="800231235"/>
    <s v="HOSPITAL UNIVERSITARIO SAN JORGE (PEREIR"/>
    <s v="HSJP"/>
    <n v="3252956"/>
    <s v="HSJP3252956"/>
    <s v="800231235_HSJP3252956"/>
    <d v="2023-07-10T08:02:00"/>
    <d v="2023-08-14T12:41:52"/>
    <n v="406700"/>
    <n v="406700"/>
    <x v="10"/>
    <s v="Para respuesta prestador"/>
    <e v="#N/A"/>
    <n v="0"/>
    <n v="0"/>
    <n v="0"/>
    <m/>
    <x v="0"/>
    <n v="0"/>
    <n v="47169"/>
    <s v="1-SE REALIZA OBJECCION MAYOR VALOR COBRADO EN CUPS 452301 T/P $359.531 SE GLOSA LA DIFERENCIA $47.169"/>
    <x v="3"/>
    <n v="406700"/>
    <n v="406700"/>
    <n v="0"/>
    <n v="359531"/>
    <n v="0"/>
    <m/>
    <n v="359531"/>
    <n v="4800061536"/>
    <d v="2023-10-25T00:00:00"/>
    <d v="2023-09-30T00:00:00"/>
  </r>
  <r>
    <n v="800231235"/>
    <s v="HOSPITAL UNIVERSITARIO SAN JORGE (PEREIR"/>
    <s v="HSJP"/>
    <n v="3252962"/>
    <s v="HSJP3252962"/>
    <s v="800231235_HSJP3252962"/>
    <d v="2023-07-10T08:07:00"/>
    <d v="2023-08-14T15:27:24"/>
    <n v="74100"/>
    <n v="74100"/>
    <x v="10"/>
    <s v="Para respuesta prestador"/>
    <e v="#N/A"/>
    <n v="0"/>
    <n v="0"/>
    <n v="0"/>
    <m/>
    <x v="0"/>
    <n v="0"/>
    <n v="8574"/>
    <s v="TARIFA: SE REALIZA OBJECCION MAYOR VALOR COBRADO ENCONSULTA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968"/>
    <s v="HSJP3252968"/>
    <s v="800231235_HSJP3252968"/>
    <d v="2023-07-10T08:15:00"/>
    <d v="2023-08-14T12:41:52"/>
    <n v="125200"/>
    <n v="125200"/>
    <x v="1"/>
    <s v="Finalizada"/>
    <e v="#N/A"/>
    <n v="0"/>
    <n v="0"/>
    <n v="0"/>
    <m/>
    <x v="0"/>
    <n v="0"/>
    <n v="0"/>
    <m/>
    <x v="0"/>
    <n v="125200"/>
    <n v="125200"/>
    <n v="0"/>
    <n v="125200"/>
    <n v="0"/>
    <m/>
    <n v="125200"/>
    <n v="4800061536"/>
    <d v="2023-10-25T00:00:00"/>
    <d v="2023-09-30T00:00:00"/>
  </r>
  <r>
    <n v="800231235"/>
    <s v="HOSPITAL UNIVERSITARIO SAN JORGE (PEREIR"/>
    <s v="HSJP"/>
    <n v="3252977"/>
    <s v="HSJP3252977"/>
    <s v="800231235_HSJP3252977"/>
    <d v="2023-07-10T08:25:00"/>
    <d v="2023-08-14T15:27:24"/>
    <n v="74100"/>
    <n v="74100"/>
    <x v="10"/>
    <s v="Para respuesta prestador"/>
    <e v="#N/A"/>
    <n v="0"/>
    <n v="0"/>
    <n v="0"/>
    <m/>
    <x v="0"/>
    <n v="0"/>
    <n v="8574"/>
    <s v="TARIFA: SE REALIZA OBJECCION MAYOR VALOR COBRADO EN CONSULTA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2986"/>
    <s v="HSJP3252986"/>
    <s v="800231235_HSJP3252986"/>
    <d v="2023-07-10T08:36:00"/>
    <d v="2023-08-14T15:27:2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2987"/>
    <s v="HSJP3252987"/>
    <s v="800231235_HSJP3252987"/>
    <d v="2023-07-10T08:37:00"/>
    <d v="2023-08-14T12:37:30"/>
    <n v="126500"/>
    <n v="126500"/>
    <x v="9"/>
    <s v="Para respuesta prestador"/>
    <e v="#N/A"/>
    <n v="0"/>
    <n v="0"/>
    <n v="0"/>
    <m/>
    <x v="0"/>
    <n v="0"/>
    <n v="14638"/>
    <s v="1-SE REALIZA OBJECCION MAYOR VALOR COBRADO EN CUPS 890288 T/P $111.862 SE GLOSA LA DIFERENCIA $14.638"/>
    <x v="3"/>
    <n v="126500"/>
    <n v="126500"/>
    <n v="0"/>
    <n v="111862"/>
    <n v="0"/>
    <m/>
    <n v="0"/>
    <m/>
    <m/>
    <d v="2023-09-30T00:00:00"/>
  </r>
  <r>
    <n v="800231235"/>
    <s v="HOSPITAL UNIVERSITARIO SAN JORGE (PEREIR"/>
    <s v="HSJP"/>
    <n v="3253010"/>
    <s v="HSJP3253010"/>
    <s v="800231235_HSJP3253010"/>
    <d v="2023-07-10T09:00:00"/>
    <d v="2023-08-14T15:27:24"/>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023"/>
    <s v="HSJP3253023"/>
    <s v="800231235_HSJP3253023"/>
    <d v="2023-07-10T09:20:00"/>
    <d v="2023-08-14T15:27:2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044"/>
    <s v="HSJP3253044"/>
    <s v="800231235_HSJP3253044"/>
    <d v="2023-07-10T09:41:00"/>
    <d v="2023-08-14T15:27:24"/>
    <n v="74100"/>
    <n v="74100"/>
    <x v="10"/>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052"/>
    <s v="HSJP3253052"/>
    <s v="800231235_HSJP3253052"/>
    <d v="2023-07-10T09:54:00"/>
    <d v="2023-08-14T15:27:24"/>
    <n v="103800"/>
    <n v="103800"/>
    <x v="10"/>
    <s v="Para respuesta prestador"/>
    <e v="#N/A"/>
    <n v="0"/>
    <n v="0"/>
    <n v="0"/>
    <m/>
    <x v="0"/>
    <n v="0"/>
    <n v="38274"/>
    <s v="1-SE REALIZA OBJECCION MAYOR VALOR COBRADO EN CUPS 890273 T/P $65.526 SE GLOSA LA DIFERENCIA $38.274"/>
    <x v="3"/>
    <n v="103800"/>
    <n v="103800"/>
    <n v="0"/>
    <n v="65526"/>
    <n v="0"/>
    <m/>
    <n v="65526"/>
    <n v="4800061536"/>
    <d v="2023-10-25T00:00:00"/>
    <d v="2023-09-30T00:00:00"/>
  </r>
  <r>
    <n v="800231235"/>
    <s v="HOSPITAL UNIVERSITARIO SAN JORGE (PEREIR"/>
    <s v="HSJP"/>
    <n v="3253057"/>
    <s v="HSJP3253057"/>
    <s v="800231235_HSJP3253057"/>
    <d v="2023-07-10T10:01:00"/>
    <d v="2023-08-14T15:27:24"/>
    <n v="103800"/>
    <n v="103800"/>
    <x v="10"/>
    <s v="Para respuesta prestador"/>
    <e v="#N/A"/>
    <n v="0"/>
    <n v="0"/>
    <n v="0"/>
    <m/>
    <x v="0"/>
    <n v="0"/>
    <n v="38274"/>
    <s v="1-SE REALIZA OBJECCION MAYOR VALOR COBRADO EN CUPS 890373 T/P $65.526 SE GLOSA LA DIFERENCIA $38.274"/>
    <x v="3"/>
    <n v="103800"/>
    <n v="103800"/>
    <n v="0"/>
    <n v="65526"/>
    <n v="0"/>
    <m/>
    <n v="65526"/>
    <n v="4800061536"/>
    <d v="2023-10-25T00:00:00"/>
    <d v="2023-09-30T00:00:00"/>
  </r>
  <r>
    <n v="800231235"/>
    <s v="HOSPITAL UNIVERSITARIO SAN JORGE (PEREIR"/>
    <s v="HSJP"/>
    <n v="3253060"/>
    <s v="HSJP3253060"/>
    <s v="800231235_HSJP3253060"/>
    <d v="2023-07-10T10:07:00"/>
    <d v="2023-08-14T19:56:19"/>
    <n v="9236900"/>
    <n v="9236900"/>
    <x v="3"/>
    <s v="Devuelta"/>
    <e v="#N/A"/>
    <n v="0"/>
    <n v="0"/>
    <n v="0"/>
    <m/>
    <x v="0"/>
    <n v="9236900"/>
    <n v="0"/>
    <s v="1-SE DEVUELVE FACTURA CON SOPORTES COMPLETOS,SERVICIO DE CIRUGIA NO CUENTA CON AUTORIZACION NAP DE 15 DIGITOS     2-PENDIENTE APLICAR AUDITORIA DE PERTINENCIA MEDICA Y ADMINISTRATIVA."/>
    <x v="5"/>
    <n v="0"/>
    <n v="0"/>
    <n v="0"/>
    <n v="0"/>
    <n v="0"/>
    <m/>
    <n v="0"/>
    <m/>
    <m/>
    <d v="2023-09-30T00:00:00"/>
  </r>
  <r>
    <n v="800231235"/>
    <s v="HOSPITAL UNIVERSITARIO SAN JORGE (PEREIR"/>
    <s v="HSJP"/>
    <n v="3253062"/>
    <s v="HSJP3253062"/>
    <s v="800231235_HSJP3253062"/>
    <d v="2023-07-10T10:09:00"/>
    <d v="2023-08-14T13:32:11"/>
    <n v="366190"/>
    <n v="366190"/>
    <x v="10"/>
    <s v="Para respuesta prestador"/>
    <e v="#N/A"/>
    <n v="0"/>
    <n v="0"/>
    <n v="0"/>
    <m/>
    <x v="0"/>
    <n v="0"/>
    <n v="46605"/>
    <s v="1-SE REALIZA OBJECCION MAYOR VALOR COBRADO EN CUPS 898101 T/P $118.365 X 3= $355.095 SE GLOSA LA DIFERENCIA $46.605"/>
    <x v="3"/>
    <n v="401700"/>
    <n v="401700"/>
    <n v="0"/>
    <n v="355095"/>
    <n v="0"/>
    <m/>
    <n v="319585"/>
    <n v="4800061536"/>
    <d v="2023-10-25T00:00:00"/>
    <d v="2023-09-30T00:00:00"/>
  </r>
  <r>
    <n v="800231235"/>
    <s v="HOSPITAL UNIVERSITARIO SAN JORGE (PEREIR"/>
    <s v="HSJP"/>
    <n v="3253066"/>
    <s v="HSJP3253066"/>
    <s v="800231235_HSJP3253066"/>
    <d v="2023-07-10T10:13:00"/>
    <d v="2023-08-14T15:27:24"/>
    <n v="126500"/>
    <n v="126500"/>
    <x v="10"/>
    <s v="Para respuesta prestador"/>
    <e v="#N/A"/>
    <n v="0"/>
    <n v="0"/>
    <n v="0"/>
    <m/>
    <x v="0"/>
    <n v="0"/>
    <n v="14638"/>
    <s v="1-SE REALIZA OBJECCION MAYOR VALOR COBRADO EN CUPS 890388 T/P $111.862 SE GLOSA LA DIFERENCIA $14.638"/>
    <x v="3"/>
    <n v="126500"/>
    <n v="126500"/>
    <n v="0"/>
    <n v="111862"/>
    <n v="0"/>
    <m/>
    <n v="111862"/>
    <n v="4800061536"/>
    <d v="2023-10-25T00:00:00"/>
    <d v="2023-09-30T00:00:00"/>
  </r>
  <r>
    <n v="800231235"/>
    <s v="HOSPITAL UNIVERSITARIO SAN JORGE (PEREIR"/>
    <s v="HSJP"/>
    <n v="3253067"/>
    <s v="HSJP3253067"/>
    <s v="800231235_HSJP3253067"/>
    <d v="2023-07-10T10:21:00"/>
    <d v="2023-08-14T15:27:24"/>
    <n v="103800"/>
    <n v="103800"/>
    <x v="10"/>
    <s v="Para respuesta prestador"/>
    <e v="#N/A"/>
    <n v="0"/>
    <n v="0"/>
    <n v="0"/>
    <m/>
    <x v="0"/>
    <n v="0"/>
    <n v="38274"/>
    <s v="1-SE REALIZA OBJECCION MAYOR VALOR COBRADO EN CUPS 890373 T/P $65.526 SE GLOSA LA DIFERENCIA $38.274"/>
    <x v="3"/>
    <n v="103800"/>
    <n v="103800"/>
    <n v="0"/>
    <n v="65526"/>
    <n v="0"/>
    <m/>
    <n v="65526"/>
    <n v="4800061536"/>
    <d v="2023-10-25T00:00:00"/>
    <d v="2023-09-30T00:00:00"/>
  </r>
  <r>
    <n v="800231235"/>
    <s v="HOSPITAL UNIVERSITARIO SAN JORGE (PEREIR"/>
    <s v="HSJP"/>
    <n v="3253072"/>
    <s v="HSJP3253072"/>
    <s v="800231235_HSJP3253072"/>
    <d v="2023-07-10T10:26:00"/>
    <d v="2023-08-14T15:27:2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092"/>
    <s v="HSJP3253092"/>
    <s v="800231235_HSJP3253092"/>
    <d v="2023-07-10T10:56:00"/>
    <d v="2023-08-14T15:27:24"/>
    <n v="74100"/>
    <n v="74100"/>
    <x v="10"/>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143"/>
    <s v="HSJP3253143"/>
    <s v="800231235_HSJP3253143"/>
    <d v="2023-07-10T13:20:00"/>
    <d v="2023-08-14T15:27:24"/>
    <n v="74100"/>
    <n v="74100"/>
    <x v="10"/>
    <s v="Para respuesta prestador"/>
    <e v="#N/A"/>
    <n v="0"/>
    <n v="0"/>
    <n v="0"/>
    <m/>
    <x v="0"/>
    <n v="0"/>
    <n v="8574"/>
    <s v="TARIFA: SE REALIZA OBJECCION MAYOR VALOR COBRADO EN CONSULTA POR ESPECIALISTA EN CIRUGÍA VASCULAR DE ACUERDO A TARIFAS PROPIAS PACTADAS VP$65.526 VC $74.100 SE OBJETA LA DIFERENCIA.JENNIFER REBOLLEDO "/>
    <x v="3"/>
    <n v="74100"/>
    <n v="74100"/>
    <n v="0"/>
    <n v="65526"/>
    <n v="0"/>
    <m/>
    <n v="65526"/>
    <n v="4800061536"/>
    <d v="2023-10-25T00:00:00"/>
    <d v="2023-09-30T00:00:00"/>
  </r>
  <r>
    <n v="800231235"/>
    <s v="HOSPITAL UNIVERSITARIO SAN JORGE (PEREIR"/>
    <s v="HSJP"/>
    <n v="3253156"/>
    <s v="HSJP3253156"/>
    <s v="800231235_HSJP3253156"/>
    <d v="2023-07-10T13:55:00"/>
    <d v="2023-08-14T15:27:24"/>
    <n v="103800"/>
    <n v="103800"/>
    <x v="10"/>
    <s v="Para respuesta prestador"/>
    <e v="#N/A"/>
    <n v="0"/>
    <n v="0"/>
    <n v="0"/>
    <m/>
    <x v="0"/>
    <n v="0"/>
    <n v="38274"/>
    <s v="1-SE REALIZA OBJECCION MAYOR VALOR COBRADO EN CUPS 890346 T/P $65.526 SE GLOSA LA DIFERENCIA $38.274"/>
    <x v="3"/>
    <n v="103800"/>
    <n v="103800"/>
    <n v="0"/>
    <n v="65526"/>
    <n v="0"/>
    <m/>
    <n v="65526"/>
    <n v="4800061536"/>
    <d v="2023-10-25T00:00:00"/>
    <d v="2023-09-30T00:00:00"/>
  </r>
  <r>
    <n v="800231235"/>
    <s v="HOSPITAL UNIVERSITARIO SAN JORGE (PEREIR"/>
    <s v="HSJP"/>
    <n v="3253164"/>
    <s v="HSJP3253164"/>
    <s v="800231235_HSJP3253164"/>
    <d v="2023-07-10T14:17:00"/>
    <d v="2023-08-14T15:27:24"/>
    <n v="103800"/>
    <n v="103800"/>
    <x v="10"/>
    <s v="Para respuesta prestador"/>
    <e v="#N/A"/>
    <n v="0"/>
    <n v="0"/>
    <n v="0"/>
    <m/>
    <x v="0"/>
    <n v="0"/>
    <n v="38274"/>
    <s v="1-SE REALIZA OBJECCION MAYOR VALOR COBRADO EN CUPS 890346 T/P $65.526 SE GLOSA LA DIFERENCIA $38.274"/>
    <x v="3"/>
    <n v="103800"/>
    <n v="103800"/>
    <n v="0"/>
    <n v="65526"/>
    <n v="0"/>
    <m/>
    <n v="65526"/>
    <n v="4800061536"/>
    <d v="2023-10-25T00:00:00"/>
    <d v="2023-09-30T00:00:00"/>
  </r>
  <r>
    <n v="800231235"/>
    <s v="HOSPITAL UNIVERSITARIO SAN JORGE (PEREIR"/>
    <s v="HSJP"/>
    <n v="3253168"/>
    <s v="HSJP3253168"/>
    <s v="800231235_HSJP3253168"/>
    <d v="2023-07-10T14:26:00"/>
    <d v="2023-09-01T07:00:00"/>
    <n v="486400"/>
    <n v="486400"/>
    <x v="10"/>
    <s v="Para respuesta prestador"/>
    <e v="#N/A"/>
    <n v="0"/>
    <n v="0"/>
    <n v="0"/>
    <m/>
    <x v="0"/>
    <n v="0"/>
    <n v="56456"/>
    <s v="1-SE REALIZA OBJECCION MAYOR VALOR COBRADO T/P $214.972  X 2 = $429.949 SE GLOSA LA DIFERENCIA $56.456"/>
    <x v="3"/>
    <n v="486400"/>
    <n v="486400"/>
    <n v="0"/>
    <n v="429944"/>
    <n v="0"/>
    <m/>
    <n v="429944"/>
    <n v="4800061536"/>
    <d v="2023-10-25T00:00:00"/>
    <d v="2023-09-30T00:00:00"/>
  </r>
  <r>
    <n v="800231235"/>
    <s v="HOSPITAL UNIVERSITARIO SAN JORGE (PEREIR"/>
    <s v="HSJP"/>
    <n v="3253185"/>
    <s v="HSJP3253185"/>
    <s v="800231235_HSJP3253185"/>
    <d v="2023-07-10T14:54:00"/>
    <d v="2023-08-14T15:27:24"/>
    <n v="74100"/>
    <n v="74100"/>
    <x v="10"/>
    <s v="Para respuesta prestador"/>
    <e v="#N/A"/>
    <n v="0"/>
    <n v="0"/>
    <n v="0"/>
    <m/>
    <x v="0"/>
    <n v="0"/>
    <n v="8574"/>
    <s v="TARIFA: SE REALIZA OBJECCION MAYOR VALOR COBRADO EN CONSULTA POR ESPECIALISTA EN CIRUGÍA VASCULAR DE ACUERDO A TARIFAS PROPIAS PACTADAS VP$65.526 VC $74.100 SE OBJETA LA DIFERENCIA.JENNIFER REBOLLEDO "/>
    <x v="3"/>
    <n v="74100"/>
    <n v="74100"/>
    <n v="0"/>
    <n v="65526"/>
    <n v="0"/>
    <m/>
    <n v="65526"/>
    <n v="4800061536"/>
    <d v="2023-10-25T00:00:00"/>
    <d v="2023-09-30T00:00:00"/>
  </r>
  <r>
    <n v="800231235"/>
    <s v="HOSPITAL UNIVERSITARIO SAN JORGE (PEREIR"/>
    <s v="HSJP"/>
    <n v="3253191"/>
    <s v="HSJP3253191"/>
    <s v="800231235_HSJP3253191"/>
    <d v="2023-07-10T15:14:00"/>
    <d v="2023-08-14T15:27:24"/>
    <n v="103800"/>
    <n v="103800"/>
    <x v="10"/>
    <s v="Para respuesta prestador"/>
    <e v="#N/A"/>
    <n v="0"/>
    <n v="0"/>
    <n v="0"/>
    <m/>
    <x v="0"/>
    <n v="0"/>
    <n v="38274"/>
    <s v="1-SE REALIZA OBJECCION MAYOR VALOR COBRADO EN CUPS 890246 T/P $65.526 SE GLOSA LA DIFERENCIA $38.274"/>
    <x v="3"/>
    <n v="103800"/>
    <n v="103800"/>
    <n v="0"/>
    <n v="65526"/>
    <n v="0"/>
    <m/>
    <n v="65526"/>
    <n v="4800061536"/>
    <d v="2023-10-25T00:00:00"/>
    <d v="2023-09-30T00:00:00"/>
  </r>
  <r>
    <n v="800231235"/>
    <s v="HOSPITAL UNIVERSITARIO SAN JORGE (PEREIR"/>
    <s v="HSJP"/>
    <n v="3253211"/>
    <s v="HSJP3253211"/>
    <s v="800231235_HSJP3253211"/>
    <d v="2023-07-10T16:01:00"/>
    <d v="2023-08-14T15:27:24"/>
    <n v="159900"/>
    <n v="159900"/>
    <x v="10"/>
    <s v="Para respuesta prestador"/>
    <e v="#N/A"/>
    <n v="0"/>
    <n v="0"/>
    <n v="0"/>
    <m/>
    <x v="0"/>
    <n v="0"/>
    <n v="76737"/>
    <s v="SE REALIZA OBJECCION MAYOR VALOR COBRADO EN CUPS 890369 T/P $83.163 SE GLOSA LA DIFERENCIA $76.737"/>
    <x v="3"/>
    <n v="159900"/>
    <n v="159900"/>
    <n v="0"/>
    <n v="83163"/>
    <n v="0"/>
    <m/>
    <n v="83163"/>
    <n v="4800061536"/>
    <d v="2023-10-25T00:00:00"/>
    <d v="2023-09-30T00:00:00"/>
  </r>
  <r>
    <n v="800231235"/>
    <s v="HOSPITAL UNIVERSITARIO SAN JORGE (PEREIR"/>
    <s v="HSJP"/>
    <n v="3253234"/>
    <s v="HSJP3253234"/>
    <s v="800231235_HSJP3253234"/>
    <d v="2023-07-10T17:06:00"/>
    <d v="2023-08-14T15:27:2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257"/>
    <s v="HSJP3253257"/>
    <s v="800231235_HSJP3253257"/>
    <d v="2023-07-11T05:22:00"/>
    <d v="2023-08-14T12:40:55"/>
    <n v="869007"/>
    <n v="869007"/>
    <x v="3"/>
    <s v="Devuelta"/>
    <e v="#N/A"/>
    <n v="0"/>
    <n v="0"/>
    <n v="0"/>
    <m/>
    <x v="0"/>
    <n v="869007"/>
    <n v="0"/>
    <s v="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
    <x v="2"/>
    <n v="0"/>
    <n v="0"/>
    <n v="0"/>
    <n v="0"/>
    <n v="0"/>
    <m/>
    <n v="0"/>
    <m/>
    <m/>
    <d v="2023-09-30T00:00:00"/>
  </r>
  <r>
    <n v="800231235"/>
    <s v="HOSPITAL UNIVERSITARIO SAN JORGE (PEREIR"/>
    <s v="HSJP"/>
    <n v="3253264"/>
    <s v="HSJP3253264"/>
    <s v="800231235_HSJP3253264"/>
    <d v="2023-07-11T06:44:00"/>
    <d v="2023-08-14T15:27:2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3274"/>
    <s v="HSJP3253274"/>
    <s v="800231235_HSJP3253274"/>
    <d v="2023-07-11T07:01:00"/>
    <d v="2023-08-14T15:27:24"/>
    <n v="74100"/>
    <n v="74100"/>
    <x v="10"/>
    <s v="Para respuesta prestador"/>
    <e v="#N/A"/>
    <n v="0"/>
    <n v="0"/>
    <n v="0"/>
    <m/>
    <x v="0"/>
    <n v="0"/>
    <n v="8574"/>
    <s v="TARIFA: SE REALIZA OBJECCION MAYOR VALOR COBRADO EN CONSULTA DE PRIMERA VEZ POR ESPECIALISTA EN CIRUGÍA MAXILOFACI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3276"/>
    <s v="HSJP3253276"/>
    <s v="800231235_HSJP3253276"/>
    <d v="2023-07-11T07:03:00"/>
    <d v="2023-08-14T15:27:24"/>
    <n v="74100"/>
    <n v="74100"/>
    <x v="3"/>
    <s v="Devuelta"/>
    <e v="#N/A"/>
    <n v="0"/>
    <n v="0"/>
    <n v="0"/>
    <m/>
    <x v="0"/>
    <n v="74100"/>
    <n v="0"/>
    <s v="AUT: SE DEVUELVE FACTURA AL VALIDAR EL NAP QUE ANEXAN NO SE ENCUENTRA APTO PARA PAGO SE ENCUENTRA REDIRECCIONADO A OTRA IPS FAVOR VALIDAR CON EL AREA DE AUTORIZACION.JENNIFER REBOLLEDO"/>
    <x v="2"/>
    <n v="0"/>
    <n v="0"/>
    <n v="0"/>
    <n v="0"/>
    <n v="0"/>
    <m/>
    <n v="0"/>
    <m/>
    <m/>
    <d v="2023-09-30T00:00:00"/>
  </r>
  <r>
    <n v="800231235"/>
    <s v="HOSPITAL UNIVERSITARIO SAN JORGE (PEREIR"/>
    <s v="HSJP"/>
    <n v="3253308"/>
    <s v="HSJP3253308"/>
    <s v="800231235_HSJP3253308"/>
    <d v="2023-07-11T07:46:00"/>
    <d v="2023-08-14T15:27:24"/>
    <n v="74100"/>
    <n v="74100"/>
    <x v="10"/>
    <s v="Para respuesta prestador"/>
    <e v="#N/A"/>
    <n v="0"/>
    <n v="0"/>
    <n v="0"/>
    <m/>
    <x v="0"/>
    <n v="0"/>
    <n v="8574"/>
    <s v="TARIFA: SE REALIZA OBJECCION MAYOR VALOR COBRADO EN CONSULTA DE PRIMERA VEZ POR ESPECIALISTA EN CIRUGÍA MAXILOFACI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3319"/>
    <s v="HSJP3253319"/>
    <s v="800231235_HSJP3253319"/>
    <d v="2023-07-11T08:01:00"/>
    <d v="2023-08-14T15:27:2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385"/>
    <s v="HSJP3253385"/>
    <s v="800231235_HSJP3253385"/>
    <d v="2023-07-11T09:25:00"/>
    <d v="2023-08-14T15:27:24"/>
    <n v="74100"/>
    <n v="74100"/>
    <x v="10"/>
    <s v="Para respuesta prestador"/>
    <e v="#N/A"/>
    <n v="0"/>
    <n v="0"/>
    <n v="0"/>
    <m/>
    <x v="0"/>
    <n v="0"/>
    <n v="8574"/>
    <s v="TARIFA: SE REALIZA OBJECCION MAYOR VALOR COBRADO EN CONSULTA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394"/>
    <s v="HSJP3253394"/>
    <s v="800231235_HSJP3253394"/>
    <d v="2023-07-11T09:35:00"/>
    <d v="2023-08-14T15:27:24"/>
    <n v="137800"/>
    <n v="137800"/>
    <x v="10"/>
    <s v="Para respuesta prestador"/>
    <e v="#N/A"/>
    <n v="0"/>
    <n v="0"/>
    <n v="0"/>
    <m/>
    <x v="0"/>
    <n v="0"/>
    <n v="44099"/>
    <s v="1-SE REALIZA OBJECCION MAYOR VALOR COBRADO EN CUPS 890275 T/P $93.701 SE GLOSA LA DIFERENCIA $44.099"/>
    <x v="3"/>
    <n v="137800"/>
    <n v="137800"/>
    <n v="0"/>
    <n v="93701"/>
    <n v="0"/>
    <m/>
    <n v="93701"/>
    <n v="4800061536"/>
    <d v="2023-10-25T00:00:00"/>
    <d v="2023-09-30T00:00:00"/>
  </r>
  <r>
    <n v="800231235"/>
    <s v="HOSPITAL UNIVERSITARIO SAN JORGE (PEREIR"/>
    <s v="HSJP"/>
    <n v="3253395"/>
    <s v="HSJP3253395"/>
    <s v="800231235_HSJP3253395"/>
    <d v="2023-07-11T09:35:00"/>
    <d v="2023-08-14T15:27:24"/>
    <n v="74100"/>
    <n v="74100"/>
    <x v="10"/>
    <s v="Para respuesta prestador"/>
    <e v="#N/A"/>
    <n v="0"/>
    <n v="0"/>
    <n v="0"/>
    <m/>
    <x v="0"/>
    <n v="0"/>
    <n v="8574"/>
    <s v="TARIFA: SE REALIZA OBJECCION MAYOR VALOR COBRADO EN CONSULTA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402"/>
    <s v="HSJP3253402"/>
    <s v="800231235_HSJP3253402"/>
    <d v="2023-07-11T09:43:00"/>
    <d v="2023-08-14T15:27:24"/>
    <n v="126500"/>
    <n v="126500"/>
    <x v="10"/>
    <s v="Para respuesta prestador"/>
    <e v="#N/A"/>
    <n v="0"/>
    <n v="0"/>
    <n v="0"/>
    <m/>
    <x v="0"/>
    <n v="0"/>
    <n v="14638"/>
    <s v="1-SE REALIZA OBJECCION MAYOR VALOR COBRADO EN CUPS 890388 T/P $111.862 SE GLOSA LA DIFERENCIA $14.638"/>
    <x v="3"/>
    <n v="126500"/>
    <n v="126500"/>
    <n v="0"/>
    <n v="111862"/>
    <n v="0"/>
    <m/>
    <n v="111862"/>
    <n v="4800061536"/>
    <d v="2023-10-25T00:00:00"/>
    <d v="2023-09-30T00:00:00"/>
  </r>
  <r>
    <n v="800231235"/>
    <s v="HOSPITAL UNIVERSITARIO SAN JORGE (PEREIR"/>
    <s v="HSJP"/>
    <n v="3253403"/>
    <s v="HSJP3253403"/>
    <s v="800231235_HSJP3253403"/>
    <d v="2023-07-11T09:43:00"/>
    <d v="2023-08-14T15:27:24"/>
    <n v="74100"/>
    <n v="74100"/>
    <x v="10"/>
    <s v="Para respuesta prestador"/>
    <e v="#N/A"/>
    <n v="0"/>
    <n v="0"/>
    <n v="0"/>
    <m/>
    <x v="0"/>
    <n v="0"/>
    <n v="8574"/>
    <s v="TARIFA: SE REALIZA OBJECCION MAYOR VALOR COBRADO EN CONSULTA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407"/>
    <s v="HSJP3253407"/>
    <s v="800231235_HSJP3253407"/>
    <d v="2023-07-11T09:53:00"/>
    <d v="2023-08-14T15:27:2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421"/>
    <s v="HSJP3253421"/>
    <s v="800231235_HSJP3253421"/>
    <d v="2023-07-11T10:21:00"/>
    <d v="2023-08-14T15:27:24"/>
    <n v="103800"/>
    <n v="103800"/>
    <x v="10"/>
    <s v="Para respuesta prestador"/>
    <e v="#N/A"/>
    <n v="0"/>
    <n v="0"/>
    <n v="0"/>
    <m/>
    <x v="0"/>
    <n v="0"/>
    <n v="38274"/>
    <s v="1-SE REALIZA OBJECCION MAYOR VALOR COBRADO EN CUPS 890273 T/P $65.526 SE GLOSA LA DIFERENCIA $38.274"/>
    <x v="3"/>
    <n v="103800"/>
    <n v="103800"/>
    <n v="0"/>
    <n v="65526"/>
    <n v="0"/>
    <m/>
    <n v="65526"/>
    <n v="4800061536"/>
    <d v="2023-10-25T00:00:00"/>
    <d v="2023-09-30T00:00:00"/>
  </r>
  <r>
    <n v="800231235"/>
    <s v="HOSPITAL UNIVERSITARIO SAN JORGE (PEREIR"/>
    <s v="HSJP"/>
    <n v="3253448"/>
    <s v="HSJP3253448"/>
    <s v="800231235_HSJP3253448"/>
    <d v="2023-07-11T11:24:00"/>
    <d v="2023-08-14T15:27:2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3483"/>
    <s v="HSJP3253483"/>
    <s v="800231235_HSJP3253483"/>
    <d v="2023-07-11T12:54:00"/>
    <d v="2023-08-14T15:27:2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491"/>
    <s v="HSJP3253491"/>
    <s v="800231235_HSJP3253491"/>
    <d v="2023-07-11T13:28:00"/>
    <d v="2023-08-14T15:27:24"/>
    <n v="133900"/>
    <n v="133900"/>
    <x v="10"/>
    <s v="Para respuesta prestador"/>
    <e v="#N/A"/>
    <n v="0"/>
    <n v="0"/>
    <n v="0"/>
    <m/>
    <x v="0"/>
    <n v="0"/>
    <n v="64282"/>
    <s v="1-SE REALIZA OBJECCION MAYOR VALOR COBRADO EN CUPS 890344 T/P $69.618 SE GLOSA LA DIFERENCIA $64.282"/>
    <x v="3"/>
    <n v="133900"/>
    <n v="133900"/>
    <n v="0"/>
    <n v="69618"/>
    <n v="0"/>
    <m/>
    <n v="69618"/>
    <n v="4800061536"/>
    <d v="2023-10-25T00:00:00"/>
    <d v="2023-09-30T00:00:00"/>
  </r>
  <r>
    <n v="800231235"/>
    <s v="HOSPITAL UNIVERSITARIO SAN JORGE (PEREIR"/>
    <s v="HSJP"/>
    <n v="3253510"/>
    <s v="HSJP3253510"/>
    <s v="800231235_HSJP3253510"/>
    <d v="2023-07-11T14:03:00"/>
    <d v="2023-08-14T15:27:2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3512"/>
    <s v="HSJP3253512"/>
    <s v="800231235_HSJP3253512"/>
    <d v="2023-07-11T14:09:00"/>
    <d v="2023-08-14T12:40:55"/>
    <n v="17111100"/>
    <n v="17111100"/>
    <x v="3"/>
    <s v="Devuelta"/>
    <e v="#N/A"/>
    <n v="0"/>
    <n v="0"/>
    <n v="0"/>
    <m/>
    <x v="0"/>
    <n v="17111100"/>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53536"/>
    <s v="HSJP3253536"/>
    <s v="800231235_HSJP3253536"/>
    <d v="2023-07-11T14:47:00"/>
    <d v="2023-08-14T15:27:24"/>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3608"/>
    <s v="HSJP3253608"/>
    <s v="800231235_HSJP3253608"/>
    <d v="2023-07-11T20:12:00"/>
    <d v="2023-08-14T12:40:55"/>
    <n v="562784"/>
    <n v="562784"/>
    <x v="10"/>
    <s v="Para respuesta prestador"/>
    <e v="#N/A"/>
    <n v="0"/>
    <n v="0"/>
    <n v="0"/>
    <m/>
    <x v="0"/>
    <n v="0"/>
    <n v="57000"/>
    <s v="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
    <x v="3"/>
    <n v="562784"/>
    <n v="562784"/>
    <n v="0"/>
    <n v="505784"/>
    <n v="0"/>
    <m/>
    <n v="505784"/>
    <n v="4800061536"/>
    <d v="2023-10-25T00:00:00"/>
    <d v="2023-09-30T00:00:00"/>
  </r>
  <r>
    <n v="800231235"/>
    <s v="HOSPITAL UNIVERSITARIO SAN JORGE (PEREIR"/>
    <s v="HSJP"/>
    <n v="3253614"/>
    <s v="HSJP3253614"/>
    <s v="800231235_HSJP3253614"/>
    <d v="2023-07-11T20:58:00"/>
    <d v="2023-08-14T12:37:48"/>
    <n v="99400"/>
    <n v="99400"/>
    <x v="3"/>
    <s v="Devuelta"/>
    <e v="#N/A"/>
    <n v="0"/>
    <n v="0"/>
    <n v="0"/>
    <m/>
    <x v="0"/>
    <n v="99400"/>
    <n v="0"/>
    <s v="AUTORIZACION Se devuelve factura no hay autorizacion para codigo Facturado 890202 ,gestionar con el area encargada anexan codigo provisional  CDA96188 deben de gestionar Aut para codigo  FACTURADO."/>
    <x v="2"/>
    <n v="0"/>
    <n v="0"/>
    <n v="0"/>
    <n v="0"/>
    <n v="0"/>
    <m/>
    <n v="0"/>
    <m/>
    <m/>
    <d v="2023-09-30T00:00:00"/>
  </r>
  <r>
    <n v="800231235"/>
    <s v="HOSPITAL UNIVERSITARIO SAN JORGE (PEREIR"/>
    <s v="HSJP"/>
    <n v="3253638"/>
    <s v="HSJP3253638"/>
    <s v="800231235_HSJP3253638"/>
    <d v="2023-07-12T05:46:00"/>
    <d v="2023-08-14T12:37:30"/>
    <n v="211100"/>
    <n v="211100"/>
    <x v="9"/>
    <s v="Para respuesta prestador"/>
    <e v="#N/A"/>
    <n v="0"/>
    <n v="0"/>
    <n v="0"/>
    <m/>
    <x v="0"/>
    <n v="0"/>
    <n v="11509"/>
    <s v="1-SE REALIZA OBJECCION MAYOR VALOR COBRADO EN CUPS 890202 T/P $87.891 SE GLOSA LA DIFERENCIA $11.509"/>
    <x v="3"/>
    <n v="211100"/>
    <n v="211100"/>
    <n v="0"/>
    <n v="199591"/>
    <n v="199591"/>
    <n v="1222311258"/>
    <n v="0"/>
    <m/>
    <m/>
    <d v="2023-09-30T00:00:00"/>
  </r>
  <r>
    <n v="800231235"/>
    <s v="HOSPITAL UNIVERSITARIO SAN JORGE (PEREIR"/>
    <s v="HSJP"/>
    <n v="3253680"/>
    <s v="HSJP3253680"/>
    <s v="800231235_HSJP3253680"/>
    <d v="2023-07-12T07:45:00"/>
    <d v="2023-08-14T13:32:11"/>
    <n v="133900"/>
    <n v="133900"/>
    <x v="10"/>
    <s v="Para respuesta prestador"/>
    <e v="#N/A"/>
    <n v="0"/>
    <n v="0"/>
    <n v="0"/>
    <m/>
    <x v="0"/>
    <n v="0"/>
    <n v="15535"/>
    <s v="1-SE REALIZA OBJECCION MAYOR VALOR COBRADO EN CUPS 898101 T/P $118.365 SE LOSA LA DIFERENCIA $15.535"/>
    <x v="3"/>
    <n v="133900"/>
    <n v="133900"/>
    <n v="0"/>
    <n v="118365"/>
    <n v="0"/>
    <m/>
    <n v="118365"/>
    <n v="4800061536"/>
    <d v="2023-10-25T00:00:00"/>
    <d v="2023-09-30T00:00:00"/>
  </r>
  <r>
    <n v="800231235"/>
    <s v="HOSPITAL UNIVERSITARIO SAN JORGE (PEREIR"/>
    <s v="HSJP"/>
    <n v="3253698"/>
    <s v="HSJP3253698"/>
    <s v="800231235_HSJP3253698"/>
    <d v="2023-07-12T07:58:00"/>
    <d v="2023-08-14T17:00:34"/>
    <n v="103800"/>
    <n v="103800"/>
    <x v="10"/>
    <s v="Para respuesta prestador"/>
    <e v="#N/A"/>
    <n v="0"/>
    <n v="0"/>
    <n v="0"/>
    <m/>
    <x v="0"/>
    <n v="0"/>
    <n v="38274"/>
    <s v="1-SE REALIZA OBJECCION MAYOR VALOR COBRADO EN CUPS 890282 T/P $65.526 SE GLOSA LA DIFERENCIA $38.274"/>
    <x v="3"/>
    <n v="103800"/>
    <n v="103800"/>
    <n v="0"/>
    <n v="65526"/>
    <n v="0"/>
    <m/>
    <n v="65526"/>
    <n v="4800061536"/>
    <d v="2023-10-25T00:00:00"/>
    <d v="2023-09-30T00:00:00"/>
  </r>
  <r>
    <n v="800231235"/>
    <s v="HOSPITAL UNIVERSITARIO SAN JORGE (PEREIR"/>
    <s v="HSJP"/>
    <n v="3253731"/>
    <s v="HSJP3253731"/>
    <s v="800231235_HSJP3253731"/>
    <d v="2023-07-12T08:30:00"/>
    <d v="2023-08-14T17:00:34"/>
    <n v="74100"/>
    <n v="74100"/>
    <x v="10"/>
    <s v="Para respuesta prestador"/>
    <e v="#N/A"/>
    <n v="0"/>
    <n v="0"/>
    <n v="0"/>
    <m/>
    <x v="0"/>
    <n v="0"/>
    <n v="8574"/>
    <s v="TARIFA: SE REALIZA OBJECCION MAYOR VALOR COBRADO EN CONSULTA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750"/>
    <s v="HSJP3253750"/>
    <s v="800231235_HSJP3253750"/>
    <d v="2023-07-12T08:54:00"/>
    <d v="2023-08-14T17:00:34"/>
    <n v="74100"/>
    <n v="74100"/>
    <x v="10"/>
    <s v="Para respuesta prestador"/>
    <e v="#N/A"/>
    <n v="0"/>
    <n v="0"/>
    <n v="0"/>
    <m/>
    <x v="0"/>
    <n v="0"/>
    <n v="8574"/>
    <s v="TARIFA: SE REALIZA OBJECCION MAYOR VALOR COBRADO EN CONSULTA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770"/>
    <s v="HSJP3253770"/>
    <s v="800231235_HSJP3253770"/>
    <d v="2023-07-12T09:13:00"/>
    <d v="2023-08-14T12:37:30"/>
    <n v="103100"/>
    <n v="103100"/>
    <x v="9"/>
    <s v="Para respuesta prestador"/>
    <e v="#N/A"/>
    <n v="0"/>
    <n v="0"/>
    <n v="0"/>
    <m/>
    <x v="0"/>
    <n v="0"/>
    <n v="37574"/>
    <s v="1-SE REALIZA OBJECCION MAYOR VALOR COBRADO T/P $65.526 SE GLOSA LA DIFERENCIA $37.574 "/>
    <x v="3"/>
    <n v="103100"/>
    <n v="103100"/>
    <n v="0"/>
    <n v="65526"/>
    <n v="65526"/>
    <n v="1222312101"/>
    <n v="0"/>
    <m/>
    <m/>
    <d v="2023-09-30T00:00:00"/>
  </r>
  <r>
    <n v="800231235"/>
    <s v="HOSPITAL UNIVERSITARIO SAN JORGE (PEREIR"/>
    <s v="HSJP"/>
    <n v="3253821"/>
    <s v="HSJP3253821"/>
    <s v="800231235_HSJP3253821"/>
    <d v="2023-07-12T10:29:00"/>
    <d v="2023-08-14T12:37:30"/>
    <n v="99700"/>
    <n v="99700"/>
    <x v="9"/>
    <s v="Para respuesta prestador"/>
    <e v="#N/A"/>
    <n v="0"/>
    <n v="0"/>
    <n v="0"/>
    <m/>
    <x v="0"/>
    <n v="0"/>
    <n v="38274"/>
    <s v="1-SE REALIZA OBJECCION MAYOR VALOR COBRADO T/P $65.526 SE GLOSA LA DIFERENCIA $38.274"/>
    <x v="3"/>
    <n v="103800"/>
    <n v="103800"/>
    <n v="0"/>
    <n v="65526"/>
    <n v="0"/>
    <m/>
    <n v="0"/>
    <m/>
    <m/>
    <d v="2023-09-30T00:00:00"/>
  </r>
  <r>
    <n v="800231235"/>
    <s v="HOSPITAL UNIVERSITARIO SAN JORGE (PEREIR"/>
    <s v="HSJP"/>
    <n v="3253868"/>
    <s v="HSJP3253868"/>
    <s v="800231235_HSJP3253868"/>
    <d v="2023-07-12T11:15:00"/>
    <d v="2023-08-14T13:32:11"/>
    <n v="133900"/>
    <n v="133900"/>
    <x v="10"/>
    <s v="Para respuesta prestador"/>
    <e v="#N/A"/>
    <n v="0"/>
    <n v="0"/>
    <n v="0"/>
    <m/>
    <x v="0"/>
    <n v="0"/>
    <n v="15535"/>
    <s v="1-SE REALIZA OBJECCION MAYOR VALOR COBRADO EN CUPS 898101 T/P $118.365 SE GLOSA LA DIFERENCIA $15.535"/>
    <x v="3"/>
    <n v="133900"/>
    <n v="133900"/>
    <n v="0"/>
    <n v="118365"/>
    <n v="0"/>
    <m/>
    <n v="118365"/>
    <n v="4800061536"/>
    <d v="2023-10-25T00:00:00"/>
    <d v="2023-09-30T00:00:00"/>
  </r>
  <r>
    <n v="800231235"/>
    <s v="HOSPITAL UNIVERSITARIO SAN JORGE (PEREIR"/>
    <s v="HSJP"/>
    <n v="3253872"/>
    <s v="HSJP3253872"/>
    <s v="800231235_HSJP3253872"/>
    <d v="2023-07-12T11:22:00"/>
    <d v="2023-08-14T15:27:2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3896"/>
    <s v="HSJP3253896"/>
    <s v="800231235_HSJP3253896"/>
    <d v="2023-07-12T11:50:00"/>
    <d v="2023-08-14T15:27:24"/>
    <n v="74100"/>
    <n v="74100"/>
    <x v="10"/>
    <s v="Para respuesta prestador"/>
    <e v="#N/A"/>
    <n v="0"/>
    <n v="0"/>
    <n v="0"/>
    <m/>
    <x v="0"/>
    <n v="0"/>
    <n v="8574"/>
    <s v="TARIFA: SE REALIZA OBJECCION MAYOR VALOR COBRADO EN CONSULTA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3942"/>
    <s v="HSJP3253942"/>
    <s v="800231235_HSJP3253942"/>
    <d v="2023-07-12T13:15:00"/>
    <d v="2023-08-14T15:27:24"/>
    <n v="103800"/>
    <n v="103800"/>
    <x v="10"/>
    <s v="Para respuesta prestador"/>
    <e v="#N/A"/>
    <n v="0"/>
    <n v="0"/>
    <n v="0"/>
    <m/>
    <x v="0"/>
    <n v="0"/>
    <n v="38274"/>
    <s v="1-SE REALIZA OBJECCION MAYOR VALOR COBRADO EN CUPS 890273 T/P $65.526 SE GLOSA LA DIFERENCIA $38.274"/>
    <x v="3"/>
    <n v="103800"/>
    <n v="103800"/>
    <n v="0"/>
    <n v="65526"/>
    <n v="0"/>
    <m/>
    <n v="65526"/>
    <n v="4800061536"/>
    <d v="2023-10-25T00:00:00"/>
    <d v="2023-09-30T00:00:00"/>
  </r>
  <r>
    <n v="800231235"/>
    <s v="HOSPITAL UNIVERSITARIO SAN JORGE (PEREIR"/>
    <s v="HSJP"/>
    <n v="3253956"/>
    <s v="HSJP3253956"/>
    <s v="800231235_HSJP3253956"/>
    <d v="2023-07-12T13:42:00"/>
    <d v="2023-08-14T15:22:51"/>
    <n v="133112"/>
    <n v="133112"/>
    <x v="1"/>
    <s v="Finalizada"/>
    <e v="#N/A"/>
    <n v="0"/>
    <n v="0"/>
    <n v="0"/>
    <m/>
    <x v="0"/>
    <n v="0"/>
    <n v="0"/>
    <m/>
    <x v="0"/>
    <n v="145700"/>
    <n v="145700"/>
    <n v="0"/>
    <n v="145700"/>
    <n v="0"/>
    <m/>
    <n v="133112"/>
    <n v="4800061536"/>
    <d v="2023-10-25T00:00:00"/>
    <d v="2023-09-30T00:00:00"/>
  </r>
  <r>
    <n v="800231235"/>
    <s v="HOSPITAL UNIVERSITARIO SAN JORGE (PEREIR"/>
    <s v="HSJP"/>
    <n v="3253971"/>
    <s v="HSJP3253971"/>
    <s v="800231235_HSJP3253971"/>
    <d v="2023-07-12T14:01:00"/>
    <d v="2023-08-14T12:37:30"/>
    <n v="70002"/>
    <n v="70002"/>
    <x v="9"/>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0"/>
    <m/>
    <m/>
    <d v="2023-09-30T00:00:00"/>
  </r>
  <r>
    <n v="800231235"/>
    <s v="HOSPITAL UNIVERSITARIO SAN JORGE (PEREIR"/>
    <s v="HSJP"/>
    <n v="3253997"/>
    <s v="HSJP3253997"/>
    <s v="800231235_HSJP3253997"/>
    <d v="2023-07-12T14:36:00"/>
    <d v="2023-08-14T15:22:51"/>
    <n v="145700"/>
    <n v="145700"/>
    <x v="1"/>
    <s v="Finalizada"/>
    <e v="#N/A"/>
    <n v="0"/>
    <n v="0"/>
    <n v="0"/>
    <m/>
    <x v="0"/>
    <n v="0"/>
    <n v="0"/>
    <m/>
    <x v="0"/>
    <n v="145700"/>
    <n v="145700"/>
    <n v="0"/>
    <n v="145700"/>
    <n v="0"/>
    <m/>
    <n v="145700"/>
    <n v="4800061536"/>
    <d v="2023-10-25T00:00:00"/>
    <d v="2023-09-30T00:00:00"/>
  </r>
  <r>
    <n v="800231235"/>
    <s v="HOSPITAL UNIVERSITARIO SAN JORGE (PEREIR"/>
    <s v="HSJP"/>
    <n v="3254008"/>
    <s v="HSJP3254008"/>
    <s v="800231235_HSJP3254008"/>
    <d v="2023-07-12T15:13:00"/>
    <d v="2023-08-14T15:27:24"/>
    <n v="74100"/>
    <n v="74100"/>
    <x v="10"/>
    <s v="Para respuesta prestador"/>
    <e v="#N/A"/>
    <n v="0"/>
    <n v="0"/>
    <n v="0"/>
    <m/>
    <x v="0"/>
    <n v="0"/>
    <n v="8574"/>
    <s v="TARIFA: SE REALIZA OBJECCION MAYOR VALOR COBRADO EN CONSULTA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4043"/>
    <s v="HSJP3254043"/>
    <s v="800231235_HSJP3254043"/>
    <d v="2023-07-12T16:26:00"/>
    <d v="2023-08-14T15:27:24"/>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4122"/>
    <s v="HSJP3254122"/>
    <s v="800231235_HSJP3254122"/>
    <d v="2023-07-13T07:22:00"/>
    <d v="2023-08-14T17:00:34"/>
    <n v="103800"/>
    <n v="103800"/>
    <x v="10"/>
    <s v="Para respuesta prestador"/>
    <e v="#N/A"/>
    <n v="0"/>
    <n v="0"/>
    <n v="0"/>
    <m/>
    <x v="0"/>
    <n v="0"/>
    <n v="38274"/>
    <s v="1-SE REALIZA OBJECCION MAYOR VALOR COBRADO EN CUPS 890282 T/P $65.526 SE GLOSA LA DIFERENCIA $38.274"/>
    <x v="3"/>
    <n v="103800"/>
    <n v="103800"/>
    <n v="0"/>
    <n v="65526"/>
    <n v="0"/>
    <m/>
    <n v="65526"/>
    <n v="4800061536"/>
    <d v="2023-10-25T00:00:00"/>
    <d v="2023-09-30T00:00:00"/>
  </r>
  <r>
    <n v="800231235"/>
    <s v="HOSPITAL UNIVERSITARIO SAN JORGE (PEREIR"/>
    <s v="HSJP"/>
    <n v="3254125"/>
    <s v="HSJP3254125"/>
    <s v="800231235_HSJP3254125"/>
    <d v="2023-07-13T07:24:00"/>
    <d v="2023-08-14T12:41:52"/>
    <n v="39200"/>
    <n v="39200"/>
    <x v="1"/>
    <s v="Finalizada"/>
    <e v="#N/A"/>
    <n v="0"/>
    <n v="0"/>
    <n v="0"/>
    <m/>
    <x v="0"/>
    <n v="0"/>
    <n v="0"/>
    <m/>
    <x v="0"/>
    <n v="39200"/>
    <n v="39200"/>
    <n v="0"/>
    <n v="39200"/>
    <n v="0"/>
    <m/>
    <n v="39200"/>
    <n v="4800061536"/>
    <d v="2023-10-25T00:00:00"/>
    <d v="2023-09-30T00:00:00"/>
  </r>
  <r>
    <n v="800231235"/>
    <s v="HOSPITAL UNIVERSITARIO SAN JORGE (PEREIR"/>
    <s v="HSJP"/>
    <n v="3254180"/>
    <s v="HSJP3254180"/>
    <s v="800231235_HSJP3254180"/>
    <d v="2023-07-13T08:28:00"/>
    <d v="2023-08-14T15:27:24"/>
    <n v="133900"/>
    <n v="133900"/>
    <x v="10"/>
    <s v="Para respuesta prestador"/>
    <e v="#N/A"/>
    <n v="0"/>
    <n v="0"/>
    <n v="0"/>
    <m/>
    <x v="0"/>
    <n v="0"/>
    <n v="64282"/>
    <s v="1-SE REALIZA OBJECCION MAYOR VALOR COBRADO EN CUPS 890344 T/P $69.618 SE GLOSA LA DIFERENCIA $64.282"/>
    <x v="3"/>
    <n v="133900"/>
    <n v="133900"/>
    <n v="0"/>
    <n v="69618"/>
    <n v="0"/>
    <m/>
    <n v="69618"/>
    <n v="4800061536"/>
    <d v="2023-10-25T00:00:00"/>
    <d v="2023-09-30T00:00:00"/>
  </r>
  <r>
    <n v="800231235"/>
    <s v="HOSPITAL UNIVERSITARIO SAN JORGE (PEREIR"/>
    <s v="HSJP"/>
    <n v="3254205"/>
    <s v="HSJP3254205"/>
    <s v="800231235_HSJP3254205"/>
    <d v="2023-07-13T09:04:00"/>
    <d v="2023-08-14T15:27:24"/>
    <n v="126500"/>
    <n v="126500"/>
    <x v="10"/>
    <s v="Para respuesta prestador"/>
    <e v="#N/A"/>
    <n v="0"/>
    <n v="0"/>
    <n v="0"/>
    <m/>
    <x v="0"/>
    <n v="0"/>
    <n v="14638"/>
    <s v="1-SE REALIZA OBJECCION MAYOR VALOR COBRADO EN CUPS 890288 T/P $111.862 SE GLOSA LA DIFERENCIA $14.638"/>
    <x v="3"/>
    <n v="126500"/>
    <n v="126500"/>
    <n v="0"/>
    <n v="111862"/>
    <n v="0"/>
    <m/>
    <n v="111862"/>
    <n v="4800061536"/>
    <d v="2023-10-25T00:00:00"/>
    <d v="2023-09-30T00:00:00"/>
  </r>
  <r>
    <n v="800231235"/>
    <s v="HOSPITAL UNIVERSITARIO SAN JORGE (PEREIR"/>
    <s v="HSJP"/>
    <n v="3254228"/>
    <s v="HSJP3254228"/>
    <s v="800231235_HSJP3254228"/>
    <d v="2023-07-13T09:47:00"/>
    <d v="2023-08-14T13:32:11"/>
    <n v="133900"/>
    <n v="133900"/>
    <x v="10"/>
    <s v="Para respuesta prestador"/>
    <e v="#N/A"/>
    <n v="0"/>
    <n v="0"/>
    <n v="0"/>
    <m/>
    <x v="0"/>
    <n v="0"/>
    <n v="15535"/>
    <s v="1-SE REALIZA OBJECCION MAYOR VALOR COBRADO EN CUPS 898101 T/P $118.365 SE GLOSA LA DIFERENCUA $15.535"/>
    <x v="3"/>
    <n v="133900"/>
    <n v="133900"/>
    <n v="0"/>
    <n v="118365"/>
    <n v="0"/>
    <m/>
    <n v="118365"/>
    <n v="4800061536"/>
    <d v="2023-10-25T00:00:00"/>
    <d v="2023-09-30T00:00:00"/>
  </r>
  <r>
    <n v="800231235"/>
    <s v="HOSPITAL UNIVERSITARIO SAN JORGE (PEREIR"/>
    <s v="HSJP"/>
    <n v="3254243"/>
    <s v="HSJP3254243"/>
    <s v="800231235_HSJP3254243"/>
    <d v="2023-07-13T10:09:00"/>
    <d v="2023-08-14T15:27:24"/>
    <n v="74100"/>
    <n v="74100"/>
    <x v="10"/>
    <s v="Para respuesta prestador"/>
    <e v="#N/A"/>
    <n v="0"/>
    <n v="0"/>
    <n v="0"/>
    <m/>
    <x v="0"/>
    <n v="0"/>
    <n v="8574"/>
    <s v="TARIFA: SE REALIZA OBJECCION MAYOR VALOR COBRADO EN CONSULTA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4258"/>
    <s v="HSJP3254258"/>
    <s v="800231235_HSJP3254258"/>
    <d v="2023-07-13T10:34:00"/>
    <d v="2023-08-14T17:00:34"/>
    <n v="133900"/>
    <n v="133900"/>
    <x v="10"/>
    <s v="Para respuesta prestador"/>
    <e v="#N/A"/>
    <n v="0"/>
    <n v="0"/>
    <n v="0"/>
    <m/>
    <x v="0"/>
    <n v="0"/>
    <n v="64282"/>
    <s v="1-SE REALIZA OBJECCION MAYOR VALOR COBRADO EN CUPS 890244 T/P $69.618 SE GLOSA LA DIFERENCIA $64.282"/>
    <x v="3"/>
    <n v="133900"/>
    <n v="133900"/>
    <n v="0"/>
    <n v="69618"/>
    <n v="0"/>
    <m/>
    <n v="69618"/>
    <n v="4800061536"/>
    <d v="2023-10-25T00:00:00"/>
    <d v="2023-09-30T00:00:00"/>
  </r>
  <r>
    <n v="800231235"/>
    <s v="HOSPITAL UNIVERSITARIO SAN JORGE (PEREIR"/>
    <s v="HSJP"/>
    <n v="3254262"/>
    <s v="HSJP3254262"/>
    <s v="800231235_HSJP3254262"/>
    <d v="2023-07-13T10:43:00"/>
    <d v="2023-08-14T15:27:24"/>
    <n v="74100"/>
    <n v="74100"/>
    <x v="10"/>
    <s v="Para respuesta prestador"/>
    <e v="#N/A"/>
    <n v="0"/>
    <n v="0"/>
    <n v="0"/>
    <m/>
    <x v="0"/>
    <n v="0"/>
    <n v="8574"/>
    <s v="TARIFA: SE REALIZA OBJECCION MAYOR VALOR COBRADO EN CONSULTA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4281"/>
    <s v="HSJP3254281"/>
    <s v="800231235_HSJP3254281"/>
    <d v="2023-07-13T11:16:00"/>
    <d v="2023-09-01T07:00:00"/>
    <n v="19465870"/>
    <n v="19465870"/>
    <x v="3"/>
    <s v="Devuelta"/>
    <e v="#N/A"/>
    <n v="0"/>
    <n v="0"/>
    <n v="0"/>
    <m/>
    <x v="0"/>
    <n v="19465870"/>
    <n v="0"/>
    <s v="AUTORIZACION se devuelve factura solo hay autorizacion para el servicio facturado de 4 camas y urgencias.  deben de gestionar la autorizacion para servicio facturado pte unipersonal fehca atencio 20 ju nio al 10 julio 2023 se valida con autorizaciones informar al prestaodr que radique en plataforma la solicitud  para Aut final. Se realiza objecion Medica $ 1.726.859  TTOAL OBJECIONES $ 4.500.316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Se realiza objecion por TARIFA MAYRO VALOR COBRADO y servicio no convenio en tarifa pactada $ 2.773.457 Codigo om19275 glucometria no esta en lista tarifa convenida facturan $ 4200 X 91  $ 382.200  CODIGO  890202  FACTURAN   $  99400 TARIFA CONVENIO $  75033 SE OBJETA DIFERENCIA   $ 24.367  CODIGO  890209  FACTURAN   $  19100 TARIFA CONVENIO $ 16555  SE OBJETA DIFERENCIA   $ 2.545  CODIGO   890602  FACTURAN   $ 62300 TARIFA CONVENIO $ 53601  SE OBJETA DIFERENCIA X20  $ 173.980  CODIGO  871121   FACTURAN   $ 57000 TARIFA CONVENIO $  55680 SE OBJETA DIFERENCIA   $ 1.320  CODIGO  881202  FACTURAN   $ 637900  TARIFA CONVENIO $ 549910  SE OBJETA DIFERENCIA   $ 87.990  CODIGO  902045  FACTURAN   $41000  TARIFA CONVENIO $ 40334  SE OBJETA DIFERENCIA X9  $ 17.982  CODIGO  902049  FACTURAN   $ 39800  TARIFA CONVENIO $  39334 SE OBJETA DIFERENCIA   $ 466  CODIGO   902210  FACTURAN   $ 28100 TARIFA CONVENIO $ 27667  SE OBJETA DIFERENCIA   $ 433  CODIGO 903603   FACTURAN   $  24100 TARIFA CONVENIO $  23667 SE OBJETA DIFERENCIA   $ 433  CODIGO   903803  FACTURAN   $ 11500 TARIFA CONVENIO $ 11333 SE OBJETA DIFERENCIA   $ 167  CODIGO   903813  FACTURAN   $  12900 TARIFA CONVENIO $  12667 SE OBJETA DIFERENCIA   $ 233  CODIGO   903839  FACTURAN   $ 63000 TARIFA CONVENIO $62000  SE OBJETA DIFERENCIA   $ 1.000  CODIGO  903856  FACTURAN   $ 13600 TARIFA CONVENIO $ 13333  SE OBJETA DIFERENCIA X4  $ 1.068  CODIGO 903859   FACTURAN   $  40200 TARIFA CONVENIO $  39667 SE OBJETA DIFERENCIA   $ 533  CODIGO   903864  FACTURAN   $33300  TARIFA CONVENIO $ 32667  SE OBJETA DIFERENCIA  $ 633  CODIGO  903895  FACTURAN   $ 16300   TARIFA CONVENIO $  16000 SE OBJETA DIFERENCIA   $ 300  CODIGO   399501  FACTURAN   $ 846400   TARIFA CONVENIO $ 748243  SE OBJETA DIFERENCIA X8  $ 785.256  CODIGO   903835 FACTURAN   $   22700 TARIFA CONVENIO $  22334 SE OBJETA DIFERENCIA   $ 366  CODIGO    FACTURAN   $   TARIFA CONVENIO $   SE OBJETA DIFERENCIA   $ 8.331  CODIGO    881211 FACTURAN   $ 98600  TARIFA CONVENIO $ 77640  SE OBJETA DIFERENCIA   $ 20.960  CODIGO    FACTURAN   $   TARIFA CONVENIO $   SE OBJETA DIFERENCIA X2  $ 80.960  CODIGO  902104   FACTURAN   $   TARIFA CONVENIO $   SE OBJETA DIFERENCIA   $ 8.000  CODIGO   10A001  FACTURAN   $ 398800   TARIFA CONVENIO $ 343772  SE OBJETA DIFERENCIA X8  $ 110.056  CODIGO   10A004  FACTURAN   $ 255500  TARIFA CONVENIO $ 220280  SE OBJETA DIFERENCIA X17  $ 598.740     "/>
    <x v="2"/>
    <n v="0"/>
    <n v="0"/>
    <n v="0"/>
    <n v="0"/>
    <n v="0"/>
    <m/>
    <n v="0"/>
    <m/>
    <m/>
    <d v="2023-09-30T00:00:00"/>
  </r>
  <r>
    <n v="800231235"/>
    <s v="HOSPITAL UNIVERSITARIO SAN JORGE (PEREIR"/>
    <s v="HSJP"/>
    <n v="3254294"/>
    <s v="HSJP3254294"/>
    <s v="800231235_HSJP3254294"/>
    <d v="2023-07-13T11:48:00"/>
    <d v="2023-08-14T12:40:55"/>
    <n v="656754"/>
    <n v="656754"/>
    <x v="10"/>
    <s v="Para respuesta prestador"/>
    <e v="#N/A"/>
    <n v="0"/>
    <n v="0"/>
    <n v="0"/>
    <m/>
    <x v="0"/>
    <n v="0"/>
    <n v="70759"/>
    <s v="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
    <x v="3"/>
    <n v="656754"/>
    <n v="656754"/>
    <n v="0"/>
    <n v="585995"/>
    <n v="0"/>
    <m/>
    <n v="585995"/>
    <n v="4800061536"/>
    <d v="2023-10-25T00:00:00"/>
    <d v="2023-09-30T00:00:00"/>
  </r>
  <r>
    <n v="800231235"/>
    <s v="HOSPITAL UNIVERSITARIO SAN JORGE (PEREIR"/>
    <s v="HSJP"/>
    <n v="3254296"/>
    <s v="HSJP3254296"/>
    <s v="800231235_HSJP3254296"/>
    <d v="2023-07-13T11:50:00"/>
    <d v="2023-08-14T15:27:24"/>
    <n v="90700"/>
    <n v="90700"/>
    <x v="10"/>
    <s v="Para respuesta prestador"/>
    <e v="#N/A"/>
    <n v="0"/>
    <n v="0"/>
    <n v="0"/>
    <m/>
    <x v="0"/>
    <n v="0"/>
    <n v="10500"/>
    <s v="1-SE REALIZA OBJECCION MAYOR VALOR COBRADO T/P $90.700 SE GLOSA LA DIFERENCIA $10.500"/>
    <x v="3"/>
    <n v="90700"/>
    <n v="90700"/>
    <n v="0"/>
    <n v="80200"/>
    <n v="0"/>
    <m/>
    <n v="80200"/>
    <n v="4800061536"/>
    <d v="2023-10-25T00:00:00"/>
    <d v="2023-09-30T00:00:00"/>
  </r>
  <r>
    <n v="800231235"/>
    <s v="HOSPITAL UNIVERSITARIO SAN JORGE (PEREIR"/>
    <s v="HSJP"/>
    <n v="3254310"/>
    <s v="HSJP3254310"/>
    <s v="800231235_HSJP3254310"/>
    <d v="2023-07-13T12:12:00"/>
    <d v="2023-08-14T15:27:2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4312"/>
    <s v="HSJP3254312"/>
    <s v="800231235_HSJP3254312"/>
    <d v="2023-07-13T12:17:00"/>
    <d v="2023-08-14T12:38:07"/>
    <n v="2489811"/>
    <n v="2489811"/>
    <x v="3"/>
    <s v="Devuelta"/>
    <e v="#N/A"/>
    <n v="0"/>
    <n v="0"/>
    <n v="0"/>
    <m/>
    <x v="0"/>
    <n v="2489811"/>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54329"/>
    <s v="HSJP3254329"/>
    <s v="800231235_HSJP3254329"/>
    <d v="2023-07-13T13:00:00"/>
    <d v="2023-08-14T15:27:2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4337"/>
    <s v="HSJP3254337"/>
    <s v="800231235_HSJP3254337"/>
    <d v="2023-07-13T13:14:00"/>
    <d v="2023-08-14T12:41:52"/>
    <n v="299100"/>
    <n v="299100"/>
    <x v="1"/>
    <s v="Finalizada"/>
    <e v="#N/A"/>
    <n v="0"/>
    <n v="0"/>
    <n v="0"/>
    <m/>
    <x v="0"/>
    <n v="0"/>
    <n v="0"/>
    <m/>
    <x v="0"/>
    <n v="299100"/>
    <n v="299100"/>
    <n v="0"/>
    <n v="299100"/>
    <n v="0"/>
    <m/>
    <n v="299100"/>
    <n v="4800061536"/>
    <d v="2023-10-25T00:00:00"/>
    <d v="2023-09-30T00:00:00"/>
  </r>
  <r>
    <n v="800231235"/>
    <s v="HOSPITAL UNIVERSITARIO SAN JORGE (PEREIR"/>
    <s v="HSJP"/>
    <n v="3254347"/>
    <s v="HSJP3254347"/>
    <s v="800231235_HSJP3254347"/>
    <d v="2023-07-13T13:39:00"/>
    <d v="2023-08-14T15:27:24"/>
    <n v="74100"/>
    <n v="74100"/>
    <x v="10"/>
    <s v="Para respuesta prestador"/>
    <e v="#N/A"/>
    <n v="0"/>
    <n v="0"/>
    <n v="0"/>
    <m/>
    <x v="0"/>
    <n v="0"/>
    <n v="8574"/>
    <s v="TARIFA: SE REALIZA OBJECCION MAYOR VALOR COBRADO EN CONSULTA  POR ESPECIALISTA EN CIRUGÍA VASCULAR DE ACUERDO A TARIFAS PROPIAS PACTADAS VP$65.526 VC $74.100 SE OBJETA LA DIFERENCIA.JENNIFER REBOLLEDO "/>
    <x v="3"/>
    <n v="74100"/>
    <n v="74100"/>
    <n v="0"/>
    <n v="65526"/>
    <n v="0"/>
    <m/>
    <n v="65526"/>
    <n v="4800061536"/>
    <d v="2023-10-25T00:00:00"/>
    <d v="2023-09-30T00:00:00"/>
  </r>
  <r>
    <n v="800231235"/>
    <s v="HOSPITAL UNIVERSITARIO SAN JORGE (PEREIR"/>
    <s v="HSJP"/>
    <n v="3254398"/>
    <s v="HSJP3254398"/>
    <s v="800231235_HSJP3254398"/>
    <d v="2023-07-13T15:13:00"/>
    <d v="2023-08-14T12:36:11"/>
    <n v="79903974"/>
    <n v="79903974"/>
    <x v="3"/>
    <s v="Devuelta"/>
    <e v="#N/A"/>
    <n v="0"/>
    <n v="0"/>
    <n v="0"/>
    <m/>
    <x v="0"/>
    <n v="79903974"/>
    <n v="0"/>
    <s v="1-SE DEVUELVE FACTURA CON SOPORTES COMPLETOS,SERVICIO DE INTERNACION Y CIRUGIA NO CUENTA CON AUTORIZACION NAP DE 15 DIGITOS  2-PENDIENTE APLICAR AUDITORIA DE PERTINENCIA MEDICA Y ADMINISTRATIVA."/>
    <x v="5"/>
    <n v="0"/>
    <n v="0"/>
    <n v="0"/>
    <n v="0"/>
    <n v="0"/>
    <m/>
    <n v="0"/>
    <m/>
    <m/>
    <d v="2023-09-30T00:00:00"/>
  </r>
  <r>
    <n v="800231235"/>
    <s v="HOSPITAL UNIVERSITARIO SAN JORGE (PEREIR"/>
    <s v="HSJP"/>
    <n v="3254449"/>
    <s v="HSJP3254449"/>
    <s v="800231235_HSJP3254449"/>
    <d v="2023-07-13T16:32:00"/>
    <d v="2023-08-14T12:37:48"/>
    <n v="161463"/>
    <n v="161463"/>
    <x v="10"/>
    <s v="Para respuesta prestador"/>
    <e v="#N/A"/>
    <n v="0"/>
    <n v="0"/>
    <n v="0"/>
    <m/>
    <x v="0"/>
    <n v="0"/>
    <n v="19840"/>
    <s v="TARIFA mayor valor cobrado en codigo 890202 facturan $ 99400 tafifa convenio $ 87891 se objeta diferencia $ 11509 codigo 890701 facturan $ 60900 tarifa convenio $ 52569 se objeta la diferencia $ 8331 TOTAL OBJECION MAYOR VALOR $ 19840"/>
    <x v="3"/>
    <n v="161463"/>
    <n v="161463"/>
    <n v="0"/>
    <n v="141623"/>
    <n v="0"/>
    <m/>
    <n v="141623"/>
    <n v="4800061536"/>
    <d v="2023-10-25T00:00:00"/>
    <d v="2023-09-30T00:00:00"/>
  </r>
  <r>
    <n v="800231235"/>
    <s v="HOSPITAL UNIVERSITARIO SAN JORGE (PEREIR"/>
    <s v="HSJP"/>
    <n v="3254462"/>
    <s v="HSJP3254462"/>
    <s v="800231235_HSJP3254462"/>
    <d v="2023-07-13T17:06:00"/>
    <d v="2023-08-14T12:37:30"/>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4467"/>
    <s v="HSJP3254467"/>
    <s v="800231235_HSJP3254467"/>
    <d v="2023-07-13T17:14:00"/>
    <d v="2023-08-14T12:37:48"/>
    <n v="161463"/>
    <n v="161463"/>
    <x v="3"/>
    <s v="Devuelta"/>
    <e v="#N/A"/>
    <n v="0"/>
    <n v="0"/>
    <n v="0"/>
    <m/>
    <x v="0"/>
    <n v="161463"/>
    <n v="0"/>
    <s v="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
    <x v="2"/>
    <n v="0"/>
    <n v="0"/>
    <n v="0"/>
    <n v="0"/>
    <n v="0"/>
    <m/>
    <n v="0"/>
    <m/>
    <m/>
    <d v="2023-09-30T00:00:00"/>
  </r>
  <r>
    <n v="800231235"/>
    <s v="HOSPITAL UNIVERSITARIO SAN JORGE (PEREIR"/>
    <s v="HSJP"/>
    <n v="3254523"/>
    <s v="HSJP3254523"/>
    <s v="800231235_HSJP3254523"/>
    <d v="2023-07-14T07:19:00"/>
    <d v="2023-08-14T15:27:2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4527"/>
    <s v="HSJP3254527"/>
    <s v="800231235_HSJP3254527"/>
    <d v="2023-07-14T07:27:00"/>
    <d v="2023-08-14T15:27:2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4539"/>
    <s v="HSJP3254539"/>
    <s v="800231235_HSJP3254539"/>
    <d v="2023-07-14T07:43:00"/>
    <d v="2023-08-14T12:41:52"/>
    <n v="118800"/>
    <n v="118800"/>
    <x v="10"/>
    <s v="Para respuesta prestador"/>
    <e v="#N/A"/>
    <n v="0"/>
    <n v="0"/>
    <n v="0"/>
    <m/>
    <x v="0"/>
    <n v="0"/>
    <n v="6134"/>
    <s v="1-SE REALIZA OBJECCION MAYOR VALOR COBRADO EN CUPS 903844 T/P $76.667 SE GLOSA LA DIFERENCIA $1.433"/>
    <x v="3"/>
    <n v="118800"/>
    <n v="118800"/>
    <n v="0"/>
    <n v="112666"/>
    <n v="0"/>
    <m/>
    <n v="112666"/>
    <n v="4800061536"/>
    <d v="2023-10-25T00:00:00"/>
    <d v="2023-09-30T00:00:00"/>
  </r>
  <r>
    <n v="800231235"/>
    <s v="HOSPITAL UNIVERSITARIO SAN JORGE (PEREIR"/>
    <s v="HSJP"/>
    <n v="3254562"/>
    <s v="HSJP3254562"/>
    <s v="800231235_HSJP3254562"/>
    <d v="2023-07-14T08:10:00"/>
    <d v="2023-08-14T15:27:24"/>
    <n v="103800"/>
    <n v="103800"/>
    <x v="10"/>
    <s v="Para respuesta prestador"/>
    <e v="#N/A"/>
    <n v="0"/>
    <n v="0"/>
    <n v="0"/>
    <m/>
    <x v="0"/>
    <n v="0"/>
    <n v="38274"/>
    <s v="1-SE REALIZA OBJECCION MAYOR VALOR COBRADO EN CUPS 890246 T/P $65.526 SE GLOSA LA DIFERENCIA $38.274"/>
    <x v="3"/>
    <n v="103800"/>
    <n v="103800"/>
    <n v="0"/>
    <n v="65526"/>
    <n v="0"/>
    <m/>
    <n v="65526"/>
    <n v="4800061536"/>
    <d v="2023-10-25T00:00:00"/>
    <d v="2023-09-30T00:00:00"/>
  </r>
  <r>
    <n v="800231235"/>
    <s v="HOSPITAL UNIVERSITARIO SAN JORGE (PEREIR"/>
    <s v="HSJP"/>
    <n v="3254574"/>
    <s v="HSJP3254574"/>
    <s v="800231235_HSJP3254574"/>
    <d v="2023-07-14T08:31:00"/>
    <d v="2023-08-14T17:00:34"/>
    <n v="103800"/>
    <n v="103800"/>
    <x v="10"/>
    <s v="Para respuesta prestador"/>
    <e v="#N/A"/>
    <n v="0"/>
    <n v="0"/>
    <n v="0"/>
    <m/>
    <x v="0"/>
    <n v="0"/>
    <n v="38274"/>
    <s v="1-SE REALIZA OBJECCION MAYOR VALOR COBRADO EN CUPS 890246 T/P $65.526 SE GLOSA LA DIFERENCIA $38.274"/>
    <x v="3"/>
    <n v="103800"/>
    <n v="103800"/>
    <n v="0"/>
    <n v="65526"/>
    <n v="0"/>
    <m/>
    <n v="65526"/>
    <n v="4800061536"/>
    <d v="2023-10-25T00:00:00"/>
    <d v="2023-09-30T00:00:00"/>
  </r>
  <r>
    <n v="800231235"/>
    <s v="HOSPITAL UNIVERSITARIO SAN JORGE (PEREIR"/>
    <s v="HSJP"/>
    <n v="3254581"/>
    <s v="HSJP3254581"/>
    <s v="800231235_HSJP3254581"/>
    <d v="2023-07-14T08:41:00"/>
    <d v="2023-08-14T15:27:24"/>
    <n v="103800"/>
    <n v="103800"/>
    <x v="10"/>
    <s v="Para respuesta prestador"/>
    <e v="#N/A"/>
    <n v="0"/>
    <n v="0"/>
    <n v="0"/>
    <m/>
    <x v="0"/>
    <n v="0"/>
    <n v="38274"/>
    <s v="1-SE REALIZA OBJECCION MAYOR VALOR COBRADO EN CUPS 890240 T/P $65.526 SE GLOSA LA DIFERENCIA $38.274"/>
    <x v="3"/>
    <n v="103800"/>
    <n v="103800"/>
    <n v="0"/>
    <n v="65526"/>
    <n v="0"/>
    <m/>
    <n v="65526"/>
    <n v="4800061536"/>
    <d v="2023-10-25T00:00:00"/>
    <d v="2023-09-30T00:00:00"/>
  </r>
  <r>
    <n v="800231235"/>
    <s v="HOSPITAL UNIVERSITARIO SAN JORGE (PEREIR"/>
    <s v="HSJP"/>
    <n v="3254582"/>
    <s v="HSJP3254582"/>
    <s v="800231235_HSJP3254582"/>
    <d v="2023-07-14T08:41:00"/>
    <d v="2023-08-14T17:00:34"/>
    <n v="103800"/>
    <n v="103800"/>
    <x v="10"/>
    <s v="Para respuesta prestador"/>
    <e v="#N/A"/>
    <n v="0"/>
    <n v="0"/>
    <n v="0"/>
    <m/>
    <x v="0"/>
    <n v="0"/>
    <n v="38274"/>
    <s v="1-SE REALIZA OBJECCION MAYOR VALOR COBRADO EN CUPS 890373 T/P $65.526 SE GLOSA LA DIFERENCIA $38.274"/>
    <x v="3"/>
    <n v="103800"/>
    <n v="103800"/>
    <n v="0"/>
    <n v="65526"/>
    <n v="0"/>
    <m/>
    <n v="65526"/>
    <n v="4800061536"/>
    <d v="2023-10-25T00:00:00"/>
    <d v="2023-09-30T00:00:00"/>
  </r>
  <r>
    <n v="800231235"/>
    <s v="HOSPITAL UNIVERSITARIO SAN JORGE (PEREIR"/>
    <s v="HSJP"/>
    <n v="3254589"/>
    <s v="HSJP3254589"/>
    <s v="800231235_HSJP3254589"/>
    <d v="2023-07-14T08:51:00"/>
    <d v="2023-08-14T12:41:52"/>
    <n v="196500"/>
    <n v="196500"/>
    <x v="1"/>
    <s v="Finalizada"/>
    <e v="#N/A"/>
    <n v="0"/>
    <n v="0"/>
    <n v="0"/>
    <m/>
    <x v="0"/>
    <n v="0"/>
    <n v="0"/>
    <m/>
    <x v="0"/>
    <n v="196500"/>
    <n v="196500"/>
    <n v="0"/>
    <n v="196500"/>
    <n v="0"/>
    <m/>
    <n v="196500"/>
    <n v="4800061536"/>
    <d v="2023-10-25T00:00:00"/>
    <d v="2023-09-30T00:00:00"/>
  </r>
  <r>
    <n v="800231235"/>
    <s v="HOSPITAL UNIVERSITARIO SAN JORGE (PEREIR"/>
    <s v="HSJP"/>
    <n v="3254612"/>
    <s v="HSJP3254612"/>
    <s v="800231235_HSJP3254612"/>
    <d v="2023-07-14T09:21:00"/>
    <d v="2023-08-14T17:00:34"/>
    <n v="133900"/>
    <n v="133900"/>
    <x v="10"/>
    <s v="Para respuesta prestador"/>
    <e v="#N/A"/>
    <n v="0"/>
    <n v="0"/>
    <n v="0"/>
    <m/>
    <x v="0"/>
    <n v="0"/>
    <n v="64282"/>
    <s v="1-SE REALIZA OBJECCION MAYOR VALOR COBRADO EN CUPS 890344 T/P $69.618 SE GLOSA LA DIFERENCIA $64.282"/>
    <x v="3"/>
    <n v="133900"/>
    <n v="133900"/>
    <n v="0"/>
    <n v="69618"/>
    <n v="0"/>
    <m/>
    <n v="69618"/>
    <n v="4800061536"/>
    <d v="2023-10-25T00:00:00"/>
    <d v="2023-09-30T00:00:00"/>
  </r>
  <r>
    <n v="800231235"/>
    <s v="HOSPITAL UNIVERSITARIO SAN JORGE (PEREIR"/>
    <s v="HSJP"/>
    <n v="3254617"/>
    <s v="HSJP3254617"/>
    <s v="800231235_HSJP3254617"/>
    <d v="2023-07-14T09:32:00"/>
    <d v="2023-08-14T17:00:34"/>
    <n v="103800"/>
    <n v="103800"/>
    <x v="10"/>
    <s v="Para respuesta prestador"/>
    <e v="#N/A"/>
    <n v="0"/>
    <n v="0"/>
    <n v="0"/>
    <m/>
    <x v="0"/>
    <n v="0"/>
    <n v="38274"/>
    <s v="1-SE REALIZA OBJECCION MAYOR VALOR COBRADO EN CUPS 890273 T/P $38.274 "/>
    <x v="3"/>
    <n v="103800"/>
    <n v="103800"/>
    <n v="0"/>
    <n v="65526"/>
    <n v="0"/>
    <m/>
    <n v="65526"/>
    <n v="4800061536"/>
    <d v="2023-10-25T00:00:00"/>
    <d v="2023-09-30T00:00:00"/>
  </r>
  <r>
    <n v="800231235"/>
    <s v="HOSPITAL UNIVERSITARIO SAN JORGE (PEREIR"/>
    <s v="HSJP"/>
    <n v="3254653"/>
    <s v="HSJP3254653"/>
    <s v="800231235_HSJP3254653"/>
    <d v="2023-07-14T10:45:00"/>
    <d v="2023-08-14T13:32:11"/>
    <n v="154300"/>
    <n v="154300"/>
    <x v="10"/>
    <s v="Para respuesta prestador"/>
    <e v="#N/A"/>
    <n v="0"/>
    <n v="0"/>
    <n v="0"/>
    <m/>
    <x v="0"/>
    <n v="0"/>
    <n v="17935"/>
    <s v="SE REALIZA OBJECCION MAYOR VALOR COBRADO EN CUPS 890201 T/P $136.365 SE GLOSA LA DIFERENCIA $17.935"/>
    <x v="3"/>
    <n v="154300"/>
    <n v="154300"/>
    <n v="0"/>
    <n v="136365"/>
    <n v="0"/>
    <m/>
    <n v="136365"/>
    <n v="4800061536"/>
    <d v="2023-10-25T00:00:00"/>
    <d v="2023-09-30T00:00:00"/>
  </r>
  <r>
    <n v="800231235"/>
    <s v="HOSPITAL UNIVERSITARIO SAN JORGE (PEREIR"/>
    <s v="HSJP"/>
    <n v="3254654"/>
    <s v="HSJP3254654"/>
    <s v="800231235_HSJP3254654"/>
    <d v="2023-07-14T10:45:00"/>
    <d v="2023-08-14T12:37:30"/>
    <n v="99700"/>
    <n v="99700"/>
    <x v="9"/>
    <s v="Para respuesta prestador"/>
    <e v="#N/A"/>
    <n v="0"/>
    <n v="0"/>
    <n v="0"/>
    <m/>
    <x v="0"/>
    <n v="0"/>
    <n v="38274"/>
    <s v="1-SE REALIZA OBJECCION MAYOR VALOR COBRADO T/P $65.526 SE GLOSA LA DIFERENCIA $38.274"/>
    <x v="3"/>
    <n v="103800"/>
    <n v="103800"/>
    <n v="0"/>
    <n v="65526"/>
    <n v="0"/>
    <m/>
    <n v="0"/>
    <m/>
    <m/>
    <d v="2023-09-30T00:00:00"/>
  </r>
  <r>
    <n v="800231235"/>
    <s v="HOSPITAL UNIVERSITARIO SAN JORGE (PEREIR"/>
    <s v="HSJP"/>
    <n v="3254679"/>
    <s v="HSJP3254679"/>
    <s v="800231235_HSJP3254679"/>
    <d v="2023-07-14T12:00:00"/>
    <d v="2023-10-13T14:50:38"/>
    <n v="3028600"/>
    <n v="3028600"/>
    <x v="3"/>
    <s v="Devuelta"/>
    <e v="#N/A"/>
    <n v="0"/>
    <n v="0"/>
    <n v="0"/>
    <m/>
    <x v="0"/>
    <n v="3028600"/>
    <n v="0"/>
    <s v="1-SE DEVUELVE FACTURA CON SOPORTES COMPLETOS, SERVICIO CUPS 877201 VALOR POR ENCIMA DE LA NT PACTADA ($101.165) POR FAVOR VALIDAR."/>
    <x v="3"/>
    <n v="0"/>
    <n v="0"/>
    <n v="0"/>
    <n v="0"/>
    <n v="0"/>
    <m/>
    <n v="0"/>
    <m/>
    <m/>
    <d v="2023-09-30T00:00:00"/>
  </r>
  <r>
    <n v="800231235"/>
    <s v="HOSPITAL UNIVERSITARIO SAN JORGE (PEREIR"/>
    <s v="HSJP"/>
    <n v="3254688"/>
    <s v="HSJP3254688"/>
    <s v="800231235_HSJP3254688"/>
    <d v="2023-07-14T12:47:00"/>
    <d v="2023-08-14T12:40:55"/>
    <n v="862294"/>
    <n v="862294"/>
    <x v="10"/>
    <s v="Para respuesta prestador"/>
    <e v="#N/A"/>
    <n v="0"/>
    <n v="0"/>
    <n v="0"/>
    <m/>
    <x v="0"/>
    <n v="0"/>
    <n v="77534"/>
    <s v="2-PENDIENTE APLICAR AUDITORIA MEDICA Y ADMINISTRATIVA."/>
    <x v="3"/>
    <n v="862294"/>
    <n v="862294"/>
    <n v="0"/>
    <n v="784760"/>
    <n v="0"/>
    <m/>
    <n v="784760"/>
    <n v="4800061536"/>
    <d v="2023-10-25T00:00:00"/>
    <d v="2023-09-30T00:00:00"/>
  </r>
  <r>
    <n v="800231235"/>
    <s v="HOSPITAL UNIVERSITARIO SAN JORGE (PEREIR"/>
    <s v="HSJP"/>
    <n v="3254809"/>
    <s v="HSJP3254809"/>
    <s v="800231235_HSJP3254809"/>
    <d v="2023-07-15T07:34:00"/>
    <d v="2023-08-14T17:00:34"/>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4810"/>
    <s v="HSJP3254810"/>
    <s v="800231235_HSJP3254810"/>
    <d v="2023-07-15T07:37:00"/>
    <d v="2023-08-14T12:37:30"/>
    <n v="57702"/>
    <n v="57702"/>
    <x v="9"/>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0"/>
    <m/>
    <m/>
    <d v="2023-09-30T00:00:00"/>
  </r>
  <r>
    <n v="800231235"/>
    <s v="HOSPITAL UNIVERSITARIO SAN JORGE (PEREIR"/>
    <s v="HSJP"/>
    <n v="3254826"/>
    <s v="HSJP3254826"/>
    <s v="800231235_HSJP3254826"/>
    <d v="2023-07-15T08:21:00"/>
    <d v="2023-08-14T12:37:30"/>
    <n v="57702"/>
    <n v="57702"/>
    <x v="9"/>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0"/>
    <m/>
    <m/>
    <d v="2023-09-30T00:00:00"/>
  </r>
  <r>
    <n v="800231235"/>
    <s v="HOSPITAL UNIVERSITARIO SAN JORGE (PEREIR"/>
    <s v="HSJP"/>
    <n v="3254857"/>
    <s v="HSJP3254857"/>
    <s v="800231235_HSJP3254857"/>
    <d v="2023-07-15T10:39:00"/>
    <d v="2023-08-14T15:22:51"/>
    <n v="145700"/>
    <n v="145700"/>
    <x v="1"/>
    <s v="Finalizada"/>
    <e v="#N/A"/>
    <n v="0"/>
    <n v="0"/>
    <n v="0"/>
    <m/>
    <x v="0"/>
    <n v="0"/>
    <n v="0"/>
    <m/>
    <x v="0"/>
    <n v="145700"/>
    <n v="145700"/>
    <n v="0"/>
    <n v="145700"/>
    <n v="0"/>
    <m/>
    <n v="145700"/>
    <n v="4800061536"/>
    <d v="2023-10-25T00:00:00"/>
    <d v="2023-09-30T00:00:00"/>
  </r>
  <r>
    <n v="800231235"/>
    <s v="HOSPITAL UNIVERSITARIO SAN JORGE (PEREIR"/>
    <s v="HSJP"/>
    <n v="3254925"/>
    <s v="HSJP3254925"/>
    <s v="800231235_HSJP3254925"/>
    <d v="2023-07-16T02:58:00"/>
    <d v="2023-08-14T12:40:55"/>
    <n v="576079"/>
    <n v="576079"/>
    <x v="10"/>
    <s v="Para respuesta prestador"/>
    <e v="#N/A"/>
    <n v="0"/>
    <n v="0"/>
    <n v="0"/>
    <m/>
    <x v="0"/>
    <n v="0"/>
    <n v="64238"/>
    <s v="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
    <x v="3"/>
    <n v="576079"/>
    <n v="576079"/>
    <n v="0"/>
    <n v="511841"/>
    <n v="0"/>
    <m/>
    <n v="511841"/>
    <n v="4800061536"/>
    <d v="2023-10-25T00:00:00"/>
    <d v="2023-09-30T00:00:00"/>
  </r>
  <r>
    <n v="800231235"/>
    <s v="HOSPITAL UNIVERSITARIO SAN JORGE (PEREIR"/>
    <s v="HSJP"/>
    <n v="3254951"/>
    <s v="HSJP3254951"/>
    <s v="800231235_HSJP3254951"/>
    <d v="2023-07-16T11:26:00"/>
    <d v="2023-08-14T19:56:19"/>
    <n v="984300"/>
    <n v="984300"/>
    <x v="10"/>
    <s v="Para respuesta prestador"/>
    <e v="#N/A"/>
    <n v="0"/>
    <n v="0"/>
    <n v="0"/>
    <m/>
    <x v="0"/>
    <n v="0"/>
    <n v="86954"/>
    <s v="TARIFA Mayor valor cobrado en codigo 534001 facturan $ 984300 tarifa convenio $ 897346 se objeta diferencia $ 86954"/>
    <x v="3"/>
    <n v="984300"/>
    <n v="984300"/>
    <n v="0"/>
    <n v="897346"/>
    <n v="0"/>
    <m/>
    <n v="897346"/>
    <n v="4800061536"/>
    <d v="2023-10-25T00:00:00"/>
    <d v="2023-09-30T00:00:00"/>
  </r>
  <r>
    <n v="800231235"/>
    <s v="HOSPITAL UNIVERSITARIO SAN JORGE (PEREIR"/>
    <s v="HSJP"/>
    <n v="3254958"/>
    <s v="HSJP3254958"/>
    <s v="800231235_HSJP3254958"/>
    <d v="2023-07-16T12:10:00"/>
    <d v="2023-08-14T12:38:07"/>
    <n v="10263829"/>
    <n v="10263829"/>
    <x v="10"/>
    <s v="Para respuesta prestador"/>
    <e v="#N/A"/>
    <n v="0"/>
    <n v="0"/>
    <n v="0"/>
    <m/>
    <x v="0"/>
    <n v="0"/>
    <n v="2774097"/>
    <s v="CAMPO INCIFILM ( CON Y SIN )YODO 60, 67 CM X 45 CM/(60CM DE ADHESIVO)  INCLUIDO EN DERECHOS DE SALA  _x0009_NULL_x0009_10263829,00_x0009_Para respuesta prestador_x000d__x000a_5001543_x0009_5053115_x0009_8643128_x0009_24157_x0009_332813_x0009_800231235_x0009_EMPRESA SOCIAL DEL ESTADO HOSPITAL UNIVERSITARIO SAN JORGE_x0009_HSJP3254958_x0009_2023-08-26 12:05:50.413_x0009_2023-08-26 12:05:50.413_x0009_NULL_x0009_2023-08-26 12:05:50.757_x0009_PROCESAMIENTO DE LA UNIDAD DE PLAQUETAS POR AFÉRESIS - FRACCION PEDIATRICA (1 -70 CC)_x0009_63_x0009_342_x0009_Lista de precios_x0009_2482375,00_x0009_0,00_x0009_0,00_x0009_0,00_x0009_0,00_x0009_2482375,00_x0009_0,00_x0009_911201-02_x0009_230473353323682_x0009_MATERIAL DE OSTEOSINTESIS, SIN SOPRTE DE FACTURA DE COMPRA _x0009_NULL_x0009_10263829,00_x0009_Para respuesta prestador_x000d__x000a_5001544_x0009_5053115_x0009_8643128_x0009_24157_x0009_46584_x0009_800231235_x0009_EMPRESA SOCIAL DEL ESTADO HOSPITAL UNIVERSITARIO SAN JORGE_x0009_HSJP3254958_x0009_2023-08-26 12:05:50.443_x0009_2023-08-26 12:05:50.443_x0009_NULL_x0009_2023-08-26 12:05:50.803_x0009_PROCESAMIENTO DE LA UNIDAD DE PLAQUETAS POR AFÉRESIS - FRACCION PEDIATRICA (1 -70 CC)_x0009_7_x0009_107_x0009_Medicamentos_x0009_3730,00_x0009_0,00_x0009_0,00_x0009_0,00_x0009_0,00_x0009_3730,00_x0009_0,00_x0009_911201-02_x0009_230473353323682_x0009_BUPIVACAINA AL 0.5 % PESADA-DEXTROSA SOL INY X 4 ML, INCLUIDO EN DERECHOS DE SALA&quot; "/>
    <x v="1"/>
    <n v="10263829"/>
    <n v="10263829"/>
    <n v="0"/>
    <n v="7489732"/>
    <n v="0"/>
    <m/>
    <n v="7489732"/>
    <n v="4800061536"/>
    <d v="2023-10-25T00:00:00"/>
    <d v="2023-09-30T00:00:00"/>
  </r>
  <r>
    <n v="800231235"/>
    <s v="HOSPITAL UNIVERSITARIO SAN JORGE (PEREIR"/>
    <s v="HSJP"/>
    <n v="3254986"/>
    <s v="HSJP3254986"/>
    <s v="800231235_HSJP3254986"/>
    <d v="2023-07-16T16:59:00"/>
    <d v="2023-08-14T19:56:19"/>
    <n v="1567650"/>
    <n v="1567650"/>
    <x v="1"/>
    <s v="Finalizada"/>
    <e v="#N/A"/>
    <n v="0"/>
    <n v="0"/>
    <n v="0"/>
    <m/>
    <x v="0"/>
    <n v="0"/>
    <n v="0"/>
    <m/>
    <x v="0"/>
    <n v="1567650"/>
    <n v="1567650"/>
    <n v="0"/>
    <n v="1567650"/>
    <n v="0"/>
    <m/>
    <n v="1567650"/>
    <n v="4800061536"/>
    <d v="2023-10-25T00:00:00"/>
    <d v="2023-09-30T00:00:00"/>
  </r>
  <r>
    <n v="800231235"/>
    <s v="HOSPITAL UNIVERSITARIO SAN JORGE (PEREIR"/>
    <s v="HSJP"/>
    <n v="3254991"/>
    <s v="HSJP3254991"/>
    <s v="800231235_HSJP3254991"/>
    <d v="2023-07-17T01:44:00"/>
    <d v="2023-08-14T12:37:48"/>
    <n v="160300"/>
    <n v="160300"/>
    <x v="10"/>
    <s v="Para respuesta prestador"/>
    <e v="#N/A"/>
    <n v="0"/>
    <n v="0"/>
    <n v="0"/>
    <m/>
    <x v="0"/>
    <n v="0"/>
    <n v="32698"/>
    <s v="TARIFA Mayor valor cobrado en codigo 890202 Facturan $ 99400 Tarifa Covnenio $ 75033 diferencia $ 24367 codigo 890701 fact $ 60900 TC $ 52569 Dif $ 8331 TOTAL OBJECION MAYOR VALOR COBRADO $ 32698"/>
    <x v="3"/>
    <n v="160300"/>
    <n v="160300"/>
    <n v="0"/>
    <n v="127602"/>
    <n v="0"/>
    <m/>
    <n v="127602"/>
    <n v="4800061536"/>
    <d v="2023-10-25T00:00:00"/>
    <d v="2023-09-30T00:00:00"/>
  </r>
  <r>
    <n v="800231235"/>
    <s v="HOSPITAL UNIVERSITARIO SAN JORGE (PEREIR"/>
    <s v="HSJP"/>
    <n v="3255014"/>
    <s v="HSJP3255014"/>
    <s v="800231235_HSJP3255014"/>
    <d v="2023-07-17T06:50:00"/>
    <d v="2023-08-14T12:36:04"/>
    <n v="197900"/>
    <n v="197900"/>
    <x v="9"/>
    <s v="Para respuesta prestador"/>
    <e v="#N/A"/>
    <n v="0"/>
    <n v="0"/>
    <n v="0"/>
    <m/>
    <x v="0"/>
    <n v="0"/>
    <n v="6300"/>
    <s v="1-SE REALIZA OBJECCION MAYOR VALOR COBRADO EN CUPS 906241 T/P $92.001 SE GLOSA LA DIFERENCIA $1.599"/>
    <x v="3"/>
    <n v="202000"/>
    <n v="202000"/>
    <n v="0"/>
    <n v="195700"/>
    <n v="0"/>
    <m/>
    <n v="0"/>
    <m/>
    <m/>
    <d v="2023-09-30T00:00:00"/>
  </r>
  <r>
    <n v="800231235"/>
    <s v="HOSPITAL UNIVERSITARIO SAN JORGE (PEREIR"/>
    <s v="HSJP"/>
    <n v="3255016"/>
    <s v="HSJP3255016"/>
    <s v="800231235_HSJP3255016"/>
    <d v="2023-07-17T06:53:00"/>
    <d v="2023-08-14T17:00:3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5021"/>
    <s v="HSJP3255021"/>
    <s v="800231235_HSJP3255021"/>
    <d v="2023-07-17T06:59:00"/>
    <d v="2023-08-14T17:00:34"/>
    <n v="74100"/>
    <n v="74100"/>
    <x v="10"/>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5033"/>
    <s v="HSJP3255033"/>
    <s v="800231235_HSJP3255033"/>
    <d v="2023-07-17T07:22:00"/>
    <d v="2023-08-14T12:41:52"/>
    <n v="80400"/>
    <n v="80400"/>
    <x v="10"/>
    <s v="Para respuesta prestador"/>
    <e v="#N/A"/>
    <n v="0"/>
    <n v="0"/>
    <n v="0"/>
    <m/>
    <x v="0"/>
    <n v="0"/>
    <n v="55304"/>
    <s v="1-SE REALIZA OBJECCION MAYOR VALOR COBRADO T/P $25.096  SE GLOSA LA DIFERENCIA $55.304"/>
    <x v="3"/>
    <n v="80400"/>
    <n v="80400"/>
    <n v="0"/>
    <n v="25096"/>
    <n v="0"/>
    <m/>
    <n v="25096"/>
    <n v="4800061536"/>
    <d v="2023-10-25T00:00:00"/>
    <d v="2023-09-30T00:00:00"/>
  </r>
  <r>
    <n v="800231235"/>
    <s v="HOSPITAL UNIVERSITARIO SAN JORGE (PEREIR"/>
    <s v="HSJP"/>
    <n v="3255129"/>
    <s v="HSJP3255129"/>
    <s v="800231235_HSJP3255129"/>
    <d v="2023-07-17T10:17:00"/>
    <d v="2023-08-14T17:00:34"/>
    <n v="126500"/>
    <n v="126500"/>
    <x v="10"/>
    <s v="Para respuesta prestador"/>
    <e v="#N/A"/>
    <n v="0"/>
    <n v="0"/>
    <n v="0"/>
    <m/>
    <x v="0"/>
    <n v="0"/>
    <n v="14638"/>
    <s v="1-SE REALIZA OBJECCION MAYOR VALOR COBRADO EN CUPS 890388 T/P $111.862 SE GLOSA LA DIFERENCIA $14.638"/>
    <x v="3"/>
    <n v="126500"/>
    <n v="126500"/>
    <n v="0"/>
    <n v="111862"/>
    <n v="0"/>
    <m/>
    <n v="111862"/>
    <n v="4800061536"/>
    <d v="2023-10-25T00:00:00"/>
    <d v="2023-09-30T00:00:00"/>
  </r>
  <r>
    <n v="800231235"/>
    <s v="HOSPITAL UNIVERSITARIO SAN JORGE (PEREIR"/>
    <s v="HSJP"/>
    <n v="3255143"/>
    <s v="HSJP3255143"/>
    <s v="800231235_HSJP3255143"/>
    <d v="2023-07-17T10:36:00"/>
    <d v="2023-08-14T12:37:48"/>
    <n v="211100"/>
    <n v="211100"/>
    <x v="10"/>
    <s v="Para respuesta prestador"/>
    <e v="#N/A"/>
    <n v="0"/>
    <n v="0"/>
    <n v="0"/>
    <m/>
    <x v="0"/>
    <n v="0"/>
    <n v="39734"/>
    <s v="TARIFA Mayor valor cobrado en  Codigo 890202 Facturan $ 99400 Tarifa convenio $ 75033 diferencia $ 24367 Codigo 890701 Fact $ 60900 TC $ 52569 dif $ 8331 codigo 895100 Fact $ 50800 TC $ 43764 dife $ 7036 TOTAL VALOR MAYOR COBRADO $ 39734"/>
    <x v="3"/>
    <n v="211100"/>
    <n v="211100"/>
    <n v="0"/>
    <n v="171366"/>
    <n v="0"/>
    <m/>
    <n v="171366"/>
    <n v="4800061536"/>
    <d v="2023-10-25T00:00:00"/>
    <d v="2023-09-30T00:00:00"/>
  </r>
  <r>
    <n v="800231235"/>
    <s v="HOSPITAL UNIVERSITARIO SAN JORGE (PEREIR"/>
    <s v="HSJP"/>
    <n v="3255176"/>
    <s v="HSJP3255176"/>
    <s v="800231235_HSJP3255176"/>
    <d v="2023-07-17T11:59:00"/>
    <d v="2023-08-14T12:36:11"/>
    <n v="30527747"/>
    <n v="30527747"/>
    <x v="3"/>
    <s v="Devuelta"/>
    <e v="#N/A"/>
    <n v="0"/>
    <n v="0"/>
    <n v="0"/>
    <m/>
    <x v="0"/>
    <n v="30527747"/>
    <n v="0"/>
    <s v="1-SE DEVUELVE FACTURA CON SOPORTES COMPLETOS,SERVICIO DE INTERNACION Y CIRUGIA NO CUENTA CON AUTORIZACION NAP DE 15 DIGITOS  2-PENDIENTE APLICAR AUDITORIA DE PERTINENCIA MEDICA Y ADMINISTRATIVA."/>
    <x v="5"/>
    <n v="0"/>
    <n v="0"/>
    <n v="0"/>
    <n v="0"/>
    <n v="0"/>
    <m/>
    <n v="0"/>
    <m/>
    <m/>
    <d v="2023-09-30T00:00:00"/>
  </r>
  <r>
    <n v="800231235"/>
    <s v="HOSPITAL UNIVERSITARIO SAN JORGE (PEREIR"/>
    <s v="HSJP"/>
    <n v="3255177"/>
    <s v="HSJP3255177"/>
    <s v="800231235_HSJP3255177"/>
    <d v="2023-07-17T12:01:00"/>
    <d v="2023-10-13T15:20:24"/>
    <n v="103800"/>
    <n v="103800"/>
    <x v="9"/>
    <s v="Para respuesta prestador"/>
    <e v="#N/A"/>
    <n v="0"/>
    <n v="0"/>
    <n v="0"/>
    <m/>
    <x v="0"/>
    <n v="0"/>
    <n v="38274"/>
    <m/>
    <x v="0"/>
    <n v="103800"/>
    <n v="103800"/>
    <n v="0"/>
    <n v="65526"/>
    <n v="0"/>
    <m/>
    <n v="0"/>
    <m/>
    <m/>
    <d v="2023-09-30T00:00:00"/>
  </r>
  <r>
    <n v="800231235"/>
    <s v="HOSPITAL UNIVERSITARIO SAN JORGE (PEREIR"/>
    <s v="HSJP"/>
    <n v="3255183"/>
    <s v="HSJP3255183"/>
    <s v="800231235_HSJP3255183"/>
    <d v="2023-07-17T12:15:00"/>
    <d v="2023-08-14T17:00:3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5190"/>
    <s v="HSJP3255190"/>
    <s v="800231235_HSJP3255190"/>
    <d v="2023-07-17T12:44:00"/>
    <d v="2023-08-14T17:00:3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5220"/>
    <s v="HSJP3255220"/>
    <s v="800231235_HSJP3255220"/>
    <d v="2023-07-17T14:08:00"/>
    <d v="2023-08-14T15:22:51"/>
    <n v="145700"/>
    <n v="145700"/>
    <x v="1"/>
    <s v="Finalizada"/>
    <e v="#N/A"/>
    <n v="0"/>
    <n v="0"/>
    <n v="0"/>
    <m/>
    <x v="0"/>
    <n v="0"/>
    <n v="0"/>
    <m/>
    <x v="0"/>
    <n v="145700"/>
    <n v="145700"/>
    <n v="0"/>
    <n v="145700"/>
    <n v="0"/>
    <m/>
    <n v="145700"/>
    <n v="4800061536"/>
    <d v="2023-10-25T00:00:00"/>
    <d v="2023-09-30T00:00:00"/>
  </r>
  <r>
    <n v="800231235"/>
    <s v="HOSPITAL UNIVERSITARIO SAN JORGE (PEREIR"/>
    <s v="HSJP"/>
    <n v="3255222"/>
    <s v="HSJP3255222"/>
    <s v="800231235_HSJP3255222"/>
    <d v="2023-07-17T14:11:00"/>
    <d v="2023-08-14T17:00:34"/>
    <n v="103800"/>
    <n v="103800"/>
    <x v="10"/>
    <s v="Para respuesta prestador"/>
    <e v="#N/A"/>
    <n v="0"/>
    <n v="0"/>
    <n v="0"/>
    <m/>
    <x v="0"/>
    <n v="0"/>
    <n v="38274"/>
    <s v="1-SE REALIZA OBJECCION MAYOR VALOR COBRADO EN CUPS 890246 T/P $65.526 SE GLOSA LA DIFERENCIA $38.274"/>
    <x v="3"/>
    <n v="103800"/>
    <n v="103800"/>
    <n v="0"/>
    <n v="65526"/>
    <n v="0"/>
    <m/>
    <n v="65526"/>
    <n v="4800061536"/>
    <d v="2023-10-25T00:00:00"/>
    <d v="2023-09-30T00:00:00"/>
  </r>
  <r>
    <n v="800231235"/>
    <s v="HOSPITAL UNIVERSITARIO SAN JORGE (PEREIR"/>
    <s v="HSJP"/>
    <n v="3255234"/>
    <s v="HSJP3255234"/>
    <s v="800231235_HSJP3255234"/>
    <d v="2023-07-17T14:38:00"/>
    <d v="2023-08-14T15:21:51"/>
    <n v="2882908"/>
    <n v="2882908"/>
    <x v="3"/>
    <s v="Devuelta"/>
    <e v="#N/A"/>
    <n v="0"/>
    <n v="0"/>
    <n v="0"/>
    <m/>
    <x v="0"/>
    <n v="2882908"/>
    <n v="0"/>
    <s v="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
    <x v="5"/>
    <n v="0"/>
    <n v="0"/>
    <n v="0"/>
    <n v="0"/>
    <n v="0"/>
    <m/>
    <n v="0"/>
    <m/>
    <m/>
    <d v="2023-09-30T00:00:00"/>
  </r>
  <r>
    <n v="800231235"/>
    <s v="HOSPITAL UNIVERSITARIO SAN JORGE (PEREIR"/>
    <s v="HSJP"/>
    <n v="3255319"/>
    <s v="HSJP3255319"/>
    <s v="800231235_HSJP3255319"/>
    <d v="2023-07-18T06:43:00"/>
    <d v="2023-08-14T17:00:34"/>
    <n v="103100"/>
    <n v="103100"/>
    <x v="10"/>
    <s v="Para respuesta prestador"/>
    <e v="#N/A"/>
    <n v="0"/>
    <n v="0"/>
    <n v="0"/>
    <m/>
    <x v="0"/>
    <n v="0"/>
    <n v="37574"/>
    <s v="1-SE REALIZA OBJECCION MAYOR VALOR COBRADO T/P 890374 T/P $65.526 SE GLOSA LA DIFERENCIA $37.574"/>
    <x v="3"/>
    <n v="103100"/>
    <n v="103100"/>
    <n v="0"/>
    <n v="65526"/>
    <n v="0"/>
    <m/>
    <n v="65526"/>
    <n v="4800061536"/>
    <d v="2023-10-25T00:00:00"/>
    <d v="2023-09-30T00:00:00"/>
  </r>
  <r>
    <n v="800231235"/>
    <s v="HOSPITAL UNIVERSITARIO SAN JORGE (PEREIR"/>
    <s v="HSJP"/>
    <n v="3255321"/>
    <s v="HSJP3255321"/>
    <s v="800231235_HSJP3255321"/>
    <d v="2023-07-18T06:48:00"/>
    <d v="2023-08-14T17:00:34"/>
    <n v="74100"/>
    <n v="74100"/>
    <x v="10"/>
    <s v="Para respuesta prestador"/>
    <e v="#N/A"/>
    <n v="0"/>
    <n v="0"/>
    <n v="0"/>
    <m/>
    <x v="0"/>
    <n v="0"/>
    <n v="8574"/>
    <s v="TARIFA: SE REALIZA OBJECCION MAYOR VALOR COBRADO EN CONSULTA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5335"/>
    <s v="HSJP3255335"/>
    <s v="800231235_HSJP3255335"/>
    <d v="2023-07-18T07:08:00"/>
    <d v="2023-08-14T17:00:3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5347"/>
    <s v="HSJP3255347"/>
    <s v="800231235_HSJP3255347"/>
    <d v="2023-07-18T07:36:00"/>
    <d v="2023-08-14T17:00:3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5353"/>
    <s v="HSJP3255353"/>
    <s v="800231235_HSJP3255353"/>
    <d v="2023-07-18T07:41:00"/>
    <d v="2023-08-14T17:00:34"/>
    <n v="103800"/>
    <n v="103800"/>
    <x v="10"/>
    <s v="Para respuesta prestador"/>
    <e v="#N/A"/>
    <n v="0"/>
    <n v="0"/>
    <n v="0"/>
    <m/>
    <x v="0"/>
    <n v="0"/>
    <n v="38274"/>
    <s v="1-SE REALIZA OBJECCION MAYOR VALOR COBRADO EN CUPS 890373 T/P $65.526 SE GLOSA LA DIFERENCIA $38.274"/>
    <x v="3"/>
    <n v="103800"/>
    <n v="103800"/>
    <n v="0"/>
    <n v="65526"/>
    <n v="0"/>
    <m/>
    <n v="65526"/>
    <n v="4800061536"/>
    <d v="2023-10-25T00:00:00"/>
    <d v="2023-09-30T00:00:00"/>
  </r>
  <r>
    <n v="800231235"/>
    <s v="HOSPITAL UNIVERSITARIO SAN JORGE (PEREIR"/>
    <s v="HSJP"/>
    <n v="3255357"/>
    <s v="HSJP3255357"/>
    <s v="800231235_HSJP3255357"/>
    <d v="2023-07-18T07:48:00"/>
    <d v="2023-08-14T12:37:30"/>
    <n v="95205"/>
    <n v="95205"/>
    <x v="9"/>
    <s v="Para respuesta prestador"/>
    <e v="#N/A"/>
    <n v="0"/>
    <n v="0"/>
    <n v="0"/>
    <m/>
    <x v="0"/>
    <n v="0"/>
    <n v="15909"/>
    <s v="1-SE REALIZA OBJECCION MAYOR VALOR COBRADO T/P $87.891 SE GLOSA LA DIFERENCIA $15.909"/>
    <x v="3"/>
    <n v="103800"/>
    <n v="103800"/>
    <n v="0"/>
    <n v="87891"/>
    <n v="79296"/>
    <n v="1222312241"/>
    <n v="0"/>
    <m/>
    <m/>
    <d v="2023-09-30T00:00:00"/>
  </r>
  <r>
    <n v="800231235"/>
    <s v="HOSPITAL UNIVERSITARIO SAN JORGE (PEREIR"/>
    <s v="HSJP"/>
    <n v="3255398"/>
    <s v="HSJP3255398"/>
    <s v="800231235_HSJP3255398"/>
    <d v="2023-07-18T08:39:00"/>
    <d v="2023-08-14T17:00:34"/>
    <n v="137800"/>
    <n v="137800"/>
    <x v="10"/>
    <s v="Para respuesta prestador"/>
    <e v="#N/A"/>
    <n v="0"/>
    <n v="0"/>
    <n v="0"/>
    <m/>
    <x v="0"/>
    <n v="0"/>
    <n v="44099"/>
    <s v="1-SE REALIZA OBJECCION MAYOR VALOR COBRADO EN CUPS 890375 T/P $93.701 SE GLOSA LA DIFERENCIA $44.099"/>
    <x v="3"/>
    <n v="137800"/>
    <n v="137800"/>
    <n v="0"/>
    <n v="93701"/>
    <n v="0"/>
    <m/>
    <n v="93701"/>
    <n v="4800061536"/>
    <d v="2023-10-25T00:00:00"/>
    <d v="2023-09-30T00:00:00"/>
  </r>
  <r>
    <n v="800231235"/>
    <s v="HOSPITAL UNIVERSITARIO SAN JORGE (PEREIR"/>
    <s v="HSJP"/>
    <n v="3255462"/>
    <s v="HSJP3255462"/>
    <s v="800231235_HSJP3255462"/>
    <d v="2023-07-18T10:08:00"/>
    <d v="2023-08-14T17:00:34"/>
    <n v="74100"/>
    <n v="74100"/>
    <x v="10"/>
    <s v="Para respuesta prestador"/>
    <e v="#N/A"/>
    <n v="0"/>
    <n v="0"/>
    <n v="0"/>
    <m/>
    <x v="0"/>
    <n v="0"/>
    <n v="8574"/>
    <s v="TARIFA: SE REALIZA OBJECCION MAYOR VALOR COBRADO EN CONSULTA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5480"/>
    <s v="HSJP3255480"/>
    <s v="800231235_HSJP3255480"/>
    <d v="2023-07-18T10:32:00"/>
    <d v="2023-08-14T17:00:3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5483"/>
    <s v="HSJP3255483"/>
    <s v="800231235_HSJP3255483"/>
    <d v="2023-07-18T10:35:00"/>
    <d v="2023-08-14T19:56:19"/>
    <n v="2420900"/>
    <n v="2420900"/>
    <x v="1"/>
    <s v="Finalizada"/>
    <e v="#N/A"/>
    <n v="0"/>
    <n v="0"/>
    <n v="0"/>
    <m/>
    <x v="0"/>
    <n v="0"/>
    <n v="0"/>
    <m/>
    <x v="0"/>
    <n v="2420900"/>
    <n v="2420900"/>
    <n v="0"/>
    <n v="2420900"/>
    <n v="0"/>
    <m/>
    <n v="2420900"/>
    <n v="4800061536"/>
    <d v="2023-10-25T00:00:00"/>
    <d v="2023-09-30T00:00:00"/>
  </r>
  <r>
    <n v="800231235"/>
    <s v="HOSPITAL UNIVERSITARIO SAN JORGE (PEREIR"/>
    <s v="HSJP"/>
    <n v="3255492"/>
    <s v="HSJP3255492"/>
    <s v="800231235_HSJP3255492"/>
    <d v="2023-07-18T10:51:00"/>
    <d v="2023-08-14T17:00:34"/>
    <n v="103800"/>
    <n v="103800"/>
    <x v="10"/>
    <s v="Para respuesta prestador"/>
    <e v="#N/A"/>
    <n v="0"/>
    <n v="0"/>
    <n v="0"/>
    <m/>
    <x v="0"/>
    <n v="0"/>
    <n v="38274"/>
    <s v="1-SE REALIZA OBJECCION MAYOR VALOR COBRADO EN CUPS 890382 T/P $65.526 SE GLOSA LA DIFERENCIA $38.274"/>
    <x v="3"/>
    <n v="103800"/>
    <n v="103800"/>
    <n v="0"/>
    <n v="65526"/>
    <n v="0"/>
    <m/>
    <n v="65526"/>
    <n v="4800061536"/>
    <d v="2023-10-25T00:00:00"/>
    <d v="2023-09-30T00:00:00"/>
  </r>
  <r>
    <n v="800231235"/>
    <s v="HOSPITAL UNIVERSITARIO SAN JORGE (PEREIR"/>
    <s v="HSJP"/>
    <n v="3255493"/>
    <s v="HSJP3255493"/>
    <s v="800231235_HSJP3255493"/>
    <d v="2023-07-18T10:52:00"/>
    <d v="2023-08-14T17:00:34"/>
    <n v="126500"/>
    <n v="126500"/>
    <x v="10"/>
    <s v="Para respuesta prestador"/>
    <e v="#N/A"/>
    <n v="0"/>
    <n v="0"/>
    <n v="0"/>
    <m/>
    <x v="0"/>
    <n v="0"/>
    <n v="14638"/>
    <s v="1-SE REALIZA OBJECCION MAYOR VALOR COBRADO EN CUPS 890288 T/P $111.862 SE GLOSA LA DIFERENCIA $14.638"/>
    <x v="3"/>
    <n v="126500"/>
    <n v="126500"/>
    <n v="0"/>
    <n v="111862"/>
    <n v="0"/>
    <m/>
    <n v="111862"/>
    <n v="4800061536"/>
    <d v="2023-10-25T00:00:00"/>
    <d v="2023-09-30T00:00:00"/>
  </r>
  <r>
    <n v="800231235"/>
    <s v="HOSPITAL UNIVERSITARIO SAN JORGE (PEREIR"/>
    <s v="HSJP"/>
    <n v="3255499"/>
    <s v="HSJP3255499"/>
    <s v="800231235_HSJP3255499"/>
    <d v="2023-07-18T11:07:00"/>
    <d v="2023-08-14T19:56:19"/>
    <n v="2269600"/>
    <n v="2269600"/>
    <x v="1"/>
    <s v="Finalizada"/>
    <e v="#N/A"/>
    <n v="0"/>
    <n v="0"/>
    <n v="0"/>
    <m/>
    <x v="0"/>
    <n v="0"/>
    <n v="0"/>
    <m/>
    <x v="0"/>
    <n v="2269600"/>
    <n v="2269600"/>
    <n v="0"/>
    <n v="2269600"/>
    <n v="0"/>
    <m/>
    <n v="2269599"/>
    <n v="4800061536"/>
    <d v="2023-10-25T00:00:00"/>
    <d v="2023-09-30T00:00:00"/>
  </r>
  <r>
    <n v="800231235"/>
    <s v="HOSPITAL UNIVERSITARIO SAN JORGE (PEREIR"/>
    <s v="HSJP"/>
    <n v="3255539"/>
    <s v="HSJP3255539"/>
    <s v="800231235_HSJP3255539"/>
    <d v="2023-07-18T12:19:00"/>
    <d v="2023-08-14T12:37:30"/>
    <n v="99000"/>
    <n v="99000"/>
    <x v="9"/>
    <s v="Para respuesta prestador"/>
    <e v="#N/A"/>
    <n v="0"/>
    <n v="0"/>
    <n v="0"/>
    <m/>
    <x v="0"/>
    <n v="0"/>
    <n v="37574"/>
    <s v="1-SE REALIZA OBJECCION MAYOR VALOR COBRADO T/P  $65.526 SE GLOSA LA DIFERENCIA $37.574"/>
    <x v="3"/>
    <n v="103100"/>
    <n v="103100"/>
    <n v="0"/>
    <n v="65526"/>
    <n v="0"/>
    <m/>
    <n v="0"/>
    <m/>
    <m/>
    <d v="2023-09-30T00:00:00"/>
  </r>
  <r>
    <n v="800231235"/>
    <s v="HOSPITAL UNIVERSITARIO SAN JORGE (PEREIR"/>
    <s v="HSJP"/>
    <n v="3255552"/>
    <s v="HSJP3255552"/>
    <s v="800231235_HSJP3255552"/>
    <d v="2023-07-18T12:45:00"/>
    <d v="2023-08-14T17:00:3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5560"/>
    <s v="HSJP3255560"/>
    <s v="800231235_HSJP3255560"/>
    <d v="2023-07-18T13:05:00"/>
    <d v="2023-08-14T17:00:3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5561"/>
    <s v="HSJP3255561"/>
    <s v="800231235_HSJP3255561"/>
    <d v="2023-07-18T13:05:00"/>
    <d v="2023-08-14T17:00:34"/>
    <n v="74100"/>
    <n v="74100"/>
    <x v="10"/>
    <s v="Para respuesta prestador"/>
    <e v="#N/A"/>
    <n v="0"/>
    <n v="0"/>
    <n v="0"/>
    <m/>
    <x v="0"/>
    <n v="0"/>
    <n v="8574"/>
    <s v="TARIFA: SE REALIZA OBJECCION MAYOR VALOR COBRADO EN CONSULTA DE CONTROL O DE SEGUIMIENTO POR ESPECIALISTA EN CIRUGÍA VASCULAR DE ACUERDO A TARIFAS PROPIAS PACTADAS VP$65.526 VC $74.100 SE OBJETA LA DIFERENCIA.JENNIFER REBOLLEDO "/>
    <x v="3"/>
    <n v="74100"/>
    <n v="74100"/>
    <n v="0"/>
    <n v="65526"/>
    <n v="0"/>
    <m/>
    <n v="65526"/>
    <n v="4800061536"/>
    <d v="2023-10-25T00:00:00"/>
    <d v="2023-09-30T00:00:00"/>
  </r>
  <r>
    <n v="800231235"/>
    <s v="HOSPITAL UNIVERSITARIO SAN JORGE (PEREIR"/>
    <s v="HSJP"/>
    <n v="3255563"/>
    <s v="HSJP3255563"/>
    <s v="800231235_HSJP3255563"/>
    <d v="2023-07-18T13:15:00"/>
    <d v="2023-08-14T17:00:34"/>
    <n v="74100"/>
    <n v="74100"/>
    <x v="10"/>
    <s v="Para respuesta prestador"/>
    <e v="#N/A"/>
    <n v="0"/>
    <n v="0"/>
    <n v="0"/>
    <m/>
    <x v="0"/>
    <n v="0"/>
    <n v="8574"/>
    <s v="TARIFA: SE REALIZA OBJECCION MAYOR VALOR COBRADO EN CONSULTA  POR ESPECIALISTA EN CIRUGÍA VASCULAR DE ACUERDO A TARIFAS PROPIAS PACTADAS VP$65.526 VC $74.100 SE OBJETA LA DIFERENCIA.JENNIFER REBOLLEDO "/>
    <x v="3"/>
    <n v="74100"/>
    <n v="74100"/>
    <n v="0"/>
    <n v="65526"/>
    <n v="0"/>
    <m/>
    <n v="65526"/>
    <n v="4800061536"/>
    <d v="2023-10-25T00:00:00"/>
    <d v="2023-09-30T00:00:00"/>
  </r>
  <r>
    <n v="800231235"/>
    <s v="HOSPITAL UNIVERSITARIO SAN JORGE (PEREIR"/>
    <s v="HSJP"/>
    <n v="3255605"/>
    <s v="HSJP3255605"/>
    <s v="800231235_HSJP3255605"/>
    <d v="2023-07-18T14:34:00"/>
    <d v="2023-08-14T17:00:34"/>
    <n v="74100"/>
    <n v="74100"/>
    <x v="10"/>
    <s v="Para respuesta prestador"/>
    <e v="#N/A"/>
    <n v="0"/>
    <n v="0"/>
    <n v="0"/>
    <m/>
    <x v="0"/>
    <n v="0"/>
    <n v="8574"/>
    <s v="TARIFA: SE REALIZA OBJECCION MAYOR VALOR COBRADO EN CONSULTA POR ESPECIALISTA EN CIRUGÍA VASCULAR DE ACUERDO A TARIFAS PROPIAS PACTADAS VP$65.526 VC $74.100 SE OBJETA LA DIFERENCIA.JENNIFER REBOLLEDO "/>
    <x v="3"/>
    <n v="74100"/>
    <n v="74100"/>
    <n v="0"/>
    <n v="65526"/>
    <n v="0"/>
    <m/>
    <n v="65526"/>
    <n v="4800061536"/>
    <d v="2023-10-25T00:00:00"/>
    <d v="2023-09-30T00:00:00"/>
  </r>
  <r>
    <n v="800231235"/>
    <s v="HOSPITAL UNIVERSITARIO SAN JORGE (PEREIR"/>
    <s v="HSJP"/>
    <n v="3255608"/>
    <s v="HSJP3255608"/>
    <s v="800231235_HSJP3255608"/>
    <d v="2023-07-18T14:37:00"/>
    <d v="2023-08-14T17:00:3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5618"/>
    <s v="HSJP3255618"/>
    <s v="800231235_HSJP3255618"/>
    <d v="2023-07-18T15:01:00"/>
    <d v="2023-09-01T07:00:00"/>
    <n v="267800"/>
    <n v="267800"/>
    <x v="10"/>
    <s v="Para respuesta prestador"/>
    <e v="#N/A"/>
    <n v="0"/>
    <n v="0"/>
    <n v="0"/>
    <m/>
    <x v="0"/>
    <n v="0"/>
    <n v="31070"/>
    <s v="1-SE REALIZA OBJECCION MAYOR VALOR COBRADO T/P $118.365 X 2 = 236.730 SE GLOSA LA DIFERNCIA $31.070"/>
    <x v="3"/>
    <n v="267800"/>
    <n v="267800"/>
    <n v="0"/>
    <n v="236730"/>
    <n v="0"/>
    <m/>
    <n v="236730"/>
    <n v="4800061536"/>
    <d v="2023-10-25T00:00:00"/>
    <d v="2023-09-30T00:00:00"/>
  </r>
  <r>
    <n v="800231235"/>
    <s v="HOSPITAL UNIVERSITARIO SAN JORGE (PEREIR"/>
    <s v="HSJP"/>
    <n v="3255629"/>
    <s v="HSJP3255629"/>
    <s v="800231235_HSJP3255629"/>
    <d v="2023-07-18T15:27:00"/>
    <d v="2023-08-14T17:00:3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5643"/>
    <s v="HSJP3255643"/>
    <s v="800231235_HSJP3255643"/>
    <d v="2023-07-18T16:08:00"/>
    <d v="2023-08-14T17:00:34"/>
    <n v="133900"/>
    <n v="133900"/>
    <x v="10"/>
    <s v="Para respuesta prestador"/>
    <e v="#N/A"/>
    <n v="0"/>
    <n v="0"/>
    <n v="0"/>
    <m/>
    <x v="0"/>
    <n v="0"/>
    <n v="64282"/>
    <s v="1-SE REALIZA OBJECCION MAYOR VALOR COBRADO EN CUPS 890344 T/P $69.618 SE GLOSA LA DIFERENCIA $64.282"/>
    <x v="3"/>
    <n v="133900"/>
    <n v="133900"/>
    <n v="0"/>
    <n v="69618"/>
    <n v="0"/>
    <m/>
    <n v="69618"/>
    <n v="4800061536"/>
    <d v="2023-10-25T00:00:00"/>
    <d v="2023-09-30T00:00:00"/>
  </r>
  <r>
    <n v="800231235"/>
    <s v="HOSPITAL UNIVERSITARIO SAN JORGE (PEREIR"/>
    <s v="HSJP"/>
    <n v="3255709"/>
    <s v="HSJP3255709"/>
    <s v="800231235_HSJP3255709"/>
    <d v="2023-07-19T07:27:00"/>
    <d v="2023-08-14T17:00:3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5717"/>
    <s v="HSJP3255717"/>
    <s v="800231235_HSJP3255717"/>
    <d v="2023-07-19T07:41:00"/>
    <d v="2023-08-14T12:37:30"/>
    <n v="90700"/>
    <n v="90700"/>
    <x v="9"/>
    <s v="Para respuesta prestador"/>
    <e v="#N/A"/>
    <n v="0"/>
    <n v="0"/>
    <n v="0"/>
    <m/>
    <x v="0"/>
    <n v="0"/>
    <n v="10500"/>
    <s v="1-SE REALIZA OBJECCION MAYOR VALOR COBRADO T/P $80.200 SE GLOSA LA DIFERENCIA $10.500"/>
    <x v="3"/>
    <n v="90700"/>
    <n v="90700"/>
    <n v="0"/>
    <n v="80200"/>
    <n v="0"/>
    <m/>
    <n v="0"/>
    <m/>
    <m/>
    <d v="2023-09-30T00:00:00"/>
  </r>
  <r>
    <n v="800231235"/>
    <s v="HOSPITAL UNIVERSITARIO SAN JORGE (PEREIR"/>
    <s v="HSJP"/>
    <n v="3255734"/>
    <s v="HSJP3255734"/>
    <s v="800231235_HSJP3255734"/>
    <d v="2023-07-19T08:04:00"/>
    <d v="2023-08-14T17:00:34"/>
    <n v="103800"/>
    <n v="103800"/>
    <x v="10"/>
    <s v="Para respuesta prestador"/>
    <e v="#N/A"/>
    <n v="0"/>
    <n v="0"/>
    <n v="0"/>
    <m/>
    <x v="0"/>
    <n v="0"/>
    <n v="38274"/>
    <s v="1-SE REALIZA OBJECCION MAYOR VALOR COBRADO EN CUPS 890346 T/P $65.526 SE GLOSA LA DIFERENCIA $38.274"/>
    <x v="3"/>
    <n v="103800"/>
    <n v="103800"/>
    <n v="0"/>
    <n v="65526"/>
    <n v="0"/>
    <m/>
    <n v="65526"/>
    <n v="4800061536"/>
    <d v="2023-10-25T00:00:00"/>
    <d v="2023-09-30T00:00:00"/>
  </r>
  <r>
    <n v="800231235"/>
    <s v="HOSPITAL UNIVERSITARIO SAN JORGE (PEREIR"/>
    <s v="HSJP"/>
    <n v="3255741"/>
    <s v="HSJP3255741"/>
    <s v="800231235_HSJP3255741"/>
    <d v="2023-07-19T08:15:00"/>
    <d v="2023-11-01T07:00:00"/>
    <n v="119800"/>
    <n v="119800"/>
    <x v="12"/>
    <s v="Para auditoria de pertinencia"/>
    <e v="#N/A"/>
    <n v="0"/>
    <n v="0"/>
    <n v="0"/>
    <m/>
    <x v="0"/>
    <n v="0"/>
    <n v="0"/>
    <m/>
    <x v="0"/>
    <n v="0"/>
    <n v="0"/>
    <n v="0"/>
    <n v="0"/>
    <n v="0"/>
    <m/>
    <n v="0"/>
    <m/>
    <m/>
    <d v="2023-09-30T00:00:00"/>
  </r>
  <r>
    <n v="800231235"/>
    <s v="HOSPITAL UNIVERSITARIO SAN JORGE (PEREIR"/>
    <s v="HSJP"/>
    <n v="3255778"/>
    <s v="HSJP3255778"/>
    <s v="800231235_HSJP3255778"/>
    <d v="2023-07-19T09:03:00"/>
    <d v="2023-08-14T12:41:52"/>
    <n v="248100"/>
    <n v="248100"/>
    <x v="10"/>
    <s v="Para respuesta prestador"/>
    <e v="#N/A"/>
    <n v="0"/>
    <n v="0"/>
    <n v="0"/>
    <m/>
    <x v="0"/>
    <n v="0"/>
    <n v="28757"/>
    <s v="1-SE REALIZA OBJECCION MAYOR VALOR COBRADO EN CUPS 441302 T/P $248.100 SE GLOSA LA DIFERENCIA $28.757"/>
    <x v="3"/>
    <n v="248100"/>
    <n v="248100"/>
    <n v="0"/>
    <n v="219343"/>
    <n v="0"/>
    <m/>
    <n v="219343"/>
    <n v="4800061536"/>
    <d v="2023-10-25T00:00:00"/>
    <d v="2023-09-30T00:00:00"/>
  </r>
  <r>
    <n v="800231235"/>
    <s v="HOSPITAL UNIVERSITARIO SAN JORGE (PEREIR"/>
    <s v="HSJP"/>
    <n v="3255837"/>
    <s v="HSJP3255837"/>
    <s v="800231235_HSJP3255837"/>
    <d v="2023-07-19T10:41:00"/>
    <d v="2023-08-14T17:00:3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5839"/>
    <s v="HSJP3255839"/>
    <s v="800231235_HSJP3255839"/>
    <d v="2023-07-19T10:47:00"/>
    <d v="2023-08-14T17:00:3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5860"/>
    <s v="HSJP3255860"/>
    <s v="800231235_HSJP3255860"/>
    <d v="2023-07-19T11:21:00"/>
    <d v="2023-08-14T12:40:55"/>
    <n v="10588162"/>
    <n v="10588162"/>
    <x v="3"/>
    <s v="Devuelta"/>
    <e v="#N/A"/>
    <n v="0"/>
    <n v="0"/>
    <n v="0"/>
    <m/>
    <x v="0"/>
    <n v="10588162"/>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55891"/>
    <s v="HSJP3255891"/>
    <s v="800231235_HSJP3255891"/>
    <d v="2023-07-19T13:26:00"/>
    <d v="2023-08-14T12:37:30"/>
    <n v="133700"/>
    <n v="133700"/>
    <x v="9"/>
    <s v="Para respuesta prestador"/>
    <e v="#N/A"/>
    <n v="0"/>
    <n v="0"/>
    <n v="0"/>
    <m/>
    <x v="0"/>
    <n v="0"/>
    <n v="39999"/>
    <s v="1-SE REALIZA OBJECCION MAYOR VALOR COBRADO EN CUPS 890275 T/P $93.701 SE GLOSA LA DIFERENCIA $39.999"/>
    <x v="3"/>
    <n v="137800"/>
    <n v="137800"/>
    <n v="0"/>
    <n v="97801"/>
    <n v="93701"/>
    <n v="1222311736"/>
    <n v="0"/>
    <m/>
    <m/>
    <d v="2023-09-30T00:00:00"/>
  </r>
  <r>
    <n v="800231235"/>
    <s v="HOSPITAL UNIVERSITARIO SAN JORGE (PEREIR"/>
    <s v="HSJP"/>
    <n v="3255898"/>
    <s v="HSJP3255898"/>
    <s v="800231235_HSJP3255898"/>
    <d v="2023-07-19T13:49:00"/>
    <d v="2023-08-14T17:00:34"/>
    <n v="74100"/>
    <n v="74100"/>
    <x v="10"/>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5904"/>
    <s v="HSJP3255904"/>
    <s v="800231235_HSJP3255904"/>
    <d v="2023-07-19T14:09:00"/>
    <d v="2023-08-14T12:41:52"/>
    <n v="248100"/>
    <n v="248100"/>
    <x v="10"/>
    <s v="Para respuesta prestador"/>
    <e v="#N/A"/>
    <n v="0"/>
    <n v="0"/>
    <n v="0"/>
    <m/>
    <x v="0"/>
    <n v="0"/>
    <n v="28757"/>
    <s v="1-SE REALIZA OBJECCION MAYOR VALOR COBRADO EN CUPS 441302 T/P $219.343 SE GLOSA LA DIFERENCIA $28.757"/>
    <x v="3"/>
    <n v="248100"/>
    <n v="248100"/>
    <n v="0"/>
    <n v="219343"/>
    <n v="0"/>
    <m/>
    <n v="219343"/>
    <n v="4800061536"/>
    <d v="2023-10-25T00:00:00"/>
    <d v="2023-09-30T00:00:00"/>
  </r>
  <r>
    <n v="800231235"/>
    <s v="HOSPITAL UNIVERSITARIO SAN JORGE (PEREIR"/>
    <s v="HSJP"/>
    <n v="3255905"/>
    <s v="HSJP3255905"/>
    <s v="800231235_HSJP3255905"/>
    <d v="2023-07-19T14:12:00"/>
    <d v="2023-08-14T12:41:52"/>
    <n v="406700"/>
    <n v="406700"/>
    <x v="10"/>
    <s v="Para respuesta prestador"/>
    <e v="#N/A"/>
    <n v="0"/>
    <n v="0"/>
    <n v="0"/>
    <m/>
    <x v="0"/>
    <n v="0"/>
    <n v="47169"/>
    <s v="1-SE REALIZA OBJECCION MAYOR VALOR COBRADO EN CUPS 452301 T/P $359.531 SE GLOSA LA DIFERENCIA $47.169"/>
    <x v="3"/>
    <n v="406700"/>
    <n v="406700"/>
    <n v="0"/>
    <n v="359531"/>
    <n v="0"/>
    <m/>
    <n v="359531"/>
    <n v="4800061536"/>
    <d v="2023-10-25T00:00:00"/>
    <d v="2023-09-30T00:00:00"/>
  </r>
  <r>
    <n v="800231235"/>
    <s v="HOSPITAL UNIVERSITARIO SAN JORGE (PEREIR"/>
    <s v="HSJP"/>
    <n v="3255925"/>
    <s v="HSJP3255925"/>
    <s v="800231235_HSJP3255925"/>
    <d v="2023-07-19T14:39:00"/>
    <d v="2023-08-14T17:00:34"/>
    <n v="74100"/>
    <n v="74100"/>
    <x v="10"/>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5929"/>
    <s v="HSJP3255929"/>
    <s v="800231235_HSJP3255929"/>
    <d v="2023-07-19T14:56:00"/>
    <d v="2023-08-14T15:22:51"/>
    <n v="133112"/>
    <n v="133112"/>
    <x v="1"/>
    <s v="Finalizada"/>
    <e v="#N/A"/>
    <n v="0"/>
    <n v="0"/>
    <n v="0"/>
    <m/>
    <x v="0"/>
    <n v="0"/>
    <n v="0"/>
    <m/>
    <x v="0"/>
    <n v="145700"/>
    <n v="145700"/>
    <n v="0"/>
    <n v="145700"/>
    <n v="0"/>
    <m/>
    <n v="133112"/>
    <n v="4800061536"/>
    <d v="2023-10-25T00:00:00"/>
    <d v="2023-09-30T00:00:00"/>
  </r>
  <r>
    <n v="800231235"/>
    <s v="HOSPITAL UNIVERSITARIO SAN JORGE (PEREIR"/>
    <s v="HSJP"/>
    <n v="3255930"/>
    <s v="HSJP3255930"/>
    <s v="800231235_HSJP3255930"/>
    <d v="2023-07-19T14:56:00"/>
    <d v="2023-08-14T17:00:3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5934"/>
    <s v="HSJP3255934"/>
    <s v="800231235_HSJP3255934"/>
    <d v="2023-07-19T15:04:00"/>
    <d v="2023-08-14T15:22:51"/>
    <n v="145700"/>
    <n v="145700"/>
    <x v="1"/>
    <s v="Finalizada"/>
    <e v="#N/A"/>
    <n v="0"/>
    <n v="0"/>
    <n v="0"/>
    <m/>
    <x v="0"/>
    <n v="0"/>
    <n v="0"/>
    <m/>
    <x v="0"/>
    <n v="145700"/>
    <n v="145700"/>
    <n v="0"/>
    <n v="145700"/>
    <n v="0"/>
    <m/>
    <n v="145700"/>
    <n v="4800061536"/>
    <d v="2023-10-25T00:00:00"/>
    <d v="2023-09-30T00:00:00"/>
  </r>
  <r>
    <n v="800231235"/>
    <s v="HOSPITAL UNIVERSITARIO SAN JORGE (PEREIR"/>
    <s v="HSJP"/>
    <n v="3255944"/>
    <s v="HSJP3255944"/>
    <s v="800231235_HSJP3255944"/>
    <d v="2023-07-19T15:24:00"/>
    <d v="2023-08-14T12:40:55"/>
    <n v="2585251"/>
    <n v="2585251"/>
    <x v="10"/>
    <s v="Para respuesta prestador"/>
    <e v="#N/A"/>
    <n v="0"/>
    <n v="0"/>
    <n v="0"/>
    <m/>
    <x v="0"/>
    <n v="0"/>
    <n v="66606"/>
    <s v="SE REALIZA OBJECCION MAYOR VALOR COBRADO EN CUPS 890202 T/P $87.891 SE GLOSA LA DIFERENCIA $11.509 / CUPS 881302 T/P $164.760 SE GLOSA LA DIFERENCIA $26.340/ CUPS 441302 T/P $219.343 SE GLOSA LA DIFERENCIA $28.757"/>
    <x v="3"/>
    <n v="2585251"/>
    <n v="2585251"/>
    <n v="0"/>
    <n v="2518645"/>
    <n v="0"/>
    <m/>
    <n v="2518645"/>
    <n v="4800061536"/>
    <d v="2023-10-25T00:00:00"/>
    <d v="2023-09-30T00:00:00"/>
  </r>
  <r>
    <n v="800231235"/>
    <s v="HOSPITAL UNIVERSITARIO SAN JORGE (PEREIR"/>
    <s v="HSJP"/>
    <n v="3256111"/>
    <s v="HSJP3256111"/>
    <s v="800231235_HSJP3256111"/>
    <d v="2023-07-21T07:52:00"/>
    <d v="2023-08-14T12:41:52"/>
    <n v="138900"/>
    <n v="138900"/>
    <x v="1"/>
    <s v="Finalizada"/>
    <e v="#N/A"/>
    <n v="0"/>
    <n v="0"/>
    <n v="0"/>
    <m/>
    <x v="0"/>
    <n v="0"/>
    <n v="0"/>
    <m/>
    <x v="0"/>
    <n v="138900"/>
    <n v="138900"/>
    <n v="0"/>
    <n v="138900"/>
    <n v="0"/>
    <m/>
    <n v="138900"/>
    <n v="4800061536"/>
    <d v="2023-10-25T00:00:00"/>
    <d v="2023-09-30T00:00:00"/>
  </r>
  <r>
    <n v="800231235"/>
    <s v="HOSPITAL UNIVERSITARIO SAN JORGE (PEREIR"/>
    <s v="HSJP"/>
    <n v="3256208"/>
    <s v="HSJP3256208"/>
    <s v="800231235_HSJP3256208"/>
    <d v="2023-07-21T12:01:00"/>
    <d v="2023-08-14T15:22:51"/>
    <n v="145700"/>
    <n v="145700"/>
    <x v="1"/>
    <s v="Finalizada"/>
    <e v="#N/A"/>
    <n v="0"/>
    <n v="0"/>
    <n v="0"/>
    <m/>
    <x v="0"/>
    <n v="0"/>
    <n v="0"/>
    <m/>
    <x v="0"/>
    <n v="145700"/>
    <n v="145700"/>
    <n v="0"/>
    <n v="145700"/>
    <n v="0"/>
    <m/>
    <n v="145700"/>
    <n v="4800061536"/>
    <d v="2023-10-25T00:00:00"/>
    <d v="2023-09-30T00:00:00"/>
  </r>
  <r>
    <n v="800231235"/>
    <s v="HOSPITAL UNIVERSITARIO SAN JORGE (PEREIR"/>
    <s v="HSJP"/>
    <n v="3256291"/>
    <s v="HSJP3256291"/>
    <s v="800231235_HSJP3256291"/>
    <d v="2023-07-22T06:34:00"/>
    <d v="2023-08-14T17:00:3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298"/>
    <s v="HSJP3256298"/>
    <s v="800231235_HSJP3256298"/>
    <d v="2023-07-22T06:57:00"/>
    <d v="2023-08-14T17:00:34"/>
    <n v="74100"/>
    <n v="74100"/>
    <x v="10"/>
    <s v="Para respuesta prestador"/>
    <e v="#N/A"/>
    <n v="0"/>
    <n v="0"/>
    <n v="0"/>
    <m/>
    <x v="0"/>
    <n v="0"/>
    <n v="8574"/>
    <s v="TARIFA: SE REALIZA OBJECCION MAYOR VALOR COBRADO EN CONSULTA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323"/>
    <s v="HSJP3256323"/>
    <s v="800231235_HSJP3256323"/>
    <d v="2023-07-22T09:00:00"/>
    <d v="2023-08-14T17:00:3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332"/>
    <s v="HSJP3256332"/>
    <s v="800231235_HSJP3256332"/>
    <d v="2023-07-22T09:32:00"/>
    <d v="2023-08-14T12:40:55"/>
    <n v="802077"/>
    <n v="802077"/>
    <x v="3"/>
    <s v="Devuelta"/>
    <e v="#N/A"/>
    <n v="0"/>
    <n v="0"/>
    <n v="0"/>
    <m/>
    <x v="0"/>
    <n v="802077"/>
    <n v="0"/>
    <s v="AUTORIZACION se devuelve factura no hay autorizacion para el servicio facturado fecha 20 julio 2023 al 21 gestionar con el area encargada. 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
    <x v="2"/>
    <n v="0"/>
    <n v="0"/>
    <n v="0"/>
    <n v="0"/>
    <n v="0"/>
    <m/>
    <n v="0"/>
    <m/>
    <m/>
    <d v="2023-09-30T00:00:00"/>
  </r>
  <r>
    <n v="800231235"/>
    <s v="HOSPITAL UNIVERSITARIO SAN JORGE (PEREIR"/>
    <s v="HSJP"/>
    <n v="3256342"/>
    <s v="HSJP3256342"/>
    <s v="800231235_HSJP3256342"/>
    <d v="2023-07-22T10:14:00"/>
    <d v="2023-08-14T17:00:34"/>
    <n v="74100"/>
    <n v="74100"/>
    <x v="10"/>
    <s v="Para respuesta prestador"/>
    <e v="#N/A"/>
    <n v="0"/>
    <n v="0"/>
    <n v="0"/>
    <m/>
    <x v="0"/>
    <n v="0"/>
    <n v="8574"/>
    <s v="TARIFA: SE REALIZA OBJECCION MAYOR VALOR COBRADO EN CONSULTA  POR ESPECIALISTA EN DERMAT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350"/>
    <s v="HSJP3256350"/>
    <s v="800231235_HSJP3256350"/>
    <d v="2023-07-22T10:59:00"/>
    <d v="2023-08-14T12:40:55"/>
    <n v="1711019"/>
    <n v="1711019"/>
    <x v="10"/>
    <s v="Para respuesta prestador"/>
    <e v="#N/A"/>
    <n v="0"/>
    <n v="0"/>
    <n v="0"/>
    <m/>
    <x v="0"/>
    <n v="0"/>
    <n v="11509"/>
    <s v="SE REALIZA OBJECCION MAYOR VALOR COBRADO EN CUPS 890202 T/P $87.891 SE GLOSA LA DIFERENCIA $11.509"/>
    <x v="3"/>
    <n v="1711019"/>
    <n v="1711019"/>
    <n v="0"/>
    <n v="1699510"/>
    <n v="0"/>
    <m/>
    <n v="1699510"/>
    <n v="4800061536"/>
    <d v="2023-10-25T00:00:00"/>
    <d v="2023-09-30T00:00:00"/>
  </r>
  <r>
    <n v="800231235"/>
    <s v="HOSPITAL UNIVERSITARIO SAN JORGE (PEREIR"/>
    <s v="HSJP"/>
    <n v="3256382"/>
    <s v="HSJP3256382"/>
    <s v="800231235_HSJP3256382"/>
    <d v="2023-07-22T22:16:00"/>
    <d v="2023-08-14T12:40:55"/>
    <n v="950018"/>
    <n v="950018"/>
    <x v="3"/>
    <s v="Devuelta"/>
    <e v="#N/A"/>
    <n v="0"/>
    <n v="0"/>
    <n v="0"/>
    <m/>
    <x v="0"/>
    <n v="950018"/>
    <n v="0"/>
    <s v="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
    <x v="2"/>
    <n v="0"/>
    <n v="0"/>
    <n v="0"/>
    <n v="0"/>
    <n v="0"/>
    <m/>
    <n v="0"/>
    <m/>
    <m/>
    <d v="2023-09-30T00:00:00"/>
  </r>
  <r>
    <n v="800231235"/>
    <s v="HOSPITAL UNIVERSITARIO SAN JORGE (PEREIR"/>
    <s v="HSJP"/>
    <n v="3256389"/>
    <s v="HSJP3256389"/>
    <s v="800231235_HSJP3256389"/>
    <d v="2023-07-23T00:41:00"/>
    <d v="2023-08-14T12:37:48"/>
    <n v="99400"/>
    <n v="99400"/>
    <x v="3"/>
    <s v="Devuelta"/>
    <e v="#N/A"/>
    <n v="0"/>
    <n v="0"/>
    <n v="0"/>
    <m/>
    <x v="0"/>
    <n v="99400"/>
    <n v="0"/>
    <s v="AUTORIZACION se devuelve factura no hay autorizacion para el servicio facturado.codigo 890202 gestionar con el area encargada servicio 21 julio 2023 . Revisar tarifa factura facturan $ 99400 y tarifa convenio $ 87891 diferencia $ 11509"/>
    <x v="2"/>
    <n v="0"/>
    <n v="0"/>
    <n v="0"/>
    <n v="0"/>
    <n v="0"/>
    <m/>
    <n v="0"/>
    <m/>
    <m/>
    <d v="2023-09-30T00:00:00"/>
  </r>
  <r>
    <n v="800231235"/>
    <s v="HOSPITAL UNIVERSITARIO SAN JORGE (PEREIR"/>
    <s v="HSJP"/>
    <n v="3256402"/>
    <s v="HSJP3256402"/>
    <s v="800231235_HSJP3256402"/>
    <d v="2023-07-23T10:51:00"/>
    <d v="2023-08-14T15:21:51"/>
    <n v="676824"/>
    <n v="676824"/>
    <x v="9"/>
    <s v="Para respuesta prestador"/>
    <e v="#N/A"/>
    <n v="0"/>
    <n v="0"/>
    <n v="0"/>
    <m/>
    <x v="0"/>
    <n v="0"/>
    <n v="24037"/>
    <s v="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
    <x v="3"/>
    <n v="676824"/>
    <n v="676824"/>
    <n v="0"/>
    <n v="652787"/>
    <n v="652787"/>
    <n v="1222311302"/>
    <n v="0"/>
    <m/>
    <m/>
    <d v="2023-09-30T00:00:00"/>
  </r>
  <r>
    <n v="800231235"/>
    <s v="HOSPITAL UNIVERSITARIO SAN JORGE (PEREIR"/>
    <s v="HSJP"/>
    <n v="3256434"/>
    <s v="HSJP3256434"/>
    <s v="800231235_HSJP3256434"/>
    <d v="2023-07-23T22:24:00"/>
    <d v="2023-08-14T15:21:51"/>
    <n v="1786603"/>
    <n v="1786603"/>
    <x v="9"/>
    <s v="Para respuesta prestador"/>
    <e v="#N/A"/>
    <n v="0"/>
    <n v="0"/>
    <n v="0"/>
    <m/>
    <x v="0"/>
    <n v="0"/>
    <n v="87891"/>
    <s v="SE REALIZA OBJECCION MAYOR VALOR COBRADO EN CUPS 890202 T/P $87.891 SE GLOSA LA DIFERENCIA $11.509"/>
    <x v="3"/>
    <n v="1786603"/>
    <n v="1786603"/>
    <n v="0"/>
    <n v="1698712"/>
    <n v="0"/>
    <m/>
    <n v="0"/>
    <m/>
    <m/>
    <d v="2023-09-30T00:00:00"/>
  </r>
  <r>
    <n v="800231235"/>
    <s v="HOSPITAL UNIVERSITARIO SAN JORGE (PEREIR"/>
    <s v="HSJP"/>
    <n v="3256470"/>
    <s v="HSJP3256470"/>
    <s v="800231235_HSJP3256470"/>
    <d v="2023-07-24T07:28:00"/>
    <d v="2023-08-14T17:00:34"/>
    <n v="74100"/>
    <n v="74100"/>
    <x v="10"/>
    <s v="Para respuesta prestador"/>
    <e v="#N/A"/>
    <n v="0"/>
    <n v="0"/>
    <n v="0"/>
    <m/>
    <x v="0"/>
    <n v="0"/>
    <n v="8574"/>
    <s v="TARIFA: SE REALIZA OBJECCION MAYOR VALOR COBRADO EN CONSULTA  POR ESPECIALISTA EN DERMAT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518"/>
    <s v="HSJP3256518"/>
    <s v="800231235_HSJP3256518"/>
    <d v="2023-07-24T08:46:00"/>
    <d v="2023-08-14T17:00:34"/>
    <n v="126500"/>
    <n v="126500"/>
    <x v="10"/>
    <s v="Para respuesta prestador"/>
    <e v="#N/A"/>
    <n v="0"/>
    <n v="0"/>
    <n v="0"/>
    <m/>
    <x v="0"/>
    <n v="0"/>
    <n v="14638"/>
    <s v="1-SE REALIZA OBJECCION MAYOR VALOR COBRADO EN CUPS 890388 T/P $111.862 SE GLOSA LA DIFERENCIA $14.638"/>
    <x v="3"/>
    <n v="126500"/>
    <n v="126500"/>
    <n v="0"/>
    <n v="111862"/>
    <n v="0"/>
    <m/>
    <n v="111862"/>
    <n v="4800061536"/>
    <d v="2023-10-25T00:00:00"/>
    <d v="2023-09-30T00:00:00"/>
  </r>
  <r>
    <n v="800231235"/>
    <s v="HOSPITAL UNIVERSITARIO SAN JORGE (PEREIR"/>
    <s v="HSJP"/>
    <n v="3256519"/>
    <s v="HSJP3256519"/>
    <s v="800231235_HSJP3256519"/>
    <d v="2023-07-24T08:48:00"/>
    <d v="2023-08-14T19:56:19"/>
    <n v="133900"/>
    <n v="133900"/>
    <x v="10"/>
    <s v="Para respuesta prestador"/>
    <e v="#N/A"/>
    <n v="0"/>
    <n v="0"/>
    <n v="0"/>
    <m/>
    <x v="0"/>
    <n v="0"/>
    <n v="63982"/>
    <s v="TARIFA Mayor valor cobrado en codigo 890344 facturan $ 133900 tarifa convenio $ 69918 se objeta la diferencia $ 63982"/>
    <x v="3"/>
    <n v="133900"/>
    <n v="133900"/>
    <n v="0"/>
    <n v="69918"/>
    <n v="0"/>
    <m/>
    <n v="69918"/>
    <n v="4800061536"/>
    <d v="2023-10-25T00:00:00"/>
    <d v="2023-09-30T00:00:00"/>
  </r>
  <r>
    <n v="800231235"/>
    <s v="HOSPITAL UNIVERSITARIO SAN JORGE (PEREIR"/>
    <s v="HSJP"/>
    <n v="3256532"/>
    <s v="HSJP3256532"/>
    <s v="800231235_HSJP3256532"/>
    <d v="2023-07-24T09:10:00"/>
    <d v="2023-08-14T12:37:30"/>
    <n v="122400"/>
    <n v="122400"/>
    <x v="9"/>
    <s v="Para respuesta prestador"/>
    <e v="#N/A"/>
    <n v="0"/>
    <n v="0"/>
    <n v="0"/>
    <m/>
    <x v="0"/>
    <n v="0"/>
    <n v="14638"/>
    <s v="1-SE REALIZA OBJECCION MAYOR VALOR COBRADO EN CUPS 890388 T/P $111.862 SE GLOSA LA DIFERENCIA $14.638"/>
    <x v="3"/>
    <n v="126500"/>
    <n v="126500"/>
    <n v="0"/>
    <n v="111862"/>
    <n v="0"/>
    <m/>
    <n v="0"/>
    <m/>
    <m/>
    <d v="2023-09-30T00:00:00"/>
  </r>
  <r>
    <n v="800231235"/>
    <s v="HOSPITAL UNIVERSITARIO SAN JORGE (PEREIR"/>
    <s v="HSJP"/>
    <n v="3256534"/>
    <s v="HSJP3256534"/>
    <s v="800231235_HSJP3256534"/>
    <d v="2023-07-24T09:13:00"/>
    <d v="2023-08-14T17:00:34"/>
    <n v="126500"/>
    <n v="126500"/>
    <x v="10"/>
    <s v="Para respuesta prestador"/>
    <e v="#N/A"/>
    <n v="0"/>
    <n v="0"/>
    <n v="0"/>
    <m/>
    <x v="0"/>
    <n v="0"/>
    <n v="14638"/>
    <s v="1-SE REALIZA OBJECCION MAYOR VALOR COBRADO EN CUPS 890388 T/P $111.862 SE GLOSA LA DIFERENCIA $14.638"/>
    <x v="3"/>
    <n v="126500"/>
    <n v="126500"/>
    <n v="0"/>
    <n v="111862"/>
    <n v="0"/>
    <m/>
    <n v="111862"/>
    <n v="4800061536"/>
    <d v="2023-10-25T00:00:00"/>
    <d v="2023-09-30T00:00:00"/>
  </r>
  <r>
    <n v="800231235"/>
    <s v="HOSPITAL UNIVERSITARIO SAN JORGE (PEREIR"/>
    <s v="HSJP"/>
    <n v="3256558"/>
    <s v="HSJP3256558"/>
    <s v="800231235_HSJP3256558"/>
    <d v="2023-07-24T09:57:00"/>
    <d v="2023-08-14T12:37:30"/>
    <n v="122400"/>
    <n v="122400"/>
    <x v="9"/>
    <s v="Para respuesta prestador"/>
    <e v="#N/A"/>
    <n v="0"/>
    <n v="0"/>
    <n v="0"/>
    <m/>
    <x v="0"/>
    <n v="0"/>
    <n v="14638"/>
    <s v="1-SE REALIZA OBJECCION MAYOR VALOR COBRADO EN CUPS 890388 T/P $111.862 SE GLOSA LA DIFERENCIA $14.638"/>
    <x v="3"/>
    <n v="126500"/>
    <n v="126500"/>
    <n v="0"/>
    <n v="111862"/>
    <n v="0"/>
    <m/>
    <n v="0"/>
    <m/>
    <m/>
    <d v="2023-09-30T00:00:00"/>
  </r>
  <r>
    <n v="800231235"/>
    <s v="HOSPITAL UNIVERSITARIO SAN JORGE (PEREIR"/>
    <s v="HSJP"/>
    <n v="3256592"/>
    <s v="HSJP3256592"/>
    <s v="800231235_HSJP3256592"/>
    <d v="2023-07-24T11:17:00"/>
    <d v="2023-08-14T17:00:34"/>
    <n v="74100"/>
    <n v="74100"/>
    <x v="10"/>
    <s v="Para respuesta prestador"/>
    <e v="#N/A"/>
    <n v="0"/>
    <n v="0"/>
    <n v="0"/>
    <m/>
    <x v="0"/>
    <n v="0"/>
    <n v="8574"/>
    <s v="TARIFA: SE REALIZA OBJECCION MAYOR VALOR COBRADO EN CONSULTA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603"/>
    <s v="HSJP3256603"/>
    <s v="800231235_HSJP3256603"/>
    <d v="2023-07-24T11:35:00"/>
    <d v="2023-08-14T12:37:30"/>
    <n v="70002"/>
    <n v="70002"/>
    <x v="9"/>
    <s v="Para respuesta prestador"/>
    <e v="#N/A"/>
    <n v="0"/>
    <n v="0"/>
    <n v="0"/>
    <m/>
    <x v="0"/>
    <n v="0"/>
    <n v="8574"/>
    <s v="TARIFA: SE REALIZA OBJECCION MAYOR VALOR COBRADO EN CONSULTA DE CONTROL O DE SEGUIMIENTO POR ESPECIALISTA EN DERMATOLOGIA  DE ACUERDO A TARIFAS PROPIAS PACTADAS VP$65.526 VC $74.100 SE OBJETA LA DIFERENCIA.JENNIFER REBOLLEDO "/>
    <x v="3"/>
    <n v="74100"/>
    <n v="74100"/>
    <n v="0"/>
    <n v="65526"/>
    <n v="0"/>
    <m/>
    <n v="0"/>
    <m/>
    <m/>
    <d v="2023-09-30T00:00:00"/>
  </r>
  <r>
    <n v="800231235"/>
    <s v="HOSPITAL UNIVERSITARIO SAN JORGE (PEREIR"/>
    <s v="HSJP"/>
    <n v="3256614"/>
    <s v="HSJP3256614"/>
    <s v="800231235_HSJP3256614"/>
    <d v="2023-07-24T12:06:00"/>
    <d v="2023-08-14T12:37:30"/>
    <n v="70002"/>
    <n v="70002"/>
    <x v="9"/>
    <s v="Para respuesta prestador"/>
    <e v="#N/A"/>
    <n v="0"/>
    <n v="0"/>
    <n v="0"/>
    <m/>
    <x v="0"/>
    <n v="0"/>
    <n v="8574"/>
    <s v="TARIFA: SE REALIZA OBJECCION MAYOR VALOR COBRADO EN CONSULTA DE PRIMERA VEZ POR ESPECIALISTA EN CIRUGÍA VASCULAR DE ACUERDO A TARIFAS PROPIAS PACTADAS  VP$65.526  VC $74.100  SE OBJETA LA DIFERENCIA.JENNIFER REBOLLEDO "/>
    <x v="3"/>
    <n v="74100"/>
    <n v="74100"/>
    <n v="0"/>
    <n v="65526"/>
    <n v="0"/>
    <m/>
    <n v="0"/>
    <m/>
    <m/>
    <d v="2023-09-30T00:00:00"/>
  </r>
  <r>
    <n v="800231235"/>
    <s v="HOSPITAL UNIVERSITARIO SAN JORGE (PEREIR"/>
    <s v="HSJP"/>
    <n v="3256629"/>
    <s v="HSJP3256629"/>
    <s v="800231235_HSJP3256629"/>
    <d v="2023-07-24T12:50:00"/>
    <d v="2023-08-14T17:00:3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6637"/>
    <s v="HSJP3256637"/>
    <s v="800231235_HSJP3256637"/>
    <d v="2023-07-24T13:15:00"/>
    <d v="2023-08-14T17:00:34"/>
    <n v="103800"/>
    <n v="103800"/>
    <x v="10"/>
    <s v="Para respuesta prestador"/>
    <e v="#N/A"/>
    <n v="0"/>
    <n v="0"/>
    <n v="0"/>
    <m/>
    <x v="0"/>
    <n v="0"/>
    <n v="38274"/>
    <s v="1-SE REALIZA OBJECCION MAYOR VALOR COBRADO EN CUPS 890246 T/P $65.526 SE GLOSA LA DIFERENCIA $38.274"/>
    <x v="3"/>
    <n v="103800"/>
    <n v="103800"/>
    <n v="0"/>
    <n v="65526"/>
    <n v="0"/>
    <m/>
    <n v="65526"/>
    <n v="4800061536"/>
    <d v="2023-10-25T00:00:00"/>
    <d v="2023-09-30T00:00:00"/>
  </r>
  <r>
    <n v="800231235"/>
    <s v="HOSPITAL UNIVERSITARIO SAN JORGE (PEREIR"/>
    <s v="HSJP"/>
    <n v="3256648"/>
    <s v="HSJP3256648"/>
    <s v="800231235_HSJP3256648"/>
    <d v="2023-07-24T13:42:00"/>
    <d v="2023-08-14T12:36:11"/>
    <n v="10034053"/>
    <n v="10034053"/>
    <x v="3"/>
    <s v="Devuelta"/>
    <e v="#N/A"/>
    <n v="0"/>
    <n v="0"/>
    <n v="0"/>
    <m/>
    <x v="0"/>
    <n v="10034053"/>
    <n v="0"/>
    <s v="1-SE DEVUELVE FACTURA CON SOPORTES COMPLETOS,SERVICIO DE CIRUGIA E INTERNACION NO CUENTA CON AUTORIZACION NAP DE 15 DIGITOS     2-PENDIENTE APLICAR AUDITORIA DE PERTINENCIA MEDICA Y ADMINISTRATIVA. "/>
    <x v="5"/>
    <n v="0"/>
    <n v="0"/>
    <n v="0"/>
    <n v="0"/>
    <n v="0"/>
    <m/>
    <n v="0"/>
    <m/>
    <m/>
    <d v="2023-09-30T00:00:00"/>
  </r>
  <r>
    <n v="800231235"/>
    <s v="HOSPITAL UNIVERSITARIO SAN JORGE (PEREIR"/>
    <s v="HSJP"/>
    <n v="3256651"/>
    <s v="HSJP3256651"/>
    <s v="800231235_HSJP3256651"/>
    <d v="2023-07-24T13:53:00"/>
    <d v="2023-08-14T17:00:3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6656"/>
    <s v="HSJP3256656"/>
    <s v="800231235_HSJP3256656"/>
    <d v="2023-07-24T13:58:00"/>
    <d v="2023-08-14T17:00:34"/>
    <n v="103800"/>
    <n v="103800"/>
    <x v="10"/>
    <s v="Para respuesta prestador"/>
    <e v="#N/A"/>
    <n v="0"/>
    <n v="0"/>
    <n v="0"/>
    <m/>
    <x v="0"/>
    <n v="0"/>
    <n v="38274"/>
    <s v="1-SE REALIZA OBJECCION MAYOR VALOR COBRADO EN CUPS 890246 T/P $65.526 SE GLOSA LA DIFERENCIA $38.274"/>
    <x v="3"/>
    <n v="103800"/>
    <n v="103800"/>
    <n v="0"/>
    <n v="65526"/>
    <n v="0"/>
    <m/>
    <n v="65526"/>
    <n v="4800061536"/>
    <d v="2023-10-25T00:00:00"/>
    <d v="2023-09-30T00:00:00"/>
  </r>
  <r>
    <n v="800231235"/>
    <s v="HOSPITAL UNIVERSITARIO SAN JORGE (PEREIR"/>
    <s v="HSJP"/>
    <n v="3256668"/>
    <s v="HSJP3256668"/>
    <s v="800231235_HSJP3256668"/>
    <d v="2023-07-24T14:32:00"/>
    <d v="2023-08-14T17:00:34"/>
    <n v="74100"/>
    <n v="74100"/>
    <x v="10"/>
    <s v="Para respuesta prestador"/>
    <e v="#N/A"/>
    <n v="0"/>
    <n v="0"/>
    <n v="0"/>
    <m/>
    <x v="0"/>
    <n v="0"/>
    <n v="8574"/>
    <s v="TARIFA: SE REALIZA OBJECCION MAYOR VALOR COBRADO EN CONSULTA DE CONTROL O DE SEGUIMIENTO POR ESPECIALISTA EN CIRUGÍA VASCULAR DE ACUERDO A TARIFAS PROPIAS PACTADAS VP$65.526 VC $74.100 SE OBJETA LA DIFERENCIA.JENNIFER REBOLLEDO "/>
    <x v="3"/>
    <n v="74100"/>
    <n v="74100"/>
    <n v="0"/>
    <n v="65526"/>
    <n v="0"/>
    <m/>
    <n v="65526"/>
    <n v="4800061536"/>
    <d v="2023-10-25T00:00:00"/>
    <d v="2023-09-30T00:00:00"/>
  </r>
  <r>
    <n v="800231235"/>
    <s v="HOSPITAL UNIVERSITARIO SAN JORGE (PEREIR"/>
    <s v="HSJP"/>
    <n v="3256687"/>
    <s v="HSJP3256687"/>
    <s v="800231235_HSJP3256687"/>
    <d v="2023-07-24T15:02:00"/>
    <d v="2023-08-14T17:00:34"/>
    <n v="74100"/>
    <n v="74100"/>
    <x v="3"/>
    <s v="Devuelta"/>
    <e v="#N/A"/>
    <n v="0"/>
    <n v="0"/>
    <n v="0"/>
    <m/>
    <x v="0"/>
    <n v="74100"/>
    <n v="0"/>
    <s v="SPTE INCOMPLETO: SE DEVUELVE FACTURA AL VALIDAR EL SOPORTE ANEXO DE CONSULTA POR DERMATOLOGIA NO CORRESPONDE A LA FECHA DE INGRESO DEL SERVICIO EN FACTURA INDICAN INGRESO 24/07/2023 Y LA FECHA DE LA CONSULTA ES DEL 18/07/2023 FAVOR AVLIDAR Y ANEXAR SOPORTE QUE CORRESPONDE.JENNIFER REBOLLEDO"/>
    <x v="5"/>
    <n v="0"/>
    <n v="0"/>
    <n v="0"/>
    <n v="0"/>
    <n v="0"/>
    <m/>
    <n v="0"/>
    <m/>
    <m/>
    <d v="2023-09-30T00:00:00"/>
  </r>
  <r>
    <n v="800231235"/>
    <s v="HOSPITAL UNIVERSITARIO SAN JORGE (PEREIR"/>
    <s v="HSJP"/>
    <n v="3256707"/>
    <s v="HSJP3256707"/>
    <s v="800231235_HSJP3256707"/>
    <d v="2023-07-24T16:02:00"/>
    <d v="2023-08-14T15:22:51"/>
    <n v="145700"/>
    <n v="145700"/>
    <x v="1"/>
    <s v="Finalizada"/>
    <e v="#N/A"/>
    <n v="0"/>
    <n v="0"/>
    <n v="0"/>
    <m/>
    <x v="0"/>
    <n v="0"/>
    <n v="0"/>
    <m/>
    <x v="0"/>
    <n v="145700"/>
    <n v="145700"/>
    <n v="0"/>
    <n v="145700"/>
    <n v="0"/>
    <m/>
    <n v="145700"/>
    <n v="4800061536"/>
    <d v="2023-10-25T00:00:00"/>
    <d v="2023-09-30T00:00:00"/>
  </r>
  <r>
    <n v="800231235"/>
    <s v="HOSPITAL UNIVERSITARIO SAN JORGE (PEREIR"/>
    <s v="HSJP"/>
    <n v="3256720"/>
    <s v="HSJP3256720"/>
    <s v="800231235_HSJP3256720"/>
    <d v="2023-07-24T16:36:00"/>
    <d v="2023-08-14T17:00:34"/>
    <n v="103800"/>
    <n v="103800"/>
    <x v="10"/>
    <s v="Para respuesta prestador"/>
    <e v="#N/A"/>
    <n v="0"/>
    <n v="0"/>
    <n v="0"/>
    <m/>
    <x v="0"/>
    <n v="0"/>
    <n v="38274"/>
    <s v="1-SE REALIZA OBJECCION MAYOR VALOR COBRADO EN CUPS 890346 T/P $65.526 SE GLOSA LA DIFERENCIA $38.274"/>
    <x v="3"/>
    <n v="103800"/>
    <n v="103800"/>
    <n v="0"/>
    <n v="65526"/>
    <n v="0"/>
    <m/>
    <n v="65526"/>
    <n v="4800061536"/>
    <d v="2023-10-25T00:00:00"/>
    <d v="2023-09-30T00:00:00"/>
  </r>
  <r>
    <n v="800231235"/>
    <s v="HOSPITAL UNIVERSITARIO SAN JORGE (PEREIR"/>
    <s v="HSJP"/>
    <n v="3256734"/>
    <s v="HSJP3256734"/>
    <s v="800231235_HSJP3256734"/>
    <d v="2023-07-24T18:11:00"/>
    <d v="2023-08-14T12:40:55"/>
    <n v="22938872"/>
    <n v="22938872"/>
    <x v="3"/>
    <s v="Devuelta"/>
    <e v="#N/A"/>
    <n v="0"/>
    <n v="0"/>
    <n v="0"/>
    <m/>
    <x v="0"/>
    <n v="22938872"/>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56735"/>
    <s v="HSJP3256735"/>
    <s v="800231235_HSJP3256735"/>
    <d v="2023-07-24T18:22:00"/>
    <d v="2023-08-14T12:40:55"/>
    <n v="12070252"/>
    <n v="12070252"/>
    <x v="3"/>
    <s v="Devuelta"/>
    <e v="#N/A"/>
    <n v="0"/>
    <n v="0"/>
    <n v="0"/>
    <m/>
    <x v="0"/>
    <n v="12070252"/>
    <n v="0"/>
    <s v="1-SE DEVUELVE FACTURA CON SOPORTES COMPLETOS,SERVICIO DE CIRUGIA NO CUENTA CON AUTORIZACION NAP DE 15 DIGITOS     2-PENDIENTE APLICAR AUDITORIA DE PERTINENCIA MEDICA Y ADMINISTRATIVA."/>
    <x v="5"/>
    <n v="0"/>
    <n v="0"/>
    <n v="0"/>
    <n v="0"/>
    <n v="0"/>
    <m/>
    <n v="0"/>
    <m/>
    <m/>
    <d v="2023-09-30T00:00:00"/>
  </r>
  <r>
    <n v="800231235"/>
    <s v="HOSPITAL UNIVERSITARIO SAN JORGE (PEREIR"/>
    <s v="HSJP"/>
    <n v="3256749"/>
    <s v="HSJP3256749"/>
    <s v="800231235_HSJP3256749"/>
    <d v="2023-07-25T05:22:00"/>
    <d v="2023-09-01T07:00:00"/>
    <n v="9498583"/>
    <n v="9498583"/>
    <x v="3"/>
    <s v="Devuelta"/>
    <e v="#N/A"/>
    <n v="0"/>
    <n v="0"/>
    <n v="0"/>
    <m/>
    <x v="0"/>
    <n v="9498583"/>
    <n v="0"/>
    <s v="AUTORIZACION se devuelve factura no hay autorizacion para los servicios facturados. gestionar con el area encargada servicio fecha 6 julio al 19 del 2023 se realiza objecion medica OBEJCION MEDICA COLONOSCOPIA TOTAL 8/07/2023,  se glosa una la cual fue incompleta por pobre preparación  406.700 OBEJCION TARIFA mayor valor cobrado en codigos  COD 902045 FACT $ 41000 #2 TC $ 40334 DIF $ 1332 COD 902049 FACT $ 39800 # 2 TC $ 39334 DIF $ 932 COD 902210 FACT #4 $ 28100 TC $ 27667 DIF $ 1732 COD 903809 FACT #2 $ 15300 TC $ 15000 DIF $ 600 COD 903833 FACT #2 $ 20700 TC $ 20333 DIF $ 734 COD 903839 FACT #4 $ 63000 TC $ 62000 DIF $ 4000 COD 903856 FACT 13600 TC $ 13333 DIF $ 267 COD 903859 FACT  $ 40200 TC $ 39667 DIF $ 533 COD 903864 FACT $ 33300 TC $ 32667 DIF $ 633 COD 903866 FACT #2 $ 29500 TC $ 29000 DIF $ 1000 COD 903867 FACT #2 $ 29500 TC $ 29000 DIF $ 1000 COD 903895 FACT $ 16300 TC $ 16000 DIF $ 300 COD 906249 FACT #2 $ 97400 TC $ 95667 DIF $ 3466 COD 441302 FACT 248100 TC $ 219342 DIF $ 28758 COD 10A004 FACT #12 $ 255500 TC $ 220280 DIF $ 422640 COD 890202 FACT $ 99400 TC $ 87891 DIF $ 11509 COD 890446 FACT #2 74100 TC $ 65526 DIF $ 17148 COD 890466 FACT # 3 $ 74100 TC $ 65526 DIF $ 25722 COD 890602 FACT # 12 $ 62300 TC $ 53601 DIF $ 104388 COD 452301 FACT #2 $ 406700 TC $ 359531 DIF $ 94334 COD 871121 FACT #2 $ 57000 TC $ 55680 DIF $ 2640 COD 872002 FACT 66400 TC $ 64920 DIF $ 1480 COD 881302 FACT 191100 TC $ 164760 DIF $ 26340 COD 898101 FACT 133900 # 2 TC $ 118365 DIF $ 31070   COD 901102 FACT 18000 TC $ 15000 DIF $ 3000 COD 901106 FACT 39800TC $ 14333 DIF $ 25467  COD 901109 FACT 22000 TC $ 14333 DIF $ 7667 TOTAL OBJECION MAYRO VALOR 818692"/>
    <x v="2"/>
    <n v="0"/>
    <n v="0"/>
    <n v="0"/>
    <n v="0"/>
    <n v="0"/>
    <m/>
    <n v="0"/>
    <m/>
    <m/>
    <d v="2023-09-30T00:00:00"/>
  </r>
  <r>
    <n v="800231235"/>
    <s v="HOSPITAL UNIVERSITARIO SAN JORGE (PEREIR"/>
    <s v="HSJP"/>
    <n v="3256762"/>
    <s v="HSJP3256762"/>
    <s v="800231235_HSJP3256762"/>
    <d v="2023-07-25T07:03:00"/>
    <d v="2023-08-14T17:00:34"/>
    <n v="137800"/>
    <n v="137800"/>
    <x v="10"/>
    <s v="Para respuesta prestador"/>
    <e v="#N/A"/>
    <n v="0"/>
    <n v="0"/>
    <n v="0"/>
    <m/>
    <x v="0"/>
    <n v="0"/>
    <n v="44099"/>
    <s v="1-SE REALIZA OBJECCION MAYOR VALOR COBRADO EN CUPS 890275 T/P $93.701 SE GLOSA LA DIFERENCIA $44.099"/>
    <x v="3"/>
    <n v="137800"/>
    <n v="137800"/>
    <n v="0"/>
    <n v="93701"/>
    <n v="0"/>
    <m/>
    <n v="93701"/>
    <n v="4800061536"/>
    <d v="2023-10-25T00:00:00"/>
    <d v="2023-09-30T00:00:00"/>
  </r>
  <r>
    <n v="800231235"/>
    <s v="HOSPITAL UNIVERSITARIO SAN JORGE (PEREIR"/>
    <s v="HSJP"/>
    <n v="3256774"/>
    <s v="HSJP3256774"/>
    <s v="800231235_HSJP3256774"/>
    <d v="2023-07-25T07:35:00"/>
    <d v="2023-08-14T17:00:3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778"/>
    <s v="HSJP3256778"/>
    <s v="800231235_HSJP3256778"/>
    <d v="2023-07-25T07:39:00"/>
    <d v="2023-08-14T17:00:34"/>
    <n v="159900"/>
    <n v="159900"/>
    <x v="10"/>
    <s v="Para respuesta prestador"/>
    <e v="#N/A"/>
    <n v="0"/>
    <n v="0"/>
    <n v="0"/>
    <m/>
    <x v="0"/>
    <n v="0"/>
    <n v="94374"/>
    <s v="SE REALIZA OBJECCION MAYOR VALOR COBRADO EN CUPS 890268 T/P $65.526 SE GLOSA LA DIFERENCIA $94.374"/>
    <x v="3"/>
    <n v="159900"/>
    <n v="159900"/>
    <n v="0"/>
    <n v="65526"/>
    <n v="0"/>
    <m/>
    <n v="65526"/>
    <n v="4800061536"/>
    <d v="2023-10-25T00:00:00"/>
    <d v="2023-09-30T00:00:00"/>
  </r>
  <r>
    <n v="800231235"/>
    <s v="HOSPITAL UNIVERSITARIO SAN JORGE (PEREIR"/>
    <s v="HSJP"/>
    <n v="3256791"/>
    <s v="HSJP3256791"/>
    <s v="800231235_HSJP3256791"/>
    <d v="2023-07-25T08:04:00"/>
    <d v="2023-08-14T12:37:30"/>
    <n v="103800"/>
    <n v="103800"/>
    <x v="9"/>
    <s v="Para respuesta prestador"/>
    <e v="#N/A"/>
    <n v="0"/>
    <n v="0"/>
    <n v="0"/>
    <m/>
    <x v="0"/>
    <n v="0"/>
    <n v="38274"/>
    <s v="1-SE REALIZA OBJECCION MAYOR VALOR COBRADO EN CUPS 890373 T/P $65.526 SE GLOSA LA DIFERENCIA $38.274"/>
    <x v="3"/>
    <n v="103800"/>
    <n v="103800"/>
    <n v="0"/>
    <n v="65526"/>
    <n v="65526"/>
    <n v="1222311883"/>
    <n v="0"/>
    <m/>
    <m/>
    <d v="2023-09-30T00:00:00"/>
  </r>
  <r>
    <n v="800231235"/>
    <s v="HOSPITAL UNIVERSITARIO SAN JORGE (PEREIR"/>
    <s v="HSJP"/>
    <n v="3256813"/>
    <s v="HSJP3256813"/>
    <s v="800231235_HSJP3256813"/>
    <d v="2023-07-25T08:40:00"/>
    <d v="2023-08-14T17:00:3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6837"/>
    <s v="HSJP3256837"/>
    <s v="800231235_HSJP3256837"/>
    <d v="2023-07-25T09:24:00"/>
    <d v="2023-08-14T17:00:3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841"/>
    <s v="HSJP3256841"/>
    <s v="800231235_HSJP3256841"/>
    <d v="2023-07-25T09:30:00"/>
    <d v="2023-08-14T17:00:34"/>
    <n v="103100"/>
    <n v="103100"/>
    <x v="10"/>
    <s v="Para respuesta prestador"/>
    <e v="#N/A"/>
    <n v="0"/>
    <n v="0"/>
    <n v="0"/>
    <m/>
    <x v="0"/>
    <n v="0"/>
    <n v="37574"/>
    <s v="1-SE REALIZA OBJECCION MAYOR VALOR COBRADO T/P $65.526 SE LOSA LA DIFERENCIA $"/>
    <x v="3"/>
    <n v="103100"/>
    <n v="103100"/>
    <n v="0"/>
    <n v="65526"/>
    <n v="0"/>
    <m/>
    <n v="65526"/>
    <n v="4800061536"/>
    <d v="2023-10-25T00:00:00"/>
    <d v="2023-09-30T00:00:00"/>
  </r>
  <r>
    <n v="800231235"/>
    <s v="HOSPITAL UNIVERSITARIO SAN JORGE (PEREIR"/>
    <s v="HSJP"/>
    <n v="3256854"/>
    <s v="HSJP3256854"/>
    <s v="800231235_HSJP3256854"/>
    <d v="2023-07-25T09:57:00"/>
    <d v="2023-08-14T17:00:34"/>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6860"/>
    <s v="HSJP3256860"/>
    <s v="800231235_HSJP3256860"/>
    <d v="2023-07-25T10:05:00"/>
    <d v="2023-08-14T17:00:34"/>
    <n v="74100"/>
    <n v="74100"/>
    <x v="10"/>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867"/>
    <s v="HSJP3256867"/>
    <s v="800231235_HSJP3256867"/>
    <d v="2023-07-25T10:11:00"/>
    <d v="2023-08-14T17:00:3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877"/>
    <s v="HSJP3256877"/>
    <s v="800231235_HSJP3256877"/>
    <d v="2023-07-25T10:23:00"/>
    <d v="2023-08-14T17:00:3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6927"/>
    <s v="HSJP3256927"/>
    <s v="800231235_HSJP3256927"/>
    <d v="2023-07-25T12:01:00"/>
    <d v="2023-08-14T17:00:3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931"/>
    <s v="HSJP3256931"/>
    <s v="800231235_HSJP3256931"/>
    <d v="2023-07-25T12:06:00"/>
    <d v="2023-08-14T17:00:3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6946"/>
    <s v="HSJP3256946"/>
    <s v="800231235_HSJP3256946"/>
    <d v="2023-07-25T12:57:00"/>
    <d v="2023-08-14T12:37:30"/>
    <n v="99000"/>
    <n v="99000"/>
    <x v="9"/>
    <s v="Para respuesta prestador"/>
    <e v="#N/A"/>
    <n v="0"/>
    <n v="0"/>
    <n v="0"/>
    <m/>
    <x v="0"/>
    <n v="0"/>
    <n v="37574"/>
    <s v="1-SE REALIZA OBJECCION MAYOR VALOR COBRADO T/P $65.526 SE GLOSA LA DIFERENCIA $37.574"/>
    <x v="3"/>
    <n v="103100"/>
    <n v="103100"/>
    <n v="0"/>
    <n v="65526"/>
    <n v="0"/>
    <m/>
    <n v="0"/>
    <m/>
    <m/>
    <d v="2023-09-30T00:00:00"/>
  </r>
  <r>
    <n v="800231235"/>
    <s v="HOSPITAL UNIVERSITARIO SAN JORGE (PEREIR"/>
    <s v="HSJP"/>
    <n v="3256976"/>
    <s v="HSJP3256976"/>
    <s v="800231235_HSJP3256976"/>
    <d v="2023-07-25T14:20:00"/>
    <d v="2023-08-14T15:21:51"/>
    <n v="12194633"/>
    <n v="12194633"/>
    <x v="3"/>
    <s v="Devuelta"/>
    <e v="#N/A"/>
    <n v="0"/>
    <n v="0"/>
    <n v="0"/>
    <m/>
    <x v="0"/>
    <n v="12194633"/>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56977"/>
    <s v="HSJP3256977"/>
    <s v="800231235_HSJP3256977"/>
    <d v="2023-07-25T14:21:00"/>
    <d v="2023-08-14T17:00:3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981"/>
    <s v="HSJP3256981"/>
    <s v="800231235_HSJP3256981"/>
    <d v="2023-07-25T14:36:00"/>
    <d v="2023-08-14T17:00:3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6984"/>
    <s v="HSJP3256984"/>
    <s v="800231235_HSJP3256984"/>
    <d v="2023-07-25T14:39:00"/>
    <d v="2023-09-01T07:00:00"/>
    <n v="91800"/>
    <n v="91800"/>
    <x v="1"/>
    <s v="Finalizada"/>
    <e v="#N/A"/>
    <n v="0"/>
    <n v="0"/>
    <n v="0"/>
    <m/>
    <x v="0"/>
    <n v="0"/>
    <n v="0"/>
    <m/>
    <x v="0"/>
    <n v="91800"/>
    <n v="91800"/>
    <n v="0"/>
    <n v="91800"/>
    <n v="0"/>
    <m/>
    <n v="91800"/>
    <n v="4800061721"/>
    <d v="2023-11-17T00:00:00"/>
    <d v="2023-09-30T00:00:00"/>
  </r>
  <r>
    <n v="800231235"/>
    <s v="HOSPITAL UNIVERSITARIO SAN JORGE (PEREIR"/>
    <s v="HSJP"/>
    <n v="3256997"/>
    <s v="HSJP3256997"/>
    <s v="800231235_HSJP3256997"/>
    <d v="2023-07-25T14:55:00"/>
    <d v="2023-08-14T12:40:55"/>
    <n v="11932133"/>
    <n v="11932133"/>
    <x v="3"/>
    <s v="Devuelta"/>
    <e v="#N/A"/>
    <n v="0"/>
    <n v="0"/>
    <n v="0"/>
    <m/>
    <x v="0"/>
    <n v="11932133"/>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57028"/>
    <s v="HSJP3257028"/>
    <s v="800231235_HSJP3257028"/>
    <d v="2023-07-25T16:13:00"/>
    <d v="2023-08-14T17:00:34"/>
    <n v="137800"/>
    <n v="137800"/>
    <x v="10"/>
    <s v="Para respuesta prestador"/>
    <e v="#N/A"/>
    <n v="0"/>
    <n v="0"/>
    <n v="0"/>
    <m/>
    <x v="0"/>
    <n v="0"/>
    <n v="44099"/>
    <s v="1-SE REALIZA OBJECCION MAYOR VALOR COBRADO EN CUPS 890375 T/P $93.701 SE GLOSA LA DIFERENCIA $44.099"/>
    <x v="3"/>
    <n v="137800"/>
    <n v="137800"/>
    <n v="0"/>
    <n v="93701"/>
    <n v="0"/>
    <m/>
    <n v="93701"/>
    <n v="4800061536"/>
    <d v="2023-10-25T00:00:00"/>
    <d v="2023-09-30T00:00:00"/>
  </r>
  <r>
    <n v="800231235"/>
    <s v="HOSPITAL UNIVERSITARIO SAN JORGE (PEREIR"/>
    <s v="HSJP"/>
    <n v="3257035"/>
    <s v="HSJP3257035"/>
    <s v="800231235_HSJP3257035"/>
    <d v="2023-07-25T16:30:00"/>
    <d v="2023-08-14T19:56:19"/>
    <n v="4394598"/>
    <n v="4394598"/>
    <x v="1"/>
    <s v="Finalizada"/>
    <e v="#N/A"/>
    <n v="0"/>
    <n v="0"/>
    <n v="0"/>
    <m/>
    <x v="0"/>
    <n v="0"/>
    <n v="0"/>
    <m/>
    <x v="0"/>
    <n v="4588700"/>
    <n v="4588700"/>
    <n v="0"/>
    <n v="4588700"/>
    <n v="0"/>
    <m/>
    <n v="4394598"/>
    <n v="4800061536"/>
    <d v="2023-10-25T00:00:00"/>
    <d v="2023-09-30T00:00:00"/>
  </r>
  <r>
    <n v="800231235"/>
    <s v="HOSPITAL UNIVERSITARIO SAN JORGE (PEREIR"/>
    <s v="HSJP"/>
    <n v="3257070"/>
    <s v="HSJP3257070"/>
    <s v="800231235_HSJP3257070"/>
    <d v="2023-07-26T02:52:00"/>
    <d v="2023-08-14T17:00:34"/>
    <n v="160300"/>
    <n v="160300"/>
    <x v="10"/>
    <s v="Para respuesta prestador"/>
    <e v="#N/A"/>
    <n v="0"/>
    <n v="0"/>
    <n v="0"/>
    <m/>
    <x v="0"/>
    <n v="0"/>
    <n v="11509"/>
    <s v="1-SE REALIZA OBJECCION MAYOR VALOR COBRADO EN CUPS 890202 T/P $87.891 SE GLOSA LA DIFERENCIA $11.509"/>
    <x v="3"/>
    <n v="160300"/>
    <n v="160300"/>
    <n v="0"/>
    <n v="148791"/>
    <n v="0"/>
    <m/>
    <n v="148791"/>
    <n v="4800061536"/>
    <d v="2023-10-25T00:00:00"/>
    <d v="2023-09-30T00:00:00"/>
  </r>
  <r>
    <n v="800231235"/>
    <s v="HOSPITAL UNIVERSITARIO SAN JORGE (PEREIR"/>
    <s v="HSJP"/>
    <n v="3257089"/>
    <s v="HSJP3257089"/>
    <s v="800231235_HSJP3257089"/>
    <d v="2023-07-26T06:59:00"/>
    <d v="2023-08-14T15:27:24"/>
    <n v="74100"/>
    <n v="74100"/>
    <x v="10"/>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093"/>
    <s v="HSJP3257093"/>
    <s v="800231235_HSJP3257093"/>
    <d v="2023-07-26T07:02:00"/>
    <d v="2023-08-14T17:00:34"/>
    <n v="74100"/>
    <n v="74100"/>
    <x v="10"/>
    <s v="Para respuesta prestador"/>
    <e v="#N/A"/>
    <n v="0"/>
    <n v="0"/>
    <n v="0"/>
    <m/>
    <x v="0"/>
    <n v="0"/>
    <n v="8574"/>
    <s v="TARIFA: SE REALIZA OBJECCION MAYOR VALOR COBRADO EN CONSULTA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096"/>
    <s v="HSJP3257096"/>
    <s v="800231235_HSJP3257096"/>
    <d v="2023-07-26T07:06:00"/>
    <d v="2023-08-14T17:00:34"/>
    <n v="127000"/>
    <n v="127000"/>
    <x v="10"/>
    <s v="Para respuesta prestador"/>
    <e v="#N/A"/>
    <n v="0"/>
    <n v="0"/>
    <n v="0"/>
    <m/>
    <x v="0"/>
    <n v="0"/>
    <n v="46800"/>
    <s v="1-SE REALIZA OBJECCION MAYOR VALOR COBRADO EN CUPS 890251 T/P $80.200 SE GLOSA LA DIFERENCIA $46.800"/>
    <x v="3"/>
    <n v="127000"/>
    <n v="127000"/>
    <n v="0"/>
    <n v="80200"/>
    <n v="0"/>
    <m/>
    <n v="80200"/>
    <n v="4800061536"/>
    <d v="2023-10-25T00:00:00"/>
    <d v="2023-09-30T00:00:00"/>
  </r>
  <r>
    <n v="800231235"/>
    <s v="HOSPITAL UNIVERSITARIO SAN JORGE (PEREIR"/>
    <s v="HSJP"/>
    <n v="3257100"/>
    <s v="HSJP3257100"/>
    <s v="800231235_HSJP3257100"/>
    <d v="2023-07-26T07:13:00"/>
    <d v="2023-08-14T17:00:34"/>
    <n v="74100"/>
    <n v="74100"/>
    <x v="10"/>
    <s v="Para respuesta prestador"/>
    <e v="#N/A"/>
    <n v="0"/>
    <n v="0"/>
    <n v="0"/>
    <m/>
    <x v="0"/>
    <n v="0"/>
    <n v="8574"/>
    <s v="TARIFA: SE REALIZA OBJECCION MAYOR VALOR COBRADO EN CONSULTA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102"/>
    <s v="HSJP3257102"/>
    <s v="800231235_HSJP3257102"/>
    <d v="2023-07-26T07:14:00"/>
    <d v="2023-08-14T17:00:34"/>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104"/>
    <s v="HSJP3257104"/>
    <s v="800231235_HSJP3257104"/>
    <d v="2023-07-26T07:17:00"/>
    <d v="2023-08-14T12:39:25"/>
    <n v="74100"/>
    <n v="74100"/>
    <x v="10"/>
    <s v="Para respuesta prestador"/>
    <e v="#N/A"/>
    <n v="0"/>
    <n v="0"/>
    <n v="0"/>
    <m/>
    <x v="0"/>
    <n v="0"/>
    <n v="8574"/>
    <s v="TARIFA: SE REALIZA OBJECCION MAYOR VALOR COBRADO EN CONSULTA  POR ESPECIALISTA EN DERMAT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106"/>
    <s v="HSJP3257106"/>
    <s v="800231235_HSJP3257106"/>
    <d v="2023-07-26T07:20:00"/>
    <d v="2023-08-14T17:00:3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7114"/>
    <s v="HSJP3257114"/>
    <s v="800231235_HSJP3257114"/>
    <d v="2023-07-26T07:30:00"/>
    <d v="2023-08-14T17:00:34"/>
    <n v="159900"/>
    <n v="159900"/>
    <x v="10"/>
    <s v="Para respuesta prestador"/>
    <e v="#N/A"/>
    <n v="0"/>
    <n v="0"/>
    <n v="0"/>
    <m/>
    <x v="0"/>
    <n v="0"/>
    <n v="94374"/>
    <s v="SE REALIZA OBJECCION MAYOR VALOR COBRADO EN CUPS 890368 T/P $87.891 SE GLOSA LA DIFERENCIA $97.374"/>
    <x v="3"/>
    <n v="159900"/>
    <n v="159900"/>
    <n v="0"/>
    <n v="65526"/>
    <n v="0"/>
    <m/>
    <n v="65526"/>
    <n v="4800061536"/>
    <d v="2023-10-25T00:00:00"/>
    <d v="2023-09-30T00:00:00"/>
  </r>
  <r>
    <n v="800231235"/>
    <s v="HOSPITAL UNIVERSITARIO SAN JORGE (PEREIR"/>
    <s v="HSJP"/>
    <n v="3257132"/>
    <s v="HSJP3257132"/>
    <s v="800231235_HSJP3257132"/>
    <d v="2023-07-26T08:01:00"/>
    <d v="2023-08-14T12:41:52"/>
    <n v="248100"/>
    <n v="248100"/>
    <x v="10"/>
    <s v="Para respuesta prestador"/>
    <e v="#N/A"/>
    <n v="0"/>
    <n v="0"/>
    <n v="0"/>
    <m/>
    <x v="0"/>
    <n v="0"/>
    <n v="28757"/>
    <s v="1-SE REALIZA OBJECCION MAYOR VALOR COBRADO EN CUPS 441302 T/P $219.343 SE GLOSA LA DIFERENCIA $28.757"/>
    <x v="3"/>
    <n v="248100"/>
    <n v="248100"/>
    <n v="0"/>
    <n v="219343"/>
    <n v="0"/>
    <m/>
    <n v="219343"/>
    <n v="4800061536"/>
    <d v="2023-10-25T00:00:00"/>
    <d v="2023-09-30T00:00:00"/>
  </r>
  <r>
    <n v="800231235"/>
    <s v="HOSPITAL UNIVERSITARIO SAN JORGE (PEREIR"/>
    <s v="HSJP"/>
    <n v="3257134"/>
    <s v="HSJP3257134"/>
    <s v="800231235_HSJP3257134"/>
    <d v="2023-07-26T08:03:00"/>
    <d v="2023-08-14T12:41:52"/>
    <n v="406700"/>
    <n v="406700"/>
    <x v="10"/>
    <s v="Para respuesta prestador"/>
    <e v="#N/A"/>
    <n v="0"/>
    <n v="0"/>
    <n v="0"/>
    <m/>
    <x v="0"/>
    <n v="0"/>
    <n v="47169"/>
    <s v="1-SE REALIZA OBJECCION MAYOR VALOR COBRADO EN CUPS 452301 T/P $359.531 SE GLOSA LA DIFERENCIA $47.169 "/>
    <x v="3"/>
    <n v="406700"/>
    <n v="406700"/>
    <n v="0"/>
    <n v="359531"/>
    <n v="0"/>
    <m/>
    <n v="359531"/>
    <n v="4800061536"/>
    <d v="2023-10-25T00:00:00"/>
    <d v="2023-09-30T00:00:00"/>
  </r>
  <r>
    <n v="800231235"/>
    <s v="HOSPITAL UNIVERSITARIO SAN JORGE (PEREIR"/>
    <s v="HSJP"/>
    <n v="3257139"/>
    <s v="HSJP3257139"/>
    <s v="800231235_HSJP3257139"/>
    <d v="2023-07-26T08:16:00"/>
    <d v="2023-08-14T12:37:30"/>
    <n v="74100"/>
    <n v="74100"/>
    <x v="9"/>
    <s v="Para respuesta prestador"/>
    <e v="#N/A"/>
    <n v="0"/>
    <n v="0"/>
    <n v="0"/>
    <m/>
    <x v="0"/>
    <n v="0"/>
    <n v="8574"/>
    <s v="TARIFA: SE REALIZA OBJECCION MAYOR VALOR COBRADO EN CONSULTA  POR ESPECIALISTA EN GINECOLOGIA DE ACUERDO A TARIFAS PROPIAS PACTADAS VP$65.526 VC $74.100 SE OBJETA LA DIFERENCIA.JENNIFER REBOLLEDO "/>
    <x v="3"/>
    <n v="74100"/>
    <n v="74100"/>
    <n v="0"/>
    <n v="65526"/>
    <n v="0"/>
    <m/>
    <n v="0"/>
    <m/>
    <m/>
    <d v="2023-09-30T00:00:00"/>
  </r>
  <r>
    <n v="800231235"/>
    <s v="HOSPITAL UNIVERSITARIO SAN JORGE (PEREIR"/>
    <s v="HSJP"/>
    <n v="3257152"/>
    <s v="HSJP3257152"/>
    <s v="800231235_HSJP3257152"/>
    <d v="2023-07-26T08:37:00"/>
    <d v="2023-08-14T17:00:34"/>
    <n v="74100"/>
    <n v="74100"/>
    <x v="10"/>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160"/>
    <s v="HSJP3257160"/>
    <s v="800231235_HSJP3257160"/>
    <d v="2023-07-26T08:48:00"/>
    <d v="2023-08-14T12:38:07"/>
    <n v="6091816"/>
    <n v="6091816"/>
    <x v="10"/>
    <s v="Para respuesta prestador"/>
    <e v="#N/A"/>
    <n v="0"/>
    <n v="0"/>
    <n v="0"/>
    <m/>
    <x v="0"/>
    <n v="0"/>
    <n v="277436"/>
    <s v="15180201341 PLACA PARA ELECTROBISTURI ADULTOS CON CABLE, no facturable incluido en derechos de sala"/>
    <x v="1"/>
    <n v="6091816"/>
    <n v="6091816"/>
    <n v="0"/>
    <n v="5814380"/>
    <n v="0"/>
    <m/>
    <n v="5814380"/>
    <n v="4800061536"/>
    <d v="2023-10-25T00:00:00"/>
    <d v="2023-09-30T00:00:00"/>
  </r>
  <r>
    <n v="800231235"/>
    <s v="HOSPITAL UNIVERSITARIO SAN JORGE (PEREIR"/>
    <s v="HSJP"/>
    <n v="3257200"/>
    <s v="HSJP3257200"/>
    <s v="800231235_HSJP3257200"/>
    <d v="2023-07-26T09:40:00"/>
    <d v="2023-08-14T17:00:34"/>
    <n v="26900"/>
    <n v="26900"/>
    <x v="10"/>
    <s v="Para respuesta prestador"/>
    <e v="#N/A"/>
    <n v="0"/>
    <n v="0"/>
    <n v="0"/>
    <m/>
    <x v="0"/>
    <n v="0"/>
    <n v="1600"/>
    <s v="TARIFA: SE REALIZA OBJECCION MAYOR VALOR COBRADO EN CONSULTA POR PSICOLOGIA VP$25.300 VC $26.900 SE OBJETA LA DIFERENCIA.JENNIFER REBOLLEDO "/>
    <x v="3"/>
    <n v="26900"/>
    <n v="26900"/>
    <n v="0"/>
    <n v="25300"/>
    <n v="0"/>
    <m/>
    <n v="25300"/>
    <n v="4800061536"/>
    <d v="2023-10-25T00:00:00"/>
    <d v="2023-09-30T00:00:00"/>
  </r>
  <r>
    <n v="800231235"/>
    <s v="HOSPITAL UNIVERSITARIO SAN JORGE (PEREIR"/>
    <s v="HSJP"/>
    <n v="3257266"/>
    <s v="HSJP3257266"/>
    <s v="800231235_HSJP3257266"/>
    <d v="2023-07-26T12:16:00"/>
    <d v="2023-08-14T19:56:19"/>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7273"/>
    <s v="HSJP3257273"/>
    <s v="800231235_HSJP3257273"/>
    <d v="2023-07-26T12:41:00"/>
    <d v="2023-08-14T17:00:34"/>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7285"/>
    <s v="HSJP3257285"/>
    <s v="800231235_HSJP3257285"/>
    <d v="2023-07-26T13:08:00"/>
    <d v="2023-08-14T19:56:19"/>
    <n v="103800"/>
    <n v="103800"/>
    <x v="10"/>
    <s v="Para respuesta prestador"/>
    <e v="#N/A"/>
    <n v="0"/>
    <n v="0"/>
    <n v="0"/>
    <m/>
    <x v="0"/>
    <n v="0"/>
    <n v="38274"/>
    <s v="TARIFA mayor valor cobrado en codigo 890246 facturan $ 103800 tarifa convenio $ 65526 se objeta la diferencia $ 38274"/>
    <x v="3"/>
    <n v="103800"/>
    <n v="103800"/>
    <n v="0"/>
    <n v="65526"/>
    <n v="0"/>
    <m/>
    <n v="65526"/>
    <n v="4800061536"/>
    <d v="2023-10-25T00:00:00"/>
    <d v="2023-09-30T00:00:00"/>
  </r>
  <r>
    <n v="800231235"/>
    <s v="HOSPITAL UNIVERSITARIO SAN JORGE (PEREIR"/>
    <s v="HSJP"/>
    <n v="3257287"/>
    <s v="HSJP3257287"/>
    <s v="800231235_HSJP3257287"/>
    <d v="2023-07-26T13:16:00"/>
    <d v="2023-11-01T07:00:00"/>
    <n v="133900"/>
    <n v="133900"/>
    <x v="12"/>
    <s v="Para auditoria de pertinencia"/>
    <e v="#N/A"/>
    <n v="0"/>
    <n v="0"/>
    <n v="0"/>
    <m/>
    <x v="0"/>
    <n v="0"/>
    <n v="0"/>
    <m/>
    <x v="0"/>
    <n v="0"/>
    <n v="0"/>
    <n v="0"/>
    <n v="0"/>
    <n v="0"/>
    <m/>
    <n v="0"/>
    <m/>
    <m/>
    <d v="2023-09-30T00:00:00"/>
  </r>
  <r>
    <n v="800231235"/>
    <s v="HOSPITAL UNIVERSITARIO SAN JORGE (PEREIR"/>
    <s v="HSJP"/>
    <n v="3257292"/>
    <s v="HSJP3257292"/>
    <s v="800231235_HSJP3257292"/>
    <d v="2023-07-26T13:32:00"/>
    <d v="2023-08-14T19:56:19"/>
    <n v="103800"/>
    <n v="103800"/>
    <x v="10"/>
    <s v="Para respuesta prestador"/>
    <e v="#N/A"/>
    <n v="0"/>
    <n v="0"/>
    <n v="0"/>
    <m/>
    <x v="0"/>
    <n v="0"/>
    <n v="38274"/>
    <s v="TARIFA mayro valor cobrado en codigo 890246 facturan $ 103.800 tarifa convenio $ 65526 se objeta la diferencia $ 38274"/>
    <x v="3"/>
    <n v="103800"/>
    <n v="103800"/>
    <n v="0"/>
    <n v="65526"/>
    <n v="0"/>
    <m/>
    <n v="65526"/>
    <n v="4800061536"/>
    <d v="2023-10-25T00:00:00"/>
    <d v="2023-09-30T00:00:00"/>
  </r>
  <r>
    <n v="800231235"/>
    <s v="HOSPITAL UNIVERSITARIO SAN JORGE (PEREIR"/>
    <s v="HSJP"/>
    <n v="3257305"/>
    <s v="HSJP3257305"/>
    <s v="800231235_HSJP3257305"/>
    <d v="2023-07-26T14:01:00"/>
    <d v="2023-08-14T15:27:24"/>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7321"/>
    <s v="HSJP3257321"/>
    <s v="800231235_HSJP3257321"/>
    <d v="2023-07-26T14:38:00"/>
    <d v="2023-08-14T12:40:55"/>
    <n v="4497067"/>
    <n v="4497067"/>
    <x v="3"/>
    <s v="Devuelta"/>
    <e v="#N/A"/>
    <n v="0"/>
    <n v="0"/>
    <n v="0"/>
    <m/>
    <x v="0"/>
    <n v="4497067"/>
    <n v="0"/>
    <s v="1-NO CUENTA CON AUTORIZACION FINAL, POR FAVOR RADICAR EN EL APLICATIVO https://referencia.comfenalcoeps.com/facturas/admin/facturas 2-PENDIENTE APLICAR AUDITORIA DE PERTINENCIA MEDICA Y ADMINISTRATIVA."/>
    <x v="2"/>
    <n v="0"/>
    <n v="0"/>
    <n v="0"/>
    <n v="0"/>
    <n v="0"/>
    <m/>
    <n v="0"/>
    <m/>
    <m/>
    <d v="2023-09-30T00:00:00"/>
  </r>
  <r>
    <n v="800231235"/>
    <s v="HOSPITAL UNIVERSITARIO SAN JORGE (PEREIR"/>
    <s v="HSJP"/>
    <n v="3257323"/>
    <s v="HSJP3257323"/>
    <s v="800231235_HSJP3257323"/>
    <d v="2023-07-26T14:44:00"/>
    <d v="2023-08-14T19:56:19"/>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7333"/>
    <s v="HSJP3257333"/>
    <s v="800231235_HSJP3257333"/>
    <d v="2023-07-26T14:55:00"/>
    <d v="2023-08-14T15:27:24"/>
    <n v="74100"/>
    <n v="74100"/>
    <x v="10"/>
    <s v="Para respuesta prestador"/>
    <e v="#N/A"/>
    <n v="0"/>
    <n v="0"/>
    <n v="0"/>
    <m/>
    <x v="0"/>
    <n v="0"/>
    <n v="8574"/>
    <s v="TARIFA: SE REALIZA OBJECCION MAYOR VALOR COBRADO EN CONSULTA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335"/>
    <s v="HSJP3257335"/>
    <s v="800231235_HSJP3257335"/>
    <d v="2023-07-26T14:56:00"/>
    <d v="2023-08-14T12:41:52"/>
    <n v="117128"/>
    <n v="117128"/>
    <x v="1"/>
    <s v="Finalizada"/>
    <e v="#N/A"/>
    <n v="0"/>
    <n v="0"/>
    <n v="0"/>
    <m/>
    <x v="0"/>
    <n v="0"/>
    <n v="0"/>
    <m/>
    <x v="0"/>
    <n v="117128"/>
    <n v="117128"/>
    <n v="0"/>
    <n v="117128"/>
    <n v="0"/>
    <m/>
    <n v="117128"/>
    <n v="4800061536"/>
    <d v="2023-10-25T00:00:00"/>
    <d v="2023-09-30T00:00:00"/>
  </r>
  <r>
    <n v="800231235"/>
    <s v="HOSPITAL UNIVERSITARIO SAN JORGE (PEREIR"/>
    <s v="HSJP"/>
    <n v="3257349"/>
    <s v="HSJP3257349"/>
    <s v="800231235_HSJP3257349"/>
    <d v="2023-07-26T15:31:00"/>
    <d v="2023-08-14T12:37:30"/>
    <n v="74100"/>
    <n v="74100"/>
    <x v="9"/>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0"/>
    <m/>
    <m/>
    <d v="2023-09-30T00:00:00"/>
  </r>
  <r>
    <n v="800231235"/>
    <s v="HOSPITAL UNIVERSITARIO SAN JORGE (PEREIR"/>
    <s v="HSJP"/>
    <n v="3257372"/>
    <s v="HSJP3257372"/>
    <s v="800231235_HSJP3257372"/>
    <d v="2023-07-26T16:15:00"/>
    <d v="2023-08-14T12:40:55"/>
    <n v="6691964"/>
    <n v="6691964"/>
    <x v="3"/>
    <s v="Devuelta"/>
    <e v="#N/A"/>
    <n v="0"/>
    <n v="0"/>
    <n v="0"/>
    <m/>
    <x v="0"/>
    <n v="6691964"/>
    <n v="0"/>
    <s v="SE REALIZA DEVOLUCION DE LA FACTURA CON TODOS SUS SOPORTES COMPLETOS, SE VALIDA INFORMACION  DE AFILIACIION SOBRE LA MENOR ATENDIDA Y NO APARECE EN LA BASE DE DATOS DE COMFENALCO VALLE, POR FAVOR VALIDAR."/>
    <x v="5"/>
    <n v="0"/>
    <n v="0"/>
    <n v="0"/>
    <n v="0"/>
    <n v="0"/>
    <m/>
    <n v="0"/>
    <m/>
    <m/>
    <d v="2023-09-30T00:00:00"/>
  </r>
  <r>
    <n v="800231235"/>
    <s v="HOSPITAL UNIVERSITARIO SAN JORGE (PEREIR"/>
    <s v="HSJP"/>
    <n v="3257402"/>
    <s v="HSJP3257402"/>
    <s v="800231235_HSJP3257402"/>
    <d v="2023-07-26T17:20:00"/>
    <d v="2023-08-14T15:27:24"/>
    <n v="74100"/>
    <n v="74100"/>
    <x v="10"/>
    <s v="Para respuesta prestador"/>
    <e v="#N/A"/>
    <n v="0"/>
    <n v="0"/>
    <n v="0"/>
    <m/>
    <x v="0"/>
    <n v="0"/>
    <n v="8574"/>
    <s v="TARIFA: SE REALIZA OBJECCION MAYOR VALOR COBRADO EN CONSULTA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442"/>
    <s v="HSJP3257442"/>
    <s v="800231235_HSJP3257442"/>
    <d v="2023-07-27T07:11:00"/>
    <d v="2023-08-14T17:00:34"/>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457"/>
    <s v="HSJP3257457"/>
    <s v="800231235_HSJP3257457"/>
    <d v="2023-07-27T07:35:00"/>
    <d v="2023-08-14T12:40:55"/>
    <n v="5994383"/>
    <n v="5994383"/>
    <x v="10"/>
    <s v="Para respuesta prestador"/>
    <e v="#N/A"/>
    <n v="0"/>
    <n v="0"/>
    <n v="0"/>
    <m/>
    <x v="0"/>
    <n v="0"/>
    <n v="437109"/>
    <s v="RESONANCIA MAGNETICA DE CEREBRO, realizan dos, Una simple y una contrastada, se reconoce solo una, no pertinente RNM simple en este paciente. "/>
    <x v="1"/>
    <n v="5994383"/>
    <n v="5994383"/>
    <n v="0"/>
    <n v="5557274"/>
    <n v="0"/>
    <m/>
    <n v="5557273"/>
    <n v="4800061536"/>
    <d v="2023-10-25T00:00:00"/>
    <d v="2023-09-30T00:00:00"/>
  </r>
  <r>
    <n v="800231235"/>
    <s v="HOSPITAL UNIVERSITARIO SAN JORGE (PEREIR"/>
    <s v="HSJP"/>
    <n v="3257461"/>
    <s v="HSJP3257461"/>
    <s v="800231235_HSJP3257461"/>
    <d v="2023-07-27T07:42:00"/>
    <d v="2023-08-14T12:39:25"/>
    <n v="133900"/>
    <n v="133900"/>
    <x v="10"/>
    <s v="Para respuesta prestador"/>
    <e v="#N/A"/>
    <n v="0"/>
    <n v="0"/>
    <n v="0"/>
    <m/>
    <x v="0"/>
    <n v="0"/>
    <n v="64282"/>
    <s v="1-SE REALIZA OBJECCION MAYOR VALOR COBRADO EN CUPS 890244 T/´P $69.618 SE GLOSA LA DIFERENCIA $64.282 "/>
    <x v="3"/>
    <n v="133900"/>
    <n v="133900"/>
    <n v="0"/>
    <n v="69618"/>
    <n v="0"/>
    <m/>
    <n v="69618"/>
    <n v="4800061536"/>
    <d v="2023-10-25T00:00:00"/>
    <d v="2023-09-30T00:00:00"/>
  </r>
  <r>
    <n v="800231235"/>
    <s v="HOSPITAL UNIVERSITARIO SAN JORGE (PEREIR"/>
    <s v="HSJP"/>
    <n v="3257495"/>
    <s v="HSJP3257495"/>
    <s v="800231235_HSJP3257495"/>
    <d v="2023-07-27T08:41:00"/>
    <d v="2023-08-14T17:00:34"/>
    <n v="159900"/>
    <n v="159900"/>
    <x v="10"/>
    <s v="Para respuesta prestador"/>
    <e v="#N/A"/>
    <n v="0"/>
    <n v="0"/>
    <n v="0"/>
    <m/>
    <x v="0"/>
    <n v="0"/>
    <n v="94374"/>
    <s v="SE REALIZA OBJECCION MAYOR VALOR COBRADO EN CUPS 890268 T/P $65.526 SE GLOSA LA DIFERENCIA $94.374"/>
    <x v="3"/>
    <n v="159900"/>
    <n v="159900"/>
    <n v="0"/>
    <n v="65526"/>
    <n v="0"/>
    <m/>
    <n v="65526"/>
    <n v="4800061536"/>
    <d v="2023-10-25T00:00:00"/>
    <d v="2023-09-30T00:00:00"/>
  </r>
  <r>
    <n v="800231235"/>
    <s v="HOSPITAL UNIVERSITARIO SAN JORGE (PEREIR"/>
    <s v="HSJP"/>
    <n v="3257503"/>
    <s v="HSJP3257503"/>
    <s v="800231235_HSJP3257503"/>
    <d v="2023-07-27T08:57:00"/>
    <d v="2023-08-14T12:40:55"/>
    <n v="5415253"/>
    <n v="5415253"/>
    <x v="10"/>
    <s v="Para respuesta prestador"/>
    <e v="#N/A"/>
    <n v="0"/>
    <n v="0"/>
    <n v="0"/>
    <m/>
    <x v="0"/>
    <n v="0"/>
    <n v="160809"/>
    <s v="903703 VITAMINA B12 [CIANOCOBALAMINA] facturan dos, pertinente una n justificada. "/>
    <x v="1"/>
    <n v="5415253"/>
    <n v="5415253"/>
    <n v="0"/>
    <n v="5254444"/>
    <n v="0"/>
    <m/>
    <n v="5254444"/>
    <n v="4800061536"/>
    <d v="2023-10-25T00:00:00"/>
    <d v="2023-09-30T00:00:00"/>
  </r>
  <r>
    <n v="800231235"/>
    <s v="HOSPITAL UNIVERSITARIO SAN JORGE (PEREIR"/>
    <s v="HSJP"/>
    <n v="3257523"/>
    <s v="HSJP3257523"/>
    <s v="800231235_HSJP3257523"/>
    <d v="2023-07-27T09:38:00"/>
    <d v="2023-08-14T17:00:34"/>
    <n v="90700"/>
    <n v="90700"/>
    <x v="10"/>
    <s v="Para respuesta prestador"/>
    <e v="#N/A"/>
    <n v="0"/>
    <n v="0"/>
    <n v="0"/>
    <m/>
    <x v="0"/>
    <n v="0"/>
    <n v="10500"/>
    <s v="1-SE REALIZA OBJECCION MAYOR VALOR COBRADO T/P $80.200 SE GLOSA LA DIFERENCIA $10.500"/>
    <x v="3"/>
    <n v="90700"/>
    <n v="90700"/>
    <n v="0"/>
    <n v="80200"/>
    <n v="0"/>
    <m/>
    <n v="80200"/>
    <n v="4800061536"/>
    <d v="2023-10-25T00:00:00"/>
    <d v="2023-09-30T00:00:00"/>
  </r>
  <r>
    <n v="800231235"/>
    <s v="HOSPITAL UNIVERSITARIO SAN JORGE (PEREIR"/>
    <s v="HSJP"/>
    <n v="3257526"/>
    <s v="HSJP3257526"/>
    <s v="800231235_HSJP3257526"/>
    <d v="2023-07-27T09:46:00"/>
    <d v="2023-08-14T15:27:24"/>
    <n v="26900"/>
    <n v="26900"/>
    <x v="10"/>
    <s v="Para respuesta prestador"/>
    <e v="#N/A"/>
    <n v="0"/>
    <n v="0"/>
    <n v="0"/>
    <m/>
    <x v="0"/>
    <n v="0"/>
    <n v="1600"/>
    <s v="TARIFA: SE REALIZA OBJECCION MAYOR VALOR COBRADO EN CONSULTA POR PSICOLOGIA VP$25.300 VC $26.900 SE OBJETA LA DIFERENCIA.JENNIFER REBOLLEDO"/>
    <x v="3"/>
    <n v="26900"/>
    <n v="26900"/>
    <n v="0"/>
    <n v="25300"/>
    <n v="0"/>
    <m/>
    <n v="25300"/>
    <n v="4800061536"/>
    <d v="2023-10-25T00:00:00"/>
    <d v="2023-09-30T00:00:00"/>
  </r>
  <r>
    <n v="800231235"/>
    <s v="HOSPITAL UNIVERSITARIO SAN JORGE (PEREIR"/>
    <s v="HSJP"/>
    <n v="3257572"/>
    <s v="HSJP3257572"/>
    <s v="800231235_HSJP3257572"/>
    <d v="2023-07-27T10:52:00"/>
    <d v="2023-08-14T12:41:52"/>
    <n v="226168"/>
    <n v="226168"/>
    <x v="10"/>
    <s v="Para respuesta prestador"/>
    <e v="#N/A"/>
    <n v="0"/>
    <n v="0"/>
    <n v="0"/>
    <m/>
    <x v="0"/>
    <n v="0"/>
    <n v="28757"/>
    <s v="1-SE REALIZA OBJECCION MAYOR VALOR COBRADO EN CUPS 441302 T/P $219.343 SE GLOSA LA DIFERENCIA $28.757"/>
    <x v="3"/>
    <n v="248100"/>
    <n v="248100"/>
    <n v="0"/>
    <n v="219343"/>
    <n v="0"/>
    <m/>
    <n v="197411"/>
    <n v="4800061536"/>
    <d v="2023-10-25T00:00:00"/>
    <d v="2023-09-30T00:00:00"/>
  </r>
  <r>
    <n v="800231235"/>
    <s v="HOSPITAL UNIVERSITARIO SAN JORGE (PEREIR"/>
    <s v="HSJP"/>
    <n v="3257581"/>
    <s v="HSJP3257581"/>
    <s v="800231235_HSJP3257581"/>
    <d v="2023-07-27T11:34:00"/>
    <d v="2023-08-14T17:00:34"/>
    <n v="74100"/>
    <n v="74100"/>
    <x v="10"/>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589"/>
    <s v="HSJP3257589"/>
    <s v="800231235_HSJP3257589"/>
    <d v="2023-07-27T12:09:00"/>
    <d v="2023-08-14T17:00:34"/>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615"/>
    <s v="HSJP3257615"/>
    <s v="800231235_HSJP3257615"/>
    <d v="2023-07-27T13:22:00"/>
    <d v="2023-08-14T17:00:34"/>
    <n v="74100"/>
    <n v="74100"/>
    <x v="10"/>
    <s v="Para respuesta prestador"/>
    <e v="#N/A"/>
    <n v="0"/>
    <n v="0"/>
    <n v="0"/>
    <m/>
    <x v="0"/>
    <n v="0"/>
    <n v="8574"/>
    <s v="TARIFA: SE REALIZA OBJECCION MAYOR VALOR COBRADO EN CONSULTA DE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628"/>
    <s v="HSJP3257628"/>
    <s v="800231235_HSJP3257628"/>
    <d v="2023-07-27T13:53:00"/>
    <d v="2023-08-14T17:00:34"/>
    <n v="99700"/>
    <n v="99700"/>
    <x v="9"/>
    <s v="Para respuesta prestador"/>
    <e v="#N/A"/>
    <n v="0"/>
    <n v="0"/>
    <n v="0"/>
    <m/>
    <x v="0"/>
    <n v="0"/>
    <n v="38274"/>
    <s v="1-SE REALIZA OBJECCION MAYOR VALOR COBRADO T/P $65.526 SE GLOSA LA DIFERENCIA $38.274"/>
    <x v="3"/>
    <n v="103800"/>
    <n v="103800"/>
    <n v="0"/>
    <n v="65526"/>
    <n v="0"/>
    <m/>
    <n v="0"/>
    <m/>
    <m/>
    <d v="2023-09-30T00:00:00"/>
  </r>
  <r>
    <n v="800231235"/>
    <s v="HOSPITAL UNIVERSITARIO SAN JORGE (PEREIR"/>
    <s v="HSJP"/>
    <n v="3257642"/>
    <s v="HSJP3257642"/>
    <s v="800231235_HSJP3257642"/>
    <d v="2023-07-27T14:27:00"/>
    <d v="2023-08-14T17:00:34"/>
    <n v="133900"/>
    <n v="133900"/>
    <x v="10"/>
    <s v="Para respuesta prestador"/>
    <e v="#N/A"/>
    <n v="0"/>
    <n v="0"/>
    <n v="0"/>
    <m/>
    <x v="0"/>
    <n v="0"/>
    <n v="64282"/>
    <s v="1-SE REALIZA OBJECCION MAYOR VALOR COBRADO EN CUPS 890544 T/P $69.618 SE GLOSA LA DIFERENCIA $64.282"/>
    <x v="3"/>
    <n v="133900"/>
    <n v="133900"/>
    <n v="0"/>
    <n v="69618"/>
    <n v="0"/>
    <m/>
    <n v="69618"/>
    <n v="4800061536"/>
    <d v="2023-10-25T00:00:00"/>
    <d v="2023-09-30T00:00:00"/>
  </r>
  <r>
    <n v="800231235"/>
    <s v="HOSPITAL UNIVERSITARIO SAN JORGE (PEREIR"/>
    <s v="HSJP"/>
    <n v="3257644"/>
    <s v="HSJP3257644"/>
    <s v="800231235_HSJP3257644"/>
    <d v="2023-07-27T14:28:00"/>
    <d v="2023-08-14T15:27:24"/>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7657"/>
    <s v="HSJP3257657"/>
    <s v="800231235_HSJP3257657"/>
    <d v="2023-07-27T15:11:00"/>
    <d v="2023-08-14T19:56:19"/>
    <n v="567500"/>
    <n v="567500"/>
    <x v="1"/>
    <s v="Finalizada"/>
    <e v="#N/A"/>
    <n v="0"/>
    <n v="0"/>
    <n v="0"/>
    <m/>
    <x v="0"/>
    <n v="0"/>
    <n v="0"/>
    <m/>
    <x v="0"/>
    <n v="567500"/>
    <n v="567500"/>
    <n v="0"/>
    <n v="567500"/>
    <n v="0"/>
    <m/>
    <n v="567500"/>
    <n v="4800061536"/>
    <d v="2023-10-25T00:00:00"/>
    <d v="2023-09-30T00:00:00"/>
  </r>
  <r>
    <n v="800231235"/>
    <s v="HOSPITAL UNIVERSITARIO SAN JORGE (PEREIR"/>
    <s v="HSJP"/>
    <n v="3257661"/>
    <s v="HSJP3257661"/>
    <s v="800231235_HSJP3257661"/>
    <d v="2023-07-27T15:27:00"/>
    <d v="2023-08-14T19:56:19"/>
    <n v="500800"/>
    <n v="500800"/>
    <x v="1"/>
    <s v="Finalizada"/>
    <e v="#N/A"/>
    <n v="0"/>
    <n v="0"/>
    <n v="0"/>
    <m/>
    <x v="0"/>
    <n v="0"/>
    <n v="0"/>
    <m/>
    <x v="0"/>
    <n v="500800"/>
    <n v="500800"/>
    <n v="0"/>
    <n v="500800"/>
    <n v="0"/>
    <m/>
    <n v="500800"/>
    <n v="4800061536"/>
    <d v="2023-10-25T00:00:00"/>
    <d v="2023-09-30T00:00:00"/>
  </r>
  <r>
    <n v="800231235"/>
    <s v="HOSPITAL UNIVERSITARIO SAN JORGE (PEREIR"/>
    <s v="HSJP"/>
    <n v="3257669"/>
    <s v="HSJP3257669"/>
    <s v="800231235_HSJP3257669"/>
    <d v="2023-07-27T15:47:00"/>
    <d v="2023-08-14T17:00:3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747"/>
    <s v="HSJP3257747"/>
    <s v="800231235_HSJP3257747"/>
    <d v="2023-07-28T07:36:00"/>
    <d v="2023-08-14T12:41:52"/>
    <n v="406700"/>
    <n v="406700"/>
    <x v="10"/>
    <s v="Para respuesta prestador"/>
    <e v="#N/A"/>
    <n v="0"/>
    <n v="0"/>
    <n v="0"/>
    <m/>
    <x v="0"/>
    <n v="0"/>
    <n v="47169"/>
    <s v="1-SE REALIZA OBJECCION MAYOR VALOR COBRADO EN CUPS 452301 T/P $359.531 SE GLOSA LA DIFERENCIA $47.169"/>
    <x v="3"/>
    <n v="406700"/>
    <n v="406700"/>
    <n v="0"/>
    <n v="359531"/>
    <n v="0"/>
    <m/>
    <n v="359531"/>
    <n v="4800061536"/>
    <d v="2023-10-25T00:00:00"/>
    <d v="2023-09-30T00:00:00"/>
  </r>
  <r>
    <n v="800231235"/>
    <s v="HOSPITAL UNIVERSITARIO SAN JORGE (PEREIR"/>
    <s v="HSJP"/>
    <n v="3257752"/>
    <s v="HSJP3257752"/>
    <s v="800231235_HSJP3257752"/>
    <d v="2023-07-28T07:49:00"/>
    <d v="2023-08-14T17:00:34"/>
    <n v="103100"/>
    <n v="103100"/>
    <x v="10"/>
    <s v="Para respuesta prestador"/>
    <e v="#N/A"/>
    <n v="0"/>
    <n v="0"/>
    <n v="0"/>
    <m/>
    <x v="0"/>
    <n v="0"/>
    <n v="37574"/>
    <s v="1-SE REALIZA OBJECCION MAYOR VALOR COBRADO T/P $65.526 SE GLOSA LA DIFERENCIA $37.574"/>
    <x v="3"/>
    <n v="103100"/>
    <n v="103100"/>
    <n v="0"/>
    <n v="65526"/>
    <n v="0"/>
    <m/>
    <n v="65526"/>
    <n v="4800061536"/>
    <d v="2023-10-25T00:00:00"/>
    <d v="2023-09-30T00:00:00"/>
  </r>
  <r>
    <n v="800231235"/>
    <s v="HOSPITAL UNIVERSITARIO SAN JORGE (PEREIR"/>
    <s v="HSJP"/>
    <n v="3257763"/>
    <s v="HSJP3257763"/>
    <s v="800231235_HSJP3257763"/>
    <d v="2023-07-28T08:05:00"/>
    <d v="2023-08-14T17:00:34"/>
    <n v="103800"/>
    <n v="103800"/>
    <x v="10"/>
    <s v="Para respuesta prestador"/>
    <e v="#N/A"/>
    <n v="0"/>
    <n v="0"/>
    <n v="0"/>
    <m/>
    <x v="0"/>
    <n v="0"/>
    <n v="38274"/>
    <s v="1-SE REALIZA OBJECCION MAYOR VALOR COBRADO EN CUPS 890282 T/P $65.526 SE GLOSA LA DIFERENCIA $38.274"/>
    <x v="3"/>
    <n v="103800"/>
    <n v="103800"/>
    <n v="0"/>
    <n v="65526"/>
    <n v="0"/>
    <m/>
    <n v="65526"/>
    <n v="4800061536"/>
    <d v="2023-10-25T00:00:00"/>
    <d v="2023-09-30T00:00:00"/>
  </r>
  <r>
    <n v="800231235"/>
    <s v="HOSPITAL UNIVERSITARIO SAN JORGE (PEREIR"/>
    <s v="HSJP"/>
    <n v="3257768"/>
    <s v="HSJP3257768"/>
    <s v="800231235_HSJP3257768"/>
    <d v="2023-07-28T08:13:00"/>
    <d v="2023-08-14T17:00:34"/>
    <n v="103100"/>
    <n v="103100"/>
    <x v="10"/>
    <s v="Para respuesta prestador"/>
    <e v="#N/A"/>
    <n v="0"/>
    <n v="0"/>
    <n v="0"/>
    <m/>
    <x v="0"/>
    <n v="0"/>
    <n v="40940"/>
    <s v="1-SE REALIZA OBJECCION MAYOR VALOR COBRADO T/P $62.160 SE GLOSA LA DIFERENCIA $40.940"/>
    <x v="3"/>
    <n v="103100"/>
    <n v="103100"/>
    <n v="0"/>
    <n v="62160"/>
    <n v="0"/>
    <m/>
    <n v="62160"/>
    <n v="4800061536"/>
    <d v="2023-10-25T00:00:00"/>
    <d v="2023-09-30T00:00:00"/>
  </r>
  <r>
    <n v="800231235"/>
    <s v="HOSPITAL UNIVERSITARIO SAN JORGE (PEREIR"/>
    <s v="HSJP"/>
    <n v="3257770"/>
    <s v="HSJP3257770"/>
    <s v="800231235_HSJP3257770"/>
    <d v="2023-07-28T08:16:00"/>
    <d v="2023-08-14T17:00:34"/>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774"/>
    <s v="HSJP3257774"/>
    <s v="800231235_HSJP3257774"/>
    <d v="2023-07-28T08:21:00"/>
    <d v="2023-08-14T12:38:07"/>
    <n v="44414354"/>
    <n v="44414354"/>
    <x v="10"/>
    <s v="Para respuesta prestador"/>
    <e v="#N/A"/>
    <n v="0"/>
    <n v="0"/>
    <n v="0"/>
    <m/>
    <x v="0"/>
    <n v="0"/>
    <n v="13112531"/>
    <s v="DISPOSITIVO DE INDICE BIESPECTRAL (BIS), NO FACTURABLE, INCLUIDO EN DERECHOS DE SALA. DISPOSITIVO PARA MONITORIA. "/>
    <x v="1"/>
    <n v="44414354"/>
    <n v="44414354"/>
    <n v="0"/>
    <n v="31301823"/>
    <n v="0"/>
    <m/>
    <n v="31301823"/>
    <n v="4800061536"/>
    <d v="2023-10-25T00:00:00"/>
    <d v="2023-09-30T00:00:00"/>
  </r>
  <r>
    <n v="800231235"/>
    <s v="HOSPITAL UNIVERSITARIO SAN JORGE (PEREIR"/>
    <s v="HSJP"/>
    <n v="3257825"/>
    <s v="HSJP3257825"/>
    <s v="800231235_HSJP3257825"/>
    <d v="2023-07-28T10:59:00"/>
    <d v="2023-08-14T17:00:34"/>
    <n v="74100"/>
    <n v="74100"/>
    <x v="10"/>
    <s v="Para respuesta prestador"/>
    <e v="#N/A"/>
    <n v="0"/>
    <n v="0"/>
    <n v="0"/>
    <m/>
    <x v="0"/>
    <n v="0"/>
    <n v="8574"/>
    <s v="TARIFA: SE REALIZA OBJECCION MAYOR VALOR COBRADO EN CONSULTA  POR ESPECIALISTA EN DERMAT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829"/>
    <s v="HSJP3257829"/>
    <s v="800231235_HSJP3257829"/>
    <d v="2023-07-28T11:14:00"/>
    <d v="2023-08-14T17:00:34"/>
    <n v="103100"/>
    <n v="103100"/>
    <x v="10"/>
    <s v="Para respuesta prestador"/>
    <e v="#N/A"/>
    <n v="0"/>
    <n v="0"/>
    <n v="0"/>
    <m/>
    <x v="0"/>
    <n v="0"/>
    <n v="40940"/>
    <s v="1-SE REALIZA OBJECCION MAYOR VALOR COBRADO T/P $62.160 SE GLOSA LA DIFERENCIA $40.940"/>
    <x v="3"/>
    <n v="103100"/>
    <n v="103100"/>
    <n v="0"/>
    <n v="62160"/>
    <n v="0"/>
    <m/>
    <n v="62160"/>
    <n v="4800061536"/>
    <d v="2023-10-25T00:00:00"/>
    <d v="2023-09-30T00:00:00"/>
  </r>
  <r>
    <n v="800231235"/>
    <s v="HOSPITAL UNIVERSITARIO SAN JORGE (PEREIR"/>
    <s v="HSJP"/>
    <n v="3257833"/>
    <s v="HSJP3257833"/>
    <s v="800231235_HSJP3257833"/>
    <d v="2023-07-28T11:39:00"/>
    <d v="2023-08-14T17:00:34"/>
    <n v="103100"/>
    <n v="103100"/>
    <x v="10"/>
    <s v="Para respuesta prestador"/>
    <e v="#N/A"/>
    <n v="0"/>
    <n v="0"/>
    <n v="0"/>
    <m/>
    <x v="0"/>
    <n v="0"/>
    <n v="49480"/>
    <s v="1-SE REALIZA OBJECCION MAYOR VALOR COBRADO EN CUPS 890243 T/P $53.520 SE GLOSA LA DIFERENCIA $49.480"/>
    <x v="3"/>
    <n v="103100"/>
    <n v="103100"/>
    <n v="0"/>
    <n v="53620"/>
    <n v="0"/>
    <m/>
    <n v="53620"/>
    <n v="4800061536"/>
    <d v="2023-10-25T00:00:00"/>
    <d v="2023-09-30T00:00:00"/>
  </r>
  <r>
    <n v="800231235"/>
    <s v="HOSPITAL UNIVERSITARIO SAN JORGE (PEREIR"/>
    <s v="HSJP"/>
    <n v="3257853"/>
    <s v="HSJP3257853"/>
    <s v="800231235_HSJP3257853"/>
    <d v="2023-07-28T12:44:00"/>
    <d v="2023-08-14T17:00:34"/>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7854"/>
    <s v="HSJP3257854"/>
    <s v="800231235_HSJP3257854"/>
    <d v="2023-07-28T12:44:00"/>
    <d v="2023-08-14T12:37:48"/>
    <n v="346000"/>
    <n v="346000"/>
    <x v="3"/>
    <s v="Devuelta"/>
    <e v="#N/A"/>
    <n v="0"/>
    <n v="0"/>
    <n v="0"/>
    <m/>
    <x v="0"/>
    <n v="346000"/>
    <n v="0"/>
    <s v="1-SE DEVUELVE FACTURA CON SOPORTES COMPLETOS,SERVICIO CUPS 890202 Y CUPS 879111 NO CUENTAN CON AUTORIZACION NAP DE 15 DIGITOS. 2-PENDIENTE APLICAR AUDITORIA DE PERTINENCIA MEDICA Y ADMINISTRATIVA."/>
    <x v="5"/>
    <n v="0"/>
    <n v="0"/>
    <n v="0"/>
    <n v="0"/>
    <n v="0"/>
    <m/>
    <n v="0"/>
    <m/>
    <m/>
    <d v="2023-09-30T00:00:00"/>
  </r>
  <r>
    <n v="800231235"/>
    <s v="HOSPITAL UNIVERSITARIO SAN JORGE (PEREIR"/>
    <s v="HSJP"/>
    <n v="3257876"/>
    <s v="HSJP3257876"/>
    <s v="800231235_HSJP3257876"/>
    <d v="2023-07-28T14:01:00"/>
    <d v="2023-08-14T12:41:52"/>
    <n v="248100"/>
    <n v="248100"/>
    <x v="10"/>
    <s v="Para respuesta prestador"/>
    <e v="#N/A"/>
    <n v="0"/>
    <n v="0"/>
    <n v="0"/>
    <m/>
    <x v="0"/>
    <n v="0"/>
    <n v="28757"/>
    <s v="1-SE REALIZA OBJECCION MAYOR VALOR COBRADO EN CUPS 441302 T/P $219.343 SE GLOSA LA DIFERENCIA $28.757"/>
    <x v="3"/>
    <n v="248100"/>
    <n v="248100"/>
    <n v="0"/>
    <n v="219343"/>
    <n v="0"/>
    <m/>
    <n v="219343"/>
    <n v="4800061536"/>
    <d v="2023-10-25T00:00:00"/>
    <d v="2023-09-30T00:00:00"/>
  </r>
  <r>
    <n v="800231235"/>
    <s v="HOSPITAL UNIVERSITARIO SAN JORGE (PEREIR"/>
    <s v="HSJP"/>
    <n v="3257905"/>
    <s v="HSJP3257905"/>
    <s v="800231235_HSJP3257905"/>
    <d v="2023-07-28T17:05:00"/>
    <d v="2023-08-14T12:38:07"/>
    <n v="11493836"/>
    <n v="11493836"/>
    <x v="10"/>
    <s v="Para respuesta prestador"/>
    <e v="#N/A"/>
    <n v="0"/>
    <n v="0"/>
    <n v="0"/>
    <m/>
    <x v="0"/>
    <n v="0"/>
    <n v="4212769"/>
    <s v="APOSITO TRANSPARENTE ESTERIL 10X12, NO FACTURABLE, INCLUIDO ENE STANCIA "/>
    <x v="1"/>
    <n v="11493836"/>
    <n v="11493836"/>
    <n v="0"/>
    <n v="7281067"/>
    <m/>
    <m/>
    <n v="7281066"/>
    <n v="4800061536"/>
    <d v="2023-10-25T00:00:00"/>
    <d v="2023-09-30T00:00:00"/>
  </r>
  <r>
    <n v="800231235"/>
    <s v="HOSPITAL UNIVERSITARIO SAN JORGE (PEREIR"/>
    <s v="HSJP"/>
    <n v="3257971"/>
    <s v="HSJP3257971"/>
    <s v="800231235_HSJP3257971"/>
    <d v="2023-07-29T11:53:00"/>
    <d v="2023-08-14T15:22:51"/>
    <n v="438920"/>
    <n v="438920"/>
    <x v="1"/>
    <s v="Finalizada"/>
    <e v="#N/A"/>
    <n v="0"/>
    <n v="0"/>
    <n v="0"/>
    <m/>
    <x v="0"/>
    <n v="0"/>
    <n v="0"/>
    <m/>
    <x v="0"/>
    <n v="438920"/>
    <n v="438920"/>
    <n v="0"/>
    <n v="438920"/>
    <n v="0"/>
    <m/>
    <n v="438920"/>
    <n v="4800061536"/>
    <d v="2023-10-25T00:00:00"/>
    <d v="2023-09-30T00:00:00"/>
  </r>
  <r>
    <n v="800231235"/>
    <s v="HOSPITAL UNIVERSITARIO SAN JORGE (PEREIR"/>
    <s v="HSJP"/>
    <n v="3257995"/>
    <s v="HSJP3257995"/>
    <s v="800231235_HSJP3257995"/>
    <d v="2023-07-30T00:07:00"/>
    <d v="2023-08-14T12:40:55"/>
    <n v="1581989"/>
    <n v="1581989"/>
    <x v="3"/>
    <s v="Devuelta"/>
    <e v="#N/A"/>
    <n v="0"/>
    <n v="0"/>
    <n v="0"/>
    <m/>
    <x v="0"/>
    <n v="1581989"/>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58001"/>
    <s v="HSJP3258001"/>
    <s v="800231235_HSJP3258001"/>
    <d v="2023-07-30T09:54:00"/>
    <d v="2023-08-14T19:56:19"/>
    <n v="310800"/>
    <n v="310800"/>
    <x v="1"/>
    <s v="Finalizada"/>
    <e v="#N/A"/>
    <n v="0"/>
    <n v="0"/>
    <n v="0"/>
    <m/>
    <x v="0"/>
    <n v="0"/>
    <n v="0"/>
    <m/>
    <x v="0"/>
    <n v="310800"/>
    <n v="310800"/>
    <n v="0"/>
    <n v="310800"/>
    <n v="0"/>
    <m/>
    <n v="310800"/>
    <n v="4800061536"/>
    <d v="2023-10-25T00:00:00"/>
    <d v="2023-09-30T00:00:00"/>
  </r>
  <r>
    <n v="800231235"/>
    <s v="HOSPITAL UNIVERSITARIO SAN JORGE (PEREIR"/>
    <s v="HSJP"/>
    <n v="3258013"/>
    <s v="HSJP3258013"/>
    <s v="800231235_HSJP3258013"/>
    <d v="2023-07-30T11:19:00"/>
    <d v="2023-08-14T12:40:55"/>
    <n v="3457692"/>
    <n v="3457692"/>
    <x v="10"/>
    <s v="Para respuesta prestador"/>
    <e v="#N/A"/>
    <n v="0"/>
    <n v="0"/>
    <n v="0"/>
    <m/>
    <x v="0"/>
    <n v="0"/>
    <n v="11509"/>
    <s v="SE REALIZA OBJECCION MAYOR VALOR COBRADO EN CUPS 890202 T/P $87.891 SE GLOSA LA DIFERENCIA $11.509"/>
    <x v="3"/>
    <n v="3457692"/>
    <n v="3457692"/>
    <n v="0"/>
    <n v="3446183"/>
    <n v="0"/>
    <m/>
    <n v="3446183"/>
    <n v="4800061536"/>
    <d v="2023-10-25T00:00:00"/>
    <d v="2023-09-30T00:00:00"/>
  </r>
  <r>
    <n v="800231235"/>
    <s v="HOSPITAL UNIVERSITARIO SAN JORGE (PEREIR"/>
    <s v="HSJP"/>
    <n v="3258014"/>
    <s v="HSJP3258014"/>
    <s v="800231235_HSJP3258014"/>
    <d v="2023-07-30T11:21:00"/>
    <d v="2023-08-14T19:56:19"/>
    <n v="755200"/>
    <n v="755200"/>
    <x v="1"/>
    <s v="Finalizada"/>
    <e v="#N/A"/>
    <n v="0"/>
    <n v="0"/>
    <n v="0"/>
    <m/>
    <x v="0"/>
    <n v="0"/>
    <n v="0"/>
    <m/>
    <x v="0"/>
    <n v="755200"/>
    <n v="755200"/>
    <n v="0"/>
    <n v="755200"/>
    <n v="0"/>
    <m/>
    <n v="755200"/>
    <n v="4800061536"/>
    <d v="2023-10-25T00:00:00"/>
    <d v="2023-09-30T00:00:00"/>
  </r>
  <r>
    <n v="800231235"/>
    <s v="HOSPITAL UNIVERSITARIO SAN JORGE (PEREIR"/>
    <s v="HSJP"/>
    <n v="3258015"/>
    <s v="HSJP3258015"/>
    <s v="800231235_HSJP3258015"/>
    <d v="2023-07-30T11:22:00"/>
    <d v="2023-08-14T12:40:55"/>
    <n v="1133240"/>
    <n v="1133240"/>
    <x v="10"/>
    <s v="Para respuesta prestador"/>
    <e v="#N/A"/>
    <n v="0"/>
    <n v="0"/>
    <n v="0"/>
    <m/>
    <x v="0"/>
    <n v="0"/>
    <n v="37849"/>
    <s v="1-SE REALIZA OBJECCION MAYOR VALOR COBRADO EN CUPS 881302 T/P $$164.760 SE GLOSA LA DIFERENCIA $26.340 2--SE REALIZA OBJECCION MAYOR VALOR COBRADO EN CUPS 890202 T/P $87.891  SE GLOSA LA DIFERENCIA $11.509"/>
    <x v="3"/>
    <n v="1133240"/>
    <n v="1133240"/>
    <n v="0"/>
    <n v="1095391"/>
    <n v="0"/>
    <m/>
    <n v="1095391"/>
    <n v="4800061536"/>
    <d v="2023-10-25T00:00:00"/>
    <d v="2023-09-30T00:00:00"/>
  </r>
  <r>
    <n v="800231235"/>
    <s v="HOSPITAL UNIVERSITARIO SAN JORGE (PEREIR"/>
    <s v="HSJP"/>
    <n v="3258022"/>
    <s v="HSJP3258022"/>
    <s v="800231235_HSJP3258022"/>
    <d v="2023-07-30T12:31:00"/>
    <d v="2023-08-14T12:40:55"/>
    <n v="5384075"/>
    <n v="5384075"/>
    <x v="10"/>
    <s v="Para respuesta prestador"/>
    <e v="#N/A"/>
    <n v="0"/>
    <n v="0"/>
    <n v="0"/>
    <m/>
    <x v="0"/>
    <n v="0"/>
    <n v="98228"/>
    <s v="9950478-01 INSULINA GLULISINA 100 UI SOL INY VIAL X 10 ML , facturan 3, pertinente 2, se glosa uno."/>
    <x v="1"/>
    <n v="5384075"/>
    <n v="5384075"/>
    <n v="0"/>
    <n v="5285847"/>
    <n v="0"/>
    <m/>
    <n v="5285847"/>
    <n v="4800061536"/>
    <d v="2023-10-25T00:00:00"/>
    <d v="2023-09-30T00:00:00"/>
  </r>
  <r>
    <n v="800231235"/>
    <s v="HOSPITAL UNIVERSITARIO SAN JORGE (PEREIR"/>
    <s v="HSJP"/>
    <n v="3258034"/>
    <s v="HSJP3258034"/>
    <s v="800231235_HSJP3258034"/>
    <d v="2023-07-30T14:16:00"/>
    <d v="2023-08-14T15:21:51"/>
    <n v="2671826"/>
    <n v="2671826"/>
    <x v="3"/>
    <s v="Devuelta"/>
    <e v="#N/A"/>
    <n v="0"/>
    <n v="0"/>
    <n v="0"/>
    <m/>
    <x v="0"/>
    <n v="2671826"/>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58045"/>
    <s v="HSJP3258045"/>
    <s v="800231235_HSJP3258045"/>
    <d v="2023-07-30T15:33:00"/>
    <d v="2023-08-14T19:56:19"/>
    <n v="989500"/>
    <n v="989500"/>
    <x v="10"/>
    <s v="Para respuesta prestador"/>
    <e v="#N/A"/>
    <n v="0"/>
    <n v="0"/>
    <n v="0"/>
    <m/>
    <x v="0"/>
    <n v="0"/>
    <n v="258900"/>
    <s v="Se objeta insumo código 15180590687 por valor de $258.900 incluido dentro del derecho de sala."/>
    <x v="3"/>
    <n v="989500"/>
    <n v="989500"/>
    <n v="0"/>
    <n v="730600"/>
    <n v="0"/>
    <m/>
    <n v="730600"/>
    <n v="4800061536"/>
    <d v="2023-10-25T00:00:00"/>
    <d v="2023-09-30T00:00:00"/>
  </r>
  <r>
    <n v="800231235"/>
    <s v="HOSPITAL UNIVERSITARIO SAN JORGE (PEREIR"/>
    <s v="HSJP"/>
    <n v="3258059"/>
    <s v="HSJP3258059"/>
    <s v="800231235_HSJP3258059"/>
    <d v="2023-07-30T18:41:00"/>
    <d v="2023-08-14T12:40:55"/>
    <n v="790570"/>
    <n v="790570"/>
    <x v="10"/>
    <s v="Para respuesta prestador"/>
    <e v="#N/A"/>
    <n v="0"/>
    <n v="0"/>
    <n v="0"/>
    <m/>
    <x v="0"/>
    <n v="0"/>
    <n v="38699"/>
    <s v="1-SE REALIZA OBJECCION MAYOR VALOR COBRADO EN CUPS 890202 T/P $87.891 SE GLOSA LA DIFERENCIA $11.509 2-SE REALIZA OBJECCION MAYOR VALOR COBRADO EN CUPS 881332  T/P $99.840 SE GLOSA LA DIFERENCIA $26.920"/>
    <x v="3"/>
    <n v="790570"/>
    <n v="790570"/>
    <n v="0"/>
    <n v="751871"/>
    <n v="0"/>
    <m/>
    <n v="751871"/>
    <n v="4800061536"/>
    <d v="2023-10-25T00:00:00"/>
    <d v="2023-09-30T00:00:00"/>
  </r>
  <r>
    <n v="800231235"/>
    <s v="HOSPITAL UNIVERSITARIO SAN JORGE (PEREIR"/>
    <s v="HSJP"/>
    <n v="3258088"/>
    <s v="HSJP3258088"/>
    <s v="800231235_HSJP3258088"/>
    <d v="2023-07-31T07:34:00"/>
    <d v="2023-08-14T17:00:34"/>
    <n v="103100"/>
    <n v="103100"/>
    <x v="10"/>
    <s v="Para respuesta prestador"/>
    <e v="#N/A"/>
    <n v="0"/>
    <n v="0"/>
    <n v="0"/>
    <m/>
    <x v="0"/>
    <n v="0"/>
    <n v="37574"/>
    <s v="1-SE REALIZA OBJECCION MAYOR VALOR COBRADO EN CUPS 890274 T/P $65.526 SE GLOSA LA DIFERENCIA $37.574"/>
    <x v="3"/>
    <n v="103100"/>
    <n v="103100"/>
    <n v="0"/>
    <n v="65526"/>
    <n v="0"/>
    <m/>
    <n v="65526"/>
    <n v="4800061536"/>
    <d v="2023-10-25T00:00:00"/>
    <d v="2023-09-30T00:00:00"/>
  </r>
  <r>
    <n v="800231235"/>
    <s v="HOSPITAL UNIVERSITARIO SAN JORGE (PEREIR"/>
    <s v="HSJP"/>
    <n v="3258108"/>
    <s v="HSJP3258108"/>
    <s v="800231235_HSJP3258108"/>
    <d v="2023-07-31T08:08:00"/>
    <d v="2023-08-14T15:27:24"/>
    <n v="126500"/>
    <n v="126500"/>
    <x v="10"/>
    <s v="Para respuesta prestador"/>
    <e v="#N/A"/>
    <n v="0"/>
    <n v="0"/>
    <n v="0"/>
    <m/>
    <x v="0"/>
    <n v="0"/>
    <n v="14638"/>
    <s v="1-SE REALIZA OBJECCION MAYOR VALOR COBRADO EN CUPS  890388 T/P $111.862 SE GLOSA LA DIFERENCIA $14.638"/>
    <x v="3"/>
    <n v="126500"/>
    <n v="126500"/>
    <n v="0"/>
    <n v="111862"/>
    <n v="0"/>
    <m/>
    <n v="111862"/>
    <n v="4800061536"/>
    <d v="2023-10-25T00:00:00"/>
    <d v="2023-09-30T00:00:00"/>
  </r>
  <r>
    <n v="800231235"/>
    <s v="HOSPITAL UNIVERSITARIO SAN JORGE (PEREIR"/>
    <s v="HSJP"/>
    <n v="3258110"/>
    <s v="HSJP3258110"/>
    <s v="800231235_HSJP3258110"/>
    <d v="2023-07-31T08:11:00"/>
    <d v="2023-08-14T17:00:34"/>
    <n v="74100"/>
    <n v="74100"/>
    <x v="10"/>
    <s v="Para respuesta prestador"/>
    <e v="#N/A"/>
    <n v="0"/>
    <n v="0"/>
    <n v="0"/>
    <m/>
    <x v="0"/>
    <n v="0"/>
    <n v="8574"/>
    <s v="TARIFA: SE REALIZA OBJECCION MAYOR VALOR COBRADO EN CONSULTA  POR ESPECIALISTA EN DERMAT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125"/>
    <s v="HSJP3258125"/>
    <s v="800231235_HSJP3258125"/>
    <d v="2023-07-31T08:44:00"/>
    <d v="2023-08-14T15:27:2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8130"/>
    <s v="HSJP3258130"/>
    <s v="800231235_HSJP3258130"/>
    <d v="2023-07-31T08:55:00"/>
    <d v="2023-08-14T13:32:11"/>
    <n v="138900"/>
    <n v="138900"/>
    <x v="1"/>
    <s v="Finalizada"/>
    <e v="#N/A"/>
    <n v="0"/>
    <n v="0"/>
    <n v="0"/>
    <m/>
    <x v="0"/>
    <n v="0"/>
    <n v="0"/>
    <m/>
    <x v="0"/>
    <n v="138900"/>
    <n v="138900"/>
    <n v="0"/>
    <n v="138900"/>
    <n v="0"/>
    <m/>
    <n v="138900"/>
    <n v="4800061536"/>
    <d v="2023-10-25T00:00:00"/>
    <d v="2023-09-30T00:00:00"/>
  </r>
  <r>
    <n v="800231235"/>
    <s v="HOSPITAL UNIVERSITARIO SAN JORGE (PEREIR"/>
    <s v="HSJP"/>
    <n v="3258132"/>
    <s v="HSJP3258132"/>
    <s v="800231235_HSJP3258132"/>
    <d v="2023-07-31T08:59:00"/>
    <d v="2023-08-14T17:00:34"/>
    <n v="74100"/>
    <n v="74100"/>
    <x v="10"/>
    <s v="Para respuesta prestador"/>
    <e v="#N/A"/>
    <n v="0"/>
    <n v="0"/>
    <n v="0"/>
    <m/>
    <x v="0"/>
    <n v="0"/>
    <n v="8574"/>
    <s v="TARIFA: SE REALIZA OBJECCION MAYOR VALOR COBRADO EN CONSULTA DE CONTROL O DE SEGUIMIENTO POR ESPECIALISTA EN OFTALMOLOGI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143"/>
    <s v="HSJP3258143"/>
    <s v="800231235_HSJP3258143"/>
    <d v="2023-07-31T09:22:00"/>
    <d v="2023-11-01T07:00:00"/>
    <n v="133112"/>
    <n v="133112"/>
    <x v="12"/>
    <s v="Para auditoria de pertinencia"/>
    <e v="#N/A"/>
    <n v="0"/>
    <n v="0"/>
    <n v="0"/>
    <m/>
    <x v="0"/>
    <n v="0"/>
    <n v="0"/>
    <m/>
    <x v="0"/>
    <n v="0"/>
    <n v="0"/>
    <n v="0"/>
    <n v="0"/>
    <n v="0"/>
    <m/>
    <n v="0"/>
    <m/>
    <m/>
    <d v="2023-09-30T00:00:00"/>
  </r>
  <r>
    <n v="800231235"/>
    <s v="HOSPITAL UNIVERSITARIO SAN JORGE (PEREIR"/>
    <s v="HSJP"/>
    <n v="3258149"/>
    <s v="HSJP3258149"/>
    <s v="800231235_HSJP3258149"/>
    <d v="2023-07-31T09:30:00"/>
    <d v="2023-08-14T12:37:48"/>
    <n v="160300"/>
    <n v="160300"/>
    <x v="10"/>
    <s v="Para respuesta prestador"/>
    <e v="#N/A"/>
    <n v="0"/>
    <n v="0"/>
    <n v="0"/>
    <m/>
    <x v="0"/>
    <n v="0"/>
    <n v="11509"/>
    <s v="SE REALIZA OBJECCION MAYOR VALOR COBRADO EN CUPS 890202 T/P $87.891 SE GLOSA LA DIFERENCIA $11.509"/>
    <x v="3"/>
    <n v="160300"/>
    <n v="160300"/>
    <n v="0"/>
    <n v="148791"/>
    <n v="0"/>
    <m/>
    <n v="148791"/>
    <n v="4800061536"/>
    <d v="2023-10-25T00:00:00"/>
    <d v="2023-09-30T00:00:00"/>
  </r>
  <r>
    <n v="800231235"/>
    <s v="HOSPITAL UNIVERSITARIO SAN JORGE (PEREIR"/>
    <s v="HSJP"/>
    <n v="3258158"/>
    <s v="HSJP3258158"/>
    <s v="800231235_HSJP3258158"/>
    <d v="2023-07-31T09:48:00"/>
    <d v="2023-08-14T12:40:55"/>
    <n v="5171985"/>
    <n v="5171985"/>
    <x v="10"/>
    <s v="Para respuesta prestador"/>
    <e v="#N/A"/>
    <n v="0"/>
    <n v="0"/>
    <n v="0"/>
    <m/>
    <x v="0"/>
    <n v="0"/>
    <n v="1702509"/>
    <s v="TRASLADO ASISTENCIAL BASICO TERRESTRE SECUNDARIO, NO FATURABLE, PROCEDIMEINTO DE URETEROLITOTOMIA OFERTADO POR LA IPS, NO SE RECONOCE TRASLADO. "/>
    <x v="1"/>
    <n v="5171985"/>
    <n v="5171985"/>
    <n v="0"/>
    <n v="3469476"/>
    <n v="0"/>
    <m/>
    <n v="3469476"/>
    <n v="4800061536"/>
    <d v="2023-10-25T00:00:00"/>
    <d v="2023-09-30T00:00:00"/>
  </r>
  <r>
    <n v="800231235"/>
    <s v="HOSPITAL UNIVERSITARIO SAN JORGE (PEREIR"/>
    <s v="HSJP"/>
    <n v="3258161"/>
    <s v="HSJP3258161"/>
    <s v="800231235_HSJP3258161"/>
    <d v="2023-07-31T09:53:00"/>
    <d v="2023-08-14T15:21:51"/>
    <n v="18931776"/>
    <n v="18931776"/>
    <x v="3"/>
    <s v="Devuelta"/>
    <e v="#N/A"/>
    <n v="0"/>
    <n v="0"/>
    <n v="0"/>
    <m/>
    <x v="0"/>
    <n v="18931776"/>
    <n v="0"/>
    <s v="1-NO CUENTA CON AUTORIZACION FINAL, POR FAVOR RADICAR EN EL APLICATIVO https://referencia.comfenalcoeps.com/facturas/admin/facturas 2-PENDIENTE APLICAR AUDITORIA DE PERTINENCIA MEDICA Y ADMINISTRATIVA."/>
    <x v="2"/>
    <n v="0"/>
    <n v="0"/>
    <n v="0"/>
    <n v="0"/>
    <n v="0"/>
    <m/>
    <n v="0"/>
    <m/>
    <m/>
    <d v="2023-09-30T00:00:00"/>
  </r>
  <r>
    <n v="800231235"/>
    <s v="HOSPITAL UNIVERSITARIO SAN JORGE (PEREIR"/>
    <s v="HSJP"/>
    <n v="3258164"/>
    <s v="HSJP3258164"/>
    <s v="800231235_HSJP3258164"/>
    <d v="2023-07-31T10:02:00"/>
    <d v="2023-08-14T15:27:2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167"/>
    <s v="HSJP3258167"/>
    <s v="800231235_HSJP3258167"/>
    <d v="2023-07-31T10:09:00"/>
    <d v="2023-08-14T15:27:24"/>
    <n v="74100"/>
    <n v="74100"/>
    <x v="10"/>
    <s v="Para respuesta prestador"/>
    <e v="#N/A"/>
    <n v="0"/>
    <n v="0"/>
    <n v="0"/>
    <m/>
    <x v="0"/>
    <n v="0"/>
    <n v="8574"/>
    <s v="TARIFA: SE REALIZA OBJECCION MAYOR VALOR COBRADO EN CONSULTA  POR ESPECIALISTA EN DERMAT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170"/>
    <s v="HSJP3258170"/>
    <s v="800231235_HSJP3258170"/>
    <d v="2023-07-31T10:11:00"/>
    <d v="2023-08-14T13:32:00"/>
    <n v="70480"/>
    <n v="70480"/>
    <x v="3"/>
    <s v="Devuelta"/>
    <e v="#N/A"/>
    <n v="0"/>
    <n v="0"/>
    <n v="0"/>
    <m/>
    <x v="0"/>
    <n v="70480"/>
    <n v="0"/>
    <s v="NOPBS : SE DEVUELVE FACTURA AL VALIDAR NO SE EVIDENCIA CODIGO MIPRES POR TECNOLOGIA EN FACTURA O DETALLADO , FACTURAN 4 NEPRO SOPORTAN 3 UNIDADES ADMINISTRADAS, FAVOR VALIDAR.JENNIFER REBOLLEDO"/>
    <x v="7"/>
    <n v="0"/>
    <n v="0"/>
    <n v="0"/>
    <n v="0"/>
    <n v="0"/>
    <m/>
    <n v="0"/>
    <m/>
    <m/>
    <d v="2023-09-30T00:00:00"/>
  </r>
  <r>
    <n v="800231235"/>
    <s v="HOSPITAL UNIVERSITARIO SAN JORGE (PEREIR"/>
    <s v="HSJP"/>
    <n v="3258171"/>
    <s v="HSJP3258171"/>
    <s v="800231235_HSJP3258171"/>
    <d v="2023-07-31T10:12:00"/>
    <d v="2023-08-14T15:27:24"/>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174"/>
    <s v="HSJP3258174"/>
    <s v="800231235_HSJP3258174"/>
    <d v="2023-07-31T10:22:00"/>
    <d v="2023-08-14T17:00:3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176"/>
    <s v="HSJP3258176"/>
    <s v="800231235_HSJP3258176"/>
    <d v="2023-07-31T10:23:00"/>
    <d v="2023-10-13T15:02:07"/>
    <n v="59700"/>
    <n v="59700"/>
    <x v="0"/>
    <s v="Finalizada"/>
    <e v="#N/A"/>
    <n v="0"/>
    <n v="0"/>
    <n v="0"/>
    <m/>
    <x v="0"/>
    <n v="0"/>
    <n v="0"/>
    <m/>
    <x v="0"/>
    <n v="59700"/>
    <n v="59700"/>
    <n v="0"/>
    <n v="59700"/>
    <n v="0"/>
    <m/>
    <n v="0"/>
    <m/>
    <m/>
    <d v="2023-09-30T00:00:00"/>
  </r>
  <r>
    <n v="800231235"/>
    <s v="HOSPITAL UNIVERSITARIO SAN JORGE (PEREIR"/>
    <s v="HSJP"/>
    <n v="3258178"/>
    <s v="HSJP3258178"/>
    <s v="800231235_HSJP3258178"/>
    <d v="2023-07-31T10:28:00"/>
    <d v="2023-08-14T15:27:24"/>
    <n v="74100"/>
    <n v="74100"/>
    <x v="10"/>
    <s v="Para respuesta prestador"/>
    <e v="#N/A"/>
    <n v="0"/>
    <n v="0"/>
    <n v="0"/>
    <m/>
    <x v="0"/>
    <n v="0"/>
    <n v="8574"/>
    <s v="TARIFA: SE REALIZA OBJECCION MAYOR VALOR COBRADO EN CONSULTA DE CONTROL O DE SEGUIMIENTO POR ESPECIALISTA EN DERMAT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181"/>
    <s v="HSJP3258181"/>
    <s v="800231235_HSJP3258181"/>
    <d v="2023-07-31T10:34:00"/>
    <d v="2023-08-14T17:00:3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8187"/>
    <s v="HSJP3258187"/>
    <s v="800231235_HSJP3258187"/>
    <d v="2023-07-31T10:57:00"/>
    <d v="2023-08-14T17:00:34"/>
    <n v="74100"/>
    <n v="74100"/>
    <x v="10"/>
    <s v="Para respuesta prestador"/>
    <e v="#N/A"/>
    <n v="0"/>
    <n v="0"/>
    <n v="0"/>
    <m/>
    <x v="0"/>
    <n v="0"/>
    <n v="8574"/>
    <s v="TARIFA: SE REALIZA OBJECCION MAYOR VALOR COBRADO EN CONSULTA DE CONTROL O DE SEGUIMIENTO POR ESPECIALISTA EN DERMAT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207"/>
    <s v="HSJP3258207"/>
    <s v="800231235_HSJP3258207"/>
    <d v="2023-07-31T12:04:00"/>
    <d v="2023-10-13T14:50:53"/>
    <n v="133900"/>
    <n v="133900"/>
    <x v="9"/>
    <s v="Para respuesta prestador"/>
    <e v="#N/A"/>
    <n v="0"/>
    <n v="0"/>
    <n v="0"/>
    <m/>
    <x v="0"/>
    <n v="0"/>
    <n v="15535"/>
    <m/>
    <x v="0"/>
    <n v="133900"/>
    <n v="133900"/>
    <n v="0"/>
    <n v="118365"/>
    <n v="0"/>
    <m/>
    <n v="0"/>
    <m/>
    <m/>
    <d v="2023-09-30T00:00:00"/>
  </r>
  <r>
    <n v="800231235"/>
    <s v="HOSPITAL UNIVERSITARIO SAN JORGE (PEREIR"/>
    <s v="HSJP"/>
    <n v="3258225"/>
    <s v="HSJP3258225"/>
    <s v="800231235_HSJP3258225"/>
    <d v="2023-07-31T12:29:00"/>
    <d v="2023-08-14T17:00:34"/>
    <n v="74100"/>
    <n v="74100"/>
    <x v="10"/>
    <s v="Para respuesta prestador"/>
    <e v="#N/A"/>
    <n v="0"/>
    <n v="0"/>
    <n v="0"/>
    <m/>
    <x v="0"/>
    <n v="0"/>
    <n v="8574"/>
    <s v="TARIFA: SE REALIZA OBJECCION MAYOR VALOR COBRADO EN CONSULTA DE CONTROL O DE SEGUIMIENTO POR ESPECIALISTA EN DERMAT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227"/>
    <s v="HSJP3258227"/>
    <s v="800231235_HSJP3258227"/>
    <d v="2023-07-31T12:33:00"/>
    <d v="2023-10-13T14:50:38"/>
    <n v="74100"/>
    <n v="74100"/>
    <x v="12"/>
    <s v="Para auditoria de pertinencia"/>
    <e v="#N/A"/>
    <n v="0"/>
    <n v="0"/>
    <n v="0"/>
    <m/>
    <x v="0"/>
    <n v="0"/>
    <n v="0"/>
    <m/>
    <x v="0"/>
    <n v="0"/>
    <n v="0"/>
    <n v="0"/>
    <n v="0"/>
    <n v="0"/>
    <m/>
    <n v="0"/>
    <m/>
    <m/>
    <d v="2023-09-30T00:00:00"/>
  </r>
  <r>
    <n v="800231235"/>
    <s v="HOSPITAL UNIVERSITARIO SAN JORGE (PEREIR"/>
    <s v="HSJP"/>
    <n v="3258266"/>
    <s v="HSJP3258266"/>
    <s v="800231235_HSJP3258266"/>
    <d v="2023-07-31T13:39:00"/>
    <d v="2023-08-14T15:27:24"/>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280"/>
    <s v="HSJP3258280"/>
    <s v="800231235_HSJP3258280"/>
    <d v="2023-07-31T14:11:00"/>
    <d v="2023-08-14T15:27:24"/>
    <n v="103800"/>
    <n v="103800"/>
    <x v="10"/>
    <s v="Para respuesta prestador"/>
    <e v="#N/A"/>
    <n v="0"/>
    <n v="0"/>
    <n v="0"/>
    <m/>
    <x v="0"/>
    <n v="0"/>
    <n v="38274"/>
    <s v="1-SE REALIZA OBJECCION MAYOR VALOR COBRADO EN CUPS 890346 T/P $65.526 SE GLOSA LA DIFERENCIA $38.274"/>
    <x v="3"/>
    <n v="103800"/>
    <n v="103800"/>
    <n v="0"/>
    <n v="65526"/>
    <n v="0"/>
    <m/>
    <n v="65526"/>
    <n v="4800061536"/>
    <d v="2023-10-25T00:00:00"/>
    <d v="2023-09-30T00:00:00"/>
  </r>
  <r>
    <n v="800231235"/>
    <s v="HOSPITAL UNIVERSITARIO SAN JORGE (PEREIR"/>
    <s v="HSJP"/>
    <n v="3258301"/>
    <s v="HSJP3258301"/>
    <s v="800231235_HSJP3258301"/>
    <d v="2023-07-31T14:42:00"/>
    <d v="2023-08-14T15:27:24"/>
    <n v="103800"/>
    <n v="103800"/>
    <x v="10"/>
    <s v="Para respuesta prestador"/>
    <e v="#N/A"/>
    <n v="0"/>
    <n v="0"/>
    <n v="0"/>
    <m/>
    <x v="0"/>
    <n v="0"/>
    <n v="38274"/>
    <s v="SE REALIZA OBJECCION MAYOR VALOR COBRADO EN CUPS 890246 T/P $65.526 SE GLOSA LA DIFERENCIA $38.274"/>
    <x v="3"/>
    <n v="103800"/>
    <n v="103800"/>
    <n v="0"/>
    <n v="65526"/>
    <n v="0"/>
    <m/>
    <n v="65526"/>
    <n v="4800061536"/>
    <d v="2023-10-25T00:00:00"/>
    <d v="2023-09-30T00:00:00"/>
  </r>
  <r>
    <n v="800231235"/>
    <s v="HOSPITAL UNIVERSITARIO SAN JORGE (PEREIR"/>
    <s v="HSJP"/>
    <n v="3258303"/>
    <s v="HSJP3258303"/>
    <s v="800231235_HSJP3258303"/>
    <d v="2023-07-31T14:45:00"/>
    <d v="2023-08-14T15:27:24"/>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308"/>
    <s v="HSJP3258308"/>
    <s v="800231235_HSJP3258308"/>
    <d v="2023-07-31T14:52:00"/>
    <d v="2023-08-14T15:21:51"/>
    <n v="755900"/>
    <n v="755900"/>
    <x v="9"/>
    <s v="Para respuesta prestador"/>
    <e v="#N/A"/>
    <n v="0"/>
    <n v="0"/>
    <n v="0"/>
    <m/>
    <x v="0"/>
    <n v="0"/>
    <n v="69186"/>
    <s v="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
    <x v="3"/>
    <n v="755900"/>
    <n v="755900"/>
    <n v="0"/>
    <n v="686714"/>
    <n v="0"/>
    <m/>
    <n v="0"/>
    <m/>
    <m/>
    <d v="2023-09-30T00:00:00"/>
  </r>
  <r>
    <n v="800231235"/>
    <s v="HOSPITAL UNIVERSITARIO SAN JORGE (PEREIR"/>
    <s v="HSJP"/>
    <n v="3258328"/>
    <s v="HSJP3258328"/>
    <s v="800231235_HSJP3258328"/>
    <d v="2023-07-31T15:24:00"/>
    <d v="2023-08-14T17:00:34"/>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8455"/>
    <s v="HSJP3258455"/>
    <s v="800231235_HSJP3258455"/>
    <d v="2023-08-01T07:11:00"/>
    <d v="2023-10-09T15:07:22"/>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58459"/>
    <s v="HSJP3258459"/>
    <s v="800231235_HSJP3258459"/>
    <d v="2023-08-01T07:15:00"/>
    <d v="2023-08-14T19:55:51"/>
    <n v="103100"/>
    <n v="103100"/>
    <x v="10"/>
    <s v="Para respuesta prestador"/>
    <e v="#N/A"/>
    <n v="0"/>
    <n v="0"/>
    <n v="0"/>
    <m/>
    <x v="0"/>
    <n v="0"/>
    <n v="37574"/>
    <s v="SE REALIZA OBJECCION MAYOR VALOR COBRADO EN CUPS 890374 T/P $65.526 SE GLOSA LA DIFERENCIA $37.574"/>
    <x v="3"/>
    <n v="103100"/>
    <n v="103100"/>
    <n v="0"/>
    <n v="65526"/>
    <n v="0"/>
    <m/>
    <n v="65526"/>
    <n v="4800061536"/>
    <d v="2023-10-25T00:00:00"/>
    <d v="2023-09-30T00:00:00"/>
  </r>
  <r>
    <n v="800231235"/>
    <s v="HOSPITAL UNIVERSITARIO SAN JORGE (PEREIR"/>
    <s v="HSJP"/>
    <n v="3258495"/>
    <s v="HSJP3258495"/>
    <s v="800231235_HSJP3258495"/>
    <d v="2023-08-01T08:01:00"/>
    <d v="2023-08-14T12:39:36"/>
    <n v="126500"/>
    <n v="126500"/>
    <x v="10"/>
    <s v="Para respuesta prestador"/>
    <e v="#N/A"/>
    <n v="0"/>
    <n v="0"/>
    <n v="0"/>
    <m/>
    <x v="0"/>
    <n v="0"/>
    <n v="14638"/>
    <s v="SE REALIZA OBJECCION MAYOR VALOR COBRADO EN CUPS 890268 T/P $111.862 SE GLOSA LA DIFERENCIA $14.638"/>
    <x v="3"/>
    <n v="126500"/>
    <n v="126500"/>
    <n v="0"/>
    <n v="111862"/>
    <n v="0"/>
    <m/>
    <n v="111862"/>
    <n v="4800061536"/>
    <d v="2023-10-25T00:00:00"/>
    <d v="2023-09-30T00:00:00"/>
  </r>
  <r>
    <n v="800231235"/>
    <s v="HOSPITAL UNIVERSITARIO SAN JORGE (PEREIR"/>
    <s v="HSJP"/>
    <n v="3258503"/>
    <s v="HSJP3258503"/>
    <s v="800231235_HSJP3258503"/>
    <d v="2023-08-01T08:10:00"/>
    <d v="2023-08-14T19:55:51"/>
    <n v="103800"/>
    <n v="103800"/>
    <x v="10"/>
    <s v="Para respuesta prestador"/>
    <e v="#N/A"/>
    <n v="0"/>
    <n v="0"/>
    <n v="0"/>
    <m/>
    <x v="0"/>
    <n v="0"/>
    <n v="38274"/>
    <s v="SE REALIZA OBJECCION MAYOR VALOR COBRADO EN CUPS 890273 T/P $65.526 SE GLOSA LA DIFERENCIA $38.274"/>
    <x v="3"/>
    <n v="103800"/>
    <n v="103800"/>
    <n v="0"/>
    <n v="65526"/>
    <n v="0"/>
    <m/>
    <n v="65526"/>
    <n v="4800061536"/>
    <d v="2023-10-25T00:00:00"/>
    <d v="2023-09-30T00:00:00"/>
  </r>
  <r>
    <n v="800231235"/>
    <s v="HOSPITAL UNIVERSITARIO SAN JORGE (PEREIR"/>
    <s v="HSJP"/>
    <n v="3258527"/>
    <s v="HSJP3258527"/>
    <s v="800231235_HSJP3258527"/>
    <d v="2023-08-01T08:53:00"/>
    <d v="2023-08-14T10:32:01"/>
    <n v="103800"/>
    <n v="103800"/>
    <x v="9"/>
    <s v="Para respuesta prestador"/>
    <e v="#N/A"/>
    <n v="0"/>
    <n v="0"/>
    <n v="0"/>
    <m/>
    <x v="0"/>
    <n v="0"/>
    <n v="38274"/>
    <s v="1-SE REALIZA OBJECCION MAYOR VALOR COBRADO EN CUPS 890273 T/P $65.526 SE GLOSA LA DIFERENCIA $38.274"/>
    <x v="3"/>
    <n v="103800"/>
    <n v="103800"/>
    <n v="0"/>
    <n v="65526"/>
    <n v="65526"/>
    <n v="1222310610"/>
    <n v="0"/>
    <m/>
    <m/>
    <d v="2023-09-30T00:00:00"/>
  </r>
  <r>
    <n v="800231235"/>
    <s v="HOSPITAL UNIVERSITARIO SAN JORGE (PEREIR"/>
    <s v="HSJP"/>
    <n v="3258545"/>
    <s v="HSJP3258545"/>
    <s v="800231235_HSJP3258545"/>
    <d v="2023-08-01T09:14:00"/>
    <d v="2023-08-14T09:45:21"/>
    <n v="8638873"/>
    <n v="8638873"/>
    <x v="3"/>
    <s v="Devuelta"/>
    <e v="#N/A"/>
    <n v="0"/>
    <n v="0"/>
    <n v="0"/>
    <m/>
    <x v="0"/>
    <n v="8638873"/>
    <n v="0"/>
    <s v="1-SE DEVUELVE FACTURA CON SOPORTES COMPLETOS,SERVICIO DE CIRUGIA  E INTERNACION NO CUENTA CON AUTORIZACION NAP DE 15 DIGITOS     2-LA AITORIZACION 122300013956 ANEXA EN LA FACTURA PERTENECE A OTRA IPS (EMPRESA SOCIAL DEL ESTADO HOSPITAL SAN VICENTE DE PAUL -APÍA) 3-PENDIENTE APLICAR AUDITORIA DE PERTINENCIA MEDICA Y ADMINISTRATIVA."/>
    <x v="5"/>
    <n v="0"/>
    <n v="0"/>
    <n v="0"/>
    <n v="0"/>
    <n v="0"/>
    <m/>
    <n v="0"/>
    <m/>
    <m/>
    <d v="2023-09-30T00:00:00"/>
  </r>
  <r>
    <n v="800231235"/>
    <s v="HOSPITAL UNIVERSITARIO SAN JORGE (PEREIR"/>
    <s v="HSJP"/>
    <n v="3258566"/>
    <s v="HSJP3258566"/>
    <s v="800231235_HSJP3258566"/>
    <d v="2023-08-01T09:49:00"/>
    <d v="2023-08-14T19:55:51"/>
    <n v="103800"/>
    <n v="103800"/>
    <x v="10"/>
    <s v="Para respuesta prestador"/>
    <e v="#N/A"/>
    <n v="0"/>
    <n v="0"/>
    <n v="0"/>
    <m/>
    <x v="0"/>
    <n v="0"/>
    <n v="38274"/>
    <s v="SE REALIZA OBJECCION MAYOR VALOR COBRADO EN CUPS 890373 T/P $65.526 SE GLOSA LA DIFERENCIA $38.274"/>
    <x v="3"/>
    <n v="103800"/>
    <n v="103800"/>
    <n v="0"/>
    <n v="65526"/>
    <n v="0"/>
    <m/>
    <n v="65526"/>
    <n v="4800061536"/>
    <d v="2023-10-25T00:00:00"/>
    <d v="2023-09-30T00:00:00"/>
  </r>
  <r>
    <n v="800231235"/>
    <s v="HOSPITAL UNIVERSITARIO SAN JORGE (PEREIR"/>
    <s v="HSJP"/>
    <n v="3258567"/>
    <s v="HSJP3258567"/>
    <s v="800231235_HSJP3258567"/>
    <d v="2023-08-01T09:49: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58571"/>
    <s v="HSJP3258571"/>
    <s v="800231235_HSJP3258571"/>
    <d v="2023-08-01T09:55:00"/>
    <d v="2023-08-14T12:39:32"/>
    <n v="585821"/>
    <n v="585821"/>
    <x v="10"/>
    <s v="Para respuesta prestador"/>
    <e v="#N/A"/>
    <n v="0"/>
    <n v="0"/>
    <n v="0"/>
    <m/>
    <x v="0"/>
    <n v="0"/>
    <n v="11509"/>
    <s v="SE REALIZA OBJECCION MAYOR VALOR COBRADO EN CUPS 890202 T/P $87.891 SE GLOSA LA DIFERENCIA $11.509"/>
    <x v="3"/>
    <n v="585821"/>
    <n v="585821"/>
    <n v="0"/>
    <n v="574312"/>
    <n v="0"/>
    <m/>
    <n v="574312"/>
    <n v="4800061536"/>
    <d v="2023-10-25T00:00:00"/>
    <d v="2023-09-30T00:00:00"/>
  </r>
  <r>
    <n v="800231235"/>
    <s v="HOSPITAL UNIVERSITARIO SAN JORGE (PEREIR"/>
    <s v="HSJP"/>
    <n v="3258572"/>
    <s v="HSJP3258572"/>
    <s v="800231235_HSJP3258572"/>
    <d v="2023-08-01T09:56:00"/>
    <d v="2023-08-14T10:32:01"/>
    <n v="99700"/>
    <n v="99700"/>
    <x v="9"/>
    <s v="Para respuesta prestador"/>
    <e v="#N/A"/>
    <n v="0"/>
    <n v="0"/>
    <n v="0"/>
    <m/>
    <x v="0"/>
    <n v="0"/>
    <n v="38274"/>
    <s v="SE REALIZA OBJECCION MAYOR VALOR COBRADO EN CUPS 890273 T/P $65.526 SE GLOSA LA DIFERENCIA $38.274"/>
    <x v="3"/>
    <n v="103800"/>
    <n v="103800"/>
    <n v="0"/>
    <n v="65526"/>
    <n v="0"/>
    <m/>
    <n v="0"/>
    <m/>
    <m/>
    <d v="2023-09-30T00:00:00"/>
  </r>
  <r>
    <n v="800231235"/>
    <s v="HOSPITAL UNIVERSITARIO SAN JORGE (PEREIR"/>
    <s v="HSJP"/>
    <n v="3258581"/>
    <s v="HSJP3258581"/>
    <s v="800231235_HSJP3258581"/>
    <d v="2023-08-01T10:11:00"/>
    <d v="2023-08-14T19:55:51"/>
    <n v="133900"/>
    <n v="133900"/>
    <x v="10"/>
    <s v="Para respuesta prestador"/>
    <e v="#N/A"/>
    <n v="0"/>
    <n v="0"/>
    <n v="0"/>
    <m/>
    <x v="0"/>
    <n v="0"/>
    <n v="64282"/>
    <s v="SE REALIZA OBJECCION MAYOR VALOR COBRADO EN CUPS 890544 T/P $69.618 SE GLOSA LA DIFERENCIA $64.282"/>
    <x v="3"/>
    <n v="133900"/>
    <n v="133900"/>
    <n v="0"/>
    <n v="69618"/>
    <n v="0"/>
    <m/>
    <n v="69617"/>
    <n v="4800061536"/>
    <d v="2023-10-25T00:00:00"/>
    <d v="2023-09-30T00:00:00"/>
  </r>
  <r>
    <n v="800231235"/>
    <s v="HOSPITAL UNIVERSITARIO SAN JORGE (PEREIR"/>
    <s v="HSJP"/>
    <n v="3258586"/>
    <s v="HSJP3258586"/>
    <s v="800231235_HSJP3258586"/>
    <d v="2023-08-01T10:15:00"/>
    <d v="2023-09-15T18:00:35"/>
    <n v="2849300"/>
    <n v="2849300"/>
    <x v="3"/>
    <s v="Devuelta"/>
    <e v="#N/A"/>
    <n v="0"/>
    <n v="0"/>
    <n v="0"/>
    <m/>
    <x v="0"/>
    <n v="2849300"/>
    <n v="0"/>
    <s v="AUTORIZAICION  Se devuelve factura codigo autorizado 828404 no corresponde a los codigos facturados 829125 - 823303 verifiacr y gestionar con el area encargada. revisar tarifas facturados codigo 829125 facturan $ 1941628 tarifa convenio $ 2420900 "/>
    <x v="2"/>
    <n v="0"/>
    <n v="0"/>
    <n v="0"/>
    <n v="0"/>
    <n v="0"/>
    <m/>
    <n v="0"/>
    <m/>
    <m/>
    <d v="2023-09-30T00:00:00"/>
  </r>
  <r>
    <n v="800231235"/>
    <s v="HOSPITAL UNIVERSITARIO SAN JORGE (PEREIR"/>
    <s v="HSJP"/>
    <n v="3258598"/>
    <s v="HSJP3258598"/>
    <s v="800231235_HSJP3258598"/>
    <d v="2023-08-01T10:45:00"/>
    <d v="2023-08-14T19:55:51"/>
    <n v="103800"/>
    <n v="103800"/>
    <x v="10"/>
    <s v="Para respuesta prestador"/>
    <e v="#N/A"/>
    <n v="0"/>
    <n v="0"/>
    <n v="0"/>
    <m/>
    <x v="0"/>
    <n v="0"/>
    <n v="38274"/>
    <s v="SE REALIZA OBJECCION MAYOR VALOR COBRADO EN CUPS 890382 T/P $65.526 SE GLOSA LA DIFERENCIA $37.574"/>
    <x v="3"/>
    <n v="103800"/>
    <n v="103800"/>
    <n v="0"/>
    <n v="65526"/>
    <n v="0"/>
    <m/>
    <n v="65526"/>
    <n v="4800061536"/>
    <d v="2023-10-25T00:00:00"/>
    <d v="2023-09-30T00:00:00"/>
  </r>
  <r>
    <n v="800231235"/>
    <s v="HOSPITAL UNIVERSITARIO SAN JORGE (PEREIR"/>
    <s v="HSJP"/>
    <n v="3258603"/>
    <s v="HSJP3258603"/>
    <s v="800231235_HSJP3258603"/>
    <d v="2023-08-01T10:56:00"/>
    <d v="2023-08-14T09:07:58"/>
    <n v="55960866"/>
    <n v="55960866"/>
    <x v="10"/>
    <s v="Para respuesta prestador"/>
    <e v="#N/A"/>
    <n v="0"/>
    <n v="0"/>
    <n v="0"/>
    <m/>
    <x v="0"/>
    <n v="0"/>
    <n v="4447109"/>
    <s v="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
    <x v="1"/>
    <n v="55960866"/>
    <n v="55960866"/>
    <n v="0"/>
    <n v="51513757"/>
    <n v="0"/>
    <m/>
    <n v="51513757"/>
    <n v="4800061536"/>
    <d v="2023-10-25T00:00:00"/>
    <d v="2023-09-30T00:00:00"/>
  </r>
  <r>
    <n v="800231235"/>
    <s v="HOSPITAL UNIVERSITARIO SAN JORGE (PEREIR"/>
    <s v="HSJP"/>
    <n v="3258613"/>
    <s v="HSJP3258613"/>
    <s v="800231235_HSJP3258613"/>
    <d v="2023-08-01T11:20:00"/>
    <d v="2023-09-15T13:50:12"/>
    <n v="70002"/>
    <n v="70002"/>
    <x v="9"/>
    <s v="Para respuesta prestador"/>
    <e v="#N/A"/>
    <n v="0"/>
    <n v="0"/>
    <n v="0"/>
    <m/>
    <x v="0"/>
    <n v="0"/>
    <n v="8574"/>
    <s v="1-SE REALIZA OBJECCION MAYOR VALOR COBRADO T/P $65.526 SE GLOSA LA DIFERENCIA $8.574"/>
    <x v="3"/>
    <n v="74100"/>
    <n v="74100"/>
    <n v="0"/>
    <n v="65526"/>
    <n v="61428"/>
    <n v="1222314113"/>
    <n v="0"/>
    <m/>
    <m/>
    <d v="2023-09-30T00:00:00"/>
  </r>
  <r>
    <n v="800231235"/>
    <s v="HOSPITAL UNIVERSITARIO SAN JORGE (PEREIR"/>
    <s v="HSJP"/>
    <n v="3258618"/>
    <s v="HSJP3258618"/>
    <s v="800231235_HSJP3258618"/>
    <d v="2023-08-01T11:33:00"/>
    <d v="2023-08-14T12:39:34"/>
    <n v="248100"/>
    <n v="248100"/>
    <x v="10"/>
    <s v="Para respuesta prestador"/>
    <e v="#N/A"/>
    <n v="0"/>
    <n v="0"/>
    <n v="0"/>
    <m/>
    <x v="0"/>
    <n v="0"/>
    <n v="28757"/>
    <s v="SE REALIZA OBJECCION MAYOR VALOR COBRADO EN CUPS 441302 T/P $219.343 SE GLOSA LA DIFERENCIA $28.757"/>
    <x v="3"/>
    <n v="248100"/>
    <n v="248100"/>
    <n v="0"/>
    <n v="219343"/>
    <n v="0"/>
    <m/>
    <n v="219343"/>
    <n v="4800061536"/>
    <d v="2023-10-25T00:00:00"/>
    <d v="2023-09-30T00:00:00"/>
  </r>
  <r>
    <n v="800231235"/>
    <s v="HOSPITAL UNIVERSITARIO SAN JORGE (PEREIR"/>
    <s v="HSJP"/>
    <n v="3258621"/>
    <s v="HSJP3258621"/>
    <s v="800231235_HSJP3258621"/>
    <d v="2023-08-01T11:34:00"/>
    <d v="2023-08-14T12:39:32"/>
    <n v="2488401"/>
    <n v="2488401"/>
    <x v="10"/>
    <s v="Para respuesta prestador"/>
    <e v="#N/A"/>
    <n v="0"/>
    <n v="0"/>
    <n v="0"/>
    <m/>
    <x v="0"/>
    <n v="0"/>
    <n v="11509"/>
    <s v="SE REALIZA OBJECCION MAYOR VALOR COBRADO EN CUPS 890202 T/P $87.891 SE GLOSA LA DIFERENCIA $11.509"/>
    <x v="3"/>
    <n v="2488401"/>
    <n v="2488401"/>
    <n v="0"/>
    <n v="2476892"/>
    <n v="0"/>
    <m/>
    <n v="2476892"/>
    <n v="4800061536"/>
    <d v="2023-10-25T00:00:00"/>
    <d v="2023-09-30T00:00:00"/>
  </r>
  <r>
    <n v="800231235"/>
    <s v="HOSPITAL UNIVERSITARIO SAN JORGE (PEREIR"/>
    <s v="HSJP"/>
    <n v="3258628"/>
    <s v="HSJP3258628"/>
    <s v="800231235_HSJP3258628"/>
    <d v="2023-08-01T11:44:00"/>
    <d v="2023-08-14T12:39:38"/>
    <n v="103100"/>
    <n v="103100"/>
    <x v="9"/>
    <s v="Para respuesta prestador"/>
    <e v="#N/A"/>
    <n v="0"/>
    <n v="0"/>
    <n v="0"/>
    <m/>
    <x v="0"/>
    <n v="0"/>
    <n v="37574"/>
    <s v="SE REALIZA OBJECCION MAYOR VALOR COBRADO EN CUPS 890228 T/P $65.526 SE GLOSA LA DIFERENCIA $37.574"/>
    <x v="3"/>
    <n v="103100"/>
    <n v="103100"/>
    <n v="0"/>
    <n v="65526"/>
    <n v="0"/>
    <m/>
    <n v="0"/>
    <m/>
    <m/>
    <d v="2023-09-30T00:00:00"/>
  </r>
  <r>
    <n v="800231235"/>
    <s v="HOSPITAL UNIVERSITARIO SAN JORGE (PEREIR"/>
    <s v="HSJP"/>
    <n v="3258676"/>
    <s v="HSJP3258676"/>
    <s v="800231235_HSJP3258676"/>
    <d v="2023-08-01T13:10:00"/>
    <d v="2023-08-14T10:32:03"/>
    <n v="1446874"/>
    <n v="1446874"/>
    <x v="9"/>
    <s v="Para respuesta prestador"/>
    <e v="#N/A"/>
    <n v="0"/>
    <n v="0"/>
    <n v="0"/>
    <m/>
    <x v="0"/>
    <n v="0"/>
    <n v="11509"/>
    <s v="SE REALIZA OBJECCION MAYOR VALOR COBRADO EN CUPS 890202 T/P $87.891 SE GLOSA LA DIFERENCIA $11.509"/>
    <x v="3"/>
    <n v="1446874"/>
    <n v="1446874"/>
    <n v="0"/>
    <n v="1435365"/>
    <n v="1435365"/>
    <n v="1222310715"/>
    <n v="0"/>
    <m/>
    <m/>
    <d v="2023-09-30T00:00:00"/>
  </r>
  <r>
    <n v="800231235"/>
    <s v="HOSPITAL UNIVERSITARIO SAN JORGE (PEREIR"/>
    <s v="HSJP"/>
    <n v="3258683"/>
    <s v="HSJP3258683"/>
    <s v="800231235_HSJP3258683"/>
    <d v="2023-08-01T13:24:00"/>
    <d v="2023-08-14T10:32:01"/>
    <n v="86700"/>
    <n v="86700"/>
    <x v="9"/>
    <s v="Para respuesta prestador"/>
    <e v="#N/A"/>
    <n v="0"/>
    <n v="0"/>
    <n v="0"/>
    <m/>
    <x v="0"/>
    <n v="0"/>
    <n v="37574"/>
    <s v="1-SE REALIZA OBJECCION MAYOR VALOR COBRADO EN CUPS 890328 T/P $65.526 SE GLOSA LA,DIFERENCIA $37574"/>
    <x v="3"/>
    <n v="103100"/>
    <n v="103100"/>
    <n v="0"/>
    <n v="65526"/>
    <n v="49126"/>
    <n v="1222310714"/>
    <n v="0"/>
    <m/>
    <m/>
    <d v="2023-09-30T00:00:00"/>
  </r>
  <r>
    <n v="800231235"/>
    <s v="HOSPITAL UNIVERSITARIO SAN JORGE (PEREIR"/>
    <s v="HSJP"/>
    <n v="3258684"/>
    <s v="HSJP3258684"/>
    <s v="800231235_HSJP3258684"/>
    <d v="2023-08-01T13:25: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58685"/>
    <s v="HSJP3258685"/>
    <s v="800231235_HSJP3258685"/>
    <d v="2023-08-01T13:33:00"/>
    <d v="2023-08-14T13:31:59"/>
    <n v="160300"/>
    <n v="160300"/>
    <x v="9"/>
    <s v="Para respuesta prestador"/>
    <e v="#N/A"/>
    <n v="0"/>
    <n v="0"/>
    <n v="0"/>
    <m/>
    <x v="0"/>
    <n v="0"/>
    <n v="11509"/>
    <s v="1-SE REALIZA OBJECCION MAYOR VALOR COBRADO EN CUPS 890202 T/P $87.891 SE GLOSA LA DIFERENCIA $11.509"/>
    <x v="3"/>
    <n v="160300"/>
    <n v="160300"/>
    <n v="0"/>
    <n v="148791"/>
    <n v="0"/>
    <m/>
    <n v="0"/>
    <m/>
    <m/>
    <d v="2023-09-30T00:00:00"/>
  </r>
  <r>
    <n v="800231235"/>
    <s v="HOSPITAL UNIVERSITARIO SAN JORGE (PEREIR"/>
    <s v="HSJP"/>
    <n v="3258697"/>
    <s v="HSJP3258697"/>
    <s v="800231235_HSJP3258697"/>
    <d v="2023-08-01T14:12:00"/>
    <d v="2023-10-09T15:07:22"/>
    <n v="137800"/>
    <n v="137800"/>
    <x v="10"/>
    <s v="Para respuesta prestador"/>
    <e v="#N/A"/>
    <n v="0"/>
    <n v="0"/>
    <n v="0"/>
    <m/>
    <x v="0"/>
    <n v="0"/>
    <n v="44099"/>
    <s v="1-SE REALIZA OBJECION MAYOR VALOR COBRADO T/P $93.701 SE GLOSA LA DIFERENCIA $44.099"/>
    <x v="3"/>
    <n v="137800"/>
    <n v="137800"/>
    <n v="0"/>
    <n v="93701"/>
    <n v="0"/>
    <m/>
    <n v="93701"/>
    <n v="4800061721"/>
    <d v="2023-11-17T00:00:00"/>
    <d v="2023-09-30T00:00:00"/>
  </r>
  <r>
    <n v="800231235"/>
    <s v="HOSPITAL UNIVERSITARIO SAN JORGE (PEREIR"/>
    <s v="HSJP"/>
    <n v="3258705"/>
    <s v="HSJP3258705"/>
    <s v="800231235_HSJP3258705"/>
    <d v="2023-08-01T14:33:00"/>
    <d v="2023-09-15T17:55:19"/>
    <n v="3039300"/>
    <n v="3039300"/>
    <x v="3"/>
    <s v="Devuelta"/>
    <e v="#N/A"/>
    <n v="0"/>
    <n v="0"/>
    <n v="0"/>
    <m/>
    <x v="0"/>
    <n v="3039300"/>
    <n v="0"/>
    <s v="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
    <x v="2"/>
    <n v="0"/>
    <n v="0"/>
    <n v="0"/>
    <n v="0"/>
    <n v="0"/>
    <m/>
    <n v="0"/>
    <m/>
    <m/>
    <d v="2023-09-30T00:00:00"/>
  </r>
  <r>
    <n v="800231235"/>
    <s v="HOSPITAL UNIVERSITARIO SAN JORGE (PEREIR"/>
    <s v="HSJP"/>
    <n v="3258824"/>
    <s v="HSJP3258824"/>
    <s v="800231235_HSJP3258824"/>
    <d v="2023-08-02T07:40:00"/>
    <d v="2023-08-14T19:55:51"/>
    <n v="103100"/>
    <n v="103100"/>
    <x v="10"/>
    <s v="Para respuesta prestador"/>
    <e v="#N/A"/>
    <n v="0"/>
    <n v="0"/>
    <n v="0"/>
    <m/>
    <x v="0"/>
    <n v="0"/>
    <n v="37574"/>
    <s v="1-SE REALIZA OBJECCION MAYOR VALOR COBRADO EN CUPS 890274 T/P $65.526 SE GLOSA LA DIFERENCIA $37.574"/>
    <x v="3"/>
    <n v="103100"/>
    <n v="103100"/>
    <n v="0"/>
    <n v="65526"/>
    <n v="0"/>
    <m/>
    <n v="65526"/>
    <n v="4800061536"/>
    <d v="2023-10-25T00:00:00"/>
    <d v="2023-09-30T00:00:00"/>
  </r>
  <r>
    <n v="800231235"/>
    <s v="HOSPITAL UNIVERSITARIO SAN JORGE (PEREIR"/>
    <s v="HSJP"/>
    <n v="3258829"/>
    <s v="HSJP3258829"/>
    <s v="800231235_HSJP3258829"/>
    <d v="2023-08-02T07:46:00"/>
    <d v="2023-11-01T07:00:00"/>
    <n v="103100"/>
    <n v="103100"/>
    <x v="12"/>
    <s v="Para auditoria de pertinencia"/>
    <e v="#N/A"/>
    <n v="0"/>
    <n v="0"/>
    <n v="0"/>
    <m/>
    <x v="0"/>
    <n v="0"/>
    <n v="0"/>
    <m/>
    <x v="0"/>
    <n v="0"/>
    <n v="0"/>
    <n v="0"/>
    <n v="0"/>
    <n v="0"/>
    <m/>
    <n v="0"/>
    <m/>
    <m/>
    <d v="2023-09-30T00:00:00"/>
  </r>
  <r>
    <n v="800231235"/>
    <s v="HOSPITAL UNIVERSITARIO SAN JORGE (PEREIR"/>
    <s v="HSJP"/>
    <n v="3258832"/>
    <s v="HSJP3258832"/>
    <s v="800231235_HSJP3258832"/>
    <d v="2023-08-02T07:50:00"/>
    <d v="2023-08-14T19:55:51"/>
    <n v="159900"/>
    <n v="159900"/>
    <x v="10"/>
    <s v="Para respuesta prestador"/>
    <e v="#N/A"/>
    <n v="0"/>
    <n v="0"/>
    <n v="0"/>
    <m/>
    <x v="0"/>
    <n v="0"/>
    <n v="76737"/>
    <s v="SE REALIZA OBJECCION MAYOR VALOR COBRADO EN CUPS 890369 T/P $83.163 SE GLOSA LA DIFERENCIA $76.737"/>
    <x v="3"/>
    <n v="159900"/>
    <n v="159900"/>
    <n v="0"/>
    <n v="83163"/>
    <n v="0"/>
    <m/>
    <n v="83163"/>
    <n v="4800061536"/>
    <d v="2023-10-25T00:00:00"/>
    <d v="2023-09-30T00:00:00"/>
  </r>
  <r>
    <n v="800231235"/>
    <s v="HOSPITAL UNIVERSITARIO SAN JORGE (PEREIR"/>
    <s v="HSJP"/>
    <n v="3258840"/>
    <s v="HSJP3258840"/>
    <s v="800231235_HSJP3258840"/>
    <d v="2023-08-02T08:02:00"/>
    <d v="2023-08-14T19:55:51"/>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8842"/>
    <s v="HSJP3258842"/>
    <s v="800231235_HSJP3258842"/>
    <d v="2023-08-02T08:02:00"/>
    <d v="2023-08-14T19:55:51"/>
    <n v="74100"/>
    <n v="74100"/>
    <x v="10"/>
    <s v="Para respuesta prestador"/>
    <e v="#N/A"/>
    <n v="0"/>
    <n v="0"/>
    <n v="0"/>
    <m/>
    <x v="0"/>
    <n v="0"/>
    <n v="8574"/>
    <s v="TARIFA: SE REALIZA OBJECCION MAYOR VALOR COBRADO ENCONSULTA DE CONTROL O DE SEGUIMIENTO POR ESPECIALISTA EN ORTOPED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845"/>
    <s v="HSJP3258845"/>
    <s v="800231235_HSJP3258845"/>
    <d v="2023-08-02T08:08:00"/>
    <d v="2023-08-14T19:55:51"/>
    <n v="103100"/>
    <n v="103100"/>
    <x v="10"/>
    <s v="Para respuesta prestador"/>
    <e v="#N/A"/>
    <n v="0"/>
    <n v="0"/>
    <n v="0"/>
    <m/>
    <x v="0"/>
    <n v="0"/>
    <n v="37574"/>
    <s v="SE REALIZA OBJECCION MAYOR VALOR COBRADO EN CUPS 890374 T/P $65.526 SE GLOSA LA DIFERENCIA $37.574"/>
    <x v="3"/>
    <n v="103100"/>
    <n v="103100"/>
    <n v="0"/>
    <n v="65526"/>
    <n v="0"/>
    <m/>
    <n v="65526"/>
    <n v="4800061536"/>
    <d v="2023-10-25T00:00:00"/>
    <d v="2023-09-30T00:00:00"/>
  </r>
  <r>
    <n v="800231235"/>
    <s v="HOSPITAL UNIVERSITARIO SAN JORGE (PEREIR"/>
    <s v="HSJP"/>
    <n v="3258847"/>
    <s v="HSJP3258847"/>
    <s v="800231235_HSJP3258847"/>
    <d v="2023-08-02T08:11:00"/>
    <d v="2023-08-14T10:32:01"/>
    <n v="129800"/>
    <n v="129800"/>
    <x v="9"/>
    <s v="Para respuesta prestador"/>
    <e v="#N/A"/>
    <n v="0"/>
    <n v="0"/>
    <n v="0"/>
    <m/>
    <x v="0"/>
    <n v="0"/>
    <n v="64282"/>
    <s v="SE REALIZA OBJECCION MAYOR VALOR COBRADO EN CUPS 890244 T/P $69.618 SE GLOSA LA DIFERENCIA $64.282"/>
    <x v="3"/>
    <n v="133900"/>
    <n v="133900"/>
    <n v="0"/>
    <n v="69618"/>
    <n v="65518"/>
    <n v="1222310692"/>
    <n v="0"/>
    <m/>
    <m/>
    <d v="2023-09-30T00:00:00"/>
  </r>
  <r>
    <n v="800231235"/>
    <s v="HOSPITAL UNIVERSITARIO SAN JORGE (PEREIR"/>
    <s v="HSJP"/>
    <n v="3258857"/>
    <s v="HSJP3258857"/>
    <s v="800231235_HSJP3258857"/>
    <d v="2023-08-02T08:32:00"/>
    <d v="2023-08-14T13:31:59"/>
    <n v="406700"/>
    <n v="406700"/>
    <x v="9"/>
    <s v="Para respuesta prestador"/>
    <e v="#N/A"/>
    <n v="0"/>
    <n v="0"/>
    <n v="0"/>
    <m/>
    <x v="0"/>
    <n v="0"/>
    <n v="47169"/>
    <s v="SE REALIZA OBJECCION MAYOR VALOR COBRADO EN CUPS 452301 T/P $359.531 SE GLOSA LA DIFERENCIA $47.169"/>
    <x v="3"/>
    <n v="406700"/>
    <n v="406700"/>
    <n v="0"/>
    <n v="359531"/>
    <n v="359531"/>
    <n v="1222310686"/>
    <n v="0"/>
    <m/>
    <m/>
    <d v="2023-09-30T00:00:00"/>
  </r>
  <r>
    <n v="800231235"/>
    <s v="HOSPITAL UNIVERSITARIO SAN JORGE (PEREIR"/>
    <s v="HSJP"/>
    <n v="3258931"/>
    <s v="HSJP3258931"/>
    <s v="800231235_HSJP3258931"/>
    <d v="2023-08-02T10:39:00"/>
    <d v="2023-11-01T07:00:00"/>
    <n v="133900"/>
    <n v="133900"/>
    <x v="12"/>
    <s v="Para auditoria de pertinencia"/>
    <e v="#N/A"/>
    <n v="0"/>
    <n v="0"/>
    <n v="0"/>
    <m/>
    <x v="0"/>
    <n v="0"/>
    <n v="0"/>
    <m/>
    <x v="0"/>
    <n v="0"/>
    <n v="0"/>
    <n v="0"/>
    <n v="0"/>
    <n v="0"/>
    <m/>
    <n v="0"/>
    <m/>
    <m/>
    <d v="2023-09-30T00:00:00"/>
  </r>
  <r>
    <n v="800231235"/>
    <s v="HOSPITAL UNIVERSITARIO SAN JORGE (PEREIR"/>
    <s v="HSJP"/>
    <n v="3258983"/>
    <s v="HSJP3258983"/>
    <s v="800231235_HSJP3258983"/>
    <d v="2023-08-02T12:47:00"/>
    <d v="2023-08-14T19:55:51"/>
    <n v="74100"/>
    <n v="74100"/>
    <x v="10"/>
    <s v="Para respuesta prestador"/>
    <e v="#N/A"/>
    <n v="0"/>
    <n v="0"/>
    <n v="0"/>
    <m/>
    <x v="0"/>
    <n v="0"/>
    <n v="8574"/>
    <s v="TARIFA: SE REALIZA OBJECCION MAYOR VALOR COBRADO EN CONSULTA DE CONTROL O DE SEGUIMIENTO POR ESPECIALISTA EN GINECOLOG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8986"/>
    <s v="HSJP3258986"/>
    <s v="800231235_HSJP3258986"/>
    <d v="2023-08-02T12:55:00"/>
    <d v="2023-09-01T07:00:00"/>
    <n v="4669152"/>
    <n v="4669152"/>
    <x v="3"/>
    <s v="Devuelta"/>
    <e v="#N/A"/>
    <n v="0"/>
    <n v="0"/>
    <n v="0"/>
    <m/>
    <x v="0"/>
    <n v="4669152"/>
    <n v="0"/>
    <s v="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
    <x v="2"/>
    <n v="0"/>
    <n v="0"/>
    <n v="0"/>
    <n v="0"/>
    <n v="0"/>
    <m/>
    <n v="0"/>
    <m/>
    <m/>
    <d v="2023-09-30T00:00:00"/>
  </r>
  <r>
    <n v="800231235"/>
    <s v="HOSPITAL UNIVERSITARIO SAN JORGE (PEREIR"/>
    <s v="HSJP"/>
    <n v="3258988"/>
    <s v="HSJP3258988"/>
    <s v="800231235_HSJP3258988"/>
    <d v="2023-08-02T13:03:00"/>
    <d v="2023-08-14T19:55:51"/>
    <n v="74100"/>
    <n v="74100"/>
    <x v="10"/>
    <s v="Para respuesta prestador"/>
    <e v="#N/A"/>
    <n v="0"/>
    <n v="0"/>
    <n v="0"/>
    <m/>
    <x v="0"/>
    <n v="0"/>
    <n v="8574"/>
    <s v="TARIFA: SE REALIZA OBJECCION MAYOR VALOR COBRADO EN CONSULTA DE PRIMERA VEZ POR ESPECIALISTA EN CIRUGÍA  GENERAL DE ACUERDO A TARIFAS PROPIAS PACTADAS VP$65.526 VC $74.100 SE OBJETA LA DIFERENCIA.JENNIFER REBOLLEDO "/>
    <x v="3"/>
    <n v="74100"/>
    <n v="74100"/>
    <n v="0"/>
    <n v="65526"/>
    <n v="0"/>
    <m/>
    <n v="65526"/>
    <n v="4800061536"/>
    <d v="2023-10-25T00:00:00"/>
    <d v="2023-09-30T00:00:00"/>
  </r>
  <r>
    <n v="800231235"/>
    <s v="HOSPITAL UNIVERSITARIO SAN JORGE (PEREIR"/>
    <s v="HSJP"/>
    <n v="3259029"/>
    <s v="HSJP3259029"/>
    <s v="800231235_HSJP3259029"/>
    <d v="2023-08-02T14:43:00"/>
    <d v="2023-08-14T19:55:51"/>
    <n v="74100"/>
    <n v="74100"/>
    <x v="10"/>
    <s v="Para respuesta prestador"/>
    <e v="#N/A"/>
    <n v="0"/>
    <n v="0"/>
    <n v="0"/>
    <m/>
    <x v="0"/>
    <n v="0"/>
    <n v="8574"/>
    <s v="TARIFA: SE REALIZA OBJECCION MAYOR VALOR COBRADO EN CONSULTA DE CONTROL O DE SEGUIMIENTO POR ESPECIALISTA EN PEDIATRIA  DE ACUERDO A TARIFAS PROPIAS PACTADAS VP$65.526 VC $74.100 SE OBJETA LA DIFERENCIA.JENNIFER REBOLLEDO "/>
    <x v="3"/>
    <n v="74100"/>
    <n v="74100"/>
    <n v="0"/>
    <n v="65526"/>
    <n v="0"/>
    <m/>
    <n v="65526"/>
    <n v="4800061536"/>
    <d v="2023-10-25T00:00:00"/>
    <d v="2023-09-30T00:00:00"/>
  </r>
  <r>
    <n v="800231235"/>
    <s v="HOSPITAL UNIVERSITARIO SAN JORGE (PEREIR"/>
    <s v="HSJP"/>
    <n v="3259044"/>
    <s v="HSJP3259044"/>
    <s v="800231235_HSJP3259044"/>
    <d v="2023-08-02T15:32:00"/>
    <d v="2023-11-01T07:00:00"/>
    <n v="103800"/>
    <n v="103800"/>
    <x v="12"/>
    <s v="Para auditoria de pertinencia"/>
    <e v="#N/A"/>
    <n v="0"/>
    <n v="0"/>
    <n v="0"/>
    <m/>
    <x v="0"/>
    <n v="0"/>
    <n v="0"/>
    <m/>
    <x v="0"/>
    <n v="0"/>
    <n v="0"/>
    <n v="0"/>
    <n v="0"/>
    <n v="0"/>
    <m/>
    <n v="0"/>
    <m/>
    <m/>
    <d v="2023-09-30T00:00:00"/>
  </r>
  <r>
    <n v="800231235"/>
    <s v="HOSPITAL UNIVERSITARIO SAN JORGE (PEREIR"/>
    <s v="HSJP"/>
    <n v="3259047"/>
    <s v="HSJP3259047"/>
    <s v="800231235_HSJP3259047"/>
    <d v="2023-08-02T15:42:00"/>
    <d v="2023-08-14T12:39:32"/>
    <n v="546076"/>
    <n v="546076"/>
    <x v="10"/>
    <s v="Para respuesta prestador"/>
    <e v="#N/A"/>
    <n v="0"/>
    <n v="0"/>
    <n v="0"/>
    <m/>
    <x v="0"/>
    <n v="0"/>
    <n v="11509"/>
    <s v="SE REALIZA OBJECCION MAYOR VALOR COBRADO EN CUPS 890202 T/P $87.891 SE GLOSA LA DIFERENCIA $11.509"/>
    <x v="3"/>
    <n v="546076"/>
    <n v="546076"/>
    <n v="0"/>
    <n v="534567"/>
    <n v="0"/>
    <m/>
    <n v="534567"/>
    <n v="4800061536"/>
    <d v="2023-10-25T00:00:00"/>
    <d v="2023-09-30T00:00:00"/>
  </r>
  <r>
    <n v="800231235"/>
    <s v="HOSPITAL UNIVERSITARIO SAN JORGE (PEREIR"/>
    <s v="HSJP"/>
    <n v="3259067"/>
    <s v="HSJP3259067"/>
    <s v="800231235_HSJP3259067"/>
    <d v="2023-08-02T16:36:00"/>
    <d v="2023-08-14T12:39:41"/>
    <n v="8601860"/>
    <n v="8601860"/>
    <x v="3"/>
    <s v="Devuelta"/>
    <e v="#N/A"/>
    <n v="0"/>
    <n v="0"/>
    <n v="0"/>
    <m/>
    <x v="0"/>
    <n v="8601860"/>
    <n v="0"/>
    <s v="1-SE DEVUELVE FACTURA CON SOPORTES COMPLETOS,SERVICIO DE INTERNACION NO CUENTA CON AUTORIZACION NAP DE 15 DIGITOS     2-PENDIENTE APLICAR AUDITORIA DE PERTINENCIA MEDICA Y ADMINISTRATIVA."/>
    <x v="5"/>
    <n v="0"/>
    <n v="0"/>
    <n v="0"/>
    <n v="0"/>
    <n v="0"/>
    <m/>
    <n v="0"/>
    <m/>
    <m/>
    <d v="2023-09-30T00:00:00"/>
  </r>
  <r>
    <n v="800231235"/>
    <s v="HOSPITAL UNIVERSITARIO SAN JORGE (PEREIR"/>
    <s v="HSJP"/>
    <n v="3259071"/>
    <s v="HSJP3259071"/>
    <s v="800231235_HSJP3259071"/>
    <d v="2023-08-02T16:44:00"/>
    <d v="2023-09-18T07:00:00"/>
    <n v="12128329"/>
    <n v="12128329"/>
    <x v="3"/>
    <s v="Devuelta"/>
    <e v="#N/A"/>
    <n v="0"/>
    <n v="0"/>
    <n v="0"/>
    <m/>
    <x v="0"/>
    <n v="12128329"/>
    <n v="0"/>
    <s v="AUTORIZACION se devuelve factura  solo hay autorizacion para Camas deben de gestionar radicando en plataforma la solicitud  para la aut final de los servicios facturados. TOTAL OBJECIONES $ 3.316.234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Se realiza objecion TARIFA $ 1.503.594 SE REALIZA OBJECION NO FACTURABLE incluido en CPER .se objeta servicios profesionales del especialis ta en anestesia codigo S51211   $ 311.900  CODIGO  890202  FACTURAN   $  99400 TARIFA CONVENIO $  75033 SE OBJETA DIFERENCIA   $ 24.367  CODIGO  890446  FACTURAN   $  74100 TARIFA CONVENIO $  65526 SE OBJETA DIFERENCIA X3  $ 25.722  CODIGO  890466  FACTURAN   $  74100 TARIFA CONVENIO $ 65526  SE OBJETA DIFERENCIA  $ 8.574  CODIGO   890602  FACTURAN   $ 62300 TARIFA CONVENIO $ 53601  SE OBJETA DIFERENCIA X15  $ 130.485  CODIGO  871121   FACTURAN   $ 57000 TARIFA CONVENIO $  55680 SE OBJETA DIFERENCIA X2  $ 2.640  CODIGO  881202  FACTURAN   $ 637900  TARIFA CONVENIO $ 549910  SE OBJETA DIFERENCIA   $ 87.990  CODIGO   881302 FACTURAN   $ 191100  TARIFA CONVENIO $ 164760  SE OBJETA DIFERENCIA   $ 26.340  CODIGO   881306 FACTURAN   $ 104700  TARIFA CONVENIO $  82440 SE OBJETA DIFERENCIA   $ 22.260  CODIGO   895001 FACTURAN   $ 490600  TARIFA CONVENIO $  422933 SE OBJETA DIFERENCIA   $ 67.667  CODIGO  902045  FACTURAN   $41000  TARIFA CONVENIO $ 40334  SE OBJETA DIFERENCIA   $ 1.998  CODIGO  902049  FACTURAN   $ 39800  TARIFA CONVENIO $  39334 SE OBJETA DIFERENCIA   $ 466  CODIGO   902210  FACTURAN   $ 28100 TARIFA CONVENIO $ 27667  SE OBJETA DIFERENCIA X7  $ 3.031  CODIGO   903437  FACTURAN   $ 87000 TARIFA CONVENIO $ 85334  SE OBJETA DIFERENCIA   $ 1.666  CODIGO   903805  FACTURAN   $ 22000 TARIFA CONVENIO $ 21667  SE OBJETA DIFERENCIA   $ 333  CODIGO 903809   FACTURAN   $  15300 TARIFA CONVENIO $  15000 SE OBJETA DIFERENCIA x4  $ 1.200  CODIGO   903828  FACTURAN   $ 20000 TARIFA CONVENIO $ 19667  SE OBJETA DIFERENCIA   $ 333  CODIGO   903833  FACTURAN   $  20700 TARIFA CONVENIO $ 20333  SE OBJETA DIFERENCIA x2  $ 734  CODIGO  903856  FACTURAN   $ 13600 TARIFA CONVENIO $ 13333  SE OBJETA DIFERENCIA   $ 267  CODIGO 10A003    FACTURAN  $ 283600   TARIFA CONVENIO $  244523  SE OBJETA DIFERENCIA X 12  $ 468.924  CODIGO  903866  FACTURAN   $ 29500 TARIFA CONVENIO $  29000 SE OBJETA DIFERENCIA x2  $ 1.000  CODIGO  903867  FACTURAN   $ 29500  TARIFA CONVENIO $  29000 SE OBJETA DIFERENCIA x2  $ 1.000  CODIGO  903895  FACTURAN   $ 16300   TARIFA CONVENIO $  16000 SE OBJETA DIFERENCIA   $ 300  CODIGO   907106  FACTURAN   $18000  TARIFA CONVENIO $  17667 SE OBJETA DIFERENCIA   $ 333  CODIGO   5185001  FACTURAN   $ 1768300  TARIFA CONVENIO $  1563179 SE OBJETA DIFERENCIA   $ 205.121  CODIGO   939403  FACTURAN   $ 23800  TARIFA CONVENIO $  20517 SE OBJETA DIFERENCIA   $ 3.283  CODIGO   10A004  FACTURAN   $ 255500  TARIFA CONVENIO $ 220280  SE OBJETA DIFERENCIA X3  $ 105.660   "/>
    <x v="2"/>
    <n v="0"/>
    <n v="0"/>
    <n v="0"/>
    <n v="0"/>
    <n v="0"/>
    <m/>
    <n v="0"/>
    <m/>
    <m/>
    <d v="2023-09-30T00:00:00"/>
  </r>
  <r>
    <n v="800231235"/>
    <s v="HOSPITAL UNIVERSITARIO SAN JORGE (PEREIR"/>
    <s v="HSJP"/>
    <n v="3259078"/>
    <s v="HSJP3259078"/>
    <s v="800231235_HSJP3259078"/>
    <d v="2023-08-02T17:16:00"/>
    <d v="2023-09-01T07:00:00"/>
    <n v="10255915"/>
    <n v="10255915"/>
    <x v="3"/>
    <s v="Devuelta"/>
    <e v="#N/A"/>
    <n v="0"/>
    <n v="0"/>
    <n v="0"/>
    <m/>
    <x v="0"/>
    <n v="10255915"/>
    <n v="0"/>
    <s v="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
    <x v="2"/>
    <n v="0"/>
    <n v="0"/>
    <n v="0"/>
    <n v="0"/>
    <n v="0"/>
    <m/>
    <n v="0"/>
    <m/>
    <m/>
    <d v="2023-09-30T00:00:00"/>
  </r>
  <r>
    <n v="800231235"/>
    <s v="HOSPITAL UNIVERSITARIO SAN JORGE (PEREIR"/>
    <s v="HSJP"/>
    <n v="3259101"/>
    <s v="HSJP3259101"/>
    <s v="800231235_HSJP3259101"/>
    <d v="2023-08-03T06:36:00"/>
    <d v="2023-08-14T10:32:01"/>
    <n v="103100"/>
    <n v="103100"/>
    <x v="9"/>
    <s v="Para respuesta prestador"/>
    <e v="#N/A"/>
    <n v="0"/>
    <n v="0"/>
    <n v="0"/>
    <m/>
    <x v="0"/>
    <n v="0"/>
    <n v="37574"/>
    <s v="-SE REALIZA OBJECCION MAYOR VALOR COBRADO EN CUPS 890274 T/P $65.526 SE GLOSA LA DIFERENCIA $37.574"/>
    <x v="3"/>
    <n v="103100"/>
    <n v="103100"/>
    <n v="0"/>
    <n v="65526"/>
    <n v="0"/>
    <m/>
    <n v="0"/>
    <m/>
    <m/>
    <d v="2023-09-30T00:00:00"/>
  </r>
  <r>
    <n v="800231235"/>
    <s v="HOSPITAL UNIVERSITARIO SAN JORGE (PEREIR"/>
    <s v="HSJP"/>
    <n v="3259103"/>
    <s v="HSJP3259103"/>
    <s v="800231235_HSJP3259103"/>
    <d v="2023-08-03T06:41:00"/>
    <d v="2023-09-01T07:00:00"/>
    <n v="99700"/>
    <n v="99700"/>
    <x v="9"/>
    <s v="Para respuesta prestador"/>
    <e v="#N/A"/>
    <n v="0"/>
    <n v="0"/>
    <n v="0"/>
    <m/>
    <x v="0"/>
    <n v="0"/>
    <n v="38274"/>
    <s v="1-SE REALIZA OBJECCION MAYOR VALOR COBRADO T/P $65.526 SE GLOSA LA DIFERENCIA $38.274"/>
    <x v="3"/>
    <n v="103800"/>
    <n v="103800"/>
    <n v="0"/>
    <n v="65526"/>
    <n v="61426"/>
    <n v="1222314030"/>
    <n v="0"/>
    <m/>
    <m/>
    <d v="2023-09-30T00:00:00"/>
  </r>
  <r>
    <n v="800231235"/>
    <s v="HOSPITAL UNIVERSITARIO SAN JORGE (PEREIR"/>
    <s v="HSJP"/>
    <n v="3259121"/>
    <s v="HSJP3259121"/>
    <s v="800231235_HSJP3259121"/>
    <d v="2023-08-03T07:22:00"/>
    <d v="2023-11-01T07:00:00"/>
    <n v="103800"/>
    <n v="103800"/>
    <x v="12"/>
    <s v="Para auditoria de pertinencia"/>
    <e v="#N/A"/>
    <n v="0"/>
    <n v="0"/>
    <n v="0"/>
    <m/>
    <x v="0"/>
    <n v="0"/>
    <n v="0"/>
    <m/>
    <x v="0"/>
    <n v="0"/>
    <n v="0"/>
    <n v="0"/>
    <n v="0"/>
    <n v="0"/>
    <m/>
    <n v="0"/>
    <m/>
    <m/>
    <d v="2023-09-30T00:00:00"/>
  </r>
  <r>
    <n v="800231235"/>
    <s v="HOSPITAL UNIVERSITARIO SAN JORGE (PEREIR"/>
    <s v="HSJP"/>
    <n v="3259132"/>
    <s v="HSJP3259132"/>
    <s v="800231235_HSJP3259132"/>
    <d v="2023-08-03T07:43:00"/>
    <d v="2023-11-01T07:00:00"/>
    <n v="50000"/>
    <n v="50000"/>
    <x v="9"/>
    <s v="Para respuesta prestador"/>
    <e v="#N/A"/>
    <n v="0"/>
    <n v="0"/>
    <n v="0"/>
    <m/>
    <x v="0"/>
    <n v="0"/>
    <n v="23120"/>
    <m/>
    <x v="0"/>
    <n v="50000"/>
    <n v="50000"/>
    <n v="0"/>
    <n v="26880"/>
    <n v="0"/>
    <m/>
    <n v="0"/>
    <m/>
    <m/>
    <d v="2023-09-30T00:00:00"/>
  </r>
  <r>
    <n v="800231235"/>
    <s v="HOSPITAL UNIVERSITARIO SAN JORGE (PEREIR"/>
    <s v="HSJP"/>
    <n v="3259154"/>
    <s v="HSJP3259154"/>
    <s v="800231235_HSJP3259154"/>
    <d v="2023-08-03T08:10:00"/>
    <d v="2023-08-14T19:55:51"/>
    <n v="103800"/>
    <n v="103800"/>
    <x v="10"/>
    <s v="Para respuesta prestador"/>
    <e v="#N/A"/>
    <n v="0"/>
    <n v="0"/>
    <n v="0"/>
    <m/>
    <x v="0"/>
    <n v="0"/>
    <n v="38274"/>
    <s v="-SE REALIZA OBJECCION MAYOR VALOR COBRADO EN CUPS 890273 T/P $65.526 SE GLOSA LA DIFERENCIA $38.274"/>
    <x v="3"/>
    <n v="103800"/>
    <n v="103800"/>
    <n v="0"/>
    <n v="65526"/>
    <n v="0"/>
    <m/>
    <n v="65526"/>
    <n v="4800061536"/>
    <d v="2023-10-25T00:00:00"/>
    <d v="2023-09-30T00:00:00"/>
  </r>
  <r>
    <n v="800231235"/>
    <s v="HOSPITAL UNIVERSITARIO SAN JORGE (PEREIR"/>
    <s v="HSJP"/>
    <n v="3259177"/>
    <s v="HSJP3259177"/>
    <s v="800231235_HSJP3259177"/>
    <d v="2023-08-03T08:45:00"/>
    <d v="2023-08-14T19:55:51"/>
    <n v="50000"/>
    <n v="50000"/>
    <x v="10"/>
    <s v="Para respuesta prestador"/>
    <e v="#N/A"/>
    <n v="0"/>
    <n v="0"/>
    <n v="0"/>
    <m/>
    <x v="0"/>
    <n v="0"/>
    <n v="23100"/>
    <s v="TARIFA: SE REALIZA OBJECCION MAYOR VALOR COBRADO EN CONSULTA POR  NUTRICIÓN Y DIETÉTICA VP$26.900 VC $50.000 SE OBJETA LA DIFERENCIA.JENNIFER REBOLLEDO "/>
    <x v="3"/>
    <n v="50000"/>
    <n v="50000"/>
    <n v="0"/>
    <n v="26900"/>
    <n v="0"/>
    <m/>
    <n v="26900"/>
    <n v="4800061536"/>
    <d v="2023-10-25T00:00:00"/>
    <d v="2023-09-30T00:00:00"/>
  </r>
  <r>
    <n v="800231235"/>
    <s v="HOSPITAL UNIVERSITARIO SAN JORGE (PEREIR"/>
    <s v="HSJP"/>
    <n v="3259184"/>
    <s v="HSJP3259184"/>
    <s v="800231235_HSJP3259184"/>
    <d v="2023-08-03T08:58:00"/>
    <d v="2023-08-14T09:07:58"/>
    <n v="10671840"/>
    <n v="10671840"/>
    <x v="10"/>
    <s v="Para respuesta prestador"/>
    <e v="#N/A"/>
    <n v="0"/>
    <n v="0"/>
    <n v="0"/>
    <m/>
    <x v="0"/>
    <n v="0"/>
    <n v="458826"/>
    <s v="939403 , TERAPIA RESPIRATORIA INTEGRAL, NO FACTURABLE EN UCI/UCIN, INCLUIDO EN ESTANCIA."/>
    <x v="1"/>
    <n v="10671840"/>
    <n v="10671840"/>
    <n v="0"/>
    <n v="10213014"/>
    <n v="0"/>
    <m/>
    <n v="10213014"/>
    <n v="4800061536"/>
    <d v="2023-10-25T00:00:00"/>
    <d v="2023-09-30T00:00:00"/>
  </r>
  <r>
    <n v="800231235"/>
    <s v="HOSPITAL UNIVERSITARIO SAN JORGE (PEREIR"/>
    <s v="HSJP"/>
    <n v="3259235"/>
    <s v="HSJP3259235"/>
    <s v="800231235_HSJP3259235"/>
    <d v="2023-08-03T10:08:00"/>
    <d v="2023-08-14T19:55:51"/>
    <n v="103800"/>
    <n v="103800"/>
    <x v="10"/>
    <s v="Para respuesta prestador"/>
    <e v="#N/A"/>
    <n v="0"/>
    <n v="0"/>
    <n v="0"/>
    <m/>
    <x v="0"/>
    <n v="0"/>
    <n v="38274"/>
    <s v="1-SE REALIZA OBJECCION MAYOR VALOR COBRADO EN CUPS 890273 T/P $65.526 SE GLOSA LA DIFERENCIA $38.274"/>
    <x v="3"/>
    <n v="103800"/>
    <n v="103800"/>
    <n v="0"/>
    <n v="65526"/>
    <n v="0"/>
    <m/>
    <n v="65526"/>
    <n v="4800061536"/>
    <d v="2023-10-25T00:00:00"/>
    <d v="2023-09-30T00:00:00"/>
  </r>
  <r>
    <n v="800231235"/>
    <s v="HOSPITAL UNIVERSITARIO SAN JORGE (PEREIR"/>
    <s v="HSJP"/>
    <n v="3259248"/>
    <s v="HSJP3259248"/>
    <s v="800231235_HSJP3259248"/>
    <d v="2023-08-03T10:42:00"/>
    <d v="2023-11-01T07:00:00"/>
    <n v="74100"/>
    <n v="74100"/>
    <x v="12"/>
    <s v="Para auditoria de pertinencia"/>
    <e v="#N/A"/>
    <n v="0"/>
    <n v="0"/>
    <n v="0"/>
    <m/>
    <x v="0"/>
    <n v="0"/>
    <n v="0"/>
    <m/>
    <x v="0"/>
    <n v="0"/>
    <n v="0"/>
    <n v="0"/>
    <n v="0"/>
    <n v="0"/>
    <m/>
    <n v="0"/>
    <m/>
    <m/>
    <d v="2023-09-30T00:00:00"/>
  </r>
  <r>
    <n v="800231235"/>
    <s v="HOSPITAL UNIVERSITARIO SAN JORGE (PEREIR"/>
    <s v="HSJP"/>
    <n v="3259264"/>
    <s v="HSJP3259264"/>
    <s v="800231235_HSJP3259264"/>
    <d v="2023-08-03T11:00:00"/>
    <d v="2023-08-14T19:55:51"/>
    <n v="26900"/>
    <n v="26900"/>
    <x v="10"/>
    <s v="Para respuesta prestador"/>
    <e v="#N/A"/>
    <n v="0"/>
    <n v="0"/>
    <n v="0"/>
    <m/>
    <x v="0"/>
    <n v="0"/>
    <n v="1600"/>
    <s v="TARIFA: SE REALIZA OBJECCION MAYOR VALOR COBRADO EN CONSULTA POR PSICOLOGIA VP$25.300 VC$26.900 SE OBJETA LA DIFERENCIA.JENNIFER REBOLLEDO"/>
    <x v="3"/>
    <n v="26900"/>
    <n v="26900"/>
    <n v="0"/>
    <n v="25300"/>
    <n v="0"/>
    <m/>
    <n v="25300"/>
    <n v="4800061536"/>
    <d v="2023-10-25T00:00:00"/>
    <d v="2023-09-30T00:00:00"/>
  </r>
  <r>
    <n v="800231235"/>
    <s v="HOSPITAL UNIVERSITARIO SAN JORGE (PEREIR"/>
    <s v="HSJP"/>
    <n v="3259314"/>
    <s v="HSJP3259314"/>
    <s v="800231235_HSJP3259314"/>
    <d v="2023-08-03T13:06:00"/>
    <d v="2023-08-14T19:55:51"/>
    <n v="103100"/>
    <n v="103100"/>
    <x v="10"/>
    <s v="Para respuesta prestador"/>
    <e v="#N/A"/>
    <n v="0"/>
    <n v="0"/>
    <n v="0"/>
    <m/>
    <x v="0"/>
    <n v="0"/>
    <n v="37574"/>
    <s v="1-SE REALIZA OBJECCION MAYOR VALOR COBRADO EN CUPS 890230 T/P $65.526 SE GLOSA LA DIFERENCIA $37.574"/>
    <x v="3"/>
    <n v="103100"/>
    <n v="103100"/>
    <n v="0"/>
    <n v="65526"/>
    <n v="0"/>
    <m/>
    <n v="65526"/>
    <n v="4800061536"/>
    <d v="2023-10-25T00:00:00"/>
    <d v="2023-09-30T00:00:00"/>
  </r>
  <r>
    <n v="800231235"/>
    <s v="HOSPITAL UNIVERSITARIO SAN JORGE (PEREIR"/>
    <s v="HSJP"/>
    <n v="3259332"/>
    <s v="HSJP3259332"/>
    <s v="800231235_HSJP3259332"/>
    <d v="2023-08-03T13:45:00"/>
    <d v="2023-09-01T07:00:00"/>
    <n v="1196498"/>
    <n v="1196498"/>
    <x v="3"/>
    <s v="Devuelta"/>
    <e v="#N/A"/>
    <n v="0"/>
    <n v="0"/>
    <n v="0"/>
    <m/>
    <x v="0"/>
    <n v="1196498"/>
    <n v="0"/>
    <s v="AUTORIZACION Se devuelve factura no hay autorizacion para el servicio facturado fecha 01 agosto al 3 del 2023  deben de radique en plataforma la solicitud para generar aut final del servicio. se realiza objecion TARIFA mayor vlaor cobrado $ 161.193 CODIGO  890202  FACTURAN   $  99400 TARIFA CONVENIO $  75033 SE OBJETA DIFERENCIA   $ 24.367  CODIGO    871121 FACTURAN   $  57000 TARIFA CONVENIO $  55650 SE OBJETA DIFERENCIA  $ 1.350  CODIGO   890602  FACTURAN   $ 62300 TARIFA CONVENIO $ 53601  SE OBJETA DIFERENCIA X2  $ 17.398  CODIGO  901107   FACTURAN   $ 14600 TARIFA CONVENIO $  14333 SE OBJETA DIFERENCIA   $ 267  CODIGO   902210  FACTURAN   $ 28100 TARIFA CONVENIO $ 27667  SE OBJETA DIFERENCIA  $ 433  CODIGO  890482   FACTURAN   $  103800 TARIFA CONVENIO $ 65526  SE OBJETA DIFERENCIA  $ 38.274  CODIGO   907106  FACTURAN   $18000  TARIFA CONVENIO $  17667 SE OBJETA DIFERENCIA   $ 333  CODIGO 890701   FACTURAN   $ 60900  TARIFA CONVENIO $ 52569   SE OBJETA DIFERENCIA   $ 8.331  CODIGO   10A004  FACTURAN   $ 255500  TARIFA CONVENIO $ 220280  SE OBJETA DIFERENCIA X2  $ 70.440  "/>
    <x v="2"/>
    <n v="0"/>
    <n v="0"/>
    <n v="0"/>
    <n v="0"/>
    <n v="0"/>
    <m/>
    <n v="0"/>
    <m/>
    <m/>
    <d v="2023-09-30T00:00:00"/>
  </r>
  <r>
    <n v="800231235"/>
    <s v="HOSPITAL UNIVERSITARIO SAN JORGE (PEREIR"/>
    <s v="HSJP"/>
    <n v="3259340"/>
    <s v="HSJP3259340"/>
    <s v="800231235_HSJP3259340"/>
    <d v="2023-08-03T14:07:00"/>
    <d v="2023-09-01T07:00:00"/>
    <n v="274085"/>
    <n v="274085"/>
    <x v="3"/>
    <s v="Devuelta"/>
    <e v="#N/A"/>
    <n v="0"/>
    <n v="0"/>
    <n v="0"/>
    <m/>
    <x v="0"/>
    <n v="274085"/>
    <n v="0"/>
    <s v="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
    <x v="2"/>
    <n v="0"/>
    <n v="0"/>
    <n v="0"/>
    <n v="0"/>
    <n v="0"/>
    <m/>
    <n v="0"/>
    <m/>
    <m/>
    <d v="2023-09-30T00:00:00"/>
  </r>
  <r>
    <n v="800231235"/>
    <s v="HOSPITAL UNIVERSITARIO SAN JORGE (PEREIR"/>
    <s v="HSJP"/>
    <n v="3259347"/>
    <s v="HSJP3259347"/>
    <s v="800231235_HSJP3259347"/>
    <d v="2023-08-03T14:25:00"/>
    <d v="2023-08-14T19:55:51"/>
    <n v="103100"/>
    <n v="103100"/>
    <x v="10"/>
    <s v="Para respuesta prestador"/>
    <e v="#N/A"/>
    <n v="0"/>
    <n v="0"/>
    <n v="0"/>
    <m/>
    <x v="0"/>
    <n v="0"/>
    <n v="37574"/>
    <s v="1-SE REALIZA OBJECCION MAYOR VALOR COBRADO EN CUPS 890328 T/P $65.526 SE GLOSA LA DIFERENCIA $37.574 "/>
    <x v="3"/>
    <n v="103100"/>
    <n v="103100"/>
    <n v="0"/>
    <n v="65526"/>
    <n v="0"/>
    <m/>
    <n v="61426"/>
    <n v="4800061536"/>
    <d v="2023-10-25T00:00:00"/>
    <d v="2023-09-30T00:00:00"/>
  </r>
  <r>
    <n v="800231235"/>
    <s v="HOSPITAL UNIVERSITARIO SAN JORGE (PEREIR"/>
    <s v="HSJP"/>
    <n v="3259374"/>
    <s v="HSJP3259374"/>
    <s v="800231235_HSJP3259374"/>
    <d v="2023-08-03T15:01:00"/>
    <d v="2023-08-14T10:32:01"/>
    <n v="99000"/>
    <n v="99000"/>
    <x v="9"/>
    <s v="Para respuesta prestador"/>
    <e v="#N/A"/>
    <n v="0"/>
    <n v="0"/>
    <n v="0"/>
    <m/>
    <x v="0"/>
    <n v="0"/>
    <n v="37574"/>
    <s v="1-SE REALIZA OBJECCION MAYOR VALOR COBRADO EN CUPS 890328 T/P $65.526 SE GLOSA LA DIFERENEICA $37.574"/>
    <x v="3"/>
    <n v="103100"/>
    <n v="103100"/>
    <n v="0"/>
    <n v="65526"/>
    <n v="61426"/>
    <n v="1222310644"/>
    <n v="0"/>
    <m/>
    <m/>
    <d v="2023-09-30T00:00:00"/>
  </r>
  <r>
    <n v="800231235"/>
    <s v="HOSPITAL UNIVERSITARIO SAN JORGE (PEREIR"/>
    <s v="HSJP"/>
    <n v="3259379"/>
    <s v="HSJP3259379"/>
    <s v="800231235_HSJP3259379"/>
    <d v="2023-08-03T15:11:00"/>
    <d v="2023-11-01T07:00:00"/>
    <n v="74100"/>
    <n v="74100"/>
    <x v="12"/>
    <s v="Para auditoria de pertinencia"/>
    <e v="#N/A"/>
    <n v="0"/>
    <n v="0"/>
    <n v="0"/>
    <m/>
    <x v="0"/>
    <n v="0"/>
    <n v="0"/>
    <m/>
    <x v="0"/>
    <n v="0"/>
    <n v="0"/>
    <n v="0"/>
    <n v="0"/>
    <n v="0"/>
    <m/>
    <n v="0"/>
    <m/>
    <m/>
    <d v="2023-09-30T00:00:00"/>
  </r>
  <r>
    <n v="800231235"/>
    <s v="HOSPITAL UNIVERSITARIO SAN JORGE (PEREIR"/>
    <s v="HSJP"/>
    <n v="3259441"/>
    <s v="HSJP3259441"/>
    <s v="800231235_HSJP3259441"/>
    <d v="2023-08-03T17:08:00"/>
    <d v="2023-08-14T19:55:51"/>
    <n v="74100"/>
    <n v="74100"/>
    <x v="10"/>
    <s v="Para respuesta prestador"/>
    <e v="#N/A"/>
    <n v="0"/>
    <n v="0"/>
    <n v="0"/>
    <m/>
    <x v="0"/>
    <n v="0"/>
    <n v="8574"/>
    <s v="TARIFA: SE REALIZA OBJECCION MAYOR VALOR COBRADO EN CONSULTA DE CONTROL O DE SEGUIMIENTO POR ESPECIALISTA EN MEDICINA INTERNA  DE ACUERDO A TARIFAS PROPIAS PACTADAS VP$65.526 VC $74.100 SE OBJETA LA DIFERENCIA.JENNIFER REBOLLEDO "/>
    <x v="3"/>
    <n v="74100"/>
    <n v="74100"/>
    <n v="0"/>
    <n v="65526"/>
    <n v="0"/>
    <m/>
    <n v="65526"/>
    <n v="4800061536"/>
    <d v="2023-10-25T00:00:00"/>
    <d v="2023-09-30T00:00:00"/>
  </r>
  <r>
    <n v="800231235"/>
    <s v="HOSPITAL UNIVERSITARIO SAN JORGE (PEREIR"/>
    <s v="HSJP"/>
    <n v="3259446"/>
    <s v="HSJP3259446"/>
    <s v="800231235_HSJP3259446"/>
    <d v="2023-08-03T17:22:00"/>
    <d v="2023-08-14T10:32:01"/>
    <n v="99000"/>
    <n v="99000"/>
    <x v="9"/>
    <s v="Para respuesta prestador"/>
    <e v="#N/A"/>
    <n v="0"/>
    <n v="0"/>
    <n v="0"/>
    <m/>
    <x v="0"/>
    <n v="0"/>
    <n v="37574"/>
    <s v="1-SE REALIZA OBJECCION MAYOR VALOR COBRADO EN CUPS 890328 T/P $65.526 SE GLOSA LA DIFERENCIA $37.574"/>
    <x v="3"/>
    <n v="103100"/>
    <n v="103100"/>
    <n v="0"/>
    <n v="65526"/>
    <n v="0"/>
    <m/>
    <n v="0"/>
    <m/>
    <m/>
    <d v="2023-09-30T00:00:00"/>
  </r>
  <r>
    <n v="800231235"/>
    <s v="HOSPITAL UNIVERSITARIO SAN JORGE (PEREIR"/>
    <s v="HSJP"/>
    <n v="3259475"/>
    <s v="HSJP3259475"/>
    <s v="800231235_HSJP3259475"/>
    <d v="2023-08-04T06:34:00"/>
    <d v="2023-09-15T13:48:13"/>
    <n v="832100"/>
    <n v="832100"/>
    <x v="0"/>
    <s v="Finalizada"/>
    <e v="#N/A"/>
    <n v="0"/>
    <n v="0"/>
    <n v="0"/>
    <m/>
    <x v="0"/>
    <n v="0"/>
    <n v="0"/>
    <m/>
    <x v="0"/>
    <n v="832100"/>
    <n v="832100"/>
    <n v="0"/>
    <n v="832100"/>
    <n v="832100"/>
    <n v="1222312746"/>
    <n v="0"/>
    <m/>
    <m/>
    <d v="2023-09-30T00:00:00"/>
  </r>
  <r>
    <n v="800231235"/>
    <s v="HOSPITAL UNIVERSITARIO SAN JORGE (PEREIR"/>
    <s v="HSJP"/>
    <n v="3259476"/>
    <s v="HSJP3259476"/>
    <s v="800231235_HSJP3259476"/>
    <d v="2023-08-04T06:41:00"/>
    <d v="2023-11-01T07:00:00"/>
    <n v="50000"/>
    <n v="50000"/>
    <x v="9"/>
    <s v="Para respuesta prestador"/>
    <e v="#N/A"/>
    <n v="0"/>
    <n v="0"/>
    <n v="0"/>
    <m/>
    <x v="0"/>
    <n v="0"/>
    <n v="23120"/>
    <m/>
    <x v="0"/>
    <n v="50000"/>
    <n v="50000"/>
    <n v="0"/>
    <n v="26880"/>
    <n v="0"/>
    <m/>
    <n v="0"/>
    <m/>
    <m/>
    <d v="2023-09-30T00:00:00"/>
  </r>
  <r>
    <n v="800231235"/>
    <s v="HOSPITAL UNIVERSITARIO SAN JORGE (PEREIR"/>
    <s v="HSJP"/>
    <n v="3259483"/>
    <s v="HSJP3259483"/>
    <s v="800231235_HSJP3259483"/>
    <d v="2023-08-04T06:54:00"/>
    <d v="2023-09-01T07:00:00"/>
    <n v="1363385"/>
    <n v="1363385"/>
    <x v="3"/>
    <s v="Devuelta"/>
    <e v="#N/A"/>
    <n v="0"/>
    <n v="0"/>
    <n v="0"/>
    <m/>
    <x v="0"/>
    <n v="1363385"/>
    <n v="0"/>
    <s v="AUTORIZACION Se devuelve factura no hay autorizacion para el servicio facturado se revisa con autorizaciones informan que el prestador radique en plataforma la solicitud  para generar Aut final para el servicio. se realiza objecion $ 148.391 TARIFA mayor vlaor cobrado en codigos CODIGO  890202  FACTURAN   $  99400 TARIFA CONVENIO $  75033 SE OBJETA DIFERENCIA   $ 24.367  CODIGO   890602  FACTURAN   $ 62300 TARIFA CONVENIO $ 53601  SE OBJETA DIFERENCIA X2  $ 17.398  CODIGO  902045  FACTURAN   $41000  TARIFA CONVENIO $ 40334  SE OBJETA DIFERENCIA   $ 1.998  CODIGO  902049  FACTURAN   $ 39800  TARIFA CONVENIO $  39334 SE OBJETA DIFERENCIA   $ 466  CODIGO   902210  FACTURAN   $ 28100 TARIFA CONVENIO $ 27667  SE OBJETA DIFERENCIA  $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
    <x v="2"/>
    <n v="0"/>
    <n v="0"/>
    <n v="0"/>
    <n v="0"/>
    <n v="0"/>
    <m/>
    <n v="0"/>
    <m/>
    <m/>
    <d v="2023-09-30T00:00:00"/>
  </r>
  <r>
    <n v="800231235"/>
    <s v="HOSPITAL UNIVERSITARIO SAN JORGE (PEREIR"/>
    <s v="HSJP"/>
    <n v="3259524"/>
    <s v="HSJP3259524"/>
    <s v="800231235_HSJP3259524"/>
    <d v="2023-08-04T08:25:00"/>
    <d v="2023-10-09T15:07:22"/>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59539"/>
    <s v="HSJP3259539"/>
    <s v="800231235_HSJP3259539"/>
    <d v="2023-08-04T08:51:00"/>
    <d v="2023-11-01T07:00:00"/>
    <n v="74100"/>
    <n v="74100"/>
    <x v="12"/>
    <s v="Para auditoria de pertinencia"/>
    <e v="#N/A"/>
    <n v="0"/>
    <n v="0"/>
    <n v="0"/>
    <m/>
    <x v="0"/>
    <n v="0"/>
    <n v="0"/>
    <m/>
    <x v="0"/>
    <n v="0"/>
    <n v="0"/>
    <n v="0"/>
    <n v="0"/>
    <n v="0"/>
    <m/>
    <n v="0"/>
    <m/>
    <m/>
    <d v="2023-09-30T00:00:00"/>
  </r>
  <r>
    <n v="800231235"/>
    <s v="HOSPITAL UNIVERSITARIO SAN JORGE (PEREIR"/>
    <s v="HSJP"/>
    <n v="3259545"/>
    <s v="HSJP3259545"/>
    <s v="800231235_HSJP3259545"/>
    <d v="2023-08-04T09:10:00"/>
    <d v="2023-11-01T07:00:00"/>
    <n v="74100"/>
    <n v="74100"/>
    <x v="12"/>
    <s v="Para auditoria de pertinencia"/>
    <e v="#N/A"/>
    <n v="0"/>
    <n v="0"/>
    <n v="0"/>
    <m/>
    <x v="0"/>
    <n v="0"/>
    <n v="0"/>
    <m/>
    <x v="0"/>
    <n v="0"/>
    <n v="0"/>
    <n v="0"/>
    <n v="0"/>
    <n v="0"/>
    <m/>
    <n v="0"/>
    <m/>
    <m/>
    <d v="2023-09-30T00:00:00"/>
  </r>
  <r>
    <n v="800231235"/>
    <s v="HOSPITAL UNIVERSITARIO SAN JORGE (PEREIR"/>
    <s v="HSJP"/>
    <n v="3259559"/>
    <s v="HSJP3259559"/>
    <s v="800231235_HSJP3259559"/>
    <d v="2023-08-04T09:29:00"/>
    <d v="2023-11-01T07:00:00"/>
    <n v="154300"/>
    <n v="154300"/>
    <x v="12"/>
    <s v="Para auditoria de pertinencia"/>
    <e v="#N/A"/>
    <n v="0"/>
    <n v="0"/>
    <n v="0"/>
    <m/>
    <x v="0"/>
    <n v="0"/>
    <n v="0"/>
    <m/>
    <x v="0"/>
    <n v="0"/>
    <n v="0"/>
    <n v="0"/>
    <n v="0"/>
    <n v="0"/>
    <m/>
    <n v="0"/>
    <m/>
    <m/>
    <d v="2023-09-30T00:00:00"/>
  </r>
  <r>
    <n v="800231235"/>
    <s v="HOSPITAL UNIVERSITARIO SAN JORGE (PEREIR"/>
    <s v="HSJP"/>
    <n v="3259613"/>
    <s v="HSJP3259613"/>
    <s v="800231235_HSJP3259613"/>
    <d v="2023-08-04T11:43:00"/>
    <d v="2023-11-01T07:00:00"/>
    <n v="74100"/>
    <n v="74100"/>
    <x v="12"/>
    <s v="Para auditoria de pertinencia"/>
    <e v="#N/A"/>
    <n v="0"/>
    <n v="0"/>
    <n v="0"/>
    <m/>
    <x v="0"/>
    <n v="0"/>
    <n v="0"/>
    <m/>
    <x v="0"/>
    <n v="0"/>
    <n v="0"/>
    <n v="0"/>
    <n v="0"/>
    <n v="0"/>
    <m/>
    <n v="0"/>
    <m/>
    <m/>
    <d v="2023-09-30T00:00:00"/>
  </r>
  <r>
    <n v="800231235"/>
    <s v="HOSPITAL UNIVERSITARIO SAN JORGE (PEREIR"/>
    <s v="HSJP"/>
    <n v="3259614"/>
    <s v="HSJP3259614"/>
    <s v="800231235_HSJP3259614"/>
    <d v="2023-08-04T11:47:00"/>
    <d v="2023-09-01T07:00:00"/>
    <n v="2013100"/>
    <n v="2013100"/>
    <x v="9"/>
    <s v="Para respuesta prestador"/>
    <e v="#N/A"/>
    <n v="0"/>
    <n v="0"/>
    <n v="0"/>
    <m/>
    <x v="0"/>
    <n v="0"/>
    <n v="217296"/>
    <s v="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
    <x v="3"/>
    <n v="2013100"/>
    <n v="2013100"/>
    <n v="0"/>
    <n v="1795804"/>
    <n v="1795804"/>
    <n v="1222314145"/>
    <n v="0"/>
    <m/>
    <m/>
    <d v="2023-09-30T00:00:00"/>
  </r>
  <r>
    <n v="800231235"/>
    <s v="HOSPITAL UNIVERSITARIO SAN JORGE (PEREIR"/>
    <s v="HSJP"/>
    <n v="3259624"/>
    <s v="HSJP3259624"/>
    <s v="800231235_HSJP3259624"/>
    <d v="2023-08-04T12:16:00"/>
    <d v="2023-11-01T07:00:00"/>
    <n v="74100"/>
    <n v="74100"/>
    <x v="12"/>
    <s v="Para auditoria de pertinencia"/>
    <e v="#N/A"/>
    <n v="0"/>
    <n v="0"/>
    <n v="0"/>
    <m/>
    <x v="0"/>
    <n v="0"/>
    <n v="0"/>
    <m/>
    <x v="0"/>
    <n v="0"/>
    <n v="0"/>
    <n v="0"/>
    <n v="0"/>
    <n v="0"/>
    <m/>
    <n v="0"/>
    <m/>
    <m/>
    <d v="2023-09-30T00:00:00"/>
  </r>
  <r>
    <n v="800231235"/>
    <s v="HOSPITAL UNIVERSITARIO SAN JORGE (PEREIR"/>
    <s v="HSJP"/>
    <n v="3259630"/>
    <s v="HSJP3259630"/>
    <s v="800231235_HSJP3259630"/>
    <d v="2023-08-04T12:57:00"/>
    <d v="2023-10-09T15:07:22"/>
    <n v="74100"/>
    <n v="74100"/>
    <x v="10"/>
    <s v="Para respuesta prestador"/>
    <e v="#N/A"/>
    <n v="0"/>
    <n v="0"/>
    <n v="0"/>
    <m/>
    <x v="0"/>
    <n v="0"/>
    <n v="8574"/>
    <s v="1-SE REALIZA OBJECCION MAYOR VALOR COBRADO T/P $65.526 SE GLOSA LA DFERENCIA $8.574"/>
    <x v="3"/>
    <n v="74100"/>
    <n v="74100"/>
    <n v="0"/>
    <n v="65526"/>
    <n v="0"/>
    <m/>
    <n v="65526"/>
    <n v="4800061721"/>
    <d v="2023-11-17T00:00:00"/>
    <d v="2023-09-30T00:00:00"/>
  </r>
  <r>
    <n v="800231235"/>
    <s v="HOSPITAL UNIVERSITARIO SAN JORGE (PEREIR"/>
    <s v="HSJP"/>
    <n v="3259659"/>
    <s v="HSJP3259659"/>
    <s v="800231235_HSJP3259659"/>
    <d v="2023-08-04T14:53:00"/>
    <d v="2023-09-01T07:00:00"/>
    <n v="2673182"/>
    <n v="2673182"/>
    <x v="3"/>
    <s v="Devuelta"/>
    <e v="#N/A"/>
    <n v="0"/>
    <n v="0"/>
    <n v="0"/>
    <m/>
    <x v="0"/>
    <n v="2673182"/>
    <n v="0"/>
    <s v="AUTORIZACION se devuelve factura no hay autorizacion para los servicios facturados la aut que envian no es facturtabel no es la aut final se escla caso informan que el prestador puede radicar en plataforma la solicitud  para general la aut final para el servicio. 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
    <x v="2"/>
    <n v="0"/>
    <n v="0"/>
    <n v="0"/>
    <n v="0"/>
    <n v="0"/>
    <m/>
    <n v="0"/>
    <m/>
    <m/>
    <d v="2023-09-30T00:00:00"/>
  </r>
  <r>
    <n v="800231235"/>
    <s v="HOSPITAL UNIVERSITARIO SAN JORGE (PEREIR"/>
    <s v="HSJP"/>
    <n v="3259669"/>
    <s v="HSJP3259669"/>
    <s v="800231235_HSJP3259669"/>
    <d v="2023-08-04T15:41:00"/>
    <d v="2023-09-01T07:00:00"/>
    <n v="248100"/>
    <n v="248100"/>
    <x v="10"/>
    <s v="Para respuesta prestador"/>
    <e v="#N/A"/>
    <n v="0"/>
    <n v="0"/>
    <n v="0"/>
    <m/>
    <x v="0"/>
    <n v="0"/>
    <n v="28757"/>
    <s v="1-SE REALIZA OBJECCION MAYOR VALOR COBRADO T/P $219.343 SE GLOSA LA DIFERENCIA $28.757"/>
    <x v="3"/>
    <n v="248100"/>
    <n v="248100"/>
    <n v="0"/>
    <n v="219343"/>
    <n v="0"/>
    <m/>
    <n v="219343"/>
    <n v="4800061536"/>
    <d v="2023-10-25T00:00:00"/>
    <d v="2023-09-30T00:00:00"/>
  </r>
  <r>
    <n v="800231235"/>
    <s v="HOSPITAL UNIVERSITARIO SAN JORGE (PEREIR"/>
    <s v="HSJP"/>
    <n v="3259681"/>
    <s v="HSJP3259681"/>
    <s v="800231235_HSJP3259681"/>
    <d v="2023-08-04T17:04:00"/>
    <d v="2023-09-01T07:00:00"/>
    <n v="21443531"/>
    <n v="21443531"/>
    <x v="3"/>
    <s v="Devuelta"/>
    <e v="#N/A"/>
    <n v="0"/>
    <n v="0"/>
    <n v="0"/>
    <m/>
    <x v="0"/>
    <n v="21443531"/>
    <n v="0"/>
    <s v="AUTORIZACION se devuelve factura no hay autorizacion para el servicio facturado fecha atencion28 junio al 24 julio 2023 gestionar con el area encargada de autorizacioens.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906225 CODIGO  906225  FACTURAN   $  137700 TARIFA CONVENIO $ 135334  SE OBJETA DIFERENCIA   $ 2.366  906249 CODIGO   906249  FACTURAN   $  97400 TARIFA CONVENIO $ 95667  SE OBJETA DIFERENCIA   $ 1.733  906317 CODIGO   906317  FACTURAN   $ 122600   TARIFA CONVENIO $ 71325  SE OBJETA DIFERENCIA   $ 51.275  399501 CODIGO   399501  FACTURAN   $ 846400   TARIFA CONVENIO $ 748243  SE OBJETA DIFERENCIA X7  $ 98.157  931001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
    <x v="2"/>
    <n v="0"/>
    <n v="0"/>
    <n v="0"/>
    <n v="0"/>
    <n v="0"/>
    <m/>
    <n v="0"/>
    <m/>
    <m/>
    <d v="2023-09-30T00:00:00"/>
  </r>
  <r>
    <n v="800231235"/>
    <s v="HOSPITAL UNIVERSITARIO SAN JORGE (PEREIR"/>
    <s v="HSJP"/>
    <n v="3259717"/>
    <s v="HSJP3259717"/>
    <s v="800231235_HSJP3259717"/>
    <d v="2023-08-05T07:15:00"/>
    <d v="2023-11-01T07:00:00"/>
    <n v="74100"/>
    <n v="74100"/>
    <x v="12"/>
    <s v="Para auditoria de pertinencia"/>
    <e v="#N/A"/>
    <n v="0"/>
    <n v="0"/>
    <n v="0"/>
    <m/>
    <x v="0"/>
    <n v="0"/>
    <n v="0"/>
    <m/>
    <x v="0"/>
    <n v="0"/>
    <n v="0"/>
    <n v="0"/>
    <n v="0"/>
    <n v="0"/>
    <m/>
    <n v="0"/>
    <m/>
    <m/>
    <d v="2023-09-30T00:00:00"/>
  </r>
  <r>
    <n v="800231235"/>
    <s v="HOSPITAL UNIVERSITARIO SAN JORGE (PEREIR"/>
    <s v="HSJP"/>
    <n v="3259718"/>
    <s v="HSJP3259718"/>
    <s v="800231235_HSJP3259718"/>
    <d v="2023-08-05T07:25:00"/>
    <d v="2023-11-01T07:00:00"/>
    <n v="74100"/>
    <n v="74100"/>
    <x v="12"/>
    <s v="Para auditoria de pertinencia"/>
    <e v="#N/A"/>
    <n v="0"/>
    <n v="0"/>
    <n v="0"/>
    <m/>
    <x v="0"/>
    <n v="0"/>
    <n v="0"/>
    <m/>
    <x v="0"/>
    <n v="0"/>
    <n v="0"/>
    <n v="0"/>
    <n v="0"/>
    <n v="0"/>
    <m/>
    <n v="0"/>
    <m/>
    <m/>
    <d v="2023-09-30T00:00:00"/>
  </r>
  <r>
    <n v="800231235"/>
    <s v="HOSPITAL UNIVERSITARIO SAN JORGE (PEREIR"/>
    <s v="HSJP"/>
    <n v="3259732"/>
    <s v="HSJP3259732"/>
    <s v="800231235_HSJP3259732"/>
    <d v="2023-08-05T08:36:00"/>
    <d v="2023-11-01T07:00:00"/>
    <n v="74100"/>
    <n v="74100"/>
    <x v="12"/>
    <s v="Para auditoria de pertinencia"/>
    <e v="#N/A"/>
    <n v="0"/>
    <n v="0"/>
    <n v="0"/>
    <m/>
    <x v="0"/>
    <n v="0"/>
    <n v="0"/>
    <m/>
    <x v="0"/>
    <n v="0"/>
    <n v="0"/>
    <n v="0"/>
    <n v="0"/>
    <n v="0"/>
    <m/>
    <n v="0"/>
    <m/>
    <m/>
    <d v="2023-09-30T00:00:00"/>
  </r>
  <r>
    <n v="800231235"/>
    <s v="HOSPITAL UNIVERSITARIO SAN JORGE (PEREIR"/>
    <s v="HSJP"/>
    <n v="3259743"/>
    <s v="HSJP3259743"/>
    <s v="800231235_HSJP3259743"/>
    <d v="2023-08-05T10:41:00"/>
    <d v="2023-11-01T07:00:00"/>
    <n v="50000"/>
    <n v="50000"/>
    <x v="9"/>
    <s v="Para respuesta prestador"/>
    <e v="#N/A"/>
    <n v="0"/>
    <n v="0"/>
    <n v="0"/>
    <m/>
    <x v="0"/>
    <n v="0"/>
    <n v="23120"/>
    <m/>
    <x v="0"/>
    <n v="50000"/>
    <n v="50000"/>
    <n v="0"/>
    <n v="26880"/>
    <n v="0"/>
    <m/>
    <n v="0"/>
    <m/>
    <m/>
    <d v="2023-09-30T00:00:00"/>
  </r>
  <r>
    <n v="800231235"/>
    <s v="HOSPITAL UNIVERSITARIO SAN JORGE (PEREIR"/>
    <s v="HSJP"/>
    <n v="3259763"/>
    <s v="HSJP3259763"/>
    <s v="800231235_HSJP3259763"/>
    <d v="2023-08-05T12:47:00"/>
    <d v="2023-09-01T07:00:00"/>
    <n v="326500"/>
    <n v="326500"/>
    <x v="10"/>
    <s v="Para respuesta prestador"/>
    <e v="#N/A"/>
    <n v="0"/>
    <n v="0"/>
    <n v="0"/>
    <m/>
    <x v="0"/>
    <n v="0"/>
    <n v="4800"/>
    <s v="1-SE REALIZA OBJECCION MAYOR VALOR COBRADO CUPS 872123 T/P $244.800 SE GLOSA LA DIFERENIA $4.800"/>
    <x v="3"/>
    <n v="326500"/>
    <n v="326500"/>
    <n v="0"/>
    <n v="321700"/>
    <n v="0"/>
    <m/>
    <n v="321700"/>
    <n v="4800061536"/>
    <d v="2023-10-25T00:00:00"/>
    <d v="2023-09-30T00:00:00"/>
  </r>
  <r>
    <n v="800231235"/>
    <s v="HOSPITAL UNIVERSITARIO SAN JORGE (PEREIR"/>
    <s v="HSJP"/>
    <n v="3259764"/>
    <s v="HSJP3259764"/>
    <s v="800231235_HSJP3259764"/>
    <d v="2023-08-05T12:57:00"/>
    <d v="2023-09-01T07:00:00"/>
    <n v="457300"/>
    <n v="457300"/>
    <x v="10"/>
    <s v="Para respuesta prestador"/>
    <e v="#N/A"/>
    <n v="0"/>
    <n v="0"/>
    <n v="0"/>
    <m/>
    <x v="0"/>
    <n v="0"/>
    <n v="66160"/>
    <s v="1-SE REALIZA OBJECCION MAYOR VALOR COBRADO T/P $180.240 SE GLOSA LA DIFERENCIA $3.860"/>
    <x v="3"/>
    <n v="457300"/>
    <n v="457300"/>
    <n v="0"/>
    <n v="391140"/>
    <n v="0"/>
    <m/>
    <n v="391140"/>
    <n v="4800061536"/>
    <d v="2023-10-25T00:00:00"/>
    <d v="2023-09-30T00:00:00"/>
  </r>
  <r>
    <n v="800231235"/>
    <s v="HOSPITAL UNIVERSITARIO SAN JORGE (PEREIR"/>
    <s v="HSJP"/>
    <n v="3259784"/>
    <s v="HSJP3259784"/>
    <s v="800231235_HSJP3259784"/>
    <d v="2023-08-05T20:25:00"/>
    <d v="2023-09-01T07:00:00"/>
    <n v="678800"/>
    <n v="678800"/>
    <x v="10"/>
    <s v="Para respuesta prestador"/>
    <e v="#N/A"/>
    <n v="0"/>
    <n v="0"/>
    <n v="0"/>
    <m/>
    <x v="0"/>
    <n v="0"/>
    <n v="80940"/>
    <s v="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
    <x v="3"/>
    <n v="678800"/>
    <n v="678800"/>
    <n v="0"/>
    <n v="597860"/>
    <n v="0"/>
    <m/>
    <n v="597860"/>
    <n v="4800061536"/>
    <d v="2023-10-25T00:00:00"/>
    <d v="2023-09-30T00:00:00"/>
  </r>
  <r>
    <n v="800231235"/>
    <s v="HOSPITAL UNIVERSITARIO SAN JORGE (PEREIR"/>
    <s v="HSJP"/>
    <n v="3259817"/>
    <s v="HSJP3259817"/>
    <s v="800231235_HSJP3259817"/>
    <d v="2023-08-06T10:47:00"/>
    <d v="2023-09-01T07:00:00"/>
    <n v="3379829"/>
    <n v="3379829"/>
    <x v="1"/>
    <s v="Finalizada"/>
    <e v="#N/A"/>
    <n v="0"/>
    <n v="0"/>
    <n v="0"/>
    <m/>
    <x v="0"/>
    <n v="0"/>
    <n v="0"/>
    <m/>
    <x v="0"/>
    <n v="3756200"/>
    <n v="3756200"/>
    <n v="0"/>
    <n v="3756200"/>
    <n v="0"/>
    <m/>
    <n v="3379829"/>
    <n v="4800061721"/>
    <d v="2023-11-17T00:00:00"/>
    <d v="2023-09-30T00:00:00"/>
  </r>
  <r>
    <n v="800231235"/>
    <s v="HOSPITAL UNIVERSITARIO SAN JORGE (PEREIR"/>
    <s v="HSJP"/>
    <n v="3259848"/>
    <s v="HSJP3259848"/>
    <s v="800231235_HSJP3259848"/>
    <d v="2023-08-06T17:21:00"/>
    <d v="2023-09-01T07:00:00"/>
    <n v="1105603"/>
    <n v="1105603"/>
    <x v="9"/>
    <s v="Para respuesta prestador"/>
    <e v="#N/A"/>
    <n v="0"/>
    <n v="0"/>
    <n v="0"/>
    <m/>
    <x v="0"/>
    <n v="0"/>
    <n v="162579"/>
    <s v="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
    <x v="3"/>
    <n v="1105603"/>
    <n v="1105603"/>
    <n v="0"/>
    <n v="943024"/>
    <n v="943024"/>
    <n v="1222314107"/>
    <n v="0"/>
    <m/>
    <m/>
    <d v="2023-09-30T00:00:00"/>
  </r>
  <r>
    <n v="800231235"/>
    <s v="HOSPITAL UNIVERSITARIO SAN JORGE (PEREIR"/>
    <s v="HSJP"/>
    <n v="3259896"/>
    <s v="HSJP3259896"/>
    <s v="800231235_HSJP3259896"/>
    <d v="2023-08-07T12:37:00"/>
    <d v="2023-09-01T07:00:00"/>
    <n v="8255525"/>
    <n v="8255525"/>
    <x v="3"/>
    <s v="Devuelta"/>
    <e v="#N/A"/>
    <n v="0"/>
    <n v="0"/>
    <n v="0"/>
    <m/>
    <x v="0"/>
    <n v="8255525"/>
    <n v="0"/>
    <s v="AUTORIZACION se devuelve factura no hay autorizacion para el servicio facturado fecha 20 julio al 28 del 2023 gestionar con el area encargada .  se realiza objecion medica $ 3.684.400 053101 BLOQUEO DE NERVIO SIMPATICO ÚNICO, NO FACTRABE, INCLUIDO EN ACTO ANESTESICO, SIN SOPORTE.  $ 1.158.600 &quot;890202 CONSULTA DE PRIMERA VEZ POR MEDICINA ESPECIALIZADA (ANESTESIOLGIA), NO ES FACURABLE, PACIENTE QUIRURGICO, 1,00 $ 99.400,00&quot;  $ 99.400 SE GLOSA ESTANCIA, TODA VEZ QUE SE OBSERVA FALTA DE OPORTUNIDAD QUIRUGICA, PACIENTE INGRESA EL DIA 20 DE JULIO, PARA RETIRO DE MOT, VALORADO OPR ORTOPEDIA QUIEN INDICA PROGRAMAR PROCEDIMIENTO, EL DIA 22/07/2023 YA CON AVAL POR ANESTESIOLOGÍA, PACIENTE A LA ESPERA DE PROCEDIMIENTO, DE HECHO ORTOPEDIA DESCRIBE EN HISTORIA CLÍNICA: “SI NO SE HA PROGRAMADO, HACERLO DE MANERA AMBULATORIA”, EL PROCEDIMIENTO FUE REALIZADO FINALMENTE EL DIA 27/07/2023, POR LO QUESE GLOSA DEL 22 AL 26 DE JULIO.   6 DIAS .   341.200 $ 2.047.200 &quot;CUIDADO MANEJO INTRAHOSPITALARIO POR MEDICINA ESPECIALIZADA SE GLOSA POR ESTANCIA NO PERTINENTE POR FALTA DE OPORTUNIDAD.   CANT 6      62.300&quot;  $ 379.200  Se REALIZA OBJECION MAYOR VALOR COBRADO EN CODIGOS TOTAL OBEJCION MAYOR VALOR $ 1768106 CODIGO   890202 FACTURAN   $ 99400 TARIFA CONVENIO $  75033 SE OBJETA DIFERENCIA   $ 24.367  CODIGO 890602  FACTURAN  $62300 TARIFA CONVENIO $ 53601 SE OBJETA DIFERENCIA #6  $ 52.194  CODIGO  873313 FACTURAN  51800 TARIFA CONVENIO $  50760 SE OBJETA DIFERENCIA #3  $ 3.120  CODIGO   902045 FACTURAN   41000 TARIFA CONVENIO $ 40334 SE OBJETA DIFERENCIA   $ 666  CODIGO  902049 FACTURAN  39800 TARIFA CONVENIO $  39334 SE OBJETA DIFERENCIA   $ 466  CODIGO 902210  FACTURAN  28100 TARIFA CONVENIO $  27667 SE OBJETA DIFERENCIA #2  $ 866  CODIGO   903856 FACTURAN  13600  TARIFA CONVENIO $ 13333  SE OBJETA DIFERENCIA #3  $ 801  CODIGO 903895  FACTURAN  $16300 TARIFA CONVENIO $ 16000 SE OBJETA DIFERENCIA #3  $ 900  CODIGO 053101  FACTURAN $1158600   TARIFA CONVENIO $ 96509 SE OBJETA DIFERENCIA   $ 1.062.091  CODIGO  770702 FACTURAN  $ 1580100 TARIFA CONVENIO $1455221  SE OBJETA DIFERENCIA   $ 124.879  CODIGO   786701 FACTURAN $ 527400  TARIFA CONVENIO $  382672 SE OBJETA DIFERENCIA   $ 144.728  CODIGO 10a002   FACTURAN   $ 341200 TARIFA CONVENIO $294102  SE OBJETA DIFERENCIA # 6  $ 282.588  CODIGO 10A004   FACTURAN   $ 255500 TARIFA CONVENIO $  220280 SE OBJETA DIFERENCIA # 2  $ 70.440  "/>
    <x v="5"/>
    <n v="0"/>
    <n v="0"/>
    <n v="0"/>
    <n v="0"/>
    <n v="0"/>
    <m/>
    <n v="0"/>
    <m/>
    <m/>
    <d v="2023-09-30T00:00:00"/>
  </r>
  <r>
    <n v="800231235"/>
    <s v="HOSPITAL UNIVERSITARIO SAN JORGE (PEREIR"/>
    <s v="HSJP"/>
    <n v="3259933"/>
    <s v="HSJP3259933"/>
    <s v="800231235_HSJP3259933"/>
    <d v="2023-08-07T21:44:00"/>
    <d v="2023-09-01T07:00:00"/>
    <n v="879404"/>
    <n v="879404"/>
    <x v="9"/>
    <s v="Para respuesta prestador"/>
    <e v="#N/A"/>
    <n v="0"/>
    <n v="0"/>
    <n v="0"/>
    <m/>
    <x v="0"/>
    <n v="0"/>
    <n v="89633"/>
    <s v="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
    <x v="3"/>
    <n v="879404"/>
    <n v="879404"/>
    <n v="0"/>
    <n v="789771"/>
    <n v="789771"/>
    <n v="1222314099"/>
    <n v="0"/>
    <m/>
    <m/>
    <d v="2023-09-30T00:00:00"/>
  </r>
  <r>
    <n v="800231235"/>
    <s v="HOSPITAL UNIVERSITARIO SAN JORGE (PEREIR"/>
    <s v="HSJP"/>
    <n v="3259939"/>
    <s v="HSJP3259939"/>
    <s v="800231235_HSJP3259939"/>
    <d v="2023-08-08T05:18:00"/>
    <d v="2023-10-09T15:39:56"/>
    <n v="1477024"/>
    <n v="1477024"/>
    <x v="3"/>
    <s v="Devuelta"/>
    <e v="#N/A"/>
    <n v="0"/>
    <n v="0"/>
    <n v="0"/>
    <m/>
    <x v="0"/>
    <n v="1477024"/>
    <n v="0"/>
    <s v="Se devuelve factura no hay autorizacion para el servicio facturado radicar en la plataforma la solicitud para generar Aut final. se realiza objecion por MAYOR VALOR cobrado $  $ 146.769  CODIGO  871040  FACTURAN   $  79900 TARIFA CONVENIO $  78360 SE OBJETA DIFERENCIA    $ 1.540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2"/>
    <n v="0"/>
    <n v="0"/>
    <n v="0"/>
    <n v="0"/>
    <n v="0"/>
    <m/>
    <n v="0"/>
    <m/>
    <m/>
    <d v="2023-09-30T00:00:00"/>
  </r>
  <r>
    <n v="800231235"/>
    <s v="HOSPITAL UNIVERSITARIO SAN JORGE (PEREIR"/>
    <s v="HSJP"/>
    <n v="3259945"/>
    <s v="HSJP3259945"/>
    <s v="800231235_HSJP3259945"/>
    <d v="2023-08-08T06:43:00"/>
    <d v="2023-09-15T13:50:12"/>
    <n v="155800"/>
    <n v="155800"/>
    <x v="9"/>
    <s v="Para respuesta prestador"/>
    <e v="#N/A"/>
    <n v="0"/>
    <n v="0"/>
    <n v="0"/>
    <m/>
    <x v="0"/>
    <n v="0"/>
    <n v="94374"/>
    <s v="1-SE REALIZA OBJECCION MAYOR VALOR COBRADO T/P $65.526 SE GLOSA LA DIFERENCIA $94.374"/>
    <x v="3"/>
    <n v="159900"/>
    <n v="159900"/>
    <n v="0"/>
    <n v="65526"/>
    <n v="61426"/>
    <n v="1222313605"/>
    <n v="0"/>
    <m/>
    <m/>
    <d v="2023-09-30T00:00:00"/>
  </r>
  <r>
    <n v="800231235"/>
    <s v="HOSPITAL UNIVERSITARIO SAN JORGE (PEREIR"/>
    <s v="HSJP"/>
    <n v="3259957"/>
    <s v="HSJP3259957"/>
    <s v="800231235_HSJP3259957"/>
    <d v="2023-08-08T07:13:00"/>
    <d v="2023-11-01T07:00:00"/>
    <n v="74100"/>
    <n v="74100"/>
    <x v="12"/>
    <s v="Para auditoria de pertinencia"/>
    <e v="#N/A"/>
    <n v="0"/>
    <n v="0"/>
    <n v="0"/>
    <m/>
    <x v="0"/>
    <n v="0"/>
    <n v="0"/>
    <m/>
    <x v="0"/>
    <n v="0"/>
    <n v="0"/>
    <n v="0"/>
    <n v="0"/>
    <n v="0"/>
    <m/>
    <n v="0"/>
    <m/>
    <m/>
    <d v="2023-09-30T00:00:00"/>
  </r>
  <r>
    <n v="800231235"/>
    <s v="HOSPITAL UNIVERSITARIO SAN JORGE (PEREIR"/>
    <s v="HSJP"/>
    <n v="3259959"/>
    <s v="HSJP3259959"/>
    <s v="800231235_HSJP3259959"/>
    <d v="2023-08-08T07:20:00"/>
    <d v="2023-11-01T07:00:00"/>
    <n v="74100"/>
    <n v="74100"/>
    <x v="12"/>
    <s v="Para auditoria de pertinencia"/>
    <e v="#N/A"/>
    <n v="0"/>
    <n v="0"/>
    <n v="0"/>
    <m/>
    <x v="0"/>
    <n v="0"/>
    <n v="0"/>
    <m/>
    <x v="0"/>
    <n v="0"/>
    <n v="0"/>
    <n v="0"/>
    <n v="0"/>
    <n v="0"/>
    <m/>
    <n v="0"/>
    <m/>
    <m/>
    <d v="2023-09-30T00:00:00"/>
  </r>
  <r>
    <n v="800231235"/>
    <s v="HOSPITAL UNIVERSITARIO SAN JORGE (PEREIR"/>
    <s v="HSJP"/>
    <n v="3259972"/>
    <s v="HSJP3259972"/>
    <s v="800231235_HSJP3259972"/>
    <d v="2023-08-08T07:43:00"/>
    <d v="2023-10-13T14:51:45"/>
    <n v="145700"/>
    <n v="145700"/>
    <x v="0"/>
    <s v="Finalizada"/>
    <e v="#N/A"/>
    <n v="0"/>
    <n v="0"/>
    <n v="0"/>
    <m/>
    <x v="0"/>
    <n v="0"/>
    <n v="0"/>
    <m/>
    <x v="0"/>
    <n v="145700"/>
    <n v="145700"/>
    <n v="0"/>
    <n v="145700"/>
    <n v="0"/>
    <m/>
    <n v="0"/>
    <m/>
    <m/>
    <d v="2023-09-30T00:00:00"/>
  </r>
  <r>
    <n v="800231235"/>
    <s v="HOSPITAL UNIVERSITARIO SAN JORGE (PEREIR"/>
    <s v="HSJP"/>
    <n v="3259999"/>
    <s v="HSJP3259999"/>
    <s v="800231235_HSJP3259999"/>
    <d v="2023-08-08T08:26:00"/>
    <d v="2023-11-01T07:00:00"/>
    <n v="74100"/>
    <n v="74100"/>
    <x v="12"/>
    <s v="Para auditoria de pertinencia"/>
    <e v="#N/A"/>
    <n v="0"/>
    <n v="0"/>
    <n v="0"/>
    <m/>
    <x v="0"/>
    <n v="0"/>
    <n v="0"/>
    <m/>
    <x v="0"/>
    <n v="0"/>
    <n v="0"/>
    <n v="0"/>
    <n v="0"/>
    <n v="0"/>
    <m/>
    <n v="0"/>
    <m/>
    <m/>
    <d v="2023-09-30T00:00:00"/>
  </r>
  <r>
    <n v="800231235"/>
    <s v="HOSPITAL UNIVERSITARIO SAN JORGE (PEREIR"/>
    <s v="HSJP"/>
    <n v="3260048"/>
    <s v="HSJP3260048"/>
    <s v="800231235_HSJP3260048"/>
    <d v="2023-08-08T10:02:00"/>
    <d v="2023-09-01T07:00:00"/>
    <n v="70002"/>
    <n v="70002"/>
    <x v="9"/>
    <s v="Para respuesta prestador"/>
    <e v="#N/A"/>
    <n v="0"/>
    <n v="0"/>
    <n v="0"/>
    <m/>
    <x v="0"/>
    <n v="0"/>
    <n v="8574"/>
    <s v="1-SE REALIZA OBJECCION MAYOR VALOR COBRADO T/P $65.526 SE GLOSA LA DIFERENCIA $8.574"/>
    <x v="3"/>
    <n v="74100"/>
    <n v="74100"/>
    <n v="0"/>
    <n v="65526"/>
    <n v="61428"/>
    <n v="1222314114"/>
    <n v="0"/>
    <m/>
    <m/>
    <d v="2023-09-30T00:00:00"/>
  </r>
  <r>
    <n v="800231235"/>
    <s v="HOSPITAL UNIVERSITARIO SAN JORGE (PEREIR"/>
    <s v="HSJP"/>
    <n v="3260066"/>
    <s v="HSJP3260066"/>
    <s v="800231235_HSJP3260066"/>
    <d v="2023-08-08T10:30:00"/>
    <d v="2023-11-01T07:00:00"/>
    <n v="74100"/>
    <n v="74100"/>
    <x v="12"/>
    <s v="Para auditoria de pertinencia"/>
    <e v="#N/A"/>
    <n v="0"/>
    <n v="0"/>
    <n v="0"/>
    <m/>
    <x v="0"/>
    <n v="0"/>
    <n v="0"/>
    <m/>
    <x v="0"/>
    <n v="0"/>
    <n v="0"/>
    <n v="0"/>
    <n v="0"/>
    <n v="0"/>
    <m/>
    <n v="0"/>
    <m/>
    <m/>
    <d v="2023-09-30T00:00:00"/>
  </r>
  <r>
    <n v="800231235"/>
    <s v="HOSPITAL UNIVERSITARIO SAN JORGE (PEREIR"/>
    <s v="HSJP"/>
    <n v="3260082"/>
    <s v="HSJP3260082"/>
    <s v="800231235_HSJP3260082"/>
    <d v="2023-08-08T10:54:00"/>
    <d v="2023-10-09T15:07:22"/>
    <n v="74100"/>
    <n v="74100"/>
    <x v="3"/>
    <s v="Devuelta"/>
    <e v="#N/A"/>
    <n v="0"/>
    <n v="0"/>
    <n v="0"/>
    <m/>
    <x v="0"/>
    <n v="74100"/>
    <n v="0"/>
    <s v="1-SE DEVUELVE FACTURA CON SOPORTES COMPLETOS,, SERVICIO CUPS 890366 CON AUTORIZACION ANULADA EL 28/06/2023 ANTES DE LA PRESTACION DEL SERVICIO"/>
    <x v="2"/>
    <n v="0"/>
    <n v="0"/>
    <n v="0"/>
    <n v="0"/>
    <n v="0"/>
    <m/>
    <n v="0"/>
    <m/>
    <m/>
    <d v="2023-09-30T00:00:00"/>
  </r>
  <r>
    <n v="800231235"/>
    <s v="HOSPITAL UNIVERSITARIO SAN JORGE (PEREIR"/>
    <s v="HSJP"/>
    <n v="3260086"/>
    <s v="HSJP3260086"/>
    <s v="800231235_HSJP3260086"/>
    <d v="2023-08-08T10:57:00"/>
    <d v="2023-11-01T07:00:00"/>
    <n v="74100"/>
    <n v="74100"/>
    <x v="12"/>
    <s v="Para auditoria de pertinencia"/>
    <e v="#N/A"/>
    <n v="0"/>
    <n v="0"/>
    <n v="0"/>
    <m/>
    <x v="0"/>
    <n v="0"/>
    <n v="0"/>
    <s v="2  LA AUTORIZACION NO FUE VERIFICADA POR EL PRESTADOR EN EL APLICATIVO ANTES DE PRESTAR EL SERVICIO (SE DEBE HACER USO DEL USUARIO ASIGNADO PARA VALIDAR)"/>
    <x v="0"/>
    <n v="0"/>
    <n v="0"/>
    <n v="0"/>
    <n v="0"/>
    <n v="0"/>
    <m/>
    <n v="0"/>
    <m/>
    <m/>
    <d v="2023-09-30T00:00:00"/>
  </r>
  <r>
    <n v="800231235"/>
    <s v="HOSPITAL UNIVERSITARIO SAN JORGE (PEREIR"/>
    <s v="HSJP"/>
    <n v="3260103"/>
    <s v="HSJP3260103"/>
    <s v="800231235_HSJP3260103"/>
    <d v="2023-08-08T11:28:00"/>
    <d v="2023-10-13T14:51:45"/>
    <n v="145700"/>
    <n v="145700"/>
    <x v="0"/>
    <s v="Finalizada"/>
    <e v="#N/A"/>
    <n v="0"/>
    <n v="0"/>
    <n v="0"/>
    <m/>
    <x v="0"/>
    <n v="0"/>
    <n v="0"/>
    <m/>
    <x v="0"/>
    <n v="145700"/>
    <n v="145700"/>
    <n v="0"/>
    <n v="145700"/>
    <n v="0"/>
    <m/>
    <n v="0"/>
    <m/>
    <m/>
    <d v="2023-09-30T00:00:00"/>
  </r>
  <r>
    <n v="800231235"/>
    <s v="HOSPITAL UNIVERSITARIO SAN JORGE (PEREIR"/>
    <s v="HSJP"/>
    <n v="3260109"/>
    <s v="HSJP3260109"/>
    <s v="800231235_HSJP3260109"/>
    <d v="2023-08-08T11:42:00"/>
    <d v="2023-09-15T13:50:12"/>
    <n v="57702"/>
    <n v="57702"/>
    <x v="9"/>
    <s v="Para respuesta prestador"/>
    <e v="#N/A"/>
    <n v="0"/>
    <n v="0"/>
    <n v="0"/>
    <m/>
    <x v="0"/>
    <n v="0"/>
    <n v="8574"/>
    <s v="1-SE REALIZA OBJECCION MAYOR VALOR COBRADO T/P $65.526 SE GLOSA LA DIFERENCIA $8.574"/>
    <x v="3"/>
    <n v="74100"/>
    <n v="74100"/>
    <n v="0"/>
    <n v="65526"/>
    <n v="49128"/>
    <n v="1222314130"/>
    <n v="0"/>
    <m/>
    <m/>
    <d v="2023-09-30T00:00:00"/>
  </r>
  <r>
    <n v="800231235"/>
    <s v="HOSPITAL UNIVERSITARIO SAN JORGE (PEREIR"/>
    <s v="HSJP"/>
    <n v="3260129"/>
    <s v="HSJP3260129"/>
    <s v="800231235_HSJP3260129"/>
    <d v="2023-08-08T12:38:00"/>
    <d v="2023-11-01T07:00:00"/>
    <n v="74100"/>
    <n v="74100"/>
    <x v="12"/>
    <s v="Para auditoria de pertinencia"/>
    <e v="#N/A"/>
    <n v="0"/>
    <n v="0"/>
    <n v="0"/>
    <m/>
    <x v="0"/>
    <n v="0"/>
    <n v="0"/>
    <m/>
    <x v="0"/>
    <n v="0"/>
    <n v="0"/>
    <n v="0"/>
    <n v="0"/>
    <n v="0"/>
    <m/>
    <n v="0"/>
    <m/>
    <m/>
    <d v="2023-09-30T00:00:00"/>
  </r>
  <r>
    <n v="800231235"/>
    <s v="HOSPITAL UNIVERSITARIO SAN JORGE (PEREIR"/>
    <s v="HSJP"/>
    <n v="3260148"/>
    <s v="HSJP3260148"/>
    <s v="800231235_HSJP3260148"/>
    <d v="2023-08-08T13:32:00"/>
    <d v="2023-09-01T07:00:00"/>
    <n v="393300"/>
    <n v="393300"/>
    <x v="3"/>
    <s v="Devuelta"/>
    <e v="#N/A"/>
    <n v="0"/>
    <n v="0"/>
    <n v="0"/>
    <m/>
    <x v="0"/>
    <n v="393300"/>
    <n v="0"/>
    <s v="1-SE DEVUELVE FACTURA CON SOPORTES COMPLETOS, EL CUPS SOLICITADO POR LA ENTIDAD 992300 NO CORRESPONDE CON EL CUPS FACTURADO 861403 Y AUTORIZADO POR LA EPS. 2-PENDIENTE APLICAR AUDITORIA DE PERTINENCIA MEDICA Y ADMINISTRATIVA."/>
    <x v="5"/>
    <n v="0"/>
    <n v="0"/>
    <n v="0"/>
    <n v="0"/>
    <n v="0"/>
    <m/>
    <n v="0"/>
    <m/>
    <m/>
    <d v="2023-09-30T00:00:00"/>
  </r>
  <r>
    <n v="800231235"/>
    <s v="HOSPITAL UNIVERSITARIO SAN JORGE (PEREIR"/>
    <s v="HSJP"/>
    <n v="3260194"/>
    <s v="HSJP3260194"/>
    <s v="800231235_HSJP3260194"/>
    <d v="2023-08-08T16:11:00"/>
    <d v="2023-11-01T07:00:00"/>
    <n v="154200"/>
    <n v="154200"/>
    <x v="12"/>
    <s v="Para auditoria de pertinencia"/>
    <e v="#N/A"/>
    <n v="0"/>
    <n v="0"/>
    <n v="0"/>
    <m/>
    <x v="0"/>
    <n v="0"/>
    <n v="0"/>
    <m/>
    <x v="0"/>
    <n v="0"/>
    <n v="0"/>
    <n v="0"/>
    <n v="0"/>
    <n v="0"/>
    <m/>
    <n v="0"/>
    <m/>
    <m/>
    <d v="2023-09-30T00:00:00"/>
  </r>
  <r>
    <n v="800231235"/>
    <s v="HOSPITAL UNIVERSITARIO SAN JORGE (PEREIR"/>
    <s v="HSJP"/>
    <n v="3260239"/>
    <s v="HSJP3260239"/>
    <s v="800231235_HSJP3260239"/>
    <d v="2023-08-09T06:31: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0247"/>
    <s v="HSJP3260247"/>
    <s v="800231235_HSJP3260247"/>
    <d v="2023-08-09T07:00: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0249"/>
    <s v="HSJP3260249"/>
    <s v="800231235_HSJP3260249"/>
    <d v="2023-08-09T07:04:00"/>
    <d v="2023-10-09T15:07:22"/>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0265"/>
    <s v="HSJP3260265"/>
    <s v="800231235_HSJP3260265"/>
    <d v="2023-08-09T07:44:00"/>
    <d v="2023-11-01T07:00:00"/>
    <n v="103100"/>
    <n v="103100"/>
    <x v="12"/>
    <s v="Para auditoria de pertinencia"/>
    <e v="#N/A"/>
    <n v="0"/>
    <n v="0"/>
    <n v="0"/>
    <m/>
    <x v="0"/>
    <n v="0"/>
    <n v="0"/>
    <m/>
    <x v="0"/>
    <n v="0"/>
    <n v="0"/>
    <n v="0"/>
    <n v="0"/>
    <n v="0"/>
    <m/>
    <n v="0"/>
    <m/>
    <m/>
    <d v="2023-09-30T00:00:00"/>
  </r>
  <r>
    <n v="800231235"/>
    <s v="HOSPITAL UNIVERSITARIO SAN JORGE (PEREIR"/>
    <s v="HSJP"/>
    <n v="3260304"/>
    <s v="HSJP3260304"/>
    <s v="800231235_HSJP3260304"/>
    <d v="2023-08-09T08:59:00"/>
    <d v="2023-10-09T15:07:22"/>
    <n v="133900"/>
    <n v="133900"/>
    <x v="10"/>
    <s v="Para respuesta prestador"/>
    <e v="#N/A"/>
    <n v="0"/>
    <n v="0"/>
    <n v="0"/>
    <m/>
    <x v="0"/>
    <n v="0"/>
    <n v="64282"/>
    <s v="1-SE REALIZA OBJECION MAYOR VALOR COBRADO T/P $69.618 SE GLOSA LA DIFERENCIA $64.282"/>
    <x v="3"/>
    <n v="133900"/>
    <n v="133900"/>
    <n v="0"/>
    <n v="69618"/>
    <n v="0"/>
    <m/>
    <n v="69618"/>
    <n v="4800061721"/>
    <d v="2023-11-17T00:00:00"/>
    <d v="2023-09-30T00:00:00"/>
  </r>
  <r>
    <n v="800231235"/>
    <s v="HOSPITAL UNIVERSITARIO SAN JORGE (PEREIR"/>
    <s v="HSJP"/>
    <n v="3260318"/>
    <s v="HSJP3260318"/>
    <s v="800231235_HSJP3260318"/>
    <d v="2023-08-09T09:32:00"/>
    <d v="2023-09-01T07:00:00"/>
    <n v="4476518"/>
    <n v="4476518"/>
    <x v="3"/>
    <s v="Devuelta"/>
    <e v="#N/A"/>
    <n v="0"/>
    <n v="0"/>
    <n v="0"/>
    <m/>
    <x v="0"/>
    <n v="4476518"/>
    <n v="0"/>
    <s v="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
    <x v="2"/>
    <n v="0"/>
    <n v="0"/>
    <n v="0"/>
    <n v="0"/>
    <n v="0"/>
    <m/>
    <n v="0"/>
    <m/>
    <m/>
    <d v="2023-09-30T00:00:00"/>
  </r>
  <r>
    <n v="800231235"/>
    <s v="HOSPITAL UNIVERSITARIO SAN JORGE (PEREIR"/>
    <s v="HSJP"/>
    <n v="3260322"/>
    <s v="HSJP3260322"/>
    <s v="800231235_HSJP3260322"/>
    <d v="2023-08-09T09:40:00"/>
    <d v="2023-10-09T15:07:22"/>
    <n v="74100"/>
    <n v="74100"/>
    <x v="10"/>
    <s v="Para respuesta prestador"/>
    <e v="#N/A"/>
    <n v="0"/>
    <n v="0"/>
    <n v="0"/>
    <m/>
    <x v="0"/>
    <n v="0"/>
    <n v="8574"/>
    <s v="1-SE REALIZA OBJECCION MAYOR VALOR COBRADO T/P $65.526 SE GLOSA LA DIFERENCIA $8.574"/>
    <x v="3"/>
    <n v="74100"/>
    <n v="74100"/>
    <n v="0"/>
    <n v="65526"/>
    <n v="0"/>
    <m/>
    <n v="60000"/>
    <n v="4800061721"/>
    <d v="2023-11-17T00:00:00"/>
    <d v="2023-09-30T00:00:00"/>
  </r>
  <r>
    <n v="800231235"/>
    <s v="HOSPITAL UNIVERSITARIO SAN JORGE (PEREIR"/>
    <s v="HSJP"/>
    <n v="3260328"/>
    <s v="HSJP3260328"/>
    <s v="800231235_HSJP3260328"/>
    <d v="2023-08-09T09:48: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0335"/>
    <s v="HSJP3260335"/>
    <s v="800231235_HSJP3260335"/>
    <d v="2023-08-09T10:04:00"/>
    <d v="2023-10-09T15:07:22"/>
    <n v="103100"/>
    <n v="103100"/>
    <x v="10"/>
    <s v="Para respuesta prestador"/>
    <e v="#N/A"/>
    <n v="0"/>
    <n v="0"/>
    <n v="0"/>
    <m/>
    <x v="0"/>
    <n v="0"/>
    <n v="27118"/>
    <s v="1-SE REALIZA OBJECION MAYOR VALOR COBRADO T/P $75.982 SE GLOSA LA DIFERENCIA $27.118"/>
    <x v="3"/>
    <n v="103100"/>
    <n v="103100"/>
    <n v="0"/>
    <n v="75982"/>
    <n v="0"/>
    <m/>
    <n v="75982"/>
    <n v="4800061721"/>
    <d v="2023-11-17T00:00:00"/>
    <d v="2023-09-30T00:00:00"/>
  </r>
  <r>
    <n v="800231235"/>
    <s v="HOSPITAL UNIVERSITARIO SAN JORGE (PEREIR"/>
    <s v="HSJP"/>
    <n v="3260347"/>
    <s v="HSJP3260347"/>
    <s v="800231235_HSJP3260347"/>
    <d v="2023-08-09T10:31: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0356"/>
    <s v="HSJP3260356"/>
    <s v="800231235_HSJP3260356"/>
    <d v="2023-08-09T10:49:00"/>
    <d v="2023-09-01T07:00:00"/>
    <n v="3299924"/>
    <n v="3299924"/>
    <x v="10"/>
    <s v="Para respuesta prestador"/>
    <e v="#N/A"/>
    <n v="0"/>
    <n v="0"/>
    <n v="0"/>
    <m/>
    <x v="0"/>
    <n v="0"/>
    <n v="171217"/>
    <s v="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
    <x v="3"/>
    <n v="3299924"/>
    <n v="3299924"/>
    <n v="0"/>
    <n v="3128707"/>
    <n v="0"/>
    <m/>
    <n v="3128707"/>
    <n v="4800061721"/>
    <d v="2023-11-17T00:00:00"/>
    <d v="2023-09-30T00:00:00"/>
  </r>
  <r>
    <n v="800231235"/>
    <s v="HOSPITAL UNIVERSITARIO SAN JORGE (PEREIR"/>
    <s v="HSJP"/>
    <n v="3260363"/>
    <s v="HSJP3260363"/>
    <s v="800231235_HSJP3260363"/>
    <d v="2023-08-09T11:06:00"/>
    <d v="2023-09-01T07:00:00"/>
    <n v="8519034"/>
    <n v="8519034"/>
    <x v="3"/>
    <s v="Devuelta"/>
    <e v="#N/A"/>
    <n v="0"/>
    <n v="0"/>
    <n v="0"/>
    <m/>
    <x v="0"/>
    <n v="8519034"/>
    <n v="0"/>
    <s v="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
    <x v="2"/>
    <n v="0"/>
    <n v="0"/>
    <n v="0"/>
    <n v="0"/>
    <n v="0"/>
    <m/>
    <n v="0"/>
    <m/>
    <m/>
    <d v="2023-09-30T00:00:00"/>
  </r>
  <r>
    <n v="800231235"/>
    <s v="HOSPITAL UNIVERSITARIO SAN JORGE (PEREIR"/>
    <s v="HSJP"/>
    <n v="3260372"/>
    <s v="HSJP3260372"/>
    <s v="800231235_HSJP3260372"/>
    <d v="2023-08-09T11:29: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0392"/>
    <s v="HSJP3260392"/>
    <s v="800231235_HSJP3260392"/>
    <d v="2023-08-09T11:59:00"/>
    <d v="2023-10-09T15:07:22"/>
    <n v="103100"/>
    <n v="103100"/>
    <x v="10"/>
    <s v="Para respuesta prestador"/>
    <e v="#N/A"/>
    <n v="0"/>
    <n v="0"/>
    <n v="0"/>
    <m/>
    <x v="0"/>
    <n v="0"/>
    <n v="27118"/>
    <s v="1-SE REALIZA OBJECION MAYOR VALOR COBRADO T/P $65.526 SE GLOSA LA DIFERENCIA $27.118"/>
    <x v="3"/>
    <n v="103100"/>
    <n v="103100"/>
    <n v="0"/>
    <n v="75982"/>
    <n v="0"/>
    <m/>
    <n v="75982"/>
    <n v="4800061721"/>
    <d v="2023-11-17T00:00:00"/>
    <d v="2023-09-30T00:00:00"/>
  </r>
  <r>
    <n v="800231235"/>
    <s v="HOSPITAL UNIVERSITARIO SAN JORGE (PEREIR"/>
    <s v="HSJP"/>
    <n v="3260410"/>
    <s v="HSJP3260410"/>
    <s v="800231235_HSJP3260410"/>
    <d v="2023-08-09T12:37: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0417"/>
    <s v="HSJP3260417"/>
    <s v="800231235_HSJP3260417"/>
    <d v="2023-08-09T12:51: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0434"/>
    <s v="HSJP3260434"/>
    <s v="800231235_HSJP3260434"/>
    <d v="2023-08-09T13:29: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0457"/>
    <s v="HSJP3260457"/>
    <s v="800231235_HSJP3260457"/>
    <d v="2023-08-09T14:17: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0472"/>
    <s v="HSJP3260472"/>
    <s v="800231235_HSJP3260472"/>
    <d v="2023-08-09T14:50:00"/>
    <d v="2023-09-01T07:00:00"/>
    <n v="34598425"/>
    <n v="34598425"/>
    <x v="3"/>
    <s v="Devuelta"/>
    <e v="#N/A"/>
    <n v="0"/>
    <n v="0"/>
    <n v="0"/>
    <m/>
    <x v="0"/>
    <n v="34598425"/>
    <n v="0"/>
    <s v="AUTORIZACION se devuelve factura solo hay autorizacion e urgenicas gestionar con el area encargada aut para servicios facturados fecha 24 junio 2023 al 4 agosto 2023  se realiza objecion medica $ 662800 AUDITORIA MEDICA Mycobacterium tuberculosis PRUEBAS DE SENSIBILIDAD POR PRUEBAS MOLECULARES (ESPECIFICO), no pertinente,  Mycobacterium tuberculosis IDENTIFICACION POR PRUEBAS MOLECULARES negativo.    1,00   $ 662.800 se realiza objecion TARIFA MAYOR VALOR  $ 4.368.794 COBRADO EN CODIGOS  CODIGO  890202  FACTURAN   $  99400 TARIFA CONVENIO $  75033 SE OBJETA DIFERENCIA   $ 24.367  CODIGO  890209  FACTURAN   $  19100 TARIFA CONVENIO $ 16555  SE OBJETA DIFERENCIA   $ 2.545  CODIGO  890309  FACTURAN   $ 21300 TARIFA CONVENIO $  16555 SE OBJETA DIFERENCIA  X2  $ 9.490  CODIGO    890402 FACTURAN   $  110200 TARIFA CONVENIO $  97461 SE OBJETA DIFERENCIA   $ 12.739  CODIGO   890406  FACTURAN   $  26000 TARIFA CONVENIO $ 22366 SE OBJETA DIFERENCIA   $ 3.634  CODIGO  890454  FACTURAN   $ 85100  TARIFA CONVENIO $ 75189  SE OBJETA DIFERENCIA X4  $ 39.644  CODIGO   890473 FACTURAN   $ 74100 TARIFA CONVENIO $  65526 SE OBJETA DIFERENCIA X3  $ 25.722  CODIGO 890474   FACTURAN   $ 74100 TARIFA CONVENIO $ 65526 SE OBJETA DIFERENCIA  X30  $ 257.220  CODIGO   890476 FACTURAN   $ 74100 TARIFA CONVENIO $  65526 SE OBJETA DIFERENCIA   $ 8.574  CODIGO  890484  FACTURAN   $74100  TARIFA CONVENIO $  65526 SE OBJETA DIFERENCIA X6  $ 51.444  CODIGO   890602  FACTURAN   $ 62300 TARIFA CONVENIO $ 53601  SE OBJETA DIFERENCIA X41  $ 356.659  CODIGO    890606 FACTURAN   $ 26000  TARIFA CONVENIO $  22366 SE OBJETA DIFERENCIA X8  $ 29.072  CODIGO  71121   FACTURAN   $ 57000 TARIFA CONVENIO $  55680 SE OBJETA DIFERENCIA   $ 1.320  CODIGO  881202  FACTURAN   $ 637900  TARIFA CONVENIO $ 549910  SE OBJETA DIFERENCIA   $ 87.990  CODIGO   881302 FACTURAN   $ 191100  TARIFA CONVENIO $ 164760  SE OBJETA DIFERENCIA   $ 26.340  CODIGO  883101  FACTURAN   $ 351500 TARIFA CONVENIO $ 351394 SE OBJETA DIFERENCIA  X3  $ 318  CODIGO  901107   FACTURAN   $ 14600 TARIFA CONVENIO $  14333 SE OBJETA DIFERENCIA   $ 267  CODIGO  901109  FACTURAN   $  22000 TARIFA CONVENIO $  14333 SE OBJETA DIFERENCIA   $ 2.667  CODIGO 901212   FACTURAN   $   39800 TARIFA CONVENIO $  39334 SE OBJETA DIFERENCIA   $ 466  CODIGO 901223    FACTURAN   $ 80400  TARIFA CONVENIO $  79001 SE OBJETA DIFERENCIA   $ 1.399  CODIGO   901305  FACTURAN   $ 16300  TARIFA CONVENIO $  16000 SE OBJETA DIFERENCIA   $ 300  CODIGO  902045  FACTURAN   $41000  TARIFA CONVENIO $ 40334  SE OBJETA DIFERENCIA X2  $ 1.332  CODIGO  902049  FACTURAN   $ 39800  TARIFA CONVENIO $  39334 SE OBJETA DIFERENCIA X2  $ 932  CODIGO  902206  FACTURAN   $ 10200 TARIFA CONVENIO $ 10000  SE OBJETA DIFERENCIA   $ 200  CODIGO   902210  FACTURAN   $ 28100 TARIFA CONVENIO $ 27667  SE OBJETA DIFERENCIA X10  $ 4.330  CODIGO  903016   FACTURAN   $  65000 TARIFA CONVENIO $  63667 SE OBJETA DIFERENCIA   $ 1.333  CODIGO  903046  FACTURAN   $ 101300 TARIFA CONVENIO $ 99667  SE OBJETA DIFERENCIA   $ 1.633  CODIGO 903603   FACTURAN   $  24100 TARIFA CONVENIO $  23667 SE OBJETA DIFERENCIA   $ 433  CODIGO 903604    FACTURAN   $  24100 TARIFA CONVENIO $  23667 SE OBJETA DIFERENCIA   $ 433  CODIGO   903803  FACTURAN   $ 11500 TARIFA CONVENIO $ 11333 SE OBJETA DIFERENCIA   $ 167  CODIGO 903809   FACTURAN   $  15300 TARIFA CONVENIO $  15000 SE OBJETA DIFERENCIA   $ 300  CODIGO   903813  FACTURAN   $  12900 TARIFA CONVENIO $  12667 SE OBJETA DIFERENCIA   $ 233  CODIGO 903815     FACTURAN   $ 28500  TARIFA CONVENIO $  28000 SE OBJETA DIFERENCIA   $ 500  CODIGO    903818 FACTURAN   $ 34600 TARIFA CONVENIO $34000  SE OBJETA DIFERENCIA   $ 600  CODIGO   903828  FACTURAN   $ 20000 TARIFA CONVENIO $ 19667  SE OBJETA DIFERENCIA X2  $ 666  CODIGO   903833  FACTURAN   $  20700 TARIFA CONVENIO $ 20333  SE OBJETA DIFERENCIA   $ 367  CODIGO   903839  FACTURAN   $ 63000 TARIFA CONVENIO $62000  SE OBJETA DIFERENCIA   $ 1.000  CODIGO   903841  FACTURAN   $  17000 TARIFA CONVENIO $ 16667  SE OBJETA DIFERENCIA  X4  $ 1.332  CODIGO    903846 FACTURAN   $ 47900  TARIFA CONVENIO $  47000 SE OBJETA DIFERENCIA   $ 900  CODIGO   903850  FACTURAN   $ 74200 TARIFA CONVENIO $  73001 SE OBJETA DIFERENCIA X2  $ 2.398  CODIGO  903856  FACTURAN   $ 13600 TARIFA CONVENIO $ 13333  SE OBJETA DIFERENCIA X4  $ 1.068  CODIGO 903859   FACTURAN   $  40200 TARIFA CONVENIO $  39667 SE OBJETA DIFERENCIA X 11  $ 5.863  CODIGO   903864  FACTURAN   $33300  TARIFA CONVENIO $ 32667  SE OBJETA DIFERENCIA X8  $ 5.064  CODIGO  903866  FACTURAN   $ 29500 TARIFA CONVENIO $  29000 SE OBJETA DIFERENCIA   $ 500  CODIGO  903867  FACTURAN   $ 29500  TARIFA CONVENIO $  29000 SE OBJETA DIFERENCIA   $ 500  CODIGO   903868  FACTURAN   $ 19000  TARIFA CONVENIO $ 18667  SE OBJETA DIFERENCIA   $ 333  CODIGO  903895  FACTURAN   $ 16300   TARIFA CONVENIO $  16000 SE OBJETA DIFERENCIA X8  $ 2.400  CODIGO  904904  FACTURAN   $ 89300 TARIFA CONVENIO $  87667 SE OBJETA DIFERENCIA   $ 1.633  CODIGO    906039 FACTURAN   $ 72700   TARIFA CONVENIO $  38304 SE OBJETA DIFERENCIA   $ 34.396  CODIGO   906127  FACTURAN   $  103600  TARIFA CONVENIO $  101667 SE OBJETA DIFERENCIA X2  $ 3.866  CODIGO 906129   FACTURAN   $  103600  TARIFA CONVENIO $ 101667  SE OBJETA DIFERENCIA   $ 1.933  CODIGO  906225  FACTURAN   $  137700 TARIFA CONVENIO $ 135334  SE OBJETA DIFERENCIA   $ 2.366  CODIGO   906249  FACTURAN   $  97400 TARIFA CONVENIO $ 95667  SE OBJETA DIFERENCIA   $ 1.733  CODIGO   906317  FACTURAN   $ 122600   TARIFA CONVENIO $ 71325  SE OBJETA DIFERENCIA   $ 51.275  CODIGO 906915   FACTURAN   $ 18000  TARIFA CONVENIO $ 17667  SE OBJETA DIFERENCIA X4  $ 1.332  CODIGO   907106  FACTURAN   $18000  TARIFA CONVENIO $  17667 SE OBJETA DIFERENCIA X2  $ 666  CODIGO  908832  FACTURAN   $  128400 TARIFA CONVENIO $  126334 SE OBJETA DIFERENCIA   $ 2.066  CODIGO 908859   FACTURAN   $ 750000  TARIFA CONVENIO $  407387 SE OBJETA DIFERENCIA X3  $ 1.027.839  CODIGO  908873  FACTURAN   $ 329400  TARIFA CONVENIO $  217939 SE OBJETA DIFERENCIA   $ 111.461  CODIGO 908885    FACTURAN   $  662800 TARIFA CONVENIO $ 396450  SE OBJETA DIFERENCIA   $ 266.350  CODIGO  033101  FACTURAN   $ 96300  TARIFA CONVENIO $ 83044  SE OBJETA DIFERENCIA   $ 13.256  CODIGO   10A002  FACTURAN   $341200   TARIFA CONVENIO $ 294102  SE OBJETA DIFERENCIA X36  $ 1.695.528  CODIGO   10A004  FACTURAN   $ 255500  TARIFA CONVENIO $ 220280  SE OBJETA DIFERENCIA X5  $ 176.100  TOTAL OBEJCION $ 5031594"/>
    <x v="2"/>
    <n v="0"/>
    <n v="0"/>
    <n v="0"/>
    <n v="0"/>
    <n v="0"/>
    <m/>
    <n v="0"/>
    <m/>
    <m/>
    <d v="2023-09-30T00:00:00"/>
  </r>
  <r>
    <n v="800231235"/>
    <s v="HOSPITAL UNIVERSITARIO SAN JORGE (PEREIR"/>
    <s v="HSJP"/>
    <n v="3260504"/>
    <s v="HSJP3260504"/>
    <s v="800231235_HSJP3260504"/>
    <d v="2023-08-09T16:17: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0514"/>
    <s v="HSJP3260514"/>
    <s v="800231235_HSJP3260514"/>
    <d v="2023-08-09T16:42: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0525"/>
    <s v="HSJP3260525"/>
    <s v="800231235_HSJP3260525"/>
    <d v="2023-08-09T18:04:00"/>
    <d v="2023-09-01T07:00:00"/>
    <n v="14371631"/>
    <n v="14371631"/>
    <x v="3"/>
    <s v="Devuelta"/>
    <e v="#N/A"/>
    <n v="0"/>
    <n v="0"/>
    <n v="0"/>
    <m/>
    <x v="0"/>
    <n v="14371631"/>
    <n v="0"/>
    <s v="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
    <x v="2"/>
    <n v="0"/>
    <n v="0"/>
    <n v="0"/>
    <n v="0"/>
    <n v="0"/>
    <m/>
    <n v="0"/>
    <m/>
    <m/>
    <d v="2023-09-30T00:00:00"/>
  </r>
  <r>
    <n v="800231235"/>
    <s v="HOSPITAL UNIVERSITARIO SAN JORGE (PEREIR"/>
    <s v="HSJP"/>
    <n v="3260532"/>
    <s v="HSJP3260532"/>
    <s v="800231235_HSJP3260532"/>
    <d v="2023-08-09T22:38:00"/>
    <d v="2023-10-09T15:39:56"/>
    <n v="1754314"/>
    <n v="1754314"/>
    <x v="10"/>
    <s v="Para respuesta prestador"/>
    <e v="#N/A"/>
    <n v="0"/>
    <n v="0"/>
    <n v="0"/>
    <m/>
    <x v="0"/>
    <n v="0"/>
    <n v="171589"/>
    <s v="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x v="3"/>
    <n v="1754314"/>
    <n v="1754314"/>
    <n v="0"/>
    <n v="1582725"/>
    <n v="0"/>
    <m/>
    <n v="1582725"/>
    <n v="4800061721"/>
    <d v="2023-11-17T00:00:00"/>
    <d v="2023-09-30T00:00:00"/>
  </r>
  <r>
    <n v="800231235"/>
    <s v="HOSPITAL UNIVERSITARIO SAN JORGE (PEREIR"/>
    <s v="HSJP"/>
    <n v="3260559"/>
    <s v="HSJP3260559"/>
    <s v="800231235_HSJP3260559"/>
    <d v="2023-08-10T06:54: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0576"/>
    <s v="HSJP3260576"/>
    <s v="800231235_HSJP3260576"/>
    <d v="2023-08-10T07:23:00"/>
    <d v="2023-09-18T07:00:00"/>
    <n v="6153261"/>
    <n v="6153261"/>
    <x v="3"/>
    <s v="Devuelta"/>
    <e v="#N/A"/>
    <n v="0"/>
    <n v="0"/>
    <n v="0"/>
    <m/>
    <x v="0"/>
    <n v="6153261"/>
    <n v="0"/>
    <s v="AUTORIZACION se devuelve factura solo hay autorizacion para la Urgencia gestionar y  radique en plataforma la solicitud para la realizacion autorizaico final para el servicio facturado herniorrafia  TOTAL OBJECIONES $ 1.874.520 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Se realiza objecion por TARIFA  $ 361.020 Se objeta SALA DE CIRUGIA QUIROFANO  realizan Herniorrafia Inguinal unilaterl via abierta. Se objeta por sobrefacturada  $ 149.700  CODIGO   10A004  FACTURAN   $ 255500  TARIFA CONVENIO $ 220280  SE OBJETA DIFERENCIA X6  $ 211.320  "/>
    <x v="2"/>
    <n v="0"/>
    <n v="0"/>
    <n v="0"/>
    <n v="0"/>
    <n v="0"/>
    <m/>
    <n v="0"/>
    <m/>
    <m/>
    <d v="2023-09-30T00:00:00"/>
  </r>
  <r>
    <n v="800231235"/>
    <s v="HOSPITAL UNIVERSITARIO SAN JORGE (PEREIR"/>
    <s v="HSJP"/>
    <n v="3260591"/>
    <s v="HSJP3260591"/>
    <s v="800231235_HSJP3260591"/>
    <d v="2023-08-10T07:46:00"/>
    <d v="2023-10-05T14:56:26"/>
    <n v="126500"/>
    <n v="126500"/>
    <x v="10"/>
    <s v="Para respuesta prestador"/>
    <e v="#N/A"/>
    <n v="0"/>
    <n v="0"/>
    <n v="0"/>
    <m/>
    <x v="0"/>
    <n v="0"/>
    <n v="14638"/>
    <s v="1-SE REALIZA OBJECION MAYOR VALOR COBRADO T/P $111.862 SE GLOSA LA DIFERENCIA $14.638"/>
    <x v="3"/>
    <n v="126500"/>
    <n v="126500"/>
    <n v="0"/>
    <n v="111862"/>
    <n v="0"/>
    <m/>
    <n v="111862"/>
    <n v="4800061721"/>
    <d v="2023-11-17T00:00:00"/>
    <d v="2023-09-30T00:00:00"/>
  </r>
  <r>
    <n v="800231235"/>
    <s v="HOSPITAL UNIVERSITARIO SAN JORGE (PEREIR"/>
    <s v="HSJP"/>
    <n v="3260639"/>
    <s v="HSJP3260639"/>
    <s v="800231235_HSJP3260639"/>
    <d v="2023-08-10T09:15: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0640"/>
    <s v="HSJP3260640"/>
    <s v="800231235_HSJP3260640"/>
    <d v="2023-08-10T09:15: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0655"/>
    <s v="HSJP3260655"/>
    <s v="800231235_HSJP3260655"/>
    <d v="2023-08-10T09:48:00"/>
    <d v="2023-10-05T14:56:26"/>
    <n v="74100"/>
    <n v="74100"/>
    <x v="10"/>
    <s v="Para respuesta prestador"/>
    <e v="#N/A"/>
    <n v="0"/>
    <n v="0"/>
    <n v="0"/>
    <m/>
    <x v="0"/>
    <n v="0"/>
    <n v="8874"/>
    <s v="1-SE REALIZA OBJECCION MAYOR VALOR COBRADO T/P $65.526 SE GLOSA LA DIFERENCIA $8.574"/>
    <x v="3"/>
    <n v="74100"/>
    <n v="74100"/>
    <n v="0"/>
    <n v="65226"/>
    <n v="0"/>
    <m/>
    <n v="65226"/>
    <n v="4800061721"/>
    <d v="2023-11-17T00:00:00"/>
    <d v="2023-09-30T00:00:00"/>
  </r>
  <r>
    <n v="800231235"/>
    <s v="HOSPITAL UNIVERSITARIO SAN JORGE (PEREIR"/>
    <s v="HSJP"/>
    <n v="3260676"/>
    <s v="HSJP3260676"/>
    <s v="800231235_HSJP3260676"/>
    <d v="2023-08-10T10:22:00"/>
    <d v="2023-11-01T07:00:00"/>
    <n v="74100"/>
    <n v="74100"/>
    <x v="12"/>
    <s v="Para auditoria de pertinencia"/>
    <e v="#N/A"/>
    <n v="0"/>
    <n v="0"/>
    <n v="0"/>
    <m/>
    <x v="0"/>
    <n v="0"/>
    <n v="0"/>
    <m/>
    <x v="0"/>
    <n v="0"/>
    <n v="0"/>
    <n v="0"/>
    <n v="0"/>
    <n v="0"/>
    <m/>
    <n v="0"/>
    <m/>
    <m/>
    <d v="2023-09-30T00:00:00"/>
  </r>
  <r>
    <n v="800231235"/>
    <s v="HOSPITAL UNIVERSITARIO SAN JORGE (PEREIR"/>
    <s v="HSJP"/>
    <n v="3260683"/>
    <s v="HSJP3260683"/>
    <s v="800231235_HSJP3260683"/>
    <d v="2023-08-10T10:45:00"/>
    <d v="2023-11-01T07:00:00"/>
    <n v="74100"/>
    <n v="74100"/>
    <x v="12"/>
    <s v="Para auditoria de pertinencia"/>
    <e v="#N/A"/>
    <n v="0"/>
    <n v="0"/>
    <n v="0"/>
    <m/>
    <x v="0"/>
    <n v="0"/>
    <n v="0"/>
    <m/>
    <x v="0"/>
    <n v="0"/>
    <n v="0"/>
    <n v="0"/>
    <n v="0"/>
    <n v="0"/>
    <m/>
    <n v="0"/>
    <m/>
    <m/>
    <d v="2023-09-30T00:00:00"/>
  </r>
  <r>
    <n v="800231235"/>
    <s v="HOSPITAL UNIVERSITARIO SAN JORGE (PEREIR"/>
    <s v="HSJP"/>
    <n v="3260711"/>
    <s v="HSJP3260711"/>
    <s v="800231235_HSJP3260711"/>
    <d v="2023-08-10T12:02:00"/>
    <d v="2023-09-01T07:00:00"/>
    <n v="9367231"/>
    <n v="9367231"/>
    <x v="3"/>
    <s v="Devuelta"/>
    <e v="#N/A"/>
    <n v="0"/>
    <n v="0"/>
    <n v="0"/>
    <m/>
    <x v="0"/>
    <n v="9367231"/>
    <n v="0"/>
    <s v="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
    <x v="2"/>
    <n v="0"/>
    <n v="0"/>
    <n v="0"/>
    <n v="0"/>
    <n v="0"/>
    <m/>
    <n v="0"/>
    <m/>
    <m/>
    <d v="2023-09-30T00:00:00"/>
  </r>
  <r>
    <n v="800231235"/>
    <s v="HOSPITAL UNIVERSITARIO SAN JORGE (PEREIR"/>
    <s v="HSJP"/>
    <n v="3260737"/>
    <s v="HSJP3260737"/>
    <s v="800231235_HSJP3260737"/>
    <d v="2023-08-10T13:06:00"/>
    <d v="2023-10-09T15:39:56"/>
    <n v="1691270"/>
    <n v="1691270"/>
    <x v="10"/>
    <s v="Para respuesta prestador"/>
    <e v="#N/A"/>
    <n v="0"/>
    <n v="0"/>
    <n v="0"/>
    <m/>
    <x v="0"/>
    <n v="0"/>
    <n v="153402"/>
    <s v="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3"/>
    <n v="1691270"/>
    <n v="1691270"/>
    <n v="0"/>
    <n v="1537868"/>
    <n v="0"/>
    <m/>
    <n v="1537868"/>
    <n v="4800061721"/>
    <d v="2023-11-17T00:00:00"/>
    <d v="2023-09-30T00:00:00"/>
  </r>
  <r>
    <n v="800231235"/>
    <s v="HOSPITAL UNIVERSITARIO SAN JORGE (PEREIR"/>
    <s v="HSJP"/>
    <n v="3260769"/>
    <s v="HSJP3260769"/>
    <s v="800231235_HSJP3260769"/>
    <d v="2023-08-10T14:38:00"/>
    <d v="2023-10-09T15:07:22"/>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0786"/>
    <s v="HSJP3260786"/>
    <s v="800231235_HSJP3260786"/>
    <d v="2023-08-10T15:20:00"/>
    <d v="2023-10-09T15:07:22"/>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0835"/>
    <s v="HSJP3260835"/>
    <s v="800231235_HSJP3260835"/>
    <d v="2023-08-10T18:21:00"/>
    <d v="2023-10-09T15:39:56"/>
    <n v="2218411"/>
    <n v="2218411"/>
    <x v="3"/>
    <s v="Devuelta"/>
    <e v="#N/A"/>
    <n v="0"/>
    <n v="0"/>
    <n v="0"/>
    <m/>
    <x v="0"/>
    <n v="2218411"/>
    <n v="0"/>
    <s v="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
    <x v="2"/>
    <n v="0"/>
    <n v="0"/>
    <n v="0"/>
    <n v="0"/>
    <n v="0"/>
    <m/>
    <n v="0"/>
    <m/>
    <m/>
    <d v="2023-09-30T00:00:00"/>
  </r>
  <r>
    <n v="800231235"/>
    <s v="HOSPITAL UNIVERSITARIO SAN JORGE (PEREIR"/>
    <s v="HSJP"/>
    <n v="3260879"/>
    <s v="HSJP3260879"/>
    <s v="800231235_HSJP3260879"/>
    <d v="2023-08-11T07:48: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0884"/>
    <s v="HSJP3260884"/>
    <s v="800231235_HSJP3260884"/>
    <d v="2023-08-11T08:01: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0887"/>
    <s v="HSJP3260887"/>
    <s v="800231235_HSJP3260887"/>
    <d v="2023-08-11T08:05:00"/>
    <d v="2023-10-02T07:00:00"/>
    <n v="80800"/>
    <n v="80800"/>
    <x v="1"/>
    <s v="Finalizada"/>
    <e v="#N/A"/>
    <n v="0"/>
    <n v="0"/>
    <n v="0"/>
    <m/>
    <x v="0"/>
    <n v="0"/>
    <n v="0"/>
    <m/>
    <x v="0"/>
    <n v="80800"/>
    <n v="80800"/>
    <n v="0"/>
    <n v="80800"/>
    <n v="0"/>
    <m/>
    <n v="80800"/>
    <n v="4800061721"/>
    <d v="2023-11-17T00:00:00"/>
    <d v="2023-09-30T00:00:00"/>
  </r>
  <r>
    <n v="800231235"/>
    <s v="HOSPITAL UNIVERSITARIO SAN JORGE (PEREIR"/>
    <s v="HSJP"/>
    <n v="3260892"/>
    <s v="HSJP3260892"/>
    <s v="800231235_HSJP3260892"/>
    <d v="2023-08-11T08:12:00"/>
    <d v="2023-10-05T14:56:26"/>
    <n v="133900"/>
    <n v="133900"/>
    <x v="10"/>
    <s v="Para respuesta prestador"/>
    <e v="#N/A"/>
    <n v="0"/>
    <n v="0"/>
    <n v="0"/>
    <m/>
    <x v="0"/>
    <n v="0"/>
    <n v="64282"/>
    <s v="1-SE REALIZA OBJECION MAYOR VALOR COBRADO T/P $69.618 SE GLOSA LA DIFERENCIA $64.282"/>
    <x v="3"/>
    <n v="133900"/>
    <n v="133900"/>
    <n v="0"/>
    <n v="69618"/>
    <n v="0"/>
    <m/>
    <n v="69618"/>
    <n v="4800061721"/>
    <d v="2023-11-17T00:00:00"/>
    <d v="2023-09-30T00:00:00"/>
  </r>
  <r>
    <n v="800231235"/>
    <s v="HOSPITAL UNIVERSITARIO SAN JORGE (PEREIR"/>
    <s v="HSJP"/>
    <n v="3260897"/>
    <s v="HSJP3260897"/>
    <s v="800231235_HSJP3260897"/>
    <d v="2023-08-11T08:16: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0906"/>
    <s v="HSJP3260906"/>
    <s v="800231235_HSJP3260906"/>
    <d v="2023-08-11T08:42: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0933"/>
    <s v="HSJP3260933"/>
    <s v="800231235_HSJP3260933"/>
    <d v="2023-08-11T09:35:00"/>
    <d v="2023-09-15T13:50:12"/>
    <n v="99700"/>
    <n v="99700"/>
    <x v="9"/>
    <s v="Para respuesta prestador"/>
    <e v="#N/A"/>
    <n v="0"/>
    <n v="0"/>
    <n v="0"/>
    <m/>
    <x v="0"/>
    <n v="0"/>
    <n v="38274"/>
    <s v="1-SE REALIZA OBJECCION MAYOR VALOR COBRADO T/P $65.526 SE GLOSA LA DIFRENCIA $38.274"/>
    <x v="3"/>
    <n v="103800"/>
    <n v="103800"/>
    <n v="0"/>
    <n v="65526"/>
    <n v="61426"/>
    <n v="1222314029"/>
    <n v="0"/>
    <m/>
    <m/>
    <d v="2023-09-30T00:00:00"/>
  </r>
  <r>
    <n v="800231235"/>
    <s v="HOSPITAL UNIVERSITARIO SAN JORGE (PEREIR"/>
    <s v="HSJP"/>
    <n v="3260984"/>
    <s v="HSJP3260984"/>
    <s v="800231235_HSJP3260984"/>
    <d v="2023-08-11T11:46:00"/>
    <d v="2023-11-01T07:00:00"/>
    <n v="74100"/>
    <n v="74100"/>
    <x v="12"/>
    <s v="Para auditoria de pertinencia"/>
    <e v="#N/A"/>
    <n v="0"/>
    <n v="0"/>
    <n v="0"/>
    <m/>
    <x v="0"/>
    <n v="0"/>
    <n v="0"/>
    <m/>
    <x v="0"/>
    <n v="0"/>
    <n v="0"/>
    <n v="0"/>
    <n v="0"/>
    <n v="0"/>
    <m/>
    <n v="0"/>
    <m/>
    <m/>
    <d v="2023-09-30T00:00:00"/>
  </r>
  <r>
    <n v="800231235"/>
    <s v="HOSPITAL UNIVERSITARIO SAN JORGE (PEREIR"/>
    <s v="HSJP"/>
    <n v="3260999"/>
    <s v="HSJP3260999"/>
    <s v="800231235_HSJP3260999"/>
    <d v="2023-08-11T12:32:00"/>
    <d v="2023-10-05T14:56:26"/>
    <n v="103100"/>
    <n v="103100"/>
    <x v="10"/>
    <s v="Para respuesta prestador"/>
    <e v="#N/A"/>
    <n v="0"/>
    <n v="0"/>
    <n v="0"/>
    <m/>
    <x v="0"/>
    <n v="0"/>
    <n v="27118"/>
    <s v="1-SE REALIZA OBJECION MAYOR VALOR COBRADO T/P $75.982  SE GLOSA LA DIFERENCIA $27.118"/>
    <x v="3"/>
    <n v="103100"/>
    <n v="103100"/>
    <n v="0"/>
    <n v="75982"/>
    <n v="0"/>
    <m/>
    <n v="75982"/>
    <n v="4800061721"/>
    <d v="2023-11-17T00:00:00"/>
    <d v="2023-09-30T00:00:00"/>
  </r>
  <r>
    <n v="800231235"/>
    <s v="HOSPITAL UNIVERSITARIO SAN JORGE (PEREIR"/>
    <s v="HSJP"/>
    <n v="3261023"/>
    <s v="HSJP3261023"/>
    <s v="800231235_HSJP3261023"/>
    <d v="2023-08-11T13:38:00"/>
    <d v="2023-09-01T07:00:00"/>
    <n v="2803400"/>
    <n v="2803400"/>
    <x v="9"/>
    <s v="Para respuesta prestador"/>
    <e v="#N/A"/>
    <n v="0"/>
    <n v="0"/>
    <n v="0"/>
    <m/>
    <x v="0"/>
    <n v="0"/>
    <n v="1266683"/>
    <s v="MAYOR VALOR COBRADO EN CODIGO 219302 FACTURAN $ 2420900 TARIFA CONVENIO $ 1154217 SE OBJETA LA DIFERENCIA $ 1266683"/>
    <x v="3"/>
    <n v="2803400"/>
    <n v="2803400"/>
    <n v="0"/>
    <n v="1536717"/>
    <n v="1536717"/>
    <n v="1222314710"/>
    <n v="0"/>
    <m/>
    <m/>
    <d v="2023-09-30T00:00:00"/>
  </r>
  <r>
    <n v="800231235"/>
    <s v="HOSPITAL UNIVERSITARIO SAN JORGE (PEREIR"/>
    <s v="HSJP"/>
    <n v="3261025"/>
    <s v="HSJP3261025"/>
    <s v="800231235_HSJP3261025"/>
    <d v="2023-08-11T13:41:00"/>
    <d v="2023-09-15T13:50:12"/>
    <n v="70002"/>
    <n v="70002"/>
    <x v="9"/>
    <s v="Para respuesta prestador"/>
    <e v="#N/A"/>
    <n v="0"/>
    <n v="0"/>
    <n v="0"/>
    <m/>
    <x v="0"/>
    <n v="0"/>
    <n v="8574"/>
    <s v="1-SE REALIZA OBJECCION MAYOR VALOR COBRADO T/P $65.526 SE GLOSA LA DIFERENCIA $8.574"/>
    <x v="3"/>
    <n v="74100"/>
    <n v="74100"/>
    <n v="0"/>
    <n v="65526"/>
    <n v="61428"/>
    <n v="1222314111"/>
    <n v="0"/>
    <m/>
    <m/>
    <d v="2023-09-30T00:00:00"/>
  </r>
  <r>
    <n v="800231235"/>
    <s v="HOSPITAL UNIVERSITARIO SAN JORGE (PEREIR"/>
    <s v="HSJP"/>
    <n v="3261028"/>
    <s v="HSJP3261028"/>
    <s v="800231235_HSJP3261028"/>
    <d v="2023-08-11T13:48:00"/>
    <d v="2023-09-01T07:00:00"/>
    <n v="3299450"/>
    <n v="3299450"/>
    <x v="10"/>
    <s v="Para respuesta prestador"/>
    <e v="#N/A"/>
    <n v="0"/>
    <n v="0"/>
    <n v="0"/>
    <m/>
    <x v="0"/>
    <n v="0"/>
    <n v="1305579"/>
    <s v="Mayro valor cobrado en codigo 547401 facturan $ 2760800 tarifa convenio $ 1455221 se objeta la diferencia $ 1305579"/>
    <x v="3"/>
    <n v="3299450"/>
    <n v="3299450"/>
    <n v="0"/>
    <n v="1993871"/>
    <n v="0"/>
    <m/>
    <n v="1993871"/>
    <n v="4800061721"/>
    <d v="2023-11-17T00:00:00"/>
    <d v="2023-09-30T00:00:00"/>
  </r>
  <r>
    <n v="800231235"/>
    <s v="HOSPITAL UNIVERSITARIO SAN JORGE (PEREIR"/>
    <s v="HSJP"/>
    <n v="3261036"/>
    <s v="HSJP3261036"/>
    <s v="800231235_HSJP3261036"/>
    <d v="2023-08-11T14:06:00"/>
    <d v="2023-10-05T14:56:26"/>
    <n v="103100"/>
    <n v="103100"/>
    <x v="10"/>
    <s v="Para respuesta prestador"/>
    <e v="#N/A"/>
    <n v="0"/>
    <n v="0"/>
    <n v="0"/>
    <m/>
    <x v="0"/>
    <n v="0"/>
    <n v="49580"/>
    <s v="1-SE REALIZA OBJECION MAYOR VALOR COBRADO T/P $53.520 SE GLOSA LA DIFERENCIA $49.580"/>
    <x v="3"/>
    <n v="103100"/>
    <n v="103100"/>
    <n v="0"/>
    <n v="53520"/>
    <n v="0"/>
    <m/>
    <n v="53520"/>
    <n v="4800061721"/>
    <d v="2023-11-17T00:00:00"/>
    <d v="2023-09-30T00:00:00"/>
  </r>
  <r>
    <n v="800231235"/>
    <s v="HOSPITAL UNIVERSITARIO SAN JORGE (PEREIR"/>
    <s v="HSJP"/>
    <n v="3261063"/>
    <s v="HSJP3261063"/>
    <s v="800231235_HSJP3261063"/>
    <d v="2023-08-11T15:28: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1066"/>
    <s v="HSJP3261066"/>
    <s v="800231235_HSJP3261066"/>
    <d v="2023-08-11T15:39: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1125"/>
    <s v="HSJP3261125"/>
    <s v="800231235_HSJP3261125"/>
    <d v="2023-08-12T07:17:00"/>
    <d v="2023-10-05T14:56:26"/>
    <n v="70002"/>
    <n v="70002"/>
    <x v="9"/>
    <s v="Para respuesta prestador"/>
    <e v="#N/A"/>
    <n v="0"/>
    <n v="0"/>
    <n v="0"/>
    <m/>
    <x v="0"/>
    <n v="0"/>
    <n v="8574"/>
    <s v="1-SE REALIZA OBJECCION MAYOR VALOR COBRADO T/P $65.526 SE GLOSA LA DIFERENCIA $8.574"/>
    <x v="3"/>
    <n v="74100"/>
    <n v="74100"/>
    <n v="0"/>
    <n v="65526"/>
    <n v="61428"/>
    <n v="1222332693"/>
    <n v="0"/>
    <m/>
    <m/>
    <d v="2023-09-30T00:00:00"/>
  </r>
  <r>
    <n v="800231235"/>
    <s v="HOSPITAL UNIVERSITARIO SAN JORGE (PEREIR"/>
    <s v="HSJP"/>
    <n v="3261127"/>
    <s v="HSJP3261127"/>
    <s v="800231235_HSJP3261127"/>
    <d v="2023-08-12T07:25: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1137"/>
    <s v="HSJP3261137"/>
    <s v="800231235_HSJP3261137"/>
    <d v="2023-08-12T08:51:00"/>
    <d v="2023-09-15T13:50:12"/>
    <n v="70002"/>
    <n v="70002"/>
    <x v="9"/>
    <s v="Para respuesta prestador"/>
    <e v="#N/A"/>
    <n v="0"/>
    <n v="0"/>
    <n v="0"/>
    <m/>
    <x v="0"/>
    <n v="0"/>
    <n v="8574"/>
    <s v="1-SE REALIZA OBJECCION MAYOR VALOR COBRADO T/P $65.526 SE GLOSA LA DIFERENCIA $8.574"/>
    <x v="3"/>
    <n v="74100"/>
    <n v="74100"/>
    <n v="0"/>
    <n v="65526"/>
    <n v="61428"/>
    <n v="1222314109"/>
    <n v="0"/>
    <m/>
    <m/>
    <d v="2023-09-30T00:00:00"/>
  </r>
  <r>
    <n v="800231235"/>
    <s v="HOSPITAL UNIVERSITARIO SAN JORGE (PEREIR"/>
    <s v="HSJP"/>
    <n v="3261141"/>
    <s v="HSJP3261141"/>
    <s v="800231235_HSJP3261141"/>
    <d v="2023-08-12T09:26:00"/>
    <d v="2023-09-01T07:00:00"/>
    <n v="438920"/>
    <n v="438920"/>
    <x v="1"/>
    <s v="Finalizada"/>
    <e v="#N/A"/>
    <n v="0"/>
    <n v="0"/>
    <n v="0"/>
    <m/>
    <x v="0"/>
    <n v="0"/>
    <n v="0"/>
    <m/>
    <x v="0"/>
    <n v="438920"/>
    <n v="438920"/>
    <n v="0"/>
    <n v="438920"/>
    <n v="0"/>
    <m/>
    <n v="438920"/>
    <n v="4800061536"/>
    <d v="2023-10-25T00:00:00"/>
    <d v="2023-09-30T00:00:00"/>
  </r>
  <r>
    <n v="800231235"/>
    <s v="HOSPITAL UNIVERSITARIO SAN JORGE (PEREIR"/>
    <s v="HSJP"/>
    <n v="3261184"/>
    <s v="HSJP3261184"/>
    <s v="800231235_HSJP3261184"/>
    <d v="2023-08-13T00:51:00"/>
    <d v="2023-09-01T07:00:00"/>
    <n v="787746"/>
    <n v="787746"/>
    <x v="10"/>
    <s v="Para respuesta prestador"/>
    <e v="#N/A"/>
    <n v="0"/>
    <n v="0"/>
    <n v="0"/>
    <m/>
    <x v="0"/>
    <n v="0"/>
    <n v="74627"/>
    <s v="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
    <x v="3"/>
    <n v="787746"/>
    <n v="787746"/>
    <n v="0"/>
    <n v="713119"/>
    <n v="0"/>
    <m/>
    <n v="713119"/>
    <n v="4800061536"/>
    <d v="2023-10-25T00:00:00"/>
    <d v="2023-09-30T00:00:00"/>
  </r>
  <r>
    <n v="800231235"/>
    <s v="HOSPITAL UNIVERSITARIO SAN JORGE (PEREIR"/>
    <s v="HSJP"/>
    <n v="3261241"/>
    <s v="HSJP3261241"/>
    <s v="800231235_HSJP3261241"/>
    <d v="2023-08-13T22:39:00"/>
    <d v="2023-10-09T15:39:56"/>
    <n v="635712"/>
    <n v="635712"/>
    <x v="10"/>
    <s v="Para respuesta prestador"/>
    <e v="#N/A"/>
    <n v="0"/>
    <n v="0"/>
    <n v="0"/>
    <m/>
    <x v="0"/>
    <n v="0"/>
    <n v="67818"/>
    <s v="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
    <x v="3"/>
    <n v="635712"/>
    <n v="635712"/>
    <n v="0"/>
    <n v="567894"/>
    <n v="0"/>
    <m/>
    <n v="567894"/>
    <n v="4800061721"/>
    <d v="2023-11-17T00:00:00"/>
    <d v="2023-09-30T00:00:00"/>
  </r>
  <r>
    <n v="800231235"/>
    <s v="HOSPITAL UNIVERSITARIO SAN JORGE (PEREIR"/>
    <s v="HSJP"/>
    <n v="3261269"/>
    <s v="HSJP3261269"/>
    <s v="800231235_HSJP3261269"/>
    <d v="2023-08-14T07:04: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1271"/>
    <s v="HSJP3261271"/>
    <s v="800231235_HSJP3261271"/>
    <d v="2023-08-14T07:07:00"/>
    <d v="2023-10-05T14:56:26"/>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1288"/>
    <s v="HSJP3261288"/>
    <s v="800231235_HSJP3261288"/>
    <d v="2023-08-14T07:39:00"/>
    <d v="2023-10-05T14:56:26"/>
    <n v="126500"/>
    <n v="126500"/>
    <x v="10"/>
    <s v="Para respuesta prestador"/>
    <e v="#N/A"/>
    <n v="0"/>
    <n v="0"/>
    <n v="0"/>
    <m/>
    <x v="0"/>
    <n v="0"/>
    <n v="14638"/>
    <s v="1-SE REALIZA OBJECION MAYOR VALOR COBRADO T/P $111.862 SE GLOSA LA DIFERENCIA $14.638"/>
    <x v="3"/>
    <n v="126500"/>
    <n v="126500"/>
    <n v="0"/>
    <n v="111862"/>
    <n v="0"/>
    <m/>
    <n v="111862"/>
    <n v="4800061721"/>
    <d v="2023-11-17T00:00:00"/>
    <d v="2023-09-30T00:00:00"/>
  </r>
  <r>
    <n v="800231235"/>
    <s v="HOSPITAL UNIVERSITARIO SAN JORGE (PEREIR"/>
    <s v="HSJP"/>
    <n v="3261308"/>
    <s v="HSJP3261308"/>
    <s v="800231235_HSJP3261308"/>
    <d v="2023-08-14T08:08: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1358"/>
    <s v="HSJP3261358"/>
    <s v="800231235_HSJP3261358"/>
    <d v="2023-08-14T09:24: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1359"/>
    <s v="HSJP3261359"/>
    <s v="800231235_HSJP3261359"/>
    <d v="2023-08-14T09:28: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1370"/>
    <s v="HSJP3261370"/>
    <s v="800231235_HSJP3261370"/>
    <d v="2023-08-14T09:50:00"/>
    <d v="2023-10-09T15:07:22"/>
    <n v="50000"/>
    <n v="50000"/>
    <x v="10"/>
    <s v="Para respuesta prestador"/>
    <e v="#N/A"/>
    <n v="0"/>
    <n v="0"/>
    <n v="0"/>
    <m/>
    <x v="0"/>
    <n v="0"/>
    <n v="23120"/>
    <s v="1-SE REALIZA OBJECCION MAYOR VALOR COBRADO T/P $26.880 SE GLOSA LA DIFERENCIA $23.120"/>
    <x v="3"/>
    <n v="50000"/>
    <n v="50000"/>
    <n v="0"/>
    <n v="26880"/>
    <n v="0"/>
    <m/>
    <n v="26880"/>
    <n v="4800061721"/>
    <d v="2023-11-17T00:00:00"/>
    <d v="2023-09-30T00:00:00"/>
  </r>
  <r>
    <n v="800231235"/>
    <s v="HOSPITAL UNIVERSITARIO SAN JORGE (PEREIR"/>
    <s v="HSJP"/>
    <n v="3261371"/>
    <s v="HSJP3261371"/>
    <s v="800231235_HSJP3261371"/>
    <d v="2023-08-14T09:51: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1372"/>
    <s v="HSJP3261372"/>
    <s v="800231235_HSJP3261372"/>
    <d v="2023-08-14T09:53:00"/>
    <d v="2023-10-13T15:02:04"/>
    <n v="133900"/>
    <n v="133900"/>
    <x v="9"/>
    <s v="Para respuesta prestador"/>
    <e v="#N/A"/>
    <n v="0"/>
    <n v="0"/>
    <n v="0"/>
    <m/>
    <x v="0"/>
    <n v="0"/>
    <n v="15535"/>
    <m/>
    <x v="0"/>
    <n v="133900"/>
    <n v="133900"/>
    <n v="0"/>
    <n v="118365"/>
    <n v="0"/>
    <m/>
    <n v="0"/>
    <m/>
    <m/>
    <d v="2023-09-30T00:00:00"/>
  </r>
  <r>
    <n v="800231235"/>
    <s v="HOSPITAL UNIVERSITARIO SAN JORGE (PEREIR"/>
    <s v="HSJP"/>
    <n v="3261378"/>
    <s v="HSJP3261378"/>
    <s v="800231235_HSJP3261378"/>
    <d v="2023-08-14T10:07:00"/>
    <d v="2023-09-15T15:34:54"/>
    <n v="248100"/>
    <n v="248100"/>
    <x v="10"/>
    <s v="Para respuesta prestador"/>
    <e v="#N/A"/>
    <n v="0"/>
    <n v="0"/>
    <n v="0"/>
    <m/>
    <x v="0"/>
    <n v="0"/>
    <n v="28757"/>
    <s v="1-SE REALIZA OBJECCION MAYOR VALOR COBRADO T/P $219.343 SE GLOSA LA DIFERENCIA $28.757"/>
    <x v="3"/>
    <n v="248100"/>
    <n v="248100"/>
    <n v="0"/>
    <n v="219343"/>
    <n v="0"/>
    <m/>
    <n v="219343"/>
    <n v="4800061536"/>
    <d v="2023-10-25T00:00:00"/>
    <d v="2023-09-30T00:00:00"/>
  </r>
  <r>
    <n v="800231235"/>
    <s v="HOSPITAL UNIVERSITARIO SAN JORGE (PEREIR"/>
    <s v="HSJP"/>
    <n v="3261437"/>
    <s v="HSJP3261437"/>
    <s v="800231235_HSJP3261437"/>
    <d v="2023-08-14T12:38: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1439"/>
    <s v="HSJP3261439"/>
    <s v="800231235_HSJP3261439"/>
    <d v="2023-08-14T12:40:00"/>
    <d v="2023-11-01T07:00:00"/>
    <n v="74100"/>
    <n v="74100"/>
    <x v="12"/>
    <s v="Para auditoria de pertinencia"/>
    <e v="#N/A"/>
    <n v="0"/>
    <n v="0"/>
    <n v="0"/>
    <m/>
    <x v="0"/>
    <n v="0"/>
    <n v="0"/>
    <m/>
    <x v="0"/>
    <n v="0"/>
    <n v="0"/>
    <n v="0"/>
    <n v="0"/>
    <n v="0"/>
    <m/>
    <n v="0"/>
    <m/>
    <m/>
    <d v="2023-09-30T00:00:00"/>
  </r>
  <r>
    <n v="800231235"/>
    <s v="HOSPITAL UNIVERSITARIO SAN JORGE (PEREIR"/>
    <s v="HSJP"/>
    <n v="3261448"/>
    <s v="HSJP3261448"/>
    <s v="800231235_HSJP3261448"/>
    <d v="2023-08-14T13:05:00"/>
    <d v="2023-11-01T07:00:00"/>
    <n v="103800"/>
    <n v="103800"/>
    <x v="12"/>
    <s v="Para auditoria de pertinencia"/>
    <e v="#N/A"/>
    <n v="0"/>
    <n v="0"/>
    <n v="0"/>
    <m/>
    <x v="0"/>
    <n v="0"/>
    <n v="0"/>
    <m/>
    <x v="0"/>
    <n v="0"/>
    <n v="0"/>
    <n v="0"/>
    <n v="0"/>
    <n v="0"/>
    <m/>
    <n v="0"/>
    <m/>
    <m/>
    <d v="2023-09-30T00:00:00"/>
  </r>
  <r>
    <n v="800231235"/>
    <s v="HOSPITAL UNIVERSITARIO SAN JORGE (PEREIR"/>
    <s v="HSJP"/>
    <n v="3261456"/>
    <s v="HSJP3261456"/>
    <s v="800231235_HSJP3261456"/>
    <d v="2023-08-14T13:33:00"/>
    <d v="2023-09-01T07:00:00"/>
    <n v="3751270"/>
    <n v="3751270"/>
    <x v="3"/>
    <s v="Devuelta"/>
    <e v="#N/A"/>
    <n v="0"/>
    <n v="0"/>
    <n v="0"/>
    <m/>
    <x v="0"/>
    <n v="3751270"/>
    <n v="0"/>
    <s v="AUTORIZACION se devuelve factura se revisa y se escala aut pero el prestador ingrese en plataforma la solicitud para quele genere la aut final para el servicio.   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
    <x v="2"/>
    <n v="0"/>
    <n v="0"/>
    <n v="0"/>
    <n v="0"/>
    <n v="0"/>
    <m/>
    <n v="0"/>
    <m/>
    <m/>
    <d v="2023-09-30T00:00:00"/>
  </r>
  <r>
    <n v="800231235"/>
    <s v="HOSPITAL UNIVERSITARIO SAN JORGE (PEREIR"/>
    <s v="HSJP"/>
    <n v="3261462"/>
    <s v="HSJP3261462"/>
    <s v="800231235_HSJP3261462"/>
    <d v="2023-08-14T13:45:00"/>
    <d v="2023-09-01T07:00:00"/>
    <n v="852500"/>
    <n v="852500"/>
    <x v="3"/>
    <s v="Devuelta"/>
    <e v="#N/A"/>
    <n v="0"/>
    <n v="0"/>
    <n v="0"/>
    <m/>
    <x v="0"/>
    <n v="852500"/>
    <n v="0"/>
    <s v="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
    <x v="2"/>
    <n v="0"/>
    <n v="0"/>
    <n v="0"/>
    <n v="0"/>
    <n v="0"/>
    <m/>
    <n v="0"/>
    <m/>
    <m/>
    <d v="2023-09-30T00:00:00"/>
  </r>
  <r>
    <n v="800231235"/>
    <s v="HOSPITAL UNIVERSITARIO SAN JORGE (PEREIR"/>
    <s v="HSJP"/>
    <n v="3261467"/>
    <s v="HSJP3261467"/>
    <s v="800231235_HSJP3261467"/>
    <d v="2023-08-14T13:54:00"/>
    <d v="2023-09-01T07:00:00"/>
    <n v="852500"/>
    <n v="852500"/>
    <x v="3"/>
    <s v="Devuelta"/>
    <e v="#N/A"/>
    <n v="0"/>
    <n v="0"/>
    <n v="0"/>
    <m/>
    <x v="0"/>
    <n v="852500"/>
    <n v="0"/>
    <s v="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
    <x v="2"/>
    <n v="0"/>
    <n v="0"/>
    <n v="0"/>
    <n v="0"/>
    <n v="0"/>
    <m/>
    <n v="0"/>
    <m/>
    <m/>
    <d v="2023-09-30T00:00:00"/>
  </r>
  <r>
    <n v="800231235"/>
    <s v="HOSPITAL UNIVERSITARIO SAN JORGE (PEREIR"/>
    <s v="HSJP"/>
    <n v="3261473"/>
    <s v="HSJP3261473"/>
    <s v="800231235_HSJP3261473"/>
    <d v="2023-08-14T14:15:00"/>
    <d v="2023-10-09T15:07:22"/>
    <n v="820000"/>
    <n v="820000"/>
    <x v="10"/>
    <s v="Para respuesta prestador"/>
    <e v="#N/A"/>
    <n v="0"/>
    <n v="0"/>
    <n v="0"/>
    <m/>
    <x v="0"/>
    <n v="0"/>
    <n v="95130"/>
    <s v="1-SE REALIZA OBJECION MAYOR VALOR COBRADO T/P $724.870 SE GLOSA LA DIFERENCIA $95.130"/>
    <x v="3"/>
    <n v="820000"/>
    <n v="820000"/>
    <n v="0"/>
    <n v="724870"/>
    <n v="0"/>
    <m/>
    <n v="724870"/>
    <n v="4800061721"/>
    <d v="2023-11-17T00:00:00"/>
    <d v="2023-09-30T00:00:00"/>
  </r>
  <r>
    <n v="800231235"/>
    <s v="HOSPITAL UNIVERSITARIO SAN JORGE (PEREIR"/>
    <s v="HSJP"/>
    <n v="3261481"/>
    <s v="HSJP3261481"/>
    <s v="800231235_HSJP3261481"/>
    <d v="2023-08-14T14:36:00"/>
    <d v="2023-09-01T07:00:00"/>
    <n v="3828600"/>
    <n v="3828600"/>
    <x v="9"/>
    <s v="Para respuesta prestador"/>
    <e v="#N/A"/>
    <n v="0"/>
    <n v="0"/>
    <n v="0"/>
    <m/>
    <x v="0"/>
    <n v="0"/>
    <n v="4100"/>
    <s v="MAYOR VALOR COBRADO EN CODIGO 881701 FACTURAN $ 184100 TARIFAC CONVENIOO $ 180000 SE OBJETA DIF $ 4100"/>
    <x v="3"/>
    <n v="3828600"/>
    <n v="3828600"/>
    <n v="0"/>
    <n v="3824500"/>
    <n v="3824500"/>
    <n v="1222314715"/>
    <n v="0"/>
    <m/>
    <m/>
    <d v="2023-09-30T00:00:00"/>
  </r>
  <r>
    <n v="800231235"/>
    <s v="HOSPITAL UNIVERSITARIO SAN JORGE (PEREIR"/>
    <s v="HSJP"/>
    <n v="3261486"/>
    <s v="HSJP3261486"/>
    <s v="800231235_HSJP3261486"/>
    <d v="2023-08-14T14:45:00"/>
    <d v="2023-10-05T14:56:26"/>
    <n v="126500"/>
    <n v="126500"/>
    <x v="10"/>
    <s v="Para respuesta prestador"/>
    <e v="#N/A"/>
    <n v="0"/>
    <n v="0"/>
    <n v="0"/>
    <m/>
    <x v="0"/>
    <n v="0"/>
    <n v="14638"/>
    <s v="1-SE REALIZA OBJECION MAYOR VALOR COBRADO T/P $111.862 SE GLOSA LA DIFERENCIA $14.638"/>
    <x v="3"/>
    <n v="126500"/>
    <n v="126500"/>
    <n v="0"/>
    <n v="111862"/>
    <n v="0"/>
    <m/>
    <n v="111862"/>
    <n v="4800061721"/>
    <d v="2023-11-17T00:00:00"/>
    <d v="2023-09-30T00:00:00"/>
  </r>
  <r>
    <n v="800231235"/>
    <s v="HOSPITAL UNIVERSITARIO SAN JORGE (PEREIR"/>
    <s v="HSJP"/>
    <n v="3261487"/>
    <s v="HSJP3261487"/>
    <s v="800231235_HSJP3261487"/>
    <d v="2023-08-14T14:46:00"/>
    <d v="2023-09-15T15:34:54"/>
    <n v="79100"/>
    <n v="79100"/>
    <x v="9"/>
    <s v="Para respuesta prestador"/>
    <e v="#N/A"/>
    <n v="0"/>
    <n v="0"/>
    <n v="0"/>
    <m/>
    <x v="0"/>
    <n v="0"/>
    <n v="9152"/>
    <s v="1-SE REALIZA OBJECCION MAYOR VALOR COBRADO T/P $69.948 SE GLOSA LA DIFERENCIA $9.152"/>
    <x v="3"/>
    <n v="79100"/>
    <n v="79100"/>
    <n v="0"/>
    <n v="69948"/>
    <n v="69948"/>
    <n v="1222314091"/>
    <n v="0"/>
    <m/>
    <m/>
    <d v="2023-09-30T00:00:00"/>
  </r>
  <r>
    <n v="800231235"/>
    <s v="HOSPITAL UNIVERSITARIO SAN JORGE (PEREIR"/>
    <s v="HSJP"/>
    <n v="3261489"/>
    <s v="HSJP3261489"/>
    <s v="800231235_HSJP3261489"/>
    <d v="2023-08-14T14:49:00"/>
    <d v="2023-09-01T07:00:00"/>
    <n v="304708"/>
    <n v="304708"/>
    <x v="3"/>
    <s v="Devuelta"/>
    <e v="#N/A"/>
    <n v="0"/>
    <n v="0"/>
    <n v="0"/>
    <m/>
    <x v="0"/>
    <n v="304708"/>
    <n v="0"/>
    <s v="Se devuelve factura glosa mas del 50% revisar tarifa convenido facturan codigo 860102 tarifa covenida y Autorizada por  $ 53362 facturan $  $310.800 revisar."/>
    <x v="2"/>
    <n v="0"/>
    <n v="0"/>
    <n v="0"/>
    <n v="0"/>
    <n v="0"/>
    <m/>
    <n v="0"/>
    <m/>
    <m/>
    <d v="2023-09-30T00:00:00"/>
  </r>
  <r>
    <n v="800231235"/>
    <s v="HOSPITAL UNIVERSITARIO SAN JORGE (PEREIR"/>
    <s v="HSJP"/>
    <n v="3261491"/>
    <s v="HSJP3261491"/>
    <s v="800231235_HSJP3261491"/>
    <d v="2023-08-14T14:56: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1494"/>
    <s v="HSJP3261494"/>
    <s v="800231235_HSJP3261494"/>
    <d v="2023-08-14T14:57:00"/>
    <d v="2023-11-01T07:00:00"/>
    <n v="103800"/>
    <n v="103800"/>
    <x v="12"/>
    <s v="Para auditoria de pertinencia"/>
    <e v="#N/A"/>
    <n v="0"/>
    <n v="0"/>
    <n v="0"/>
    <m/>
    <x v="0"/>
    <n v="0"/>
    <n v="0"/>
    <m/>
    <x v="0"/>
    <n v="0"/>
    <n v="0"/>
    <n v="0"/>
    <n v="0"/>
    <n v="0"/>
    <m/>
    <n v="0"/>
    <m/>
    <m/>
    <d v="2023-09-30T00:00:00"/>
  </r>
  <r>
    <n v="800231235"/>
    <s v="HOSPITAL UNIVERSITARIO SAN JORGE (PEREIR"/>
    <s v="HSJP"/>
    <n v="3261517"/>
    <s v="HSJP3261517"/>
    <s v="800231235_HSJP3261517"/>
    <d v="2023-08-14T15:39:00"/>
    <d v="2023-10-09T15:39:56"/>
    <n v="6214967"/>
    <n v="6214967"/>
    <x v="3"/>
    <s v="Devuelta"/>
    <e v="#N/A"/>
    <n v="0"/>
    <n v="0"/>
    <n v="0"/>
    <m/>
    <x v="0"/>
    <n v="6214967"/>
    <n v="0"/>
    <s v="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
    <x v="2"/>
    <n v="0"/>
    <n v="0"/>
    <n v="0"/>
    <n v="0"/>
    <n v="0"/>
    <m/>
    <n v="0"/>
    <m/>
    <m/>
    <d v="2023-09-30T00:00:00"/>
  </r>
  <r>
    <n v="800231235"/>
    <s v="HOSPITAL UNIVERSITARIO SAN JORGE (PEREIR"/>
    <s v="HSJP"/>
    <n v="3261519"/>
    <s v="HSJP3261519"/>
    <s v="800231235_HSJP3261519"/>
    <d v="2023-08-14T15:42:00"/>
    <d v="2023-10-09T15:39:56"/>
    <n v="946813"/>
    <n v="946813"/>
    <x v="3"/>
    <s v="Devuelta"/>
    <e v="#N/A"/>
    <n v="0"/>
    <n v="0"/>
    <n v="0"/>
    <m/>
    <x v="0"/>
    <n v="946813"/>
    <n v="0"/>
    <s v="Se devuelve factura no hay autorizacion para los servicios facturados gestionar radicar en la plataforma la solicitud . 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
    <x v="2"/>
    <n v="0"/>
    <n v="0"/>
    <n v="0"/>
    <n v="0"/>
    <n v="0"/>
    <m/>
    <n v="0"/>
    <m/>
    <m/>
    <d v="2023-09-30T00:00:00"/>
  </r>
  <r>
    <n v="800231235"/>
    <s v="HOSPITAL UNIVERSITARIO SAN JORGE (PEREIR"/>
    <s v="HSJP"/>
    <n v="3261536"/>
    <s v="HSJP3261536"/>
    <s v="800231235_HSJP3261536"/>
    <d v="2023-08-14T16:20:00"/>
    <d v="2023-09-18T07:00:00"/>
    <n v="2237103"/>
    <n v="2237103"/>
    <x v="3"/>
    <s v="Devuelta"/>
    <e v="#N/A"/>
    <n v="0"/>
    <n v="0"/>
    <n v="0"/>
    <m/>
    <x v="0"/>
    <n v="2237103"/>
    <n v="0"/>
    <s v="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
    <x v="2"/>
    <n v="0"/>
    <n v="0"/>
    <n v="0"/>
    <n v="0"/>
    <n v="0"/>
    <m/>
    <n v="0"/>
    <m/>
    <m/>
    <d v="2023-09-30T00:00:00"/>
  </r>
  <r>
    <n v="800231235"/>
    <s v="HOSPITAL UNIVERSITARIO SAN JORGE (PEREIR"/>
    <s v="HSJP"/>
    <n v="3261542"/>
    <s v="HSJP3261542"/>
    <s v="800231235_HSJP3261542"/>
    <d v="2023-08-14T16:27:00"/>
    <d v="2023-10-09T15:07:22"/>
    <n v="74100"/>
    <n v="74100"/>
    <x v="9"/>
    <s v="Para respuesta prestador"/>
    <e v="#N/A"/>
    <n v="0"/>
    <n v="0"/>
    <n v="0"/>
    <m/>
    <x v="0"/>
    <n v="0"/>
    <n v="8574"/>
    <m/>
    <x v="0"/>
    <n v="74100"/>
    <n v="74100"/>
    <n v="0"/>
    <n v="65526"/>
    <n v="0"/>
    <m/>
    <n v="0"/>
    <m/>
    <m/>
    <d v="2023-09-30T00:00:00"/>
  </r>
  <r>
    <n v="800231235"/>
    <s v="HOSPITAL UNIVERSITARIO SAN JORGE (PEREIR"/>
    <s v="HSJP"/>
    <n v="3261643"/>
    <s v="HSJP3261643"/>
    <s v="800231235_HSJP3261643"/>
    <d v="2023-08-15T07:53:00"/>
    <d v="2023-10-05T14:56:26"/>
    <n v="126500"/>
    <n v="126500"/>
    <x v="10"/>
    <s v="Para respuesta prestador"/>
    <e v="#N/A"/>
    <n v="0"/>
    <n v="0"/>
    <n v="0"/>
    <m/>
    <x v="0"/>
    <n v="0"/>
    <n v="14638"/>
    <s v="1-SE REALIZA OBJECION MAYOR VALOR COBRADO T/P $111.862 SE GLOSA LA DIFERENCIA $14.638"/>
    <x v="3"/>
    <n v="126500"/>
    <n v="126500"/>
    <n v="0"/>
    <n v="111862"/>
    <n v="0"/>
    <m/>
    <n v="111862"/>
    <n v="4800061721"/>
    <d v="2023-11-17T00:00:00"/>
    <d v="2023-09-30T00:00:00"/>
  </r>
  <r>
    <n v="800231235"/>
    <s v="HOSPITAL UNIVERSITARIO SAN JORGE (PEREIR"/>
    <s v="HSJP"/>
    <n v="3261646"/>
    <s v="HSJP3261646"/>
    <s v="800231235_HSJP3261646"/>
    <d v="2023-08-15T07:59:00"/>
    <d v="2023-09-15T13:50:12"/>
    <n v="74100"/>
    <n v="74100"/>
    <x v="9"/>
    <s v="Para respuesta prestador"/>
    <e v="#N/A"/>
    <n v="0"/>
    <n v="0"/>
    <n v="0"/>
    <m/>
    <x v="0"/>
    <n v="0"/>
    <n v="8574"/>
    <s v="SE REALIZA OBJECCION MAYOR VALOR COBRADO T/P $65.526 SE GLOSA LA DIFERENCIA $ 8.574"/>
    <x v="3"/>
    <n v="74100"/>
    <n v="74100"/>
    <n v="0"/>
    <n v="65526"/>
    <n v="65526"/>
    <n v="1222314102"/>
    <n v="0"/>
    <m/>
    <m/>
    <d v="2023-09-30T00:00:00"/>
  </r>
  <r>
    <n v="800231235"/>
    <s v="HOSPITAL UNIVERSITARIO SAN JORGE (PEREIR"/>
    <s v="HSJP"/>
    <n v="3261650"/>
    <s v="HSJP3261650"/>
    <s v="800231235_HSJP3261650"/>
    <d v="2023-08-15T08:06:00"/>
    <d v="2023-09-15T17:55:19"/>
    <n v="506600"/>
    <n v="506600"/>
    <x v="3"/>
    <s v="Devuelta"/>
    <e v="#N/A"/>
    <n v="0"/>
    <n v="0"/>
    <n v="0"/>
    <m/>
    <x v="0"/>
    <n v="506600"/>
    <n v="0"/>
    <s v="AUTORIZACION se devuelve factura el codigo Autorizado 863102 no corresponde a los codigos facturados 863103 y 860102 gestionasr y verifiacr con el area encargada de autorizadioens."/>
    <x v="2"/>
    <n v="0"/>
    <n v="0"/>
    <n v="0"/>
    <n v="0"/>
    <n v="0"/>
    <m/>
    <n v="0"/>
    <m/>
    <m/>
    <d v="2023-09-30T00:00:00"/>
  </r>
  <r>
    <n v="800231235"/>
    <s v="HOSPITAL UNIVERSITARIO SAN JORGE (PEREIR"/>
    <s v="HSJP"/>
    <n v="3261653"/>
    <s v="HSJP3261653"/>
    <s v="800231235_HSJP3261653"/>
    <d v="2023-08-15T08:16:00"/>
    <d v="2023-10-09T15:07:22"/>
    <n v="126500"/>
    <n v="126500"/>
    <x v="10"/>
    <s v="Para respuesta prestador"/>
    <e v="#N/A"/>
    <n v="0"/>
    <n v="0"/>
    <n v="0"/>
    <m/>
    <x v="0"/>
    <n v="0"/>
    <n v="14638"/>
    <s v="1-SE REALIZA OBJECION MAYOR VALOR COBRADO T/P $111.862 SE GLOSA LA DIFERENCIA $14.638"/>
    <x v="3"/>
    <n v="126500"/>
    <n v="126500"/>
    <n v="0"/>
    <n v="111862"/>
    <n v="0"/>
    <m/>
    <n v="111862"/>
    <n v="4800061721"/>
    <d v="2023-11-17T00:00:00"/>
    <d v="2023-09-30T00:00:00"/>
  </r>
  <r>
    <n v="800231235"/>
    <s v="HOSPITAL UNIVERSITARIO SAN JORGE (PEREIR"/>
    <s v="HSJP"/>
    <n v="3261661"/>
    <s v="HSJP3261661"/>
    <s v="800231235_HSJP3261661"/>
    <d v="2023-08-15T08:27:00"/>
    <d v="2023-09-15T16:20:29"/>
    <n v="500800"/>
    <n v="500800"/>
    <x v="1"/>
    <s v="Finalizada"/>
    <e v="#N/A"/>
    <n v="0"/>
    <n v="0"/>
    <n v="0"/>
    <m/>
    <x v="0"/>
    <n v="0"/>
    <n v="0"/>
    <m/>
    <x v="0"/>
    <n v="500800"/>
    <n v="500800"/>
    <n v="0"/>
    <n v="500800"/>
    <n v="0"/>
    <m/>
    <n v="500800"/>
    <n v="4800061536"/>
    <d v="2023-10-25T00:00:00"/>
    <d v="2023-09-30T00:00:00"/>
  </r>
  <r>
    <n v="800231235"/>
    <s v="HOSPITAL UNIVERSITARIO SAN JORGE (PEREIR"/>
    <s v="HSJP"/>
    <n v="3261729"/>
    <s v="HSJP3261729"/>
    <s v="800231235_HSJP3261729"/>
    <d v="2023-08-15T10:16:00"/>
    <d v="2023-09-15T15:34:54"/>
    <n v="267800"/>
    <n v="267800"/>
    <x v="10"/>
    <s v="Para respuesta prestador"/>
    <e v="#N/A"/>
    <n v="0"/>
    <n v="0"/>
    <n v="0"/>
    <m/>
    <x v="0"/>
    <n v="0"/>
    <n v="31070"/>
    <s v="1-SE REALIZA OBJECCION MAYOR VALOR COBRADO T/P $118.365 X 2 =$236.730 SE GLOSA LA DIFERENCIA $31.070"/>
    <x v="3"/>
    <n v="267800"/>
    <n v="267800"/>
    <n v="0"/>
    <n v="236730"/>
    <n v="0"/>
    <m/>
    <n v="236730"/>
    <n v="4800061536"/>
    <d v="2023-10-25T00:00:00"/>
    <d v="2023-09-30T00:00:00"/>
  </r>
  <r>
    <n v="800231235"/>
    <s v="HOSPITAL UNIVERSITARIO SAN JORGE (PEREIR"/>
    <s v="HSJP"/>
    <n v="3261734"/>
    <s v="HSJP3261734"/>
    <s v="800231235_HSJP3261734"/>
    <d v="2023-08-15T10:26:00"/>
    <d v="2023-09-15T15:43:57"/>
    <n v="11236180"/>
    <n v="11236180"/>
    <x v="3"/>
    <s v="Devuelta"/>
    <e v="#N/A"/>
    <n v="0"/>
    <n v="0"/>
    <n v="0"/>
    <m/>
    <x v="0"/>
    <n v="11236180"/>
    <n v="0"/>
    <s v="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
    <x v="2"/>
    <n v="0"/>
    <n v="0"/>
    <n v="0"/>
    <n v="0"/>
    <n v="0"/>
    <m/>
    <n v="0"/>
    <m/>
    <m/>
    <d v="2023-09-30T00:00:00"/>
  </r>
  <r>
    <n v="800231235"/>
    <s v="HOSPITAL UNIVERSITARIO SAN JORGE (PEREIR"/>
    <s v="HSJP"/>
    <n v="3261739"/>
    <s v="HSJP3261739"/>
    <s v="800231235_HSJP3261739"/>
    <d v="2023-08-15T10:31: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1766"/>
    <s v="HSJP3261766"/>
    <s v="800231235_HSJP3261766"/>
    <d v="2023-08-15T11:26: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1775"/>
    <s v="HSJP3261775"/>
    <s v="800231235_HSJP3261775"/>
    <d v="2023-08-15T11:41:00"/>
    <d v="2023-10-05T14:56:26"/>
    <n v="103100"/>
    <n v="103100"/>
    <x v="10"/>
    <s v="Para respuesta prestador"/>
    <e v="#N/A"/>
    <n v="0"/>
    <n v="0"/>
    <n v="0"/>
    <m/>
    <x v="0"/>
    <n v="0"/>
    <n v="37574"/>
    <s v="SE REALIZA OBJECION MAYOR VALOR COBRADO T/P $65.526 SE GLOSA LA DIFERENCIA $37.574"/>
    <x v="3"/>
    <n v="103100"/>
    <n v="103100"/>
    <n v="0"/>
    <n v="65526"/>
    <n v="0"/>
    <m/>
    <n v="65526"/>
    <n v="4800061721"/>
    <d v="2023-11-17T00:00:00"/>
    <d v="2023-09-30T00:00:00"/>
  </r>
  <r>
    <n v="800231235"/>
    <s v="HOSPITAL UNIVERSITARIO SAN JORGE (PEREIR"/>
    <s v="HSJP"/>
    <n v="3261787"/>
    <s v="HSJP3261787"/>
    <s v="800231235_HSJP3261787"/>
    <d v="2023-08-15T11:55: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1800"/>
    <s v="HSJP3261800"/>
    <s v="800231235_HSJP3261800"/>
    <d v="2023-08-15T12:10:00"/>
    <d v="2023-10-09T15:39:56"/>
    <n v="4374076"/>
    <n v="4374076"/>
    <x v="3"/>
    <s v="Devuelta"/>
    <e v="#N/A"/>
    <n v="0"/>
    <n v="0"/>
    <n v="0"/>
    <m/>
    <x v="0"/>
    <n v="4374076"/>
    <n v="0"/>
    <s v="Se devuelve factura no hay autorizacion para el servicio facturado gestionar radicar en la plataforma la solicitud para la generacion de la autorizacion final. 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 43.495  CODIGO  881401  FACTURAN   $ 110700   TARIFA CONVENIO $  87120 SE OBJETA DIFERENCIA   $ 23.580  CODIGO  902206  FACTURAN   $ 10200   TARIFA CONVENIO $  10000 SE OBJETA DIFERENCIA   $ 200  CODIGO   903839 FACTURAN   $  63000  TARIFA CONVENIO $  62000  SE OBJETA DIFERENCIA   $ 1.000  CODIGO   903846 FACTURAN   $  47900  TARIFA CONVENIO $  47000  SE OBJETA DIFERENCIA   $ 900  CODIGO    906915 FACTURAN   $ 18000   TARIFA CONVENIO $  17667 SE OBJETA DIFERENCIA   $ 333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046  FACTURAN   $ 101300 TARIFA CONVENIO $ 99667  SE OBJETA DIFERENCIA   $ 1.633  CODIGO   906249  FACTURAN   $ 97400 TARIFA CONVENIO $ 95667  SE OBJETA DIFERENCIA   $ 1.733  CODIGO   906317  FACTURAN   $ 122600 TARIFA CONVENIO $ 23334  SE OBJETA DIFERENCIA   $ 99.266  CODIGO   903703  FACTURAN   $ 149300  TARIFA CONVENIO $ 30000  SE OBJETA DIFERENCIA   $ 119.300  CODIGO  903895  FACTURAN   $ 16300   TARIFA CONVENIO $  16000 SE OBJETA DIFERENCIA    $ 300  CODIGO  904508  FACTURAN   $ 54900   TARIFA CONVENIO $  54000 SE OBJETA DIFERENCIA    $ 900  CODIGO  907106  FACTURAN   $ 18000   TARIFA CONVENIO $  17667 SE OBJETA DIFERENCIA    $ 333  CODIGO  911021  FACTURAN   $ 42800   TARIFA CONVENIO $  37822 SE OBJETA DIFERENCIA  x2  $ 9.956  CODIGO  911025  FACTURAN   $ 25600   TARIFA CONVENIO $  22648 SE OBJETA DIFERENCIA    $ 2.952  CODIGO   10A004  FACTURAN   $ 255500  TARIFA CONVENIO $ 220280  SE OBJETA DIFERENCIA  x5  $ 176.100     "/>
    <x v="2"/>
    <n v="0"/>
    <n v="0"/>
    <n v="0"/>
    <n v="0"/>
    <n v="0"/>
    <m/>
    <n v="0"/>
    <m/>
    <m/>
    <d v="2023-09-30T00:00:00"/>
  </r>
  <r>
    <n v="800231235"/>
    <s v="HOSPITAL UNIVERSITARIO SAN JORGE (PEREIR"/>
    <s v="HSJP"/>
    <n v="3261834"/>
    <s v="HSJP3261834"/>
    <s v="800231235_HSJP3261834"/>
    <d v="2023-08-15T13:42:00"/>
    <d v="2023-10-09T15:07:22"/>
    <n v="103100"/>
    <n v="103100"/>
    <x v="9"/>
    <s v="Para respuesta prestador"/>
    <e v="#N/A"/>
    <n v="0"/>
    <n v="0"/>
    <n v="0"/>
    <m/>
    <x v="0"/>
    <n v="0"/>
    <n v="37574"/>
    <m/>
    <x v="0"/>
    <n v="103100"/>
    <n v="103100"/>
    <n v="0"/>
    <n v="65526"/>
    <n v="0"/>
    <m/>
    <n v="0"/>
    <m/>
    <m/>
    <d v="2023-09-30T00:00:00"/>
  </r>
  <r>
    <n v="800231235"/>
    <s v="HOSPITAL UNIVERSITARIO SAN JORGE (PEREIR"/>
    <s v="HSJP"/>
    <n v="3261843"/>
    <s v="HSJP3261843"/>
    <s v="800231235_HSJP3261843"/>
    <d v="2023-08-15T14:05: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1861"/>
    <s v="HSJP3261861"/>
    <s v="800231235_HSJP3261861"/>
    <d v="2023-08-15T14:40:00"/>
    <d v="2023-09-15T15:34:54"/>
    <n v="56801"/>
    <n v="56801"/>
    <x v="0"/>
    <s v="Finalizada"/>
    <e v="#N/A"/>
    <n v="0"/>
    <n v="0"/>
    <n v="0"/>
    <m/>
    <x v="0"/>
    <n v="0"/>
    <n v="0"/>
    <m/>
    <x v="0"/>
    <n v="63000"/>
    <n v="63000"/>
    <n v="0"/>
    <n v="63000"/>
    <n v="56801"/>
    <n v="1222314152"/>
    <n v="0"/>
    <m/>
    <m/>
    <d v="2023-09-30T00:00:00"/>
  </r>
  <r>
    <n v="800231235"/>
    <s v="HOSPITAL UNIVERSITARIO SAN JORGE (PEREIR"/>
    <s v="HSJP"/>
    <n v="3261890"/>
    <s v="HSJP3261890"/>
    <s v="800231235_HSJP3261890"/>
    <d v="2023-08-15T15:36: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1928"/>
    <s v="HSJP3261928"/>
    <s v="800231235_HSJP3261928"/>
    <d v="2023-08-15T17:06:00"/>
    <d v="2023-09-15T15:34:54"/>
    <n v="249600"/>
    <n v="249600"/>
    <x v="10"/>
    <s v="Para respuesta prestador"/>
    <e v="#N/A"/>
    <n v="0"/>
    <n v="0"/>
    <n v="0"/>
    <m/>
    <x v="0"/>
    <n v="0"/>
    <n v="4800"/>
    <s v="1-SE REALIZA OBJECCION MAYOR VALOR COBRADO T/P $244.800 SE GLOSA LA DIFERENCIA $4.800"/>
    <x v="3"/>
    <n v="249600"/>
    <n v="249600"/>
    <n v="0"/>
    <n v="244800"/>
    <n v="0"/>
    <m/>
    <n v="244800"/>
    <n v="4800061536"/>
    <d v="2023-10-25T00:00:00"/>
    <d v="2023-09-30T00:00:00"/>
  </r>
  <r>
    <n v="800231235"/>
    <s v="HOSPITAL UNIVERSITARIO SAN JORGE (PEREIR"/>
    <s v="HSJP"/>
    <n v="3261936"/>
    <s v="HSJP3261936"/>
    <s v="800231235_HSJP3261936"/>
    <d v="2023-08-15T18:12:00"/>
    <d v="2023-09-15T16:06:17"/>
    <n v="440800"/>
    <n v="440800"/>
    <x v="1"/>
    <s v="Finalizada"/>
    <e v="#N/A"/>
    <n v="0"/>
    <n v="0"/>
    <n v="0"/>
    <m/>
    <x v="0"/>
    <n v="0"/>
    <n v="0"/>
    <m/>
    <x v="0"/>
    <n v="440800"/>
    <n v="440800"/>
    <n v="0"/>
    <n v="440800"/>
    <n v="0"/>
    <m/>
    <n v="440800"/>
    <n v="4800061536"/>
    <d v="2023-10-25T00:00:00"/>
    <d v="2023-09-30T00:00:00"/>
  </r>
  <r>
    <n v="800231235"/>
    <s v="HOSPITAL UNIVERSITARIO SAN JORGE (PEREIR"/>
    <s v="HSJP"/>
    <n v="3261937"/>
    <s v="HSJP3261937"/>
    <s v="800231235_HSJP3261937"/>
    <d v="2023-08-15T18:17:00"/>
    <d v="2023-10-13T14:52:12"/>
    <n v="1957800"/>
    <n v="1957800"/>
    <x v="1"/>
    <s v="Finalizada"/>
    <e v="#N/A"/>
    <n v="0"/>
    <n v="0"/>
    <n v="0"/>
    <m/>
    <x v="0"/>
    <n v="0"/>
    <n v="0"/>
    <m/>
    <x v="0"/>
    <n v="1957800"/>
    <n v="1957800"/>
    <n v="0"/>
    <n v="1957800"/>
    <n v="0"/>
    <m/>
    <n v="1957800"/>
    <n v="4800061721"/>
    <d v="2023-11-17T00:00:00"/>
    <d v="2023-09-30T00:00:00"/>
  </r>
  <r>
    <n v="800231235"/>
    <s v="HOSPITAL UNIVERSITARIO SAN JORGE (PEREIR"/>
    <s v="HSJP"/>
    <n v="3262011"/>
    <s v="HSJP3262011"/>
    <s v="800231235_HSJP3262011"/>
    <d v="2023-08-16T08:52:00"/>
    <d v="2023-09-15T15:34:54"/>
    <n v="58000"/>
    <n v="58000"/>
    <x v="9"/>
    <s v="Para respuesta prestador"/>
    <e v="#N/A"/>
    <n v="0"/>
    <n v="0"/>
    <n v="0"/>
    <m/>
    <x v="0"/>
    <n v="0"/>
    <n v="8000"/>
    <s v="1-SE REALIZA OBJECCION MAYOR VALOR COBRADO T/P $50.000 SE GLOSA LA DIFERENCIA $8.000"/>
    <x v="3"/>
    <n v="58000"/>
    <n v="58000"/>
    <n v="0"/>
    <n v="50000"/>
    <n v="50000"/>
    <n v="1222314128"/>
    <n v="0"/>
    <m/>
    <m/>
    <d v="2023-09-30T00:00:00"/>
  </r>
  <r>
    <n v="800231235"/>
    <s v="HOSPITAL UNIVERSITARIO SAN JORGE (PEREIR"/>
    <s v="HSJP"/>
    <n v="3262034"/>
    <s v="HSJP3262034"/>
    <s v="800231235_HSJP3262034"/>
    <d v="2023-08-16T09:40:00"/>
    <d v="2023-10-02T07:00:00"/>
    <n v="122900"/>
    <n v="122900"/>
    <x v="9"/>
    <s v="Para respuesta prestador"/>
    <e v="#N/A"/>
    <n v="0"/>
    <n v="0"/>
    <n v="0"/>
    <m/>
    <x v="0"/>
    <n v="0"/>
    <n v="46800"/>
    <s v="1-SE REALIZA OBJECION MAYOR VALOR COBRADO T/P $80.200 SE GLOSA LA DIFERENCIA $46.800"/>
    <x v="3"/>
    <n v="127000"/>
    <n v="127000"/>
    <n v="0"/>
    <n v="80200"/>
    <n v="76100"/>
    <n v="1222333712"/>
    <n v="0"/>
    <m/>
    <m/>
    <d v="2023-09-30T00:00:00"/>
  </r>
  <r>
    <n v="800231235"/>
    <s v="HOSPITAL UNIVERSITARIO SAN JORGE (PEREIR"/>
    <s v="HSJP"/>
    <n v="3262049"/>
    <s v="HSJP3262049"/>
    <s v="800231235_HSJP3262049"/>
    <d v="2023-08-16T10:10:00"/>
    <d v="2023-10-09T15:07:22"/>
    <n v="133900"/>
    <n v="133900"/>
    <x v="10"/>
    <s v="Para respuesta prestador"/>
    <e v="#N/A"/>
    <n v="0"/>
    <n v="0"/>
    <n v="0"/>
    <m/>
    <x v="0"/>
    <n v="0"/>
    <n v="64282"/>
    <s v="1-SE REALIZA OBJECION MAYOR VALOR COBRADO T/P $69.618 SE GLOSA LA DIFERENCIA $64.282"/>
    <x v="3"/>
    <n v="133900"/>
    <n v="133900"/>
    <n v="0"/>
    <n v="69618"/>
    <n v="0"/>
    <m/>
    <n v="69618"/>
    <n v="4800061721"/>
    <d v="2023-11-17T00:00:00"/>
    <d v="2023-09-30T00:00:00"/>
  </r>
  <r>
    <n v="800231235"/>
    <s v="HOSPITAL UNIVERSITARIO SAN JORGE (PEREIR"/>
    <s v="HSJP"/>
    <n v="3262067"/>
    <s v="HSJP3262067"/>
    <s v="800231235_HSJP3262067"/>
    <d v="2023-08-16T10:44:00"/>
    <d v="2023-10-05T14:56:26"/>
    <n v="127000"/>
    <n v="127000"/>
    <x v="10"/>
    <s v="Para respuesta prestador"/>
    <e v="#N/A"/>
    <n v="0"/>
    <n v="0"/>
    <n v="0"/>
    <m/>
    <x v="0"/>
    <n v="0"/>
    <n v="46800"/>
    <s v="1-SE REALIZA OBJECION MAYOR VALOR COBRADO T/P $80.200 SE GLOSA LA DIFERENCIA $46.800"/>
    <x v="3"/>
    <n v="127000"/>
    <n v="127000"/>
    <n v="0"/>
    <n v="80200"/>
    <n v="0"/>
    <m/>
    <n v="80200"/>
    <n v="4800061721"/>
    <d v="2023-11-17T00:00:00"/>
    <d v="2023-09-30T00:00:00"/>
  </r>
  <r>
    <n v="800231235"/>
    <s v="HOSPITAL UNIVERSITARIO SAN JORGE (PEREIR"/>
    <s v="HSJP"/>
    <n v="3262073"/>
    <s v="HSJP3262073"/>
    <s v="800231235_HSJP3262073"/>
    <d v="2023-08-16T10:56:00"/>
    <d v="2023-10-05T14:56:26"/>
    <n v="133900"/>
    <n v="133900"/>
    <x v="10"/>
    <s v="Para respuesta prestador"/>
    <e v="#N/A"/>
    <n v="0"/>
    <n v="0"/>
    <n v="0"/>
    <m/>
    <x v="0"/>
    <n v="0"/>
    <n v="64282"/>
    <s v="1-SE REALIZA OBJECION MAYOR VALOR COBRADO T/P $69.618 SE GLOSA LA DIFERENCIA $64.282"/>
    <x v="3"/>
    <n v="133900"/>
    <n v="133900"/>
    <n v="0"/>
    <n v="69618"/>
    <n v="0"/>
    <m/>
    <n v="69618"/>
    <n v="4800061721"/>
    <d v="2023-11-17T00:00:00"/>
    <d v="2023-09-30T00:00:00"/>
  </r>
  <r>
    <n v="800231235"/>
    <s v="HOSPITAL UNIVERSITARIO SAN JORGE (PEREIR"/>
    <s v="HSJP"/>
    <n v="3262078"/>
    <s v="HSJP3262078"/>
    <s v="800231235_HSJP3262078"/>
    <d v="2023-08-16T11:08: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2089"/>
    <s v="HSJP3262089"/>
    <s v="800231235_HSJP3262089"/>
    <d v="2023-08-16T11:21:00"/>
    <d v="2023-10-13T15:02:04"/>
    <n v="154300"/>
    <n v="154300"/>
    <x v="9"/>
    <s v="Para respuesta prestador"/>
    <e v="#N/A"/>
    <n v="0"/>
    <n v="0"/>
    <n v="0"/>
    <m/>
    <x v="0"/>
    <n v="0"/>
    <n v="17935"/>
    <m/>
    <x v="0"/>
    <n v="154300"/>
    <n v="154300"/>
    <n v="0"/>
    <n v="136365"/>
    <n v="0"/>
    <m/>
    <n v="0"/>
    <m/>
    <m/>
    <d v="2023-09-30T00:00:00"/>
  </r>
  <r>
    <n v="800231235"/>
    <s v="HOSPITAL UNIVERSITARIO SAN JORGE (PEREIR"/>
    <s v="HSJP"/>
    <n v="3262094"/>
    <s v="HSJP3262094"/>
    <s v="800231235_HSJP3262094"/>
    <d v="2023-08-16T11:31:00"/>
    <d v="2023-09-15T13:50:12"/>
    <n v="99007"/>
    <n v="99007"/>
    <x v="9"/>
    <s v="Para respuesta prestador"/>
    <e v="#N/A"/>
    <n v="0"/>
    <n v="0"/>
    <n v="0"/>
    <m/>
    <x v="0"/>
    <n v="0"/>
    <n v="27118"/>
    <s v="1-SE REALIZA OBJECCION MAYOR VALOR COBRADO T/P $75.982 SE GLOSA LA DIFERENCIA $27.118"/>
    <x v="3"/>
    <n v="103100"/>
    <n v="103100"/>
    <n v="0"/>
    <n v="75982"/>
    <n v="71889"/>
    <n v="1222314049"/>
    <n v="0"/>
    <m/>
    <m/>
    <d v="2023-09-30T00:00:00"/>
  </r>
  <r>
    <n v="800231235"/>
    <s v="HOSPITAL UNIVERSITARIO SAN JORGE (PEREIR"/>
    <s v="HSJP"/>
    <n v="3262103"/>
    <s v="HSJP3262103"/>
    <s v="800231235_HSJP3262103"/>
    <d v="2023-08-16T12:04:00"/>
    <d v="2023-10-09T15:07:22"/>
    <n v="103100"/>
    <n v="103100"/>
    <x v="10"/>
    <s v="Para respuesta prestador"/>
    <e v="#N/A"/>
    <n v="0"/>
    <n v="0"/>
    <n v="0"/>
    <m/>
    <x v="0"/>
    <n v="0"/>
    <n v="37574"/>
    <s v="1-SE REALIZA OBJECION MAYOR VALOR COBRADO T/P $65.526 SE GLOSA LA DIFERENCIA $37.574 $37.574"/>
    <x v="3"/>
    <n v="103100"/>
    <n v="103100"/>
    <n v="0"/>
    <n v="65526"/>
    <n v="0"/>
    <m/>
    <n v="65526"/>
    <n v="4800061721"/>
    <d v="2023-11-17T00:00:00"/>
    <d v="2023-09-30T00:00:00"/>
  </r>
  <r>
    <n v="800231235"/>
    <s v="HOSPITAL UNIVERSITARIO SAN JORGE (PEREIR"/>
    <s v="HSJP"/>
    <n v="3262109"/>
    <s v="HSJP3262109"/>
    <s v="800231235_HSJP3262109"/>
    <d v="2023-08-16T12:38: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112"/>
    <s v="HSJP3262112"/>
    <s v="800231235_HSJP3262112"/>
    <d v="2023-08-16T12:42:00"/>
    <d v="2023-10-05T14:56:26"/>
    <n v="50000"/>
    <n v="50000"/>
    <x v="10"/>
    <s v="Para respuesta prestador"/>
    <e v="#N/A"/>
    <n v="0"/>
    <n v="0"/>
    <n v="0"/>
    <m/>
    <x v="0"/>
    <n v="0"/>
    <n v="23120"/>
    <s v="1-SE REALIZA OBJECCION MAYOR VALOR COBRADO T/P $26.880 SE GLOSA LA DIFERENCIA $23.120"/>
    <x v="3"/>
    <n v="50000"/>
    <n v="50000"/>
    <n v="0"/>
    <n v="26880"/>
    <n v="0"/>
    <m/>
    <n v="26880"/>
    <n v="4800061721"/>
    <d v="2023-11-17T00:00:00"/>
    <d v="2023-09-30T00:00:00"/>
  </r>
  <r>
    <n v="800231235"/>
    <s v="HOSPITAL UNIVERSITARIO SAN JORGE (PEREIR"/>
    <s v="HSJP"/>
    <n v="3262130"/>
    <s v="HSJP3262130"/>
    <s v="800231235_HSJP3262130"/>
    <d v="2023-08-16T13:34:00"/>
    <d v="2023-10-09T15:39:56"/>
    <n v="4043388"/>
    <n v="4043388"/>
    <x v="3"/>
    <s v="Devuelta"/>
    <e v="#N/A"/>
    <n v="0"/>
    <n v="0"/>
    <n v="0"/>
    <m/>
    <x v="0"/>
    <n v="4043388"/>
    <n v="0"/>
    <s v="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
    <x v="2"/>
    <n v="0"/>
    <n v="0"/>
    <n v="0"/>
    <n v="0"/>
    <n v="0"/>
    <m/>
    <n v="0"/>
    <m/>
    <m/>
    <d v="2023-09-30T00:00:00"/>
  </r>
  <r>
    <n v="800231235"/>
    <s v="HOSPITAL UNIVERSITARIO SAN JORGE (PEREIR"/>
    <s v="HSJP"/>
    <n v="3262145"/>
    <s v="HSJP3262145"/>
    <s v="800231235_HSJP3262145"/>
    <d v="2023-08-16T14:00: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156"/>
    <s v="HSJP3262156"/>
    <s v="800231235_HSJP3262156"/>
    <d v="2023-08-16T14:20:00"/>
    <d v="2023-10-05T14:56:26"/>
    <n v="50000"/>
    <n v="50000"/>
    <x v="10"/>
    <s v="Para respuesta prestador"/>
    <e v="#N/A"/>
    <n v="0"/>
    <n v="0"/>
    <n v="0"/>
    <m/>
    <x v="0"/>
    <n v="0"/>
    <n v="23120"/>
    <s v="1-SE REALIZA OBJECCION MAYOR VALOR COBRADO T/P $26.880 SE GLOSA LA DIFERENCIA $23.120"/>
    <x v="3"/>
    <n v="50000"/>
    <n v="50000"/>
    <n v="0"/>
    <n v="26880"/>
    <n v="0"/>
    <m/>
    <n v="26879"/>
    <n v="4800061721"/>
    <d v="2023-11-17T00:00:00"/>
    <d v="2023-09-30T00:00:00"/>
  </r>
  <r>
    <n v="800231235"/>
    <s v="HOSPITAL UNIVERSITARIO SAN JORGE (PEREIR"/>
    <s v="HSJP"/>
    <n v="3262242"/>
    <s v="HSJP3262242"/>
    <s v="800231235_HSJP3262242"/>
    <d v="2023-08-16T16:43:00"/>
    <d v="2023-09-18T07:00:00"/>
    <n v="1961596"/>
    <n v="1961596"/>
    <x v="10"/>
    <s v="Para respuesta prestador"/>
    <e v="#N/A"/>
    <n v="0"/>
    <n v="0"/>
    <n v="0"/>
    <m/>
    <x v="0"/>
    <n v="0"/>
    <n v="166246"/>
    <s v="MAYOR VALOR COBRADO EN CODIGO 597101 FACTURAN $ 1393300 TARIFA CONVENIO $ 1274152 SE OBJETA DIFERENCIA $ 119148"/>
    <x v="3"/>
    <n v="1961596"/>
    <n v="1961596"/>
    <n v="0"/>
    <n v="1795350"/>
    <n v="0"/>
    <m/>
    <n v="1795350"/>
    <n v="4800061536"/>
    <d v="2023-10-25T00:00:00"/>
    <d v="2023-09-30T00:00:00"/>
  </r>
  <r>
    <n v="800231235"/>
    <s v="HOSPITAL UNIVERSITARIO SAN JORGE (PEREIR"/>
    <s v="HSJP"/>
    <n v="3262374"/>
    <s v="HSJP3262374"/>
    <s v="800231235_HSJP3262374"/>
    <d v="2023-08-17T08:20: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378"/>
    <s v="HSJP3262378"/>
    <s v="800231235_HSJP3262378"/>
    <d v="2023-08-17T08:29:00"/>
    <d v="2023-10-13T14:51:06"/>
    <n v="70002"/>
    <n v="70002"/>
    <x v="9"/>
    <s v="Para respuesta prestador"/>
    <e v="#N/A"/>
    <n v="0"/>
    <n v="0"/>
    <n v="0"/>
    <m/>
    <x v="0"/>
    <n v="0"/>
    <n v="8574"/>
    <m/>
    <x v="0"/>
    <n v="74100"/>
    <n v="74100"/>
    <n v="0"/>
    <n v="65526"/>
    <n v="0"/>
    <m/>
    <n v="0"/>
    <m/>
    <m/>
    <d v="2023-09-30T00:00:00"/>
  </r>
  <r>
    <n v="800231235"/>
    <s v="HOSPITAL UNIVERSITARIO SAN JORGE (PEREIR"/>
    <s v="HSJP"/>
    <n v="3262402"/>
    <s v="HSJP3262402"/>
    <s v="800231235_HSJP3262402"/>
    <d v="2023-08-17T09:08: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456"/>
    <s v="HSJP3262456"/>
    <s v="800231235_HSJP3262456"/>
    <d v="2023-08-17T10:37: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2470"/>
    <s v="HSJP3262470"/>
    <s v="800231235_HSJP3262470"/>
    <d v="2023-08-17T10:57:00"/>
    <d v="2023-09-15T13:48:13"/>
    <n v="504641"/>
    <n v="504641"/>
    <x v="0"/>
    <s v="Finalizada"/>
    <e v="#N/A"/>
    <n v="0"/>
    <n v="0"/>
    <n v="0"/>
    <m/>
    <x v="0"/>
    <n v="0"/>
    <n v="0"/>
    <m/>
    <x v="0"/>
    <n v="521000"/>
    <n v="521000"/>
    <n v="0"/>
    <n v="521000"/>
    <n v="504641"/>
    <n v="1222312852"/>
    <n v="0"/>
    <m/>
    <m/>
    <d v="2023-09-30T00:00:00"/>
  </r>
  <r>
    <n v="800231235"/>
    <s v="HOSPITAL UNIVERSITARIO SAN JORGE (PEREIR"/>
    <s v="HSJP"/>
    <n v="3262503"/>
    <s v="HSJP3262503"/>
    <s v="800231235_HSJP3262503"/>
    <d v="2023-08-17T12:12: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514"/>
    <s v="HSJP3262514"/>
    <s v="800231235_HSJP3262514"/>
    <d v="2023-08-17T12:29:00"/>
    <d v="2023-10-05T14:56:26"/>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2518"/>
    <s v="HSJP3262518"/>
    <s v="800231235_HSJP3262518"/>
    <d v="2023-08-17T12:41: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520"/>
    <s v="HSJP3262520"/>
    <s v="800231235_HSJP3262520"/>
    <d v="2023-08-17T12:43:00"/>
    <d v="2023-09-18T07:00:00"/>
    <n v="10571671"/>
    <n v="10571671"/>
    <x v="10"/>
    <s v="Para respuesta prestador"/>
    <e v="#N/A"/>
    <n v="0"/>
    <n v="0"/>
    <n v="0"/>
    <m/>
    <x v="0"/>
    <n v="0"/>
    <n v="3887530"/>
    <s v="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
    <x v="3"/>
    <n v="10571671"/>
    <n v="10571671"/>
    <n v="0"/>
    <n v="6684141"/>
    <n v="0"/>
    <m/>
    <n v="6684141"/>
    <n v="4800061536"/>
    <d v="2023-10-25T00:00:00"/>
    <d v="2023-09-30T00:00:00"/>
  </r>
  <r>
    <n v="800231235"/>
    <s v="HOSPITAL UNIVERSITARIO SAN JORGE (PEREIR"/>
    <s v="HSJP"/>
    <n v="3262522"/>
    <s v="HSJP3262522"/>
    <s v="800231235_HSJP3262522"/>
    <d v="2023-08-17T12:47:00"/>
    <d v="2023-09-15T13:50:12"/>
    <n v="99000"/>
    <n v="99000"/>
    <x v="9"/>
    <s v="Para respuesta prestador"/>
    <e v="#N/A"/>
    <n v="0"/>
    <n v="0"/>
    <n v="0"/>
    <m/>
    <x v="0"/>
    <n v="0"/>
    <n v="37574"/>
    <s v="1-SE REALIZA OBJECCION MAYOR VALOR COBRADO T/P $65.526 SE GLOSA LA DIFERENCIA $37.574"/>
    <x v="3"/>
    <n v="103100"/>
    <n v="103100"/>
    <n v="0"/>
    <n v="65526"/>
    <n v="0"/>
    <m/>
    <n v="0"/>
    <m/>
    <m/>
    <d v="2023-09-30T00:00:00"/>
  </r>
  <r>
    <n v="800231235"/>
    <s v="HOSPITAL UNIVERSITARIO SAN JORGE (PEREIR"/>
    <s v="HSJP"/>
    <n v="3262534"/>
    <s v="HSJP3262534"/>
    <s v="800231235_HSJP3262534"/>
    <d v="2023-08-17T13:12: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550"/>
    <s v="HSJP3262550"/>
    <s v="800231235_HSJP3262550"/>
    <d v="2023-08-17T13:41: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580"/>
    <s v="HSJP3262580"/>
    <s v="800231235_HSJP3262580"/>
    <d v="2023-08-17T14:33: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582"/>
    <s v="HSJP3262582"/>
    <s v="800231235_HSJP3262582"/>
    <d v="2023-08-17T14:37:00"/>
    <d v="2023-09-15T15:43:57"/>
    <n v="859528"/>
    <n v="859528"/>
    <x v="9"/>
    <s v="Para respuesta prestador"/>
    <e v="#N/A"/>
    <n v="0"/>
    <n v="0"/>
    <n v="0"/>
    <m/>
    <x v="0"/>
    <n v="0"/>
    <n v="78090"/>
    <s v="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
    <x v="3"/>
    <n v="859528"/>
    <n v="859528"/>
    <n v="0"/>
    <n v="781438"/>
    <n v="781438"/>
    <n v="1222314075"/>
    <n v="0"/>
    <m/>
    <m/>
    <d v="2023-09-30T00:00:00"/>
  </r>
  <r>
    <n v="800231235"/>
    <s v="HOSPITAL UNIVERSITARIO SAN JORGE (PEREIR"/>
    <s v="HSJP"/>
    <n v="3262595"/>
    <s v="HSJP3262595"/>
    <s v="800231235_HSJP3262595"/>
    <d v="2023-08-17T15:08: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600"/>
    <s v="HSJP3262600"/>
    <s v="800231235_HSJP3262600"/>
    <d v="2023-08-17T15:19:00"/>
    <d v="2023-09-18T07:00:00"/>
    <n v="3721744"/>
    <n v="3721744"/>
    <x v="3"/>
    <s v="Devuelta"/>
    <e v="#N/A"/>
    <n v="0"/>
    <n v="0"/>
    <n v="0"/>
    <m/>
    <x v="0"/>
    <n v="3721744"/>
    <n v="0"/>
    <s v="AUTORIZACION SE DEVUELVE FACTURA NO HAY AUTORIZACION PARA LOS SERVICIOS FACUTRADOS SOLO HAY URGNEICAS. RADICAR en plataforma la solicitud  PARA QUE GENEREN LA AUT FINAL REALIZAR VALIDACION DE TARIFSA MAYOR VALORCOBRADO EN CODIGOS FACTURADOS."/>
    <x v="2"/>
    <n v="0"/>
    <n v="0"/>
    <n v="0"/>
    <n v="0"/>
    <n v="0"/>
    <m/>
    <n v="0"/>
    <m/>
    <m/>
    <d v="2023-09-30T00:00:00"/>
  </r>
  <r>
    <n v="800231235"/>
    <s v="HOSPITAL UNIVERSITARIO SAN JORGE (PEREIR"/>
    <s v="HSJP"/>
    <n v="3262602"/>
    <s v="HSJP3262602"/>
    <s v="800231235_HSJP3262602"/>
    <d v="2023-08-17T15:23: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666"/>
    <s v="HSJP3262666"/>
    <s v="800231235_HSJP3262666"/>
    <d v="2023-08-17T17:50:00"/>
    <d v="2023-10-09T15:39:56"/>
    <n v="510995"/>
    <n v="510995"/>
    <x v="3"/>
    <s v="Devuelta"/>
    <e v="#N/A"/>
    <n v="0"/>
    <n v="0"/>
    <n v="0"/>
    <m/>
    <x v="0"/>
    <n v="510995"/>
    <n v="0"/>
    <s v="Se devuelve factura no hay autorización final para el servicio facturado favor Radique en plataforma la solicitud para generarla. Gestionar con el area encargada .  se realiza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
    <x v="2"/>
    <n v="0"/>
    <n v="0"/>
    <n v="0"/>
    <n v="0"/>
    <n v="0"/>
    <m/>
    <n v="0"/>
    <m/>
    <m/>
    <d v="2023-09-30T00:00:00"/>
  </r>
  <r>
    <n v="800231235"/>
    <s v="HOSPITAL UNIVERSITARIO SAN JORGE (PEREIR"/>
    <s v="HSJP"/>
    <n v="3262691"/>
    <s v="HSJP3262691"/>
    <s v="800231235_HSJP3262691"/>
    <d v="2023-08-17T20:10:00"/>
    <d v="2023-10-09T15:39:56"/>
    <n v="4113351"/>
    <n v="4113351"/>
    <x v="3"/>
    <s v="Devuelta"/>
    <e v="#N/A"/>
    <n v="0"/>
    <n v="0"/>
    <n v="0"/>
    <m/>
    <x v="0"/>
    <n v="4113351"/>
    <n v="0"/>
    <s v="Se devuelv factura no hay autorizacion para el servicio facturado gestionar radicando en la plataforma la solciitud. 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2  $ 866  CODIGO  903856  FACTURAN   $ 13600 TARIFA CONVENIO $ 13333  SE OBJETA DIFERENCIA     $ 267  CODIGO  903895  FACTURAN   $ 16300   TARIFA CONVENIO $  16000 SE OBJETA DIFERENCIA  X3  $ 900  CODIGO  904508  FACTURAN   $ 54900   TARIFA CONVENIO $  54000 SE OBJETA DIFERENCIA    $ 900  CODIGO  907106  FACTURAN   $ 18000   TARIFA CONVENIO $  17667 SE OBJETA DIFERENCIA    $ 333  CODIGO   10A004  FACTURAN   $ 255500  TARIFA CONVENIO $ 220280  SE OBJETA DIFERENCIA  x 6  $ 211.320   "/>
    <x v="2"/>
    <n v="0"/>
    <n v="0"/>
    <n v="0"/>
    <n v="0"/>
    <n v="0"/>
    <m/>
    <n v="0"/>
    <m/>
    <m/>
    <d v="2023-09-30T00:00:00"/>
  </r>
  <r>
    <n v="800231235"/>
    <s v="HOSPITAL UNIVERSITARIO SAN JORGE (PEREIR"/>
    <s v="HSJP"/>
    <n v="3262780"/>
    <s v="HSJP3262780"/>
    <s v="800231235_HSJP3262780"/>
    <d v="2023-08-18T08:27: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803"/>
    <s v="HSJP3262803"/>
    <s v="800231235_HSJP3262803"/>
    <d v="2023-08-18T09:08: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830"/>
    <s v="HSJP3262830"/>
    <s v="800231235_HSJP3262830"/>
    <d v="2023-08-18T10:09: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843"/>
    <s v="HSJP3262843"/>
    <s v="800231235_HSJP3262843"/>
    <d v="2023-08-18T10:50:00"/>
    <d v="2023-10-09T15:39:56"/>
    <n v="5093181"/>
    <n v="5093181"/>
    <x v="10"/>
    <s v="Para respuesta prestador"/>
    <e v="#N/A"/>
    <n v="0"/>
    <n v="0"/>
    <n v="0"/>
    <m/>
    <x v="0"/>
    <n v="0"/>
    <n v="469169"/>
    <s v="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
    <x v="3"/>
    <n v="5093181"/>
    <n v="5093181"/>
    <n v="0"/>
    <n v="4624012"/>
    <n v="0"/>
    <m/>
    <n v="4624012"/>
    <n v="4800061721"/>
    <d v="2023-11-17T00:00:00"/>
    <d v="2023-09-30T00:00:00"/>
  </r>
  <r>
    <n v="800231235"/>
    <s v="HOSPITAL UNIVERSITARIO SAN JORGE (PEREIR"/>
    <s v="HSJP"/>
    <n v="3262915"/>
    <s v="HSJP3262915"/>
    <s v="800231235_HSJP3262915"/>
    <d v="2023-08-18T15:14:00"/>
    <d v="2023-09-15T12:50:42"/>
    <n v="31749129"/>
    <n v="31749129"/>
    <x v="3"/>
    <s v="Devuelta"/>
    <e v="#N/A"/>
    <n v="0"/>
    <n v="0"/>
    <n v="0"/>
    <m/>
    <x v="0"/>
    <n v="31749129"/>
    <n v="0"/>
    <s v="AUTORIZACION se devuelve factura solo hay Autorizacion para la urgencias gestionar con el are encargada la autorizacion para los servicios facutrados y procedimientos fehca ingreso 17 julio al 9 agosto 2023 .  sin obj med. se realia obejcion FACTURACION no facturable incluido en estancia ETILIEFRINA facturan $ 5832 , guantes esteril 7 $ 4950 guante esteril 71/2 #5 $ 7985 Guante esteril 8 #1 $ 1597  Objecion TARIFA mayor valor cobrado en codigo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OTAL OBJECION $ 2548282"/>
    <x v="2"/>
    <n v="0"/>
    <n v="0"/>
    <n v="0"/>
    <n v="0"/>
    <n v="0"/>
    <m/>
    <n v="0"/>
    <m/>
    <m/>
    <d v="2023-09-30T00:00:00"/>
  </r>
  <r>
    <n v="800231235"/>
    <s v="HOSPITAL UNIVERSITARIO SAN JORGE (PEREIR"/>
    <s v="HSJP"/>
    <n v="3262919"/>
    <s v="HSJP3262919"/>
    <s v="800231235_HSJP3262919"/>
    <d v="2023-08-18T15:44: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2927"/>
    <s v="HSJP3262927"/>
    <s v="800231235_HSJP3262927"/>
    <d v="2023-08-18T16:35:00"/>
    <d v="2023-09-15T15:34:54"/>
    <n v="1891500"/>
    <n v="1891500"/>
    <x v="1"/>
    <s v="Finalizada"/>
    <e v="#N/A"/>
    <n v="0"/>
    <n v="0"/>
    <n v="0"/>
    <m/>
    <x v="0"/>
    <n v="0"/>
    <n v="0"/>
    <m/>
    <x v="0"/>
    <n v="1891500"/>
    <n v="1891500"/>
    <n v="0"/>
    <n v="1891500"/>
    <n v="0"/>
    <m/>
    <n v="1891500"/>
    <n v="4800061536"/>
    <d v="2023-10-25T00:00:00"/>
    <d v="2023-09-30T00:00:00"/>
  </r>
  <r>
    <n v="800231235"/>
    <s v="HOSPITAL UNIVERSITARIO SAN JORGE (PEREIR"/>
    <s v="HSJP"/>
    <n v="3262950"/>
    <s v="HSJP3262950"/>
    <s v="800231235_HSJP3262950"/>
    <d v="2023-08-19T01:43:00"/>
    <d v="2023-10-09T15:39:56"/>
    <n v="591642"/>
    <n v="591642"/>
    <x v="10"/>
    <s v="Para respuesta prestador"/>
    <e v="#N/A"/>
    <n v="0"/>
    <n v="0"/>
    <n v="0"/>
    <m/>
    <x v="0"/>
    <n v="0"/>
    <n v="56562"/>
    <s v="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
    <x v="3"/>
    <n v="591642"/>
    <n v="591642"/>
    <n v="0"/>
    <n v="535080"/>
    <n v="0"/>
    <m/>
    <n v="535080"/>
    <n v="4800061721"/>
    <d v="2023-11-17T00:00:00"/>
    <d v="2023-09-30T00:00:00"/>
  </r>
  <r>
    <n v="800231235"/>
    <s v="HOSPITAL UNIVERSITARIO SAN JORGE (PEREIR"/>
    <s v="HSJP"/>
    <n v="3262963"/>
    <s v="HSJP3262963"/>
    <s v="800231235_HSJP3262963"/>
    <d v="2023-08-19T07:25:00"/>
    <d v="2023-10-09T15:07:22"/>
    <n v="133900"/>
    <n v="133900"/>
    <x v="10"/>
    <s v="Para respuesta prestador"/>
    <e v="#N/A"/>
    <n v="0"/>
    <n v="0"/>
    <n v="0"/>
    <m/>
    <x v="0"/>
    <n v="0"/>
    <n v="64282"/>
    <s v="1-SE REALIZA OBJECION MAYOR VALOR COBRADO T/P $69.618 SE GLOSA LA DIFERENCIA $64.282"/>
    <x v="3"/>
    <n v="133900"/>
    <n v="133900"/>
    <n v="0"/>
    <n v="69618"/>
    <n v="0"/>
    <m/>
    <n v="69618"/>
    <n v="4800061721"/>
    <d v="2023-11-17T00:00:00"/>
    <d v="2023-09-30T00:00:00"/>
  </r>
  <r>
    <n v="800231235"/>
    <s v="HOSPITAL UNIVERSITARIO SAN JORGE (PEREIR"/>
    <s v="HSJP"/>
    <n v="3262967"/>
    <s v="HSJP3262967"/>
    <s v="800231235_HSJP3262967"/>
    <d v="2023-08-19T07:46: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976"/>
    <s v="HSJP3262976"/>
    <s v="800231235_HSJP3262976"/>
    <d v="2023-08-19T08:08:00"/>
    <d v="2023-10-13T15:15:19"/>
    <n v="129800"/>
    <n v="129800"/>
    <x v="9"/>
    <s v="Para respuesta prestador"/>
    <e v="#N/A"/>
    <n v="0"/>
    <n v="0"/>
    <n v="0"/>
    <m/>
    <x v="0"/>
    <n v="0"/>
    <n v="64282"/>
    <m/>
    <x v="0"/>
    <n v="133900"/>
    <n v="133900"/>
    <n v="0"/>
    <n v="69618"/>
    <n v="0"/>
    <m/>
    <n v="0"/>
    <m/>
    <m/>
    <d v="2023-09-30T00:00:00"/>
  </r>
  <r>
    <n v="800231235"/>
    <s v="HOSPITAL UNIVERSITARIO SAN JORGE (PEREIR"/>
    <s v="HSJP"/>
    <n v="3262979"/>
    <s v="HSJP3262979"/>
    <s v="800231235_HSJP3262979"/>
    <d v="2023-08-19T08:25: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2994"/>
    <s v="HSJP3262994"/>
    <s v="800231235_HSJP3262994"/>
    <d v="2023-08-19T09:11:00"/>
    <d v="2023-10-09T15:07:22"/>
    <n v="50000"/>
    <n v="50000"/>
    <x v="10"/>
    <s v="Para respuesta prestador"/>
    <e v="#N/A"/>
    <n v="0"/>
    <n v="0"/>
    <n v="0"/>
    <m/>
    <x v="0"/>
    <n v="0"/>
    <n v="23120"/>
    <s v="1-SE REALIZA OBJECCION MAYOR VALOR COBRADO T/P $26.880 SE GLOSA LA DIFERENCIA $23.120"/>
    <x v="3"/>
    <n v="50000"/>
    <n v="50000"/>
    <n v="0"/>
    <n v="26880"/>
    <n v="0"/>
    <m/>
    <n v="26880"/>
    <n v="4800061721"/>
    <d v="2023-11-17T00:00:00"/>
    <d v="2023-09-30T00:00:00"/>
  </r>
  <r>
    <n v="800231235"/>
    <s v="HOSPITAL UNIVERSITARIO SAN JORGE (PEREIR"/>
    <s v="HSJP"/>
    <n v="3262996"/>
    <s v="HSJP3262996"/>
    <s v="800231235_HSJP3262996"/>
    <d v="2023-08-19T09:19: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035"/>
    <s v="HSJP3263035"/>
    <s v="800231235_HSJP3263035"/>
    <d v="2023-08-19T11:35:00"/>
    <d v="2023-10-05T14:56:26"/>
    <n v="50000"/>
    <n v="50000"/>
    <x v="10"/>
    <s v="Para respuesta prestador"/>
    <e v="#N/A"/>
    <n v="0"/>
    <n v="0"/>
    <n v="0"/>
    <m/>
    <x v="0"/>
    <n v="0"/>
    <n v="23120"/>
    <s v="1-SE REALIZA OBJECCION MAYOR VALOR COBRADO T/P $26.880 SE GLOSA LA DIFERENCIA $23.120"/>
    <x v="3"/>
    <n v="50000"/>
    <n v="50000"/>
    <n v="0"/>
    <n v="26880"/>
    <n v="0"/>
    <m/>
    <n v="26880"/>
    <n v="4800061721"/>
    <d v="2023-11-17T00:00:00"/>
    <d v="2023-09-30T00:00:00"/>
  </r>
  <r>
    <n v="800231235"/>
    <s v="HOSPITAL UNIVERSITARIO SAN JORGE (PEREIR"/>
    <s v="HSJP"/>
    <n v="3263088"/>
    <s v="HSJP3263088"/>
    <s v="800231235_HSJP3263088"/>
    <d v="2023-08-20T10:37:00"/>
    <d v="2023-09-18T07:00:00"/>
    <n v="5920453"/>
    <n v="5920453"/>
    <x v="3"/>
    <s v="Devuelta"/>
    <e v="#N/A"/>
    <n v="0"/>
    <n v="0"/>
    <n v="0"/>
    <m/>
    <x v="0"/>
    <n v="5920453"/>
    <n v="0"/>
    <s v="AUTORIZACION se devuelve factura solo hay autorizaicon para 4 camas. gestionar la autorizacion para  los demas servicios facturados procedimeitno fecha atencion1 agosto al 3 del 2023. radique en plataforma la solicitud  para la generacion de aut final. TOTAL OBEJCION REALIZADA $ 3.837.090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OBJECION POR tarifa mayro valor cobrado $ 1.294.190 CODIGO  890202  FACTURAN   $  99400 TARIFA CONVENIO $  75033 SE OBJETA DIFERENCIA   $ 24.367  CODIGO   890602  FACTURAN   $ 62300 TARIFA CONVENIO $ 53601  SE OBJETA DIFERENCIA   $ 8.699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39  FACTURAN   $ 74100  TARIFA CONVENIO $   65526 SE OBJETA DIFERENCIA x2  $ 8.574  CODIGO  873210   FACTURAN   $ 40000  TARIFA CONVENIO $  39240  SE OBJETA DIFERENCIA  $ 760  CODIGO  867203    FACTURAN  $ 2367300   TARIFA CONVENIO $ 1159217  SE OBJETA DIFERENCIA  $ 1.208.083  CODIGO 10A003    FACTURAN  $ 283600   TARIFA CONVENIO $  244523  SE OBJETA DIFERENCIA X 2  $ 39.077  CODIGO  903895  FACTURAN   $ 16300   TARIFA CONVENIO $  16000 SE OBJETA DIFERENCIA   $ 300     "/>
    <x v="2"/>
    <n v="0"/>
    <n v="0"/>
    <n v="0"/>
    <n v="0"/>
    <n v="0"/>
    <m/>
    <n v="0"/>
    <m/>
    <m/>
    <d v="2023-09-30T00:00:00"/>
  </r>
  <r>
    <n v="800231235"/>
    <s v="HOSPITAL UNIVERSITARIO SAN JORGE (PEREIR"/>
    <s v="HSJP"/>
    <n v="3263099"/>
    <s v="HSJP3263099"/>
    <s v="800231235_HSJP3263099"/>
    <d v="2023-08-20T13:42:00"/>
    <d v="2023-09-15T14:26:30"/>
    <n v="299300"/>
    <n v="299300"/>
    <x v="3"/>
    <s v="Devuelta"/>
    <e v="#N/A"/>
    <n v="0"/>
    <n v="0"/>
    <n v="0"/>
    <m/>
    <x v="0"/>
    <n v="299300"/>
    <n v="0"/>
    <s v="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
    <x v="2"/>
    <n v="0"/>
    <n v="0"/>
    <n v="0"/>
    <n v="0"/>
    <n v="0"/>
    <m/>
    <n v="0"/>
    <m/>
    <m/>
    <d v="2023-09-30T00:00:00"/>
  </r>
  <r>
    <n v="800231235"/>
    <s v="HOSPITAL UNIVERSITARIO SAN JORGE (PEREIR"/>
    <s v="HSJP"/>
    <n v="3263108"/>
    <s v="HSJP3263108"/>
    <s v="800231235_HSJP3263108"/>
    <d v="2023-08-20T14:43:00"/>
    <d v="2023-09-15T16:20:29"/>
    <n v="852500"/>
    <n v="852500"/>
    <x v="1"/>
    <s v="Finalizada"/>
    <e v="#N/A"/>
    <n v="0"/>
    <n v="0"/>
    <n v="0"/>
    <m/>
    <x v="0"/>
    <n v="0"/>
    <n v="0"/>
    <m/>
    <x v="0"/>
    <n v="852500"/>
    <n v="852500"/>
    <n v="0"/>
    <n v="852500"/>
    <n v="0"/>
    <m/>
    <n v="852500"/>
    <n v="4800061536"/>
    <d v="2023-10-25T00:00:00"/>
    <d v="2023-09-30T00:00:00"/>
  </r>
  <r>
    <n v="800231235"/>
    <s v="HOSPITAL UNIVERSITARIO SAN JORGE (PEREIR"/>
    <s v="HSJP"/>
    <n v="3263148"/>
    <s v="HSJP3263148"/>
    <s v="800231235_HSJP3263148"/>
    <d v="2023-08-21T04:23:00"/>
    <d v="2023-09-15T15:44:01"/>
    <n v="412854"/>
    <n v="412854"/>
    <x v="3"/>
    <s v="Devuelta"/>
    <e v="#N/A"/>
    <n v="0"/>
    <n v="0"/>
    <n v="0"/>
    <m/>
    <x v="0"/>
    <n v="412854"/>
    <n v="0"/>
    <s v="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
    <x v="2"/>
    <n v="0"/>
    <n v="0"/>
    <n v="0"/>
    <n v="0"/>
    <n v="0"/>
    <m/>
    <n v="0"/>
    <m/>
    <m/>
    <d v="2023-09-30T00:00:00"/>
  </r>
  <r>
    <n v="800231235"/>
    <s v="HOSPITAL UNIVERSITARIO SAN JORGE (PEREIR"/>
    <s v="HSJP"/>
    <n v="3263262"/>
    <s v="HSJP3263262"/>
    <s v="800231235_HSJP3263262"/>
    <d v="2023-08-22T08:08: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274"/>
    <s v="HSJP3263274"/>
    <s v="800231235_HSJP3263274"/>
    <d v="2023-08-22T08:19:00"/>
    <d v="2023-10-09T15:07:22"/>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3275"/>
    <s v="HSJP3263275"/>
    <s v="800231235_HSJP3263275"/>
    <d v="2023-08-22T08:19:00"/>
    <d v="2023-10-09T15:07:22"/>
    <n v="103100"/>
    <n v="103100"/>
    <x v="10"/>
    <s v="Para respuesta prestador"/>
    <e v="#N/A"/>
    <n v="0"/>
    <n v="0"/>
    <n v="0"/>
    <m/>
    <x v="0"/>
    <n v="0"/>
    <n v="37574"/>
    <s v="-SE REALIZA OBJECION MAYOR VALOR COBRADO T/P $65.526 SE GLOSA LA DIFERENCIA $37.574"/>
    <x v="3"/>
    <n v="103100"/>
    <n v="103100"/>
    <n v="0"/>
    <n v="65526"/>
    <n v="0"/>
    <m/>
    <n v="65526"/>
    <n v="4800061721"/>
    <d v="2023-11-17T00:00:00"/>
    <d v="2023-09-30T00:00:00"/>
  </r>
  <r>
    <n v="800231235"/>
    <s v="HOSPITAL UNIVERSITARIO SAN JORGE (PEREIR"/>
    <s v="HSJP"/>
    <n v="3263292"/>
    <s v="HSJP3263292"/>
    <s v="800231235_HSJP3263292"/>
    <d v="2023-08-22T08:36: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308"/>
    <s v="HSJP3263308"/>
    <s v="800231235_HSJP3263308"/>
    <d v="2023-08-22T08:59:00"/>
    <d v="2023-09-15T15:34:54"/>
    <n v="145700"/>
    <n v="145700"/>
    <x v="1"/>
    <s v="Finalizada"/>
    <e v="#N/A"/>
    <n v="0"/>
    <n v="0"/>
    <n v="0"/>
    <m/>
    <x v="0"/>
    <n v="0"/>
    <n v="0"/>
    <m/>
    <x v="0"/>
    <n v="145700"/>
    <n v="145700"/>
    <n v="0"/>
    <n v="145700"/>
    <n v="0"/>
    <m/>
    <n v="145700"/>
    <n v="4800061536"/>
    <d v="2023-10-25T00:00:00"/>
    <d v="2023-09-30T00:00:00"/>
  </r>
  <r>
    <n v="800231235"/>
    <s v="HOSPITAL UNIVERSITARIO SAN JORGE (PEREIR"/>
    <s v="HSJP"/>
    <n v="3263321"/>
    <s v="HSJP3263321"/>
    <s v="800231235_HSJP3263321"/>
    <d v="2023-08-22T09:17: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331"/>
    <s v="HSJP3263331"/>
    <s v="800231235_HSJP3263331"/>
    <d v="2023-08-22T09:39: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336"/>
    <s v="HSJP3263336"/>
    <s v="800231235_HSJP3263336"/>
    <d v="2023-08-22T09:50:00"/>
    <d v="2023-09-15T15:34:54"/>
    <n v="248100"/>
    <n v="248100"/>
    <x v="10"/>
    <s v="Para respuesta prestador"/>
    <e v="#N/A"/>
    <n v="0"/>
    <n v="0"/>
    <n v="0"/>
    <m/>
    <x v="0"/>
    <n v="0"/>
    <n v="28757"/>
    <s v="1-SE REALIZA OBJECCION MAYOR VALOR COBRADO T/P$219.343 SE GLOSA LA DIFERENCIA $28.757"/>
    <x v="3"/>
    <n v="248100"/>
    <n v="248100"/>
    <n v="0"/>
    <n v="219343"/>
    <n v="0"/>
    <m/>
    <n v="219343"/>
    <n v="4800061536"/>
    <d v="2023-10-25T00:00:00"/>
    <d v="2023-09-30T00:00:00"/>
  </r>
  <r>
    <n v="800231235"/>
    <s v="HOSPITAL UNIVERSITARIO SAN JORGE (PEREIR"/>
    <s v="HSJP"/>
    <n v="3263339"/>
    <s v="HSJP3263339"/>
    <s v="800231235_HSJP3263339"/>
    <d v="2023-08-22T09:59: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342"/>
    <s v="HSJP3263342"/>
    <s v="800231235_HSJP3263342"/>
    <d v="2023-08-22T10:09:00"/>
    <d v="2023-10-09T15:07:22"/>
    <n v="50000"/>
    <n v="50000"/>
    <x v="10"/>
    <s v="Para respuesta prestador"/>
    <e v="#N/A"/>
    <n v="0"/>
    <n v="0"/>
    <n v="0"/>
    <m/>
    <x v="0"/>
    <n v="0"/>
    <n v="23120"/>
    <s v="1-SE REALIZA OBJECCION MAYOR VALOR COBRADO T/P $26.880 SE GLOSA LA DIFERENCIA $23.120"/>
    <x v="3"/>
    <n v="50000"/>
    <n v="50000"/>
    <n v="0"/>
    <n v="26880"/>
    <n v="0"/>
    <m/>
    <n v="26880"/>
    <n v="4800061721"/>
    <d v="2023-11-17T00:00:00"/>
    <d v="2023-09-30T00:00:00"/>
  </r>
  <r>
    <n v="800231235"/>
    <s v="HOSPITAL UNIVERSITARIO SAN JORGE (PEREIR"/>
    <s v="HSJP"/>
    <n v="3263346"/>
    <s v="HSJP3263346"/>
    <s v="800231235_HSJP3263346"/>
    <d v="2023-08-22T10:23:00"/>
    <d v="2023-10-09T15:07:22"/>
    <n v="126500"/>
    <n v="126500"/>
    <x v="10"/>
    <s v="Para respuesta prestador"/>
    <e v="#N/A"/>
    <n v="0"/>
    <n v="0"/>
    <n v="0"/>
    <m/>
    <x v="0"/>
    <n v="0"/>
    <n v="14638"/>
    <s v="1-SE REALIZA OBJECION MAYOR VALOR COBRADO T/P $111.862 SE GLOSA LA DIFERENCIA $14.638"/>
    <x v="3"/>
    <n v="126500"/>
    <n v="126500"/>
    <n v="0"/>
    <n v="111862"/>
    <n v="0"/>
    <m/>
    <n v="111862"/>
    <n v="4800061721"/>
    <d v="2023-11-17T00:00:00"/>
    <d v="2023-09-30T00:00:00"/>
  </r>
  <r>
    <n v="800231235"/>
    <s v="HOSPITAL UNIVERSITARIO SAN JORGE (PEREIR"/>
    <s v="HSJP"/>
    <n v="3263365"/>
    <s v="HSJP3263365"/>
    <s v="800231235_HSJP3263365"/>
    <d v="2023-08-22T11:13: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385"/>
    <s v="HSJP3263385"/>
    <s v="800231235_HSJP3263385"/>
    <d v="2023-08-22T12:10:00"/>
    <d v="2023-10-05T14:56:26"/>
    <n v="99400"/>
    <n v="99400"/>
    <x v="10"/>
    <s v="Para respuesta prestador"/>
    <e v="#N/A"/>
    <n v="0"/>
    <n v="0"/>
    <n v="0"/>
    <m/>
    <x v="0"/>
    <n v="0"/>
    <n v="11509"/>
    <s v="1- SE OBJETA VALOR T/P $87,891 SE GLOSA LA DIFERENCIA $11.509"/>
    <x v="3"/>
    <n v="99400"/>
    <n v="99400"/>
    <n v="0"/>
    <n v="87891"/>
    <n v="0"/>
    <m/>
    <n v="87891"/>
    <n v="4800061721"/>
    <d v="2023-11-17T00:00:00"/>
    <d v="2023-09-30T00:00:00"/>
  </r>
  <r>
    <n v="800231235"/>
    <s v="HOSPITAL UNIVERSITARIO SAN JORGE (PEREIR"/>
    <s v="HSJP"/>
    <n v="3263392"/>
    <s v="HSJP3263392"/>
    <s v="800231235_HSJP3263392"/>
    <d v="2023-08-22T12:48:00"/>
    <d v="2023-10-13T14:55:39"/>
    <n v="551800"/>
    <n v="551800"/>
    <x v="9"/>
    <s v="Para respuesta prestador"/>
    <e v="#N/A"/>
    <n v="0"/>
    <n v="0"/>
    <n v="0"/>
    <m/>
    <x v="0"/>
    <n v="0"/>
    <n v="64098"/>
    <m/>
    <x v="0"/>
    <n v="551800"/>
    <n v="551800"/>
    <n v="0"/>
    <n v="487702"/>
    <n v="0"/>
    <m/>
    <n v="0"/>
    <m/>
    <m/>
    <d v="2023-09-30T00:00:00"/>
  </r>
  <r>
    <n v="800231235"/>
    <s v="HOSPITAL UNIVERSITARIO SAN JORGE (PEREIR"/>
    <s v="HSJP"/>
    <n v="3263406"/>
    <s v="HSJP3263406"/>
    <s v="800231235_HSJP3263406"/>
    <d v="2023-08-22T13:25: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411"/>
    <s v="HSJP3263411"/>
    <s v="800231235_HSJP3263411"/>
    <d v="2023-08-22T13:40: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423"/>
    <s v="HSJP3263423"/>
    <s v="800231235_HSJP3263423"/>
    <d v="2023-08-22T13:59:00"/>
    <d v="2023-09-15T15:34:54"/>
    <n v="406700"/>
    <n v="406700"/>
    <x v="10"/>
    <s v="Para respuesta prestador"/>
    <e v="#N/A"/>
    <n v="0"/>
    <n v="0"/>
    <n v="0"/>
    <m/>
    <x v="0"/>
    <n v="0"/>
    <n v="47169"/>
    <s v="1-SE REALIZA OBJECCION MAYOR VALOR COBRADO T/P $359.531 SE GLOSA LA DIFERENCIA $47.169"/>
    <x v="3"/>
    <n v="406700"/>
    <n v="406700"/>
    <n v="0"/>
    <n v="359531"/>
    <n v="0"/>
    <m/>
    <n v="359531"/>
    <n v="4800061536"/>
    <d v="2023-10-25T00:00:00"/>
    <d v="2023-09-30T00:00:00"/>
  </r>
  <r>
    <n v="800231235"/>
    <s v="HOSPITAL UNIVERSITARIO SAN JORGE (PEREIR"/>
    <s v="HSJP"/>
    <n v="3263428"/>
    <s v="HSJP3263428"/>
    <s v="800231235_HSJP3263428"/>
    <d v="2023-08-22T14:30:00"/>
    <d v="2023-09-15T13:46:16"/>
    <n v="265008"/>
    <n v="265008"/>
    <x v="12"/>
    <s v="Para auditoria de pertinencia"/>
    <e v="#N/A"/>
    <n v="0"/>
    <n v="0"/>
    <n v="0"/>
    <m/>
    <x v="0"/>
    <n v="0"/>
    <n v="0"/>
    <m/>
    <x v="0"/>
    <n v="0"/>
    <n v="0"/>
    <n v="0"/>
    <n v="0"/>
    <n v="0"/>
    <m/>
    <n v="0"/>
    <m/>
    <m/>
    <d v="2023-09-30T00:00:00"/>
  </r>
  <r>
    <n v="800231235"/>
    <s v="HOSPITAL UNIVERSITARIO SAN JORGE (PEREIR"/>
    <s v="HSJP"/>
    <n v="3263435"/>
    <s v="HSJP3263435"/>
    <s v="800231235_HSJP3263435"/>
    <d v="2023-08-22T14:45: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476"/>
    <s v="HSJP3263476"/>
    <s v="800231235_HSJP3263476"/>
    <d v="2023-08-22T15:54: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478"/>
    <s v="HSJP3263478"/>
    <s v="800231235_HSJP3263478"/>
    <d v="2023-08-22T16:01:00"/>
    <d v="2023-10-09T15:07:22"/>
    <n v="154200"/>
    <n v="154200"/>
    <x v="10"/>
    <s v="Para respuesta prestador"/>
    <e v="#N/A"/>
    <n v="0"/>
    <n v="0"/>
    <n v="0"/>
    <m/>
    <x v="0"/>
    <n v="0"/>
    <n v="74000"/>
    <s v="1-SE REALIZA OBJECION MAYOR VALOR COBRADO T/P $80.200 SE GLOSA LA DIFERENCIA $74.000"/>
    <x v="3"/>
    <n v="154200"/>
    <n v="154200"/>
    <n v="0"/>
    <n v="80200"/>
    <n v="0"/>
    <m/>
    <n v="80200"/>
    <n v="4800061721"/>
    <d v="2023-11-17T00:00:00"/>
    <d v="2023-09-30T00:00:00"/>
  </r>
  <r>
    <n v="800231235"/>
    <s v="HOSPITAL UNIVERSITARIO SAN JORGE (PEREIR"/>
    <s v="HSJP"/>
    <n v="3263487"/>
    <s v="HSJP3263487"/>
    <s v="800231235_HSJP3263487"/>
    <d v="2023-08-22T16:10:00"/>
    <d v="2023-09-15T13:46:16"/>
    <n v="157900"/>
    <n v="157900"/>
    <x v="12"/>
    <s v="Para auditoria de pertinencia"/>
    <e v="#N/A"/>
    <n v="0"/>
    <n v="0"/>
    <n v="0"/>
    <m/>
    <x v="0"/>
    <n v="0"/>
    <n v="0"/>
    <m/>
    <x v="0"/>
    <n v="0"/>
    <n v="0"/>
    <n v="0"/>
    <n v="0"/>
    <n v="0"/>
    <m/>
    <n v="0"/>
    <m/>
    <m/>
    <d v="2023-09-30T00:00:00"/>
  </r>
  <r>
    <n v="800231235"/>
    <s v="HOSPITAL UNIVERSITARIO SAN JORGE (PEREIR"/>
    <s v="HSJP"/>
    <n v="3263496"/>
    <s v="HSJP3263496"/>
    <s v="800231235_HSJP3263496"/>
    <d v="2023-08-22T16:23:00"/>
    <d v="2023-10-09T15:07:22"/>
    <n v="154200"/>
    <n v="154200"/>
    <x v="10"/>
    <s v="Para respuesta prestador"/>
    <e v="#N/A"/>
    <n v="0"/>
    <n v="0"/>
    <n v="0"/>
    <m/>
    <x v="0"/>
    <n v="0"/>
    <n v="74000"/>
    <s v="1-SE REALIZA OBJECION MAYOR VALOR COBRADO T/P $80.200 SE GLOSA LA DIFERENCIA $74.000"/>
    <x v="3"/>
    <n v="154200"/>
    <n v="154200"/>
    <n v="0"/>
    <n v="80200"/>
    <n v="0"/>
    <m/>
    <n v="80200"/>
    <n v="4800061721"/>
    <d v="2023-11-17T00:00:00"/>
    <d v="2023-09-30T00:00:00"/>
  </r>
  <r>
    <n v="800231235"/>
    <s v="HOSPITAL UNIVERSITARIO SAN JORGE (PEREIR"/>
    <s v="HSJP"/>
    <n v="3263571"/>
    <s v="HSJP3263571"/>
    <s v="800231235_HSJP3263571"/>
    <d v="2023-08-23T07:10:00"/>
    <d v="2023-09-15T15:34:54"/>
    <n v="49700"/>
    <n v="49700"/>
    <x v="0"/>
    <s v="Finalizada"/>
    <e v="#N/A"/>
    <n v="0"/>
    <n v="0"/>
    <n v="0"/>
    <m/>
    <x v="0"/>
    <n v="0"/>
    <n v="0"/>
    <m/>
    <x v="0"/>
    <n v="49700"/>
    <n v="49700"/>
    <n v="0"/>
    <n v="49700"/>
    <n v="49700"/>
    <n v="1222314153"/>
    <n v="0"/>
    <m/>
    <m/>
    <d v="2023-09-30T00:00:00"/>
  </r>
  <r>
    <n v="800231235"/>
    <s v="HOSPITAL UNIVERSITARIO SAN JORGE (PEREIR"/>
    <s v="HSJP"/>
    <n v="3263572"/>
    <s v="HSJP3263572"/>
    <s v="800231235_HSJP3263572"/>
    <d v="2023-08-23T07:17: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602"/>
    <s v="HSJP3263602"/>
    <s v="800231235_HSJP3263602"/>
    <d v="2023-08-23T08:02:00"/>
    <d v="2023-10-09T15:07:22"/>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3605"/>
    <s v="HSJP3263605"/>
    <s v="800231235_HSJP3263605"/>
    <d v="2023-08-23T08:05: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615"/>
    <s v="HSJP3263615"/>
    <s v="800231235_HSJP3263615"/>
    <d v="2023-08-23T08:13: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618"/>
    <s v="HSJP3263618"/>
    <s v="800231235_HSJP3263618"/>
    <d v="2023-08-23T08:19: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649"/>
    <s v="HSJP3263649"/>
    <s v="800231235_HSJP3263649"/>
    <d v="2023-08-23T08:57:00"/>
    <d v="2023-10-09T15:07:22"/>
    <n v="133900"/>
    <n v="133900"/>
    <x v="10"/>
    <s v="Para respuesta prestador"/>
    <e v="#N/A"/>
    <n v="0"/>
    <n v="0"/>
    <n v="0"/>
    <m/>
    <x v="0"/>
    <n v="0"/>
    <n v="64282"/>
    <s v="1-SE REALIZA OBJECION MAYOR VALOR COBRADO T/P $69.618 SE GLOSA LA DIFERENCIA $64.282"/>
    <x v="3"/>
    <n v="133900"/>
    <n v="133900"/>
    <n v="0"/>
    <n v="69618"/>
    <n v="0"/>
    <m/>
    <n v="69618"/>
    <n v="4800061721"/>
    <d v="2023-11-17T00:00:00"/>
    <d v="2023-09-30T00:00:00"/>
  </r>
  <r>
    <n v="800231235"/>
    <s v="HOSPITAL UNIVERSITARIO SAN JORGE (PEREIR"/>
    <s v="HSJP"/>
    <n v="3263652"/>
    <s v="HSJP3263652"/>
    <s v="800231235_HSJP3263652"/>
    <d v="2023-08-23T09:04:00"/>
    <d v="2023-09-15T15:34:54"/>
    <n v="406700"/>
    <n v="406700"/>
    <x v="10"/>
    <s v="Para respuesta prestador"/>
    <e v="#N/A"/>
    <n v="0"/>
    <n v="0"/>
    <n v="0"/>
    <m/>
    <x v="0"/>
    <n v="0"/>
    <n v="47169"/>
    <s v="1-SE REALIZA OBJECCION MAYOR VALOR COBRADO T/P $359.531 SE GLOSA LA DIFERENCIA $47.169"/>
    <x v="3"/>
    <n v="406700"/>
    <n v="406700"/>
    <n v="0"/>
    <n v="359531"/>
    <n v="0"/>
    <m/>
    <n v="359531"/>
    <n v="4800061536"/>
    <d v="2023-10-25T00:00:00"/>
    <d v="2023-09-30T00:00:00"/>
  </r>
  <r>
    <n v="800231235"/>
    <s v="HOSPITAL UNIVERSITARIO SAN JORGE (PEREIR"/>
    <s v="HSJP"/>
    <n v="3263675"/>
    <s v="HSJP3263675"/>
    <s v="800231235_HSJP3263675"/>
    <d v="2023-08-23T09:33: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712"/>
    <s v="HSJP3263712"/>
    <s v="800231235_HSJP3263712"/>
    <d v="2023-08-23T10:20: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714"/>
    <s v="HSJP3263714"/>
    <s v="800231235_HSJP3263714"/>
    <d v="2023-08-23T10:23:00"/>
    <d v="2023-10-09T15:39:56"/>
    <n v="6984631"/>
    <n v="6984631"/>
    <x v="3"/>
    <s v="Devuelta"/>
    <e v="#N/A"/>
    <n v="0"/>
    <n v="0"/>
    <n v="0"/>
    <m/>
    <x v="0"/>
    <n v="6984631"/>
    <n v="0"/>
    <s v="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
    <x v="2"/>
    <n v="0"/>
    <n v="0"/>
    <n v="0"/>
    <n v="0"/>
    <n v="0"/>
    <m/>
    <n v="0"/>
    <m/>
    <m/>
    <d v="2023-09-30T00:00:00"/>
  </r>
  <r>
    <n v="800231235"/>
    <s v="HOSPITAL UNIVERSITARIO SAN JORGE (PEREIR"/>
    <s v="HSJP"/>
    <n v="3263739"/>
    <s v="HSJP3263739"/>
    <s v="800231235_HSJP3263739"/>
    <d v="2023-08-23T11:01:00"/>
    <d v="2023-09-15T15:34:54"/>
    <n v="370666"/>
    <n v="370666"/>
    <x v="10"/>
    <s v="Para respuesta prestador"/>
    <e v="#N/A"/>
    <n v="0"/>
    <n v="0"/>
    <n v="0"/>
    <m/>
    <x v="0"/>
    <n v="0"/>
    <n v="47169"/>
    <s v="1-SE REALIZA OBJECCION MAYOR VALOR COBRADO EN CUPS T/P $359.531  SE GLOSA LA DIFERENCIA $47.169"/>
    <x v="3"/>
    <n v="406700"/>
    <n v="406700"/>
    <n v="0"/>
    <n v="359531"/>
    <n v="0"/>
    <m/>
    <n v="323497"/>
    <n v="4800061536"/>
    <d v="2023-10-25T00:00:00"/>
    <d v="2023-09-30T00:00:00"/>
  </r>
  <r>
    <n v="800231235"/>
    <s v="HOSPITAL UNIVERSITARIO SAN JORGE (PEREIR"/>
    <s v="HSJP"/>
    <n v="3263747"/>
    <s v="HSJP3263747"/>
    <s v="800231235_HSJP3263747"/>
    <d v="2023-08-23T11:11:00"/>
    <d v="2023-09-15T15:34:54"/>
    <n v="637900"/>
    <n v="637900"/>
    <x v="1"/>
    <s v="Finalizada"/>
    <e v="#N/A"/>
    <n v="0"/>
    <n v="0"/>
    <n v="0"/>
    <m/>
    <x v="0"/>
    <n v="0"/>
    <n v="0"/>
    <m/>
    <x v="0"/>
    <n v="637900"/>
    <n v="637900"/>
    <n v="0"/>
    <n v="637900"/>
    <n v="0"/>
    <m/>
    <n v="637900"/>
    <n v="4800061536"/>
    <d v="2023-10-25T00:00:00"/>
    <d v="2023-09-30T00:00:00"/>
  </r>
  <r>
    <n v="800231235"/>
    <s v="HOSPITAL UNIVERSITARIO SAN JORGE (PEREIR"/>
    <s v="HSJP"/>
    <n v="3263751"/>
    <s v="HSJP3263751"/>
    <s v="800231235_HSJP3263751"/>
    <d v="2023-08-23T11:14:00"/>
    <d v="2023-10-09T15:07:22"/>
    <n v="103100"/>
    <n v="103100"/>
    <x v="10"/>
    <s v="Para respuesta prestador"/>
    <e v="#N/A"/>
    <n v="0"/>
    <n v="0"/>
    <n v="0"/>
    <m/>
    <x v="0"/>
    <n v="0"/>
    <n v="27118"/>
    <s v="1-SE REALIZA OBJECION MAYOR VALOR COBRADO T/P $65.526 SE GLOSA LA DIFERENCIA $27.118"/>
    <x v="3"/>
    <n v="103100"/>
    <n v="103100"/>
    <n v="0"/>
    <n v="75982"/>
    <n v="0"/>
    <m/>
    <n v="75982"/>
    <n v="4800061721"/>
    <d v="2023-11-17T00:00:00"/>
    <d v="2023-09-30T00:00:00"/>
  </r>
  <r>
    <n v="800231235"/>
    <s v="HOSPITAL UNIVERSITARIO SAN JORGE (PEREIR"/>
    <s v="HSJP"/>
    <n v="3263754"/>
    <s v="HSJP3263754"/>
    <s v="800231235_HSJP3263754"/>
    <d v="2023-08-23T11:18:00"/>
    <d v="2023-10-09T15:07:22"/>
    <n v="133900"/>
    <n v="133900"/>
    <x v="12"/>
    <s v="Para auditoria de pertinencia"/>
    <e v="#N/A"/>
    <n v="0"/>
    <n v="0"/>
    <n v="0"/>
    <m/>
    <x v="0"/>
    <n v="0"/>
    <n v="0"/>
    <m/>
    <x v="0"/>
    <n v="0"/>
    <n v="0"/>
    <n v="0"/>
    <n v="0"/>
    <n v="0"/>
    <m/>
    <n v="0"/>
    <m/>
    <m/>
    <d v="2023-09-30T00:00:00"/>
  </r>
  <r>
    <n v="800231235"/>
    <s v="HOSPITAL UNIVERSITARIO SAN JORGE (PEREIR"/>
    <s v="HSJP"/>
    <n v="3263755"/>
    <s v="HSJP3263755"/>
    <s v="800231235_HSJP3263755"/>
    <d v="2023-08-23T11:21:00"/>
    <d v="2023-10-09T15:07:22"/>
    <n v="74100"/>
    <n v="74100"/>
    <x v="9"/>
    <s v="Para respuesta prestador"/>
    <e v="#N/A"/>
    <n v="0"/>
    <n v="0"/>
    <n v="0"/>
    <m/>
    <x v="0"/>
    <n v="0"/>
    <n v="8574"/>
    <m/>
    <x v="0"/>
    <n v="74100"/>
    <n v="74100"/>
    <n v="0"/>
    <n v="65526"/>
    <n v="0"/>
    <m/>
    <n v="0"/>
    <m/>
    <m/>
    <d v="2023-09-30T00:00:00"/>
  </r>
  <r>
    <n v="800231235"/>
    <s v="HOSPITAL UNIVERSITARIO SAN JORGE (PEREIR"/>
    <s v="HSJP"/>
    <n v="3263761"/>
    <s v="HSJP3263761"/>
    <s v="800231235_HSJP3263761"/>
    <d v="2023-08-23T11:30:00"/>
    <d v="2023-09-15T13:50:12"/>
    <n v="99700"/>
    <n v="99700"/>
    <x v="9"/>
    <s v="Para respuesta prestador"/>
    <e v="#N/A"/>
    <n v="0"/>
    <n v="0"/>
    <n v="0"/>
    <m/>
    <x v="0"/>
    <n v="0"/>
    <n v="38274"/>
    <s v="1-SE REALIZA OBJECCION MAYOR VALOR COBRADO T/P $65.526 SE GLOSA LA DIFERENCIA $38.274"/>
    <x v="3"/>
    <n v="103800"/>
    <n v="103800"/>
    <n v="0"/>
    <n v="65526"/>
    <n v="0"/>
    <m/>
    <n v="0"/>
    <m/>
    <m/>
    <d v="2023-09-30T00:00:00"/>
  </r>
  <r>
    <n v="800231235"/>
    <s v="HOSPITAL UNIVERSITARIO SAN JORGE (PEREIR"/>
    <s v="HSJP"/>
    <n v="3263773"/>
    <s v="HSJP3263773"/>
    <s v="800231235_HSJP3263773"/>
    <d v="2023-08-23T11:44: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792"/>
    <s v="HSJP3263792"/>
    <s v="800231235_HSJP3263792"/>
    <d v="2023-08-23T12:21: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793"/>
    <s v="HSJP3263793"/>
    <s v="800231235_HSJP3263793"/>
    <d v="2023-08-23T12:24: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797"/>
    <s v="HSJP3263797"/>
    <s v="800231235_HSJP3263797"/>
    <d v="2023-08-23T12:32: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824"/>
    <s v="HSJP3263824"/>
    <s v="800231235_HSJP3263824"/>
    <d v="2023-08-23T13:32: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862"/>
    <s v="HSJP3263862"/>
    <s v="800231235_HSJP3263862"/>
    <d v="2023-08-23T14:40: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889"/>
    <s v="HSJP3263889"/>
    <s v="800231235_HSJP3263889"/>
    <d v="2023-08-23T15:22:00"/>
    <d v="2023-10-09T15:39:56"/>
    <n v="925987"/>
    <n v="925987"/>
    <x v="10"/>
    <s v="Para respuesta prestador"/>
    <e v="#N/A"/>
    <n v="0"/>
    <n v="0"/>
    <n v="0"/>
    <m/>
    <x v="0"/>
    <n v="0"/>
    <n v="69162"/>
    <s v="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
    <x v="3"/>
    <n v="925987"/>
    <n v="925987"/>
    <n v="0"/>
    <n v="856825"/>
    <n v="0"/>
    <m/>
    <n v="856825"/>
    <n v="4800061721"/>
    <d v="2023-11-17T00:00:00"/>
    <d v="2023-09-30T00:00:00"/>
  </r>
  <r>
    <n v="800231235"/>
    <s v="HOSPITAL UNIVERSITARIO SAN JORGE (PEREIR"/>
    <s v="HSJP"/>
    <n v="3263893"/>
    <s v="HSJP3263893"/>
    <s v="800231235_HSJP3263893"/>
    <d v="2023-08-23T15:32: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895"/>
    <s v="HSJP3263895"/>
    <s v="800231235_HSJP3263895"/>
    <d v="2023-08-23T15:36: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904"/>
    <s v="HSJP3263904"/>
    <s v="800231235_HSJP3263904"/>
    <d v="2023-08-23T15:48: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912"/>
    <s v="HSJP3263912"/>
    <s v="800231235_HSJP3263912"/>
    <d v="2023-08-23T16:03: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3914"/>
    <s v="HSJP3263914"/>
    <s v="800231235_HSJP3263914"/>
    <d v="2023-08-23T16:07:00"/>
    <d v="2023-10-09T15:07:2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3916"/>
    <s v="HSJP3263916"/>
    <s v="800231235_HSJP3263916"/>
    <d v="2023-08-23T16:11:00"/>
    <d v="2023-10-09T15:39:56"/>
    <n v="2691105"/>
    <n v="2691105"/>
    <x v="10"/>
    <s v="Para respuesta prestador"/>
    <e v="#N/A"/>
    <n v="0"/>
    <n v="0"/>
    <n v="0"/>
    <m/>
    <x v="0"/>
    <n v="0"/>
    <n v="256358"/>
    <s v="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
    <x v="3"/>
    <n v="2691105"/>
    <n v="2691105"/>
    <n v="0"/>
    <n v="2434747"/>
    <n v="0"/>
    <m/>
    <n v="2434747"/>
    <n v="4800061721"/>
    <d v="2023-11-17T00:00:00"/>
    <d v="2023-09-30T00:00:00"/>
  </r>
  <r>
    <n v="800231235"/>
    <s v="HOSPITAL UNIVERSITARIO SAN JORGE (PEREIR"/>
    <s v="HSJP"/>
    <n v="3263940"/>
    <s v="HSJP3263940"/>
    <s v="800231235_HSJP3263940"/>
    <d v="2023-08-23T17:27:00"/>
    <d v="2023-09-15T13:50:12"/>
    <n v="70099"/>
    <n v="70099"/>
    <x v="9"/>
    <s v="Para respuesta prestador"/>
    <e v="#N/A"/>
    <n v="0"/>
    <n v="0"/>
    <n v="0"/>
    <m/>
    <x v="0"/>
    <n v="0"/>
    <n v="8574"/>
    <s v="1-SE REALIZA OBJECCION MAYOR VALOR COBRADO T/P $65.526 SE GLOSA LA DIFERENCIA $8.574 "/>
    <x v="3"/>
    <n v="74100"/>
    <n v="74100"/>
    <n v="0"/>
    <n v="65526"/>
    <n v="61525"/>
    <n v="1222314108"/>
    <n v="0"/>
    <m/>
    <m/>
    <d v="2023-09-30T00:00:00"/>
  </r>
  <r>
    <n v="800231235"/>
    <s v="HOSPITAL UNIVERSITARIO SAN JORGE (PEREIR"/>
    <s v="HSJP"/>
    <n v="3263981"/>
    <s v="HSJP3263981"/>
    <s v="800231235_HSJP3263981"/>
    <d v="2023-08-24T06:45: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001"/>
    <s v="HSJP3264001"/>
    <s v="800231235_HSJP3264001"/>
    <d v="2023-08-24T07:29:00"/>
    <d v="2023-09-15T15:34:54"/>
    <n v="59700"/>
    <n v="59700"/>
    <x v="0"/>
    <s v="Finalizada"/>
    <e v="#N/A"/>
    <n v="0"/>
    <n v="0"/>
    <n v="0"/>
    <m/>
    <x v="0"/>
    <n v="0"/>
    <n v="0"/>
    <m/>
    <x v="0"/>
    <n v="59700"/>
    <n v="59700"/>
    <n v="0"/>
    <n v="59700"/>
    <n v="59700"/>
    <n v="1222314126"/>
    <n v="0"/>
    <m/>
    <m/>
    <d v="2023-09-30T00:00:00"/>
  </r>
  <r>
    <n v="800231235"/>
    <s v="HOSPITAL UNIVERSITARIO SAN JORGE (PEREIR"/>
    <s v="HSJP"/>
    <n v="3264020"/>
    <s v="HSJP3264020"/>
    <s v="800231235_HSJP3264020"/>
    <d v="2023-08-24T07:47:00"/>
    <d v="2023-10-09T15:07:22"/>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4021"/>
    <s v="HSJP3264021"/>
    <s v="800231235_HSJP3264021"/>
    <d v="2023-08-24T07:48:00"/>
    <d v="2023-10-09T15:07:22"/>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4050"/>
    <s v="HSJP3264050"/>
    <s v="800231235_HSJP3264050"/>
    <d v="2023-08-24T08:32:00"/>
    <d v="2023-10-09T15:07:22"/>
    <n v="153500"/>
    <n v="153500"/>
    <x v="10"/>
    <s v="Para respuesta prestador"/>
    <e v="#N/A"/>
    <n v="0"/>
    <n v="0"/>
    <n v="0"/>
    <m/>
    <x v="0"/>
    <n v="0"/>
    <n v="78311"/>
    <s v="1-SE REALIZA OBJECION MAYOR VALOR COBRADO T/P $75.189 SE GLOSA LA DIFERENCIA $78.311"/>
    <x v="3"/>
    <n v="153500"/>
    <n v="153500"/>
    <n v="0"/>
    <n v="75189"/>
    <n v="0"/>
    <m/>
    <n v="75189"/>
    <n v="4800061721"/>
    <d v="2023-11-17T00:00:00"/>
    <d v="2023-09-30T00:00:00"/>
  </r>
  <r>
    <n v="800231235"/>
    <s v="HOSPITAL UNIVERSITARIO SAN JORGE (PEREIR"/>
    <s v="HSJP"/>
    <n v="3264056"/>
    <s v="HSJP3264056"/>
    <s v="800231235_HSJP3264056"/>
    <d v="2023-08-24T08:49: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064"/>
    <s v="HSJP3264064"/>
    <s v="800231235_HSJP3264064"/>
    <d v="2023-08-24T08:55:00"/>
    <d v="2023-10-09T15:07:22"/>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4066"/>
    <s v="HSJP3264066"/>
    <s v="800231235_HSJP3264066"/>
    <d v="2023-08-24T08:55:00"/>
    <d v="2023-10-09T15:07:22"/>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4079"/>
    <s v="HSJP3264079"/>
    <s v="800231235_HSJP3264079"/>
    <d v="2023-08-24T09:07:00"/>
    <d v="2023-09-15T15:34:54"/>
    <n v="145700"/>
    <n v="145700"/>
    <x v="0"/>
    <s v="Finalizada"/>
    <e v="#N/A"/>
    <n v="0"/>
    <n v="0"/>
    <n v="0"/>
    <m/>
    <x v="0"/>
    <n v="0"/>
    <n v="0"/>
    <m/>
    <x v="0"/>
    <n v="145700"/>
    <n v="145700"/>
    <n v="0"/>
    <n v="145700"/>
    <n v="145700"/>
    <n v="1222333815"/>
    <n v="0"/>
    <m/>
    <m/>
    <d v="2023-09-30T00:00:00"/>
  </r>
  <r>
    <n v="800231235"/>
    <s v="HOSPITAL UNIVERSITARIO SAN JORGE (PEREIR"/>
    <s v="HSJP"/>
    <n v="3264143"/>
    <s v="HSJP3264143"/>
    <s v="800231235_HSJP3264143"/>
    <d v="2023-08-24T12:27: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155"/>
    <s v="HSJP3264155"/>
    <s v="800231235_HSJP3264155"/>
    <d v="2023-08-24T12:53:00"/>
    <d v="2023-10-05T14:56:26"/>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4156"/>
    <s v="HSJP3264156"/>
    <s v="800231235_HSJP3264156"/>
    <d v="2023-08-24T12:53: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232"/>
    <s v="HSJP3264232"/>
    <s v="800231235_HSJP3264232"/>
    <d v="2023-08-24T15:24: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249"/>
    <s v="HSJP3264249"/>
    <s v="800231235_HSJP3264249"/>
    <d v="2023-08-24T15:48: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253"/>
    <s v="HSJP3264253"/>
    <s v="800231235_HSJP3264253"/>
    <d v="2023-08-24T15:53:00"/>
    <d v="2023-10-09T15:07:22"/>
    <n v="133900"/>
    <n v="133900"/>
    <x v="10"/>
    <s v="Para respuesta prestador"/>
    <e v="#N/A"/>
    <n v="0"/>
    <n v="0"/>
    <n v="0"/>
    <m/>
    <x v="0"/>
    <n v="0"/>
    <n v="64282"/>
    <s v="1-SE REALIZA OBJECION MAYOR VALOR COBRADO T/P $69.618 SE GLOSA LA DIFERENCIA $64.282"/>
    <x v="3"/>
    <n v="133900"/>
    <n v="133900"/>
    <n v="0"/>
    <n v="69618"/>
    <n v="0"/>
    <m/>
    <n v="69618"/>
    <n v="4800061721"/>
    <d v="2023-11-17T00:00:00"/>
    <d v="2023-09-30T00:00:00"/>
  </r>
  <r>
    <n v="800231235"/>
    <s v="HOSPITAL UNIVERSITARIO SAN JORGE (PEREIR"/>
    <s v="HSJP"/>
    <n v="3264305"/>
    <s v="HSJP3264305"/>
    <s v="800231235_HSJP3264305"/>
    <d v="2023-08-25T04:55:00"/>
    <d v="2023-09-15T15:44:01"/>
    <n v="205292"/>
    <n v="205292"/>
    <x v="9"/>
    <s v="Para respuesta prestador"/>
    <e v="#N/A"/>
    <n v="0"/>
    <n v="0"/>
    <n v="0"/>
    <m/>
    <x v="0"/>
    <n v="0"/>
    <n v="20640"/>
    <s v="MAYOR VALOR COBRADO EN CODIGO 890202 FACTURAN $ 99400 TARIFA CONVENIO $ 87891 SE OBJETA LA DIFERENCIA $ 11509"/>
    <x v="3"/>
    <n v="205292"/>
    <n v="205292"/>
    <n v="0"/>
    <n v="184652"/>
    <n v="184652"/>
    <n v="1222313186"/>
    <n v="0"/>
    <m/>
    <m/>
    <d v="2023-09-30T00:00:00"/>
  </r>
  <r>
    <n v="800231235"/>
    <s v="HOSPITAL UNIVERSITARIO SAN JORGE (PEREIR"/>
    <s v="HSJP"/>
    <n v="3264363"/>
    <s v="HSJP3264363"/>
    <s v="800231235_HSJP3264363"/>
    <d v="2023-08-25T08:22: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388"/>
    <s v="HSJP3264388"/>
    <s v="800231235_HSJP3264388"/>
    <d v="2023-08-25T08:43:00"/>
    <d v="2023-10-13T14:55:39"/>
    <n v="133900"/>
    <n v="133900"/>
    <x v="9"/>
    <s v="Para respuesta prestador"/>
    <e v="#N/A"/>
    <n v="0"/>
    <n v="0"/>
    <n v="0"/>
    <m/>
    <x v="0"/>
    <n v="0"/>
    <n v="15535"/>
    <m/>
    <x v="0"/>
    <n v="133900"/>
    <n v="133900"/>
    <n v="0"/>
    <n v="118365"/>
    <n v="0"/>
    <m/>
    <n v="0"/>
    <m/>
    <m/>
    <d v="2023-09-30T00:00:00"/>
  </r>
  <r>
    <n v="800231235"/>
    <s v="HOSPITAL UNIVERSITARIO SAN JORGE (PEREIR"/>
    <s v="HSJP"/>
    <n v="3264410"/>
    <s v="HSJP3264410"/>
    <s v="800231235_HSJP3264410"/>
    <d v="2023-08-25T09:27:00"/>
    <d v="2023-10-13T14:52:52"/>
    <n v="74100"/>
    <n v="74100"/>
    <x v="9"/>
    <s v="Para respuesta prestador"/>
    <e v="#N/A"/>
    <n v="0"/>
    <n v="0"/>
    <n v="0"/>
    <m/>
    <x v="0"/>
    <n v="0"/>
    <n v="8574"/>
    <m/>
    <x v="0"/>
    <n v="74100"/>
    <n v="74100"/>
    <n v="0"/>
    <n v="65526"/>
    <n v="0"/>
    <m/>
    <n v="0"/>
    <m/>
    <m/>
    <d v="2023-09-30T00:00:00"/>
  </r>
  <r>
    <n v="800231235"/>
    <s v="HOSPITAL UNIVERSITARIO SAN JORGE (PEREIR"/>
    <s v="HSJP"/>
    <n v="3264442"/>
    <s v="HSJP3264442"/>
    <s v="800231235_HSJP3264442"/>
    <d v="2023-08-25T10:40: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456"/>
    <s v="HSJP3264456"/>
    <s v="800231235_HSJP3264456"/>
    <d v="2023-08-25T11:33:00"/>
    <d v="2023-10-09T15:07:22"/>
    <n v="50000"/>
    <n v="50000"/>
    <x v="10"/>
    <s v="Para respuesta prestador"/>
    <e v="#N/A"/>
    <n v="0"/>
    <n v="0"/>
    <n v="0"/>
    <m/>
    <x v="0"/>
    <n v="0"/>
    <n v="23120"/>
    <s v="1-SE REALIZA OBJECCION MAYOR VALOR COBRADO T/P $26.880 SE GLOSA LA DIFERENCIA $23.120"/>
    <x v="3"/>
    <n v="50000"/>
    <n v="50000"/>
    <n v="0"/>
    <n v="26880"/>
    <n v="0"/>
    <m/>
    <n v="26880"/>
    <n v="4800061721"/>
    <d v="2023-11-17T00:00:00"/>
    <d v="2023-09-30T00:00:00"/>
  </r>
  <r>
    <n v="800231235"/>
    <s v="HOSPITAL UNIVERSITARIO SAN JORGE (PEREIR"/>
    <s v="HSJP"/>
    <n v="3264504"/>
    <s v="HSJP3264504"/>
    <s v="800231235_HSJP3264504"/>
    <d v="2023-08-25T13:55:00"/>
    <d v="2023-10-05T14:56:26"/>
    <n v="50000"/>
    <n v="50000"/>
    <x v="10"/>
    <s v="Para respuesta prestador"/>
    <e v="#N/A"/>
    <n v="0"/>
    <n v="0"/>
    <n v="0"/>
    <m/>
    <x v="0"/>
    <n v="0"/>
    <n v="23120"/>
    <s v="1-SE REALIZA OBJECCION MAYOR VALOR COBRADO T/P $26.880 SE GLOSA LA DIFERENCIA $23.120"/>
    <x v="3"/>
    <n v="50000"/>
    <n v="50000"/>
    <n v="0"/>
    <n v="26880"/>
    <n v="0"/>
    <m/>
    <n v="26880"/>
    <n v="4800061721"/>
    <d v="2023-11-17T00:00:00"/>
    <d v="2023-09-30T00:00:00"/>
  </r>
  <r>
    <n v="800231235"/>
    <s v="HOSPITAL UNIVERSITARIO SAN JORGE (PEREIR"/>
    <s v="HSJP"/>
    <n v="3264505"/>
    <s v="HSJP3264505"/>
    <s v="800231235_HSJP3264505"/>
    <d v="2023-08-25T13:59:00"/>
    <d v="2023-10-09T15:07:22"/>
    <n v="50000"/>
    <n v="50000"/>
    <x v="10"/>
    <s v="Para respuesta prestador"/>
    <e v="#N/A"/>
    <n v="0"/>
    <n v="0"/>
    <n v="0"/>
    <m/>
    <x v="0"/>
    <n v="0"/>
    <n v="23120"/>
    <s v="1-SE REALIZA OBJECCION MAYOR VALOR COBRADO T/P $26.880 SE GLOSA LA DIFERENCIA $23.120"/>
    <x v="3"/>
    <n v="50000"/>
    <n v="50000"/>
    <n v="0"/>
    <n v="26880"/>
    <n v="0"/>
    <m/>
    <n v="26880"/>
    <n v="4800061721"/>
    <d v="2023-11-17T00:00:00"/>
    <d v="2023-09-30T00:00:00"/>
  </r>
  <r>
    <n v="800231235"/>
    <s v="HOSPITAL UNIVERSITARIO SAN JORGE (PEREIR"/>
    <s v="HSJP"/>
    <n v="3264515"/>
    <s v="HSJP3264515"/>
    <s v="800231235_HSJP3264515"/>
    <d v="2023-08-25T14:39:00"/>
    <d v="2023-10-09T15:39:56"/>
    <n v="3355906"/>
    <n v="3355906"/>
    <x v="3"/>
    <s v="Devuelta"/>
    <e v="#N/A"/>
    <n v="0"/>
    <n v="0"/>
    <n v="0"/>
    <m/>
    <x v="0"/>
    <n v="3355906"/>
    <n v="0"/>
    <s v="Se devuelve factura no hay autorizacion para el servicio facturado gestionar radicar en la plataformalasolicitud para generar la aut final.  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 267  CODIGO 903813   FACTURAN   $  12900  TARIFA CONVENIO $  12667  SE OBJETA DIFERENCIA   $ 233  CODIGO   939403 FACTURAN   $  23800  TARIFA CONVENIO $   20517 SE OBJETA DIFERENCIA x2  $ 6.566  CODIGO   902210  FACTURAN   $ 28100 TARIFA CONVENIO $ 27667  SE OBJETA DIFERENCIA   $ 433  CODIGO   903626  FACTURAN   $ 51400 TARIFA CONVENIO $ 50667  SE OBJETA DIFERENCIA   $ 733  CODIGO  903895  FACTURAN   $ 16300   TARIFA CONVENIO $  16000 SE OBJETA DIFERENCIA    $ 300  CODIGO  907002  FACTURAN   $ 11200   TARIFA CONVENIO $  11000 SE OBJETA DIFERENCIA    $ 200  CODIGO  907004  FACTURAN   $ 44100   TARIFA CONVENIO $  43334 SE OBJETA DIFERENCIA    $ 766  CODIGO   10A004  FACTURAN   $ 255500  TARIFA CONVENIO $ 220280  SE OBJETA DIFERENCIA  x 6  $ 211.320  "/>
    <x v="2"/>
    <n v="0"/>
    <n v="0"/>
    <n v="0"/>
    <n v="0"/>
    <n v="0"/>
    <m/>
    <n v="0"/>
    <m/>
    <m/>
    <d v="2023-09-30T00:00:00"/>
  </r>
  <r>
    <n v="800231235"/>
    <s v="HOSPITAL UNIVERSITARIO SAN JORGE (PEREIR"/>
    <s v="HSJP"/>
    <n v="3264536"/>
    <s v="HSJP3264536"/>
    <s v="800231235_HSJP3264536"/>
    <d v="2023-08-25T16:06:00"/>
    <d v="2023-10-13T14:51:55"/>
    <n v="561900"/>
    <n v="561900"/>
    <x v="0"/>
    <s v="Finalizada"/>
    <e v="#N/A"/>
    <n v="0"/>
    <n v="0"/>
    <n v="0"/>
    <m/>
    <x v="0"/>
    <n v="0"/>
    <n v="0"/>
    <m/>
    <x v="0"/>
    <n v="561900"/>
    <n v="561900"/>
    <n v="0"/>
    <n v="561900"/>
    <n v="0"/>
    <m/>
    <n v="0"/>
    <m/>
    <m/>
    <d v="2023-09-30T00:00:00"/>
  </r>
  <r>
    <n v="800231235"/>
    <s v="HOSPITAL UNIVERSITARIO SAN JORGE (PEREIR"/>
    <s v="HSJP"/>
    <n v="3264561"/>
    <s v="HSJP3264561"/>
    <s v="800231235_HSJP3264561"/>
    <d v="2023-08-25T20:40:00"/>
    <d v="2023-09-15T15:43:57"/>
    <n v="1730970"/>
    <n v="1730970"/>
    <x v="9"/>
    <s v="Para respuesta prestador"/>
    <e v="#N/A"/>
    <n v="0"/>
    <n v="0"/>
    <n v="0"/>
    <m/>
    <x v="0"/>
    <n v="0"/>
    <n v="207359"/>
    <s v="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
    <x v="3"/>
    <n v="1730970"/>
    <n v="1730970"/>
    <n v="0"/>
    <n v="1523611"/>
    <n v="1523611"/>
    <n v="1222314144"/>
    <n v="0"/>
    <m/>
    <m/>
    <d v="2023-09-30T00:00:00"/>
  </r>
  <r>
    <n v="800231235"/>
    <s v="HOSPITAL UNIVERSITARIO SAN JORGE (PEREIR"/>
    <s v="HSJP"/>
    <n v="3264572"/>
    <s v="HSJP3264572"/>
    <s v="800231235_HSJP3264572"/>
    <d v="2023-08-25T23:57:00"/>
    <d v="2023-09-15T14:26:30"/>
    <n v="273915"/>
    <n v="273915"/>
    <x v="10"/>
    <s v="Para respuesta prestador"/>
    <e v="#N/A"/>
    <n v="0"/>
    <n v="0"/>
    <n v="0"/>
    <m/>
    <x v="0"/>
    <n v="0"/>
    <n v="131240"/>
    <s v="TARIFA mayor valor cobrado en codigo 890202 facturan $ 99400 tarifa convenio $4 87891 se objeta diferencia $ 11509"/>
    <x v="3"/>
    <n v="273915"/>
    <n v="273915"/>
    <n v="0"/>
    <n v="142675"/>
    <n v="0"/>
    <m/>
    <n v="142675"/>
    <n v="4800061536"/>
    <d v="2023-10-25T00:00:00"/>
    <d v="2023-09-30T00:00:00"/>
  </r>
  <r>
    <n v="800231235"/>
    <s v="HOSPITAL UNIVERSITARIO SAN JORGE (PEREIR"/>
    <s v="HSJP"/>
    <n v="3264591"/>
    <s v="HSJP3264591"/>
    <s v="800231235_HSJP3264591"/>
    <d v="2023-08-26T07:28: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592"/>
    <s v="HSJP3264592"/>
    <s v="800231235_HSJP3264592"/>
    <d v="2023-08-26T07:44: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594"/>
    <s v="HSJP3264594"/>
    <s v="800231235_HSJP3264594"/>
    <d v="2023-08-26T07:49: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657"/>
    <s v="HSJP3264657"/>
    <s v="800231235_HSJP3264657"/>
    <d v="2023-08-26T17:59:00"/>
    <d v="2023-10-13T14:52:06"/>
    <n v="1045996"/>
    <n v="1045996"/>
    <x v="3"/>
    <s v="Devuelta"/>
    <e v="#N/A"/>
    <n v="0"/>
    <n v="0"/>
    <n v="0"/>
    <m/>
    <x v="0"/>
    <n v="1045996"/>
    <n v="0"/>
    <s v="Se devuelve factura no hay autorizacion para el servicio facturado fecha de atencion 8 agosto 2023 al 10 agosto 2023 gestionar radicar en  plataforma la solicitud  para generar aut final. 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x v="2"/>
    <n v="0"/>
    <n v="0"/>
    <n v="0"/>
    <n v="0"/>
    <n v="0"/>
    <m/>
    <n v="0"/>
    <m/>
    <m/>
    <d v="2023-09-30T00:00:00"/>
  </r>
  <r>
    <n v="800231235"/>
    <s v="HOSPITAL UNIVERSITARIO SAN JORGE (PEREIR"/>
    <s v="HSJP"/>
    <n v="3264668"/>
    <s v="HSJP3264668"/>
    <s v="800231235_HSJP3264668"/>
    <d v="2023-08-27T06:52:00"/>
    <d v="2023-09-15T16:20:29"/>
    <n v="538200"/>
    <n v="538200"/>
    <x v="3"/>
    <s v="Devuelta"/>
    <e v="#N/A"/>
    <n v="0"/>
    <n v="0"/>
    <n v="0"/>
    <m/>
    <x v="0"/>
    <n v="538200"/>
    <n v="0"/>
    <s v="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
    <x v="2"/>
    <n v="0"/>
    <n v="0"/>
    <n v="0"/>
    <n v="0"/>
    <n v="0"/>
    <m/>
    <n v="0"/>
    <m/>
    <m/>
    <d v="2023-09-30T00:00:00"/>
  </r>
  <r>
    <n v="800231235"/>
    <s v="HOSPITAL UNIVERSITARIO SAN JORGE (PEREIR"/>
    <s v="HSJP"/>
    <n v="3264691"/>
    <s v="HSJP3264691"/>
    <s v="800231235_HSJP3264691"/>
    <d v="2023-08-27T14:44:00"/>
    <d v="2023-09-15T17:55:19"/>
    <n v="1478100"/>
    <n v="1478100"/>
    <x v="3"/>
    <s v="Devuelta"/>
    <e v="#N/A"/>
    <n v="0"/>
    <n v="0"/>
    <n v="0"/>
    <m/>
    <x v="0"/>
    <n v="1478100"/>
    <n v="0"/>
    <s v="AUTORIZACION se devuelve factura gestionar la autorizacion final para el servicio facturado. se valida e indican que radique en plataforma la solicitud  para generar la aut final. la que envian esta anulada no se puede dar tramite. "/>
    <x v="2"/>
    <n v="0"/>
    <n v="0"/>
    <n v="0"/>
    <n v="0"/>
    <n v="0"/>
    <m/>
    <n v="0"/>
    <m/>
    <m/>
    <d v="2023-09-30T00:00:00"/>
  </r>
  <r>
    <n v="800231235"/>
    <s v="HOSPITAL UNIVERSITARIO SAN JORGE (PEREIR"/>
    <s v="HSJP"/>
    <n v="3264720"/>
    <s v="HSJP3264720"/>
    <s v="800231235_HSJP3264720"/>
    <d v="2023-08-28T05:59:00"/>
    <d v="2023-09-18T07:00:00"/>
    <n v="951900"/>
    <n v="951900"/>
    <x v="10"/>
    <s v="Para respuesta prestador"/>
    <e v="#N/A"/>
    <n v="0"/>
    <n v="0"/>
    <n v="0"/>
    <m/>
    <x v="0"/>
    <n v="0"/>
    <n v="24367"/>
    <s v="tarifa mayor valor cobrado en codigo 890202 facturan $ 99400 tarifa convenio $ 75033 se objeta la diferencia $ 24367"/>
    <x v="3"/>
    <n v="951900"/>
    <n v="951900"/>
    <n v="0"/>
    <n v="927533"/>
    <n v="0"/>
    <m/>
    <n v="927533"/>
    <n v="4800061536"/>
    <d v="2023-10-25T00:00:00"/>
    <d v="2023-09-30T00:00:00"/>
  </r>
  <r>
    <n v="800231235"/>
    <s v="HOSPITAL UNIVERSITARIO SAN JORGE (PEREIR"/>
    <s v="HSJP"/>
    <n v="3264724"/>
    <s v="HSJP3264724"/>
    <s v="800231235_HSJP3264724"/>
    <d v="2023-08-28T06:43:00"/>
    <d v="2023-10-02T07:00:00"/>
    <n v="70002"/>
    <n v="70002"/>
    <x v="9"/>
    <s v="Para respuesta prestador"/>
    <e v="#N/A"/>
    <n v="0"/>
    <n v="0"/>
    <n v="0"/>
    <m/>
    <x v="0"/>
    <n v="0"/>
    <n v="8574"/>
    <s v="1-SE REALIZA OBJECCION MAYOR VALOR COBRADO T/P $65.526 SE GLOSA LA DIFERENCIA $8.574"/>
    <x v="3"/>
    <n v="74100"/>
    <n v="74100"/>
    <n v="0"/>
    <n v="65526"/>
    <n v="61428"/>
    <n v="1222332691"/>
    <n v="0"/>
    <m/>
    <m/>
    <d v="2023-09-30T00:00:00"/>
  </r>
  <r>
    <n v="800231235"/>
    <s v="HOSPITAL UNIVERSITARIO SAN JORGE (PEREIR"/>
    <s v="HSJP"/>
    <n v="3264764"/>
    <s v="HSJP3264764"/>
    <s v="800231235_HSJP3264764"/>
    <d v="2023-08-28T08:00: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794"/>
    <s v="HSJP3264794"/>
    <s v="800231235_HSJP3264794"/>
    <d v="2023-08-28T08:41: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829"/>
    <s v="HSJP3264829"/>
    <s v="800231235_HSJP3264829"/>
    <d v="2023-08-28T09:37:00"/>
    <d v="2023-10-09T15:07:22"/>
    <n v="133900"/>
    <n v="133900"/>
    <x v="10"/>
    <s v="Para respuesta prestador"/>
    <e v="#N/A"/>
    <n v="0"/>
    <n v="0"/>
    <n v="0"/>
    <m/>
    <x v="0"/>
    <n v="0"/>
    <n v="64282"/>
    <s v="1-SE REALIZA OBJECION MAYOR VALOR COBRADO T/P $69.618 SE GLOSA LA DIFERENCIA $64.282"/>
    <x v="3"/>
    <n v="133900"/>
    <n v="133900"/>
    <n v="0"/>
    <n v="69618"/>
    <n v="0"/>
    <m/>
    <n v="69618"/>
    <n v="4800061721"/>
    <d v="2023-11-17T00:00:00"/>
    <d v="2023-09-30T00:00:00"/>
  </r>
  <r>
    <n v="800231235"/>
    <s v="HOSPITAL UNIVERSITARIO SAN JORGE (PEREIR"/>
    <s v="HSJP"/>
    <n v="3264833"/>
    <s v="HSJP3264833"/>
    <s v="800231235_HSJP3264833"/>
    <d v="2023-08-28T09:43:00"/>
    <d v="2023-10-13T14:52:52"/>
    <n v="103100"/>
    <n v="103100"/>
    <x v="9"/>
    <s v="Para respuesta prestador"/>
    <e v="#N/A"/>
    <n v="0"/>
    <n v="0"/>
    <n v="0"/>
    <m/>
    <x v="0"/>
    <n v="0"/>
    <n v="37574"/>
    <m/>
    <x v="0"/>
    <n v="103100"/>
    <n v="103100"/>
    <n v="0"/>
    <n v="65526"/>
    <n v="0"/>
    <m/>
    <n v="0"/>
    <m/>
    <m/>
    <d v="2023-09-30T00:00:00"/>
  </r>
  <r>
    <n v="800231235"/>
    <s v="HOSPITAL UNIVERSITARIO SAN JORGE (PEREIR"/>
    <s v="HSJP"/>
    <n v="3264871"/>
    <s v="HSJP3264871"/>
    <s v="800231235_HSJP3264871"/>
    <d v="2023-08-28T10:52:00"/>
    <d v="2023-10-13T14:52:52"/>
    <n v="103100"/>
    <n v="103100"/>
    <x v="12"/>
    <s v="Para auditoria de pertinencia"/>
    <e v="#N/A"/>
    <n v="0"/>
    <n v="0"/>
    <n v="0"/>
    <m/>
    <x v="0"/>
    <n v="0"/>
    <n v="0"/>
    <m/>
    <x v="0"/>
    <n v="0"/>
    <n v="0"/>
    <n v="0"/>
    <n v="0"/>
    <n v="0"/>
    <m/>
    <n v="0"/>
    <m/>
    <m/>
    <d v="2023-09-30T00:00:00"/>
  </r>
  <r>
    <n v="800231235"/>
    <s v="HOSPITAL UNIVERSITARIO SAN JORGE (PEREIR"/>
    <s v="HSJP"/>
    <n v="3264882"/>
    <s v="HSJP3264882"/>
    <s v="800231235_HSJP3264882"/>
    <d v="2023-08-28T11:08:00"/>
    <d v="2023-10-13T14:55:39"/>
    <n v="154300"/>
    <n v="154300"/>
    <x v="9"/>
    <s v="Para respuesta prestador"/>
    <e v="#N/A"/>
    <n v="0"/>
    <n v="0"/>
    <n v="0"/>
    <m/>
    <x v="0"/>
    <n v="0"/>
    <n v="17935"/>
    <m/>
    <x v="0"/>
    <n v="154300"/>
    <n v="154300"/>
    <n v="0"/>
    <n v="136365"/>
    <n v="0"/>
    <m/>
    <n v="0"/>
    <m/>
    <m/>
    <d v="2023-09-30T00:00:00"/>
  </r>
  <r>
    <n v="800231235"/>
    <s v="HOSPITAL UNIVERSITARIO SAN JORGE (PEREIR"/>
    <s v="HSJP"/>
    <n v="3264886"/>
    <s v="HSJP3264886"/>
    <s v="800231235_HSJP3264886"/>
    <d v="2023-08-28T11:07:00"/>
    <d v="2023-09-18T07:00:00"/>
    <n v="924588"/>
    <n v="924588"/>
    <x v="3"/>
    <s v="Devuelta"/>
    <e v="#N/A"/>
    <n v="0"/>
    <n v="0"/>
    <n v="0"/>
    <m/>
    <x v="0"/>
    <n v="924588"/>
    <n v="0"/>
    <s v="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
    <x v="2"/>
    <n v="0"/>
    <n v="0"/>
    <n v="0"/>
    <n v="0"/>
    <n v="0"/>
    <m/>
    <n v="0"/>
    <m/>
    <m/>
    <d v="2023-09-30T00:00:00"/>
  </r>
  <r>
    <n v="800231235"/>
    <s v="HOSPITAL UNIVERSITARIO SAN JORGE (PEREIR"/>
    <s v="HSJP"/>
    <n v="3264890"/>
    <s v="HSJP3264890"/>
    <s v="800231235_HSJP3264890"/>
    <d v="2023-08-28T11:17:00"/>
    <d v="2023-10-13T07:02:39"/>
    <n v="154300"/>
    <n v="154300"/>
    <x v="9"/>
    <s v="Para respuesta prestador"/>
    <e v="#N/A"/>
    <n v="0"/>
    <n v="0"/>
    <n v="0"/>
    <m/>
    <x v="0"/>
    <n v="0"/>
    <n v="17935"/>
    <m/>
    <x v="0"/>
    <n v="154300"/>
    <n v="154300"/>
    <n v="0"/>
    <n v="136365"/>
    <n v="0"/>
    <m/>
    <n v="0"/>
    <m/>
    <m/>
    <d v="2023-09-30T00:00:00"/>
  </r>
  <r>
    <n v="800231235"/>
    <s v="HOSPITAL UNIVERSITARIO SAN JORGE (PEREIR"/>
    <s v="HSJP"/>
    <n v="3264895"/>
    <s v="HSJP3264895"/>
    <s v="800231235_HSJP3264895"/>
    <d v="2023-08-28T11:16:00"/>
    <d v="2023-10-09T15:39:56"/>
    <n v="5560958"/>
    <n v="5560958"/>
    <x v="10"/>
    <s v="Para respuesta prestador"/>
    <e v="#N/A"/>
    <n v="0"/>
    <n v="0"/>
    <n v="0"/>
    <m/>
    <x v="0"/>
    <n v="0"/>
    <n v="699238"/>
    <s v="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
    <x v="3"/>
    <n v="5560958"/>
    <n v="5560958"/>
    <n v="0"/>
    <n v="4861720"/>
    <n v="0"/>
    <m/>
    <n v="4861720"/>
    <n v="4800061721"/>
    <d v="2023-11-17T00:00:00"/>
    <d v="2023-09-30T00:00:00"/>
  </r>
  <r>
    <n v="800231235"/>
    <s v="HOSPITAL UNIVERSITARIO SAN JORGE (PEREIR"/>
    <s v="HSJP"/>
    <n v="3264928"/>
    <s v="HSJP3264928"/>
    <s v="800231235_HSJP3264928"/>
    <d v="2023-08-28T13:03:00"/>
    <d v="2023-10-05T14:56:26"/>
    <n v="83500"/>
    <n v="83500"/>
    <x v="10"/>
    <s v="Para respuesta prestador"/>
    <e v="#N/A"/>
    <n v="0"/>
    <n v="0"/>
    <n v="0"/>
    <m/>
    <x v="0"/>
    <n v="0"/>
    <n v="3300"/>
    <s v="1-SE REALIZA OBJECION T/P $80.200 SE GLOSA LA DIFERENCIA $3.300"/>
    <x v="3"/>
    <n v="83500"/>
    <n v="83500"/>
    <n v="0"/>
    <n v="80200"/>
    <n v="0"/>
    <m/>
    <n v="80200"/>
    <n v="4800061721"/>
    <d v="2023-11-17T00:00:00"/>
    <d v="2023-09-30T00:00:00"/>
  </r>
  <r>
    <n v="800231235"/>
    <s v="HOSPITAL UNIVERSITARIO SAN JORGE (PEREIR"/>
    <s v="HSJP"/>
    <n v="3264962"/>
    <s v="HSJP3264962"/>
    <s v="800231235_HSJP3264962"/>
    <d v="2023-08-28T14:33: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4963"/>
    <s v="HSJP3264963"/>
    <s v="800231235_HSJP3264963"/>
    <d v="2023-08-28T14:38: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4971"/>
    <s v="HSJP3264971"/>
    <s v="800231235_HSJP3264971"/>
    <d v="2023-08-28T14:51: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5010"/>
    <s v="HSJP3265010"/>
    <s v="800231235_HSJP3265010"/>
    <d v="2023-08-28T16:57:00"/>
    <d v="2023-10-09T15:07:2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067"/>
    <s v="HSJP3265067"/>
    <s v="800231235_HSJP3265067"/>
    <d v="2023-08-29T07:11: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074"/>
    <s v="HSJP3265074"/>
    <s v="800231235_HSJP3265074"/>
    <d v="2023-08-29T07:32:00"/>
    <d v="2023-10-13T14:55:21"/>
    <n v="41000"/>
    <n v="41000"/>
    <x v="0"/>
    <s v="Finalizada"/>
    <e v="#N/A"/>
    <n v="0"/>
    <n v="0"/>
    <n v="0"/>
    <m/>
    <x v="0"/>
    <n v="0"/>
    <n v="0"/>
    <m/>
    <x v="0"/>
    <n v="41000"/>
    <n v="41000"/>
    <n v="0"/>
    <n v="41000"/>
    <n v="0"/>
    <m/>
    <n v="0"/>
    <m/>
    <m/>
    <d v="2023-09-30T00:00:00"/>
  </r>
  <r>
    <n v="800231235"/>
    <s v="HOSPITAL UNIVERSITARIO SAN JORGE (PEREIR"/>
    <s v="HSJP"/>
    <n v="3265085"/>
    <s v="HSJP3265085"/>
    <s v="800231235_HSJP3265085"/>
    <d v="2023-08-29T07:48:00"/>
    <d v="2023-10-05T14:56:26"/>
    <n v="103100"/>
    <n v="103100"/>
    <x v="10"/>
    <s v="Para respuesta prestador"/>
    <e v="#N/A"/>
    <n v="0"/>
    <n v="0"/>
    <n v="0"/>
    <m/>
    <x v="0"/>
    <n v="0"/>
    <n v="37574"/>
    <s v="1-SE REALIZA OBJECION MAYOR VALOR COBRADO T/P $65.526 SE GLOSA LA DIFERENCIA $37.574"/>
    <x v="3"/>
    <n v="103100"/>
    <n v="103100"/>
    <n v="0"/>
    <n v="65526"/>
    <n v="0"/>
    <m/>
    <n v="65526"/>
    <n v="4800061721"/>
    <d v="2023-11-17T00:00:00"/>
    <d v="2023-09-30T00:00:00"/>
  </r>
  <r>
    <n v="800231235"/>
    <s v="HOSPITAL UNIVERSITARIO SAN JORGE (PEREIR"/>
    <s v="HSJP"/>
    <n v="3265095"/>
    <s v="HSJP3265095"/>
    <s v="800231235_HSJP3265095"/>
    <d v="2023-08-29T08:00:00"/>
    <d v="2023-10-13T14:52:52"/>
    <n v="137800"/>
    <n v="137800"/>
    <x v="9"/>
    <s v="Para respuesta prestador"/>
    <e v="#N/A"/>
    <n v="0"/>
    <n v="0"/>
    <n v="0"/>
    <m/>
    <x v="0"/>
    <n v="0"/>
    <n v="44099"/>
    <m/>
    <x v="0"/>
    <n v="137800"/>
    <n v="137800"/>
    <n v="0"/>
    <n v="93701"/>
    <n v="0"/>
    <m/>
    <n v="0"/>
    <m/>
    <m/>
    <d v="2023-09-30T00:00:00"/>
  </r>
  <r>
    <n v="800231235"/>
    <s v="HOSPITAL UNIVERSITARIO SAN JORGE (PEREIR"/>
    <s v="HSJP"/>
    <n v="3265099"/>
    <s v="HSJP3265099"/>
    <s v="800231235_HSJP3265099"/>
    <d v="2023-08-29T08:05:00"/>
    <d v="2023-10-13T14:52:52"/>
    <n v="137800"/>
    <n v="137800"/>
    <x v="9"/>
    <s v="Para respuesta prestador"/>
    <e v="#N/A"/>
    <n v="0"/>
    <n v="0"/>
    <n v="0"/>
    <m/>
    <x v="0"/>
    <n v="0"/>
    <n v="44099"/>
    <m/>
    <x v="0"/>
    <n v="137800"/>
    <n v="137800"/>
    <n v="0"/>
    <n v="93701"/>
    <n v="0"/>
    <m/>
    <n v="0"/>
    <m/>
    <m/>
    <d v="2023-09-30T00:00:00"/>
  </r>
  <r>
    <n v="800231235"/>
    <s v="HOSPITAL UNIVERSITARIO SAN JORGE (PEREIR"/>
    <s v="HSJP"/>
    <n v="3265100"/>
    <s v="HSJP3265100"/>
    <s v="800231235_HSJP3265100"/>
    <d v="2023-08-29T08:06: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152"/>
    <s v="HSJP3265152"/>
    <s v="800231235_HSJP3265152"/>
    <d v="2023-08-29T09:21:00"/>
    <d v="2023-10-13T14:51:00"/>
    <n v="137800"/>
    <n v="137800"/>
    <x v="9"/>
    <s v="Para respuesta prestador"/>
    <e v="#N/A"/>
    <n v="0"/>
    <n v="0"/>
    <n v="0"/>
    <m/>
    <x v="0"/>
    <n v="0"/>
    <n v="44099"/>
    <m/>
    <x v="0"/>
    <n v="137800"/>
    <n v="137800"/>
    <n v="0"/>
    <n v="93701"/>
    <n v="0"/>
    <m/>
    <n v="0"/>
    <m/>
    <m/>
    <d v="2023-09-30T00:00:00"/>
  </r>
  <r>
    <n v="800231235"/>
    <s v="HOSPITAL UNIVERSITARIO SAN JORGE (PEREIR"/>
    <s v="HSJP"/>
    <n v="3265158"/>
    <s v="HSJP3265158"/>
    <s v="800231235_HSJP3265158"/>
    <d v="2023-08-29T09:23:00"/>
    <d v="2023-09-18T07:00:00"/>
    <n v="3624337"/>
    <n v="3624337"/>
    <x v="10"/>
    <s v="Para respuesta prestador"/>
    <e v="#N/A"/>
    <n v="0"/>
    <n v="0"/>
    <n v="0"/>
    <m/>
    <x v="0"/>
    <n v="0"/>
    <n v="393671"/>
    <s v="MAYOR VALOR COBRADO EN CODIGO   10A002  FACTURAN   $341200   TARIFA CONVENIO $ 294102  SE OBJETA DIFERENCIA x5  $ 235.490  "/>
    <x v="3"/>
    <n v="3624337"/>
    <n v="3624337"/>
    <n v="0"/>
    <n v="3230666"/>
    <n v="0"/>
    <m/>
    <n v="3230666"/>
    <n v="4800061721"/>
    <d v="2023-11-17T00:00:00"/>
    <d v="2023-09-30T00:00:00"/>
  </r>
  <r>
    <n v="800231235"/>
    <s v="HOSPITAL UNIVERSITARIO SAN JORGE (PEREIR"/>
    <s v="HSJP"/>
    <n v="3265180"/>
    <s v="HSJP3265180"/>
    <s v="800231235_HSJP3265180"/>
    <d v="2023-08-29T10:00:00"/>
    <d v="2023-10-09T15:39:56"/>
    <n v="4789693"/>
    <n v="4789693"/>
    <x v="3"/>
    <s v="Devuelta"/>
    <e v="#N/A"/>
    <n v="0"/>
    <n v="0"/>
    <n v="0"/>
    <m/>
    <x v="0"/>
    <n v="4789693"/>
    <n v="0"/>
    <s v="Se devuelve factura no hay autorizacion para el servicio facturado  radicar en la plataforma la solciitud para generar aut final. 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 8.574  CODIGO  890602  FACTURAN   $ 62300  TARIFA CONVENIO $ 53601  SE OBJETA DIFERENCIA  x 5  $ 43.495  CODIGO  890701  FACTURAN   $60900   TARIFA CONVENIO $  52569 SE OBJETA DIFERENCIA   $ 8.331  CODIGO   903839 FACTURAN   $  63000  TARIFA CONVENIO $  62000  SE OBJETA DIFERENCIA   $ 1.000  CODIGO    901107 FACTURAN   $  14600 TARIFA CONVENIO $   14333 SE OBJETA DIFERENCIA   $ 267  CODIGO 902045   FACTURAN   $ 41000   TARIFA CONVENIO $ 40334  SE OBJETA DIFERENCIA   $ 666  CODIGO  902049  FACTURAN   $   39800 TARIFA CONVENIO $  39334  SE OBJETA DIFERENCIA   $ 466  CODIGO 903426   FACTURAN   $  62300  TARIFA CONVENIO $  61000  SE OBJETA DIFERENCIA   $ 1.300  CODIGO 903835   FACTURAN   $  22700  TARIFA CONVENIO $  22334  SE OBJETA DIFERENCIA   $ 366  CODIGO 903813   FACTURAN   $  12900  TARIFA CONVENIO $  12667  SE OBJETA DIFERENCIA X2  $ 466  CODIGO   902210  FACTURAN   $ 28100 TARIFA CONVENIO $ 27667  SE OBJETA DIFERENCIA   $ 433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5  $ 176.100  "/>
    <x v="2"/>
    <n v="0"/>
    <n v="0"/>
    <n v="0"/>
    <n v="0"/>
    <n v="0"/>
    <m/>
    <n v="0"/>
    <m/>
    <m/>
    <d v="2023-09-30T00:00:00"/>
  </r>
  <r>
    <n v="800231235"/>
    <s v="HOSPITAL UNIVERSITARIO SAN JORGE (PEREIR"/>
    <s v="HSJP"/>
    <n v="3265193"/>
    <s v="HSJP3265193"/>
    <s v="800231235_HSJP3265193"/>
    <d v="2023-08-29T10:25:00"/>
    <d v="2023-09-18T07:00:00"/>
    <n v="2422920"/>
    <n v="2422920"/>
    <x v="9"/>
    <s v="Para respuesta prestador"/>
    <e v="#N/A"/>
    <n v="0"/>
    <n v="0"/>
    <n v="0"/>
    <m/>
    <x v="0"/>
    <n v="0"/>
    <n v="397730"/>
    <s v="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
    <x v="3"/>
    <n v="2422920"/>
    <n v="2422920"/>
    <n v="0"/>
    <n v="2025190"/>
    <n v="2025190"/>
    <n v="1222314708"/>
    <n v="0"/>
    <m/>
    <m/>
    <d v="2023-09-30T00:00:00"/>
  </r>
  <r>
    <n v="800231235"/>
    <s v="HOSPITAL UNIVERSITARIO SAN JORGE (PEREIR"/>
    <s v="HSJP"/>
    <n v="3265200"/>
    <s v="HSJP3265200"/>
    <s v="800231235_HSJP3265200"/>
    <d v="2023-08-29T10:35:00"/>
    <d v="2023-09-18T07:00:00"/>
    <n v="2078261"/>
    <n v="2078261"/>
    <x v="3"/>
    <s v="Devuelta"/>
    <e v="#N/A"/>
    <n v="0"/>
    <n v="0"/>
    <n v="0"/>
    <m/>
    <x v="0"/>
    <n v="2078261"/>
    <n v="0"/>
    <s v="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
    <x v="2"/>
    <n v="0"/>
    <n v="0"/>
    <n v="0"/>
    <n v="0"/>
    <n v="0"/>
    <m/>
    <n v="0"/>
    <m/>
    <m/>
    <d v="2023-09-30T00:00:00"/>
  </r>
  <r>
    <n v="800231235"/>
    <s v="HOSPITAL UNIVERSITARIO SAN JORGE (PEREIR"/>
    <s v="HSJP"/>
    <n v="3265223"/>
    <s v="HSJP3265223"/>
    <s v="800231235_HSJP3265223"/>
    <d v="2023-08-29T11:19:00"/>
    <d v="2023-10-13T07:02:42"/>
    <n v="99000"/>
    <n v="99000"/>
    <x v="9"/>
    <s v="Para respuesta prestador"/>
    <e v="#N/A"/>
    <n v="0"/>
    <n v="0"/>
    <n v="0"/>
    <m/>
    <x v="0"/>
    <n v="0"/>
    <n v="37574"/>
    <m/>
    <x v="0"/>
    <n v="103100"/>
    <n v="103100"/>
    <n v="0"/>
    <n v="65526"/>
    <n v="0"/>
    <m/>
    <n v="0"/>
    <m/>
    <m/>
    <d v="2023-09-30T00:00:00"/>
  </r>
  <r>
    <n v="800231235"/>
    <s v="HOSPITAL UNIVERSITARIO SAN JORGE (PEREIR"/>
    <s v="HSJP"/>
    <n v="3265243"/>
    <s v="HSJP3265243"/>
    <s v="800231235_HSJP3265243"/>
    <d v="2023-08-29T11:42:00"/>
    <d v="2023-10-02T07:00:00"/>
    <n v="155800"/>
    <n v="155800"/>
    <x v="9"/>
    <s v="Para respuesta prestador"/>
    <e v="#N/A"/>
    <n v="0"/>
    <n v="0"/>
    <n v="0"/>
    <m/>
    <x v="0"/>
    <n v="0"/>
    <n v="90274"/>
    <s v="1-SE REALIZA OBJECION MAYOR VALOR COBRADO T/P $65.526 SE GLOSA LA DIFERENCIA $90.274"/>
    <x v="3"/>
    <n v="159900"/>
    <n v="159900"/>
    <n v="0"/>
    <n v="69626"/>
    <n v="65526"/>
    <n v="1222333756"/>
    <n v="0"/>
    <m/>
    <m/>
    <d v="2023-09-30T00:00:00"/>
  </r>
  <r>
    <n v="800231235"/>
    <s v="HOSPITAL UNIVERSITARIO SAN JORGE (PEREIR"/>
    <s v="HSJP"/>
    <n v="3265260"/>
    <s v="HSJP3265260"/>
    <s v="800231235_HSJP3265260"/>
    <d v="2023-08-29T12:20: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270"/>
    <s v="HSJP3265270"/>
    <s v="800231235_HSJP3265270"/>
    <d v="2023-08-29T12:35:00"/>
    <d v="2023-10-02T07:00:00"/>
    <n v="103100"/>
    <n v="103100"/>
    <x v="9"/>
    <s v="Para respuesta prestador"/>
    <e v="#N/A"/>
    <n v="0"/>
    <n v="0"/>
    <n v="0"/>
    <m/>
    <x v="0"/>
    <n v="0"/>
    <n v="37574"/>
    <s v="1-SE REALIZA OBJECION MAYOR VALOR COBRADO T/P $65.526 SE GLOSA LA DIFERENCIA $37.574"/>
    <x v="3"/>
    <n v="103100"/>
    <n v="103100"/>
    <n v="0"/>
    <n v="65526"/>
    <n v="65526"/>
    <n v="1222333479"/>
    <n v="0"/>
    <m/>
    <m/>
    <d v="2023-09-30T00:00:00"/>
  </r>
  <r>
    <n v="800231235"/>
    <s v="HOSPITAL UNIVERSITARIO SAN JORGE (PEREIR"/>
    <s v="HSJP"/>
    <n v="3265274"/>
    <s v="HSJP3265274"/>
    <s v="800231235_HSJP3265274"/>
    <d v="2023-08-29T12:45: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278"/>
    <s v="HSJP3265278"/>
    <s v="800231235_HSJP3265278"/>
    <d v="2023-08-29T12:53: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287"/>
    <s v="HSJP3265287"/>
    <s v="800231235_HSJP3265287"/>
    <d v="2023-08-29T13:20:00"/>
    <d v="2023-10-13T14:55:46"/>
    <n v="74100"/>
    <n v="74100"/>
    <x v="9"/>
    <s v="Para respuesta prestador"/>
    <e v="#N/A"/>
    <n v="0"/>
    <n v="0"/>
    <n v="0"/>
    <m/>
    <x v="0"/>
    <n v="0"/>
    <n v="8574"/>
    <m/>
    <x v="0"/>
    <n v="74100"/>
    <n v="74100"/>
    <n v="0"/>
    <n v="65526"/>
    <n v="0"/>
    <m/>
    <n v="0"/>
    <m/>
    <m/>
    <d v="2023-09-30T00:00:00"/>
  </r>
  <r>
    <n v="800231235"/>
    <s v="HOSPITAL UNIVERSITARIO SAN JORGE (PEREIR"/>
    <s v="HSJP"/>
    <n v="3265296"/>
    <s v="HSJP3265296"/>
    <s v="800231235_HSJP3265296"/>
    <d v="2023-08-29T13:54:00"/>
    <d v="2023-09-15T15:34:54"/>
    <n v="226218"/>
    <n v="226218"/>
    <x v="10"/>
    <s v="Para respuesta prestador"/>
    <e v="#N/A"/>
    <n v="0"/>
    <n v="0"/>
    <n v="0"/>
    <m/>
    <x v="0"/>
    <n v="0"/>
    <n v="28757"/>
    <s v="1-SE REALIZA OBJECCION MAYOR VALOR COBRADO T/P $219.343 SE GLOSA LA DIFERENCIA $28.757"/>
    <x v="3"/>
    <n v="248100"/>
    <n v="248100"/>
    <n v="0"/>
    <n v="219343"/>
    <n v="0"/>
    <m/>
    <n v="197461"/>
    <n v="4800061536"/>
    <d v="2023-10-25T00:00:00"/>
    <d v="2023-09-30T00:00:00"/>
  </r>
  <r>
    <n v="800231235"/>
    <s v="HOSPITAL UNIVERSITARIO SAN JORGE (PEREIR"/>
    <s v="HSJP"/>
    <n v="3265307"/>
    <s v="HSJP3265307"/>
    <s v="800231235_HSJP3265307"/>
    <d v="2023-08-29T14:10:00"/>
    <d v="2023-10-13T14:55:42"/>
    <n v="150100"/>
    <n v="150100"/>
    <x v="9"/>
    <s v="Para respuesta prestador"/>
    <e v="#N/A"/>
    <n v="0"/>
    <n v="0"/>
    <n v="0"/>
    <m/>
    <x v="0"/>
    <n v="0"/>
    <n v="74000"/>
    <m/>
    <x v="0"/>
    <n v="154200"/>
    <n v="154200"/>
    <n v="0"/>
    <n v="80200"/>
    <n v="0"/>
    <m/>
    <n v="0"/>
    <m/>
    <m/>
    <d v="2023-09-30T00:00:00"/>
  </r>
  <r>
    <n v="800231235"/>
    <s v="HOSPITAL UNIVERSITARIO SAN JORGE (PEREIR"/>
    <s v="HSJP"/>
    <n v="3265325"/>
    <s v="HSJP3265325"/>
    <s v="800231235_HSJP3265325"/>
    <d v="2023-08-29T14:36:00"/>
    <d v="2023-10-05T14:56:26"/>
    <n v="127000"/>
    <n v="127000"/>
    <x v="10"/>
    <s v="Para respuesta prestador"/>
    <e v="#N/A"/>
    <n v="0"/>
    <n v="0"/>
    <n v="0"/>
    <m/>
    <x v="0"/>
    <n v="0"/>
    <n v="46800"/>
    <s v="1-SE REALIZA OBJECION MAYOR VALOR COBRADO T/P $80.200 SE GLOSA LA DIFERENCIA $46.800"/>
    <x v="3"/>
    <n v="127000"/>
    <n v="127000"/>
    <n v="0"/>
    <n v="80200"/>
    <n v="0"/>
    <m/>
    <n v="80200"/>
    <n v="4800061721"/>
    <d v="2023-11-17T00:00:00"/>
    <d v="2023-09-30T00:00:00"/>
  </r>
  <r>
    <n v="800231235"/>
    <s v="HOSPITAL UNIVERSITARIO SAN JORGE (PEREIR"/>
    <s v="HSJP"/>
    <n v="3265345"/>
    <s v="HSJP3265345"/>
    <s v="800231235_HSJP3265345"/>
    <d v="2023-08-29T15:09:00"/>
    <d v="2023-09-15T15:34:54"/>
    <n v="248100"/>
    <n v="248100"/>
    <x v="10"/>
    <s v="Para respuesta prestador"/>
    <e v="#N/A"/>
    <n v="0"/>
    <n v="0"/>
    <n v="0"/>
    <m/>
    <x v="0"/>
    <n v="0"/>
    <n v="28757"/>
    <s v="1-SE REALIZA OBJECCION MAYOR VALOR COBRADO T/P $219.343 SE GLOSA LA DIFERENCIA $28.757"/>
    <x v="3"/>
    <n v="248100"/>
    <n v="248100"/>
    <n v="0"/>
    <n v="219343"/>
    <n v="0"/>
    <m/>
    <n v="219343"/>
    <n v="4800061536"/>
    <d v="2023-10-25T00:00:00"/>
    <d v="2023-09-30T00:00:00"/>
  </r>
  <r>
    <n v="800231235"/>
    <s v="HOSPITAL UNIVERSITARIO SAN JORGE (PEREIR"/>
    <s v="HSJP"/>
    <n v="3265346"/>
    <s v="HSJP3265346"/>
    <s v="800231235_HSJP3265346"/>
    <d v="2023-08-29T15:10:00"/>
    <d v="2023-09-15T16:06:17"/>
    <n v="102301"/>
    <n v="102301"/>
    <x v="1"/>
    <s v="Finalizada"/>
    <e v="#N/A"/>
    <n v="0"/>
    <n v="0"/>
    <n v="0"/>
    <m/>
    <x v="0"/>
    <n v="0"/>
    <n v="0"/>
    <m/>
    <x v="0"/>
    <n v="112000"/>
    <n v="112000"/>
    <n v="0"/>
    <n v="112000"/>
    <n v="0"/>
    <m/>
    <n v="102301"/>
    <n v="4800061536"/>
    <d v="2023-10-25T00:00:00"/>
    <d v="2023-09-30T00:00:00"/>
  </r>
  <r>
    <n v="800231235"/>
    <s v="HOSPITAL UNIVERSITARIO SAN JORGE (PEREIR"/>
    <s v="HSJP"/>
    <n v="3265365"/>
    <s v="HSJP3265365"/>
    <s v="800231235_HSJP3265365"/>
    <d v="2023-08-29T15:43: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410"/>
    <s v="HSJP3265410"/>
    <s v="800231235_HSJP3265410"/>
    <d v="2023-08-29T17:18:00"/>
    <d v="2023-10-09T15:39:56"/>
    <n v="9210748"/>
    <n v="9210748"/>
    <x v="3"/>
    <s v="Devuelta"/>
    <e v="#N/A"/>
    <n v="0"/>
    <n v="0"/>
    <n v="0"/>
    <m/>
    <x v="0"/>
    <n v="9210748"/>
    <n v="0"/>
    <s v="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
    <x v="2"/>
    <n v="0"/>
    <n v="0"/>
    <n v="0"/>
    <n v="0"/>
    <n v="0"/>
    <m/>
    <n v="0"/>
    <m/>
    <m/>
    <d v="2023-09-30T00:00:00"/>
  </r>
  <r>
    <n v="800231235"/>
    <s v="HOSPITAL UNIVERSITARIO SAN JORGE (PEREIR"/>
    <s v="HSJP"/>
    <n v="3265486"/>
    <s v="HSJP3265486"/>
    <s v="800231235_HSJP3265486"/>
    <d v="2023-08-30T07:34:00"/>
    <d v="2023-10-13T14:55:21"/>
    <n v="497700"/>
    <n v="497700"/>
    <x v="9"/>
    <s v="Para respuesta prestador"/>
    <e v="#N/A"/>
    <n v="0"/>
    <n v="0"/>
    <n v="0"/>
    <m/>
    <x v="0"/>
    <n v="0"/>
    <n v="47169"/>
    <m/>
    <x v="0"/>
    <n v="497700"/>
    <n v="497700"/>
    <n v="0"/>
    <n v="450531"/>
    <n v="0"/>
    <m/>
    <n v="0"/>
    <m/>
    <m/>
    <d v="2023-09-30T00:00:00"/>
  </r>
  <r>
    <n v="800231235"/>
    <s v="HOSPITAL UNIVERSITARIO SAN JORGE (PEREIR"/>
    <s v="HSJP"/>
    <n v="3265510"/>
    <s v="HSJP3265510"/>
    <s v="800231235_HSJP3265510"/>
    <d v="2023-08-30T08:33:00"/>
    <d v="2023-09-15T13:48:13"/>
    <n v="183422"/>
    <n v="183422"/>
    <x v="9"/>
    <s v="Para respuesta prestador"/>
    <e v="#N/A"/>
    <n v="0"/>
    <n v="0"/>
    <n v="0"/>
    <m/>
    <x v="0"/>
    <n v="0"/>
    <n v="47169"/>
    <s v="1-SE REALIZA OBJECCION MAYOR VALOR COBRADO T/P $359.531 SE GLOSA LA DIFERENCIA $47.169"/>
    <x v="3"/>
    <n v="406700"/>
    <n v="406700"/>
    <n v="0"/>
    <n v="359531"/>
    <n v="136253"/>
    <n v="1222313569"/>
    <n v="0"/>
    <m/>
    <m/>
    <d v="2023-09-30T00:00:00"/>
  </r>
  <r>
    <n v="800231235"/>
    <s v="HOSPITAL UNIVERSITARIO SAN JORGE (PEREIR"/>
    <s v="HSJP"/>
    <n v="3265515"/>
    <s v="HSJP3265515"/>
    <s v="800231235_HSJP3265515"/>
    <d v="2023-08-30T08:39:00"/>
    <d v="2023-10-05T14:56:26"/>
    <n v="103100"/>
    <n v="103100"/>
    <x v="10"/>
    <s v="Para respuesta prestador"/>
    <e v="#N/A"/>
    <n v="0"/>
    <n v="0"/>
    <n v="0"/>
    <m/>
    <x v="0"/>
    <n v="0"/>
    <n v="37574"/>
    <s v="1-SE REALIZA OBJECCION MAYOR VALOR COBRADO T/P $65.526 SE GLOSA LA DIFERENCIA $37.574"/>
    <x v="3"/>
    <n v="103100"/>
    <n v="103100"/>
    <n v="0"/>
    <n v="65526"/>
    <n v="0"/>
    <m/>
    <n v="65526"/>
    <n v="4800061721"/>
    <d v="2023-11-17T00:00:00"/>
    <d v="2023-09-30T00:00:00"/>
  </r>
  <r>
    <n v="800231235"/>
    <s v="HOSPITAL UNIVERSITARIO SAN JORGE (PEREIR"/>
    <s v="HSJP"/>
    <n v="3265547"/>
    <s v="HSJP3265547"/>
    <s v="800231235_HSJP3265547"/>
    <d v="2023-08-30T09:34:00"/>
    <d v="2023-10-13T14:52:52"/>
    <n v="133900"/>
    <n v="133900"/>
    <x v="9"/>
    <s v="Para respuesta prestador"/>
    <e v="#N/A"/>
    <n v="0"/>
    <n v="0"/>
    <n v="0"/>
    <m/>
    <x v="0"/>
    <n v="0"/>
    <n v="64282"/>
    <m/>
    <x v="0"/>
    <n v="133900"/>
    <n v="133900"/>
    <n v="0"/>
    <n v="69618"/>
    <n v="0"/>
    <m/>
    <n v="0"/>
    <m/>
    <m/>
    <d v="2023-09-30T00:00:00"/>
  </r>
  <r>
    <n v="800231235"/>
    <s v="HOSPITAL UNIVERSITARIO SAN JORGE (PEREIR"/>
    <s v="HSJP"/>
    <n v="3265555"/>
    <s v="HSJP3265555"/>
    <s v="800231235_HSJP3265555"/>
    <d v="2023-08-30T09:54:00"/>
    <d v="2023-10-13T14:52:52"/>
    <n v="74100"/>
    <n v="74100"/>
    <x v="9"/>
    <s v="Para respuesta prestador"/>
    <e v="#N/A"/>
    <n v="0"/>
    <n v="0"/>
    <n v="0"/>
    <m/>
    <x v="0"/>
    <n v="0"/>
    <n v="8574"/>
    <m/>
    <x v="0"/>
    <n v="74100"/>
    <n v="74100"/>
    <n v="0"/>
    <n v="65526"/>
    <n v="0"/>
    <m/>
    <n v="0"/>
    <m/>
    <m/>
    <d v="2023-09-30T00:00:00"/>
  </r>
  <r>
    <n v="800231235"/>
    <s v="HOSPITAL UNIVERSITARIO SAN JORGE (PEREIR"/>
    <s v="HSJP"/>
    <n v="3265558"/>
    <s v="HSJP3265558"/>
    <s v="800231235_HSJP3265558"/>
    <d v="2023-08-30T09:59: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562"/>
    <s v="HSJP3265562"/>
    <s v="800231235_HSJP3265562"/>
    <d v="2023-08-30T10:14:00"/>
    <d v="2023-10-05T14:56:26"/>
    <n v="26900"/>
    <n v="26900"/>
    <x v="10"/>
    <s v="Para respuesta prestador"/>
    <e v="#N/A"/>
    <n v="0"/>
    <n v="0"/>
    <n v="0"/>
    <m/>
    <x v="0"/>
    <n v="0"/>
    <n v="1540"/>
    <s v="1-SE REALIZA OBJECCION MAYOR VALOR COBRADO T/P $25.360 SE GLOSA LA DIFERENCIA $1.540"/>
    <x v="3"/>
    <n v="26900"/>
    <n v="26900"/>
    <n v="0"/>
    <n v="25360"/>
    <n v="0"/>
    <m/>
    <n v="25360"/>
    <n v="4800061721"/>
    <d v="2023-11-17T00:00:00"/>
    <d v="2023-09-30T00:00:00"/>
  </r>
  <r>
    <n v="800231235"/>
    <s v="HOSPITAL UNIVERSITARIO SAN JORGE (PEREIR"/>
    <s v="HSJP"/>
    <n v="3265565"/>
    <s v="HSJP3265565"/>
    <s v="800231235_HSJP3265565"/>
    <d v="2023-08-30T10:21:00"/>
    <d v="2023-10-02T07:00:00"/>
    <n v="70402"/>
    <n v="70402"/>
    <x v="3"/>
    <s v="Devuelta"/>
    <e v="#N/A"/>
    <n v="0"/>
    <n v="0"/>
    <n v="0"/>
    <m/>
    <x v="0"/>
    <n v="70402"/>
    <n v="0"/>
    <s v="1-SE DEVUELVE FACTURA, LOS SOPORTES ANEXOS PERTENECEN A OTRA FACTURA, Y USUARIO, POR FAVOR VALIDAR"/>
    <x v="5"/>
    <n v="0"/>
    <n v="0"/>
    <n v="0"/>
    <n v="0"/>
    <n v="0"/>
    <m/>
    <n v="0"/>
    <m/>
    <m/>
    <d v="2023-09-30T00:00:00"/>
  </r>
  <r>
    <n v="800231235"/>
    <s v="HOSPITAL UNIVERSITARIO SAN JORGE (PEREIR"/>
    <s v="HSJP"/>
    <n v="3265569"/>
    <s v="HSJP3265569"/>
    <s v="800231235_HSJP3265569"/>
    <d v="2023-08-30T10:37:00"/>
    <d v="2023-11-01T07:00:00"/>
    <n v="74100"/>
    <n v="74100"/>
    <x v="9"/>
    <s v="Para respuesta prestador"/>
    <e v="#N/A"/>
    <n v="0"/>
    <n v="0"/>
    <n v="0"/>
    <m/>
    <x v="0"/>
    <n v="0"/>
    <n v="8574"/>
    <m/>
    <x v="0"/>
    <n v="74100"/>
    <n v="74100"/>
    <n v="0"/>
    <n v="65526"/>
    <n v="0"/>
    <m/>
    <n v="0"/>
    <m/>
    <m/>
    <d v="2023-09-30T00:00:00"/>
  </r>
  <r>
    <n v="800231235"/>
    <s v="HOSPITAL UNIVERSITARIO SAN JORGE (PEREIR"/>
    <s v="HSJP"/>
    <n v="3265598"/>
    <s v="HSJP3265598"/>
    <s v="800231235_HSJP3265598"/>
    <d v="2023-08-30T11:37:00"/>
    <d v="2023-10-05T14:56:26"/>
    <n v="26900"/>
    <n v="26900"/>
    <x v="10"/>
    <s v="Para respuesta prestador"/>
    <e v="#N/A"/>
    <n v="0"/>
    <n v="0"/>
    <n v="0"/>
    <m/>
    <x v="0"/>
    <n v="0"/>
    <n v="1540"/>
    <s v="1-SE REALIZA OBJECCION MAYOR VALOR COBRADO T/P $25.360  SE GLOSA LA DIFERENICA $1.540"/>
    <x v="3"/>
    <n v="26900"/>
    <n v="26900"/>
    <n v="0"/>
    <n v="25360"/>
    <n v="0"/>
    <m/>
    <n v="25360"/>
    <n v="4800061721"/>
    <d v="2023-11-17T00:00:00"/>
    <d v="2023-09-30T00:00:00"/>
  </r>
  <r>
    <n v="800231235"/>
    <s v="HOSPITAL UNIVERSITARIO SAN JORGE (PEREIR"/>
    <s v="HSJP"/>
    <n v="3265606"/>
    <s v="HSJP3265606"/>
    <s v="800231235_HSJP3265606"/>
    <d v="2023-08-30T12:04:00"/>
    <d v="2023-10-05T14:56:26"/>
    <n v="50000"/>
    <n v="50000"/>
    <x v="10"/>
    <s v="Para respuesta prestador"/>
    <e v="#N/A"/>
    <n v="0"/>
    <n v="0"/>
    <n v="0"/>
    <m/>
    <x v="0"/>
    <n v="0"/>
    <n v="23120"/>
    <s v="1-SE REALIZA OBJECCION MAYOR VALOR COBRADO T/P $26.880 SE GLOSA LA DIFERENCIA $23.120"/>
    <x v="3"/>
    <n v="50000"/>
    <n v="50000"/>
    <n v="0"/>
    <n v="26880"/>
    <n v="0"/>
    <m/>
    <n v="26880"/>
    <n v="4800061721"/>
    <d v="2023-11-17T00:00:00"/>
    <d v="2023-09-30T00:00:00"/>
  </r>
  <r>
    <n v="800231235"/>
    <s v="HOSPITAL UNIVERSITARIO SAN JORGE (PEREIR"/>
    <s v="HSJP"/>
    <n v="3265610"/>
    <s v="HSJP3265610"/>
    <s v="800231235_HSJP3265610"/>
    <d v="2023-08-30T12:13:00"/>
    <d v="2023-09-15T14:26:30"/>
    <n v="349900"/>
    <n v="349900"/>
    <x v="10"/>
    <s v="Para respuesta prestador"/>
    <e v="#N/A"/>
    <n v="0"/>
    <n v="0"/>
    <n v="0"/>
    <m/>
    <x v="0"/>
    <n v="0"/>
    <n v="9651"/>
    <s v="TARIFA Mayor valor cobrado codigo 890701 facturan $ 60900 tarfifa convenio $ 52569 se objeta diferencia $ 8331 codigo 871121 facturan $ 57000 tconvenio $ 55680 dif $ 1320 total objecion $ 9651"/>
    <x v="3"/>
    <n v="349900"/>
    <n v="349900"/>
    <n v="0"/>
    <n v="340249"/>
    <n v="0"/>
    <m/>
    <n v="340249"/>
    <n v="4800061536"/>
    <d v="2023-10-25T00:00:00"/>
    <d v="2023-09-30T00:00:00"/>
  </r>
  <r>
    <n v="800231235"/>
    <s v="HOSPITAL UNIVERSITARIO SAN JORGE (PEREIR"/>
    <s v="HSJP"/>
    <n v="3265624"/>
    <s v="HSJP3265624"/>
    <s v="800231235_HSJP3265624"/>
    <d v="2023-08-30T12:50:00"/>
    <d v="2023-10-09T15:39:56"/>
    <n v="12916500"/>
    <n v="12916500"/>
    <x v="3"/>
    <s v="Devuelta"/>
    <e v="#N/A"/>
    <n v="0"/>
    <n v="0"/>
    <n v="0"/>
    <m/>
    <x v="0"/>
    <n v="12916500"/>
    <n v="0"/>
    <s v="Se devuelve factura no hay autorizacion para el servicio facturado gestionar radicar en la plataforma la solicitud para la generacion de la aut final.      Se realiza objecion Administrativa $  $ 2.086.687  Se objeta CODIGO 890617  NO ESTA EN LISTA CONVENIO DE TARIFAS CONTRATADAS  Facturan #1 $ 63100  $ 63.100  CODIGO  871040  FACTURAN   $  79900 TARIFA CONVENIO $  78360 SE OBJETA DIFERENCIA    $ 11.509  CODIGO 903862   FACTURAN   $  12900  TARIFA CONVENIO $  12667  SE OBJETA DIFERENCIA x2  $ 466  CODIGO  903866  FACTURAN   $  29500  TARIFA CONVENIO $   29000 SE OBJETA DIFERENCIA x3  $ 1.500  CODIGO  903867  FACTURAN   $  29500  TARIFA CONVENIO $   29000 SE OBJETA DIFERENCIA x3  $ 1.500  CODIGO  903865  FACTURAN   $  33300  TARIFA CONVENIO $   32667 SE OBJETA DIFERENCIA   $ 633  CODIGO 897011    FACTURAN   $   27900 TARIFA CONVENIO $  24039 SE OBJETA DIFERENCIA   $ 11.583  CODIGO  890602  FACTURAN   $ 62300  TARIFA CONVENIO $ 53601  SE OBJETA DIFERENCIA    $ 8.699  CODIGO  881431  FACTURAN   $ 114100  TARIFA CONVENIO $ 100859  SE OBJETA DIFERENCIA    $ 13.241  CODIGO 902045   FACTURAN   $ 41000   TARIFA CONVENIO $ 40334  SE OBJETA DIFERENCIA   $ 666  CODIGO  902049  FACTURAN   $   39800 TARIFA CONVENIO $  39334  SE OBJETA DIFERENCIA   $ 466  CODIGO 903809   FACTURAN   $  15300  TARIFA CONVENIO $  15000  SE OBJETA DIFERENCIA   $ 300  CODIGO 903824   FACTURAN   $  16300  TARIFA CONVENIO $  16000  SE OBJETA DIFERENCIA   $ 300  CODIGO 903828   FACTURAN   $  20000  TARIFA CONVENIO $  19667  SE OBJETA DIFERENCIA x3  $ 999  CODIGO   902210  FACTURAN   $ 28100 TARIFA CONVENIO $ 27667  SE OBJETA DIFERENCIA x4  $ 1.732  CODIGO  903895  FACTURAN   $ 16300   TARIFA CONVENIO $  16000 SE OBJETA DIFERENCIA  x4  $ 1.2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 47.098  CODIGO  S121011  FACTURAN   $ 1566300   TARIFA CONVENIO $  1325602  SE OBJETA DIFERENCIA    $ 1.203.490  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
    <x v="2"/>
    <n v="0"/>
    <n v="0"/>
    <n v="0"/>
    <n v="0"/>
    <n v="0"/>
    <m/>
    <n v="0"/>
    <m/>
    <m/>
    <d v="2023-09-30T00:00:00"/>
  </r>
  <r>
    <n v="800231235"/>
    <s v="HOSPITAL UNIVERSITARIO SAN JORGE (PEREIR"/>
    <s v="HSJP"/>
    <n v="3265640"/>
    <s v="HSJP3265640"/>
    <s v="800231235_HSJP3265640"/>
    <d v="2023-08-30T13:31:00"/>
    <d v="2023-09-15T15:43:57"/>
    <n v="528800"/>
    <n v="528800"/>
    <x v="9"/>
    <s v="Para respuesta prestador"/>
    <e v="#N/A"/>
    <n v="0"/>
    <n v="0"/>
    <n v="0"/>
    <m/>
    <x v="0"/>
    <n v="0"/>
    <n v="69458"/>
    <s v="MAYOR VALOR COBRADO EN  CODIGO  890202 FACTURAN $ 99400 TARIFA COVNENIO $ 75033 SE OBJETA DIFERENCIA $ 24367"/>
    <x v="3"/>
    <n v="528800"/>
    <n v="528800"/>
    <n v="0"/>
    <n v="459342"/>
    <n v="459342"/>
    <n v="1222314068"/>
    <n v="0"/>
    <m/>
    <m/>
    <d v="2023-09-30T00:00:00"/>
  </r>
  <r>
    <n v="800231235"/>
    <s v="HOSPITAL UNIVERSITARIO SAN JORGE (PEREIR"/>
    <s v="HSJP"/>
    <n v="3265646"/>
    <s v="HSJP3265646"/>
    <s v="800231235_HSJP3265646"/>
    <d v="2023-08-30T13:48: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5655"/>
    <s v="HSJP3265655"/>
    <s v="800231235_HSJP3265655"/>
    <d v="2023-08-30T14:11: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703"/>
    <s v="HSJP3265703"/>
    <s v="800231235_HSJP3265703"/>
    <d v="2023-08-30T15:26: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5706"/>
    <s v="HSJP3265706"/>
    <s v="800231235_HSJP3265706"/>
    <d v="2023-08-30T15:29:00"/>
    <d v="2023-10-05T14:56:26"/>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5746"/>
    <s v="HSJP3265746"/>
    <s v="800231235_HSJP3265746"/>
    <d v="2023-08-30T17:11:00"/>
    <d v="2023-10-13T15:15:19"/>
    <n v="70000"/>
    <n v="70000"/>
    <x v="9"/>
    <s v="Para respuesta prestador"/>
    <e v="#N/A"/>
    <n v="0"/>
    <n v="0"/>
    <n v="0"/>
    <m/>
    <x v="0"/>
    <n v="0"/>
    <n v="8574"/>
    <m/>
    <x v="0"/>
    <n v="74100"/>
    <n v="74100"/>
    <n v="0"/>
    <n v="65526"/>
    <n v="0"/>
    <m/>
    <n v="0"/>
    <m/>
    <m/>
    <d v="2023-09-30T00:00:00"/>
  </r>
  <r>
    <n v="800231235"/>
    <s v="HOSPITAL UNIVERSITARIO SAN JORGE (PEREIR"/>
    <s v="HSJP"/>
    <n v="3265759"/>
    <s v="HSJP3265759"/>
    <s v="800231235_HSJP3265759"/>
    <d v="2023-08-30T18:02:00"/>
    <d v="2023-10-09T15:39:56"/>
    <n v="4223694"/>
    <n v="4223694"/>
    <x v="10"/>
    <s v="Para respuesta prestador"/>
    <e v="#N/A"/>
    <n v="0"/>
    <n v="0"/>
    <n v="0"/>
    <m/>
    <x v="0"/>
    <n v="0"/>
    <n v="558854"/>
    <s v="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x v="3"/>
    <n v="4223694"/>
    <n v="4223694"/>
    <n v="0"/>
    <n v="3664840"/>
    <n v="0"/>
    <m/>
    <n v="3664840"/>
    <n v="4800061721"/>
    <d v="2023-11-17T00:00:00"/>
    <d v="2023-09-30T00:00:00"/>
  </r>
  <r>
    <n v="800231235"/>
    <s v="HOSPITAL UNIVERSITARIO SAN JORGE (PEREIR"/>
    <s v="HSJP"/>
    <n v="3265815"/>
    <s v="HSJP3265815"/>
    <s v="800231235_HSJP3265815"/>
    <d v="2023-08-31T07:57:00"/>
    <d v="2023-09-15T15:34:54"/>
    <n v="145700"/>
    <n v="145700"/>
    <x v="1"/>
    <s v="Finalizada"/>
    <e v="#N/A"/>
    <n v="0"/>
    <n v="0"/>
    <n v="0"/>
    <m/>
    <x v="0"/>
    <n v="0"/>
    <n v="0"/>
    <m/>
    <x v="0"/>
    <n v="145700"/>
    <n v="145700"/>
    <n v="0"/>
    <n v="145700"/>
    <n v="0"/>
    <m/>
    <n v="145700"/>
    <n v="4800061536"/>
    <d v="2023-10-25T00:00:00"/>
    <d v="2023-09-30T00:00:00"/>
  </r>
  <r>
    <n v="800231235"/>
    <s v="HOSPITAL UNIVERSITARIO SAN JORGE (PEREIR"/>
    <s v="HSJP"/>
    <n v="3265837"/>
    <s v="HSJP3265837"/>
    <s v="800231235_HSJP3265837"/>
    <d v="2023-08-31T08:28: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843"/>
    <s v="HSJP3265843"/>
    <s v="800231235_HSJP3265843"/>
    <d v="2023-08-31T08:37: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848"/>
    <s v="HSJP3265848"/>
    <s v="800231235_HSJP3265848"/>
    <d v="2023-08-31T08:40: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5874"/>
    <s v="HSJP3265874"/>
    <s v="800231235_HSJP3265874"/>
    <d v="2023-08-31T09:33:00"/>
    <d v="2023-09-15T15:34:54"/>
    <n v="1464100"/>
    <n v="1464100"/>
    <x v="1"/>
    <s v="Finalizada"/>
    <e v="#N/A"/>
    <n v="0"/>
    <n v="0"/>
    <n v="0"/>
    <m/>
    <x v="0"/>
    <n v="0"/>
    <n v="0"/>
    <m/>
    <x v="0"/>
    <n v="1464100"/>
    <n v="1464100"/>
    <n v="0"/>
    <n v="1464100"/>
    <n v="0"/>
    <m/>
    <n v="1464100"/>
    <n v="4800061536"/>
    <d v="2023-10-25T00:00:00"/>
    <d v="2023-09-30T00:00:00"/>
  </r>
  <r>
    <n v="800231235"/>
    <s v="HOSPITAL UNIVERSITARIO SAN JORGE (PEREIR"/>
    <s v="HSJP"/>
    <n v="3265880"/>
    <s v="HSJP3265880"/>
    <s v="800231235_HSJP3265880"/>
    <d v="2023-08-31T09:41:00"/>
    <d v="2023-10-13T14:52:55"/>
    <n v="149400"/>
    <n v="149400"/>
    <x v="9"/>
    <s v="Para respuesta prestador"/>
    <e v="#N/A"/>
    <n v="0"/>
    <n v="0"/>
    <n v="0"/>
    <m/>
    <x v="0"/>
    <n v="0"/>
    <n v="78311"/>
    <m/>
    <x v="0"/>
    <n v="153500"/>
    <n v="153500"/>
    <n v="0"/>
    <n v="75189"/>
    <n v="0"/>
    <m/>
    <n v="0"/>
    <m/>
    <m/>
    <d v="2023-09-30T00:00:00"/>
  </r>
  <r>
    <n v="800231235"/>
    <s v="HOSPITAL UNIVERSITARIO SAN JORGE (PEREIR"/>
    <s v="HSJP"/>
    <n v="3265889"/>
    <s v="HSJP3265889"/>
    <s v="800231235_HSJP3265889"/>
    <d v="2023-08-31T09:50:00"/>
    <d v="2023-10-05T14:56:26"/>
    <n v="25300"/>
    <n v="25300"/>
    <x v="1"/>
    <s v="Finalizada"/>
    <e v="#N/A"/>
    <n v="0"/>
    <n v="0"/>
    <n v="0"/>
    <m/>
    <x v="0"/>
    <n v="0"/>
    <n v="0"/>
    <m/>
    <x v="0"/>
    <n v="25300"/>
    <n v="25300"/>
    <n v="0"/>
    <n v="25300"/>
    <n v="0"/>
    <m/>
    <n v="25300"/>
    <n v="4800061721"/>
    <d v="2023-11-17T00:00:00"/>
    <d v="2023-09-30T00:00:00"/>
  </r>
  <r>
    <n v="800231235"/>
    <s v="HOSPITAL UNIVERSITARIO SAN JORGE (PEREIR"/>
    <s v="HSJP"/>
    <n v="3265893"/>
    <s v="HSJP3265893"/>
    <s v="800231235_HSJP3265893"/>
    <d v="2023-08-31T09:53:00"/>
    <d v="2023-10-13T07:02:45"/>
    <n v="103100"/>
    <n v="103100"/>
    <x v="9"/>
    <s v="Para respuesta prestador"/>
    <e v="#N/A"/>
    <n v="0"/>
    <n v="0"/>
    <n v="0"/>
    <m/>
    <x v="0"/>
    <n v="0"/>
    <n v="37574"/>
    <m/>
    <x v="0"/>
    <n v="103100"/>
    <n v="103100"/>
    <n v="0"/>
    <n v="65526"/>
    <n v="0"/>
    <m/>
    <n v="0"/>
    <m/>
    <m/>
    <d v="2023-09-30T00:00:00"/>
  </r>
  <r>
    <n v="800231235"/>
    <s v="HOSPITAL UNIVERSITARIO SAN JORGE (PEREIR"/>
    <s v="HSJP"/>
    <n v="3265906"/>
    <s v="HSJP3265906"/>
    <s v="800231235_HSJP3265906"/>
    <d v="2023-08-31T10:18:00"/>
    <d v="2023-10-05T14:56:26"/>
    <n v="126500"/>
    <n v="126500"/>
    <x v="10"/>
    <s v="Para respuesta prestador"/>
    <e v="#N/A"/>
    <n v="0"/>
    <n v="0"/>
    <n v="0"/>
    <m/>
    <x v="0"/>
    <n v="0"/>
    <n v="14638"/>
    <s v="1-SE REALIZA OBJECION MAYOR VALOR COBRADO T/P $111.862 SE GLOSA LA DIFERENCIA $14.638"/>
    <x v="3"/>
    <n v="126500"/>
    <n v="126500"/>
    <n v="0"/>
    <n v="111862"/>
    <n v="0"/>
    <m/>
    <n v="111862"/>
    <n v="4800061721"/>
    <d v="2023-11-17T00:00:00"/>
    <d v="2023-09-30T00:00:00"/>
  </r>
  <r>
    <n v="800231235"/>
    <s v="HOSPITAL UNIVERSITARIO SAN JORGE (PEREIR"/>
    <s v="HSJP"/>
    <n v="3265908"/>
    <s v="HSJP3265908"/>
    <s v="800231235_HSJP3265908"/>
    <d v="2023-08-31T10:19:00"/>
    <d v="2023-10-13T07:02:39"/>
    <n v="133900"/>
    <n v="133900"/>
    <x v="9"/>
    <s v="Para respuesta prestador"/>
    <e v="#N/A"/>
    <n v="0"/>
    <n v="0"/>
    <n v="0"/>
    <m/>
    <x v="0"/>
    <n v="0"/>
    <n v="15535"/>
    <m/>
    <x v="0"/>
    <n v="133900"/>
    <n v="133900"/>
    <n v="0"/>
    <n v="118365"/>
    <n v="0"/>
    <m/>
    <n v="0"/>
    <m/>
    <m/>
    <d v="2023-09-30T00:00:00"/>
  </r>
  <r>
    <n v="800231235"/>
    <s v="HOSPITAL UNIVERSITARIO SAN JORGE (PEREIR"/>
    <s v="HSJP"/>
    <n v="3265945"/>
    <s v="HSJP3265945"/>
    <s v="800231235_HSJP3265945"/>
    <d v="2023-08-31T11:03:00"/>
    <d v="2023-09-18T07:00:00"/>
    <n v="20929886"/>
    <n v="20929886"/>
    <x v="3"/>
    <s v="Devuelta"/>
    <e v="#N/A"/>
    <n v="0"/>
    <n v="0"/>
    <n v="0"/>
    <m/>
    <x v="0"/>
    <n v="20929886"/>
    <n v="0"/>
    <s v="AUTORIZACION se devuelve factura no hay autorizacion para el servicio facturado fecha atencion 1 agosto al 20 del 2023 gestionar con el area encargada de autorizciones que generen para los dervicios facturados y procedimientos. sin Obj med. Se realiza objecion MAYOR VALOR COBRADO EN CODIGOS  CODIGO 890202  FACTURAN $99400  TARIFA CONVENIO $ 87891 SE OBJETA DIFERENCIA   $ 11.509  CODIGO 890435   FACTURAN $ 74100  TARIFA CONVENIO $  65526 SE OBJETA DIFERENCIA   $ 8.574  CODIGO  890440 FACTURAN $ 74100 TARIFA CONVENIO $  65526 SE OBJETA DIFERENCIA   $ 8.574  CODIGO 890480  FACTURAN $ 74100  TARIFA CONVENIO $  65526 SE OBJETA DIFERENCIA # 6  $ 51.444  CODIGO  890602 FACTURAN $  62300 TARIFA CONVENIO $ 53601 SE OBJETA DIFERENCIA #19  $ 165.281  CODIGO 873333  FACTURAN $ 40000 TARIFA CONVENIO $  39240 SE OBJETA DIFERENCIA   $ 760  CODIGO  873431 FACTURAN $ 40000 TARIFA CONVENIO $ 39240 SE OBJETA DIFERENCIA   $ 760  CODIGO  882308  FACTURAN $403800  TARIFA CONVENIO $  348120 SE OBJETA DIFERENCIA   $ 55.680  CODIGO 82317  FACTURAN $ 388600 TARIFA CONVENIO $  348120 SE OBJETA DIFERENCIA #2  $ 80.960  CODIGO 895100   FACTURAN $ 50800 TARIFA CONVENIO $  43764 SE OBJETA DIFERENCIA   $ 7.036  CODIGO  902206 FACTURAN $ 10200 TARIFA CONVENIO $ 10000  SE OBJETA DIFERENCIA   $ 200  CODIGO   902210 FACTURAN $  28100 TARIFA CONVENIO $  27667 SE OBJETA DIFERENCIA #4  $ 1.732  CODIGO 903105  FACTURAN $72300  TARIFA CONVENIO $  71001 SE OBJETA DIFERENCIA   $ 1.299  CODIGO  903426 FACTURAN $62300  TARIFA CONVENIO $ 61000 SE OBJETA DIFERENCIA   $ 1.300  CODIGO  903846 FACTURAN $ 47900 TARIFA CONVENIO $ 47000 SE OBJETA DIFERENCIA   $ 900  CODIGO  903846 FACTURAN $ 47900 TARIFA CONVENIO $  47000 SE OBJETA DIFERENCIA   $ 900  CODIGO   903856 FACTURAN $13600  TARIFA CONVENIO $ 13333 SE OBJETA DIFERENCIA #2   $ 534  CODIGO  903864 FACTURAN $33300  TARIFA CONVENIO $ 32667 SE OBJETA DIFERENCIA #2  $ 1.266  CODIGO 903895   FACTURAN $16300  TARIFA CONVENIO $16000  SE OBJETA DIFERENCIA #2  $ 600  CODIGO   904805 FACTURAN $ 73200 TARIFA CONVENIO $ 63400 SE OBJETA DIFERENCIA   $ 9.800  CODIGO  904904 FACTURAN $  89300 TARIFA CONVENIO $ 87667 SE OBJETA DIFERENCIA   $ 1.633  CODIGO 911003   FACTURAN $  40700 TARIFA CONVENIO $35999  SE OBJETA DIFERENCIA   $ 4.701  CODIGO  911021 FACTURAN $42800  TARIFA CONVENIO $ 37822 SE OBJETA DIFERENCIA   $ 4.978  CODIGO  151021 FACTURAN $ 1304500 TARIFA CONVENIO $ 1153172 SE OBJETA DIFERENCIA #3  $ 453.984  CODIGO  912002 FACTURAN $ 77800 TARIFA CONVENIO $ 71501 SE OBJETA DIFERENCIA   $ 6.299  CODIGO   862324 FACTURAN $  2569900 TARIFA CONVENIO $ 1159217 SE OBJETA DIFERENCIA   $ 1.410.683  CODIGO  841700 FACTURAN $  1688100 TARIFA CONVENIO $  1274152 SE OBJETA DIFERENCIA   $ 413.948  CODIGO 10a002   FACTURAN $  341200 TARIFA CONVENIO $ 294102 SE OBJETA DIFERENCIA   $ 47.098  CODIGO  10a004 FACTURAN $  255500 TARIFA CONVENIO $  220280 SE OBJETA DIFERENCIA   $ 35.220  SE OBJETA CODIGO OM19275 FACTURAN #129 GLUCOMETRIA NO ESTAN EN LISTA TARIFA CONVENIDA    $ 541.800   "/>
    <x v="2"/>
    <n v="0"/>
    <n v="0"/>
    <n v="0"/>
    <n v="0"/>
    <n v="0"/>
    <m/>
    <n v="0"/>
    <m/>
    <m/>
    <d v="2023-09-30T00:00:00"/>
  </r>
  <r>
    <n v="800231235"/>
    <s v="HOSPITAL UNIVERSITARIO SAN JORGE (PEREIR"/>
    <s v="HSJP"/>
    <n v="3265954"/>
    <s v="HSJP3265954"/>
    <s v="800231235_HSJP3265954"/>
    <d v="2023-08-31T11:31:00"/>
    <d v="2023-09-15T12:50:42"/>
    <n v="7099957"/>
    <n v="7099957"/>
    <x v="9"/>
    <s v="Para respuesta prestador"/>
    <e v="#N/A"/>
    <n v="0"/>
    <n v="0"/>
    <n v="0"/>
    <m/>
    <x v="0"/>
    <n v="0"/>
    <n v="857490"/>
    <s v="TARIFA mayor valor cobrado en codigo 512104 facturan $ 7.089.600 tarifa convenio $ 6.267.330 se objeta diferencia $ 822.270 Codigo 10A004 facturan $ 255500 tarifa conenio $ 220280 diferencia $ 35.220 TOTAL OBEJCION MAYOR VLAOR $ 857.490 "/>
    <x v="3"/>
    <n v="7404540"/>
    <n v="7404540"/>
    <n v="0"/>
    <n v="6547050"/>
    <n v="6242467"/>
    <n v="1222313183"/>
    <n v="0"/>
    <m/>
    <m/>
    <d v="2023-09-30T00:00:00"/>
  </r>
  <r>
    <n v="800231235"/>
    <s v="HOSPITAL UNIVERSITARIO SAN JORGE (PEREIR"/>
    <s v="HSJP"/>
    <n v="3265967"/>
    <s v="HSJP3265967"/>
    <s v="800231235_HSJP3265967"/>
    <d v="2023-08-31T12:05:00"/>
    <d v="2023-10-05T14:56:26"/>
    <n v="50000"/>
    <n v="50000"/>
    <x v="10"/>
    <s v="Para respuesta prestador"/>
    <e v="#N/A"/>
    <n v="0"/>
    <n v="0"/>
    <n v="0"/>
    <m/>
    <x v="0"/>
    <n v="0"/>
    <n v="23120"/>
    <s v="1-SE REALIZA OBJECCION MAYOR VALOR COBRADO T/P $26.880 SE GLOSA ÑLA DIFERENCIA $23.120"/>
    <x v="3"/>
    <n v="50000"/>
    <n v="50000"/>
    <n v="0"/>
    <n v="26880"/>
    <n v="0"/>
    <m/>
    <n v="26880"/>
    <n v="4800061721"/>
    <d v="2023-11-17T00:00:00"/>
    <d v="2023-09-30T00:00:00"/>
  </r>
  <r>
    <n v="800231235"/>
    <s v="HOSPITAL UNIVERSITARIO SAN JORGE (PEREIR"/>
    <s v="HSJP"/>
    <n v="3265985"/>
    <s v="HSJP3265985"/>
    <s v="800231235_HSJP3265985"/>
    <d v="2023-08-31T13:03:00"/>
    <d v="2023-10-05T14:56:26"/>
    <n v="103100"/>
    <n v="103100"/>
    <x v="10"/>
    <s v="Para respuesta prestador"/>
    <e v="#N/A"/>
    <n v="0"/>
    <n v="0"/>
    <n v="0"/>
    <m/>
    <x v="0"/>
    <n v="0"/>
    <n v="37574"/>
    <s v="1-SE REALIZA OBJECCION MAYOR VALOR COBRADO T/P $65.526 SE GLOSA LA DIFERENCIA $37.574"/>
    <x v="3"/>
    <n v="103100"/>
    <n v="103100"/>
    <n v="0"/>
    <n v="65526"/>
    <n v="0"/>
    <m/>
    <n v="65526"/>
    <n v="4800061721"/>
    <d v="2023-11-17T00:00:00"/>
    <d v="2023-09-30T00:00:00"/>
  </r>
  <r>
    <n v="800231235"/>
    <s v="HOSPITAL UNIVERSITARIO SAN JORGE (PEREIR"/>
    <s v="HSJP"/>
    <n v="3265998"/>
    <s v="HSJP3265998"/>
    <s v="800231235_HSJP3265998"/>
    <d v="2023-08-31T13:36:00"/>
    <d v="2023-10-13T14:52:52"/>
    <n v="74100"/>
    <n v="74100"/>
    <x v="9"/>
    <s v="Para respuesta prestador"/>
    <e v="#N/A"/>
    <n v="0"/>
    <n v="0"/>
    <n v="0"/>
    <m/>
    <x v="0"/>
    <n v="0"/>
    <n v="8574"/>
    <m/>
    <x v="0"/>
    <n v="74100"/>
    <n v="74100"/>
    <n v="0"/>
    <n v="65526"/>
    <n v="0"/>
    <m/>
    <n v="0"/>
    <m/>
    <m/>
    <d v="2023-09-30T00:00:00"/>
  </r>
  <r>
    <n v="800231235"/>
    <s v="HOSPITAL UNIVERSITARIO SAN JORGE (PEREIR"/>
    <s v="HSJP"/>
    <n v="3266029"/>
    <s v="HSJP3266029"/>
    <s v="800231235_HSJP3266029"/>
    <d v="2023-08-31T14:34:00"/>
    <d v="2023-10-13T14:52:52"/>
    <n v="74100"/>
    <n v="74100"/>
    <x v="9"/>
    <s v="Para respuesta prestador"/>
    <e v="#N/A"/>
    <n v="0"/>
    <n v="0"/>
    <n v="0"/>
    <m/>
    <x v="0"/>
    <n v="0"/>
    <n v="8574"/>
    <m/>
    <x v="0"/>
    <n v="74100"/>
    <n v="74100"/>
    <n v="0"/>
    <n v="65526"/>
    <n v="0"/>
    <m/>
    <n v="0"/>
    <m/>
    <m/>
    <d v="2023-09-30T00:00:00"/>
  </r>
  <r>
    <n v="800231235"/>
    <s v="HOSPITAL UNIVERSITARIO SAN JORGE (PEREIR"/>
    <s v="HSJP"/>
    <n v="3266043"/>
    <s v="HSJP3266043"/>
    <s v="800231235_HSJP3266043"/>
    <d v="2023-08-31T14:51:00"/>
    <d v="2023-10-13T14:52:52"/>
    <n v="103100"/>
    <n v="103100"/>
    <x v="9"/>
    <s v="Para respuesta prestador"/>
    <e v="#N/A"/>
    <n v="0"/>
    <n v="0"/>
    <n v="0"/>
    <m/>
    <x v="0"/>
    <n v="0"/>
    <n v="37574"/>
    <m/>
    <x v="0"/>
    <n v="103100"/>
    <n v="103100"/>
    <n v="0"/>
    <n v="65526"/>
    <n v="0"/>
    <m/>
    <n v="0"/>
    <m/>
    <m/>
    <d v="2023-09-30T00:00:00"/>
  </r>
  <r>
    <n v="800231235"/>
    <s v="HOSPITAL UNIVERSITARIO SAN JORGE (PEREIR"/>
    <s v="HSJP"/>
    <n v="3266044"/>
    <s v="HSJP3266044"/>
    <s v="800231235_HSJP3266044"/>
    <d v="2023-08-31T14:52: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056"/>
    <s v="HSJP3266056"/>
    <s v="800231235_HSJP3266056"/>
    <d v="2023-08-31T15:05:00"/>
    <d v="2023-10-09T15:39:56"/>
    <n v="1171100"/>
    <n v="1171100"/>
    <x v="3"/>
    <s v="Devuelta"/>
    <e v="#N/A"/>
    <n v="0"/>
    <n v="0"/>
    <n v="0"/>
    <m/>
    <x v="0"/>
    <n v="1171100"/>
    <n v="0"/>
    <s v="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
    <x v="2"/>
    <n v="0"/>
    <n v="0"/>
    <n v="0"/>
    <n v="0"/>
    <n v="0"/>
    <m/>
    <n v="0"/>
    <m/>
    <m/>
    <d v="2023-09-30T00:00:00"/>
  </r>
  <r>
    <n v="800231235"/>
    <s v="HOSPITAL UNIVERSITARIO SAN JORGE (PEREIR"/>
    <s v="HSJP"/>
    <n v="3266096"/>
    <s v="HSJP3266096"/>
    <s v="800231235_HSJP3266096"/>
    <d v="2023-08-31T16:12:00"/>
    <d v="2023-10-09T15:39:56"/>
    <n v="2212411"/>
    <n v="2212411"/>
    <x v="3"/>
    <s v="Devuelta"/>
    <e v="#N/A"/>
    <n v="0"/>
    <n v="0"/>
    <n v="0"/>
    <m/>
    <x v="0"/>
    <n v="2212411"/>
    <n v="0"/>
    <s v="Se devuelve factura no hay autorizacion para el servicio facturado gestionar y radicar en la plataforma la soclicitud para que les generen aut final. 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
    <x v="2"/>
    <n v="0"/>
    <n v="0"/>
    <n v="0"/>
    <n v="0"/>
    <n v="0"/>
    <m/>
    <n v="0"/>
    <m/>
    <m/>
    <d v="2023-09-30T00:00:00"/>
  </r>
  <r>
    <n v="800231235"/>
    <s v="HOSPITAL UNIVERSITARIO SAN JORGE (PEREIR"/>
    <s v="HSJP"/>
    <n v="3266112"/>
    <s v="HSJP3266112"/>
    <s v="800231235_HSJP3266112"/>
    <d v="2023-08-31T16:58:00"/>
    <d v="2023-10-05T14:56:26"/>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126"/>
    <s v="HSJP3266126"/>
    <s v="800231235_HSJP3266126"/>
    <d v="2023-08-31T18:27:00"/>
    <d v="2023-09-15T17:36:02"/>
    <n v="1385144"/>
    <n v="1385144"/>
    <x v="10"/>
    <s v="Devuelta"/>
    <e v="#N/A"/>
    <n v="0"/>
    <n v="0"/>
    <n v="0"/>
    <m/>
    <x v="0"/>
    <n v="0"/>
    <n v="147270"/>
    <s v="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x v="3"/>
    <n v="1385144"/>
    <n v="1385144"/>
    <n v="0"/>
    <n v="1237874"/>
    <n v="0"/>
    <m/>
    <n v="1237874"/>
    <n v="4800061721"/>
    <d v="2023-11-17T00:00:00"/>
    <d v="2023-09-30T00:00:00"/>
  </r>
  <r>
    <n v="800231235"/>
    <s v="HOSPITAL UNIVERSITARIO SAN JORGE (PEREIR"/>
    <s v="HSJP"/>
    <n v="3266158"/>
    <s v="HSJP3266158"/>
    <s v="800231235_HSJP3266158"/>
    <d v="2023-09-01T07:02:00"/>
    <d v="2023-09-15T17:36:02"/>
    <n v="99000"/>
    <n v="99000"/>
    <x v="9"/>
    <s v="Para respuesta prestador"/>
    <e v="#N/A"/>
    <n v="0"/>
    <n v="0"/>
    <n v="0"/>
    <m/>
    <x v="0"/>
    <n v="0"/>
    <n v="37574"/>
    <s v="1-SE REALIZA OBJECCION MAYOR VALOR COBRADO T/P $65.526 SE GLOSA LA DIFERENCIA $37.574"/>
    <x v="3"/>
    <n v="103100"/>
    <n v="103100"/>
    <n v="0"/>
    <n v="65526"/>
    <n v="61426"/>
    <n v="1222314074"/>
    <n v="0"/>
    <m/>
    <m/>
    <d v="2023-09-30T00:00:00"/>
  </r>
  <r>
    <n v="800231235"/>
    <s v="HOSPITAL UNIVERSITARIO SAN JORGE (PEREIR"/>
    <s v="HSJP"/>
    <n v="3266189"/>
    <s v="HSJP3266189"/>
    <s v="800231235_HSJP3266189"/>
    <d v="2023-09-01T07:52:00"/>
    <d v="2023-10-13T18:05:47"/>
    <n v="74100"/>
    <n v="74100"/>
    <x v="9"/>
    <s v="Para respuesta prestador"/>
    <e v="#N/A"/>
    <n v="0"/>
    <n v="0"/>
    <n v="0"/>
    <m/>
    <x v="0"/>
    <n v="0"/>
    <n v="8574"/>
    <m/>
    <x v="0"/>
    <n v="74100"/>
    <n v="74100"/>
    <n v="0"/>
    <n v="65526"/>
    <n v="0"/>
    <m/>
    <n v="0"/>
    <m/>
    <m/>
    <d v="2023-09-30T00:00:00"/>
  </r>
  <r>
    <n v="800231235"/>
    <s v="HOSPITAL UNIVERSITARIO SAN JORGE (PEREIR"/>
    <s v="HSJP"/>
    <n v="3266205"/>
    <s v="HSJP3266205"/>
    <s v="800231235_HSJP3266205"/>
    <d v="2023-09-01T08:19:00"/>
    <d v="2023-09-15T14:25:52"/>
    <n v="145700"/>
    <n v="145700"/>
    <x v="1"/>
    <s v="Finalizada"/>
    <e v="#N/A"/>
    <n v="0"/>
    <n v="0"/>
    <n v="0"/>
    <m/>
    <x v="0"/>
    <n v="0"/>
    <n v="0"/>
    <m/>
    <x v="0"/>
    <n v="145700"/>
    <n v="145700"/>
    <n v="0"/>
    <n v="145700"/>
    <n v="0"/>
    <m/>
    <n v="145700"/>
    <n v="4800061536"/>
    <d v="2023-10-25T00:00:00"/>
    <d v="2023-09-30T00:00:00"/>
  </r>
  <r>
    <n v="800231235"/>
    <s v="HOSPITAL UNIVERSITARIO SAN JORGE (PEREIR"/>
    <s v="HSJP"/>
    <n v="3266225"/>
    <s v="HSJP3266225"/>
    <s v="800231235_HSJP3266225"/>
    <d v="2023-09-01T08:54:00"/>
    <d v="2023-10-09T15:28:12"/>
    <n v="133900"/>
    <n v="133900"/>
    <x v="10"/>
    <s v="Para respuesta prestador"/>
    <e v="#N/A"/>
    <n v="0"/>
    <n v="0"/>
    <n v="0"/>
    <m/>
    <x v="0"/>
    <n v="0"/>
    <n v="64282"/>
    <s v="1-SE REALIZA OBJECION MAYOR VALOR COBRADO T/P $69.618 SE GLOSA LA DIFERENCIA $64.282"/>
    <x v="3"/>
    <n v="133900"/>
    <n v="133900"/>
    <n v="0"/>
    <n v="69618"/>
    <n v="0"/>
    <m/>
    <n v="69618"/>
    <n v="4800061721"/>
    <d v="2023-11-17T00:00:00"/>
    <d v="2023-09-30T00:00:00"/>
  </r>
  <r>
    <n v="800231235"/>
    <s v="HOSPITAL UNIVERSITARIO SAN JORGE (PEREIR"/>
    <s v="HSJP"/>
    <n v="3266239"/>
    <s v="HSJP3266239"/>
    <s v="800231235_HSJP3266239"/>
    <d v="2023-09-01T09:12:00"/>
    <d v="2023-10-13T17:33:20"/>
    <n v="63000"/>
    <n v="63000"/>
    <x v="0"/>
    <s v="Finalizada"/>
    <e v="#N/A"/>
    <n v="0"/>
    <n v="0"/>
    <n v="0"/>
    <m/>
    <x v="0"/>
    <n v="0"/>
    <n v="0"/>
    <m/>
    <x v="0"/>
    <n v="63000"/>
    <n v="63000"/>
    <n v="0"/>
    <n v="63000"/>
    <n v="0"/>
    <m/>
    <n v="0"/>
    <m/>
    <m/>
    <d v="2023-09-30T00:00:00"/>
  </r>
  <r>
    <n v="800231235"/>
    <s v="HOSPITAL UNIVERSITARIO SAN JORGE (PEREIR"/>
    <s v="HSJP"/>
    <n v="3266242"/>
    <s v="HSJP3266242"/>
    <s v="800231235_HSJP3266242"/>
    <d v="2023-09-01T09:08:00"/>
    <d v="2023-09-15T13:45:25"/>
    <n v="3035604"/>
    <n v="3035604"/>
    <x v="3"/>
    <s v="Devuelta"/>
    <e v="#N/A"/>
    <n v="0"/>
    <n v="0"/>
    <n v="0"/>
    <m/>
    <x v="0"/>
    <n v="3035604"/>
    <n v="0"/>
    <s v="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
    <x v="2"/>
    <n v="0"/>
    <n v="0"/>
    <n v="0"/>
    <n v="0"/>
    <n v="0"/>
    <m/>
    <n v="0"/>
    <m/>
    <m/>
    <d v="2023-09-30T00:00:00"/>
  </r>
  <r>
    <n v="800231235"/>
    <s v="HOSPITAL UNIVERSITARIO SAN JORGE (PEREIR"/>
    <s v="HSJP"/>
    <n v="3266245"/>
    <s v="HSJP3266245"/>
    <s v="800231235_HSJP3266245"/>
    <d v="2023-09-01T09:18: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250"/>
    <s v="HSJP3266250"/>
    <s v="800231235_HSJP3266250"/>
    <d v="2023-09-01T09:29:00"/>
    <d v="2023-11-01T07:00:00"/>
    <n v="182900"/>
    <n v="182900"/>
    <x v="12"/>
    <s v="Para auditoria de pertinencia"/>
    <e v="#N/A"/>
    <n v="0"/>
    <n v="0"/>
    <n v="0"/>
    <m/>
    <x v="0"/>
    <n v="0"/>
    <n v="0"/>
    <m/>
    <x v="0"/>
    <n v="0"/>
    <n v="0"/>
    <n v="0"/>
    <n v="0"/>
    <n v="0"/>
    <m/>
    <n v="0"/>
    <m/>
    <m/>
    <d v="2023-09-30T00:00:00"/>
  </r>
  <r>
    <n v="800231235"/>
    <s v="HOSPITAL UNIVERSITARIO SAN JORGE (PEREIR"/>
    <s v="HSJP"/>
    <n v="3266281"/>
    <s v="HSJP3266281"/>
    <s v="800231235_HSJP3266281"/>
    <d v="2023-09-01T10:31:00"/>
    <d v="2023-09-15T13:45:25"/>
    <n v="5922785"/>
    <n v="5922785"/>
    <x v="3"/>
    <s v="Devuelta"/>
    <e v="#N/A"/>
    <n v="0"/>
    <n v="0"/>
    <n v="0"/>
    <m/>
    <x v="0"/>
    <n v="5922785"/>
    <n v="0"/>
    <s v="AUTORIZACION se devuelve factura solo hay autorizacion para hospitalizacion bipersonal fehca 23 agosto al 26 2023 gestionar con el area encargada de autorizaciones aut para los demas servicios factudos parto . 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
    <x v="2"/>
    <n v="0"/>
    <n v="0"/>
    <n v="0"/>
    <n v="0"/>
    <n v="0"/>
    <m/>
    <n v="0"/>
    <m/>
    <m/>
    <d v="2023-09-30T00:00:00"/>
  </r>
  <r>
    <n v="800231235"/>
    <s v="HOSPITAL UNIVERSITARIO SAN JORGE (PEREIR"/>
    <s v="HSJP"/>
    <n v="3266293"/>
    <s v="HSJP3266293"/>
    <s v="800231235_HSJP3266293"/>
    <d v="2023-09-01T10:54:00"/>
    <d v="2023-09-15T14:25:52"/>
    <n v="248100"/>
    <n v="248100"/>
    <x v="10"/>
    <s v="Para respuesta prestador"/>
    <e v="#N/A"/>
    <n v="0"/>
    <n v="0"/>
    <n v="0"/>
    <m/>
    <x v="0"/>
    <n v="0"/>
    <n v="28757"/>
    <s v="1-SE REALIZA OBJECCION MAYOR VALOR COBRADO T/P $219.343 SE GLOSA LA DIFERENCIA $28.757"/>
    <x v="3"/>
    <n v="248100"/>
    <n v="248100"/>
    <n v="0"/>
    <n v="219343"/>
    <n v="0"/>
    <m/>
    <n v="219343"/>
    <n v="4800061536"/>
    <d v="2023-10-25T00:00:00"/>
    <d v="2023-09-30T00:00:00"/>
  </r>
  <r>
    <n v="800231235"/>
    <s v="HOSPITAL UNIVERSITARIO SAN JORGE (PEREIR"/>
    <s v="HSJP"/>
    <n v="3266310"/>
    <s v="HSJP3266310"/>
    <s v="800231235_HSJP3266310"/>
    <d v="2023-09-01T11:41: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331"/>
    <s v="HSJP3266331"/>
    <s v="800231235_HSJP3266331"/>
    <d v="2023-09-01T13:07:00"/>
    <d v="2023-10-13T18:05:47"/>
    <n v="74100"/>
    <n v="74100"/>
    <x v="9"/>
    <s v="Para respuesta prestador"/>
    <e v="#N/A"/>
    <n v="0"/>
    <n v="0"/>
    <n v="0"/>
    <m/>
    <x v="0"/>
    <n v="0"/>
    <n v="8574"/>
    <m/>
    <x v="0"/>
    <n v="74100"/>
    <n v="74100"/>
    <n v="0"/>
    <n v="65526"/>
    <n v="0"/>
    <m/>
    <n v="0"/>
    <m/>
    <m/>
    <d v="2023-09-30T00:00:00"/>
  </r>
  <r>
    <n v="800231235"/>
    <s v="HOSPITAL UNIVERSITARIO SAN JORGE (PEREIR"/>
    <s v="HSJP"/>
    <n v="3266370"/>
    <s v="HSJP3266370"/>
    <s v="800231235_HSJP3266370"/>
    <d v="2023-09-01T14:39:00"/>
    <d v="2023-09-15T14:25:52"/>
    <n v="803400"/>
    <n v="803400"/>
    <x v="10"/>
    <s v="Para respuesta prestador"/>
    <e v="#N/A"/>
    <n v="0"/>
    <n v="0"/>
    <n v="0"/>
    <m/>
    <x v="0"/>
    <n v="0"/>
    <n v="93210"/>
    <s v="1-SE REALIZA OBJECCION MAYOR VALOR COBRADO EN CUPS 898101 $118.365 X 6= $710.190 SE GLOSA LA DIFERENCIA $93.210"/>
    <x v="3"/>
    <n v="803400"/>
    <n v="803400"/>
    <n v="0"/>
    <n v="710190"/>
    <n v="0"/>
    <m/>
    <n v="710190"/>
    <n v="4800061536"/>
    <d v="2023-10-25T00:00:00"/>
    <d v="2023-09-30T00:00:00"/>
  </r>
  <r>
    <n v="800231235"/>
    <s v="HOSPITAL UNIVERSITARIO SAN JORGE (PEREIR"/>
    <s v="HSJP"/>
    <n v="3266375"/>
    <s v="HSJP3266375"/>
    <s v="800231235_HSJP3266375"/>
    <d v="2023-09-01T14:46:00"/>
    <d v="2023-09-15T17:36:02"/>
    <n v="99000"/>
    <n v="99000"/>
    <x v="12"/>
    <s v="Para auditoria de pertinencia"/>
    <e v="#N/A"/>
    <n v="0"/>
    <n v="0"/>
    <n v="0"/>
    <m/>
    <x v="0"/>
    <n v="0"/>
    <n v="0"/>
    <m/>
    <x v="0"/>
    <n v="0"/>
    <n v="0"/>
    <n v="0"/>
    <n v="0"/>
    <n v="0"/>
    <m/>
    <n v="0"/>
    <m/>
    <m/>
    <d v="2023-09-30T00:00:00"/>
  </r>
  <r>
    <n v="800231235"/>
    <s v="HOSPITAL UNIVERSITARIO SAN JORGE (PEREIR"/>
    <s v="HSJP"/>
    <n v="3266383"/>
    <s v="HSJP3266383"/>
    <s v="800231235_HSJP3266383"/>
    <d v="2023-09-01T15:10:00"/>
    <d v="2023-10-13T07:15:53"/>
    <n v="1464100"/>
    <n v="1464100"/>
    <x v="0"/>
    <s v="Finalizada"/>
    <e v="#N/A"/>
    <n v="0"/>
    <n v="0"/>
    <n v="0"/>
    <m/>
    <x v="0"/>
    <n v="0"/>
    <n v="0"/>
    <m/>
    <x v="0"/>
    <n v="1464100"/>
    <n v="1464100"/>
    <n v="0"/>
    <n v="1464100"/>
    <n v="0"/>
    <m/>
    <n v="0"/>
    <m/>
    <m/>
    <d v="2023-09-30T00:00:00"/>
  </r>
  <r>
    <n v="800231235"/>
    <s v="HOSPITAL UNIVERSITARIO SAN JORGE (PEREIR"/>
    <s v="HSJP"/>
    <n v="3266452"/>
    <s v="HSJP3266452"/>
    <s v="800231235_HSJP3266452"/>
    <d v="2023-09-02T07:04:00"/>
    <d v="2023-10-09T15:28:12"/>
    <n v="103100"/>
    <n v="103100"/>
    <x v="10"/>
    <s v="Para respuesta prestador"/>
    <e v="#N/A"/>
    <n v="0"/>
    <n v="0"/>
    <n v="0"/>
    <m/>
    <x v="0"/>
    <n v="0"/>
    <n v="37574"/>
    <s v="1-SE REALIZA OBJECCION MAYOR VALOR COBRADO T/P $65.526 SE GLOSA LA DIFERENCIA $37.574"/>
    <x v="3"/>
    <n v="103100"/>
    <n v="103100"/>
    <n v="0"/>
    <n v="65526"/>
    <n v="0"/>
    <m/>
    <n v="65526"/>
    <n v="4800061721"/>
    <d v="2023-11-17T00:00:00"/>
    <d v="2023-09-30T00:00:00"/>
  </r>
  <r>
    <n v="800231235"/>
    <s v="HOSPITAL UNIVERSITARIO SAN JORGE (PEREIR"/>
    <s v="HSJP"/>
    <n v="3266456"/>
    <s v="HSJP3266456"/>
    <s v="800231235_HSJP3266456"/>
    <d v="2023-09-02T07:18: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462"/>
    <s v="HSJP3266462"/>
    <s v="800231235_HSJP3266462"/>
    <d v="2023-09-02T07:54: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476"/>
    <s v="HSJP3266476"/>
    <s v="800231235_HSJP3266476"/>
    <d v="2023-09-02T09:37: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498"/>
    <s v="HSJP3266498"/>
    <s v="800231235_HSJP3266498"/>
    <d v="2023-09-02T12:20:00"/>
    <d v="2023-09-15T14:26:20"/>
    <n v="11588241"/>
    <n v="11588241"/>
    <x v="10"/>
    <s v="Para respuesta prestador"/>
    <e v="#N/A"/>
    <n v="0"/>
    <n v="0"/>
    <n v="0"/>
    <m/>
    <x v="0"/>
    <n v="0"/>
    <n v="5141639"/>
    <m/>
    <x v="9"/>
    <n v="11588241"/>
    <n v="11588241"/>
    <n v="0"/>
    <n v="6446602"/>
    <n v="0"/>
    <m/>
    <n v="6446602"/>
    <n v="4800061536"/>
    <d v="2023-10-25T00:00:00"/>
    <d v="2023-09-30T00:00:00"/>
  </r>
  <r>
    <n v="800231235"/>
    <s v="HOSPITAL UNIVERSITARIO SAN JORGE (PEREIR"/>
    <s v="HSJP"/>
    <n v="3266499"/>
    <s v="HSJP3266499"/>
    <s v="800231235_HSJP3266499"/>
    <d v="2023-09-02T12:28:00"/>
    <d v="2023-09-15T12:45:22"/>
    <n v="461668"/>
    <n v="461668"/>
    <x v="10"/>
    <s v="Para respuesta prestador"/>
    <e v="#N/A"/>
    <n v="0"/>
    <n v="0"/>
    <n v="0"/>
    <m/>
    <x v="0"/>
    <n v="0"/>
    <n v="61228"/>
    <s v="TARIFA MAYOR VALOR COBRADO EN CODIGO 681201 FACTURAN $ 443900 TARIFA CONVENIO $ 382672 SE OBJETA DIFERNEICA $ 61228"/>
    <x v="3"/>
    <n v="538200"/>
    <n v="538200"/>
    <n v="0"/>
    <n v="476972"/>
    <n v="0"/>
    <m/>
    <n v="400440"/>
    <n v="4800061536"/>
    <d v="2023-10-25T00:00:00"/>
    <d v="2023-09-30T00:00:00"/>
  </r>
  <r>
    <n v="800231235"/>
    <s v="HOSPITAL UNIVERSITARIO SAN JORGE (PEREIR"/>
    <s v="HSJP"/>
    <n v="3266513"/>
    <s v="HSJP3266513"/>
    <s v="800231235_HSJP3266513"/>
    <d v="2023-09-02T14:09:00"/>
    <d v="2023-09-15T14:26:20"/>
    <n v="4650344"/>
    <n v="4650344"/>
    <x v="3"/>
    <s v="Devuelta"/>
    <e v="#N/A"/>
    <n v="0"/>
    <n v="0"/>
    <n v="0"/>
    <m/>
    <x v="0"/>
    <n v="4650344"/>
    <n v="0"/>
    <s v="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
    <x v="2"/>
    <n v="0"/>
    <n v="0"/>
    <n v="0"/>
    <n v="0"/>
    <n v="0"/>
    <m/>
    <n v="0"/>
    <m/>
    <m/>
    <d v="2023-09-30T00:00:00"/>
  </r>
  <r>
    <n v="800231235"/>
    <s v="HOSPITAL UNIVERSITARIO SAN JORGE (PEREIR"/>
    <s v="HSJP"/>
    <n v="3266516"/>
    <s v="HSJP3266516"/>
    <s v="800231235_HSJP3266516"/>
    <d v="2023-09-02T14:34:00"/>
    <d v="2023-09-15T12:30:48"/>
    <n v="3503600"/>
    <n v="3503600"/>
    <x v="0"/>
    <s v="Finalizada"/>
    <e v="#N/A"/>
    <n v="0"/>
    <n v="0"/>
    <n v="0"/>
    <m/>
    <x v="0"/>
    <n v="0"/>
    <n v="0"/>
    <m/>
    <x v="0"/>
    <n v="3503600"/>
    <n v="3503600"/>
    <n v="0"/>
    <n v="3503600"/>
    <n v="3503600"/>
    <n v="1222313185"/>
    <n v="0"/>
    <m/>
    <m/>
    <d v="2023-09-30T00:00:00"/>
  </r>
  <r>
    <n v="800231235"/>
    <s v="HOSPITAL UNIVERSITARIO SAN JORGE (PEREIR"/>
    <s v="HSJP"/>
    <n v="3266552"/>
    <s v="HSJP3266552"/>
    <s v="800231235_HSJP3266552"/>
    <d v="2023-09-03T09:16:00"/>
    <d v="2023-09-15T12:45:22"/>
    <n v="1465400"/>
    <n v="1465400"/>
    <x v="3"/>
    <s v="Devuelta"/>
    <e v="#N/A"/>
    <n v="0"/>
    <n v="0"/>
    <n v="0"/>
    <m/>
    <x v="0"/>
    <n v="1465400"/>
    <n v="0"/>
    <s v="AUTORIAZACION se devuelve factura gestiionar autorizacion final para los servicios facturados refieren una que aparece anulada. se valida e indican que el prestador radique en plataforma la solicitud para la generacion de la Aut. se realiza objecion mayro valor cobrado en codigo  873501 facturan $ 157100 tarifa convenio $ 144640 se objeta diferencia $ 10460"/>
    <x v="2"/>
    <n v="0"/>
    <n v="0"/>
    <n v="0"/>
    <n v="0"/>
    <n v="0"/>
    <m/>
    <n v="0"/>
    <m/>
    <m/>
    <d v="2023-09-30T00:00:00"/>
  </r>
  <r>
    <n v="800231235"/>
    <s v="HOSPITAL UNIVERSITARIO SAN JORGE (PEREIR"/>
    <s v="HSJP"/>
    <n v="3266580"/>
    <s v="HSJP3266580"/>
    <s v="800231235_HSJP3266580"/>
    <d v="2023-09-03T13:26:00"/>
    <d v="2023-09-15T12:45:22"/>
    <n v="3503600"/>
    <n v="3503600"/>
    <x v="3"/>
    <s v="Devuelta"/>
    <e v="#N/A"/>
    <n v="0"/>
    <n v="0"/>
    <n v="0"/>
    <m/>
    <x v="0"/>
    <n v="3503600"/>
    <n v="0"/>
    <s v="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
    <x v="2"/>
    <n v="0"/>
    <n v="0"/>
    <n v="0"/>
    <n v="0"/>
    <n v="0"/>
    <m/>
    <n v="0"/>
    <m/>
    <m/>
    <d v="2023-09-30T00:00:00"/>
  </r>
  <r>
    <n v="800231235"/>
    <s v="HOSPITAL UNIVERSITARIO SAN JORGE (PEREIR"/>
    <s v="HSJP"/>
    <n v="3266645"/>
    <s v="HSJP3266645"/>
    <s v="800231235_HSJP3266645"/>
    <d v="2023-09-04T07:27: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650"/>
    <s v="HSJP3266650"/>
    <s v="800231235_HSJP3266650"/>
    <d v="2023-09-04T07:37:00"/>
    <d v="2023-10-09T15:28:1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6683"/>
    <s v="HSJP3266683"/>
    <s v="800231235_HSJP3266683"/>
    <d v="2023-09-04T08:36:00"/>
    <d v="2023-10-09T15:28:1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6708"/>
    <s v="HSJP3266708"/>
    <s v="800231235_HSJP3266708"/>
    <d v="2023-09-04T09:05: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710"/>
    <s v="HSJP3266710"/>
    <s v="800231235_HSJP3266710"/>
    <d v="2023-09-04T09:08:00"/>
    <d v="2023-10-09T15:28:12"/>
    <n v="50000"/>
    <n v="50000"/>
    <x v="10"/>
    <s v="Para respuesta prestador"/>
    <e v="#N/A"/>
    <n v="0"/>
    <n v="0"/>
    <n v="0"/>
    <m/>
    <x v="0"/>
    <n v="0"/>
    <n v="23120"/>
    <s v="1-SE REALIZA OBJECCION MAYOR VALOR COBRADO T/P $26.880 SE GLOSA LA DIFERENCIA $23.120"/>
    <x v="3"/>
    <n v="50000"/>
    <n v="50000"/>
    <n v="0"/>
    <n v="26880"/>
    <n v="0"/>
    <m/>
    <n v="26880"/>
    <n v="4800061721"/>
    <d v="2023-11-17T00:00:00"/>
    <d v="2023-09-30T00:00:00"/>
  </r>
  <r>
    <n v="800231235"/>
    <s v="HOSPITAL UNIVERSITARIO SAN JORGE (PEREIR"/>
    <s v="HSJP"/>
    <n v="3266711"/>
    <s v="HSJP3266711"/>
    <s v="800231235_HSJP3266711"/>
    <d v="2023-09-04T09:09: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719"/>
    <s v="HSJP3266719"/>
    <s v="800231235_HSJP3266719"/>
    <d v="2023-09-04T09:32: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729"/>
    <s v="HSJP3266729"/>
    <s v="800231235_HSJP3266729"/>
    <d v="2023-09-04T09:48: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734"/>
    <s v="HSJP3266734"/>
    <s v="800231235_HSJP3266734"/>
    <d v="2023-09-04T09:59:00"/>
    <d v="2023-10-09T15:28:12"/>
    <n v="103100"/>
    <n v="103100"/>
    <x v="10"/>
    <s v="Para respuesta prestador"/>
    <e v="#N/A"/>
    <n v="0"/>
    <n v="0"/>
    <n v="0"/>
    <m/>
    <x v="0"/>
    <n v="0"/>
    <n v="49580"/>
    <s v="1-SE REALIZA OBJECION MAYOR VALOR COBRADO T/P $53.520 SE GLOSA LA DIFERENCIA $49.580"/>
    <x v="3"/>
    <n v="103100"/>
    <n v="103100"/>
    <n v="0"/>
    <n v="53520"/>
    <n v="0"/>
    <m/>
    <n v="53520"/>
    <n v="4800061721"/>
    <d v="2023-11-17T00:00:00"/>
    <d v="2023-09-30T00:00:00"/>
  </r>
  <r>
    <n v="800231235"/>
    <s v="HOSPITAL UNIVERSITARIO SAN JORGE (PEREIR"/>
    <s v="HSJP"/>
    <n v="3266745"/>
    <s v="HSJP3266745"/>
    <s v="800231235_HSJP3266745"/>
    <d v="2023-09-04T10:19:00"/>
    <d v="2023-10-09T15:28:1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6756"/>
    <s v="HSJP3266756"/>
    <s v="800231235_HSJP3266756"/>
    <d v="2023-09-04T10:35:00"/>
    <d v="2023-11-01T07:00:00"/>
    <n v="126500"/>
    <n v="126500"/>
    <x v="12"/>
    <s v="Para auditoria de pertinencia"/>
    <e v="#N/A"/>
    <n v="0"/>
    <n v="0"/>
    <n v="0"/>
    <m/>
    <x v="0"/>
    <n v="0"/>
    <n v="0"/>
    <m/>
    <x v="0"/>
    <n v="0"/>
    <n v="0"/>
    <n v="0"/>
    <n v="0"/>
    <n v="0"/>
    <m/>
    <n v="0"/>
    <m/>
    <m/>
    <d v="2023-09-30T00:00:00"/>
  </r>
  <r>
    <n v="800231235"/>
    <s v="HOSPITAL UNIVERSITARIO SAN JORGE (PEREIR"/>
    <s v="HSJP"/>
    <n v="3266779"/>
    <s v="HSJP3266779"/>
    <s v="800231235_HSJP3266779"/>
    <d v="2023-09-04T11:13: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6786"/>
    <s v="HSJP3266786"/>
    <s v="800231235_HSJP3266786"/>
    <d v="2023-09-04T11:15:00"/>
    <d v="2023-10-12T16:50:26"/>
    <n v="12226131"/>
    <n v="12226131"/>
    <x v="9"/>
    <s v="Para respuesta prestador"/>
    <e v="#N/A"/>
    <n v="0"/>
    <n v="0"/>
    <n v="0"/>
    <m/>
    <x v="0"/>
    <n v="0"/>
    <n v="1559007"/>
    <m/>
    <x v="0"/>
    <n v="12226131"/>
    <n v="12226131"/>
    <n v="0"/>
    <n v="10667124"/>
    <n v="0"/>
    <m/>
    <n v="0"/>
    <m/>
    <m/>
    <d v="2023-09-30T00:00:00"/>
  </r>
  <r>
    <n v="800231235"/>
    <s v="HOSPITAL UNIVERSITARIO SAN JORGE (PEREIR"/>
    <s v="HSJP"/>
    <n v="3266787"/>
    <s v="HSJP3266787"/>
    <s v="800231235_HSJP3266787"/>
    <d v="2023-09-04T11:25:00"/>
    <d v="2023-10-09T15:28:12"/>
    <n v="50000"/>
    <n v="50000"/>
    <x v="10"/>
    <s v="Para respuesta prestador"/>
    <e v="#N/A"/>
    <n v="0"/>
    <n v="0"/>
    <n v="0"/>
    <m/>
    <x v="0"/>
    <n v="0"/>
    <n v="23120"/>
    <s v="1-SE REALIZA OBJECCION MAYOR VALOR COBRADO T/P $26.880 SE GLOSA LA DIFERENCIA $23.120"/>
    <x v="3"/>
    <n v="50000"/>
    <n v="50000"/>
    <n v="0"/>
    <n v="26880"/>
    <n v="0"/>
    <m/>
    <n v="26880"/>
    <n v="4800061721"/>
    <d v="2023-11-17T00:00:00"/>
    <d v="2023-09-30T00:00:00"/>
  </r>
  <r>
    <n v="800231235"/>
    <s v="HOSPITAL UNIVERSITARIO SAN JORGE (PEREIR"/>
    <s v="HSJP"/>
    <n v="3266793"/>
    <s v="HSJP3266793"/>
    <s v="800231235_HSJP3266793"/>
    <d v="2023-09-04T11:27:00"/>
    <d v="2023-10-13T07:16:29"/>
    <n v="4409513"/>
    <n v="4409513"/>
    <x v="3"/>
    <s v="Devuelta"/>
    <e v="#N/A"/>
    <n v="0"/>
    <n v="0"/>
    <n v="0"/>
    <m/>
    <x v="0"/>
    <n v="4409513"/>
    <n v="0"/>
    <s v="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
    <x v="2"/>
    <n v="0"/>
    <n v="0"/>
    <n v="0"/>
    <n v="0"/>
    <n v="0"/>
    <m/>
    <n v="0"/>
    <m/>
    <m/>
    <d v="2023-09-30T00:00:00"/>
  </r>
  <r>
    <n v="800231235"/>
    <s v="HOSPITAL UNIVERSITARIO SAN JORGE (PEREIR"/>
    <s v="HSJP"/>
    <n v="3266797"/>
    <s v="HSJP3266797"/>
    <s v="800231235_HSJP3266797"/>
    <d v="2023-09-04T11:32:00"/>
    <d v="2023-11-01T07:00:00"/>
    <n v="10178176"/>
    <n v="10178176"/>
    <x v="12"/>
    <s v="Para auditoria de pertinencia"/>
    <e v="#N/A"/>
    <n v="0"/>
    <n v="0"/>
    <n v="0"/>
    <m/>
    <x v="0"/>
    <n v="0"/>
    <n v="0"/>
    <m/>
    <x v="0"/>
    <n v="0"/>
    <n v="0"/>
    <n v="0"/>
    <n v="0"/>
    <n v="0"/>
    <m/>
    <n v="0"/>
    <m/>
    <m/>
    <d v="2023-09-30T00:00:00"/>
  </r>
  <r>
    <n v="800231235"/>
    <s v="HOSPITAL UNIVERSITARIO SAN JORGE (PEREIR"/>
    <s v="HSJP"/>
    <n v="3266843"/>
    <s v="HSJP3266843"/>
    <s v="800231235_HSJP3266843"/>
    <d v="2023-09-04T14:09:00"/>
    <d v="2023-10-09T15:28:12"/>
    <n v="103800"/>
    <n v="103800"/>
    <x v="10"/>
    <s v="Para respuesta prestador"/>
    <e v="#N/A"/>
    <n v="0"/>
    <n v="0"/>
    <n v="0"/>
    <m/>
    <x v="0"/>
    <n v="0"/>
    <n v="38274"/>
    <s v="1-SE REALIZA OBJECION MAYOR VALOR COBRADO T/P $65.526 SE GLOSA LA DIFERENCIA $38.274"/>
    <x v="3"/>
    <n v="103800"/>
    <n v="103800"/>
    <n v="0"/>
    <n v="65526"/>
    <n v="0"/>
    <m/>
    <n v="65526"/>
    <n v="4800061721"/>
    <d v="2023-11-17T00:00:00"/>
    <d v="2023-09-30T00:00:00"/>
  </r>
  <r>
    <n v="800231235"/>
    <s v="HOSPITAL UNIVERSITARIO SAN JORGE (PEREIR"/>
    <s v="HSJP"/>
    <n v="3266857"/>
    <s v="HSJP3266857"/>
    <s v="800231235_HSJP3266857"/>
    <d v="2023-09-04T15:11:00"/>
    <d v="2023-10-09T15:28:12"/>
    <n v="133900"/>
    <n v="133900"/>
    <x v="10"/>
    <s v="Para respuesta prestador"/>
    <e v="#N/A"/>
    <n v="0"/>
    <n v="0"/>
    <n v="0"/>
    <m/>
    <x v="0"/>
    <n v="0"/>
    <n v="64282"/>
    <s v="1-SE REALIZA OBJECION MAYOR VALOR COBRADO T/P $69.618 SE GLOSA LA DIFERENCIA $64.282"/>
    <x v="3"/>
    <n v="133900"/>
    <n v="133900"/>
    <n v="0"/>
    <n v="69618"/>
    <n v="0"/>
    <m/>
    <n v="69618"/>
    <n v="4800061721"/>
    <d v="2023-11-17T00:00:00"/>
    <d v="2023-09-30T00:00:00"/>
  </r>
  <r>
    <n v="800231235"/>
    <s v="HOSPITAL UNIVERSITARIO SAN JORGE (PEREIR"/>
    <s v="HSJP"/>
    <n v="3266867"/>
    <s v="HSJP3266867"/>
    <s v="800231235_HSJP3266867"/>
    <d v="2023-09-04T15:35:00"/>
    <d v="2023-11-01T07:00:00"/>
    <n v="8621699"/>
    <n v="8621699"/>
    <x v="3"/>
    <s v="Devuelta"/>
    <e v="#N/A"/>
    <n v="0"/>
    <n v="0"/>
    <n v="0"/>
    <m/>
    <x v="0"/>
    <n v="8621699"/>
    <n v="0"/>
    <s v="Se devuelve factura no hay autorizacion para el servicio facturado gestionar radicar en la plataforma la solicitud para la generacion de la aut final. "/>
    <x v="2"/>
    <n v="0"/>
    <n v="0"/>
    <n v="0"/>
    <n v="0"/>
    <n v="0"/>
    <m/>
    <n v="0"/>
    <m/>
    <m/>
    <d v="2023-09-30T00:00:00"/>
  </r>
  <r>
    <n v="800231235"/>
    <s v="HOSPITAL UNIVERSITARIO SAN JORGE (PEREIR"/>
    <s v="HSJP"/>
    <n v="3266891"/>
    <s v="HSJP3266891"/>
    <s v="800231235_HSJP3266891"/>
    <d v="2023-09-04T16:40:00"/>
    <d v="2023-11-01T07:00:00"/>
    <n v="74100"/>
    <n v="74100"/>
    <x v="12"/>
    <s v="Para auditoria de pertinencia"/>
    <e v="#N/A"/>
    <n v="0"/>
    <n v="0"/>
    <n v="0"/>
    <m/>
    <x v="0"/>
    <n v="0"/>
    <n v="0"/>
    <s v="TOTAL OBJECIONES Am $ 885.928 y Medica $ 700.500       "/>
    <x v="0"/>
    <n v="0"/>
    <n v="0"/>
    <n v="0"/>
    <n v="0"/>
    <n v="0"/>
    <m/>
    <n v="0"/>
    <m/>
    <m/>
    <d v="2023-09-30T00:00:00"/>
  </r>
  <r>
    <n v="800231235"/>
    <s v="HOSPITAL UNIVERSITARIO SAN JORGE (PEREIR"/>
    <s v="HSJP"/>
    <n v="3266932"/>
    <s v="HSJP3266932"/>
    <s v="800231235_HSJP3266932"/>
    <d v="2023-09-05T07:04:00"/>
    <d v="2023-09-15T18:00:35"/>
    <n v="99700"/>
    <n v="99700"/>
    <x v="9"/>
    <s v="Para respuesta prestador"/>
    <e v="#N/A"/>
    <n v="0"/>
    <n v="0"/>
    <n v="0"/>
    <m/>
    <x v="0"/>
    <n v="0"/>
    <n v="38274"/>
    <s v="se realiza objecion por mayor valor cobrado en tarifa convenida en codigos "/>
    <x v="0"/>
    <n v="103800"/>
    <n v="103800"/>
    <n v="0"/>
    <n v="65526"/>
    <n v="61426"/>
    <n v="1222314028"/>
    <n v="0"/>
    <m/>
    <m/>
    <d v="2023-09-30T00:00:00"/>
  </r>
  <r>
    <n v="800231235"/>
    <s v="HOSPITAL UNIVERSITARIO SAN JORGE (PEREIR"/>
    <s v="HSJP"/>
    <n v="3266952"/>
    <s v="HSJP3266952"/>
    <s v="800231235_HSJP3266952"/>
    <d v="2023-09-05T07:44:00"/>
    <d v="2023-10-13T17:33:20"/>
    <n v="210000"/>
    <n v="210000"/>
    <x v="0"/>
    <s v="Finalizada"/>
    <e v="#N/A"/>
    <n v="0"/>
    <n v="0"/>
    <n v="0"/>
    <m/>
    <x v="0"/>
    <n v="0"/>
    <n v="0"/>
    <m/>
    <x v="0"/>
    <n v="210000"/>
    <n v="210000"/>
    <n v="0"/>
    <n v="210000"/>
    <n v="0"/>
    <m/>
    <n v="0"/>
    <m/>
    <m/>
    <d v="2023-09-30T00:00:00"/>
  </r>
  <r>
    <n v="800231235"/>
    <s v="HOSPITAL UNIVERSITARIO SAN JORGE (PEREIR"/>
    <s v="HSJP"/>
    <n v="3266969"/>
    <s v="HSJP3266969"/>
    <s v="800231235_HSJP3266969"/>
    <d v="2023-09-05T08:09:00"/>
    <d v="2023-10-09T15:28:12"/>
    <n v="103800"/>
    <n v="103800"/>
    <x v="10"/>
    <s v="Para respuesta prestador"/>
    <e v="#N/A"/>
    <n v="0"/>
    <n v="0"/>
    <n v="0"/>
    <m/>
    <x v="0"/>
    <n v="0"/>
    <n v="37574"/>
    <s v="CODIGO  871040  FACTURAN   $  99400 TARIFA CONVENIO $  87891  SE OBJETA DIFERENCIA  "/>
    <x v="3"/>
    <n v="103800"/>
    <n v="103800"/>
    <n v="0"/>
    <n v="66226"/>
    <n v="0"/>
    <m/>
    <n v="66226"/>
    <n v="4800061721"/>
    <d v="2023-11-17T00:00:00"/>
    <d v="2023-09-30T00:00:00"/>
  </r>
  <r>
    <n v="800231235"/>
    <s v="HOSPITAL UNIVERSITARIO SAN JORGE (PEREIR"/>
    <s v="HSJP"/>
    <n v="3266970"/>
    <s v="HSJP3266970"/>
    <s v="800231235_HSJP3266970"/>
    <d v="2023-09-05T08:10:00"/>
    <d v="2023-10-13T17:33:20"/>
    <n v="80800"/>
    <n v="80800"/>
    <x v="0"/>
    <s v="Finalizada"/>
    <e v="#N/A"/>
    <n v="0"/>
    <n v="0"/>
    <n v="0"/>
    <m/>
    <x v="0"/>
    <n v="0"/>
    <n v="0"/>
    <m/>
    <x v="0"/>
    <n v="80800"/>
    <n v="80800"/>
    <n v="0"/>
    <n v="80800"/>
    <n v="0"/>
    <m/>
    <n v="0"/>
    <m/>
    <m/>
    <d v="2023-09-30T00:00:00"/>
  </r>
  <r>
    <n v="800231235"/>
    <s v="HOSPITAL UNIVERSITARIO SAN JORGE (PEREIR"/>
    <s v="HSJP"/>
    <n v="3266978"/>
    <s v="HSJP3266978"/>
    <s v="800231235_HSJP3266978"/>
    <d v="2023-09-05T08:25:00"/>
    <d v="2023-10-13T18:05:47"/>
    <n v="137800"/>
    <n v="137800"/>
    <x v="9"/>
    <s v="Para respuesta prestador"/>
    <e v="#N/A"/>
    <n v="0"/>
    <n v="0"/>
    <n v="0"/>
    <m/>
    <x v="0"/>
    <n v="0"/>
    <n v="44099"/>
    <s v="CODIGO  898002  FACTURAN   $  43300  TARIFA CONVENIO $  38278  SE OBJETA DIFERENCIA  "/>
    <x v="3"/>
    <n v="137800"/>
    <n v="137800"/>
    <n v="0"/>
    <n v="93701"/>
    <n v="0"/>
    <m/>
    <n v="0"/>
    <m/>
    <m/>
    <d v="2023-09-30T00:00:00"/>
  </r>
  <r>
    <n v="800231235"/>
    <s v="HOSPITAL UNIVERSITARIO SAN JORGE (PEREIR"/>
    <s v="HSJP"/>
    <n v="3266991"/>
    <s v="HSJP3266991"/>
    <s v="800231235_HSJP3266991"/>
    <d v="2023-09-05T08:52:00"/>
    <d v="2023-10-13T18:05:47"/>
    <n v="126500"/>
    <n v="126500"/>
    <x v="9"/>
    <s v="Para respuesta prestador"/>
    <e v="#N/A"/>
    <n v="0"/>
    <n v="0"/>
    <n v="0"/>
    <m/>
    <x v="0"/>
    <n v="0"/>
    <n v="14638"/>
    <s v="CODIGO  904921  FACTURAN   $  67700  TARIFA CONVENIO $  66667  SE OBJETA DIFERENCIA  "/>
    <x v="3"/>
    <n v="126500"/>
    <n v="126500"/>
    <n v="0"/>
    <n v="111862"/>
    <n v="0"/>
    <m/>
    <n v="0"/>
    <m/>
    <m/>
    <d v="2023-09-30T00:00:00"/>
  </r>
  <r>
    <n v="800231235"/>
    <s v="HOSPITAL UNIVERSITARIO SAN JORGE (PEREIR"/>
    <s v="HSJP"/>
    <n v="3266992"/>
    <s v="HSJP3266992"/>
    <s v="800231235_HSJP3266992"/>
    <d v="2023-09-05T08:53:00"/>
    <d v="2023-10-09T15:28:12"/>
    <n v="74100"/>
    <n v="74100"/>
    <x v="10"/>
    <s v="Para respuesta prestador"/>
    <e v="#N/A"/>
    <n v="0"/>
    <n v="0"/>
    <n v="0"/>
    <m/>
    <x v="0"/>
    <n v="0"/>
    <n v="8574"/>
    <s v="CODIGO  903859  FACTURAN   $  40200  TARIFA CONVENIO $ 39667  SE OBJETA DIFERENCIA "/>
    <x v="3"/>
    <n v="74100"/>
    <n v="74100"/>
    <n v="0"/>
    <n v="65526"/>
    <n v="0"/>
    <m/>
    <n v="65526"/>
    <n v="4800061721"/>
    <d v="2023-11-17T00:00:00"/>
    <d v="2023-09-30T00:00:00"/>
  </r>
  <r>
    <n v="800231235"/>
    <s v="HOSPITAL UNIVERSITARIO SAN JORGE (PEREIR"/>
    <s v="HSJP"/>
    <n v="3267003"/>
    <s v="HSJP3267003"/>
    <s v="800231235_HSJP3267003"/>
    <d v="2023-09-05T08:59:00"/>
    <d v="2023-09-15T13:45:25"/>
    <n v="9359469"/>
    <n v="9359469"/>
    <x v="3"/>
    <s v="Devuelta"/>
    <e v="#N/A"/>
    <n v="0"/>
    <n v="0"/>
    <n v="0"/>
    <m/>
    <x v="0"/>
    <n v="9359469"/>
    <n v="0"/>
    <s v="CODIGO 903864   FACTURAN   $   33300  TARIFA CONVENIO $   32667  SE OBJETA DIFERENCIA "/>
    <x v="3"/>
    <n v="0"/>
    <n v="0"/>
    <n v="0"/>
    <n v="0"/>
    <n v="0"/>
    <m/>
    <n v="0"/>
    <m/>
    <m/>
    <d v="2023-09-30T00:00:00"/>
  </r>
  <r>
    <n v="800231235"/>
    <s v="HOSPITAL UNIVERSITARIO SAN JORGE (PEREIR"/>
    <s v="HSJP"/>
    <n v="3267010"/>
    <s v="HSJP3267010"/>
    <s v="800231235_HSJP3267010"/>
    <d v="2023-09-05T09:17:00"/>
    <d v="2023-10-09T15:28:12"/>
    <n v="74100"/>
    <n v="74100"/>
    <x v="10"/>
    <s v="Para respuesta prestador"/>
    <e v="#N/A"/>
    <n v="0"/>
    <n v="0"/>
    <n v="0"/>
    <m/>
    <x v="0"/>
    <n v="0"/>
    <n v="8574"/>
    <s v="CODIGO  904904    FACTURAN   $  89300   TARIFA CONVENIO $   87667 SE OBJETA DIFERENCIA "/>
    <x v="3"/>
    <n v="74100"/>
    <n v="74100"/>
    <n v="0"/>
    <n v="65526"/>
    <n v="0"/>
    <m/>
    <n v="65526"/>
    <n v="4800061721"/>
    <d v="2023-11-17T00:00:00"/>
    <d v="2023-09-30T00:00:00"/>
  </r>
  <r>
    <n v="800231235"/>
    <s v="HOSPITAL UNIVERSITARIO SAN JORGE (PEREIR"/>
    <s v="HSJP"/>
    <n v="3267012"/>
    <s v="HSJP3267012"/>
    <s v="800231235_HSJP3267012"/>
    <d v="2023-09-05T09:20:00"/>
    <d v="2023-10-13T18:05:47"/>
    <n v="74100"/>
    <n v="74100"/>
    <x v="9"/>
    <s v="Para respuesta prestador"/>
    <e v="#N/A"/>
    <n v="0"/>
    <n v="0"/>
    <n v="0"/>
    <m/>
    <x v="0"/>
    <n v="0"/>
    <n v="8574"/>
    <s v="CODIGO   871121 FACTURAN   $  57000 TARIFA CONVENIO $   55680 SE OBJETA DIFERENCIA  "/>
    <x v="3"/>
    <n v="74100"/>
    <n v="74100"/>
    <n v="0"/>
    <n v="65526"/>
    <n v="0"/>
    <m/>
    <n v="0"/>
    <m/>
    <m/>
    <d v="2023-09-30T00:00:00"/>
  </r>
  <r>
    <n v="800231235"/>
    <s v="HOSPITAL UNIVERSITARIO SAN JORGE (PEREIR"/>
    <s v="HSJP"/>
    <n v="3267013"/>
    <s v="HSJP3267013"/>
    <s v="800231235_HSJP3267013"/>
    <d v="2023-09-05T09:23:00"/>
    <d v="2023-10-09T15:28:12"/>
    <n v="137800"/>
    <n v="137800"/>
    <x v="10"/>
    <s v="Para respuesta prestador"/>
    <e v="#N/A"/>
    <n v="0"/>
    <n v="0"/>
    <n v="0"/>
    <m/>
    <x v="0"/>
    <n v="0"/>
    <n v="44099"/>
    <s v="CODIGO  890602  FACTURAN   $ 62300  TARIFA CONVENIO $ 53601  SE OBJETA DIFERENCIA   X13"/>
    <x v="3"/>
    <n v="137800"/>
    <n v="137800"/>
    <n v="0"/>
    <n v="93701"/>
    <n v="0"/>
    <m/>
    <n v="93701"/>
    <n v="4800061721"/>
    <d v="2023-11-17T00:00:00"/>
    <d v="2023-09-30T00:00:00"/>
  </r>
  <r>
    <n v="800231235"/>
    <s v="HOSPITAL UNIVERSITARIO SAN JORGE (PEREIR"/>
    <s v="HSJP"/>
    <n v="3267045"/>
    <s v="HSJP3267045"/>
    <s v="800231235_HSJP3267045"/>
    <d v="2023-09-05T09:58:00"/>
    <d v="2023-09-15T14:25:52"/>
    <n v="159300"/>
    <n v="159300"/>
    <x v="1"/>
    <s v="Finalizada"/>
    <e v="#N/A"/>
    <n v="0"/>
    <n v="0"/>
    <n v="0"/>
    <m/>
    <x v="0"/>
    <n v="0"/>
    <n v="0"/>
    <s v="CODIGO 881202   FACTURAN   $ 637900  TARIFA CONVENIO $ 549910  SE OBJETA DIFERENCIA "/>
    <x v="3"/>
    <n v="159300"/>
    <n v="159300"/>
    <n v="0"/>
    <n v="159300"/>
    <n v="0"/>
    <m/>
    <n v="159300"/>
    <n v="4800061536"/>
    <d v="2023-10-25T00:00:00"/>
    <d v="2023-09-30T00:00:00"/>
  </r>
  <r>
    <n v="800231235"/>
    <s v="HOSPITAL UNIVERSITARIO SAN JORGE (PEREIR"/>
    <s v="HSJP"/>
    <n v="3267048"/>
    <s v="HSJP3267048"/>
    <s v="800231235_HSJP3267048"/>
    <d v="2023-09-05T09:59:00"/>
    <d v="2023-10-09T15:28:12"/>
    <n v="126500"/>
    <n v="126500"/>
    <x v="10"/>
    <s v="Para respuesta prestador"/>
    <e v="#N/A"/>
    <n v="0"/>
    <n v="0"/>
    <n v="0"/>
    <m/>
    <x v="0"/>
    <n v="0"/>
    <n v="14638"/>
    <s v="CODIGO   903839 FACTURAN   $  63000  TARIFA CONVENIO $  62000  SE OBJETA DIFERENCIA X3"/>
    <x v="3"/>
    <n v="126500"/>
    <n v="126500"/>
    <n v="0"/>
    <n v="111862"/>
    <n v="0"/>
    <m/>
    <n v="111862"/>
    <n v="4800061721"/>
    <d v="2023-11-17T00:00:00"/>
    <d v="2023-09-30T00:00:00"/>
  </r>
  <r>
    <n v="800231235"/>
    <s v="HOSPITAL UNIVERSITARIO SAN JORGE (PEREIR"/>
    <s v="HSJP"/>
    <n v="3267059"/>
    <s v="HSJP3267059"/>
    <s v="800231235_HSJP3267059"/>
    <d v="2023-09-05T10:11:00"/>
    <d v="2023-10-13T16:35:48"/>
    <n v="70106"/>
    <n v="70106"/>
    <x v="9"/>
    <s v="Para respuesta prestador"/>
    <e v="#N/A"/>
    <n v="0"/>
    <n v="0"/>
    <n v="0"/>
    <m/>
    <x v="0"/>
    <n v="0"/>
    <n v="8574"/>
    <s v="CODIGO 908873    FACTURAN   $  329400  TARIFA CONVENIO $   217939 SE OBJETA DIFERENCIA "/>
    <x v="3"/>
    <n v="74100"/>
    <n v="74100"/>
    <n v="0"/>
    <n v="65526"/>
    <n v="0"/>
    <m/>
    <n v="0"/>
    <m/>
    <m/>
    <d v="2023-09-30T00:00:00"/>
  </r>
  <r>
    <n v="800231235"/>
    <s v="HOSPITAL UNIVERSITARIO SAN JORGE (PEREIR"/>
    <s v="HSJP"/>
    <n v="3267093"/>
    <s v="HSJP3267093"/>
    <s v="800231235_HSJP3267093"/>
    <d v="2023-09-05T11:05:00"/>
    <d v="2023-09-15T15:46:15"/>
    <n v="120282"/>
    <n v="120282"/>
    <x v="9"/>
    <s v="Para respuesta prestador"/>
    <e v="#N/A"/>
    <n v="0"/>
    <n v="0"/>
    <n v="0"/>
    <m/>
    <x v="0"/>
    <n v="0"/>
    <n v="15535"/>
    <s v="CODIGO    901107 FACTURAN   $  14600 TARIFA CONVENIO $   14333 SE OBJETA DIFERENCIA X2"/>
    <x v="3"/>
    <n v="133900"/>
    <n v="133900"/>
    <n v="0"/>
    <n v="118365"/>
    <n v="0"/>
    <m/>
    <n v="0"/>
    <m/>
    <m/>
    <d v="2023-09-30T00:00:00"/>
  </r>
  <r>
    <n v="800231235"/>
    <s v="HOSPITAL UNIVERSITARIO SAN JORGE (PEREIR"/>
    <s v="HSJP"/>
    <n v="3267094"/>
    <s v="HSJP3267094"/>
    <s v="800231235_HSJP3267094"/>
    <d v="2023-09-05T11:07:00"/>
    <d v="2023-10-13T18:05:47"/>
    <n v="74100"/>
    <n v="74100"/>
    <x v="9"/>
    <s v="Para respuesta prestador"/>
    <e v="#N/A"/>
    <n v="0"/>
    <n v="0"/>
    <n v="0"/>
    <m/>
    <x v="0"/>
    <n v="0"/>
    <n v="8574"/>
    <s v="CODIGO    901212  FACTURAN   $  39800 TARIFA CONVENIO $   39334 SE OBJETA DIFERENCIA "/>
    <x v="3"/>
    <n v="74100"/>
    <n v="74100"/>
    <n v="0"/>
    <n v="65526"/>
    <n v="0"/>
    <m/>
    <n v="0"/>
    <m/>
    <m/>
    <d v="2023-09-30T00:00:00"/>
  </r>
  <r>
    <n v="800231235"/>
    <s v="HOSPITAL UNIVERSITARIO SAN JORGE (PEREIR"/>
    <s v="HSJP"/>
    <n v="3267096"/>
    <s v="HSJP3267096"/>
    <s v="800231235_HSJP3267096"/>
    <d v="2023-09-05T11:12:00"/>
    <d v="2023-10-09T15:28:12"/>
    <n v="126500"/>
    <n v="126500"/>
    <x v="10"/>
    <s v="Para respuesta prestador"/>
    <e v="#N/A"/>
    <n v="0"/>
    <n v="0"/>
    <n v="0"/>
    <m/>
    <x v="0"/>
    <n v="0"/>
    <n v="14638"/>
    <s v="CODIGO    901305  FACTURAN   $  16300 TARIFA CONVENIO $   16000  SE OBJETA DIFERENCIA "/>
    <x v="3"/>
    <n v="126500"/>
    <n v="126500"/>
    <n v="0"/>
    <n v="111862"/>
    <n v="0"/>
    <m/>
    <n v="111862"/>
    <n v="4800061721"/>
    <d v="2023-11-17T00:00:00"/>
    <d v="2023-09-30T00:00:00"/>
  </r>
  <r>
    <n v="800231235"/>
    <s v="HOSPITAL UNIVERSITARIO SAN JORGE (PEREIR"/>
    <s v="HSJP"/>
    <n v="3267105"/>
    <s v="HSJP3267105"/>
    <s v="800231235_HSJP3267105"/>
    <d v="2023-09-05T11:23:00"/>
    <d v="2023-10-13T18:05:47"/>
    <n v="74100"/>
    <n v="74100"/>
    <x v="9"/>
    <s v="Para respuesta prestador"/>
    <e v="#N/A"/>
    <n v="0"/>
    <n v="0"/>
    <n v="0"/>
    <m/>
    <x v="0"/>
    <n v="0"/>
    <n v="8574"/>
    <s v="CODIGO 902045   FACTURAN   $ 41000   TARIFA CONVENIO $ 40334  SE OBJETA DIFERENCIA "/>
    <x v="3"/>
    <n v="74100"/>
    <n v="74100"/>
    <n v="0"/>
    <n v="65526"/>
    <n v="0"/>
    <m/>
    <n v="0"/>
    <m/>
    <m/>
    <d v="2023-09-30T00:00:00"/>
  </r>
  <r>
    <n v="800231235"/>
    <s v="HOSPITAL UNIVERSITARIO SAN JORGE (PEREIR"/>
    <s v="HSJP"/>
    <n v="3267116"/>
    <s v="HSJP3267116"/>
    <s v="800231235_HSJP3267116"/>
    <d v="2023-09-05T11:40:00"/>
    <d v="2023-10-09T15:28:12"/>
    <n v="103800"/>
    <n v="103800"/>
    <x v="10"/>
    <s v="Para respuesta prestador"/>
    <e v="#N/A"/>
    <n v="0"/>
    <n v="0"/>
    <n v="0"/>
    <m/>
    <x v="0"/>
    <n v="0"/>
    <n v="37574"/>
    <s v="CODIGO  902049  FACTURAN   $   39800 TARIFA CONVENIO $  39334  SE OBJETA DIFERENCIA  "/>
    <x v="3"/>
    <n v="103800"/>
    <n v="103800"/>
    <n v="0"/>
    <n v="66226"/>
    <n v="0"/>
    <m/>
    <n v="66226"/>
    <n v="4800061721"/>
    <d v="2023-11-17T00:00:00"/>
    <d v="2023-09-30T00:00:00"/>
  </r>
  <r>
    <n v="800231235"/>
    <s v="HOSPITAL UNIVERSITARIO SAN JORGE (PEREIR"/>
    <s v="HSJP"/>
    <n v="3267126"/>
    <s v="HSJP3267126"/>
    <s v="800231235_HSJP3267126"/>
    <d v="2023-09-05T12:17:00"/>
    <d v="2023-09-15T17:36:02"/>
    <n v="99000"/>
    <n v="99000"/>
    <x v="9"/>
    <s v="Para respuesta prestador"/>
    <e v="#N/A"/>
    <n v="0"/>
    <n v="0"/>
    <n v="0"/>
    <m/>
    <x v="0"/>
    <n v="0"/>
    <n v="37574"/>
    <s v="CODIGO  902104  FACTURAN   $   58000  TARIFA CONVENIO $  50000  SE OBJETA DIFERENCIA "/>
    <x v="3"/>
    <n v="103100"/>
    <n v="103100"/>
    <n v="0"/>
    <n v="65526"/>
    <n v="61426"/>
    <n v="1222314059"/>
    <n v="0"/>
    <m/>
    <m/>
    <d v="2023-09-30T00:00:00"/>
  </r>
  <r>
    <n v="800231235"/>
    <s v="HOSPITAL UNIVERSITARIO SAN JORGE (PEREIR"/>
    <s v="HSJP"/>
    <n v="3267143"/>
    <s v="HSJP3267143"/>
    <s v="800231235_HSJP3267143"/>
    <d v="2023-09-05T13:00:00"/>
    <d v="2023-09-15T17:36:02"/>
    <n v="99000"/>
    <n v="99000"/>
    <x v="9"/>
    <s v="Para respuesta prestador"/>
    <e v="#N/A"/>
    <n v="0"/>
    <n v="0"/>
    <n v="0"/>
    <m/>
    <x v="0"/>
    <n v="0"/>
    <n v="37574"/>
    <s v="CODIGO   939403 FACTURAN   $  23800  TARIFA CONVENIO $   20517 SE OBJETA DIFERENCIA "/>
    <x v="3"/>
    <n v="103100"/>
    <n v="103100"/>
    <n v="0"/>
    <n v="65526"/>
    <n v="61426"/>
    <n v="1222314056"/>
    <n v="0"/>
    <m/>
    <m/>
    <d v="2023-09-30T00:00:00"/>
  </r>
  <r>
    <n v="800231235"/>
    <s v="HOSPITAL UNIVERSITARIO SAN JORGE (PEREIR"/>
    <s v="HSJP"/>
    <n v="3267160"/>
    <s v="HSJP3267160"/>
    <s v="800231235_HSJP3267160"/>
    <d v="2023-09-05T13:44:00"/>
    <d v="2023-10-09T15:28:12"/>
    <n v="103100"/>
    <n v="103100"/>
    <x v="10"/>
    <s v="Para respuesta prestador"/>
    <e v="#N/A"/>
    <n v="0"/>
    <n v="0"/>
    <n v="0"/>
    <m/>
    <x v="0"/>
    <n v="0"/>
    <n v="37574"/>
    <s v="CODIGO   902210  FACTURAN   $ 28100 TARIFA CONVENIO $ 27667  SE OBJETA DIFERENCIA "/>
    <x v="3"/>
    <n v="103100"/>
    <n v="103100"/>
    <n v="0"/>
    <n v="65526"/>
    <n v="0"/>
    <m/>
    <n v="65526"/>
    <n v="4800061721"/>
    <d v="2023-11-17T00:00:00"/>
    <d v="2023-09-30T00:00:00"/>
  </r>
  <r>
    <n v="800231235"/>
    <s v="HOSPITAL UNIVERSITARIO SAN JORGE (PEREIR"/>
    <s v="HSJP"/>
    <n v="3267202"/>
    <s v="HSJP3267202"/>
    <s v="800231235_HSJP3267202"/>
    <d v="2023-09-05T15:00:00"/>
    <d v="2023-10-13T18:05:47"/>
    <n v="74100"/>
    <n v="74100"/>
    <x v="9"/>
    <s v="Para respuesta prestador"/>
    <e v="#N/A"/>
    <n v="0"/>
    <n v="0"/>
    <n v="0"/>
    <m/>
    <x v="0"/>
    <n v="0"/>
    <n v="8574"/>
    <s v="CODIGO  903856  FACTURAN   $ 13600 TARIFA CONVENIO $ 13333  SE OBJETA DIFERENCIA   "/>
    <x v="3"/>
    <n v="74100"/>
    <n v="74100"/>
    <n v="0"/>
    <n v="65526"/>
    <n v="0"/>
    <m/>
    <n v="0"/>
    <m/>
    <m/>
    <d v="2023-09-30T00:00:00"/>
  </r>
  <r>
    <n v="800231235"/>
    <s v="HOSPITAL UNIVERSITARIO SAN JORGE (PEREIR"/>
    <s v="HSJP"/>
    <n v="3267236"/>
    <s v="HSJP3267236"/>
    <s v="800231235_HSJP3267236"/>
    <d v="2023-09-05T16:21:00"/>
    <d v="2023-10-13T07:16:29"/>
    <n v="852500"/>
    <n v="852500"/>
    <x v="9"/>
    <s v="Para respuesta prestador"/>
    <e v="#N/A"/>
    <n v="0"/>
    <n v="0"/>
    <n v="0"/>
    <m/>
    <x v="0"/>
    <n v="0"/>
    <n v="258900"/>
    <s v="CODIGO  903895  FACTURAN   $ 16300   TARIFA CONVENIO $  16000 SE OBJETA DIFERENCIA "/>
    <x v="3"/>
    <n v="852500"/>
    <n v="852500"/>
    <n v="0"/>
    <n v="593600"/>
    <n v="593600"/>
    <n v="1222333081"/>
    <n v="0"/>
    <m/>
    <m/>
    <d v="2023-09-30T00:00:00"/>
  </r>
  <r>
    <n v="800231235"/>
    <s v="HOSPITAL UNIVERSITARIO SAN JORGE (PEREIR"/>
    <s v="HSJP"/>
    <n v="3267242"/>
    <s v="HSJP3267242"/>
    <s v="800231235_HSJP3267242"/>
    <d v="2023-09-05T16:38:00"/>
    <d v="2023-09-15T14:26:20"/>
    <n v="3626554"/>
    <n v="3626554"/>
    <x v="3"/>
    <s v="Devuelta"/>
    <e v="#N/A"/>
    <n v="0"/>
    <n v="0"/>
    <n v="0"/>
    <m/>
    <x v="0"/>
    <n v="3626554"/>
    <n v="0"/>
    <s v="CODIGO  907106  FACTURAN   $ 18000   TARIFA CONVENIO $  17667 SE OBJETA DIFERENCIA  X2"/>
    <x v="3"/>
    <n v="0"/>
    <n v="0"/>
    <n v="0"/>
    <n v="0"/>
    <n v="0"/>
    <m/>
    <n v="0"/>
    <m/>
    <m/>
    <d v="2023-09-30T00:00:00"/>
  </r>
  <r>
    <n v="800231235"/>
    <s v="HOSPITAL UNIVERSITARIO SAN JORGE (PEREIR"/>
    <s v="HSJP"/>
    <n v="3267248"/>
    <s v="HSJP3267248"/>
    <s v="800231235_HSJP3267248"/>
    <d v="2023-09-05T17:00:00"/>
    <d v="2023-11-01T07:00:00"/>
    <n v="633700"/>
    <n v="633700"/>
    <x v="12"/>
    <s v="Para auditoria de pertinencia"/>
    <e v="#N/A"/>
    <n v="0"/>
    <n v="0"/>
    <n v="0"/>
    <m/>
    <x v="0"/>
    <n v="0"/>
    <n v="0"/>
    <s v="CODIGO  10A003  FACTURAN   $ 283600   TARIFA CONVENIO $  244523  SE OBJETA DIFERENCIA  X 8"/>
    <x v="3"/>
    <n v="0"/>
    <n v="0"/>
    <n v="0"/>
    <n v="0"/>
    <n v="0"/>
    <m/>
    <n v="0"/>
    <m/>
    <m/>
    <d v="2023-09-30T00:00:00"/>
  </r>
  <r>
    <n v="800231235"/>
    <s v="HOSPITAL UNIVERSITARIO SAN JORGE (PEREIR"/>
    <s v="HSJP"/>
    <n v="3267312"/>
    <s v="HSJP3267312"/>
    <s v="800231235_HSJP3267312"/>
    <d v="2023-09-06T06:44:00"/>
    <d v="2023-10-09T15:28:12"/>
    <n v="103100"/>
    <n v="103100"/>
    <x v="10"/>
    <s v="Para respuesta prestador"/>
    <e v="#N/A"/>
    <n v="0"/>
    <n v="0"/>
    <n v="0"/>
    <m/>
    <x v="0"/>
    <n v="0"/>
    <n v="37574"/>
    <s v="CODIGO   10A004  FACTURAN   $ 255500  TARIFA CONVENIO $ 220280  SE OBJETA DIFERENCIA  x 5"/>
    <x v="3"/>
    <n v="103100"/>
    <n v="103100"/>
    <n v="0"/>
    <n v="65526"/>
    <n v="0"/>
    <m/>
    <n v="65526"/>
    <n v="4800061721"/>
    <d v="2023-11-17T00:00:00"/>
    <d v="2023-09-30T00:00:00"/>
  </r>
  <r>
    <n v="800231235"/>
    <s v="HOSPITAL UNIVERSITARIO SAN JORGE (PEREIR"/>
    <s v="HSJP"/>
    <n v="3267318"/>
    <s v="HSJP3267318"/>
    <s v="800231235_HSJP3267318"/>
    <d v="2023-09-06T06:54:00"/>
    <d v="2023-09-15T17:36:02"/>
    <n v="99000"/>
    <n v="99000"/>
    <x v="9"/>
    <s v="Para respuesta prestador"/>
    <e v="#N/A"/>
    <n v="0"/>
    <n v="0"/>
    <n v="0"/>
    <m/>
    <x v="0"/>
    <n v="0"/>
    <n v="37574"/>
    <s v="Objecion Medica $ 700.500"/>
    <x v="0"/>
    <n v="103100"/>
    <n v="103100"/>
    <n v="0"/>
    <n v="65526"/>
    <n v="61426"/>
    <n v="1222314054"/>
    <n v="0"/>
    <m/>
    <m/>
    <d v="2023-09-30T00:00:00"/>
  </r>
  <r>
    <n v="800231235"/>
    <s v="HOSPITAL UNIVERSITARIO SAN JORGE (PEREIR"/>
    <s v="HSJP"/>
    <n v="3267319"/>
    <s v="HSJP3267319"/>
    <s v="800231235_HSJP3267319"/>
    <d v="2023-09-06T06:58:00"/>
    <d v="2023-10-09T15:28:12"/>
    <n v="103100"/>
    <n v="103100"/>
    <x v="10"/>
    <s v="Para respuesta prestador"/>
    <e v="#N/A"/>
    <n v="0"/>
    <n v="0"/>
    <n v="0"/>
    <m/>
    <x v="0"/>
    <n v="0"/>
    <n v="37574"/>
    <s v="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
    <x v="0"/>
    <n v="103100"/>
    <n v="103100"/>
    <n v="0"/>
    <n v="65526"/>
    <n v="0"/>
    <m/>
    <n v="65526"/>
    <n v="4800061721"/>
    <d v="2023-11-17T00:00:00"/>
    <d v="2023-09-30T00:00:00"/>
  </r>
  <r>
    <n v="800231235"/>
    <s v="HOSPITAL UNIVERSITARIO SAN JORGE (PEREIR"/>
    <s v="HSJP"/>
    <n v="3267323"/>
    <s v="HSJP3267323"/>
    <s v="800231235_HSJP3267323"/>
    <d v="2023-09-06T07:01:00"/>
    <d v="2023-09-15T17:36:02"/>
    <n v="103100"/>
    <n v="103100"/>
    <x v="9"/>
    <s v="Para respuesta prestador"/>
    <e v="#N/A"/>
    <n v="0"/>
    <n v="0"/>
    <n v="0"/>
    <m/>
    <x v="0"/>
    <n v="0"/>
    <n v="37574"/>
    <s v="1-SE REALIZA OBJECCION MAYOR VALOR COBRADO T/P $65.526 SE GLOSA LA DIFERENCIA $37.574"/>
    <x v="3"/>
    <n v="103100"/>
    <n v="103100"/>
    <n v="0"/>
    <n v="65526"/>
    <n v="65526"/>
    <n v="1222314019"/>
    <n v="0"/>
    <m/>
    <m/>
    <d v="2023-09-30T00:00:00"/>
  </r>
  <r>
    <n v="800231235"/>
    <s v="HOSPITAL UNIVERSITARIO SAN JORGE (PEREIR"/>
    <s v="HSJP"/>
    <n v="3267347"/>
    <s v="HSJP3267347"/>
    <s v="800231235_HSJP3267347"/>
    <d v="2023-09-06T07:45:00"/>
    <d v="2023-10-13T18:05:47"/>
    <n v="74100"/>
    <n v="74100"/>
    <x v="9"/>
    <s v="Para respuesta prestador"/>
    <e v="#N/A"/>
    <n v="0"/>
    <n v="0"/>
    <n v="0"/>
    <m/>
    <x v="0"/>
    <n v="0"/>
    <n v="8574"/>
    <m/>
    <x v="0"/>
    <n v="74100"/>
    <n v="74100"/>
    <n v="0"/>
    <n v="65526"/>
    <n v="0"/>
    <m/>
    <n v="0"/>
    <m/>
    <m/>
    <d v="2023-09-30T00:00:00"/>
  </r>
  <r>
    <n v="800231235"/>
    <s v="HOSPITAL UNIVERSITARIO SAN JORGE (PEREIR"/>
    <s v="HSJP"/>
    <n v="3267355"/>
    <s v="HSJP3267355"/>
    <s v="800231235_HSJP3267355"/>
    <d v="2023-09-06T07:55:00"/>
    <d v="2023-11-01T07:00:00"/>
    <n v="70002"/>
    <n v="70002"/>
    <x v="9"/>
    <s v="Para respuesta prestador"/>
    <e v="#N/A"/>
    <n v="0"/>
    <n v="0"/>
    <n v="0"/>
    <m/>
    <x v="0"/>
    <n v="0"/>
    <n v="8574"/>
    <m/>
    <x v="0"/>
    <n v="74100"/>
    <n v="74100"/>
    <n v="0"/>
    <n v="65526"/>
    <n v="0"/>
    <m/>
    <n v="0"/>
    <m/>
    <m/>
    <d v="2023-09-30T00:00:00"/>
  </r>
  <r>
    <n v="800231235"/>
    <s v="HOSPITAL UNIVERSITARIO SAN JORGE (PEREIR"/>
    <s v="HSJP"/>
    <n v="3267392"/>
    <s v="HSJP3267392"/>
    <s v="800231235_HSJP3267392"/>
    <d v="2023-09-06T08:48:00"/>
    <d v="2023-10-13T18:05:47"/>
    <n v="103100"/>
    <n v="103100"/>
    <x v="9"/>
    <s v="Para respuesta prestador"/>
    <e v="#N/A"/>
    <n v="0"/>
    <n v="0"/>
    <n v="0"/>
    <m/>
    <x v="0"/>
    <n v="0"/>
    <n v="37574"/>
    <m/>
    <x v="0"/>
    <n v="103100"/>
    <n v="103100"/>
    <n v="0"/>
    <n v="65526"/>
    <n v="0"/>
    <m/>
    <n v="0"/>
    <m/>
    <m/>
    <d v="2023-09-30T00:00:00"/>
  </r>
  <r>
    <n v="800231235"/>
    <s v="HOSPITAL UNIVERSITARIO SAN JORGE (PEREIR"/>
    <s v="HSJP"/>
    <n v="3267400"/>
    <s v="HSJP3267400"/>
    <s v="800231235_HSJP3267400"/>
    <d v="2023-09-06T09:05:00"/>
    <d v="2023-10-13T18:05:47"/>
    <n v="74100"/>
    <n v="74100"/>
    <x v="9"/>
    <s v="Para respuesta prestador"/>
    <e v="#N/A"/>
    <n v="0"/>
    <n v="0"/>
    <n v="0"/>
    <m/>
    <x v="0"/>
    <n v="0"/>
    <n v="8574"/>
    <m/>
    <x v="0"/>
    <n v="74100"/>
    <n v="74100"/>
    <n v="0"/>
    <n v="65526"/>
    <n v="0"/>
    <m/>
    <n v="0"/>
    <m/>
    <m/>
    <d v="2023-09-30T00:00:00"/>
  </r>
  <r>
    <n v="800231235"/>
    <s v="HOSPITAL UNIVERSITARIO SAN JORGE (PEREIR"/>
    <s v="HSJP"/>
    <n v="3267404"/>
    <s v="HSJP3267404"/>
    <s v="800231235_HSJP3267404"/>
    <d v="2023-09-06T09:15:00"/>
    <d v="2023-11-01T07:00:00"/>
    <n v="103800"/>
    <n v="103800"/>
    <x v="12"/>
    <s v="Para auditoria de pertinencia"/>
    <e v="#N/A"/>
    <n v="0"/>
    <n v="0"/>
    <n v="0"/>
    <m/>
    <x v="0"/>
    <n v="0"/>
    <n v="0"/>
    <m/>
    <x v="0"/>
    <n v="0"/>
    <n v="0"/>
    <n v="0"/>
    <n v="0"/>
    <n v="0"/>
    <m/>
    <n v="0"/>
    <m/>
    <m/>
    <d v="2023-09-30T00:00:00"/>
  </r>
  <r>
    <n v="800231235"/>
    <s v="HOSPITAL UNIVERSITARIO SAN JORGE (PEREIR"/>
    <s v="HSJP"/>
    <n v="3267411"/>
    <s v="HSJP3267411"/>
    <s v="800231235_HSJP3267411"/>
    <d v="2023-09-06T09:28:00"/>
    <d v="2023-11-01T07:00:00"/>
    <n v="74100"/>
    <n v="74100"/>
    <x v="12"/>
    <s v="Para auditoria de pertinencia"/>
    <e v="#N/A"/>
    <n v="0"/>
    <n v="0"/>
    <n v="0"/>
    <m/>
    <x v="0"/>
    <n v="0"/>
    <n v="0"/>
    <m/>
    <x v="0"/>
    <n v="0"/>
    <n v="0"/>
    <n v="0"/>
    <n v="0"/>
    <n v="0"/>
    <m/>
    <n v="0"/>
    <m/>
    <m/>
    <d v="2023-09-30T00:00:00"/>
  </r>
  <r>
    <n v="800231235"/>
    <s v="HOSPITAL UNIVERSITARIO SAN JORGE (PEREIR"/>
    <s v="HSJP"/>
    <n v="3267425"/>
    <s v="HSJP3267425"/>
    <s v="800231235_HSJP3267425"/>
    <d v="2023-09-06T09:45:00"/>
    <d v="2023-09-15T17:36:02"/>
    <n v="103800"/>
    <n v="103800"/>
    <x v="9"/>
    <s v="Para respuesta prestador"/>
    <e v="#N/A"/>
    <n v="0"/>
    <n v="0"/>
    <n v="0"/>
    <m/>
    <x v="0"/>
    <n v="0"/>
    <n v="38274"/>
    <s v="1-SE REALIZA OBJECCION MAYOR VALOR COBRADO T/P $65.526 SE GLOSA LA DIFERENCIA $38.274"/>
    <x v="3"/>
    <n v="103800"/>
    <n v="103800"/>
    <n v="0"/>
    <n v="65526"/>
    <n v="65526"/>
    <n v="1222314018"/>
    <n v="0"/>
    <m/>
    <m/>
    <d v="2023-09-30T00:00:00"/>
  </r>
  <r>
    <n v="800231235"/>
    <s v="HOSPITAL UNIVERSITARIO SAN JORGE (PEREIR"/>
    <s v="HSJP"/>
    <n v="3267437"/>
    <s v="HSJP3267437"/>
    <s v="800231235_HSJP3267437"/>
    <d v="2023-09-06T10:04:00"/>
    <d v="2023-10-13T18:05:47"/>
    <n v="74100"/>
    <n v="74100"/>
    <x v="9"/>
    <s v="Para respuesta prestador"/>
    <e v="#N/A"/>
    <n v="0"/>
    <n v="0"/>
    <n v="0"/>
    <m/>
    <x v="0"/>
    <n v="0"/>
    <n v="8574"/>
    <m/>
    <x v="0"/>
    <n v="74100"/>
    <n v="74100"/>
    <n v="0"/>
    <n v="65526"/>
    <n v="0"/>
    <m/>
    <n v="0"/>
    <m/>
    <m/>
    <d v="2023-09-30T00:00:00"/>
  </r>
  <r>
    <n v="800231235"/>
    <s v="HOSPITAL UNIVERSITARIO SAN JORGE (PEREIR"/>
    <s v="HSJP"/>
    <n v="3267439"/>
    <s v="HSJP3267439"/>
    <s v="800231235_HSJP3267439"/>
    <d v="2023-09-06T10:06:00"/>
    <d v="2023-09-15T13:46:23"/>
    <n v="11000"/>
    <n v="11000"/>
    <x v="1"/>
    <s v="Finalizada"/>
    <e v="#N/A"/>
    <n v="0"/>
    <n v="0"/>
    <n v="0"/>
    <m/>
    <x v="0"/>
    <n v="0"/>
    <n v="0"/>
    <m/>
    <x v="0"/>
    <n v="11000"/>
    <n v="11000"/>
    <n v="0"/>
    <n v="11000"/>
    <n v="0"/>
    <m/>
    <n v="11000"/>
    <n v="4800061721"/>
    <d v="2023-11-17T00:00:00"/>
    <d v="2023-09-30T00:00:00"/>
  </r>
  <r>
    <n v="800231235"/>
    <s v="HOSPITAL UNIVERSITARIO SAN JORGE (PEREIR"/>
    <s v="HSJP"/>
    <n v="3267465"/>
    <s v="HSJP3267465"/>
    <s v="800231235_HSJP3267465"/>
    <d v="2023-09-06T10:48:00"/>
    <d v="2023-11-01T07:00:00"/>
    <n v="74100"/>
    <n v="74100"/>
    <x v="12"/>
    <s v="Para auditoria de pertinencia"/>
    <e v="#N/A"/>
    <n v="0"/>
    <n v="0"/>
    <n v="0"/>
    <m/>
    <x v="0"/>
    <n v="0"/>
    <n v="0"/>
    <m/>
    <x v="0"/>
    <n v="0"/>
    <n v="0"/>
    <n v="0"/>
    <n v="0"/>
    <n v="0"/>
    <m/>
    <n v="0"/>
    <m/>
    <m/>
    <d v="2023-09-30T00:00:00"/>
  </r>
  <r>
    <n v="800231235"/>
    <s v="HOSPITAL UNIVERSITARIO SAN JORGE (PEREIR"/>
    <s v="HSJP"/>
    <n v="3267468"/>
    <s v="HSJP3267468"/>
    <s v="800231235_HSJP3267468"/>
    <d v="2023-09-06T10:57:00"/>
    <d v="2023-11-01T07:00:00"/>
    <n v="50000"/>
    <n v="50000"/>
    <x v="9"/>
    <s v="Para respuesta prestador"/>
    <e v="#N/A"/>
    <n v="0"/>
    <n v="0"/>
    <n v="0"/>
    <m/>
    <x v="0"/>
    <n v="0"/>
    <n v="23120"/>
    <m/>
    <x v="0"/>
    <n v="50000"/>
    <n v="50000"/>
    <n v="0"/>
    <n v="26880"/>
    <n v="0"/>
    <m/>
    <n v="0"/>
    <m/>
    <m/>
    <d v="2023-09-30T00:00:00"/>
  </r>
  <r>
    <n v="800231235"/>
    <s v="HOSPITAL UNIVERSITARIO SAN JORGE (PEREIR"/>
    <s v="HSJP"/>
    <n v="3267480"/>
    <s v="HSJP3267480"/>
    <s v="800231235_HSJP3267480"/>
    <d v="2023-09-06T11:20:00"/>
    <d v="2023-09-15T14:25:52"/>
    <n v="745800"/>
    <n v="745800"/>
    <x v="10"/>
    <s v="Para respuesta prestador"/>
    <e v="#N/A"/>
    <n v="0"/>
    <n v="0"/>
    <n v="0"/>
    <m/>
    <x v="0"/>
    <n v="0"/>
    <n v="94126"/>
    <s v="1-SE REALIZA OBJECCION MAYOR VALOR COBRADO EN CUPS 452301 T/P $359.531 SE GLOSA LA DIFERENCIA $47.169"/>
    <x v="3"/>
    <n v="745800"/>
    <n v="745800"/>
    <n v="0"/>
    <n v="651674"/>
    <n v="0"/>
    <m/>
    <n v="651674"/>
    <n v="4800061536"/>
    <d v="2023-10-25T00:00:00"/>
    <d v="2023-09-30T00:00:00"/>
  </r>
  <r>
    <n v="800231235"/>
    <s v="HOSPITAL UNIVERSITARIO SAN JORGE (PEREIR"/>
    <s v="HSJP"/>
    <n v="3267484"/>
    <s v="HSJP3267484"/>
    <s v="800231235_HSJP3267484"/>
    <d v="2023-09-06T11:29:00"/>
    <d v="2023-10-13T18:05:47"/>
    <n v="133900"/>
    <n v="133900"/>
    <x v="9"/>
    <s v="Para respuesta prestador"/>
    <e v="#N/A"/>
    <n v="0"/>
    <n v="0"/>
    <n v="0"/>
    <m/>
    <x v="0"/>
    <n v="0"/>
    <n v="64282"/>
    <m/>
    <x v="0"/>
    <n v="133900"/>
    <n v="133900"/>
    <n v="0"/>
    <n v="69618"/>
    <n v="0"/>
    <m/>
    <n v="0"/>
    <m/>
    <m/>
    <d v="2023-09-30T00:00:00"/>
  </r>
  <r>
    <n v="800231235"/>
    <s v="HOSPITAL UNIVERSITARIO SAN JORGE (PEREIR"/>
    <s v="HSJP"/>
    <n v="3267513"/>
    <s v="HSJP3267513"/>
    <s v="800231235_HSJP3267513"/>
    <d v="2023-09-06T12:35:00"/>
    <d v="2023-10-13T16:35:48"/>
    <n v="99400"/>
    <n v="99400"/>
    <x v="9"/>
    <s v="Para respuesta prestador"/>
    <e v="#N/A"/>
    <n v="0"/>
    <n v="0"/>
    <n v="0"/>
    <m/>
    <x v="0"/>
    <n v="0"/>
    <n v="11509"/>
    <m/>
    <x v="0"/>
    <n v="99400"/>
    <n v="99400"/>
    <n v="0"/>
    <n v="87891"/>
    <n v="0"/>
    <m/>
    <n v="0"/>
    <m/>
    <m/>
    <d v="2023-09-30T00:00:00"/>
  </r>
  <r>
    <n v="800231235"/>
    <s v="HOSPITAL UNIVERSITARIO SAN JORGE (PEREIR"/>
    <s v="HSJP"/>
    <n v="3267518"/>
    <s v="HSJP3267518"/>
    <s v="800231235_HSJP3267518"/>
    <d v="2023-09-06T12:51: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7520"/>
    <s v="HSJP3267520"/>
    <s v="800231235_HSJP3267520"/>
    <d v="2023-09-06T12:52:00"/>
    <d v="2023-09-15T15:46:15"/>
    <n v="280925"/>
    <n v="280925"/>
    <x v="3"/>
    <s v="Devuelta"/>
    <e v="#N/A"/>
    <n v="0"/>
    <n v="0"/>
    <n v="0"/>
    <m/>
    <x v="0"/>
    <n v="280925"/>
    <n v="0"/>
    <s v="1-SE DEVUELVE FACTURA CON SOPORTES COMPLETOS,, SERVICIO CUPS 890366 CON AUTORIZACION ANULADA EL 5/SEPT/2023 ANTES DE LA PRESTACION DEL SERVICIO"/>
    <x v="2"/>
    <n v="0"/>
    <n v="0"/>
    <n v="0"/>
    <n v="0"/>
    <n v="0"/>
    <m/>
    <n v="0"/>
    <m/>
    <m/>
    <d v="2023-09-30T00:00:00"/>
  </r>
  <r>
    <n v="800231235"/>
    <s v="HOSPITAL UNIVERSITARIO SAN JORGE (PEREIR"/>
    <s v="HSJP"/>
    <n v="3267550"/>
    <s v="HSJP3267550"/>
    <s v="800231235_HSJP3267550"/>
    <d v="2023-09-06T13:57:00"/>
    <d v="2023-10-13T18:05:47"/>
    <n v="50000"/>
    <n v="50000"/>
    <x v="9"/>
    <s v="Para respuesta prestador"/>
    <e v="#N/A"/>
    <n v="0"/>
    <n v="0"/>
    <n v="0"/>
    <m/>
    <x v="0"/>
    <n v="0"/>
    <n v="23120"/>
    <s v="2  LA AUTORIZACION NO FUE VERIFICADA POR EL PRESTADOR EN EL APLICATIVO ANTES DE PRESTAR EL SERVICIO (SE DEBE HACER USO DEL USUARIO ASIGNADO PARA VALIDAR)"/>
    <x v="0"/>
    <n v="50000"/>
    <n v="50000"/>
    <n v="0"/>
    <n v="26880"/>
    <n v="0"/>
    <m/>
    <n v="0"/>
    <m/>
    <m/>
    <d v="2023-09-30T00:00:00"/>
  </r>
  <r>
    <n v="800231235"/>
    <s v="HOSPITAL UNIVERSITARIO SAN JORGE (PEREIR"/>
    <s v="HSJP"/>
    <n v="3267574"/>
    <s v="HSJP3267574"/>
    <s v="800231235_HSJP3267574"/>
    <d v="2023-09-06T14:45: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7579"/>
    <s v="HSJP3267579"/>
    <s v="800231235_HSJP3267579"/>
    <d v="2023-09-06T14:51:00"/>
    <d v="2023-11-01T07:00:00"/>
    <n v="74100"/>
    <n v="74100"/>
    <x v="12"/>
    <s v="Para auditoria de pertinencia"/>
    <e v="#N/A"/>
    <n v="0"/>
    <n v="0"/>
    <n v="0"/>
    <m/>
    <x v="0"/>
    <n v="0"/>
    <n v="0"/>
    <m/>
    <x v="0"/>
    <n v="0"/>
    <n v="0"/>
    <n v="0"/>
    <n v="0"/>
    <n v="0"/>
    <m/>
    <n v="0"/>
    <m/>
    <m/>
    <d v="2023-09-30T00:00:00"/>
  </r>
  <r>
    <n v="800231235"/>
    <s v="HOSPITAL UNIVERSITARIO SAN JORGE (PEREIR"/>
    <s v="HSJP"/>
    <n v="3267595"/>
    <s v="HSJP3267595"/>
    <s v="800231235_HSJP3267595"/>
    <d v="2023-09-06T15:14:00"/>
    <d v="2023-10-09T15:28:12"/>
    <n v="103800"/>
    <n v="103800"/>
    <x v="10"/>
    <s v="Para respuesta prestador"/>
    <e v="#N/A"/>
    <n v="0"/>
    <n v="0"/>
    <n v="0"/>
    <m/>
    <x v="0"/>
    <n v="0"/>
    <n v="37574"/>
    <s v="1-SE REALIZA OBJECION MAYOR VALOR COBRADO T/P $65.526 SE GLOSA LA DIFERENCIA $37.574"/>
    <x v="3"/>
    <n v="103800"/>
    <n v="103800"/>
    <n v="0"/>
    <n v="66226"/>
    <n v="0"/>
    <m/>
    <n v="66226"/>
    <n v="4800061721"/>
    <d v="2023-11-17T00:00:00"/>
    <d v="2023-09-30T00:00:00"/>
  </r>
  <r>
    <n v="800231235"/>
    <s v="HOSPITAL UNIVERSITARIO SAN JORGE (PEREIR"/>
    <s v="HSJP"/>
    <n v="3267598"/>
    <s v="HSJP3267598"/>
    <s v="800231235_HSJP3267598"/>
    <d v="2023-09-06T15:23:00"/>
    <d v="2023-10-13T16:35:48"/>
    <n v="103800"/>
    <n v="103800"/>
    <x v="9"/>
    <s v="Para respuesta prestador"/>
    <e v="#N/A"/>
    <n v="0"/>
    <n v="0"/>
    <n v="0"/>
    <m/>
    <x v="0"/>
    <n v="0"/>
    <n v="38274"/>
    <m/>
    <x v="0"/>
    <n v="103800"/>
    <n v="103800"/>
    <n v="0"/>
    <n v="65526"/>
    <n v="0"/>
    <m/>
    <n v="0"/>
    <m/>
    <m/>
    <d v="2023-09-30T00:00:00"/>
  </r>
  <r>
    <n v="800231235"/>
    <s v="HOSPITAL UNIVERSITARIO SAN JORGE (PEREIR"/>
    <s v="HSJP"/>
    <n v="3267605"/>
    <s v="HSJP3267605"/>
    <s v="800231235_HSJP3267605"/>
    <d v="2023-09-06T15:31:00"/>
    <d v="2023-11-01T07:00:00"/>
    <n v="103800"/>
    <n v="103800"/>
    <x v="12"/>
    <s v="Para auditoria de pertinencia"/>
    <e v="#N/A"/>
    <n v="0"/>
    <n v="0"/>
    <n v="0"/>
    <m/>
    <x v="0"/>
    <n v="0"/>
    <n v="0"/>
    <m/>
    <x v="0"/>
    <n v="0"/>
    <n v="0"/>
    <n v="0"/>
    <n v="0"/>
    <n v="0"/>
    <m/>
    <n v="0"/>
    <m/>
    <m/>
    <d v="2023-09-30T00:00:00"/>
  </r>
  <r>
    <n v="800231235"/>
    <s v="HOSPITAL UNIVERSITARIO SAN JORGE (PEREIR"/>
    <s v="HSJP"/>
    <n v="3267613"/>
    <s v="HSJP3267613"/>
    <s v="800231235_HSJP3267613"/>
    <d v="2023-09-06T15:47:00"/>
    <d v="2023-11-01T07:00:00"/>
    <n v="74100"/>
    <n v="74100"/>
    <x v="12"/>
    <s v="Para auditoria de pertinencia"/>
    <e v="#N/A"/>
    <n v="0"/>
    <n v="0"/>
    <n v="0"/>
    <m/>
    <x v="0"/>
    <n v="0"/>
    <n v="0"/>
    <m/>
    <x v="0"/>
    <n v="0"/>
    <n v="0"/>
    <n v="0"/>
    <n v="0"/>
    <n v="0"/>
    <m/>
    <n v="0"/>
    <m/>
    <m/>
    <d v="2023-09-30T00:00:00"/>
  </r>
  <r>
    <n v="800231235"/>
    <s v="HOSPITAL UNIVERSITARIO SAN JORGE (PEREIR"/>
    <s v="HSJP"/>
    <n v="3267644"/>
    <s v="HSJP3267644"/>
    <s v="800231235_HSJP3267644"/>
    <d v="2023-09-06T16:43:00"/>
    <d v="2023-11-01T07:00:00"/>
    <n v="74100"/>
    <n v="74100"/>
    <x v="12"/>
    <s v="Para auditoria de pertinencia"/>
    <e v="#N/A"/>
    <n v="0"/>
    <n v="0"/>
    <n v="0"/>
    <m/>
    <x v="0"/>
    <n v="0"/>
    <n v="0"/>
    <m/>
    <x v="0"/>
    <n v="0"/>
    <n v="0"/>
    <n v="0"/>
    <n v="0"/>
    <n v="0"/>
    <m/>
    <n v="0"/>
    <m/>
    <m/>
    <d v="2023-09-30T00:00:00"/>
  </r>
  <r>
    <n v="800231235"/>
    <s v="HOSPITAL UNIVERSITARIO SAN JORGE (PEREIR"/>
    <s v="HSJP"/>
    <n v="3267652"/>
    <s v="HSJP3267652"/>
    <s v="800231235_HSJP3267652"/>
    <d v="2023-09-06T17:22:00"/>
    <d v="2023-11-01T07:00:00"/>
    <n v="74100"/>
    <n v="74100"/>
    <x v="12"/>
    <s v="Para auditoria de pertinencia"/>
    <e v="#N/A"/>
    <n v="0"/>
    <n v="0"/>
    <n v="0"/>
    <m/>
    <x v="0"/>
    <n v="0"/>
    <n v="0"/>
    <m/>
    <x v="0"/>
    <n v="0"/>
    <n v="0"/>
    <n v="0"/>
    <n v="0"/>
    <n v="0"/>
    <m/>
    <n v="0"/>
    <m/>
    <m/>
    <d v="2023-09-30T00:00:00"/>
  </r>
  <r>
    <n v="800231235"/>
    <s v="HOSPITAL UNIVERSITARIO SAN JORGE (PEREIR"/>
    <s v="HSJP"/>
    <n v="3267709"/>
    <s v="HSJP3267709"/>
    <s v="800231235_HSJP3267709"/>
    <d v="2023-09-07T07:36:00"/>
    <d v="2023-10-09T15:28:12"/>
    <n v="103800"/>
    <n v="103800"/>
    <x v="10"/>
    <s v="Para respuesta prestador"/>
    <e v="#N/A"/>
    <n v="0"/>
    <n v="0"/>
    <n v="0"/>
    <m/>
    <x v="0"/>
    <n v="0"/>
    <n v="37574"/>
    <s v="1-SE REALIZA OBJECION MAYOR VALOR COBRADO T/P $65.526 SE GLOSA LA DIFERENCIA $37.574"/>
    <x v="3"/>
    <n v="103800"/>
    <n v="103800"/>
    <n v="0"/>
    <n v="66226"/>
    <n v="0"/>
    <m/>
    <n v="66226"/>
    <n v="4800061721"/>
    <d v="2023-11-17T00:00:00"/>
    <d v="2023-09-30T00:00:00"/>
  </r>
  <r>
    <n v="800231235"/>
    <s v="HOSPITAL UNIVERSITARIO SAN JORGE (PEREIR"/>
    <s v="HSJP"/>
    <n v="3267721"/>
    <s v="HSJP3267721"/>
    <s v="800231235_HSJP3267721"/>
    <d v="2023-09-07T07:55:00"/>
    <d v="2023-10-13T17:33:20"/>
    <n v="313100"/>
    <n v="313100"/>
    <x v="9"/>
    <s v="Para respuesta prestador"/>
    <e v="#N/A"/>
    <n v="0"/>
    <n v="0"/>
    <n v="0"/>
    <m/>
    <x v="0"/>
    <n v="0"/>
    <n v="13511"/>
    <m/>
    <x v="0"/>
    <n v="313100"/>
    <n v="313100"/>
    <n v="0"/>
    <n v="299589"/>
    <n v="0"/>
    <m/>
    <n v="0"/>
    <m/>
    <m/>
    <d v="2023-09-30T00:00:00"/>
  </r>
  <r>
    <n v="800231235"/>
    <s v="HOSPITAL UNIVERSITARIO SAN JORGE (PEREIR"/>
    <s v="HSJP"/>
    <n v="3267740"/>
    <s v="HSJP3267740"/>
    <s v="800231235_HSJP3267740"/>
    <d v="2023-09-07T08:15:00"/>
    <d v="2023-10-09T15:28:12"/>
    <n v="103100"/>
    <n v="103100"/>
    <x v="10"/>
    <s v="Para respuesta prestador"/>
    <e v="#N/A"/>
    <n v="0"/>
    <n v="0"/>
    <n v="0"/>
    <m/>
    <x v="0"/>
    <n v="0"/>
    <n v="37574"/>
    <s v="1- SE OBJETA VALOR T/P $65.526 SE GLOSA LA DIFERENCIA $37.574"/>
    <x v="3"/>
    <n v="103100"/>
    <n v="103100"/>
    <n v="0"/>
    <n v="65526"/>
    <n v="0"/>
    <m/>
    <n v="65526"/>
    <n v="4800061721"/>
    <d v="2023-11-17T00:00:00"/>
    <d v="2023-09-30T00:00:00"/>
  </r>
  <r>
    <n v="800231235"/>
    <s v="HOSPITAL UNIVERSITARIO SAN JORGE (PEREIR"/>
    <s v="HSJP"/>
    <n v="3267765"/>
    <s v="HSJP3267765"/>
    <s v="800231235_HSJP3267765"/>
    <d v="2023-09-07T08:48:00"/>
    <d v="2023-10-13T17:33:20"/>
    <n v="79700"/>
    <n v="79700"/>
    <x v="0"/>
    <s v="Finalizada"/>
    <e v="#N/A"/>
    <n v="0"/>
    <n v="0"/>
    <n v="0"/>
    <m/>
    <x v="0"/>
    <n v="0"/>
    <n v="0"/>
    <m/>
    <x v="0"/>
    <n v="79700"/>
    <n v="79700"/>
    <n v="0"/>
    <n v="79700"/>
    <n v="0"/>
    <m/>
    <n v="0"/>
    <m/>
    <m/>
    <d v="2023-09-30T00:00:00"/>
  </r>
  <r>
    <n v="800231235"/>
    <s v="HOSPITAL UNIVERSITARIO SAN JORGE (PEREIR"/>
    <s v="HSJP"/>
    <n v="3267802"/>
    <s v="HSJP3267802"/>
    <s v="800231235_HSJP3267802"/>
    <d v="2023-09-07T09:43:00"/>
    <d v="2023-10-13T18:05:47"/>
    <n v="103800"/>
    <n v="103800"/>
    <x v="9"/>
    <s v="Para respuesta prestador"/>
    <e v="#N/A"/>
    <n v="0"/>
    <n v="0"/>
    <n v="0"/>
    <m/>
    <x v="0"/>
    <n v="0"/>
    <n v="38274"/>
    <m/>
    <x v="0"/>
    <n v="103800"/>
    <n v="103800"/>
    <n v="0"/>
    <n v="65526"/>
    <n v="0"/>
    <m/>
    <n v="0"/>
    <m/>
    <m/>
    <d v="2023-09-30T00:00:00"/>
  </r>
  <r>
    <n v="800231235"/>
    <s v="HOSPITAL UNIVERSITARIO SAN JORGE (PEREIR"/>
    <s v="HSJP"/>
    <n v="3267820"/>
    <s v="HSJP3267820"/>
    <s v="800231235_HSJP3267820"/>
    <d v="2023-09-07T10:14:00"/>
    <d v="2023-10-09T15:28:12"/>
    <n v="103100"/>
    <n v="103100"/>
    <x v="10"/>
    <s v="Para respuesta prestador"/>
    <e v="#N/A"/>
    <n v="0"/>
    <n v="0"/>
    <n v="0"/>
    <m/>
    <x v="0"/>
    <n v="0"/>
    <n v="37574"/>
    <s v="1- SE OBJETA VALOR T/P $65.528 SE GLOSA LA DIFERENCIA $37.574"/>
    <x v="3"/>
    <n v="103100"/>
    <n v="103100"/>
    <n v="0"/>
    <n v="65526"/>
    <n v="0"/>
    <m/>
    <n v="65526"/>
    <n v="4800061721"/>
    <d v="2023-11-17T00:00:00"/>
    <d v="2023-09-30T00:00:00"/>
  </r>
  <r>
    <n v="800231235"/>
    <s v="HOSPITAL UNIVERSITARIO SAN JORGE (PEREIR"/>
    <s v="HSJP"/>
    <n v="3267833"/>
    <s v="HSJP3267833"/>
    <s v="800231235_HSJP3267833"/>
    <d v="2023-09-07T10:31:00"/>
    <d v="2023-10-13T17:33:20"/>
    <n v="322400"/>
    <n v="322400"/>
    <x v="9"/>
    <s v="Para respuesta prestador"/>
    <e v="#N/A"/>
    <n v="0"/>
    <n v="0"/>
    <n v="0"/>
    <m/>
    <x v="0"/>
    <n v="0"/>
    <n v="34396"/>
    <m/>
    <x v="0"/>
    <n v="322400"/>
    <n v="322400"/>
    <n v="0"/>
    <n v="288004"/>
    <n v="0"/>
    <m/>
    <n v="0"/>
    <m/>
    <m/>
    <d v="2023-09-30T00:00:00"/>
  </r>
  <r>
    <n v="800231235"/>
    <s v="HOSPITAL UNIVERSITARIO SAN JORGE (PEREIR"/>
    <s v="HSJP"/>
    <n v="3267850"/>
    <s v="HSJP3267850"/>
    <s v="800231235_HSJP3267850"/>
    <d v="2023-09-07T10:59:00"/>
    <d v="2023-11-01T07:00:00"/>
    <n v="50000"/>
    <n v="50000"/>
    <x v="9"/>
    <s v="Para respuesta prestador"/>
    <e v="#N/A"/>
    <n v="0"/>
    <n v="0"/>
    <n v="0"/>
    <m/>
    <x v="0"/>
    <n v="0"/>
    <n v="23120"/>
    <m/>
    <x v="0"/>
    <n v="50000"/>
    <n v="50000"/>
    <n v="0"/>
    <n v="26880"/>
    <n v="0"/>
    <m/>
    <n v="0"/>
    <m/>
    <m/>
    <d v="2023-09-30T00:00:00"/>
  </r>
  <r>
    <n v="800231235"/>
    <s v="HOSPITAL UNIVERSITARIO SAN JORGE (PEREIR"/>
    <s v="HSJP"/>
    <n v="3267851"/>
    <s v="HSJP3267851"/>
    <s v="800231235_HSJP3267851"/>
    <d v="2023-09-07T11:01:00"/>
    <d v="2023-10-09T15:28:12"/>
    <n v="26900"/>
    <n v="26900"/>
    <x v="10"/>
    <s v="Para respuesta prestador"/>
    <e v="#N/A"/>
    <n v="0"/>
    <n v="0"/>
    <n v="0"/>
    <m/>
    <x v="0"/>
    <n v="0"/>
    <n v="1540"/>
    <s v="1-SE REALIZA OBJECCION MAYOR VALOR COBRADO T/P $25.360 SE GLOSA LA DIFERENCIA $1.540"/>
    <x v="3"/>
    <n v="26900"/>
    <n v="26900"/>
    <n v="0"/>
    <n v="25360"/>
    <n v="0"/>
    <m/>
    <n v="25360"/>
    <n v="4800061721"/>
    <d v="2023-11-17T00:00:00"/>
    <d v="2023-09-30T00:00:00"/>
  </r>
  <r>
    <n v="800231235"/>
    <s v="HOSPITAL UNIVERSITARIO SAN JORGE (PEREIR"/>
    <s v="HSJP"/>
    <n v="3267857"/>
    <s v="HSJP3267857"/>
    <s v="800231235_HSJP3267857"/>
    <d v="2023-09-07T11:16:00"/>
    <d v="2023-09-15T14:25:52"/>
    <n v="133900"/>
    <n v="133900"/>
    <x v="10"/>
    <s v="Para respuesta prestador"/>
    <e v="#N/A"/>
    <n v="0"/>
    <n v="0"/>
    <n v="0"/>
    <m/>
    <x v="0"/>
    <n v="0"/>
    <n v="15535"/>
    <s v="1-SE REALIZA OBJECCION MAYOR VALOR COBRADO T/P $118.365 SE GLOSA LA DIFERENCIA $15.535"/>
    <x v="3"/>
    <n v="133900"/>
    <n v="133900"/>
    <n v="0"/>
    <n v="118365"/>
    <n v="0"/>
    <m/>
    <n v="118365"/>
    <n v="4800061536"/>
    <d v="2023-10-25T00:00:00"/>
    <d v="2023-09-30T00:00:00"/>
  </r>
  <r>
    <n v="800231235"/>
    <s v="HOSPITAL UNIVERSITARIO SAN JORGE (PEREIR"/>
    <s v="HSJP"/>
    <n v="3267862"/>
    <s v="HSJP3267862"/>
    <s v="800231235_HSJP3267862"/>
    <d v="2023-09-07T11:25:00"/>
    <d v="2023-10-13T18:05:47"/>
    <n v="74100"/>
    <n v="74100"/>
    <x v="9"/>
    <s v="Para respuesta prestador"/>
    <e v="#N/A"/>
    <n v="0"/>
    <n v="0"/>
    <n v="0"/>
    <m/>
    <x v="0"/>
    <n v="0"/>
    <n v="8574"/>
    <m/>
    <x v="0"/>
    <n v="74100"/>
    <n v="74100"/>
    <n v="0"/>
    <n v="65526"/>
    <n v="0"/>
    <m/>
    <n v="0"/>
    <m/>
    <m/>
    <d v="2023-09-30T00:00:00"/>
  </r>
  <r>
    <n v="800231235"/>
    <s v="HOSPITAL UNIVERSITARIO SAN JORGE (PEREIR"/>
    <s v="HSJP"/>
    <n v="3267884"/>
    <s v="HSJP3267884"/>
    <s v="800231235_HSJP3267884"/>
    <d v="2023-09-07T12:00:00"/>
    <d v="2023-11-01T07:00:00"/>
    <n v="7762705"/>
    <n v="7762705"/>
    <x v="12"/>
    <s v="Para auditoria de pertinencia"/>
    <e v="#N/A"/>
    <n v="0"/>
    <n v="0"/>
    <n v="0"/>
    <m/>
    <x v="0"/>
    <n v="0"/>
    <n v="0"/>
    <m/>
    <x v="0"/>
    <n v="0"/>
    <n v="0"/>
    <n v="0"/>
    <n v="0"/>
    <n v="0"/>
    <m/>
    <n v="0"/>
    <m/>
    <m/>
    <d v="2023-09-30T00:00:00"/>
  </r>
  <r>
    <n v="800231235"/>
    <s v="HOSPITAL UNIVERSITARIO SAN JORGE (PEREIR"/>
    <s v="HSJP"/>
    <n v="3267887"/>
    <s v="HSJP3267887"/>
    <s v="800231235_HSJP3267887"/>
    <d v="2023-09-07T12:18:00"/>
    <d v="2023-11-01T07:00:00"/>
    <n v="74100"/>
    <n v="74100"/>
    <x v="12"/>
    <s v="Para auditoria de pertinencia"/>
    <e v="#N/A"/>
    <n v="0"/>
    <n v="0"/>
    <n v="0"/>
    <m/>
    <x v="0"/>
    <n v="0"/>
    <n v="0"/>
    <m/>
    <x v="0"/>
    <n v="0"/>
    <n v="0"/>
    <n v="0"/>
    <n v="0"/>
    <n v="0"/>
    <m/>
    <n v="0"/>
    <m/>
    <m/>
    <d v="2023-09-30T00:00:00"/>
  </r>
  <r>
    <n v="800231235"/>
    <s v="HOSPITAL UNIVERSITARIO SAN JORGE (PEREIR"/>
    <s v="HSJP"/>
    <n v="3267889"/>
    <s v="HSJP3267889"/>
    <s v="800231235_HSJP3267889"/>
    <d v="2023-09-07T12:23:00"/>
    <d v="2023-09-15T17:36:02"/>
    <n v="99000"/>
    <n v="99000"/>
    <x v="9"/>
    <s v="Para respuesta prestador"/>
    <e v="#N/A"/>
    <n v="0"/>
    <n v="0"/>
    <n v="0"/>
    <m/>
    <x v="0"/>
    <n v="0"/>
    <n v="37574"/>
    <s v="1-SE REALIZA OBJECCION MAYOR VALOR COBRADO T/P 890228 SE GLOSA LA DIFERENCIA $37.574"/>
    <x v="3"/>
    <n v="103100"/>
    <n v="103100"/>
    <n v="0"/>
    <n v="65526"/>
    <n v="61426"/>
    <n v="1222314053"/>
    <n v="0"/>
    <m/>
    <m/>
    <d v="2023-09-30T00:00:00"/>
  </r>
  <r>
    <n v="800231235"/>
    <s v="HOSPITAL UNIVERSITARIO SAN JORGE (PEREIR"/>
    <s v="HSJP"/>
    <n v="3267916"/>
    <s v="HSJP3267916"/>
    <s v="800231235_HSJP3267916"/>
    <d v="2023-09-07T13:40:00"/>
    <d v="2023-09-15T17:36:02"/>
    <n v="70002"/>
    <n v="70002"/>
    <x v="9"/>
    <s v="Para respuesta prestador"/>
    <e v="#N/A"/>
    <n v="0"/>
    <n v="0"/>
    <n v="0"/>
    <m/>
    <x v="0"/>
    <n v="0"/>
    <n v="8574"/>
    <s v="1-SE REALIZA OBJECCION MAYOR VALOR COBRADO T/P $65.526 SE GLOSA LA DIFERENCIA $8.574"/>
    <x v="3"/>
    <n v="74100"/>
    <n v="74100"/>
    <n v="0"/>
    <n v="65526"/>
    <n v="0"/>
    <m/>
    <n v="0"/>
    <m/>
    <m/>
    <d v="2023-09-30T00:00:00"/>
  </r>
  <r>
    <n v="800231235"/>
    <s v="HOSPITAL UNIVERSITARIO SAN JORGE (PEREIR"/>
    <s v="HSJP"/>
    <n v="3267962"/>
    <s v="HSJP3267962"/>
    <s v="800231235_HSJP3267962"/>
    <d v="2023-09-07T14:48:00"/>
    <d v="2023-11-01T07:00:00"/>
    <n v="3838053"/>
    <n v="3838053"/>
    <x v="12"/>
    <s v="Para auditoria de pertinencia"/>
    <e v="#N/A"/>
    <n v="0"/>
    <n v="0"/>
    <n v="0"/>
    <m/>
    <x v="0"/>
    <n v="0"/>
    <n v="0"/>
    <m/>
    <x v="0"/>
    <n v="0"/>
    <n v="0"/>
    <n v="0"/>
    <n v="0"/>
    <n v="0"/>
    <m/>
    <n v="0"/>
    <m/>
    <m/>
    <d v="2023-09-30T00:00:00"/>
  </r>
  <r>
    <n v="800231235"/>
    <s v="HOSPITAL UNIVERSITARIO SAN JORGE (PEREIR"/>
    <s v="HSJP"/>
    <n v="3267968"/>
    <s v="HSJP3267968"/>
    <s v="800231235_HSJP3267968"/>
    <d v="2023-09-07T15:03:00"/>
    <d v="2023-10-09T15:28:12"/>
    <n v="74100"/>
    <n v="74100"/>
    <x v="10"/>
    <s v="Para respuesta prestador"/>
    <e v="#N/A"/>
    <n v="0"/>
    <n v="0"/>
    <n v="0"/>
    <m/>
    <x v="0"/>
    <n v="0"/>
    <n v="8574"/>
    <s v="1-SE REALIZA OBJECCION MAYOR VALOR COBRADO T/P $65.526 SE GLOSA LA DIFERENCIA $8.574"/>
    <x v="3"/>
    <n v="74100"/>
    <n v="74100"/>
    <n v="0"/>
    <n v="65526"/>
    <n v="0"/>
    <m/>
    <n v="65526"/>
    <n v="4800061721"/>
    <d v="2023-11-17T00:00:00"/>
    <d v="2023-09-30T00:00:00"/>
  </r>
  <r>
    <n v="800231235"/>
    <s v="HOSPITAL UNIVERSITARIO SAN JORGE (PEREIR"/>
    <s v="HSJP"/>
    <n v="3268000"/>
    <s v="HSJP3268000"/>
    <s v="800231235_HSJP3268000"/>
    <d v="2023-09-07T16:11:00"/>
    <d v="2023-09-15T13:45:25"/>
    <n v="21227813"/>
    <n v="21227813"/>
    <x v="3"/>
    <s v="Devuelta"/>
    <e v="#N/A"/>
    <n v="0"/>
    <n v="0"/>
    <n v="0"/>
    <m/>
    <x v="0"/>
    <n v="21227813"/>
    <n v="0"/>
    <s v="AUTORIZACION se devuelve factura  solo hay autorizacion para servicio 4 camas fehca atencion 18 agosto al 3 sept  2023  gestionar con el area encargada autorizar los servicios facturados y procedimientos. 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se realiza objecion MAYOR VALOR COBRADO $ 1.908.606 CODIGO 890202 FACTURAN $ 99400 TARIFA CONVENIO $ 87891 DIF $ 11509 OD 890446 FAC  #3 $ 74100 TC $ 65526 DIF $ 25722 COD 890602 FAC # 10 $ 62300 TC $ 53601 DIF $ 86990 COD 871121 FACT $ 57000 TC $ 55680 DIF $ 1320 COD 881306 FACT $ 104700 TC $ 82440 DIF $ 2260 OD 901002 FACT $ 35300 TC $ 34667 DIF $ 633 COD 901107 FACT $14600 TC $ 14333 DIF $ 267 COD 902045 FACT $ 41000 #3 TC $ 40334 DIF $ 1998 COD 902049 FACT #3 $ 39800 TC $ 39334 DIF $ 1398 COD 902210 FACT #10 $ 28100 TC $ 27667 DIF $ 4330 OD 903809 FAACT #5 $ 15300 TC $ 15000 DIF $ 1500 COD 903833 FACT $ 20700 TC $ 20333 DIF $ 367 COD 903839 FACT #6 $ 63000 TC $ 62000 DIF $ 6000 COD 903841 FACT $ 17000 TC $ 16667 DIF $ 333 COD 903854 FACT $ 26100 TC $ 25667 DIF $ 433 COD 903856 FACT #3 $ 13600 TC $ 13333 DIF $ 801 COD 903859 FACT #3 $ 40200 TC $ 39667 DIF $ 1599 COD 903864 FACT $ 33300 TC $ 32667 DIF $ 633 COD 903866 FACT 29500 TC $ 29000 DIF $ 500 COD 903867 FACT $29500 TC $ 29000 DIF $ 500 COD 903895 FACT #8 $ 16300 TC $ 16000 DIF $ 2400 COD 907106 FACT $ 18000 TC $ 17667 DIF $ 333 COD 512104 FACT $ 7089600 TC $ 6267330 DIF $ 822270 COD 818801 FACT $ 2210300 TC $ 1953973 DIF $ 256327 COD 931001 FACT  #4 $ 23800 TC $ 20517 DIF $ 13132 COD 939403 FACTURAN # 3 $ 23800 TC $ 20517 DIF $ 9849 COD 10A002 FACT #9 $ 341200 TC $ 294102 DIF $ 423882 COD 10A004 FACT # 6 $ 255500 TC $ 220280 DIF $ 211320 "/>
    <x v="2"/>
    <n v="0"/>
    <n v="0"/>
    <n v="0"/>
    <n v="0"/>
    <n v="0"/>
    <m/>
    <n v="0"/>
    <m/>
    <m/>
    <d v="2023-09-30T00:00:00"/>
  </r>
  <r>
    <n v="800231235"/>
    <s v="HOSPITAL UNIVERSITARIO SAN JORGE (PEREIR"/>
    <s v="HSJP"/>
    <n v="3268040"/>
    <s v="HSJP3268040"/>
    <s v="800231235_HSJP3268040"/>
    <d v="2023-09-08T06:23:00"/>
    <d v="2023-10-13T17:23:15"/>
    <n v="490600"/>
    <n v="490600"/>
    <x v="0"/>
    <s v="Finalizada"/>
    <e v="#N/A"/>
    <n v="0"/>
    <n v="0"/>
    <n v="0"/>
    <m/>
    <x v="0"/>
    <n v="0"/>
    <n v="0"/>
    <m/>
    <x v="0"/>
    <n v="490600"/>
    <n v="490600"/>
    <n v="0"/>
    <n v="490600"/>
    <n v="0"/>
    <m/>
    <n v="0"/>
    <m/>
    <m/>
    <d v="2023-09-30T00:00:00"/>
  </r>
  <r>
    <n v="800231235"/>
    <s v="HOSPITAL UNIVERSITARIO SAN JORGE (PEREIR"/>
    <s v="HSJP"/>
    <n v="3268061"/>
    <s v="HSJP3268061"/>
    <s v="800231235_HSJP3268061"/>
    <d v="2023-09-08T07:18:00"/>
    <d v="2023-10-13T17:33:20"/>
    <n v="138900"/>
    <n v="138900"/>
    <x v="0"/>
    <s v="Finalizada"/>
    <e v="#N/A"/>
    <n v="0"/>
    <n v="0"/>
    <n v="0"/>
    <m/>
    <x v="0"/>
    <n v="0"/>
    <n v="0"/>
    <m/>
    <x v="0"/>
    <n v="138900"/>
    <n v="138900"/>
    <n v="0"/>
    <n v="138900"/>
    <n v="0"/>
    <m/>
    <n v="0"/>
    <m/>
    <m/>
    <d v="2023-09-30T00:00:00"/>
  </r>
  <r>
    <n v="800231235"/>
    <s v="HOSPITAL UNIVERSITARIO SAN JORGE (PEREIR"/>
    <s v="HSJP"/>
    <n v="3268110"/>
    <s v="HSJP3268110"/>
    <s v="800231235_HSJP3268110"/>
    <d v="2023-09-08T08:41:00"/>
    <d v="2023-11-01T07:00:00"/>
    <n v="74100"/>
    <n v="74100"/>
    <x v="12"/>
    <s v="Para auditoria de pertinencia"/>
    <e v="#N/A"/>
    <n v="0"/>
    <n v="0"/>
    <n v="0"/>
    <m/>
    <x v="0"/>
    <n v="0"/>
    <n v="0"/>
    <m/>
    <x v="0"/>
    <n v="0"/>
    <n v="0"/>
    <n v="0"/>
    <n v="0"/>
    <n v="0"/>
    <m/>
    <n v="0"/>
    <m/>
    <m/>
    <d v="2023-09-30T00:00:00"/>
  </r>
  <r>
    <n v="800231235"/>
    <s v="HOSPITAL UNIVERSITARIO SAN JORGE (PEREIR"/>
    <s v="HSJP"/>
    <n v="3268123"/>
    <s v="HSJP3268123"/>
    <s v="800231235_HSJP3268123"/>
    <d v="2023-09-08T09:19:00"/>
    <d v="2023-10-13T17:33:20"/>
    <n v="339100"/>
    <n v="339100"/>
    <x v="9"/>
    <s v="Para respuesta prestador"/>
    <e v="#N/A"/>
    <n v="0"/>
    <n v="0"/>
    <n v="0"/>
    <m/>
    <x v="0"/>
    <n v="0"/>
    <n v="28757"/>
    <m/>
    <x v="0"/>
    <n v="339100"/>
    <n v="339100"/>
    <n v="0"/>
    <n v="310343"/>
    <n v="0"/>
    <m/>
    <n v="0"/>
    <m/>
    <m/>
    <d v="2023-09-30T00:00:00"/>
  </r>
  <r>
    <n v="800231235"/>
    <s v="HOSPITAL UNIVERSITARIO SAN JORGE (PEREIR"/>
    <s v="HSJP"/>
    <n v="3268127"/>
    <s v="HSJP3268127"/>
    <s v="800231235_HSJP3268127"/>
    <d v="2023-09-08T09:14:00"/>
    <d v="2023-09-15T13:45:25"/>
    <n v="29125516"/>
    <n v="29125516"/>
    <x v="3"/>
    <s v="Devuelta"/>
    <e v="#N/A"/>
    <n v="0"/>
    <n v="0"/>
    <n v="0"/>
    <m/>
    <x v="0"/>
    <n v="29125516"/>
    <n v="0"/>
    <s v="AUTORIZACION se devuelve factura no hay autorizacion para el servicio facturado fecha atencion 2 agosto al 17 del 2023 gestionar con el area encargada de autorizaciones.  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 1639852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
    <x v="5"/>
    <n v="0"/>
    <n v="0"/>
    <n v="0"/>
    <n v="0"/>
    <n v="0"/>
    <m/>
    <n v="0"/>
    <m/>
    <m/>
    <d v="2023-09-30T00:00:00"/>
  </r>
  <r>
    <n v="800231235"/>
    <s v="HOSPITAL UNIVERSITARIO SAN JORGE (PEREIR"/>
    <s v="HSJP"/>
    <n v="3268134"/>
    <s v="HSJP3268134"/>
    <s v="800231235_HSJP3268134"/>
    <d v="2023-09-08T09:33:00"/>
    <d v="2023-11-01T07:00:00"/>
    <n v="74100"/>
    <n v="74100"/>
    <x v="12"/>
    <s v="Para auditoria de pertinencia"/>
    <e v="#N/A"/>
    <n v="0"/>
    <n v="0"/>
    <n v="0"/>
    <m/>
    <x v="0"/>
    <n v="0"/>
    <n v="0"/>
    <m/>
    <x v="0"/>
    <n v="0"/>
    <n v="0"/>
    <n v="0"/>
    <n v="0"/>
    <n v="0"/>
    <m/>
    <n v="0"/>
    <m/>
    <m/>
    <d v="2023-09-30T00:00:00"/>
  </r>
  <r>
    <n v="800231235"/>
    <s v="HOSPITAL UNIVERSITARIO SAN JORGE (PEREIR"/>
    <s v="HSJP"/>
    <n v="3268143"/>
    <s v="HSJP3268143"/>
    <s v="800231235_HSJP3268143"/>
    <d v="2023-09-08T09:52:00"/>
    <d v="2023-10-13T18:05:47"/>
    <n v="74100"/>
    <n v="74100"/>
    <x v="9"/>
    <s v="Para respuesta prestador"/>
    <e v="#N/A"/>
    <n v="0"/>
    <n v="0"/>
    <n v="0"/>
    <m/>
    <x v="0"/>
    <n v="0"/>
    <n v="8574"/>
    <m/>
    <x v="0"/>
    <n v="74100"/>
    <n v="74100"/>
    <n v="0"/>
    <n v="65526"/>
    <n v="0"/>
    <m/>
    <n v="0"/>
    <m/>
    <m/>
    <d v="2023-09-30T00:00:00"/>
  </r>
  <r>
    <n v="800231235"/>
    <s v="HOSPITAL UNIVERSITARIO SAN JORGE (PEREIR"/>
    <s v="HSJP"/>
    <n v="3268155"/>
    <s v="HSJP3268155"/>
    <s v="800231235_HSJP3268155"/>
    <d v="2023-09-08T10:07:00"/>
    <d v="2023-10-13T17:33:20"/>
    <n v="339100"/>
    <n v="339100"/>
    <x v="9"/>
    <s v="Para respuesta prestador"/>
    <e v="#N/A"/>
    <n v="0"/>
    <n v="0"/>
    <n v="0"/>
    <m/>
    <x v="0"/>
    <n v="0"/>
    <n v="28757"/>
    <m/>
    <x v="0"/>
    <n v="339100"/>
    <n v="339100"/>
    <n v="0"/>
    <n v="310343"/>
    <n v="0"/>
    <m/>
    <n v="0"/>
    <m/>
    <m/>
    <d v="2023-09-30T00:00:00"/>
  </r>
  <r>
    <n v="800231235"/>
    <s v="HOSPITAL UNIVERSITARIO SAN JORGE (PEREIR"/>
    <s v="HSJP"/>
    <n v="3268157"/>
    <s v="HSJP3268157"/>
    <s v="800231235_HSJP3268157"/>
    <d v="2023-09-08T10:11:00"/>
    <d v="2023-11-01T07:00:00"/>
    <n v="74100"/>
    <n v="74100"/>
    <x v="12"/>
    <s v="Para auditoria de pertinencia"/>
    <e v="#N/A"/>
    <n v="0"/>
    <n v="0"/>
    <n v="0"/>
    <m/>
    <x v="0"/>
    <n v="0"/>
    <n v="0"/>
    <m/>
    <x v="0"/>
    <n v="0"/>
    <n v="0"/>
    <n v="0"/>
    <n v="0"/>
    <n v="0"/>
    <m/>
    <n v="0"/>
    <m/>
    <m/>
    <d v="2023-09-30T00:00:00"/>
  </r>
  <r>
    <n v="800231235"/>
    <s v="HOSPITAL UNIVERSITARIO SAN JORGE (PEREIR"/>
    <s v="HSJP"/>
    <n v="3268166"/>
    <s v="HSJP3268166"/>
    <s v="800231235_HSJP3268166"/>
    <d v="2023-09-08T10:25:00"/>
    <d v="2023-10-13T18:05:47"/>
    <n v="103100"/>
    <n v="103100"/>
    <x v="9"/>
    <s v="Para respuesta prestador"/>
    <e v="#N/A"/>
    <n v="0"/>
    <n v="0"/>
    <n v="0"/>
    <m/>
    <x v="0"/>
    <n v="0"/>
    <n v="37574"/>
    <m/>
    <x v="0"/>
    <n v="103100"/>
    <n v="103100"/>
    <n v="0"/>
    <n v="65526"/>
    <n v="0"/>
    <m/>
    <n v="0"/>
    <m/>
    <m/>
    <d v="2023-09-30T00:00:00"/>
  </r>
  <r>
    <n v="800231235"/>
    <s v="HOSPITAL UNIVERSITARIO SAN JORGE (PEREIR"/>
    <s v="HSJP"/>
    <n v="3268184"/>
    <s v="HSJP3268184"/>
    <s v="800231235_HSJP3268184"/>
    <d v="2023-09-08T10:58:00"/>
    <d v="2023-10-09T15:28:12"/>
    <n v="160300"/>
    <n v="160300"/>
    <x v="1"/>
    <s v="Finalizada"/>
    <e v="#N/A"/>
    <n v="0"/>
    <n v="0"/>
    <n v="0"/>
    <m/>
    <x v="0"/>
    <n v="0"/>
    <n v="0"/>
    <m/>
    <x v="0"/>
    <n v="160300"/>
    <n v="160300"/>
    <n v="0"/>
    <n v="160300"/>
    <n v="0"/>
    <m/>
    <n v="160300"/>
    <n v="4800061721"/>
    <d v="2023-11-17T00:00:00"/>
    <d v="2023-09-30T00:00:00"/>
  </r>
  <r>
    <n v="800231235"/>
    <s v="HOSPITAL UNIVERSITARIO SAN JORGE (PEREIR"/>
    <s v="HSJP"/>
    <n v="3268186"/>
    <s v="HSJP3268186"/>
    <s v="800231235_HSJP3268186"/>
    <d v="2023-09-08T11:08:00"/>
    <d v="2023-11-14T16:45:17"/>
    <n v="0"/>
    <n v="122063"/>
    <x v="12"/>
    <s v="Para auditoria de pertinencia"/>
    <e v="#N/A"/>
    <n v="0"/>
    <n v="0"/>
    <n v="0"/>
    <m/>
    <x v="0"/>
    <n v="0"/>
    <n v="0"/>
    <m/>
    <x v="0"/>
    <n v="0"/>
    <n v="0"/>
    <n v="0"/>
    <n v="0"/>
    <n v="0"/>
    <m/>
    <n v="0"/>
    <m/>
    <m/>
    <d v="2023-09-30T00:00:00"/>
  </r>
  <r>
    <n v="800231235"/>
    <s v="HOSPITAL UNIVERSITARIO SAN JORGE (PEREIR"/>
    <s v="HSJP"/>
    <n v="3268190"/>
    <s v="HSJP3268190"/>
    <s v="800231235_HSJP3268190"/>
    <d v="2023-09-08T11:36:00"/>
    <d v="2023-10-13T17:33:20"/>
    <n v="145700"/>
    <n v="145700"/>
    <x v="0"/>
    <s v="Finalizada"/>
    <e v="#N/A"/>
    <n v="0"/>
    <n v="0"/>
    <n v="0"/>
    <m/>
    <x v="0"/>
    <n v="0"/>
    <n v="0"/>
    <m/>
    <x v="0"/>
    <n v="145700"/>
    <n v="145700"/>
    <n v="0"/>
    <n v="145700"/>
    <n v="0"/>
    <m/>
    <n v="0"/>
    <m/>
    <m/>
    <d v="2023-09-30T00:00:00"/>
  </r>
  <r>
    <n v="800231235"/>
    <s v="HOSPITAL UNIVERSITARIO SAN JORGE (PEREIR"/>
    <s v="HSJP"/>
    <n v="3268207"/>
    <s v="HSJP3268207"/>
    <s v="800231235_HSJP3268207"/>
    <d v="2023-09-08T12:09:00"/>
    <d v="2023-10-12T16:50:26"/>
    <n v="2090115"/>
    <n v="2090115"/>
    <x v="3"/>
    <s v="Devuelta"/>
    <e v="#N/A"/>
    <n v="0"/>
    <n v="0"/>
    <n v="0"/>
    <m/>
    <x v="0"/>
    <n v="2090115"/>
    <n v="0"/>
    <s v="Se devuelve factura no hay autorizacion Final para el servicio facturado deben de radicar en la plataforma la solicitud para que les generen.  se realiza objecion por Mayor valor cobrado en codigos TOTAL OBJECIONES  $ 130.612  CODIGO  871040  FACTURAN   $  79900 TARIFA CONVENIO $  78360 SE OBJETA DIFERENCIA    $ 1.540  CODIGO  871040  FACTURAN   $  79900 TARIFA CONVENIO $  78360 SE OBJETA DIFERENCIA    $ 11.509  CODIGO  890473  FACTURAN   $  74100 TARIFA CONVENIO $  65526 SE OBJETA DIFERENCIA    $ 8.574  CODIGO  890480  FACTURAN   $  74100 TARIFA CONVENIO $  65526 SE OBJETA DIFERENCIA    $ 8.574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
    <x v="2"/>
    <n v="0"/>
    <n v="0"/>
    <n v="0"/>
    <n v="0"/>
    <n v="0"/>
    <m/>
    <n v="0"/>
    <m/>
    <m/>
    <d v="2023-09-30T00:00:00"/>
  </r>
  <r>
    <n v="800231235"/>
    <s v="HOSPITAL UNIVERSITARIO SAN JORGE (PEREIR"/>
    <s v="HSJP"/>
    <n v="3268209"/>
    <s v="HSJP3268209"/>
    <s v="800231235_HSJP3268209"/>
    <d v="2023-09-08T12:26:00"/>
    <d v="2023-10-13T11:25:29"/>
    <n v="247700"/>
    <n v="247700"/>
    <x v="10"/>
    <s v="Para respuesta prestador"/>
    <e v="#N/A"/>
    <n v="0"/>
    <n v="0"/>
    <n v="0"/>
    <m/>
    <x v="0"/>
    <n v="0"/>
    <n v="11929"/>
    <s v="mayor valor cobrado en CODIGO   935301  FACTURAN   $ 86600  TARIFA CONVENIO $ 74671  SE OBJETA DIFERENCIA  11929 "/>
    <x v="3"/>
    <n v="247700"/>
    <n v="247700"/>
    <n v="0"/>
    <n v="235771"/>
    <n v="0"/>
    <m/>
    <n v="235771"/>
    <n v="4800061721"/>
    <d v="2023-11-17T00:00:00"/>
    <d v="2023-09-30T00:00:00"/>
  </r>
  <r>
    <n v="800231235"/>
    <s v="HOSPITAL UNIVERSITARIO SAN JORGE (PEREIR"/>
    <s v="HSJP"/>
    <n v="3268227"/>
    <s v="HSJP3268227"/>
    <s v="800231235_HSJP3268227"/>
    <d v="2023-09-08T13:21:00"/>
    <d v="2023-09-15T14:25:52"/>
    <n v="745800"/>
    <n v="745800"/>
    <x v="10"/>
    <s v="Para respuesta prestador"/>
    <e v="#N/A"/>
    <n v="0"/>
    <n v="0"/>
    <n v="0"/>
    <m/>
    <x v="0"/>
    <n v="0"/>
    <n v="94126"/>
    <s v="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
    <x v="3"/>
    <n v="745800"/>
    <n v="745800"/>
    <n v="0"/>
    <n v="651674"/>
    <n v="0"/>
    <m/>
    <n v="651674"/>
    <n v="4800061536"/>
    <d v="2023-10-25T00:00:00"/>
    <d v="2023-09-30T00:00:00"/>
  </r>
  <r>
    <n v="800231235"/>
    <s v="HOSPITAL UNIVERSITARIO SAN JORGE (PEREIR"/>
    <s v="HSJP"/>
    <n v="3268257"/>
    <s v="HSJP3268257"/>
    <s v="800231235_HSJP3268257"/>
    <d v="2023-09-08T15:13:00"/>
    <d v="2023-10-13T16:35:48"/>
    <n v="99007"/>
    <n v="99007"/>
    <x v="9"/>
    <s v="Para respuesta prestador"/>
    <e v="#N/A"/>
    <n v="0"/>
    <n v="0"/>
    <n v="0"/>
    <m/>
    <x v="0"/>
    <n v="0"/>
    <n v="37574"/>
    <m/>
    <x v="0"/>
    <n v="103100"/>
    <n v="103100"/>
    <n v="0"/>
    <n v="65526"/>
    <n v="0"/>
    <m/>
    <n v="0"/>
    <m/>
    <m/>
    <d v="2023-09-30T00:00:00"/>
  </r>
  <r>
    <n v="800231235"/>
    <s v="HOSPITAL UNIVERSITARIO SAN JORGE (PEREIR"/>
    <s v="HSJP"/>
    <n v="3268293"/>
    <s v="HSJP3268293"/>
    <s v="800231235_HSJP3268293"/>
    <d v="2023-09-09T06:12:00"/>
    <d v="2023-10-12T16:50:26"/>
    <n v="36061"/>
    <n v="36061"/>
    <x v="3"/>
    <s v="Devuelta"/>
    <e v="#N/A"/>
    <n v="0"/>
    <n v="0"/>
    <n v="0"/>
    <m/>
    <x v="0"/>
    <n v="36061"/>
    <n v="0"/>
    <s v="Se devuelve factura revisar autorizan 231228516288381 procedimiento y solo facturan medicamentos  e insumos...  revisar lo autorizado no corresponde a lo facturado."/>
    <x v="2"/>
    <n v="0"/>
    <n v="0"/>
    <n v="0"/>
    <n v="0"/>
    <n v="0"/>
    <m/>
    <n v="0"/>
    <m/>
    <m/>
    <d v="2023-09-30T00:00:00"/>
  </r>
  <r>
    <n v="800231235"/>
    <s v="HOSPITAL UNIVERSITARIO SAN JORGE (PEREIR"/>
    <s v="HSJP"/>
    <n v="3268299"/>
    <s v="HSJP3268299"/>
    <s v="800231235_HSJP3268299"/>
    <d v="2023-09-09T08:37:00"/>
    <d v="2023-11-01T07:00:00"/>
    <n v="74100"/>
    <n v="74100"/>
    <x v="12"/>
    <s v="Para auditoria de pertinencia"/>
    <e v="#N/A"/>
    <n v="0"/>
    <n v="0"/>
    <n v="0"/>
    <m/>
    <x v="0"/>
    <n v="0"/>
    <n v="0"/>
    <m/>
    <x v="0"/>
    <n v="0"/>
    <n v="0"/>
    <n v="0"/>
    <n v="0"/>
    <n v="0"/>
    <m/>
    <n v="0"/>
    <m/>
    <m/>
    <d v="2023-09-30T00:00:00"/>
  </r>
  <r>
    <n v="800231235"/>
    <s v="HOSPITAL UNIVERSITARIO SAN JORGE (PEREIR"/>
    <s v="HSJP"/>
    <n v="3268303"/>
    <s v="HSJP3268303"/>
    <s v="800231235_HSJP3268303"/>
    <d v="2023-09-09T09:39:00"/>
    <d v="2023-11-01T07:00:00"/>
    <n v="74100"/>
    <n v="74100"/>
    <x v="12"/>
    <s v="Para auditoria de pertinencia"/>
    <e v="#N/A"/>
    <n v="0"/>
    <n v="0"/>
    <n v="0"/>
    <m/>
    <x v="0"/>
    <n v="0"/>
    <n v="0"/>
    <m/>
    <x v="0"/>
    <n v="0"/>
    <n v="0"/>
    <n v="0"/>
    <n v="0"/>
    <n v="0"/>
    <m/>
    <n v="0"/>
    <m/>
    <m/>
    <d v="2023-09-30T00:00:00"/>
  </r>
  <r>
    <n v="800231235"/>
    <s v="HOSPITAL UNIVERSITARIO SAN JORGE (PEREIR"/>
    <s v="HSJP"/>
    <n v="3268305"/>
    <s v="HSJP3268305"/>
    <s v="800231235_HSJP3268305"/>
    <d v="2023-09-09T10:03:00"/>
    <d v="2023-11-01T07:00:00"/>
    <n v="74100"/>
    <n v="74100"/>
    <x v="12"/>
    <s v="Para auditoria de pertinencia"/>
    <e v="#N/A"/>
    <n v="0"/>
    <n v="0"/>
    <n v="0"/>
    <m/>
    <x v="0"/>
    <n v="0"/>
    <n v="0"/>
    <m/>
    <x v="0"/>
    <n v="0"/>
    <n v="0"/>
    <n v="0"/>
    <n v="0"/>
    <n v="0"/>
    <m/>
    <n v="0"/>
    <m/>
    <m/>
    <d v="2023-09-30T00:00:00"/>
  </r>
  <r>
    <n v="800231235"/>
    <s v="HOSPITAL UNIVERSITARIO SAN JORGE (PEREIR"/>
    <s v="HSJP"/>
    <n v="3268309"/>
    <s v="HSJP3268309"/>
    <s v="800231235_HSJP3268309"/>
    <d v="2023-09-09T11:51:00"/>
    <d v="2023-09-15T14:26:10"/>
    <n v="561450"/>
    <n v="561450"/>
    <x v="3"/>
    <s v="Devuelta"/>
    <e v="#N/A"/>
    <n v="0"/>
    <n v="0"/>
    <n v="0"/>
    <m/>
    <x v="0"/>
    <n v="561450"/>
    <n v="0"/>
    <s v="AUTORIZACION se devuelve factura no hay autorizacion para el servicio facturado radique en plataforma la solicitud  para que generan la aut final para el servicio .fehca atencio 6 sept 2023 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
    <x v="2"/>
    <n v="0"/>
    <n v="0"/>
    <n v="0"/>
    <n v="0"/>
    <n v="0"/>
    <m/>
    <n v="0"/>
    <m/>
    <m/>
    <d v="2023-09-30T00:00:00"/>
  </r>
  <r>
    <n v="800231235"/>
    <s v="HOSPITAL UNIVERSITARIO SAN JORGE (PEREIR"/>
    <s v="HSJP"/>
    <n v="3268328"/>
    <s v="HSJP3268328"/>
    <s v="800231235_HSJP3268328"/>
    <d v="2023-09-09T15:23:00"/>
    <d v="2023-11-01T07:00:00"/>
    <n v="310800"/>
    <n v="310800"/>
    <x v="12"/>
    <s v="Para auditoria de pertinencia"/>
    <e v="#N/A"/>
    <n v="0"/>
    <n v="0"/>
    <n v="0"/>
    <m/>
    <x v="0"/>
    <n v="0"/>
    <n v="0"/>
    <m/>
    <x v="0"/>
    <n v="0"/>
    <n v="0"/>
    <n v="0"/>
    <n v="0"/>
    <n v="0"/>
    <m/>
    <n v="0"/>
    <m/>
    <m/>
    <d v="2023-09-30T00:00:00"/>
  </r>
  <r>
    <n v="800231235"/>
    <s v="HOSPITAL UNIVERSITARIO SAN JORGE (PEREIR"/>
    <s v="HSJP"/>
    <n v="3268356"/>
    <s v="HSJP3268356"/>
    <s v="800231235_HSJP3268356"/>
    <d v="2023-09-10T06:16:00"/>
    <d v="2023-10-13T11:16:17"/>
    <n v="549330"/>
    <n v="549330"/>
    <x v="9"/>
    <s v="Para respuesta prestador"/>
    <e v="#N/A"/>
    <n v="0"/>
    <n v="0"/>
    <n v="0"/>
    <m/>
    <x v="0"/>
    <n v="0"/>
    <n v="11509"/>
    <m/>
    <x v="0"/>
    <n v="549330"/>
    <n v="549330"/>
    <n v="0"/>
    <n v="537821"/>
    <n v="0"/>
    <m/>
    <n v="0"/>
    <m/>
    <m/>
    <d v="2023-09-30T00:00:00"/>
  </r>
  <r>
    <n v="800231235"/>
    <s v="HOSPITAL UNIVERSITARIO SAN JORGE (PEREIR"/>
    <s v="HSJP"/>
    <n v="3268402"/>
    <s v="HSJP3268402"/>
    <s v="800231235_HSJP3268402"/>
    <d v="2023-09-11T06:55:00"/>
    <d v="2023-10-13T18:05:47"/>
    <n v="74100"/>
    <n v="74100"/>
    <x v="9"/>
    <s v="Para respuesta prestador"/>
    <e v="#N/A"/>
    <n v="0"/>
    <n v="0"/>
    <n v="0"/>
    <m/>
    <x v="0"/>
    <n v="0"/>
    <n v="8574"/>
    <m/>
    <x v="0"/>
    <n v="74100"/>
    <n v="74100"/>
    <n v="0"/>
    <n v="65526"/>
    <n v="0"/>
    <m/>
    <n v="0"/>
    <m/>
    <m/>
    <d v="2023-09-30T00:00:00"/>
  </r>
  <r>
    <n v="800231235"/>
    <s v="HOSPITAL UNIVERSITARIO SAN JORGE (PEREIR"/>
    <s v="HSJP"/>
    <n v="3268477"/>
    <s v="HSJP3268477"/>
    <s v="800231235_HSJP3268477"/>
    <d v="2023-09-11T08:37:00"/>
    <d v="2023-10-13T18:05:47"/>
    <n v="74100"/>
    <n v="74100"/>
    <x v="9"/>
    <s v="Para respuesta prestador"/>
    <e v="#N/A"/>
    <n v="0"/>
    <n v="0"/>
    <n v="0"/>
    <m/>
    <x v="0"/>
    <n v="0"/>
    <n v="8574"/>
    <m/>
    <x v="0"/>
    <n v="74100"/>
    <n v="74100"/>
    <n v="0"/>
    <n v="65526"/>
    <n v="0"/>
    <m/>
    <n v="0"/>
    <m/>
    <m/>
    <d v="2023-09-30T00:00:00"/>
  </r>
  <r>
    <n v="800231235"/>
    <s v="HOSPITAL UNIVERSITARIO SAN JORGE (PEREIR"/>
    <s v="HSJP"/>
    <n v="3268491"/>
    <s v="HSJP3268491"/>
    <s v="800231235_HSJP3268491"/>
    <d v="2023-09-11T09:14:00"/>
    <d v="2023-11-01T07:00:00"/>
    <n v="74100"/>
    <n v="74100"/>
    <x v="12"/>
    <s v="Para auditoria de pertinencia"/>
    <e v="#N/A"/>
    <n v="0"/>
    <n v="0"/>
    <n v="0"/>
    <m/>
    <x v="0"/>
    <n v="0"/>
    <n v="0"/>
    <m/>
    <x v="0"/>
    <n v="0"/>
    <n v="0"/>
    <n v="0"/>
    <n v="0"/>
    <n v="0"/>
    <m/>
    <n v="0"/>
    <m/>
    <m/>
    <d v="2023-09-30T00:00:00"/>
  </r>
  <r>
    <n v="800231235"/>
    <s v="HOSPITAL UNIVERSITARIO SAN JORGE (PEREIR"/>
    <s v="HSJP"/>
    <n v="3268523"/>
    <s v="HSJP3268523"/>
    <s v="800231235_HSJP3268523"/>
    <d v="2023-09-11T10:23:00"/>
    <d v="2023-11-01T07:00:00"/>
    <n v="74100"/>
    <n v="74100"/>
    <x v="12"/>
    <s v="Para auditoria de pertinencia"/>
    <e v="#N/A"/>
    <n v="0"/>
    <n v="0"/>
    <n v="0"/>
    <m/>
    <x v="0"/>
    <n v="0"/>
    <n v="0"/>
    <m/>
    <x v="0"/>
    <n v="0"/>
    <n v="0"/>
    <n v="0"/>
    <n v="0"/>
    <n v="0"/>
    <m/>
    <n v="0"/>
    <m/>
    <m/>
    <d v="2023-09-30T00:00:00"/>
  </r>
  <r>
    <n v="800231235"/>
    <s v="HOSPITAL UNIVERSITARIO SAN JORGE (PEREIR"/>
    <s v="HSJP"/>
    <n v="3268536"/>
    <s v="HSJP3268536"/>
    <s v="800231235_HSJP3268536"/>
    <d v="2023-09-11T10:36:00"/>
    <d v="2023-10-13T18:05:47"/>
    <n v="74100"/>
    <n v="74100"/>
    <x v="9"/>
    <s v="Para respuesta prestador"/>
    <e v="#N/A"/>
    <n v="0"/>
    <n v="0"/>
    <n v="0"/>
    <m/>
    <x v="0"/>
    <n v="0"/>
    <n v="8574"/>
    <m/>
    <x v="0"/>
    <n v="74100"/>
    <n v="74100"/>
    <n v="0"/>
    <n v="65526"/>
    <n v="0"/>
    <m/>
    <n v="0"/>
    <m/>
    <m/>
    <d v="2023-09-30T00:00:00"/>
  </r>
  <r>
    <n v="800231235"/>
    <s v="HOSPITAL UNIVERSITARIO SAN JORGE (PEREIR"/>
    <s v="HSJP"/>
    <n v="3268546"/>
    <s v="HSJP3268546"/>
    <s v="800231235_HSJP3268546"/>
    <d v="2023-09-11T11:16:00"/>
    <d v="2023-11-01T07:00:00"/>
    <n v="10236044"/>
    <n v="10236044"/>
    <x v="9"/>
    <s v="Para respuesta prestador"/>
    <e v="#N/A"/>
    <n v="0"/>
    <n v="0"/>
    <n v="0"/>
    <m/>
    <x v="0"/>
    <n v="0"/>
    <n v="3785437"/>
    <m/>
    <x v="0"/>
    <n v="10236044"/>
    <n v="10236044"/>
    <n v="0"/>
    <n v="6450607"/>
    <n v="0"/>
    <m/>
    <n v="0"/>
    <m/>
    <m/>
    <d v="2023-09-30T00:00:00"/>
  </r>
  <r>
    <n v="800231235"/>
    <s v="HOSPITAL UNIVERSITARIO SAN JORGE (PEREIR"/>
    <s v="HSJP"/>
    <n v="3268548"/>
    <s v="HSJP3268548"/>
    <s v="800231235_HSJP3268548"/>
    <d v="2023-09-11T11:35:00"/>
    <d v="2023-10-13T18:05:47"/>
    <n v="74100"/>
    <n v="74100"/>
    <x v="9"/>
    <s v="Para respuesta prestador"/>
    <e v="#N/A"/>
    <n v="0"/>
    <n v="0"/>
    <n v="0"/>
    <m/>
    <x v="0"/>
    <n v="0"/>
    <n v="8574"/>
    <m/>
    <x v="0"/>
    <n v="74100"/>
    <n v="74100"/>
    <n v="0"/>
    <n v="65526"/>
    <n v="0"/>
    <m/>
    <n v="0"/>
    <m/>
    <m/>
    <d v="2023-09-30T00:00:00"/>
  </r>
  <r>
    <n v="800231235"/>
    <s v="HOSPITAL UNIVERSITARIO SAN JORGE (PEREIR"/>
    <s v="HSJP"/>
    <n v="3268553"/>
    <s v="HSJP3268553"/>
    <s v="800231235_HSJP3268553"/>
    <d v="2023-09-11T11:35:00"/>
    <d v="2023-10-12T16:50:26"/>
    <n v="702476"/>
    <n v="702476"/>
    <x v="10"/>
    <s v="Para respuesta prestador"/>
    <e v="#N/A"/>
    <n v="0"/>
    <n v="0"/>
    <n v="0"/>
    <m/>
    <x v="0"/>
    <n v="0"/>
    <n v="101493"/>
    <s v="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
    <x v="3"/>
    <n v="702476"/>
    <n v="702476"/>
    <n v="0"/>
    <n v="600983"/>
    <n v="0"/>
    <m/>
    <n v="600983"/>
    <n v="4800061721"/>
    <d v="2023-11-17T00:00:00"/>
    <d v="2023-09-30T00:00:00"/>
  </r>
  <r>
    <n v="800231235"/>
    <s v="HOSPITAL UNIVERSITARIO SAN JORGE (PEREIR"/>
    <s v="HSJP"/>
    <n v="3268554"/>
    <s v="HSJP3268554"/>
    <s v="800231235_HSJP3268554"/>
    <d v="2023-09-11T11:44:00"/>
    <d v="2023-10-13T07:15:53"/>
    <n v="1319008"/>
    <n v="1319008"/>
    <x v="0"/>
    <s v="Finalizada"/>
    <e v="#N/A"/>
    <n v="0"/>
    <n v="0"/>
    <n v="0"/>
    <m/>
    <x v="0"/>
    <n v="0"/>
    <n v="0"/>
    <m/>
    <x v="0"/>
    <n v="1464100"/>
    <n v="1464100"/>
    <n v="0"/>
    <n v="1464100"/>
    <n v="0"/>
    <m/>
    <n v="0"/>
    <m/>
    <m/>
    <d v="2023-09-30T00:00:00"/>
  </r>
  <r>
    <n v="800231235"/>
    <s v="HOSPITAL UNIVERSITARIO SAN JORGE (PEREIR"/>
    <s v="HSJP"/>
    <n v="3268565"/>
    <s v="HSJP3268565"/>
    <s v="800231235_HSJP3268565"/>
    <d v="2023-09-11T12:12:00"/>
    <d v="2023-11-14T16:45:17"/>
    <n v="0"/>
    <n v="133900"/>
    <x v="12"/>
    <s v="Para auditoria de pertinencia"/>
    <e v="#N/A"/>
    <n v="0"/>
    <n v="0"/>
    <n v="0"/>
    <m/>
    <x v="0"/>
    <n v="0"/>
    <n v="0"/>
    <m/>
    <x v="0"/>
    <n v="0"/>
    <n v="0"/>
    <n v="0"/>
    <n v="0"/>
    <n v="0"/>
    <m/>
    <n v="0"/>
    <m/>
    <m/>
    <d v="2023-09-30T00:00:00"/>
  </r>
  <r>
    <n v="800231235"/>
    <s v="HOSPITAL UNIVERSITARIO SAN JORGE (PEREIR"/>
    <s v="HSJP"/>
    <n v="3268569"/>
    <s v="HSJP3268569"/>
    <s v="800231235_HSJP3268569"/>
    <d v="2023-09-11T12:13:00"/>
    <d v="2023-10-12T16:50:26"/>
    <n v="664062"/>
    <n v="664062"/>
    <x v="10"/>
    <s v="Para respuesta prestador"/>
    <e v="#N/A"/>
    <n v="0"/>
    <n v="0"/>
    <n v="0"/>
    <m/>
    <x v="0"/>
    <n v="0"/>
    <n v="66644"/>
    <s v="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
    <x v="3"/>
    <n v="664062"/>
    <n v="664062"/>
    <n v="0"/>
    <n v="597418"/>
    <n v="0"/>
    <m/>
    <n v="597418"/>
    <n v="4800061721"/>
    <d v="2023-11-17T00:00:00"/>
    <d v="2023-09-30T00:00:00"/>
  </r>
  <r>
    <n v="800231235"/>
    <s v="HOSPITAL UNIVERSITARIO SAN JORGE (PEREIR"/>
    <s v="HSJP"/>
    <n v="3268571"/>
    <s v="HSJP3268571"/>
    <s v="800231235_HSJP3268571"/>
    <d v="2023-09-11T12:28:00"/>
    <d v="2023-10-13T18:05:47"/>
    <n v="103800"/>
    <n v="103800"/>
    <x v="3"/>
    <s v="Devuelta"/>
    <e v="#N/A"/>
    <n v="0"/>
    <n v="0"/>
    <n v="0"/>
    <m/>
    <x v="0"/>
    <n v="103800"/>
    <n v="0"/>
    <s v="1-SE DEVUELVE FACTURA CON SOPORTES COMPLETOS,, SERVICIO CUPS 890366 CON AUTORIZACION ANULADA EL 8/SEPT/2023 ANTES DE LA PRESTACION DEL SERVICIO"/>
    <x v="2"/>
    <n v="0"/>
    <n v="0"/>
    <n v="0"/>
    <n v="0"/>
    <n v="0"/>
    <m/>
    <n v="0"/>
    <m/>
    <m/>
    <d v="2023-09-30T00:00:00"/>
  </r>
  <r>
    <n v="800231235"/>
    <s v="HOSPITAL UNIVERSITARIO SAN JORGE (PEREIR"/>
    <s v="HSJP"/>
    <n v="3268611"/>
    <s v="HSJP3268611"/>
    <s v="800231235_HSJP3268611"/>
    <d v="2023-09-11T17:19:00"/>
    <d v="2023-11-01T07:00:00"/>
    <n v="103100"/>
    <n v="103100"/>
    <x v="12"/>
    <s v="Para auditoria de pertinencia"/>
    <e v="#N/A"/>
    <n v="0"/>
    <n v="0"/>
    <n v="0"/>
    <m/>
    <x v="0"/>
    <n v="0"/>
    <n v="0"/>
    <s v="2  LA AUTORIZACION NO FUE VERIFICADA POR EL PRESTADOR EN EL APLICATIVO ANTES DE PRESTAR EL SERVICIO (SE DEBE HACER USO DEL USUARIO ASIGNADO PARA VALIDAR)"/>
    <x v="0"/>
    <n v="0"/>
    <n v="0"/>
    <n v="0"/>
    <n v="0"/>
    <n v="0"/>
    <m/>
    <n v="0"/>
    <m/>
    <m/>
    <d v="2023-09-30T00:00:00"/>
  </r>
  <r>
    <n v="800231235"/>
    <s v="HOSPITAL UNIVERSITARIO SAN JORGE (PEREIR"/>
    <s v="HSJP"/>
    <n v="3268613"/>
    <s v="HSJP3268613"/>
    <s v="800231235_HSJP3268613"/>
    <d v="2023-09-11T17:25:00"/>
    <d v="2023-10-13T16:35:48"/>
    <n v="86700"/>
    <n v="86700"/>
    <x v="9"/>
    <s v="Para respuesta prestador"/>
    <e v="#N/A"/>
    <n v="0"/>
    <n v="0"/>
    <n v="0"/>
    <m/>
    <x v="0"/>
    <n v="0"/>
    <n v="37574"/>
    <m/>
    <x v="0"/>
    <n v="103100"/>
    <n v="103100"/>
    <n v="0"/>
    <n v="65526"/>
    <n v="0"/>
    <m/>
    <n v="0"/>
    <m/>
    <m/>
    <d v="2023-09-30T00:00:00"/>
  </r>
  <r>
    <n v="800231235"/>
    <s v="HOSPITAL UNIVERSITARIO SAN JORGE (PEREIR"/>
    <s v="HSJP"/>
    <n v="3268631"/>
    <s v="HSJP3268631"/>
    <s v="800231235_HSJP3268631"/>
    <d v="2023-09-11T22:44:00"/>
    <d v="2023-10-13T07:02:31"/>
    <n v="179530"/>
    <n v="179530"/>
    <x v="3"/>
    <s v="Devuelta"/>
    <e v="#N/A"/>
    <n v="0"/>
    <n v="0"/>
    <n v="0"/>
    <m/>
    <x v="0"/>
    <n v="179530"/>
    <n v="0"/>
    <s v="se devuelve factura no hay autorizacion para el servicio facturado fecha atencion sept 7 2023 se valida en sistema no hay.. gestionar "/>
    <x v="2"/>
    <n v="0"/>
    <n v="0"/>
    <n v="0"/>
    <n v="0"/>
    <n v="0"/>
    <m/>
    <n v="0"/>
    <m/>
    <m/>
    <d v="2023-09-30T00:00:00"/>
  </r>
  <r>
    <n v="800231235"/>
    <s v="HOSPITAL UNIVERSITARIO SAN JORGE (PEREIR"/>
    <s v="HSJP"/>
    <n v="3268644"/>
    <s v="HSJP3268644"/>
    <s v="800231235_HSJP3268644"/>
    <d v="2023-09-12T06:32:00"/>
    <d v="2023-11-01T07:00:00"/>
    <n v="74100"/>
    <n v="74100"/>
    <x v="12"/>
    <s v="Para auditoria de pertinencia"/>
    <e v="#N/A"/>
    <n v="0"/>
    <n v="0"/>
    <n v="0"/>
    <m/>
    <x v="0"/>
    <n v="0"/>
    <n v="0"/>
    <m/>
    <x v="0"/>
    <n v="0"/>
    <n v="0"/>
    <n v="0"/>
    <n v="0"/>
    <n v="0"/>
    <m/>
    <n v="0"/>
    <m/>
    <m/>
    <d v="2023-09-30T00:00:00"/>
  </r>
  <r>
    <n v="800231235"/>
    <s v="HOSPITAL UNIVERSITARIO SAN JORGE (PEREIR"/>
    <s v="HSJP"/>
    <n v="3268712"/>
    <s v="HSJP3268712"/>
    <s v="800231235_HSJP3268712"/>
    <d v="2023-09-12T09:02:00"/>
    <d v="2023-10-13T18:05:47"/>
    <n v="137800"/>
    <n v="137800"/>
    <x v="9"/>
    <s v="Para respuesta prestador"/>
    <e v="#N/A"/>
    <n v="0"/>
    <n v="0"/>
    <n v="0"/>
    <m/>
    <x v="0"/>
    <n v="0"/>
    <n v="44099"/>
    <m/>
    <x v="0"/>
    <n v="137800"/>
    <n v="137800"/>
    <n v="0"/>
    <n v="93701"/>
    <n v="0"/>
    <m/>
    <n v="0"/>
    <m/>
    <m/>
    <d v="2023-09-30T00:00:00"/>
  </r>
  <r>
    <n v="800231235"/>
    <s v="HOSPITAL UNIVERSITARIO SAN JORGE (PEREIR"/>
    <s v="HSJP"/>
    <n v="3268713"/>
    <s v="HSJP3268713"/>
    <s v="800231235_HSJP3268713"/>
    <d v="2023-09-12T09:03:00"/>
    <d v="2023-10-12T16:50:26"/>
    <n v="1840979"/>
    <n v="1840979"/>
    <x v="3"/>
    <s v="Devuelta"/>
    <e v="#N/A"/>
    <n v="0"/>
    <n v="0"/>
    <n v="0"/>
    <m/>
    <x v="0"/>
    <n v="1840979"/>
    <n v="0"/>
    <s v="Se Devuelve factura no hay autorizacion para el servicio facturado gestionar y radicar en la plataforma la solicitud para generar la Aut final servicio fecha 8 sept al 11 del 2023. se realiza objecion por MAYOR VALOR COBRADO Total Objeciones  $ 259.477  BRAZALETE NEONATO DESECHABLE no facturable incluido en estancia  facturan #1 $ 18350  $ 18.350  ADECUACION DOSIS UNITARIA ESTERIL no Facturable incluido en estancia Facturan  #6 $ 25200  $ 25.200  NO ESTA EN LISTA CONVENIO TARIFAS CONTRATADAS CODIGO GLUCOMETRIA OM19275 Facturan # 4 $ 16800  $ 16.800  CODIGO  901223  FACTURAN   $  80400 TARIFA CONVENIO $  79001 SE OBJETA DIFERENCIA  X2  $ 2.798  CODIGO  890602  FACTURAN   $ 62300  TARIFA CONVENIO $ 53601  SE OBJETA DIFERENCIA  x4  $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
    <x v="2"/>
    <n v="0"/>
    <n v="0"/>
    <n v="0"/>
    <n v="0"/>
    <n v="0"/>
    <m/>
    <n v="0"/>
    <m/>
    <m/>
    <d v="2023-09-30T00:00:00"/>
  </r>
  <r>
    <n v="800231235"/>
    <s v="HOSPITAL UNIVERSITARIO SAN JORGE (PEREIR"/>
    <s v="HSJP"/>
    <n v="3268721"/>
    <s v="HSJP3268721"/>
    <s v="800231235_HSJP3268721"/>
    <d v="2023-09-12T09:08:00"/>
    <d v="2023-10-13T18:05:47"/>
    <n v="103800"/>
    <n v="103800"/>
    <x v="9"/>
    <s v="Para respuesta prestador"/>
    <e v="#N/A"/>
    <n v="0"/>
    <n v="0"/>
    <n v="0"/>
    <m/>
    <x v="0"/>
    <n v="0"/>
    <n v="38274"/>
    <m/>
    <x v="0"/>
    <n v="103800"/>
    <n v="103800"/>
    <n v="0"/>
    <n v="65526"/>
    <n v="0"/>
    <m/>
    <n v="0"/>
    <m/>
    <m/>
    <d v="2023-09-30T00:00:00"/>
  </r>
  <r>
    <n v="800231235"/>
    <s v="HOSPITAL UNIVERSITARIO SAN JORGE (PEREIR"/>
    <s v="HSJP"/>
    <n v="3268741"/>
    <s v="HSJP3268741"/>
    <s v="800231235_HSJP3268741"/>
    <d v="2023-09-12T09:29:00"/>
    <d v="2023-10-13T17:33:20"/>
    <n v="74100"/>
    <n v="74100"/>
    <x v="9"/>
    <s v="Para respuesta prestador"/>
    <e v="#N/A"/>
    <n v="0"/>
    <n v="0"/>
    <n v="0"/>
    <m/>
    <x v="0"/>
    <n v="0"/>
    <n v="8574"/>
    <m/>
    <x v="0"/>
    <n v="74100"/>
    <n v="74100"/>
    <n v="0"/>
    <n v="65526"/>
    <n v="0"/>
    <m/>
    <n v="0"/>
    <m/>
    <m/>
    <d v="2023-09-30T00:00:00"/>
  </r>
  <r>
    <n v="800231235"/>
    <s v="HOSPITAL UNIVERSITARIO SAN JORGE (PEREIR"/>
    <s v="HSJP"/>
    <n v="3268742"/>
    <s v="HSJP3268742"/>
    <s v="800231235_HSJP3268742"/>
    <d v="2023-09-12T09:30:00"/>
    <d v="2023-10-12T16:50:26"/>
    <n v="912040"/>
    <n v="912040"/>
    <x v="10"/>
    <s v="Para respuesta prestador"/>
    <e v="#N/A"/>
    <n v="0"/>
    <n v="0"/>
    <n v="0"/>
    <m/>
    <x v="0"/>
    <n v="0"/>
    <n v="76226"/>
    <s v="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3"/>
    <n v="912040"/>
    <n v="912040"/>
    <n v="0"/>
    <n v="835814"/>
    <n v="0"/>
    <m/>
    <n v="835814"/>
    <n v="4800061721"/>
    <d v="2023-11-17T00:00:00"/>
    <d v="2023-09-30T00:00:00"/>
  </r>
  <r>
    <n v="800231235"/>
    <s v="HOSPITAL UNIVERSITARIO SAN JORGE (PEREIR"/>
    <s v="HSJP"/>
    <n v="3268792"/>
    <s v="HSJP3268792"/>
    <s v="800231235_HSJP3268792"/>
    <d v="2023-09-12T10:43:00"/>
    <d v="2023-11-01T07:00:00"/>
    <n v="74100"/>
    <n v="74100"/>
    <x v="12"/>
    <s v="Para auditoria de pertinencia"/>
    <e v="#N/A"/>
    <n v="0"/>
    <n v="0"/>
    <n v="0"/>
    <m/>
    <x v="0"/>
    <n v="0"/>
    <n v="0"/>
    <m/>
    <x v="0"/>
    <n v="0"/>
    <n v="0"/>
    <n v="0"/>
    <n v="0"/>
    <n v="0"/>
    <m/>
    <n v="0"/>
    <m/>
    <m/>
    <d v="2023-09-30T00:00:00"/>
  </r>
  <r>
    <n v="800231235"/>
    <s v="HOSPITAL UNIVERSITARIO SAN JORGE (PEREIR"/>
    <s v="HSJP"/>
    <n v="3268796"/>
    <s v="HSJP3268796"/>
    <s v="800231235_HSJP3268796"/>
    <d v="2023-09-12T10:50:00"/>
    <d v="2023-10-13T18:05:47"/>
    <n v="74100"/>
    <n v="74100"/>
    <x v="9"/>
    <s v="Para respuesta prestador"/>
    <e v="#N/A"/>
    <n v="0"/>
    <n v="0"/>
    <n v="0"/>
    <m/>
    <x v="0"/>
    <n v="0"/>
    <n v="8574"/>
    <m/>
    <x v="0"/>
    <n v="74100"/>
    <n v="74100"/>
    <n v="0"/>
    <n v="65526"/>
    <n v="0"/>
    <m/>
    <n v="0"/>
    <m/>
    <m/>
    <d v="2023-09-30T00:00:00"/>
  </r>
  <r>
    <n v="800231235"/>
    <s v="HOSPITAL UNIVERSITARIO SAN JORGE (PEREIR"/>
    <s v="HSJP"/>
    <n v="3268816"/>
    <s v="HSJP3268816"/>
    <s v="800231235_HSJP3268816"/>
    <d v="2023-09-12T11:30:00"/>
    <d v="2023-11-01T07:00:00"/>
    <n v="103800"/>
    <n v="103800"/>
    <x v="12"/>
    <s v="Para auditoria de pertinencia"/>
    <e v="#N/A"/>
    <n v="0"/>
    <n v="0"/>
    <n v="0"/>
    <m/>
    <x v="0"/>
    <n v="0"/>
    <n v="0"/>
    <m/>
    <x v="0"/>
    <n v="0"/>
    <n v="0"/>
    <n v="0"/>
    <n v="0"/>
    <n v="0"/>
    <m/>
    <n v="0"/>
    <m/>
    <m/>
    <d v="2023-09-30T00:00:00"/>
  </r>
  <r>
    <n v="800231235"/>
    <s v="HOSPITAL UNIVERSITARIO SAN JORGE (PEREIR"/>
    <s v="HSJP"/>
    <n v="3268844"/>
    <s v="HSJP3268844"/>
    <s v="800231235_HSJP3268844"/>
    <d v="2023-09-12T12:57:00"/>
    <d v="2023-10-13T18:05:47"/>
    <n v="74100"/>
    <n v="74100"/>
    <x v="9"/>
    <s v="Para respuesta prestador"/>
    <e v="#N/A"/>
    <n v="0"/>
    <n v="0"/>
    <n v="0"/>
    <m/>
    <x v="0"/>
    <n v="0"/>
    <n v="8574"/>
    <m/>
    <x v="0"/>
    <n v="74100"/>
    <n v="74100"/>
    <n v="0"/>
    <n v="65526"/>
    <n v="0"/>
    <m/>
    <n v="0"/>
    <m/>
    <m/>
    <d v="2023-09-30T00:00:00"/>
  </r>
  <r>
    <n v="800231235"/>
    <s v="HOSPITAL UNIVERSITARIO SAN JORGE (PEREIR"/>
    <s v="HSJP"/>
    <n v="3268868"/>
    <s v="HSJP3268868"/>
    <s v="800231235_HSJP3268868"/>
    <d v="2023-09-12T13:42:00"/>
    <d v="2023-10-13T18:05:47"/>
    <n v="154200"/>
    <n v="154200"/>
    <x v="9"/>
    <s v="Para respuesta prestador"/>
    <e v="#N/A"/>
    <n v="0"/>
    <n v="0"/>
    <n v="0"/>
    <m/>
    <x v="0"/>
    <n v="0"/>
    <n v="74000"/>
    <m/>
    <x v="0"/>
    <n v="154200"/>
    <n v="154200"/>
    <n v="0"/>
    <n v="80200"/>
    <n v="0"/>
    <m/>
    <n v="0"/>
    <m/>
    <m/>
    <d v="2023-09-30T00:00:00"/>
  </r>
  <r>
    <n v="800231235"/>
    <s v="HOSPITAL UNIVERSITARIO SAN JORGE (PEREIR"/>
    <s v="HSJP"/>
    <n v="3268898"/>
    <s v="HSJP3268898"/>
    <s v="800231235_HSJP3268898"/>
    <d v="2023-09-12T15:15:00"/>
    <d v="2023-11-01T07:00:00"/>
    <n v="5499275"/>
    <n v="5499275"/>
    <x v="12"/>
    <s v="Para auditoria de pertinencia"/>
    <e v="#N/A"/>
    <n v="0"/>
    <n v="0"/>
    <n v="0"/>
    <m/>
    <x v="0"/>
    <n v="0"/>
    <n v="0"/>
    <m/>
    <x v="0"/>
    <n v="0"/>
    <n v="0"/>
    <n v="0"/>
    <n v="0"/>
    <n v="0"/>
    <m/>
    <n v="0"/>
    <m/>
    <m/>
    <d v="2023-09-30T00:00:00"/>
  </r>
  <r>
    <n v="800231235"/>
    <s v="HOSPITAL UNIVERSITARIO SAN JORGE (PEREIR"/>
    <s v="HSJP"/>
    <n v="3268910"/>
    <s v="HSJP3268910"/>
    <s v="800231235_HSJP3268910"/>
    <d v="2023-09-12T15:38:00"/>
    <d v="2023-10-13T15:02:13"/>
    <n v="70200"/>
    <n v="70200"/>
    <x v="12"/>
    <s v="Para auditoria de pertinencia"/>
    <e v="#N/A"/>
    <n v="0"/>
    <n v="0"/>
    <n v="0"/>
    <m/>
    <x v="0"/>
    <n v="0"/>
    <n v="0"/>
    <m/>
    <x v="0"/>
    <n v="0"/>
    <n v="0"/>
    <n v="0"/>
    <n v="0"/>
    <n v="0"/>
    <m/>
    <n v="0"/>
    <m/>
    <m/>
    <d v="2023-09-30T00:00:00"/>
  </r>
  <r>
    <n v="800231235"/>
    <s v="HOSPITAL UNIVERSITARIO SAN JORGE (PEREIR"/>
    <s v="HSJP"/>
    <n v="3268925"/>
    <s v="HSJP3268925"/>
    <s v="800231235_HSJP3268925"/>
    <d v="2023-09-12T16:08:00"/>
    <d v="2023-10-12T16:50:26"/>
    <n v="10456056"/>
    <n v="10456056"/>
    <x v="3"/>
    <s v="Devuelta"/>
    <e v="#N/A"/>
    <n v="0"/>
    <n v="0"/>
    <n v="0"/>
    <m/>
    <x v="0"/>
    <n v="10456056"/>
    <n v="0"/>
    <s v="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
    <x v="2"/>
    <n v="0"/>
    <n v="0"/>
    <n v="0"/>
    <n v="0"/>
    <n v="0"/>
    <m/>
    <n v="0"/>
    <m/>
    <m/>
    <d v="2023-09-30T00:00:00"/>
  </r>
  <r>
    <n v="800231235"/>
    <s v="HOSPITAL UNIVERSITARIO SAN JORGE (PEREIR"/>
    <s v="HSJP"/>
    <n v="3268981"/>
    <s v="HSJP3268981"/>
    <s v="800231235_HSJP3268981"/>
    <d v="2023-09-13T06:39:00"/>
    <d v="2023-10-13T16:35:48"/>
    <n v="57702"/>
    <n v="57702"/>
    <x v="9"/>
    <s v="Para respuesta prestador"/>
    <e v="#N/A"/>
    <n v="0"/>
    <n v="0"/>
    <n v="0"/>
    <m/>
    <x v="0"/>
    <n v="0"/>
    <n v="8574"/>
    <m/>
    <x v="0"/>
    <n v="74100"/>
    <n v="74100"/>
    <n v="0"/>
    <n v="65526"/>
    <n v="0"/>
    <m/>
    <n v="0"/>
    <m/>
    <m/>
    <d v="2023-09-30T00:00:00"/>
  </r>
  <r>
    <n v="800231235"/>
    <s v="HOSPITAL UNIVERSITARIO SAN JORGE (PEREIR"/>
    <s v="HSJP"/>
    <n v="3268985"/>
    <s v="HSJP3268985"/>
    <s v="800231235_HSJP3268985"/>
    <d v="2023-09-13T06:54:00"/>
    <d v="2023-10-13T17:33:20"/>
    <n v="80800"/>
    <n v="80800"/>
    <x v="0"/>
    <s v="Finalizada"/>
    <e v="#N/A"/>
    <n v="0"/>
    <n v="0"/>
    <n v="0"/>
    <m/>
    <x v="0"/>
    <n v="0"/>
    <n v="0"/>
    <m/>
    <x v="0"/>
    <n v="80800"/>
    <n v="80800"/>
    <n v="0"/>
    <n v="80800"/>
    <n v="0"/>
    <m/>
    <n v="0"/>
    <m/>
    <m/>
    <d v="2023-09-30T00:00:00"/>
  </r>
  <r>
    <n v="800231235"/>
    <s v="HOSPITAL UNIVERSITARIO SAN JORGE (PEREIR"/>
    <s v="HSJP"/>
    <n v="3269006"/>
    <s v="HSJP3269006"/>
    <s v="800231235_HSJP3269006"/>
    <d v="2023-09-13T07:38:00"/>
    <d v="2023-10-13T18:05:47"/>
    <n v="127000"/>
    <n v="127000"/>
    <x v="9"/>
    <s v="Para respuesta prestador"/>
    <e v="#N/A"/>
    <n v="0"/>
    <n v="0"/>
    <n v="0"/>
    <m/>
    <x v="0"/>
    <n v="0"/>
    <n v="46800"/>
    <m/>
    <x v="0"/>
    <n v="127000"/>
    <n v="127000"/>
    <n v="0"/>
    <n v="80200"/>
    <n v="0"/>
    <m/>
    <n v="0"/>
    <m/>
    <m/>
    <d v="2023-09-30T00:00:00"/>
  </r>
  <r>
    <n v="800231235"/>
    <s v="HOSPITAL UNIVERSITARIO SAN JORGE (PEREIR"/>
    <s v="HSJP"/>
    <n v="3269057"/>
    <s v="HSJP3269057"/>
    <s v="800231235_HSJP3269057"/>
    <d v="2023-09-13T09:21:00"/>
    <d v="2023-10-13T18:05:47"/>
    <n v="127000"/>
    <n v="127000"/>
    <x v="9"/>
    <s v="Para respuesta prestador"/>
    <e v="#N/A"/>
    <n v="0"/>
    <n v="0"/>
    <n v="0"/>
    <m/>
    <x v="0"/>
    <n v="0"/>
    <n v="46800"/>
    <m/>
    <x v="0"/>
    <n v="127000"/>
    <n v="127000"/>
    <n v="0"/>
    <n v="80200"/>
    <n v="0"/>
    <m/>
    <n v="0"/>
    <m/>
    <m/>
    <d v="2023-09-30T00:00:00"/>
  </r>
  <r>
    <n v="800231235"/>
    <s v="HOSPITAL UNIVERSITARIO SAN JORGE (PEREIR"/>
    <s v="HSJP"/>
    <n v="3269064"/>
    <s v="HSJP3269064"/>
    <s v="800231235_HSJP3269064"/>
    <d v="2023-09-13T09:31:00"/>
    <d v="2023-11-01T07:00:00"/>
    <n v="133900"/>
    <n v="133900"/>
    <x v="12"/>
    <s v="Para auditoria de pertinencia"/>
    <e v="#N/A"/>
    <n v="0"/>
    <n v="0"/>
    <n v="0"/>
    <m/>
    <x v="0"/>
    <n v="0"/>
    <n v="0"/>
    <m/>
    <x v="0"/>
    <n v="0"/>
    <n v="0"/>
    <n v="0"/>
    <n v="0"/>
    <n v="0"/>
    <m/>
    <n v="0"/>
    <m/>
    <m/>
    <d v="2023-09-30T00:00:00"/>
  </r>
  <r>
    <n v="800231235"/>
    <s v="HOSPITAL UNIVERSITARIO SAN JORGE (PEREIR"/>
    <s v="HSJP"/>
    <n v="3269083"/>
    <s v="HSJP3269083"/>
    <s v="800231235_HSJP3269083"/>
    <d v="2023-09-13T09:56:00"/>
    <d v="2023-10-13T18:05:47"/>
    <n v="103100"/>
    <n v="103100"/>
    <x v="9"/>
    <s v="Para respuesta prestador"/>
    <e v="#N/A"/>
    <n v="0"/>
    <n v="0"/>
    <n v="0"/>
    <m/>
    <x v="0"/>
    <n v="0"/>
    <n v="37574"/>
    <m/>
    <x v="0"/>
    <n v="103100"/>
    <n v="103100"/>
    <n v="0"/>
    <n v="65526"/>
    <n v="0"/>
    <m/>
    <n v="0"/>
    <m/>
    <m/>
    <d v="2023-09-30T00:00:00"/>
  </r>
  <r>
    <n v="800231235"/>
    <s v="HOSPITAL UNIVERSITARIO SAN JORGE (PEREIR"/>
    <s v="HSJP"/>
    <n v="3269085"/>
    <s v="HSJP3269085"/>
    <s v="800231235_HSJP3269085"/>
    <d v="2023-09-13T10:00:00"/>
    <d v="2023-11-01T07:00:00"/>
    <n v="50000"/>
    <n v="50000"/>
    <x v="9"/>
    <s v="Para respuesta prestador"/>
    <e v="#N/A"/>
    <n v="0"/>
    <n v="0"/>
    <n v="0"/>
    <m/>
    <x v="0"/>
    <n v="0"/>
    <n v="23120"/>
    <m/>
    <x v="0"/>
    <n v="50000"/>
    <n v="50000"/>
    <n v="0"/>
    <n v="26880"/>
    <n v="0"/>
    <m/>
    <n v="0"/>
    <m/>
    <m/>
    <d v="2023-09-30T00:00:00"/>
  </r>
  <r>
    <n v="800231235"/>
    <s v="HOSPITAL UNIVERSITARIO SAN JORGE (PEREIR"/>
    <s v="HSJP"/>
    <n v="3269093"/>
    <s v="HSJP3269093"/>
    <s v="800231235_HSJP3269093"/>
    <d v="2023-09-13T10:23:00"/>
    <d v="2023-10-13T18:05:47"/>
    <n v="50000"/>
    <n v="50000"/>
    <x v="9"/>
    <s v="Para respuesta prestador"/>
    <e v="#N/A"/>
    <n v="0"/>
    <n v="0"/>
    <n v="0"/>
    <m/>
    <x v="0"/>
    <n v="0"/>
    <n v="23120"/>
    <m/>
    <x v="0"/>
    <n v="50000"/>
    <n v="50000"/>
    <n v="0"/>
    <n v="26880"/>
    <n v="0"/>
    <m/>
    <n v="0"/>
    <m/>
    <m/>
    <d v="2023-09-30T00:00:00"/>
  </r>
  <r>
    <n v="800231235"/>
    <s v="HOSPITAL UNIVERSITARIO SAN JORGE (PEREIR"/>
    <s v="HSJP"/>
    <n v="3269094"/>
    <s v="HSJP3269094"/>
    <s v="800231235_HSJP3269094"/>
    <d v="2023-09-13T10:24:00"/>
    <d v="2023-10-13T18:05:47"/>
    <n v="74100"/>
    <n v="74100"/>
    <x v="12"/>
    <s v="Para auditoria de pertinencia"/>
    <e v="#N/A"/>
    <n v="0"/>
    <n v="0"/>
    <n v="0"/>
    <m/>
    <x v="0"/>
    <n v="0"/>
    <n v="0"/>
    <m/>
    <x v="0"/>
    <n v="0"/>
    <n v="0"/>
    <n v="0"/>
    <n v="0"/>
    <n v="0"/>
    <m/>
    <n v="0"/>
    <m/>
    <m/>
    <d v="2023-09-30T00:00:00"/>
  </r>
  <r>
    <n v="800231235"/>
    <s v="HOSPITAL UNIVERSITARIO SAN JORGE (PEREIR"/>
    <s v="HSJP"/>
    <n v="3269103"/>
    <s v="HSJP3269103"/>
    <s v="800231235_HSJP3269103"/>
    <d v="2023-09-13T10:39:00"/>
    <d v="2023-10-13T18:05:47"/>
    <n v="103800"/>
    <n v="103800"/>
    <x v="9"/>
    <s v="Para respuesta prestador"/>
    <e v="#N/A"/>
    <n v="0"/>
    <n v="0"/>
    <n v="0"/>
    <m/>
    <x v="0"/>
    <n v="0"/>
    <n v="38274"/>
    <m/>
    <x v="0"/>
    <n v="103800"/>
    <n v="103800"/>
    <n v="0"/>
    <n v="65526"/>
    <n v="0"/>
    <m/>
    <n v="0"/>
    <m/>
    <m/>
    <d v="2023-09-30T00:00:00"/>
  </r>
  <r>
    <n v="800231235"/>
    <s v="HOSPITAL UNIVERSITARIO SAN JORGE (PEREIR"/>
    <s v="HSJP"/>
    <n v="3269117"/>
    <s v="HSJP3269117"/>
    <s v="800231235_HSJP3269117"/>
    <d v="2023-09-13T11:09:00"/>
    <d v="2023-10-12T16:50:26"/>
    <n v="22012739"/>
    <n v="22012739"/>
    <x v="3"/>
    <s v="Devuelta"/>
    <e v="#N/A"/>
    <n v="0"/>
    <n v="0"/>
    <n v="0"/>
    <m/>
    <x v="0"/>
    <n v="22012739"/>
    <n v="0"/>
    <s v="Se devuelve factura no hay autorizacion para el servicio facturado gestionar radicar en la plataforma la solicitud para la generacion de la aut final.     Se realiza objeciones TOTAL $  $ 676.471 Adminitrativa  y medica $ 1.258.660 total $ 1.935.131 NO ESTA EN LISTA CONVENIO TARIFAS CONTRATADAS CODIGO 890793 CONSULTA URGENCIAS MEDICAS Facturan $ 74100  $ 74.100  NO ESTA EN LISTA CONVENIO TARIFAS CONTRATADAS CODIGO GLUCOMETRIA OM19275 Facturan # 8  $ 33600  $ 33.600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 666  CODIGO  902049  FACTURAN   $   39800 TARIFA CONVENIO $  39334  SE OBJETA DIFERENCIA    $ 466  CODIGO 903437   FACTURAN   $  87000  TARIFA CONVENIO $  85334  SE OBJETA DIFERENCIA   $ 1.666  CODIGO   939403 FACTURAN   $  23800  TARIFA CONVENIO $   20517 SE OBJETA DIFERENCIA x 3  $ 9.849  CODIGO   902210  FACTURAN   $ 28100 TARIFA CONVENIO $ 27667  SE OBJETA DIFERENCIA   $ 433  CODIGO  903856  FACTURAN   $ 13600 TARIFA CONVENIO $ 13333  SE OBJETA DIFERENCIA   x 2  $ 534  CODIGO  903895  FACTURAN   $ 16300   TARIFA CONVENIO $  16000 SE OBJETA DIFERENCIA x2  $ 600  CODIGO  107M01  FACTURAN   $ 827200   TARIFA CONVENIO $  713063  SE OBJETA DIFERENCIA   x4  $ 456.548   Se realiza objecion medica   ARTERIOGRAFIA CORONARIA-PAQ  NO FACTURABLE, HACE PARTE INTEGRAL DE LA ANGIOPLASTIA.  $ 1.248.700,0 INCENTIVO RESPIRATORIO -INSPIROMETRO FACTURAN  2,00, SE RECONOCE SOLO  UNO.   $ 9.960 "/>
    <x v="2"/>
    <n v="0"/>
    <n v="0"/>
    <n v="0"/>
    <n v="0"/>
    <n v="0"/>
    <m/>
    <n v="0"/>
    <m/>
    <m/>
    <d v="2023-09-30T00:00:00"/>
  </r>
  <r>
    <n v="800231235"/>
    <s v="HOSPITAL UNIVERSITARIO SAN JORGE (PEREIR"/>
    <s v="HSJP"/>
    <n v="3269172"/>
    <s v="HSJP3269172"/>
    <s v="800231235_HSJP3269172"/>
    <d v="2023-09-13T13:59:00"/>
    <d v="2023-11-01T07:00:00"/>
    <n v="74100"/>
    <n v="74100"/>
    <x v="12"/>
    <s v="Para auditoria de pertinencia"/>
    <e v="#N/A"/>
    <n v="0"/>
    <n v="0"/>
    <n v="0"/>
    <m/>
    <x v="0"/>
    <n v="0"/>
    <n v="0"/>
    <m/>
    <x v="0"/>
    <n v="0"/>
    <n v="0"/>
    <n v="0"/>
    <n v="0"/>
    <n v="0"/>
    <m/>
    <n v="0"/>
    <m/>
    <m/>
    <d v="2023-09-30T00:00:00"/>
  </r>
  <r>
    <n v="800231235"/>
    <s v="HOSPITAL UNIVERSITARIO SAN JORGE (PEREIR"/>
    <s v="HSJP"/>
    <n v="3269178"/>
    <s v="HSJP3269178"/>
    <s v="800231235_HSJP3269178"/>
    <d v="2023-09-13T14:10:00"/>
    <d v="2023-10-13T18:05:47"/>
    <n v="74100"/>
    <n v="74100"/>
    <x v="9"/>
    <s v="Para respuesta prestador"/>
    <e v="#N/A"/>
    <n v="0"/>
    <n v="0"/>
    <n v="0"/>
    <m/>
    <x v="0"/>
    <n v="0"/>
    <n v="8574"/>
    <m/>
    <x v="0"/>
    <n v="74100"/>
    <n v="74100"/>
    <n v="0"/>
    <n v="65526"/>
    <n v="0"/>
    <m/>
    <n v="0"/>
    <m/>
    <m/>
    <d v="2023-09-30T00:00:00"/>
  </r>
  <r>
    <n v="800231235"/>
    <s v="HOSPITAL UNIVERSITARIO SAN JORGE (PEREIR"/>
    <s v="HSJP"/>
    <n v="3269181"/>
    <s v="HSJP3269181"/>
    <s v="800231235_HSJP3269181"/>
    <d v="2023-09-13T14:20:00"/>
    <d v="2023-10-12T16:50:26"/>
    <n v="2214787"/>
    <n v="2214787"/>
    <x v="10"/>
    <s v="Para respuesta prestador"/>
    <e v="#N/A"/>
    <n v="0"/>
    <n v="0"/>
    <n v="0"/>
    <m/>
    <x v="0"/>
    <n v="0"/>
    <n v="129416"/>
    <s v="Se realiza objecion MAYOR VALIOR COBRADO EN CODIGO TOTAL OBJECIONES $ 129416 CODIGO  10A002  FACTURAN   $ 341200   TARIFA CONVENIO $  294102  SE OBJETA DIFERENCIA  x2  $ 94.196  CODIGO   10A004  FACTURAN   $ 255500  TARIFA CONVENIO $ 220280  SE OBJETA DIFERENCIA    $ 35.220  "/>
    <x v="3"/>
    <n v="2214787"/>
    <n v="2214787"/>
    <n v="0"/>
    <n v="2085371"/>
    <n v="0"/>
    <m/>
    <n v="2085371"/>
    <n v="4800061721"/>
    <d v="2023-11-17T00:00:00"/>
    <d v="2023-09-30T00:00:00"/>
  </r>
  <r>
    <n v="800231235"/>
    <s v="HOSPITAL UNIVERSITARIO SAN JORGE (PEREIR"/>
    <s v="HSJP"/>
    <n v="3269197"/>
    <s v="HSJP3269197"/>
    <s v="800231235_HSJP3269197"/>
    <d v="2023-09-13T14:54:00"/>
    <d v="2023-10-13T16:35:48"/>
    <n v="70002"/>
    <n v="70002"/>
    <x v="9"/>
    <s v="Para respuesta prestador"/>
    <e v="#N/A"/>
    <n v="0"/>
    <n v="0"/>
    <n v="0"/>
    <m/>
    <x v="0"/>
    <n v="0"/>
    <n v="8574"/>
    <m/>
    <x v="0"/>
    <n v="74100"/>
    <n v="74100"/>
    <n v="0"/>
    <n v="65526"/>
    <n v="0"/>
    <m/>
    <n v="0"/>
    <m/>
    <m/>
    <d v="2023-09-30T00:00:00"/>
  </r>
  <r>
    <n v="800231235"/>
    <s v="HOSPITAL UNIVERSITARIO SAN JORGE (PEREIR"/>
    <s v="HSJP"/>
    <n v="3269198"/>
    <s v="HSJP3269198"/>
    <s v="800231235_HSJP3269198"/>
    <d v="2023-09-13T14:55:00"/>
    <d v="2023-11-01T07:00:00"/>
    <n v="633700"/>
    <n v="633700"/>
    <x v="12"/>
    <s v="Para auditoria de pertinencia"/>
    <e v="#N/A"/>
    <n v="0"/>
    <n v="0"/>
    <n v="0"/>
    <m/>
    <x v="0"/>
    <n v="0"/>
    <n v="0"/>
    <m/>
    <x v="0"/>
    <n v="0"/>
    <n v="0"/>
    <n v="0"/>
    <n v="0"/>
    <n v="0"/>
    <m/>
    <n v="0"/>
    <m/>
    <m/>
    <d v="2023-09-30T00:00:00"/>
  </r>
  <r>
    <n v="800231235"/>
    <s v="HOSPITAL UNIVERSITARIO SAN JORGE (PEREIR"/>
    <s v="HSJP"/>
    <n v="3269208"/>
    <s v="HSJP3269208"/>
    <s v="800231235_HSJP3269208"/>
    <d v="2023-09-13T15:13:00"/>
    <d v="2023-10-13T16:35:48"/>
    <n v="57702"/>
    <n v="57702"/>
    <x v="9"/>
    <s v="Para respuesta prestador"/>
    <e v="#N/A"/>
    <n v="0"/>
    <n v="0"/>
    <n v="0"/>
    <m/>
    <x v="0"/>
    <n v="0"/>
    <n v="8574"/>
    <m/>
    <x v="0"/>
    <n v="74100"/>
    <n v="74100"/>
    <n v="0"/>
    <n v="65526"/>
    <n v="0"/>
    <m/>
    <n v="0"/>
    <m/>
    <m/>
    <d v="2023-09-30T00:00:00"/>
  </r>
  <r>
    <n v="800231235"/>
    <s v="HOSPITAL UNIVERSITARIO SAN JORGE (PEREIR"/>
    <s v="HSJP"/>
    <n v="3269227"/>
    <s v="HSJP3269227"/>
    <s v="800231235_HSJP3269227"/>
    <d v="2023-09-13T16:00:00"/>
    <d v="2023-11-01T07:00:00"/>
    <n v="633700"/>
    <n v="633700"/>
    <x v="12"/>
    <s v="Para auditoria de pertinencia"/>
    <e v="#N/A"/>
    <n v="0"/>
    <n v="0"/>
    <n v="0"/>
    <m/>
    <x v="0"/>
    <n v="0"/>
    <n v="0"/>
    <m/>
    <x v="0"/>
    <n v="0"/>
    <n v="0"/>
    <n v="0"/>
    <n v="0"/>
    <n v="0"/>
    <m/>
    <n v="0"/>
    <m/>
    <m/>
    <d v="2023-09-30T00:00:00"/>
  </r>
  <r>
    <n v="800231235"/>
    <s v="HOSPITAL UNIVERSITARIO SAN JORGE (PEREIR"/>
    <s v="HSJP"/>
    <n v="3269236"/>
    <s v="HSJP3269236"/>
    <s v="800231235_HSJP3269236"/>
    <d v="2023-09-13T16:44:00"/>
    <d v="2023-10-13T18:05:47"/>
    <n v="74100"/>
    <n v="74100"/>
    <x v="9"/>
    <s v="Para respuesta prestador"/>
    <e v="#N/A"/>
    <n v="0"/>
    <n v="0"/>
    <n v="0"/>
    <m/>
    <x v="0"/>
    <n v="0"/>
    <n v="8574"/>
    <m/>
    <x v="0"/>
    <n v="74100"/>
    <n v="74100"/>
    <n v="0"/>
    <n v="65526"/>
    <n v="0"/>
    <m/>
    <n v="0"/>
    <m/>
    <m/>
    <d v="2023-09-30T00:00:00"/>
  </r>
  <r>
    <n v="800231235"/>
    <s v="HOSPITAL UNIVERSITARIO SAN JORGE (PEREIR"/>
    <s v="HSJP"/>
    <n v="3269308"/>
    <s v="HSJP3269308"/>
    <s v="800231235_HSJP3269308"/>
    <d v="2023-09-14T07:38:00"/>
    <d v="2023-10-13T18:05:47"/>
    <n v="103100"/>
    <n v="103100"/>
    <x v="9"/>
    <s v="Para respuesta prestador"/>
    <e v="#N/A"/>
    <n v="0"/>
    <n v="0"/>
    <n v="0"/>
    <m/>
    <x v="0"/>
    <n v="0"/>
    <n v="37574"/>
    <m/>
    <x v="0"/>
    <n v="103100"/>
    <n v="103100"/>
    <n v="0"/>
    <n v="65526"/>
    <n v="0"/>
    <m/>
    <n v="0"/>
    <m/>
    <m/>
    <d v="2023-09-30T00:00:00"/>
  </r>
  <r>
    <n v="800231235"/>
    <s v="HOSPITAL UNIVERSITARIO SAN JORGE (PEREIR"/>
    <s v="HSJP"/>
    <n v="3269329"/>
    <s v="HSJP3269329"/>
    <s v="800231235_HSJP3269329"/>
    <d v="2023-09-14T07:59:00"/>
    <d v="2023-10-13T16:35:48"/>
    <n v="70002"/>
    <n v="70002"/>
    <x v="9"/>
    <s v="Para respuesta prestador"/>
    <e v="#N/A"/>
    <n v="0"/>
    <n v="0"/>
    <n v="0"/>
    <m/>
    <x v="0"/>
    <n v="0"/>
    <n v="8574"/>
    <m/>
    <x v="0"/>
    <n v="74100"/>
    <n v="74100"/>
    <n v="0"/>
    <n v="65526"/>
    <n v="0"/>
    <m/>
    <n v="0"/>
    <m/>
    <m/>
    <d v="2023-09-30T00:00:00"/>
  </r>
  <r>
    <n v="800231235"/>
    <s v="HOSPITAL UNIVERSITARIO SAN JORGE (PEREIR"/>
    <s v="HSJP"/>
    <n v="3269340"/>
    <s v="HSJP3269340"/>
    <s v="800231235_HSJP3269340"/>
    <d v="2023-09-14T08:14:00"/>
    <d v="2023-10-13T17:33:20"/>
    <n v="248100"/>
    <n v="248100"/>
    <x v="9"/>
    <s v="Para respuesta prestador"/>
    <e v="#N/A"/>
    <n v="0"/>
    <n v="0"/>
    <n v="0"/>
    <m/>
    <x v="0"/>
    <n v="0"/>
    <n v="28757"/>
    <m/>
    <x v="0"/>
    <n v="248100"/>
    <n v="248100"/>
    <n v="0"/>
    <n v="219343"/>
    <n v="0"/>
    <m/>
    <n v="0"/>
    <m/>
    <m/>
    <d v="2023-09-30T00:00:00"/>
  </r>
  <r>
    <n v="800231235"/>
    <s v="HOSPITAL UNIVERSITARIO SAN JORGE (PEREIR"/>
    <s v="HSJP"/>
    <n v="3269347"/>
    <s v="HSJP3269347"/>
    <s v="800231235_HSJP3269347"/>
    <d v="2023-09-14T08:22:00"/>
    <d v="2023-10-13T18:05:47"/>
    <n v="133900"/>
    <n v="133900"/>
    <x v="9"/>
    <s v="Para respuesta prestador"/>
    <e v="#N/A"/>
    <n v="0"/>
    <n v="0"/>
    <n v="0"/>
    <m/>
    <x v="0"/>
    <n v="0"/>
    <n v="64282"/>
    <m/>
    <x v="0"/>
    <n v="133900"/>
    <n v="133900"/>
    <n v="0"/>
    <n v="69618"/>
    <n v="0"/>
    <m/>
    <n v="0"/>
    <m/>
    <m/>
    <d v="2023-09-30T00:00:00"/>
  </r>
  <r>
    <n v="800231235"/>
    <s v="HOSPITAL UNIVERSITARIO SAN JORGE (PEREIR"/>
    <s v="HSJP"/>
    <n v="3269348"/>
    <s v="HSJP3269348"/>
    <s v="800231235_HSJP3269348"/>
    <d v="2023-09-14T08:22:00"/>
    <d v="2023-10-13T18:05:47"/>
    <n v="74100"/>
    <n v="74100"/>
    <x v="9"/>
    <s v="Para respuesta prestador"/>
    <e v="#N/A"/>
    <n v="0"/>
    <n v="0"/>
    <n v="0"/>
    <m/>
    <x v="0"/>
    <n v="0"/>
    <n v="8574"/>
    <m/>
    <x v="0"/>
    <n v="74100"/>
    <n v="74100"/>
    <n v="0"/>
    <n v="65526"/>
    <n v="0"/>
    <m/>
    <n v="0"/>
    <m/>
    <m/>
    <d v="2023-09-30T00:00:00"/>
  </r>
  <r>
    <n v="800231235"/>
    <s v="HOSPITAL UNIVERSITARIO SAN JORGE (PEREIR"/>
    <s v="HSJP"/>
    <n v="3269381"/>
    <s v="HSJP3269381"/>
    <s v="800231235_HSJP3269381"/>
    <d v="2023-09-14T09:07:00"/>
    <d v="2023-10-13T18:05:47"/>
    <n v="103800"/>
    <n v="103800"/>
    <x v="9"/>
    <s v="Para respuesta prestador"/>
    <e v="#N/A"/>
    <n v="0"/>
    <n v="0"/>
    <n v="0"/>
    <m/>
    <x v="0"/>
    <n v="0"/>
    <n v="15909"/>
    <m/>
    <x v="0"/>
    <n v="103800"/>
    <n v="103800"/>
    <n v="0"/>
    <n v="87891"/>
    <n v="0"/>
    <m/>
    <n v="0"/>
    <m/>
    <m/>
    <d v="2023-09-30T00:00:00"/>
  </r>
  <r>
    <n v="800231235"/>
    <s v="HOSPITAL UNIVERSITARIO SAN JORGE (PEREIR"/>
    <s v="HSJP"/>
    <n v="3269393"/>
    <s v="HSJP3269393"/>
    <s v="800231235_HSJP3269393"/>
    <d v="2023-09-14T09:19:00"/>
    <d v="2023-10-13T18:05:47"/>
    <n v="126500"/>
    <n v="126500"/>
    <x v="9"/>
    <s v="Para respuesta prestador"/>
    <e v="#N/A"/>
    <n v="0"/>
    <n v="0"/>
    <n v="0"/>
    <m/>
    <x v="0"/>
    <n v="0"/>
    <n v="14638"/>
    <m/>
    <x v="0"/>
    <n v="126500"/>
    <n v="126500"/>
    <n v="0"/>
    <n v="111862"/>
    <n v="0"/>
    <m/>
    <n v="0"/>
    <m/>
    <m/>
    <d v="2023-09-30T00:00:00"/>
  </r>
  <r>
    <n v="800231235"/>
    <s v="HOSPITAL UNIVERSITARIO SAN JORGE (PEREIR"/>
    <s v="HSJP"/>
    <n v="3269395"/>
    <s v="HSJP3269395"/>
    <s v="800231235_HSJP3269395"/>
    <d v="2023-09-14T09:20:00"/>
    <d v="2023-10-13T18:05:47"/>
    <n v="74100"/>
    <n v="74100"/>
    <x v="9"/>
    <s v="Para respuesta prestador"/>
    <e v="#N/A"/>
    <n v="0"/>
    <n v="0"/>
    <n v="0"/>
    <m/>
    <x v="0"/>
    <n v="0"/>
    <n v="8574"/>
    <m/>
    <x v="0"/>
    <n v="74100"/>
    <n v="74100"/>
    <n v="0"/>
    <n v="65526"/>
    <n v="0"/>
    <m/>
    <n v="0"/>
    <m/>
    <m/>
    <d v="2023-09-30T00:00:00"/>
  </r>
  <r>
    <n v="800231235"/>
    <s v="HOSPITAL UNIVERSITARIO SAN JORGE (PEREIR"/>
    <s v="HSJP"/>
    <n v="3269398"/>
    <s v="HSJP3269398"/>
    <s v="800231235_HSJP3269398"/>
    <d v="2023-09-14T09:25:00"/>
    <d v="2023-10-13T18:05:47"/>
    <n v="126500"/>
    <n v="126500"/>
    <x v="9"/>
    <s v="Para respuesta prestador"/>
    <e v="#N/A"/>
    <n v="0"/>
    <n v="0"/>
    <n v="0"/>
    <m/>
    <x v="0"/>
    <n v="0"/>
    <n v="14638"/>
    <m/>
    <x v="0"/>
    <n v="126500"/>
    <n v="126500"/>
    <n v="0"/>
    <n v="111862"/>
    <n v="0"/>
    <m/>
    <n v="0"/>
    <m/>
    <m/>
    <d v="2023-09-30T00:00:00"/>
  </r>
  <r>
    <n v="800231235"/>
    <s v="HOSPITAL UNIVERSITARIO SAN JORGE (PEREIR"/>
    <s v="HSJP"/>
    <n v="3269405"/>
    <s v="HSJP3269405"/>
    <s v="800231235_HSJP3269405"/>
    <d v="2023-09-14T09:36:00"/>
    <d v="2023-10-13T18:05:47"/>
    <n v="50000"/>
    <n v="50000"/>
    <x v="9"/>
    <s v="Para respuesta prestador"/>
    <e v="#N/A"/>
    <n v="0"/>
    <n v="0"/>
    <n v="0"/>
    <m/>
    <x v="0"/>
    <n v="0"/>
    <n v="23120"/>
    <m/>
    <x v="0"/>
    <n v="50000"/>
    <n v="50000"/>
    <n v="0"/>
    <n v="26880"/>
    <n v="0"/>
    <m/>
    <n v="0"/>
    <m/>
    <m/>
    <d v="2023-09-30T00:00:00"/>
  </r>
  <r>
    <n v="800231235"/>
    <s v="HOSPITAL UNIVERSITARIO SAN JORGE (PEREIR"/>
    <s v="HSJP"/>
    <n v="3269408"/>
    <s v="HSJP3269408"/>
    <s v="800231235_HSJP3269408"/>
    <d v="2023-09-14T09:38:00"/>
    <d v="2023-10-13T17:33:20"/>
    <n v="339100"/>
    <n v="339100"/>
    <x v="9"/>
    <s v="Para respuesta prestador"/>
    <e v="#N/A"/>
    <n v="0"/>
    <n v="0"/>
    <n v="0"/>
    <m/>
    <x v="0"/>
    <n v="0"/>
    <n v="28757"/>
    <m/>
    <x v="0"/>
    <n v="339100"/>
    <n v="339100"/>
    <n v="0"/>
    <n v="310343"/>
    <n v="0"/>
    <m/>
    <n v="0"/>
    <m/>
    <m/>
    <d v="2023-09-30T00:00:00"/>
  </r>
  <r>
    <n v="800231235"/>
    <s v="HOSPITAL UNIVERSITARIO SAN JORGE (PEREIR"/>
    <s v="HSJP"/>
    <n v="3269411"/>
    <s v="HSJP3269411"/>
    <s v="800231235_HSJP3269411"/>
    <d v="2023-09-14T09:41:00"/>
    <d v="2023-10-13T17:33:20"/>
    <n v="497700"/>
    <n v="497700"/>
    <x v="9"/>
    <s v="Para respuesta prestador"/>
    <e v="#N/A"/>
    <n v="0"/>
    <n v="0"/>
    <n v="0"/>
    <m/>
    <x v="0"/>
    <n v="0"/>
    <n v="47169"/>
    <m/>
    <x v="0"/>
    <n v="497700"/>
    <n v="497700"/>
    <n v="0"/>
    <n v="450531"/>
    <n v="0"/>
    <m/>
    <n v="0"/>
    <m/>
    <m/>
    <d v="2023-09-30T00:00:00"/>
  </r>
  <r>
    <n v="800231235"/>
    <s v="HOSPITAL UNIVERSITARIO SAN JORGE (PEREIR"/>
    <s v="HSJP"/>
    <n v="3269412"/>
    <s v="HSJP3269412"/>
    <s v="800231235_HSJP3269412"/>
    <d v="2023-09-14T09:42:00"/>
    <d v="2023-10-13T17:33:20"/>
    <n v="745800"/>
    <n v="745800"/>
    <x v="9"/>
    <s v="Para respuesta prestador"/>
    <e v="#N/A"/>
    <n v="0"/>
    <n v="0"/>
    <n v="0"/>
    <m/>
    <x v="0"/>
    <n v="0"/>
    <n v="75926"/>
    <m/>
    <x v="0"/>
    <n v="745800"/>
    <n v="745800"/>
    <n v="0"/>
    <n v="669874"/>
    <n v="0"/>
    <m/>
    <n v="0"/>
    <m/>
    <m/>
    <d v="2023-09-30T00:00:00"/>
  </r>
  <r>
    <n v="800231235"/>
    <s v="HOSPITAL UNIVERSITARIO SAN JORGE (PEREIR"/>
    <s v="HSJP"/>
    <n v="3269464"/>
    <s v="HSJP3269464"/>
    <s v="800231235_HSJP3269464"/>
    <d v="2023-09-14T11:00:00"/>
    <d v="2023-10-13T17:33:20"/>
    <n v="59700"/>
    <n v="59700"/>
    <x v="0"/>
    <s v="Finalizada"/>
    <e v="#N/A"/>
    <n v="0"/>
    <n v="0"/>
    <n v="0"/>
    <m/>
    <x v="0"/>
    <n v="0"/>
    <n v="0"/>
    <m/>
    <x v="0"/>
    <n v="59700"/>
    <n v="59700"/>
    <n v="0"/>
    <n v="59700"/>
    <n v="0"/>
    <m/>
    <n v="0"/>
    <m/>
    <m/>
    <d v="2023-09-30T00:00:00"/>
  </r>
  <r>
    <n v="800231235"/>
    <s v="HOSPITAL UNIVERSITARIO SAN JORGE (PEREIR"/>
    <s v="HSJP"/>
    <n v="3269481"/>
    <s v="HSJP3269481"/>
    <s v="800231235_HSJP3269481"/>
    <d v="2023-09-14T11:29:00"/>
    <d v="2023-10-13T18:05:47"/>
    <n v="74100"/>
    <n v="74100"/>
    <x v="9"/>
    <s v="Para respuesta prestador"/>
    <e v="#N/A"/>
    <n v="0"/>
    <n v="0"/>
    <n v="0"/>
    <m/>
    <x v="0"/>
    <n v="0"/>
    <n v="8574"/>
    <m/>
    <x v="0"/>
    <n v="74100"/>
    <n v="74100"/>
    <n v="0"/>
    <n v="65526"/>
    <n v="0"/>
    <m/>
    <n v="0"/>
    <m/>
    <m/>
    <d v="2023-09-30T00:00:00"/>
  </r>
  <r>
    <n v="800231235"/>
    <s v="HOSPITAL UNIVERSITARIO SAN JORGE (PEREIR"/>
    <s v="HSJP"/>
    <n v="3269502"/>
    <s v="HSJP3269502"/>
    <s v="800231235_HSJP3269502"/>
    <d v="2023-09-14T12:49:00"/>
    <d v="2023-10-13T18:05:47"/>
    <n v="103100"/>
    <n v="103100"/>
    <x v="9"/>
    <s v="Para respuesta prestador"/>
    <e v="#N/A"/>
    <n v="0"/>
    <n v="0"/>
    <n v="0"/>
    <m/>
    <x v="0"/>
    <n v="0"/>
    <n v="37574"/>
    <m/>
    <x v="0"/>
    <n v="103100"/>
    <n v="103100"/>
    <n v="0"/>
    <n v="65526"/>
    <n v="0"/>
    <m/>
    <n v="0"/>
    <m/>
    <m/>
    <d v="2023-09-30T00:00:00"/>
  </r>
  <r>
    <n v="800231235"/>
    <s v="HOSPITAL UNIVERSITARIO SAN JORGE (PEREIR"/>
    <s v="HSJP"/>
    <n v="3269517"/>
    <s v="HSJP3269517"/>
    <s v="800231235_HSJP3269517"/>
    <d v="2023-09-14T13:34:00"/>
    <d v="2023-11-14T16:45:17"/>
    <n v="0"/>
    <n v="669500"/>
    <x v="12"/>
    <s v="Para auditoria de pertinencia"/>
    <e v="#N/A"/>
    <n v="0"/>
    <n v="0"/>
    <n v="0"/>
    <m/>
    <x v="0"/>
    <n v="0"/>
    <n v="0"/>
    <m/>
    <x v="0"/>
    <n v="0"/>
    <n v="0"/>
    <n v="0"/>
    <n v="0"/>
    <n v="0"/>
    <m/>
    <n v="0"/>
    <m/>
    <m/>
    <d v="2023-09-30T00:00:00"/>
  </r>
  <r>
    <n v="800231235"/>
    <s v="HOSPITAL UNIVERSITARIO SAN JORGE (PEREIR"/>
    <s v="HSJP"/>
    <n v="3269533"/>
    <s v="HSJP3269533"/>
    <s v="800231235_HSJP3269533"/>
    <d v="2023-09-14T14:00:00"/>
    <d v="2023-10-13T11:16:17"/>
    <n v="576976"/>
    <n v="576976"/>
    <x v="9"/>
    <s v="Para respuesta prestador"/>
    <e v="#N/A"/>
    <n v="0"/>
    <n v="0"/>
    <n v="0"/>
    <m/>
    <x v="0"/>
    <n v="0"/>
    <n v="11509"/>
    <m/>
    <x v="0"/>
    <n v="576976"/>
    <n v="576976"/>
    <n v="0"/>
    <n v="565467"/>
    <n v="0"/>
    <m/>
    <n v="0"/>
    <m/>
    <m/>
    <d v="2023-09-30T00:00:00"/>
  </r>
  <r>
    <n v="800231235"/>
    <s v="HOSPITAL UNIVERSITARIO SAN JORGE (PEREIR"/>
    <s v="HSJP"/>
    <n v="3269534"/>
    <s v="HSJP3269534"/>
    <s v="800231235_HSJP3269534"/>
    <d v="2023-09-14T14:01:00"/>
    <d v="2023-10-13T16:35:48"/>
    <n v="57702"/>
    <n v="57702"/>
    <x v="9"/>
    <s v="Para respuesta prestador"/>
    <e v="#N/A"/>
    <n v="0"/>
    <n v="0"/>
    <n v="0"/>
    <m/>
    <x v="0"/>
    <n v="0"/>
    <n v="8574"/>
    <m/>
    <x v="0"/>
    <n v="74100"/>
    <n v="74100"/>
    <n v="0"/>
    <n v="65526"/>
    <n v="0"/>
    <m/>
    <n v="0"/>
    <m/>
    <m/>
    <d v="2023-09-30T00:00:00"/>
  </r>
  <r>
    <n v="800231235"/>
    <s v="HOSPITAL UNIVERSITARIO SAN JORGE (PEREIR"/>
    <s v="HSJP"/>
    <n v="3269557"/>
    <s v="HSJP3269557"/>
    <s v="800231235_HSJP3269557"/>
    <d v="2023-09-14T14:53:00"/>
    <d v="2023-10-13T18:05:47"/>
    <n v="103100"/>
    <n v="103100"/>
    <x v="9"/>
    <s v="Para respuesta prestador"/>
    <e v="#N/A"/>
    <n v="0"/>
    <n v="0"/>
    <n v="0"/>
    <m/>
    <x v="0"/>
    <n v="0"/>
    <n v="37574"/>
    <m/>
    <x v="0"/>
    <n v="103100"/>
    <n v="103100"/>
    <n v="0"/>
    <n v="65526"/>
    <n v="0"/>
    <m/>
    <n v="0"/>
    <m/>
    <m/>
    <d v="2023-09-30T00:00:00"/>
  </r>
  <r>
    <n v="800231235"/>
    <s v="HOSPITAL UNIVERSITARIO SAN JORGE (PEREIR"/>
    <s v="HSJP"/>
    <n v="3269575"/>
    <s v="HSJP3269575"/>
    <s v="800231235_HSJP3269575"/>
    <d v="2023-09-14T15:16:00"/>
    <d v="2023-11-01T07:00:00"/>
    <n v="5726413"/>
    <n v="5726413"/>
    <x v="12"/>
    <s v="Para auditoria de pertinencia"/>
    <e v="#N/A"/>
    <n v="0"/>
    <n v="0"/>
    <n v="0"/>
    <m/>
    <x v="0"/>
    <n v="0"/>
    <n v="0"/>
    <m/>
    <x v="0"/>
    <n v="0"/>
    <n v="0"/>
    <n v="0"/>
    <n v="0"/>
    <n v="0"/>
    <m/>
    <n v="0"/>
    <m/>
    <m/>
    <d v="2023-09-30T00:00:00"/>
  </r>
  <r>
    <n v="800231235"/>
    <s v="HOSPITAL UNIVERSITARIO SAN JORGE (PEREIR"/>
    <s v="HSJP"/>
    <n v="3269613"/>
    <s v="HSJP3269613"/>
    <s v="800231235_HSJP3269613"/>
    <d v="2023-09-14T16:43:00"/>
    <d v="2023-10-13T18:05:47"/>
    <n v="74100"/>
    <n v="74100"/>
    <x v="9"/>
    <s v="Para respuesta prestador"/>
    <e v="#N/A"/>
    <n v="0"/>
    <n v="0"/>
    <n v="0"/>
    <m/>
    <x v="0"/>
    <n v="0"/>
    <n v="8574"/>
    <m/>
    <x v="0"/>
    <n v="74100"/>
    <n v="74100"/>
    <n v="0"/>
    <n v="65526"/>
    <n v="0"/>
    <m/>
    <n v="0"/>
    <m/>
    <m/>
    <d v="2023-09-30T00:00:00"/>
  </r>
  <r>
    <n v="800231235"/>
    <s v="HOSPITAL UNIVERSITARIO SAN JORGE (PEREIR"/>
    <s v="HSJP"/>
    <n v="3269664"/>
    <s v="HSJP3269664"/>
    <s v="800231235_HSJP3269664"/>
    <d v="2023-09-15T07:43:00"/>
    <d v="2023-10-13T18:05:47"/>
    <n v="74100"/>
    <n v="74100"/>
    <x v="9"/>
    <s v="Para respuesta prestador"/>
    <e v="#N/A"/>
    <n v="0"/>
    <n v="0"/>
    <n v="0"/>
    <m/>
    <x v="0"/>
    <n v="0"/>
    <n v="8574"/>
    <m/>
    <x v="0"/>
    <n v="74100"/>
    <n v="74100"/>
    <n v="0"/>
    <n v="65526"/>
    <n v="0"/>
    <m/>
    <n v="0"/>
    <m/>
    <m/>
    <d v="2023-09-30T00:00:00"/>
  </r>
  <r>
    <n v="800231235"/>
    <s v="HOSPITAL UNIVERSITARIO SAN JORGE (PEREIR"/>
    <s v="HSJP"/>
    <n v="3269695"/>
    <s v="HSJP3269695"/>
    <s v="800231235_HSJP3269695"/>
    <d v="2023-09-15T08:37:00"/>
    <d v="2023-11-01T07:00:00"/>
    <n v="74100"/>
    <n v="74100"/>
    <x v="12"/>
    <s v="Para auditoria de pertinencia"/>
    <e v="#N/A"/>
    <n v="0"/>
    <n v="0"/>
    <n v="0"/>
    <m/>
    <x v="0"/>
    <n v="0"/>
    <n v="0"/>
    <m/>
    <x v="0"/>
    <n v="0"/>
    <n v="0"/>
    <n v="0"/>
    <n v="0"/>
    <n v="0"/>
    <m/>
    <n v="0"/>
    <m/>
    <m/>
    <d v="2023-09-30T00:00:00"/>
  </r>
  <r>
    <n v="800231235"/>
    <s v="HOSPITAL UNIVERSITARIO SAN JORGE (PEREIR"/>
    <s v="HSJP"/>
    <n v="3269703"/>
    <s v="HSJP3269703"/>
    <s v="800231235_HSJP3269703"/>
    <d v="2023-09-15T08:50:00"/>
    <d v="2023-10-12T16:50:26"/>
    <n v="5645280"/>
    <n v="5645280"/>
    <x v="10"/>
    <s v="Para respuesta prestador"/>
    <e v="#N/A"/>
    <n v="0"/>
    <n v="0"/>
    <n v="0"/>
    <m/>
    <x v="0"/>
    <n v="0"/>
    <n v="846166"/>
    <s v="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
    <x v="3"/>
    <n v="5645280"/>
    <n v="5645280"/>
    <n v="0"/>
    <n v="4799114"/>
    <n v="0"/>
    <m/>
    <n v="4799114"/>
    <n v="4800061721"/>
    <d v="2023-11-17T00:00:00"/>
    <d v="2023-09-30T00:00:00"/>
  </r>
  <r>
    <n v="800231235"/>
    <s v="HOSPITAL UNIVERSITARIO SAN JORGE (PEREIR"/>
    <s v="HSJP"/>
    <n v="3269707"/>
    <s v="HSJP3269707"/>
    <s v="800231235_HSJP3269707"/>
    <d v="2023-09-15T08:58:00"/>
    <d v="2023-10-13T18:05:47"/>
    <n v="74100"/>
    <n v="74100"/>
    <x v="9"/>
    <s v="Para respuesta prestador"/>
    <e v="#N/A"/>
    <n v="0"/>
    <n v="0"/>
    <n v="0"/>
    <m/>
    <x v="0"/>
    <n v="0"/>
    <n v="8574"/>
    <m/>
    <x v="0"/>
    <n v="74100"/>
    <n v="74100"/>
    <n v="0"/>
    <n v="65526"/>
    <n v="0"/>
    <m/>
    <n v="0"/>
    <m/>
    <m/>
    <d v="2023-09-30T00:00:00"/>
  </r>
  <r>
    <n v="800231235"/>
    <s v="HOSPITAL UNIVERSITARIO SAN JORGE (PEREIR"/>
    <s v="HSJP"/>
    <n v="3269743"/>
    <s v="HSJP3269743"/>
    <s v="800231235_HSJP3269743"/>
    <d v="2023-09-15T10:58:00"/>
    <d v="2023-10-13T11:25:29"/>
    <n v="353500"/>
    <n v="353500"/>
    <x v="1"/>
    <s v="Finalizada"/>
    <e v="#N/A"/>
    <n v="0"/>
    <n v="0"/>
    <n v="0"/>
    <m/>
    <x v="0"/>
    <n v="0"/>
    <n v="0"/>
    <m/>
    <x v="0"/>
    <n v="353500"/>
    <n v="353500"/>
    <n v="0"/>
    <n v="353500"/>
    <n v="0"/>
    <m/>
    <n v="353500"/>
    <n v="4800061721"/>
    <d v="2023-11-17T00:00:00"/>
    <d v="2023-09-30T00:00:00"/>
  </r>
  <r>
    <n v="800231235"/>
    <s v="HOSPITAL UNIVERSITARIO SAN JORGE (PEREIR"/>
    <s v="HSJP"/>
    <n v="3269763"/>
    <s v="HSJP3269763"/>
    <s v="800231235_HSJP3269763"/>
    <d v="2023-09-15T11:39:00"/>
    <d v="2023-10-13T18:05:47"/>
    <n v="74100"/>
    <n v="74100"/>
    <x v="9"/>
    <s v="Para respuesta prestador"/>
    <e v="#N/A"/>
    <n v="0"/>
    <n v="0"/>
    <n v="0"/>
    <m/>
    <x v="0"/>
    <n v="0"/>
    <n v="8574"/>
    <m/>
    <x v="0"/>
    <n v="74100"/>
    <n v="74100"/>
    <n v="0"/>
    <n v="65526"/>
    <n v="0"/>
    <m/>
    <n v="0"/>
    <m/>
    <m/>
    <d v="2023-09-30T00:00:00"/>
  </r>
  <r>
    <n v="800231235"/>
    <s v="HOSPITAL UNIVERSITARIO SAN JORGE (PEREIR"/>
    <s v="HSJP"/>
    <n v="3269805"/>
    <s v="HSJP3269805"/>
    <s v="800231235_HSJP3269805"/>
    <d v="2023-09-15T13:55:00"/>
    <d v="2023-11-01T07:00:00"/>
    <n v="1478100"/>
    <n v="1478100"/>
    <x v="12"/>
    <s v="Para auditoria de pertinencia"/>
    <e v="#N/A"/>
    <n v="0"/>
    <n v="0"/>
    <n v="0"/>
    <m/>
    <x v="0"/>
    <n v="0"/>
    <n v="0"/>
    <m/>
    <x v="0"/>
    <n v="0"/>
    <n v="0"/>
    <n v="0"/>
    <n v="0"/>
    <n v="0"/>
    <m/>
    <n v="0"/>
    <m/>
    <m/>
    <d v="2023-09-30T00:00:00"/>
  </r>
  <r>
    <n v="800231235"/>
    <s v="HOSPITAL UNIVERSITARIO SAN JORGE (PEREIR"/>
    <s v="HSJP"/>
    <n v="3269848"/>
    <s v="HSJP3269848"/>
    <s v="800231235_HSJP3269848"/>
    <d v="2023-09-15T16:56:00"/>
    <d v="2023-11-01T07:00:00"/>
    <n v="4390444"/>
    <n v="4390444"/>
    <x v="12"/>
    <s v="Para auditoria de pertinencia"/>
    <e v="#N/A"/>
    <n v="0"/>
    <n v="0"/>
    <n v="0"/>
    <m/>
    <x v="0"/>
    <n v="0"/>
    <n v="0"/>
    <m/>
    <x v="0"/>
    <n v="0"/>
    <n v="0"/>
    <n v="0"/>
    <n v="0"/>
    <n v="0"/>
    <m/>
    <n v="0"/>
    <m/>
    <m/>
    <d v="2023-09-30T00:00:00"/>
  </r>
  <r>
    <n v="800231235"/>
    <s v="HOSPITAL UNIVERSITARIO SAN JORGE (PEREIR"/>
    <s v="HSJP"/>
    <n v="3269915"/>
    <s v="HSJP3269915"/>
    <s v="800231235_HSJP3269915"/>
    <d v="2023-09-16T10:03:00"/>
    <d v="2023-10-13T07:15:53"/>
    <n v="1248700"/>
    <n v="1248700"/>
    <x v="0"/>
    <s v="Finalizada"/>
    <e v="#N/A"/>
    <n v="0"/>
    <n v="0"/>
    <n v="0"/>
    <m/>
    <x v="0"/>
    <n v="0"/>
    <n v="0"/>
    <m/>
    <x v="0"/>
    <n v="1248700"/>
    <n v="1248700"/>
    <n v="0"/>
    <n v="1248700"/>
    <n v="0"/>
    <m/>
    <n v="0"/>
    <m/>
    <m/>
    <d v="2023-09-30T00:00:00"/>
  </r>
  <r>
    <n v="800231235"/>
    <s v="HOSPITAL UNIVERSITARIO SAN JORGE (PEREIR"/>
    <s v="HSJP"/>
    <n v="3270049"/>
    <s v="HSJP3270049"/>
    <s v="800231235_HSJP3270049"/>
    <d v="2023-09-18T06:42:00"/>
    <d v="2023-10-13T18:05:47"/>
    <n v="74100"/>
    <n v="74100"/>
    <x v="9"/>
    <s v="Para respuesta prestador"/>
    <e v="#N/A"/>
    <n v="0"/>
    <n v="0"/>
    <n v="0"/>
    <m/>
    <x v="0"/>
    <n v="0"/>
    <n v="8574"/>
    <m/>
    <x v="0"/>
    <n v="74100"/>
    <n v="74100"/>
    <n v="0"/>
    <n v="65526"/>
    <n v="0"/>
    <m/>
    <n v="0"/>
    <m/>
    <m/>
    <d v="2023-09-30T00:00:00"/>
  </r>
  <r>
    <n v="800231235"/>
    <s v="HOSPITAL UNIVERSITARIO SAN JORGE (PEREIR"/>
    <s v="HSJP"/>
    <n v="3270072"/>
    <s v="HSJP3270072"/>
    <s v="800231235_HSJP3270072"/>
    <d v="2023-09-18T07:28:00"/>
    <d v="2023-10-13T18:05:47"/>
    <n v="126500"/>
    <n v="126500"/>
    <x v="9"/>
    <s v="Para respuesta prestador"/>
    <e v="#N/A"/>
    <n v="0"/>
    <n v="0"/>
    <n v="0"/>
    <m/>
    <x v="0"/>
    <n v="0"/>
    <n v="14638"/>
    <m/>
    <x v="0"/>
    <n v="126500"/>
    <n v="126500"/>
    <n v="0"/>
    <n v="111862"/>
    <n v="0"/>
    <m/>
    <n v="0"/>
    <m/>
    <m/>
    <d v="2023-09-30T00:00:00"/>
  </r>
  <r>
    <n v="800231235"/>
    <s v="HOSPITAL UNIVERSITARIO SAN JORGE (PEREIR"/>
    <s v="HSJP"/>
    <n v="3270110"/>
    <s v="HSJP3270110"/>
    <s v="800231235_HSJP3270110"/>
    <d v="2023-09-18T08:21:00"/>
    <d v="2023-10-13T18:05:47"/>
    <n v="74100"/>
    <n v="74100"/>
    <x v="9"/>
    <s v="Para respuesta prestador"/>
    <e v="#N/A"/>
    <n v="0"/>
    <n v="0"/>
    <n v="0"/>
    <m/>
    <x v="0"/>
    <n v="0"/>
    <n v="8574"/>
    <m/>
    <x v="0"/>
    <n v="74100"/>
    <n v="74100"/>
    <n v="0"/>
    <n v="65526"/>
    <n v="0"/>
    <m/>
    <n v="0"/>
    <m/>
    <m/>
    <d v="2023-09-30T00:00:00"/>
  </r>
  <r>
    <n v="800231235"/>
    <s v="HOSPITAL UNIVERSITARIO SAN JORGE (PEREIR"/>
    <s v="HSJP"/>
    <n v="3270137"/>
    <s v="HSJP3270137"/>
    <s v="800231235_HSJP3270137"/>
    <d v="2023-09-18T08:54:00"/>
    <d v="2023-10-13T17:33:20"/>
    <n v="406700"/>
    <n v="406700"/>
    <x v="9"/>
    <s v="Para respuesta prestador"/>
    <e v="#N/A"/>
    <n v="0"/>
    <n v="0"/>
    <n v="0"/>
    <m/>
    <x v="0"/>
    <n v="0"/>
    <n v="47169"/>
    <m/>
    <x v="0"/>
    <n v="406700"/>
    <n v="406700"/>
    <n v="0"/>
    <n v="359531"/>
    <n v="0"/>
    <m/>
    <n v="0"/>
    <m/>
    <m/>
    <d v="2023-09-30T00:00:00"/>
  </r>
  <r>
    <n v="800231235"/>
    <s v="HOSPITAL UNIVERSITARIO SAN JORGE (PEREIR"/>
    <s v="HSJP"/>
    <n v="3270140"/>
    <s v="HSJP3270140"/>
    <s v="800231235_HSJP3270140"/>
    <d v="2023-09-18T08:56:00"/>
    <d v="2023-10-13T18:05:47"/>
    <n v="103800"/>
    <n v="103800"/>
    <x v="9"/>
    <s v="Para respuesta prestador"/>
    <e v="#N/A"/>
    <n v="0"/>
    <n v="0"/>
    <n v="0"/>
    <m/>
    <x v="0"/>
    <n v="0"/>
    <n v="38274"/>
    <m/>
    <x v="0"/>
    <n v="103800"/>
    <n v="103800"/>
    <n v="0"/>
    <n v="65526"/>
    <n v="0"/>
    <m/>
    <n v="0"/>
    <m/>
    <m/>
    <d v="2023-09-30T00:00:00"/>
  </r>
  <r>
    <n v="800231235"/>
    <s v="HOSPITAL UNIVERSITARIO SAN JORGE (PEREIR"/>
    <s v="HSJP"/>
    <n v="3270193"/>
    <s v="HSJP3270193"/>
    <s v="800231235_HSJP3270193"/>
    <d v="2023-09-18T10:08:00"/>
    <d v="2023-10-12T16:50:26"/>
    <n v="8247395"/>
    <n v="8247395"/>
    <x v="10"/>
    <s v="Para respuesta prestador"/>
    <e v="#N/A"/>
    <n v="0"/>
    <n v="0"/>
    <n v="0"/>
    <m/>
    <x v="0"/>
    <n v="0"/>
    <n v="901017"/>
    <s v="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
    <x v="3"/>
    <n v="8247395"/>
    <n v="8247395"/>
    <n v="0"/>
    <n v="7346378"/>
    <n v="0"/>
    <m/>
    <n v="7346378"/>
    <n v="4800061721"/>
    <d v="2023-11-17T00:00:00"/>
    <d v="2023-09-30T00:00:00"/>
  </r>
  <r>
    <n v="800231235"/>
    <s v="HOSPITAL UNIVERSITARIO SAN JORGE (PEREIR"/>
    <s v="HSJP"/>
    <n v="3270196"/>
    <s v="HSJP3270196"/>
    <s v="800231235_HSJP3270196"/>
    <d v="2023-09-18T10:12:00"/>
    <d v="2023-10-13T17:33:20"/>
    <n v="832100"/>
    <n v="832100"/>
    <x v="9"/>
    <s v="Para respuesta prestador"/>
    <e v="#N/A"/>
    <n v="0"/>
    <n v="0"/>
    <n v="0"/>
    <m/>
    <x v="0"/>
    <n v="0"/>
    <n v="114796"/>
    <m/>
    <x v="0"/>
    <n v="832100"/>
    <n v="832100"/>
    <n v="0"/>
    <n v="717304"/>
    <n v="0"/>
    <m/>
    <n v="0"/>
    <m/>
    <m/>
    <d v="2023-09-30T00:00:00"/>
  </r>
  <r>
    <n v="800231235"/>
    <s v="HOSPITAL UNIVERSITARIO SAN JORGE (PEREIR"/>
    <s v="HSJP"/>
    <n v="3270246"/>
    <s v="HSJP3270246"/>
    <s v="800231235_HSJP3270246"/>
    <d v="2023-09-18T11:58:00"/>
    <d v="2023-10-13T18:05:47"/>
    <n v="74100"/>
    <n v="74100"/>
    <x v="9"/>
    <s v="Para respuesta prestador"/>
    <e v="#N/A"/>
    <n v="0"/>
    <n v="0"/>
    <n v="0"/>
    <m/>
    <x v="0"/>
    <n v="0"/>
    <n v="8574"/>
    <m/>
    <x v="0"/>
    <n v="74100"/>
    <n v="74100"/>
    <n v="0"/>
    <n v="65526"/>
    <n v="0"/>
    <m/>
    <n v="0"/>
    <m/>
    <m/>
    <d v="2023-09-30T00:00:00"/>
  </r>
  <r>
    <n v="800231235"/>
    <s v="HOSPITAL UNIVERSITARIO SAN JORGE (PEREIR"/>
    <s v="HSJP"/>
    <n v="3270248"/>
    <s v="HSJP3270248"/>
    <s v="800231235_HSJP3270248"/>
    <d v="2023-09-18T12:01:00"/>
    <e v="#N/A"/>
    <n v="0"/>
    <n v="59700"/>
    <x v="4"/>
    <e v="#N/A"/>
    <e v="#N/A"/>
    <n v="0"/>
    <n v="0"/>
    <n v="0"/>
    <m/>
    <x v="0"/>
    <n v="0"/>
    <n v="0"/>
    <m/>
    <x v="0"/>
    <n v="0"/>
    <n v="0"/>
    <n v="0"/>
    <n v="0"/>
    <n v="0"/>
    <m/>
    <n v="0"/>
    <m/>
    <m/>
    <d v="2023-09-30T00:00:00"/>
  </r>
  <r>
    <n v="800231235"/>
    <s v="HOSPITAL UNIVERSITARIO SAN JORGE (PEREIR"/>
    <s v="HSJP"/>
    <n v="3270261"/>
    <s v="HSJP3270261"/>
    <s v="800231235_HSJP3270261"/>
    <d v="2023-09-18T12:39:00"/>
    <d v="2023-10-13T18:05:47"/>
    <n v="74100"/>
    <n v="74100"/>
    <x v="9"/>
    <s v="Para respuesta prestador"/>
    <e v="#N/A"/>
    <n v="0"/>
    <n v="0"/>
    <n v="0"/>
    <m/>
    <x v="0"/>
    <n v="0"/>
    <n v="8574"/>
    <m/>
    <x v="0"/>
    <n v="74100"/>
    <n v="74100"/>
    <n v="0"/>
    <n v="65526"/>
    <n v="0"/>
    <m/>
    <n v="0"/>
    <m/>
    <m/>
    <d v="2023-09-30T00:00:00"/>
  </r>
  <r>
    <n v="800231235"/>
    <s v="HOSPITAL UNIVERSITARIO SAN JORGE (PEREIR"/>
    <s v="HSJP"/>
    <n v="3270277"/>
    <s v="HSJP3270277"/>
    <s v="800231235_HSJP3270277"/>
    <d v="2023-09-18T13:23:00"/>
    <d v="2023-10-13T16:35:48"/>
    <n v="129800"/>
    <n v="129800"/>
    <x v="9"/>
    <s v="Para respuesta prestador"/>
    <e v="#N/A"/>
    <n v="0"/>
    <n v="0"/>
    <n v="0"/>
    <m/>
    <x v="0"/>
    <n v="0"/>
    <n v="64282"/>
    <m/>
    <x v="0"/>
    <n v="133900"/>
    <n v="133900"/>
    <n v="0"/>
    <n v="69618"/>
    <n v="0"/>
    <m/>
    <n v="0"/>
    <m/>
    <m/>
    <d v="2023-09-30T00:00:00"/>
  </r>
  <r>
    <n v="800231235"/>
    <s v="HOSPITAL UNIVERSITARIO SAN JORGE (PEREIR"/>
    <s v="HSJP"/>
    <n v="3270293"/>
    <s v="HSJP3270293"/>
    <s v="800231235_HSJP3270293"/>
    <d v="2023-09-18T13:53:00"/>
    <d v="2023-11-01T07:00:00"/>
    <n v="3756200"/>
    <n v="3756200"/>
    <x v="12"/>
    <s v="Para auditoria de pertinencia"/>
    <e v="#N/A"/>
    <n v="0"/>
    <n v="0"/>
    <n v="0"/>
    <m/>
    <x v="0"/>
    <n v="0"/>
    <n v="0"/>
    <m/>
    <x v="0"/>
    <n v="0"/>
    <n v="0"/>
    <n v="0"/>
    <n v="0"/>
    <n v="0"/>
    <m/>
    <n v="0"/>
    <m/>
    <m/>
    <d v="2023-09-30T00:00:00"/>
  </r>
  <r>
    <n v="800231235"/>
    <s v="HOSPITAL UNIVERSITARIO SAN JORGE (PEREIR"/>
    <s v="HSJP"/>
    <n v="3270309"/>
    <s v="HSJP3270309"/>
    <s v="800231235_HSJP3270309"/>
    <d v="2023-09-18T14:18:00"/>
    <d v="2023-10-13T18:05:47"/>
    <n v="74100"/>
    <n v="74100"/>
    <x v="9"/>
    <s v="Para respuesta prestador"/>
    <e v="#N/A"/>
    <n v="0"/>
    <n v="0"/>
    <n v="0"/>
    <m/>
    <x v="0"/>
    <n v="0"/>
    <n v="8574"/>
    <m/>
    <x v="0"/>
    <n v="74100"/>
    <n v="74100"/>
    <n v="0"/>
    <n v="65526"/>
    <n v="0"/>
    <m/>
    <n v="0"/>
    <m/>
    <m/>
    <d v="2023-09-30T00:00:00"/>
  </r>
  <r>
    <n v="800231235"/>
    <s v="HOSPITAL UNIVERSITARIO SAN JORGE (PEREIR"/>
    <s v="HSJP"/>
    <n v="3270341"/>
    <s v="HSJP3270341"/>
    <s v="800231235_HSJP3270341"/>
    <d v="2023-09-18T15:14:00"/>
    <d v="2023-11-15T08:57:15"/>
    <n v="0"/>
    <n v="133900"/>
    <x v="12"/>
    <s v="Para auditoria de pertinencia"/>
    <e v="#N/A"/>
    <n v="0"/>
    <n v="0"/>
    <n v="0"/>
    <m/>
    <x v="0"/>
    <n v="0"/>
    <n v="0"/>
    <m/>
    <x v="0"/>
    <n v="0"/>
    <n v="0"/>
    <n v="0"/>
    <n v="0"/>
    <n v="0"/>
    <m/>
    <n v="0"/>
    <m/>
    <m/>
    <d v="2023-09-30T00:00:00"/>
  </r>
  <r>
    <n v="800231235"/>
    <s v="HOSPITAL UNIVERSITARIO SAN JORGE (PEREIR"/>
    <s v="HSJP"/>
    <n v="3270345"/>
    <s v="HSJP3270345"/>
    <s v="800231235_HSJP3270345"/>
    <d v="2023-09-18T15:20:00"/>
    <d v="2023-10-13T18:05:47"/>
    <n v="103800"/>
    <n v="103800"/>
    <x v="9"/>
    <s v="Para respuesta prestador"/>
    <e v="#N/A"/>
    <n v="0"/>
    <n v="0"/>
    <n v="0"/>
    <m/>
    <x v="0"/>
    <n v="0"/>
    <n v="38274"/>
    <m/>
    <x v="0"/>
    <n v="103800"/>
    <n v="103800"/>
    <n v="0"/>
    <n v="65526"/>
    <n v="0"/>
    <m/>
    <n v="0"/>
    <m/>
    <m/>
    <d v="2023-09-30T00:00:00"/>
  </r>
  <r>
    <n v="800231235"/>
    <s v="HOSPITAL UNIVERSITARIO SAN JORGE (PEREIR"/>
    <s v="HSJP"/>
    <n v="3270358"/>
    <s v="HSJP3270358"/>
    <s v="800231235_HSJP3270358"/>
    <d v="2023-09-18T15:45:00"/>
    <d v="2023-10-13T18:05:47"/>
    <n v="50000"/>
    <n v="50000"/>
    <x v="9"/>
    <s v="Para respuesta prestador"/>
    <e v="#N/A"/>
    <n v="0"/>
    <n v="0"/>
    <n v="0"/>
    <m/>
    <x v="0"/>
    <n v="0"/>
    <n v="23120"/>
    <m/>
    <x v="0"/>
    <n v="50000"/>
    <n v="50000"/>
    <n v="0"/>
    <n v="26880"/>
    <n v="0"/>
    <m/>
    <n v="0"/>
    <m/>
    <m/>
    <d v="2023-09-30T00:00:00"/>
  </r>
  <r>
    <n v="800231235"/>
    <s v="HOSPITAL UNIVERSITARIO SAN JORGE (PEREIR"/>
    <s v="HSJP"/>
    <n v="3270361"/>
    <s v="HSJP3270361"/>
    <s v="800231235_HSJP3270361"/>
    <d v="2023-09-18T15:49:00"/>
    <d v="2023-10-13T18:05:47"/>
    <n v="103800"/>
    <n v="103800"/>
    <x v="9"/>
    <s v="Para respuesta prestador"/>
    <e v="#N/A"/>
    <n v="0"/>
    <n v="0"/>
    <n v="0"/>
    <m/>
    <x v="0"/>
    <n v="0"/>
    <n v="38274"/>
    <m/>
    <x v="0"/>
    <n v="103800"/>
    <n v="103800"/>
    <n v="0"/>
    <n v="65526"/>
    <n v="0"/>
    <m/>
    <n v="0"/>
    <m/>
    <m/>
    <d v="2023-09-30T00:00:00"/>
  </r>
  <r>
    <n v="800231235"/>
    <s v="HOSPITAL UNIVERSITARIO SAN JORGE (PEREIR"/>
    <s v="HSJP"/>
    <n v="3270393"/>
    <s v="HSJP3270393"/>
    <s v="800231235_HSJP3270393"/>
    <d v="2023-09-18T16:47:00"/>
    <d v="2023-10-13T07:16:29"/>
    <n v="45036061"/>
    <n v="45036061"/>
    <x v="3"/>
    <s v="Devuelta"/>
    <e v="#N/A"/>
    <n v="0"/>
    <n v="0"/>
    <n v="0"/>
    <m/>
    <x v="0"/>
    <n v="45036061"/>
    <n v="0"/>
    <s v="Se devuelve factura no hay autorizacion para el servicio facturado gestionar radicar en la plataforma la solicitud para la generacion de la aut final.  Se realiza objecion Administrativa  $ 9.062.339  SE REALIZA OBJECION NO FACTURABLE incluido en Derechos de sala de Cirugia  POLIPROPILENO facturan $ 17553  $ 17.553  SE REALIZA OBJECION NO FACTURABLE incluido en Derechos de sala de Cirugia POLIESTER 2,0 Facturan $ 663600 X2  $ 663.600  SE REALIZA OBJECION NO FACTURABLE incluido en Derechos de sala de Cirugia  GUANTE ESTERIL CIRUJANO Facturan $ 43575  $ 43.575  SE REALIZA OBJECION NO FACTURABLE incluido en Derechos de sala de Cirugia CUCHILLA RASURADORA facturan $ 34272  $ 34.272  SE REALIZA OBJECION NO FACTURABLE incluido en Derechos de sala de Cirugia  LIDOCAINA Facturan $ 11618  $ 11.618  SE REALIZA OBJECION NO FACTURABLE incluido en Derechos de sala de Cirugia  ETILEFRINA Facturan $ 5832  $ 5.832  SE REALIZA OBJECION NO FACTURABLE incluido en Derechos de sala de Cirugia PROPOFOL   Facturan $ 26400  $ 26.400  Se objeta CODIGO 903803 NO ESTA EN LISTA CONVENIO DE TARIFAS CONTRATADAS  Facturan #  1$ 11500  $ 11.500  NO ESTA EN LISTA CONVENIO TARIFAS CONTRATADAS CODIGO GLUCOMETRIA OM19275 Facturan # 30 $ 126000  $ 126.000  NO ESTA EN LISTA CONVENIO TARIFAS CONTRATADAS CODIGO 903062 MEDICION DE GASES EN SANGRE VENOSA Facturan $ 62000  $ 62.000  CODIGO  890406  FACTURAN   $  26000 TARIFA CONVENIO $  22366 SE OBJETA DIFERENCIA    $ 3.634  CODIGO  890428  FACTURAN   $  74100 TARIFA CONVENIO $  65526 SE OBJETA DIFERENCIA    $ 8.574  CODIGO  890430  FACTURAN   $  74100 TARIFA CONVENIO $  65526 SE OBJETA DIFERENCIA    $ 8.574  CODIGO  890436 FACTURAN   $  74100 TARIFA CONVENIO $  65526 SE OBJETA DIFERENCIA    $ 8.574  CODIGO  890440FACTURAN   $  74100 TARIFA CONVENIO $  65526 SE OBJETA DIFERENCIA    $ 8.574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361701 PUENTES AORTOCORONARIOS-REVASCULARIZACION MIOCARDICA FACTURAN   $  22.194.100 TARIFA CONVENIO $   15.826.687 SE OBJETA DIFERENCIA    $ 6.367.413  CODIGO   882112 FACTURAN   $  403800 TARIFA CONVENIO $   348120  SE OBJETA DIFERENCIA    $ 111.360  CODIGO 890402    FACTURAN   $   110200 TARIFA CONVENIO $  68253 SE OBJETA DIFERENCIA   $ 41.947  CODIGO 890484    FACTURAN   $   74100 TARIFA CONVENIO $  65526 SE OBJETA DIFERENCIA   $ 8.574  CODIGO  890602  FACTURAN   $ 62300  TARIFA CONVENIO $ 53601  SE OBJETA DIFERENCIA  X 13  $ 113.087  CODIGO  890606  FACTURAN   $ 26000  TARIFA CONVENIO $ 22366  SE OBJETA DIFERENCIA  x2  $ 7.268  CODIGO  882317  FACTURAN   $ 403800   TARIFA CONVENIO $ 348120 SE OBJETA DIFERENCIA x2  $ 40.480  CODIGO 881202   FACTURAN   $ 637900  TARIFA CONVENIO $ 549910  SE OBJETA DIFERENCIA   $ 87.990  CODIGO    906915 FACTURAN   $ 18000   TARIFA CONVENIO $  17667 SE OBJETA DIFERENCIA   $ 333  CODIGO    911003 FACTURAN   $ 40700   TARIFA CONVENIO $  35999  SE OBJETA DIFERENCIA   $ 4.701  CODIGO    901107 FACTURAN   $  14600 TARIFA CONVENIO $   14333 SE OBJETA DIFERENCIA   $ 267  CODIGO 902045   FACTURAN   $ 41000   TARIFA CONVENIO $ 40334  SE OBJETA DIFERENCIA X 3  $ 1.998  CODIGO  902049  FACTURAN   $   39800 TARIFA CONVENIO $  39334  SE OBJETA DIFERENCIA  X 3  $ 1.398  CODIGO 903426   FACTURAN   $  62300  TARIFA CONVENIO $  61000  SE OBJETA DIFERENCIA   $ 1.300  CODIGO 903437   FACTURAN   $  87000  TARIFA CONVENIO $  85334  SE OBJETA DIFERENCIA   $ 1.666  CODIGO 903604   FACTURAN   $  24100  TARIFA CONVENIO $  23667  SE OBJETA DIFERENCIA   $ 433  CODIGO   939403 FACTURAN   $  23800  TARIFA CONVENIO $   20517 SE OBJETA DIFERENCIA x8  $ 26.264  CODIGO   902210  FACTURAN   $ 28100 TARIFA CONVENIO $ 27667  SE OBJETA DIFERENCIA x 6  $ 2.598  CODIGO   906249  FACTURAN   $ 97400 TARIFA CONVENIO $ 95667  SE OBJETA DIFERENCIA   $ 1.733  CODIGO  903856  FACTURAN   $ 13600 TARIFA CONVENIO $ 13333  SE OBJETA DIFERENCIA   x4  $ 1.068  CODIGO  903854  FACTURAN   $ 13600 TARIFA CONVENIO $ 13333  SE OBJETA DIFERENCIA     $ 433  CODIGO  903895  FACTURAN   $ 16300   TARIFA CONVENIO $  16000 SE OBJETA DIFERENCIA x3    $ 900  CODIGO  911021  FACTURAN   $ 42800   TARIFA CONVENIO $  37822 SE OBJETA DIFERENCIA  x 5  $ 24.890  CODIGO  912002  FACTURAN   $ 77800   TARIFA CONVENIO $  71501 SE OBJETA DIFERENCIA  x 2  $ 12.598  CODIGO  389002  FACTURAN   $ 129900   TARIFA CONVENIO $  112007  SE OBJETA DIFERENCIA    $ 17.893  CODIGO  107M01  FACTURAN   $ 827200   TARIFA CONVENIO $  713063  SE OBJETA DIFERENCIA    $ 114.137  CODIGO  10A002  FACTURAN   $ 341200   TARIFA CONVENIO $  294102  SE OBJETA DIFERENCIA  X 9  $ 423.882  CODIGO  110A01  FACTURAN   $ 1537700   TARIFA CONVENIO $  1325602  SE OBJETA DIFERENCIA  X 2  $ 424.196  CODIGO   10A004  FACTURAN   $ 255500  TARIFA CONVENIO $ 220280  SE OBJETA DIFERENCIA  x 5  $ 176.100  Se realiza objecion medica $ 4.510.322 &quot;INTERCONSULTA POR ESPECIALISTA EN CIRUGIA CARDIOVASCULAR,, NO ES FACTURABLE,  DEFINE MANE QIRURGICO.&quot;  $ 744.100 &quot; EL DIA 25 DE AGOSTO INGRESA DIRECCIONADO POR CARDIOLOGO HEMODINAMISTA, EN CONTEXTO DE ENFERMEDAD CORONARIA SEVERA DE 3 VASOS PARA AVALORACION POR CIRUGIA CARDIOVASCULAR,  EL DIA 26/08/2023  PACIENTE CON INDICIACION QX DEBE SER VALORADO POR ANESTESIA CARDIOVASCULAR,  CARDIOLOGIA MEDICINA INTERNA INICIAR PROTOCOLO. EL DIA  27 DE AGOSTO, VALORADO POR MEDICINA INTERNA QUIEN SOLICITA PROTOCOLO PRE QUIRÚRGICO, E INTEROCONSULTAS EN CONTEXTO PRE QUIRÚRGICO. EL DIA 01/09/2023 FUE VALORADO POR ANESTESIÓLOGA CARDIOVASCULAR QUIEN SOLICITA NUEVOS EXÁMENES PRE QUIRÚRGICOS, (ESTA VALORACIÓN SE CONSIDERA NO OPORTUNA, SOLICITADA EL DIA 26 POR CIRUGÍA CARDIOVASCULAR). PROCEDIMIENTO FUE REALIZADO FINALMENTE EL DIA 08/09/2023. SE CONSIDERA FALTA DE OPORTUNIDAD PARA REALIZAR PROCEDIMIENTO QUIRÚRGICO, INDICADO POR CIRUGÍA CARDIOVASCULAR, TENIENTO EN CUENTA LA FECHA DE INGRESO, SE GLOSA ESTANCIA DESDE EL DIA 1 DE SEPTIEMBRE, HASTA EL DIA 7/09/2023.   7 dias.  total: 2.388.400 &quot;  $ 2.388.400 ECOGRAFIA DOPPLER DE VASOS VENOSOS DE MIEMBROS INFERIORES, FACTURAN DOS, PERTINENTE UNO, NO JUSTIFICADO.  $ 388.600 CLIP TITANIO (AMARILLO) SMALL, CANT: 6, SIN SOPORTE DE USO.  $ 157.320 COLOCACION CATETER ARTERIAL PERIFERICO LINEA ARTERIAL NO FACTURABLE.  $ 129.900 IMPLANTACION DE CATETER VENOSO SUBCLAVIO O FEMORAL,  NO FACTURABLE.  $ 278.400 CABLE LAPIZ DE ELECTROBISTURI DE 3 PATAS,  NO ES FACTURABLE  $ 23.126 IOBAN 56 CM ,67CM X 45 CM, NO ES FACTURABLE, INCLUIDO EN DERECHOS DE SALA.  $ 95.040 CUCHILLA RASURADORA QUIRURGICA - CLIPPER 2,00 $ 17.136,00 $ 0,00 $ 34.272,  $ 34.272 PAQUETE DE CIRUGIA CARDIOVASCULAR 1,00 $ 197.064,00 $ 0,00 $ 197.064  $ 197.064 INTERCONSULTA POR ESPECIALISTA EN CIRUGIA VASCULAR, SIN SOPORTE, SIN PERTINENCIA.  $ 74.100  "/>
    <x v="5"/>
    <n v="0"/>
    <n v="0"/>
    <n v="0"/>
    <n v="0"/>
    <n v="0"/>
    <m/>
    <n v="0"/>
    <m/>
    <m/>
    <d v="2023-09-30T00:00:00"/>
  </r>
  <r>
    <n v="800231235"/>
    <s v="HOSPITAL UNIVERSITARIO SAN JORGE (PEREIR"/>
    <s v="HSJP"/>
    <n v="3270397"/>
    <s v="HSJP3270397"/>
    <s v="800231235_HSJP3270397"/>
    <d v="2023-09-18T17:04:00"/>
    <d v="2023-10-12T16:50:26"/>
    <n v="12736409"/>
    <n v="12736409"/>
    <x v="10"/>
    <s v="Para respuesta prestador"/>
    <e v="#N/A"/>
    <n v="0"/>
    <n v="0"/>
    <n v="0"/>
    <m/>
    <x v="0"/>
    <n v="0"/>
    <n v="3780632"/>
    <s v="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
    <x v="1"/>
    <n v="12736409"/>
    <n v="12736409"/>
    <n v="0"/>
    <n v="8955777"/>
    <n v="0"/>
    <m/>
    <n v="8955777"/>
    <n v="4800061721"/>
    <d v="2023-11-17T00:00:00"/>
    <d v="2023-09-30T00:00:00"/>
  </r>
  <r>
    <n v="800231235"/>
    <s v="HOSPITAL UNIVERSITARIO SAN JORGE (PEREIR"/>
    <s v="HSJP"/>
    <n v="3270406"/>
    <s v="HSJP3270406"/>
    <s v="800231235_HSJP3270406"/>
    <d v="2023-09-18T17:26:00"/>
    <d v="2023-10-12T16:50:26"/>
    <n v="6543132"/>
    <n v="6543132"/>
    <x v="3"/>
    <s v="Devuelta"/>
    <e v="#N/A"/>
    <n v="0"/>
    <n v="0"/>
    <n v="0"/>
    <m/>
    <x v="0"/>
    <n v="6543132"/>
    <n v="0"/>
    <s v="Se devuelve factura no hay autorizacion para el servicio facturado gestionar radicar en la plataforma la solicitud para la generacion de la aut final.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Sin obj med."/>
    <x v="2"/>
    <n v="0"/>
    <n v="0"/>
    <n v="0"/>
    <n v="0"/>
    <n v="0"/>
    <m/>
    <n v="0"/>
    <m/>
    <m/>
    <d v="2023-09-30T00:00:00"/>
  </r>
  <r>
    <n v="800231235"/>
    <s v="HOSPITAL UNIVERSITARIO SAN JORGE (PEREIR"/>
    <s v="HSJP"/>
    <n v="3270408"/>
    <s v="HSJP3270408"/>
    <s v="800231235_HSJP3270408"/>
    <d v="2023-09-18T17:36:00"/>
    <d v="2023-10-13T15:02:13"/>
    <n v="11700"/>
    <n v="11700"/>
    <x v="12"/>
    <s v="Para auditoria de pertinencia"/>
    <e v="#N/A"/>
    <n v="0"/>
    <n v="0"/>
    <n v="0"/>
    <m/>
    <x v="0"/>
    <n v="0"/>
    <n v="0"/>
    <m/>
    <x v="0"/>
    <n v="0"/>
    <n v="0"/>
    <n v="0"/>
    <n v="0"/>
    <n v="0"/>
    <m/>
    <n v="0"/>
    <m/>
    <m/>
    <d v="2023-09-30T00:00:00"/>
  </r>
  <r>
    <n v="800231235"/>
    <s v="HOSPITAL UNIVERSITARIO SAN JORGE (PEREIR"/>
    <s v="HSJP"/>
    <n v="3270415"/>
    <s v="HSJP3270415"/>
    <s v="800231235_HSJP3270415"/>
    <d v="2023-09-18T18:44:00"/>
    <d v="2023-11-15T08:57:04"/>
    <n v="0"/>
    <n v="675423"/>
    <x v="12"/>
    <s v="Para auditoria de pertinencia"/>
    <e v="#N/A"/>
    <n v="0"/>
    <n v="0"/>
    <n v="0"/>
    <m/>
    <x v="0"/>
    <n v="0"/>
    <n v="0"/>
    <m/>
    <x v="0"/>
    <n v="0"/>
    <n v="0"/>
    <n v="0"/>
    <n v="0"/>
    <n v="0"/>
    <m/>
    <n v="0"/>
    <m/>
    <m/>
    <d v="2023-09-30T00:00:00"/>
  </r>
  <r>
    <n v="800231235"/>
    <s v="HOSPITAL UNIVERSITARIO SAN JORGE (PEREIR"/>
    <s v="HSJP"/>
    <n v="3270448"/>
    <s v="HSJP3270448"/>
    <s v="800231235_HSJP3270448"/>
    <d v="2023-09-19T07:12:00"/>
    <d v="2023-10-13T07:15:53"/>
    <n v="981200"/>
    <n v="981200"/>
    <x v="0"/>
    <s v="Finalizada"/>
    <e v="#N/A"/>
    <n v="0"/>
    <n v="0"/>
    <n v="0"/>
    <m/>
    <x v="0"/>
    <n v="0"/>
    <n v="0"/>
    <m/>
    <x v="0"/>
    <n v="981200"/>
    <n v="981200"/>
    <n v="0"/>
    <n v="981200"/>
    <n v="0"/>
    <m/>
    <n v="0"/>
    <m/>
    <m/>
    <d v="2023-09-30T00:00:00"/>
  </r>
  <r>
    <n v="800231235"/>
    <s v="HOSPITAL UNIVERSITARIO SAN JORGE (PEREIR"/>
    <s v="HSJP"/>
    <n v="3270469"/>
    <s v="HSJP3270469"/>
    <s v="800231235_HSJP3270469"/>
    <d v="2023-09-19T07:44:00"/>
    <d v="2023-11-01T07:00:00"/>
    <n v="103100"/>
    <n v="103100"/>
    <x v="12"/>
    <s v="Para auditoria de pertinencia"/>
    <e v="#N/A"/>
    <n v="0"/>
    <n v="0"/>
    <n v="0"/>
    <m/>
    <x v="0"/>
    <n v="0"/>
    <n v="0"/>
    <m/>
    <x v="0"/>
    <n v="0"/>
    <n v="0"/>
    <n v="0"/>
    <n v="0"/>
    <n v="0"/>
    <m/>
    <n v="0"/>
    <m/>
    <m/>
    <d v="2023-09-30T00:00:00"/>
  </r>
  <r>
    <n v="800231235"/>
    <s v="HOSPITAL UNIVERSITARIO SAN JORGE (PEREIR"/>
    <s v="HSJP"/>
    <n v="3270472"/>
    <s v="HSJP3270472"/>
    <s v="800231235_HSJP3270472"/>
    <d v="2023-09-19T07:49:00"/>
    <d v="2023-10-13T18:05:47"/>
    <n v="103800"/>
    <n v="103800"/>
    <x v="9"/>
    <s v="Para respuesta prestador"/>
    <e v="#N/A"/>
    <n v="0"/>
    <n v="0"/>
    <n v="0"/>
    <m/>
    <x v="0"/>
    <n v="0"/>
    <n v="38274"/>
    <m/>
    <x v="0"/>
    <n v="103800"/>
    <n v="103800"/>
    <n v="0"/>
    <n v="65526"/>
    <n v="0"/>
    <m/>
    <n v="0"/>
    <m/>
    <m/>
    <d v="2023-09-30T00:00:00"/>
  </r>
  <r>
    <n v="800231235"/>
    <s v="HOSPITAL UNIVERSITARIO SAN JORGE (PEREIR"/>
    <s v="HSJP"/>
    <n v="3270514"/>
    <s v="HSJP3270514"/>
    <s v="800231235_HSJP3270514"/>
    <d v="2023-09-19T09:10:00"/>
    <d v="2023-10-13T18:05:47"/>
    <n v="103100"/>
    <n v="103100"/>
    <x v="9"/>
    <s v="Para respuesta prestador"/>
    <e v="#N/A"/>
    <n v="0"/>
    <n v="0"/>
    <n v="0"/>
    <m/>
    <x v="0"/>
    <n v="0"/>
    <n v="37574"/>
    <m/>
    <x v="0"/>
    <n v="103100"/>
    <n v="103100"/>
    <n v="0"/>
    <n v="65526"/>
    <n v="0"/>
    <m/>
    <n v="0"/>
    <m/>
    <m/>
    <d v="2023-09-30T00:00:00"/>
  </r>
  <r>
    <n v="800231235"/>
    <s v="HOSPITAL UNIVERSITARIO SAN JORGE (PEREIR"/>
    <s v="HSJP"/>
    <n v="3270522"/>
    <s v="HSJP3270522"/>
    <s v="800231235_HSJP3270522"/>
    <d v="2023-09-19T09:15:00"/>
    <d v="2023-10-13T07:16:29"/>
    <n v="9620055"/>
    <n v="9620055"/>
    <x v="9"/>
    <s v="Para respuesta prestador"/>
    <e v="#N/A"/>
    <n v="0"/>
    <n v="0"/>
    <n v="0"/>
    <m/>
    <x v="0"/>
    <n v="0"/>
    <n v="919200"/>
    <s v="Se realiza objeciones $ 889.063 NO ESTA EN LISTA CONVENIO TARIFAS CONTRATADAS CODIGO 890309 Consulta trabajo social  Facturan  $ 21300  $ 21.300  CODIGO  890466  FACTURAN   $  74100  TARIFA CONVENIO $  65526 SE OBJETA DIFERENCIA    $ 8.574  CODIGO  871040  FACTURAN   $  79900 TARIFA CONVENIO $  78360 SE OBJETA DIFERENCIA    $ 11.509  CODIGO  890209  FACTURAN   $  19100 TARIFA CONVENIO $  16555 SE OBJETA DIFERENCIA    $ 2.545  CODIGO  903859  FACTURAN   $  40200  TARIFA CONVENIO $ 39667  SE OBJETA DIFERENCIA x4  $ 2.132  CODIGO 903864   FACTURAN   $   33300  TARIFA CONVENIO $   32667  SE OBJETA DIFERENCIA X2  $ 1.266  CODIGO   871121 FACTURAN   $  57000 TARIFA CONVENIO $   55680 SE OBJETA DIFERENCIA    $ 1.320  CODIGO   881510 FACTURAN   $  107600  TARIFA CONVENIO $   84840  SE OBJETA DIFERENCIA    $ 22.760  CODIGO  890602  FACTURAN   $ 62300  TARIFA CONVENIO $ 53601  SE OBJETA DIFERENCIA  X 3  $ 26.097  CODIGO  902206  FACTURAN   $ 10200   TARIFA CONVENIO $  10000 SE OBJETA DIFERENCIA   $ 200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x 3  $ 1.299  CODIGO   902214  FACTURAN   $ 18000  TARIFA CONVENIO $ 14333  SE OBJETA DIFERENCIA   $ 3.667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54  FACTURAN   $ 13600 TARIFA CONVENIO $ 13333  SE OBJETA DIFERENCIA     $ 433  CODIGO  907106  FACTURAN   $ 18000   TARIFA CONVENIO $  17667 SE OBJETA DIFERENCIA    $ 333  CODIGO  584305  FACTURAN   $ 2569900   TARIFA CONVENIO $  2380035 SE OBJETA DIFERENCIA    $ 189.865  CODIGO  10A002  FACTURAN   $ 341200   TARIFA CONVENIO $  294102  SE OBJETA DIFERENCIA  X 7  $ 329.686  CODIGO   10A004  FACTURAN   $ 255500  TARIFA CONVENIO $ 220280  SE OBJETA DIFERENCIA  x 4  $ 140.880  "/>
    <x v="3"/>
    <n v="9620055"/>
    <n v="9620055"/>
    <n v="0"/>
    <n v="8700855"/>
    <n v="0"/>
    <m/>
    <n v="0"/>
    <m/>
    <m/>
    <d v="2023-09-30T00:00:00"/>
  </r>
  <r>
    <n v="800231235"/>
    <s v="HOSPITAL UNIVERSITARIO SAN JORGE (PEREIR"/>
    <s v="HSJP"/>
    <n v="3270531"/>
    <s v="HSJP3270531"/>
    <s v="800231235_HSJP3270531"/>
    <d v="2023-09-19T09:28:00"/>
    <d v="2023-11-14T16:45:17"/>
    <n v="0"/>
    <n v="133900"/>
    <x v="12"/>
    <s v="Para auditoria de pertinencia"/>
    <e v="#N/A"/>
    <n v="0"/>
    <n v="0"/>
    <n v="0"/>
    <m/>
    <x v="0"/>
    <n v="0"/>
    <n v="0"/>
    <m/>
    <x v="0"/>
    <n v="0"/>
    <n v="0"/>
    <n v="0"/>
    <n v="0"/>
    <n v="0"/>
    <m/>
    <n v="0"/>
    <m/>
    <m/>
    <d v="2023-09-30T00:00:00"/>
  </r>
  <r>
    <n v="800231235"/>
    <s v="HOSPITAL UNIVERSITARIO SAN JORGE (PEREIR"/>
    <s v="HSJP"/>
    <n v="3270540"/>
    <s v="HSJP3270540"/>
    <s v="800231235_HSJP3270540"/>
    <d v="2023-09-19T09:40:00"/>
    <d v="2023-11-01T07:00:00"/>
    <n v="137800"/>
    <n v="137800"/>
    <x v="12"/>
    <s v="Para auditoria de pertinencia"/>
    <e v="#N/A"/>
    <n v="0"/>
    <n v="0"/>
    <n v="0"/>
    <m/>
    <x v="0"/>
    <n v="0"/>
    <n v="0"/>
    <m/>
    <x v="0"/>
    <n v="0"/>
    <n v="0"/>
    <n v="0"/>
    <n v="0"/>
    <n v="0"/>
    <m/>
    <n v="0"/>
    <m/>
    <m/>
    <d v="2023-09-30T00:00:00"/>
  </r>
  <r>
    <n v="800231235"/>
    <s v="HOSPITAL UNIVERSITARIO SAN JORGE (PEREIR"/>
    <s v="HSJP"/>
    <n v="3270600"/>
    <s v="HSJP3270600"/>
    <s v="800231235_HSJP3270600"/>
    <d v="2023-09-19T11:11:00"/>
    <d v="2023-10-13T18:05:47"/>
    <n v="103800"/>
    <n v="103800"/>
    <x v="9"/>
    <s v="Para respuesta prestador"/>
    <e v="#N/A"/>
    <n v="0"/>
    <n v="0"/>
    <n v="0"/>
    <m/>
    <x v="0"/>
    <n v="0"/>
    <n v="38274"/>
    <m/>
    <x v="0"/>
    <n v="103800"/>
    <n v="103800"/>
    <n v="0"/>
    <n v="65526"/>
    <n v="0"/>
    <m/>
    <n v="0"/>
    <m/>
    <m/>
    <d v="2023-09-30T00:00:00"/>
  </r>
  <r>
    <n v="800231235"/>
    <s v="HOSPITAL UNIVERSITARIO SAN JORGE (PEREIR"/>
    <s v="HSJP"/>
    <n v="3270650"/>
    <s v="HSJP3270650"/>
    <s v="800231235_HSJP3270650"/>
    <d v="2023-09-19T12:53:00"/>
    <d v="2023-10-13T18:05:47"/>
    <n v="74100"/>
    <n v="74100"/>
    <x v="9"/>
    <s v="Para respuesta prestador"/>
    <e v="#N/A"/>
    <n v="0"/>
    <n v="0"/>
    <n v="0"/>
    <m/>
    <x v="0"/>
    <n v="0"/>
    <n v="8574"/>
    <m/>
    <x v="0"/>
    <n v="74100"/>
    <n v="74100"/>
    <n v="0"/>
    <n v="65526"/>
    <n v="0"/>
    <m/>
    <n v="0"/>
    <m/>
    <m/>
    <d v="2023-09-30T00:00:00"/>
  </r>
  <r>
    <n v="800231235"/>
    <s v="HOSPITAL UNIVERSITARIO SAN JORGE (PEREIR"/>
    <s v="HSJP"/>
    <n v="3270668"/>
    <s v="HSJP3270668"/>
    <s v="800231235_HSJP3270668"/>
    <d v="2023-09-19T14:09:00"/>
    <d v="2023-10-13T18:05:47"/>
    <n v="74100"/>
    <n v="74100"/>
    <x v="9"/>
    <s v="Para respuesta prestador"/>
    <e v="#N/A"/>
    <n v="0"/>
    <n v="0"/>
    <n v="0"/>
    <m/>
    <x v="0"/>
    <n v="0"/>
    <n v="8574"/>
    <m/>
    <x v="0"/>
    <n v="74100"/>
    <n v="74100"/>
    <n v="0"/>
    <n v="65526"/>
    <n v="0"/>
    <m/>
    <n v="0"/>
    <m/>
    <m/>
    <d v="2023-09-30T00:00:00"/>
  </r>
  <r>
    <n v="800231235"/>
    <s v="HOSPITAL UNIVERSITARIO SAN JORGE (PEREIR"/>
    <s v="HSJP"/>
    <n v="3270676"/>
    <s v="HSJP3270676"/>
    <s v="800231235_HSJP3270676"/>
    <d v="2023-09-19T14:21:00"/>
    <d v="2023-11-01T07:00:00"/>
    <n v="10873704"/>
    <n v="10873704"/>
    <x v="9"/>
    <s v="Para respuesta prestador"/>
    <e v="#N/A"/>
    <n v="0"/>
    <n v="0"/>
    <n v="0"/>
    <m/>
    <x v="0"/>
    <n v="0"/>
    <n v="1603869"/>
    <m/>
    <x v="0"/>
    <n v="10873704"/>
    <n v="10873704"/>
    <n v="0"/>
    <n v="9269835"/>
    <n v="0"/>
    <m/>
    <n v="0"/>
    <m/>
    <m/>
    <d v="2023-09-30T00:00:00"/>
  </r>
  <r>
    <n v="800231235"/>
    <s v="HOSPITAL UNIVERSITARIO SAN JORGE (PEREIR"/>
    <s v="HSJP"/>
    <n v="3270681"/>
    <s v="HSJP3270681"/>
    <s v="800231235_HSJP3270681"/>
    <d v="2023-09-19T14:31:00"/>
    <d v="2023-10-13T17:36:52"/>
    <n v="74100"/>
    <n v="74100"/>
    <x v="9"/>
    <s v="Para respuesta prestador"/>
    <e v="#N/A"/>
    <n v="0"/>
    <n v="0"/>
    <n v="0"/>
    <m/>
    <x v="0"/>
    <n v="0"/>
    <n v="8574"/>
    <m/>
    <x v="0"/>
    <n v="74100"/>
    <n v="74100"/>
    <n v="0"/>
    <n v="65526"/>
    <n v="0"/>
    <m/>
    <n v="0"/>
    <m/>
    <m/>
    <d v="2023-09-30T00:00:00"/>
  </r>
  <r>
    <n v="800231235"/>
    <s v="HOSPITAL UNIVERSITARIO SAN JORGE (PEREIR"/>
    <s v="HSJP"/>
    <n v="3270717"/>
    <s v="HSJP3270717"/>
    <s v="800231235_HSJP3270717"/>
    <d v="2023-09-19T16:11:00"/>
    <d v="2023-11-01T07:00:00"/>
    <n v="3633800"/>
    <n v="3633800"/>
    <x v="12"/>
    <s v="Para auditoria de pertinencia"/>
    <e v="#N/A"/>
    <n v="0"/>
    <n v="0"/>
    <n v="0"/>
    <m/>
    <x v="0"/>
    <n v="0"/>
    <n v="0"/>
    <m/>
    <x v="0"/>
    <n v="0"/>
    <n v="0"/>
    <n v="0"/>
    <n v="0"/>
    <n v="0"/>
    <m/>
    <n v="0"/>
    <m/>
    <m/>
    <d v="2023-09-30T00:00:00"/>
  </r>
  <r>
    <n v="800231235"/>
    <s v="HOSPITAL UNIVERSITARIO SAN JORGE (PEREIR"/>
    <s v="HSJP"/>
    <n v="3270720"/>
    <s v="HSJP3270720"/>
    <s v="800231235_HSJP3270720"/>
    <d v="2023-09-19T16:23:00"/>
    <d v="2023-11-01T07:00:00"/>
    <n v="74100"/>
    <n v="74100"/>
    <x v="12"/>
    <s v="Para auditoria de pertinencia"/>
    <e v="#N/A"/>
    <n v="0"/>
    <n v="0"/>
    <n v="0"/>
    <m/>
    <x v="0"/>
    <n v="0"/>
    <n v="0"/>
    <m/>
    <x v="0"/>
    <n v="0"/>
    <n v="0"/>
    <n v="0"/>
    <n v="0"/>
    <n v="0"/>
    <m/>
    <n v="0"/>
    <m/>
    <m/>
    <d v="2023-09-30T00:00:00"/>
  </r>
  <r>
    <n v="800231235"/>
    <s v="HOSPITAL UNIVERSITARIO SAN JORGE (PEREIR"/>
    <s v="HSJP"/>
    <n v="3270772"/>
    <s v="HSJP3270772"/>
    <s v="800231235_HSJP3270772"/>
    <d v="2023-09-20T06:42:00"/>
    <d v="2023-10-13T18:05:47"/>
    <n v="127000"/>
    <n v="127000"/>
    <x v="9"/>
    <s v="Para respuesta prestador"/>
    <e v="#N/A"/>
    <n v="0"/>
    <n v="0"/>
    <n v="0"/>
    <m/>
    <x v="0"/>
    <n v="0"/>
    <n v="46800"/>
    <m/>
    <x v="0"/>
    <n v="127000"/>
    <n v="127000"/>
    <n v="0"/>
    <n v="80200"/>
    <n v="0"/>
    <m/>
    <n v="0"/>
    <m/>
    <m/>
    <d v="2023-09-30T00:00:00"/>
  </r>
  <r>
    <n v="800231235"/>
    <s v="HOSPITAL UNIVERSITARIO SAN JORGE (PEREIR"/>
    <s v="HSJP"/>
    <n v="3270778"/>
    <s v="HSJP3270778"/>
    <s v="800231235_HSJP3270778"/>
    <d v="2023-09-20T06:54:00"/>
    <d v="2023-10-13T17:33:20"/>
    <n v="406700"/>
    <n v="406700"/>
    <x v="9"/>
    <s v="Para respuesta prestador"/>
    <e v="#N/A"/>
    <n v="0"/>
    <n v="0"/>
    <n v="0"/>
    <m/>
    <x v="0"/>
    <n v="0"/>
    <n v="47169"/>
    <m/>
    <x v="0"/>
    <n v="406700"/>
    <n v="406700"/>
    <n v="0"/>
    <n v="359531"/>
    <n v="0"/>
    <m/>
    <n v="0"/>
    <m/>
    <m/>
    <d v="2023-09-30T00:00:00"/>
  </r>
  <r>
    <n v="800231235"/>
    <s v="HOSPITAL UNIVERSITARIO SAN JORGE (PEREIR"/>
    <s v="HSJP"/>
    <n v="3270783"/>
    <s v="HSJP3270783"/>
    <s v="800231235_HSJP3270783"/>
    <d v="2023-09-20T07:03:00"/>
    <d v="2023-10-13T18:05:47"/>
    <n v="74100"/>
    <n v="74100"/>
    <x v="9"/>
    <s v="Para respuesta prestador"/>
    <e v="#N/A"/>
    <n v="0"/>
    <n v="0"/>
    <n v="0"/>
    <m/>
    <x v="0"/>
    <n v="0"/>
    <n v="8574"/>
    <m/>
    <x v="0"/>
    <n v="74100"/>
    <n v="74100"/>
    <n v="0"/>
    <n v="65526"/>
    <n v="0"/>
    <m/>
    <n v="0"/>
    <m/>
    <m/>
    <d v="2023-09-30T00:00:00"/>
  </r>
  <r>
    <n v="800231235"/>
    <s v="HOSPITAL UNIVERSITARIO SAN JORGE (PEREIR"/>
    <s v="HSJP"/>
    <n v="3270801"/>
    <s v="HSJP3270801"/>
    <s v="800231235_HSJP3270801"/>
    <d v="2023-09-20T07:29:00"/>
    <d v="2023-11-01T07:00:00"/>
    <n v="984300"/>
    <n v="984300"/>
    <x v="12"/>
    <s v="Para auditoria de pertinencia"/>
    <e v="#N/A"/>
    <n v="0"/>
    <n v="0"/>
    <n v="0"/>
    <m/>
    <x v="0"/>
    <n v="0"/>
    <n v="0"/>
    <m/>
    <x v="0"/>
    <n v="0"/>
    <n v="0"/>
    <n v="0"/>
    <n v="0"/>
    <n v="0"/>
    <m/>
    <n v="0"/>
    <m/>
    <m/>
    <d v="2023-09-30T00:00:00"/>
  </r>
  <r>
    <n v="800231235"/>
    <s v="HOSPITAL UNIVERSITARIO SAN JORGE (PEREIR"/>
    <s v="HSJP"/>
    <n v="3270818"/>
    <s v="HSJP3270818"/>
    <s v="800231235_HSJP3270818"/>
    <d v="2023-09-20T07:58:00"/>
    <d v="2023-11-01T07:00:00"/>
    <n v="103800"/>
    <n v="103800"/>
    <x v="12"/>
    <s v="Para auditoria de pertinencia"/>
    <e v="#N/A"/>
    <n v="0"/>
    <n v="0"/>
    <n v="0"/>
    <m/>
    <x v="0"/>
    <n v="0"/>
    <n v="0"/>
    <m/>
    <x v="0"/>
    <n v="0"/>
    <n v="0"/>
    <n v="0"/>
    <n v="0"/>
    <n v="0"/>
    <m/>
    <n v="0"/>
    <m/>
    <m/>
    <d v="2023-09-30T00:00:00"/>
  </r>
  <r>
    <n v="800231235"/>
    <s v="HOSPITAL UNIVERSITARIO SAN JORGE (PEREIR"/>
    <s v="HSJP"/>
    <n v="3270844"/>
    <s v="HSJP3270844"/>
    <s v="800231235_HSJP3270844"/>
    <d v="2023-09-20T08:29:00"/>
    <d v="2023-10-13T17:52:45"/>
    <n v="133900"/>
    <n v="133900"/>
    <x v="9"/>
    <s v="Para respuesta prestador"/>
    <e v="#N/A"/>
    <n v="0"/>
    <n v="0"/>
    <n v="0"/>
    <m/>
    <x v="0"/>
    <n v="0"/>
    <n v="64282"/>
    <m/>
    <x v="0"/>
    <n v="133900"/>
    <n v="133900"/>
    <n v="0"/>
    <n v="69618"/>
    <n v="0"/>
    <m/>
    <n v="0"/>
    <m/>
    <m/>
    <d v="2023-09-30T00:00:00"/>
  </r>
  <r>
    <n v="800231235"/>
    <s v="HOSPITAL UNIVERSITARIO SAN JORGE (PEREIR"/>
    <s v="HSJP"/>
    <n v="3270880"/>
    <s v="HSJP3270880"/>
    <s v="800231235_HSJP3270880"/>
    <d v="2023-09-20T09:33:00"/>
    <d v="2023-11-14T16:45:17"/>
    <n v="0"/>
    <n v="669500"/>
    <x v="12"/>
    <s v="Para auditoria de pertinencia"/>
    <e v="#N/A"/>
    <n v="0"/>
    <n v="0"/>
    <n v="0"/>
    <m/>
    <x v="0"/>
    <n v="0"/>
    <n v="0"/>
    <m/>
    <x v="0"/>
    <n v="0"/>
    <n v="0"/>
    <n v="0"/>
    <n v="0"/>
    <n v="0"/>
    <m/>
    <n v="0"/>
    <m/>
    <m/>
    <d v="2023-09-30T00:00:00"/>
  </r>
  <r>
    <n v="800231235"/>
    <s v="HOSPITAL UNIVERSITARIO SAN JORGE (PEREIR"/>
    <s v="HSJP"/>
    <n v="3270885"/>
    <s v="HSJP3270885"/>
    <s v="800231235_HSJP3270885"/>
    <d v="2023-09-20T09:38:00"/>
    <d v="2023-10-13T17:42:14"/>
    <n v="25300"/>
    <n v="25300"/>
    <x v="0"/>
    <s v="Finalizada"/>
    <e v="#N/A"/>
    <n v="0"/>
    <n v="0"/>
    <n v="0"/>
    <m/>
    <x v="0"/>
    <n v="0"/>
    <n v="0"/>
    <m/>
    <x v="0"/>
    <n v="25300"/>
    <n v="25300"/>
    <n v="0"/>
    <n v="25300"/>
    <n v="0"/>
    <m/>
    <n v="0"/>
    <m/>
    <m/>
    <d v="2023-09-30T00:00:00"/>
  </r>
  <r>
    <n v="800231235"/>
    <s v="HOSPITAL UNIVERSITARIO SAN JORGE (PEREIR"/>
    <s v="HSJP"/>
    <n v="3270905"/>
    <s v="HSJP3270905"/>
    <s v="800231235_HSJP3270905"/>
    <d v="2023-09-20T10:21:00"/>
    <d v="2023-11-14T16:45:17"/>
    <n v="0"/>
    <n v="133900"/>
    <x v="12"/>
    <s v="Para auditoria de pertinencia"/>
    <e v="#N/A"/>
    <n v="0"/>
    <n v="0"/>
    <n v="0"/>
    <m/>
    <x v="0"/>
    <n v="0"/>
    <n v="0"/>
    <m/>
    <x v="0"/>
    <n v="0"/>
    <n v="0"/>
    <n v="0"/>
    <n v="0"/>
    <n v="0"/>
    <m/>
    <n v="0"/>
    <m/>
    <m/>
    <d v="2023-09-30T00:00:00"/>
  </r>
  <r>
    <n v="800231235"/>
    <s v="HOSPITAL UNIVERSITARIO SAN JORGE (PEREIR"/>
    <s v="HSJP"/>
    <n v="3270916"/>
    <s v="HSJP3270916"/>
    <s v="800231235_HSJP3270916"/>
    <d v="2023-09-20T10:51:00"/>
    <d v="2023-10-13T17:33:20"/>
    <n v="637900"/>
    <n v="637900"/>
    <x v="0"/>
    <s v="Finalizada"/>
    <e v="#N/A"/>
    <n v="0"/>
    <n v="0"/>
    <n v="0"/>
    <m/>
    <x v="0"/>
    <n v="0"/>
    <n v="0"/>
    <m/>
    <x v="0"/>
    <n v="637900"/>
    <n v="637900"/>
    <n v="0"/>
    <n v="637900"/>
    <n v="0"/>
    <m/>
    <n v="0"/>
    <m/>
    <m/>
    <d v="2023-09-30T00:00:00"/>
  </r>
  <r>
    <n v="800231235"/>
    <s v="HOSPITAL UNIVERSITARIO SAN JORGE (PEREIR"/>
    <s v="HSJP"/>
    <n v="3270918"/>
    <s v="HSJP3270918"/>
    <s v="800231235_HSJP3270918"/>
    <d v="2023-09-20T10:53:00"/>
    <d v="2023-10-13T18:05:47"/>
    <n v="103100"/>
    <n v="103100"/>
    <x v="9"/>
    <s v="Para respuesta prestador"/>
    <e v="#N/A"/>
    <n v="0"/>
    <n v="0"/>
    <n v="0"/>
    <m/>
    <x v="0"/>
    <n v="0"/>
    <n v="37574"/>
    <m/>
    <x v="0"/>
    <n v="103100"/>
    <n v="103100"/>
    <n v="0"/>
    <n v="65526"/>
    <n v="0"/>
    <m/>
    <n v="0"/>
    <m/>
    <m/>
    <d v="2023-09-30T00:00:00"/>
  </r>
  <r>
    <n v="800231235"/>
    <s v="HOSPITAL UNIVERSITARIO SAN JORGE (PEREIR"/>
    <s v="HSJP"/>
    <n v="3270934"/>
    <s v="HSJP3270934"/>
    <s v="800231235_HSJP3270934"/>
    <d v="2023-09-20T11:35:00"/>
    <d v="2023-10-13T18:05:47"/>
    <n v="103100"/>
    <n v="103100"/>
    <x v="9"/>
    <s v="Para respuesta prestador"/>
    <e v="#N/A"/>
    <n v="0"/>
    <n v="0"/>
    <n v="0"/>
    <m/>
    <x v="0"/>
    <n v="0"/>
    <n v="37574"/>
    <m/>
    <x v="0"/>
    <n v="103100"/>
    <n v="103100"/>
    <n v="0"/>
    <n v="65526"/>
    <n v="0"/>
    <m/>
    <n v="0"/>
    <m/>
    <m/>
    <d v="2023-09-30T00:00:00"/>
  </r>
  <r>
    <n v="800231235"/>
    <s v="HOSPITAL UNIVERSITARIO SAN JORGE (PEREIR"/>
    <s v="HSJP"/>
    <n v="3270973"/>
    <s v="HSJP3270973"/>
    <s v="800231235_HSJP3270973"/>
    <d v="2023-09-20T13:12:00"/>
    <d v="2023-11-01T07:00:00"/>
    <n v="74100"/>
    <n v="74100"/>
    <x v="9"/>
    <s v="Para respuesta prestador"/>
    <e v="#N/A"/>
    <n v="0"/>
    <n v="0"/>
    <n v="0"/>
    <m/>
    <x v="0"/>
    <n v="0"/>
    <n v="8574"/>
    <m/>
    <x v="0"/>
    <n v="74100"/>
    <n v="74100"/>
    <n v="0"/>
    <n v="65526"/>
    <n v="0"/>
    <m/>
    <n v="0"/>
    <m/>
    <m/>
    <d v="2023-09-30T00:00:00"/>
  </r>
  <r>
    <n v="800231235"/>
    <s v="HOSPITAL UNIVERSITARIO SAN JORGE (PEREIR"/>
    <s v="HSJP"/>
    <n v="3270980"/>
    <s v="HSJP3270980"/>
    <s v="800231235_HSJP3270980"/>
    <d v="2023-09-20T13:26:00"/>
    <d v="2023-10-13T17:33:20"/>
    <n v="395400"/>
    <n v="395400"/>
    <x v="9"/>
    <s v="Para respuesta prestador"/>
    <e v="#N/A"/>
    <n v="0"/>
    <n v="0"/>
    <n v="0"/>
    <m/>
    <x v="0"/>
    <n v="0"/>
    <n v="45852"/>
    <m/>
    <x v="0"/>
    <n v="395400"/>
    <n v="395400"/>
    <n v="0"/>
    <n v="349548"/>
    <n v="0"/>
    <m/>
    <n v="0"/>
    <m/>
    <m/>
    <d v="2023-09-30T00:00:00"/>
  </r>
  <r>
    <n v="800231235"/>
    <s v="HOSPITAL UNIVERSITARIO SAN JORGE (PEREIR"/>
    <s v="HSJP"/>
    <n v="3271016"/>
    <s v="HSJP3271016"/>
    <s v="800231235_HSJP3271016"/>
    <d v="2023-09-20T14:49:00"/>
    <d v="2023-10-13T18:05:47"/>
    <n v="103100"/>
    <n v="103100"/>
    <x v="9"/>
    <s v="Para respuesta prestador"/>
    <e v="#N/A"/>
    <n v="0"/>
    <n v="0"/>
    <n v="0"/>
    <m/>
    <x v="0"/>
    <n v="0"/>
    <n v="37574"/>
    <m/>
    <x v="0"/>
    <n v="103100"/>
    <n v="103100"/>
    <n v="0"/>
    <n v="65526"/>
    <n v="0"/>
    <m/>
    <n v="0"/>
    <m/>
    <m/>
    <d v="2023-09-30T00:00:00"/>
  </r>
  <r>
    <n v="800231235"/>
    <s v="HOSPITAL UNIVERSITARIO SAN JORGE (PEREIR"/>
    <s v="HSJP"/>
    <n v="3271040"/>
    <s v="HSJP3271040"/>
    <s v="800231235_HSJP3271040"/>
    <d v="2023-09-20T15:42:00"/>
    <d v="2023-11-01T07:00:00"/>
    <n v="6381808"/>
    <n v="6381808"/>
    <x v="12"/>
    <s v="Para auditoria de pertinencia"/>
    <e v="#N/A"/>
    <n v="0"/>
    <n v="0"/>
    <n v="0"/>
    <m/>
    <x v="0"/>
    <n v="0"/>
    <n v="0"/>
    <m/>
    <x v="0"/>
    <n v="0"/>
    <n v="0"/>
    <n v="0"/>
    <n v="0"/>
    <n v="0"/>
    <m/>
    <n v="0"/>
    <m/>
    <m/>
    <d v="2023-09-30T00:00:00"/>
  </r>
  <r>
    <n v="800231235"/>
    <s v="HOSPITAL UNIVERSITARIO SAN JORGE (PEREIR"/>
    <s v="HSJP"/>
    <n v="3271052"/>
    <s v="HSJP3271052"/>
    <s v="800231235_HSJP3271052"/>
    <d v="2023-09-20T16:16:00"/>
    <d v="2023-10-13T16:35:48"/>
    <n v="99700"/>
    <n v="99700"/>
    <x v="9"/>
    <s v="Para respuesta prestador"/>
    <e v="#N/A"/>
    <n v="0"/>
    <n v="0"/>
    <n v="0"/>
    <m/>
    <x v="0"/>
    <n v="0"/>
    <n v="38274"/>
    <m/>
    <x v="0"/>
    <n v="103800"/>
    <n v="103800"/>
    <n v="0"/>
    <n v="65526"/>
    <n v="0"/>
    <m/>
    <n v="0"/>
    <m/>
    <m/>
    <d v="2023-09-30T00:00:00"/>
  </r>
  <r>
    <n v="800231235"/>
    <s v="HOSPITAL UNIVERSITARIO SAN JORGE (PEREIR"/>
    <s v="HSJP"/>
    <n v="3271138"/>
    <s v="HSJP3271138"/>
    <s v="800231235_HSJP3271138"/>
    <d v="2023-09-21T07:36:00"/>
    <d v="2023-11-01T07:00:00"/>
    <n v="74100"/>
    <n v="74100"/>
    <x v="9"/>
    <s v="Para respuesta prestador"/>
    <e v="#N/A"/>
    <n v="0"/>
    <n v="0"/>
    <n v="0"/>
    <m/>
    <x v="0"/>
    <n v="0"/>
    <n v="8574"/>
    <m/>
    <x v="0"/>
    <n v="74100"/>
    <n v="74100"/>
    <n v="0"/>
    <n v="65526"/>
    <n v="0"/>
    <m/>
    <n v="0"/>
    <m/>
    <m/>
    <d v="2023-09-30T00:00:00"/>
  </r>
  <r>
    <n v="800231235"/>
    <s v="HOSPITAL UNIVERSITARIO SAN JORGE (PEREIR"/>
    <s v="HSJP"/>
    <n v="3271145"/>
    <s v="HSJP3271145"/>
    <s v="800231235_HSJP3271145"/>
    <d v="2023-09-21T07:48:00"/>
    <d v="2023-10-13T18:05:47"/>
    <n v="103100"/>
    <n v="103100"/>
    <x v="9"/>
    <s v="Para respuesta prestador"/>
    <e v="#N/A"/>
    <n v="0"/>
    <n v="0"/>
    <n v="0"/>
    <m/>
    <x v="0"/>
    <n v="0"/>
    <n v="37574"/>
    <m/>
    <x v="0"/>
    <n v="103100"/>
    <n v="103100"/>
    <n v="0"/>
    <n v="65526"/>
    <n v="0"/>
    <m/>
    <n v="0"/>
    <m/>
    <m/>
    <d v="2023-09-30T00:00:00"/>
  </r>
  <r>
    <n v="800231235"/>
    <s v="HOSPITAL UNIVERSITARIO SAN JORGE (PEREIR"/>
    <s v="HSJP"/>
    <n v="3271157"/>
    <s v="HSJP3271157"/>
    <s v="800231235_HSJP3271157"/>
    <d v="2023-09-21T08:01:00"/>
    <d v="2023-10-12T16:50:26"/>
    <n v="470280"/>
    <n v="470280"/>
    <x v="10"/>
    <s v="Para respuesta prestador"/>
    <e v="#N/A"/>
    <n v="0"/>
    <n v="0"/>
    <n v="0"/>
    <m/>
    <x v="0"/>
    <n v="0"/>
    <n v="56128"/>
    <s v="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
    <x v="3"/>
    <n v="470280"/>
    <n v="470280"/>
    <n v="0"/>
    <n v="414152"/>
    <n v="0"/>
    <m/>
    <n v="414152"/>
    <n v="4800061721"/>
    <d v="2023-11-17T00:00:00"/>
    <d v="2023-09-30T00:00:00"/>
  </r>
  <r>
    <n v="800231235"/>
    <s v="HOSPITAL UNIVERSITARIO SAN JORGE (PEREIR"/>
    <s v="HSJP"/>
    <n v="3271162"/>
    <s v="HSJP3271162"/>
    <s v="800231235_HSJP3271162"/>
    <d v="2023-09-21T08:09:00"/>
    <d v="2023-10-13T16:35:48"/>
    <n v="129800"/>
    <n v="129800"/>
    <x v="9"/>
    <s v="Para respuesta prestador"/>
    <e v="#N/A"/>
    <n v="0"/>
    <n v="0"/>
    <n v="0"/>
    <m/>
    <x v="0"/>
    <n v="0"/>
    <n v="64282"/>
    <m/>
    <x v="0"/>
    <n v="133900"/>
    <n v="133900"/>
    <n v="0"/>
    <n v="69618"/>
    <n v="0"/>
    <m/>
    <n v="0"/>
    <m/>
    <m/>
    <d v="2023-09-30T00:00:00"/>
  </r>
  <r>
    <n v="800231235"/>
    <s v="HOSPITAL UNIVERSITARIO SAN JORGE (PEREIR"/>
    <s v="HSJP"/>
    <n v="3271177"/>
    <s v="HSJP3271177"/>
    <s v="800231235_HSJP3271177"/>
    <d v="2023-09-21T08:24:00"/>
    <d v="2023-10-13T18:05:47"/>
    <n v="74100"/>
    <n v="74100"/>
    <x v="9"/>
    <s v="Para respuesta prestador"/>
    <e v="#N/A"/>
    <n v="0"/>
    <n v="0"/>
    <n v="0"/>
    <m/>
    <x v="0"/>
    <n v="0"/>
    <n v="8574"/>
    <m/>
    <x v="0"/>
    <n v="74100"/>
    <n v="74100"/>
    <n v="0"/>
    <n v="65526"/>
    <n v="0"/>
    <m/>
    <n v="0"/>
    <m/>
    <m/>
    <d v="2023-09-30T00:00:00"/>
  </r>
  <r>
    <n v="800231235"/>
    <s v="HOSPITAL UNIVERSITARIO SAN JORGE (PEREIR"/>
    <s v="HSJP"/>
    <n v="3271185"/>
    <s v="HSJP3271185"/>
    <s v="800231235_HSJP3271185"/>
    <d v="2023-09-21T08:29:00"/>
    <d v="2023-11-14T16:45:17"/>
    <n v="0"/>
    <n v="401700"/>
    <x v="12"/>
    <s v="Para auditoria de pertinencia"/>
    <e v="#N/A"/>
    <n v="0"/>
    <n v="0"/>
    <n v="0"/>
    <m/>
    <x v="0"/>
    <n v="0"/>
    <n v="0"/>
    <m/>
    <x v="0"/>
    <n v="0"/>
    <n v="0"/>
    <n v="0"/>
    <n v="0"/>
    <n v="0"/>
    <m/>
    <n v="0"/>
    <m/>
    <m/>
    <d v="2023-09-30T00:00:00"/>
  </r>
  <r>
    <n v="800231235"/>
    <s v="HOSPITAL UNIVERSITARIO SAN JORGE (PEREIR"/>
    <s v="HSJP"/>
    <n v="3271192"/>
    <s v="HSJP3271192"/>
    <s v="800231235_HSJP3271192"/>
    <d v="2023-09-21T08:34:00"/>
    <d v="2023-10-13T16:35:48"/>
    <n v="126500"/>
    <n v="126500"/>
    <x v="9"/>
    <s v="Para respuesta prestador"/>
    <e v="#N/A"/>
    <n v="0"/>
    <n v="0"/>
    <n v="0"/>
    <m/>
    <x v="0"/>
    <n v="0"/>
    <n v="14638"/>
    <m/>
    <x v="0"/>
    <n v="126500"/>
    <n v="126500"/>
    <n v="0"/>
    <n v="111862"/>
    <n v="0"/>
    <m/>
    <n v="0"/>
    <m/>
    <m/>
    <d v="2023-09-30T00:00:00"/>
  </r>
  <r>
    <n v="800231235"/>
    <s v="HOSPITAL UNIVERSITARIO SAN JORGE (PEREIR"/>
    <s v="HSJP"/>
    <n v="3271227"/>
    <s v="HSJP3271227"/>
    <s v="800231235_HSJP3271227"/>
    <d v="2023-09-21T09:10:00"/>
    <d v="2023-11-01T07:00:00"/>
    <n v="126500"/>
    <n v="126500"/>
    <x v="12"/>
    <s v="Para auditoria de pertinencia"/>
    <e v="#N/A"/>
    <n v="0"/>
    <n v="0"/>
    <n v="0"/>
    <m/>
    <x v="0"/>
    <n v="0"/>
    <n v="0"/>
    <m/>
    <x v="0"/>
    <n v="0"/>
    <n v="0"/>
    <n v="0"/>
    <n v="0"/>
    <n v="0"/>
    <m/>
    <n v="0"/>
    <m/>
    <m/>
    <d v="2023-09-30T00:00:00"/>
  </r>
  <r>
    <n v="800231235"/>
    <s v="HOSPITAL UNIVERSITARIO SAN JORGE (PEREIR"/>
    <s v="HSJP"/>
    <n v="3271232"/>
    <s v="HSJP3271232"/>
    <s v="800231235_HSJP3271232"/>
    <d v="2023-09-21T09:21:00"/>
    <d v="2023-10-13T17:33:20"/>
    <n v="248100"/>
    <n v="248100"/>
    <x v="9"/>
    <s v="Para respuesta prestador"/>
    <e v="#N/A"/>
    <n v="0"/>
    <n v="0"/>
    <n v="0"/>
    <m/>
    <x v="0"/>
    <n v="0"/>
    <n v="28757"/>
    <m/>
    <x v="0"/>
    <n v="248100"/>
    <n v="248100"/>
    <n v="0"/>
    <n v="219343"/>
    <n v="0"/>
    <m/>
    <n v="0"/>
    <m/>
    <m/>
    <d v="2023-09-30T00:00:00"/>
  </r>
  <r>
    <n v="800231235"/>
    <s v="HOSPITAL UNIVERSITARIO SAN JORGE (PEREIR"/>
    <s v="HSJP"/>
    <n v="3271255"/>
    <s v="HSJP3271255"/>
    <s v="800231235_HSJP3271255"/>
    <d v="2023-09-21T09:57:00"/>
    <d v="2023-10-13T07:15:53"/>
    <n v="55827"/>
    <n v="55827"/>
    <x v="9"/>
    <s v="Para respuesta prestador"/>
    <e v="#N/A"/>
    <n v="0"/>
    <n v="0"/>
    <n v="0"/>
    <m/>
    <x v="0"/>
    <n v="0"/>
    <n v="10918"/>
    <m/>
    <x v="0"/>
    <n v="59900"/>
    <n v="59900"/>
    <n v="0"/>
    <n v="48982"/>
    <n v="0"/>
    <m/>
    <n v="0"/>
    <m/>
    <m/>
    <d v="2023-09-30T00:00:00"/>
  </r>
  <r>
    <n v="800231235"/>
    <s v="HOSPITAL UNIVERSITARIO SAN JORGE (PEREIR"/>
    <s v="HSJP"/>
    <n v="3271272"/>
    <s v="HSJP3271272"/>
    <s v="800231235_HSJP3271272"/>
    <d v="2023-09-21T10:21:00"/>
    <d v="2023-11-15T08:57:15"/>
    <n v="0"/>
    <n v="133900"/>
    <x v="12"/>
    <s v="Para auditoria de pertinencia"/>
    <e v="#N/A"/>
    <n v="0"/>
    <n v="0"/>
    <n v="0"/>
    <m/>
    <x v="0"/>
    <n v="0"/>
    <n v="0"/>
    <m/>
    <x v="0"/>
    <n v="0"/>
    <n v="0"/>
    <n v="0"/>
    <n v="0"/>
    <n v="0"/>
    <m/>
    <n v="0"/>
    <m/>
    <m/>
    <d v="2023-09-30T00:00:00"/>
  </r>
  <r>
    <n v="800231235"/>
    <s v="HOSPITAL UNIVERSITARIO SAN JORGE (PEREIR"/>
    <s v="HSJP"/>
    <n v="3271315"/>
    <s v="HSJP3271315"/>
    <s v="800231235_HSJP3271315"/>
    <d v="2023-09-21T12:02:00"/>
    <d v="2023-11-01T07:00:00"/>
    <n v="103800"/>
    <n v="103800"/>
    <x v="12"/>
    <s v="Para auditoria de pertinencia"/>
    <e v="#N/A"/>
    <n v="0"/>
    <n v="0"/>
    <n v="0"/>
    <m/>
    <x v="0"/>
    <n v="0"/>
    <n v="0"/>
    <m/>
    <x v="0"/>
    <n v="0"/>
    <n v="0"/>
    <n v="0"/>
    <n v="0"/>
    <n v="0"/>
    <m/>
    <n v="0"/>
    <m/>
    <m/>
    <d v="2023-09-30T00:00:00"/>
  </r>
  <r>
    <n v="800231235"/>
    <s v="HOSPITAL UNIVERSITARIO SAN JORGE (PEREIR"/>
    <s v="HSJP"/>
    <n v="3271335"/>
    <s v="HSJP3271335"/>
    <s v="800231235_HSJP3271335"/>
    <d v="2023-09-21T12:37:00"/>
    <d v="2023-10-13T18:05:47"/>
    <n v="74100"/>
    <n v="74100"/>
    <x v="9"/>
    <s v="Para respuesta prestador"/>
    <e v="#N/A"/>
    <n v="0"/>
    <n v="0"/>
    <n v="0"/>
    <m/>
    <x v="0"/>
    <n v="0"/>
    <n v="8574"/>
    <m/>
    <x v="0"/>
    <n v="74100"/>
    <n v="74100"/>
    <n v="0"/>
    <n v="65526"/>
    <n v="0"/>
    <m/>
    <n v="0"/>
    <m/>
    <m/>
    <d v="2023-09-30T00:00:00"/>
  </r>
  <r>
    <n v="800231235"/>
    <s v="HOSPITAL UNIVERSITARIO SAN JORGE (PEREIR"/>
    <s v="HSJP"/>
    <n v="3271346"/>
    <s v="HSJP3271346"/>
    <s v="800231235_HSJP3271346"/>
    <d v="2023-09-21T13:02:00"/>
    <d v="2023-11-01T07:00:00"/>
    <n v="103800"/>
    <n v="103800"/>
    <x v="12"/>
    <s v="Para auditoria de pertinencia"/>
    <e v="#N/A"/>
    <n v="0"/>
    <n v="0"/>
    <n v="0"/>
    <m/>
    <x v="0"/>
    <n v="0"/>
    <n v="0"/>
    <m/>
    <x v="0"/>
    <n v="0"/>
    <n v="0"/>
    <n v="0"/>
    <n v="0"/>
    <n v="0"/>
    <m/>
    <n v="0"/>
    <m/>
    <m/>
    <d v="2023-09-30T00:00:00"/>
  </r>
  <r>
    <n v="800231235"/>
    <s v="HOSPITAL UNIVERSITARIO SAN JORGE (PEREIR"/>
    <s v="HSJP"/>
    <n v="3271363"/>
    <s v="HSJP3271363"/>
    <s v="800231235_HSJP3271363"/>
    <d v="2023-09-21T13:49:00"/>
    <d v="2023-11-14T16:45:17"/>
    <n v="0"/>
    <n v="133900"/>
    <x v="12"/>
    <s v="Para auditoria de pertinencia"/>
    <e v="#N/A"/>
    <n v="0"/>
    <n v="0"/>
    <n v="0"/>
    <m/>
    <x v="0"/>
    <n v="0"/>
    <n v="0"/>
    <m/>
    <x v="0"/>
    <n v="0"/>
    <n v="0"/>
    <n v="0"/>
    <n v="0"/>
    <n v="0"/>
    <m/>
    <n v="0"/>
    <m/>
    <m/>
    <d v="2023-09-30T00:00:00"/>
  </r>
  <r>
    <n v="800231235"/>
    <s v="HOSPITAL UNIVERSITARIO SAN JORGE (PEREIR"/>
    <s v="HSJP"/>
    <n v="3271377"/>
    <s v="HSJP3271377"/>
    <s v="800231235_HSJP3271377"/>
    <d v="2023-09-21T14:10:00"/>
    <d v="2023-10-13T18:05:47"/>
    <n v="74100"/>
    <n v="74100"/>
    <x v="9"/>
    <s v="Para respuesta prestador"/>
    <e v="#N/A"/>
    <n v="0"/>
    <n v="0"/>
    <n v="0"/>
    <m/>
    <x v="0"/>
    <n v="0"/>
    <n v="8574"/>
    <m/>
    <x v="0"/>
    <n v="74100"/>
    <n v="74100"/>
    <n v="0"/>
    <n v="65526"/>
    <n v="0"/>
    <m/>
    <n v="0"/>
    <m/>
    <m/>
    <d v="2023-09-30T00:00:00"/>
  </r>
  <r>
    <n v="800231235"/>
    <s v="HOSPITAL UNIVERSITARIO SAN JORGE (PEREIR"/>
    <s v="HSJP"/>
    <n v="3271384"/>
    <s v="HSJP3271384"/>
    <s v="800231235_HSJP3271384"/>
    <d v="2023-09-21T14:27:00"/>
    <d v="2023-11-01T07:00:00"/>
    <n v="4945100"/>
    <n v="4945100"/>
    <x v="12"/>
    <s v="Para auditoria de pertinencia"/>
    <e v="#N/A"/>
    <n v="0"/>
    <n v="0"/>
    <n v="0"/>
    <m/>
    <x v="0"/>
    <n v="0"/>
    <n v="0"/>
    <m/>
    <x v="0"/>
    <n v="0"/>
    <n v="0"/>
    <n v="0"/>
    <n v="0"/>
    <n v="0"/>
    <m/>
    <n v="0"/>
    <m/>
    <m/>
    <d v="2023-09-30T00:00:00"/>
  </r>
  <r>
    <n v="800231235"/>
    <s v="HOSPITAL UNIVERSITARIO SAN JORGE (PEREIR"/>
    <s v="HSJP"/>
    <n v="3271394"/>
    <s v="HSJP3271394"/>
    <s v="800231235_HSJP3271394"/>
    <d v="2023-09-21T14:46:00"/>
    <d v="2023-10-13T18:05:47"/>
    <n v="74100"/>
    <n v="74100"/>
    <x v="9"/>
    <s v="Para respuesta prestador"/>
    <e v="#N/A"/>
    <n v="0"/>
    <n v="0"/>
    <n v="0"/>
    <m/>
    <x v="0"/>
    <n v="0"/>
    <n v="8574"/>
    <m/>
    <x v="0"/>
    <n v="74100"/>
    <n v="74100"/>
    <n v="0"/>
    <n v="65526"/>
    <n v="0"/>
    <m/>
    <n v="0"/>
    <m/>
    <m/>
    <d v="2023-09-30T00:00:00"/>
  </r>
  <r>
    <n v="800231235"/>
    <s v="HOSPITAL UNIVERSITARIO SAN JORGE (PEREIR"/>
    <s v="HSJP"/>
    <n v="3271410"/>
    <s v="HSJP3271410"/>
    <s v="800231235_HSJP3271410"/>
    <d v="2023-09-21T15:08:00"/>
    <d v="2023-10-13T18:05:47"/>
    <n v="103100"/>
    <n v="103100"/>
    <x v="9"/>
    <s v="Para respuesta prestador"/>
    <e v="#N/A"/>
    <n v="0"/>
    <n v="0"/>
    <n v="0"/>
    <m/>
    <x v="0"/>
    <n v="0"/>
    <n v="37574"/>
    <m/>
    <x v="0"/>
    <n v="103100"/>
    <n v="103100"/>
    <n v="0"/>
    <n v="65526"/>
    <n v="0"/>
    <m/>
    <n v="0"/>
    <m/>
    <m/>
    <d v="2023-09-30T00:00:00"/>
  </r>
  <r>
    <n v="800231235"/>
    <s v="HOSPITAL UNIVERSITARIO SAN JORGE (PEREIR"/>
    <s v="HSJP"/>
    <n v="3271484"/>
    <s v="HSJP3271484"/>
    <s v="800231235_HSJP3271484"/>
    <d v="2023-09-22T06:36:00"/>
    <d v="2023-10-13T07:15:53"/>
    <n v="339100"/>
    <n v="339100"/>
    <x v="9"/>
    <s v="Para respuesta prestador"/>
    <e v="#N/A"/>
    <n v="0"/>
    <n v="0"/>
    <n v="0"/>
    <m/>
    <x v="0"/>
    <n v="0"/>
    <n v="28757"/>
    <m/>
    <x v="0"/>
    <n v="339100"/>
    <n v="339100"/>
    <n v="0"/>
    <n v="310343"/>
    <n v="0"/>
    <m/>
    <n v="0"/>
    <m/>
    <m/>
    <d v="2023-09-30T00:00:00"/>
  </r>
  <r>
    <n v="800231235"/>
    <s v="HOSPITAL UNIVERSITARIO SAN JORGE (PEREIR"/>
    <s v="HSJP"/>
    <n v="3271489"/>
    <s v="HSJP3271489"/>
    <s v="800231235_HSJP3271489"/>
    <d v="2023-09-22T06:45:00"/>
    <d v="2023-10-13T17:55:35"/>
    <n v="103100"/>
    <n v="103100"/>
    <x v="9"/>
    <s v="Para respuesta prestador"/>
    <e v="#N/A"/>
    <n v="0"/>
    <n v="0"/>
    <n v="0"/>
    <m/>
    <x v="0"/>
    <n v="0"/>
    <n v="37574"/>
    <m/>
    <x v="0"/>
    <n v="103100"/>
    <n v="103100"/>
    <n v="0"/>
    <n v="65526"/>
    <n v="0"/>
    <m/>
    <n v="0"/>
    <m/>
    <m/>
    <d v="2023-09-30T00:00:00"/>
  </r>
  <r>
    <n v="800231235"/>
    <s v="HOSPITAL UNIVERSITARIO SAN JORGE (PEREIR"/>
    <s v="HSJP"/>
    <n v="3271492"/>
    <s v="HSJP3271492"/>
    <s v="800231235_HSJP3271492"/>
    <d v="2023-09-22T06:53:00"/>
    <d v="2023-10-13T16:35:48"/>
    <n v="99000"/>
    <n v="99000"/>
    <x v="9"/>
    <s v="Para respuesta prestador"/>
    <e v="#N/A"/>
    <n v="0"/>
    <n v="0"/>
    <n v="0"/>
    <m/>
    <x v="0"/>
    <n v="0"/>
    <n v="37574"/>
    <m/>
    <x v="0"/>
    <n v="103100"/>
    <n v="103100"/>
    <n v="0"/>
    <n v="65526"/>
    <n v="0"/>
    <m/>
    <n v="0"/>
    <m/>
    <m/>
    <d v="2023-09-30T00:00:00"/>
  </r>
  <r>
    <n v="800231235"/>
    <s v="HOSPITAL UNIVERSITARIO SAN JORGE (PEREIR"/>
    <s v="HSJP"/>
    <n v="3271504"/>
    <s v="HSJP3271504"/>
    <s v="800231235_HSJP3271504"/>
    <d v="2023-09-22T07:14:00"/>
    <d v="2023-11-01T07:00:00"/>
    <n v="6619365"/>
    <n v="6619365"/>
    <x v="12"/>
    <s v="Para auditoria de pertinencia"/>
    <e v="#N/A"/>
    <n v="0"/>
    <n v="0"/>
    <n v="0"/>
    <m/>
    <x v="0"/>
    <n v="0"/>
    <n v="0"/>
    <m/>
    <x v="0"/>
    <n v="0"/>
    <n v="0"/>
    <n v="0"/>
    <n v="0"/>
    <n v="0"/>
    <m/>
    <n v="0"/>
    <m/>
    <m/>
    <d v="2023-09-30T00:00:00"/>
  </r>
  <r>
    <n v="800231235"/>
    <s v="HOSPITAL UNIVERSITARIO SAN JORGE (PEREIR"/>
    <s v="HSJP"/>
    <n v="3271510"/>
    <s v="HSJP3271510"/>
    <s v="800231235_HSJP3271510"/>
    <d v="2023-09-22T07:29:00"/>
    <d v="2023-11-01T07:00:00"/>
    <n v="74100"/>
    <n v="74100"/>
    <x v="12"/>
    <s v="Para auditoria de pertinencia"/>
    <e v="#N/A"/>
    <n v="0"/>
    <n v="0"/>
    <n v="0"/>
    <m/>
    <x v="0"/>
    <n v="0"/>
    <n v="0"/>
    <m/>
    <x v="0"/>
    <n v="0"/>
    <n v="0"/>
    <n v="0"/>
    <n v="0"/>
    <n v="0"/>
    <m/>
    <n v="0"/>
    <m/>
    <m/>
    <d v="2023-09-30T00:00:00"/>
  </r>
  <r>
    <n v="800231235"/>
    <s v="HOSPITAL UNIVERSITARIO SAN JORGE (PEREIR"/>
    <s v="HSJP"/>
    <n v="3271513"/>
    <s v="HSJP3271513"/>
    <s v="800231235_HSJP3271513"/>
    <d v="2023-09-22T07:31:00"/>
    <d v="2023-11-01T07:00:00"/>
    <n v="74100"/>
    <n v="74100"/>
    <x v="12"/>
    <s v="Para auditoria de pertinencia"/>
    <e v="#N/A"/>
    <n v="0"/>
    <n v="0"/>
    <n v="0"/>
    <m/>
    <x v="0"/>
    <n v="0"/>
    <n v="0"/>
    <m/>
    <x v="0"/>
    <n v="0"/>
    <n v="0"/>
    <n v="0"/>
    <n v="0"/>
    <n v="0"/>
    <m/>
    <n v="0"/>
    <m/>
    <m/>
    <d v="2023-09-30T00:00:00"/>
  </r>
  <r>
    <n v="800231235"/>
    <s v="HOSPITAL UNIVERSITARIO SAN JORGE (PEREIR"/>
    <s v="HSJP"/>
    <n v="3271515"/>
    <s v="HSJP3271515"/>
    <s v="800231235_HSJP3271515"/>
    <d v="2023-09-22T07:33:00"/>
    <d v="2023-10-13T16:35:48"/>
    <n v="129800"/>
    <n v="129800"/>
    <x v="9"/>
    <s v="Para respuesta prestador"/>
    <e v="#N/A"/>
    <n v="0"/>
    <n v="0"/>
    <n v="0"/>
    <m/>
    <x v="0"/>
    <n v="0"/>
    <n v="60182"/>
    <m/>
    <x v="0"/>
    <n v="133900"/>
    <n v="133900"/>
    <n v="0"/>
    <n v="73718"/>
    <n v="0"/>
    <m/>
    <n v="0"/>
    <m/>
    <m/>
    <d v="2023-09-30T00:00:00"/>
  </r>
  <r>
    <n v="800231235"/>
    <s v="HOSPITAL UNIVERSITARIO SAN JORGE (PEREIR"/>
    <s v="HSJP"/>
    <n v="3271550"/>
    <s v="HSJP3271550"/>
    <s v="800231235_HSJP3271550"/>
    <d v="2023-09-22T08:12:00"/>
    <d v="2023-10-13T17:33:20"/>
    <n v="339100"/>
    <n v="339100"/>
    <x v="9"/>
    <s v="Para respuesta prestador"/>
    <e v="#N/A"/>
    <n v="0"/>
    <n v="0"/>
    <n v="0"/>
    <m/>
    <x v="0"/>
    <n v="0"/>
    <n v="28757"/>
    <m/>
    <x v="0"/>
    <n v="339100"/>
    <n v="339100"/>
    <n v="0"/>
    <n v="310343"/>
    <n v="0"/>
    <m/>
    <n v="0"/>
    <m/>
    <m/>
    <d v="2023-09-30T00:00:00"/>
  </r>
  <r>
    <n v="800231235"/>
    <s v="HOSPITAL UNIVERSITARIO SAN JORGE (PEREIR"/>
    <s v="HSJP"/>
    <n v="3271555"/>
    <s v="HSJP3271555"/>
    <s v="800231235_HSJP3271555"/>
    <d v="2023-09-22T08:20:00"/>
    <d v="2023-11-01T07:00:00"/>
    <n v="74100"/>
    <n v="74100"/>
    <x v="12"/>
    <s v="Para auditoria de pertinencia"/>
    <e v="#N/A"/>
    <n v="0"/>
    <n v="0"/>
    <n v="0"/>
    <m/>
    <x v="0"/>
    <n v="0"/>
    <n v="0"/>
    <m/>
    <x v="0"/>
    <n v="0"/>
    <n v="0"/>
    <n v="0"/>
    <n v="0"/>
    <n v="0"/>
    <m/>
    <n v="0"/>
    <m/>
    <m/>
    <d v="2023-09-30T00:00:00"/>
  </r>
  <r>
    <n v="800231235"/>
    <s v="HOSPITAL UNIVERSITARIO SAN JORGE (PEREIR"/>
    <s v="HSJP"/>
    <n v="3271563"/>
    <s v="HSJP3271563"/>
    <s v="800231235_HSJP3271563"/>
    <d v="2023-09-22T08:33:00"/>
    <d v="2023-11-01T07:00:00"/>
    <n v="74100"/>
    <n v="74100"/>
    <x v="12"/>
    <s v="Para auditoria de pertinencia"/>
    <e v="#N/A"/>
    <n v="0"/>
    <n v="0"/>
    <n v="0"/>
    <m/>
    <x v="0"/>
    <n v="0"/>
    <n v="0"/>
    <m/>
    <x v="0"/>
    <n v="0"/>
    <n v="0"/>
    <n v="0"/>
    <n v="0"/>
    <n v="0"/>
    <m/>
    <n v="0"/>
    <m/>
    <m/>
    <d v="2023-09-30T00:00:00"/>
  </r>
  <r>
    <n v="800231235"/>
    <s v="HOSPITAL UNIVERSITARIO SAN JORGE (PEREIR"/>
    <s v="HSJP"/>
    <n v="3271596"/>
    <s v="HSJP3271596"/>
    <s v="800231235_HSJP3271596"/>
    <d v="2023-09-22T09:15:00"/>
    <d v="2023-10-13T17:33:20"/>
    <n v="289200"/>
    <n v="289200"/>
    <x v="9"/>
    <s v="Para respuesta prestador"/>
    <e v="#N/A"/>
    <n v="0"/>
    <n v="0"/>
    <n v="0"/>
    <m/>
    <x v="0"/>
    <n v="0"/>
    <n v="2860"/>
    <m/>
    <x v="0"/>
    <n v="289200"/>
    <n v="289200"/>
    <n v="0"/>
    <n v="286340"/>
    <n v="0"/>
    <m/>
    <n v="0"/>
    <m/>
    <m/>
    <d v="2023-09-30T00:00:00"/>
  </r>
  <r>
    <n v="800231235"/>
    <s v="HOSPITAL UNIVERSITARIO SAN JORGE (PEREIR"/>
    <s v="HSJP"/>
    <n v="3271634"/>
    <s v="HSJP3271634"/>
    <s v="800231235_HSJP3271634"/>
    <d v="2023-09-22T10:08:00"/>
    <e v="#N/A"/>
    <n v="0"/>
    <n v="133900"/>
    <x v="4"/>
    <e v="#N/A"/>
    <e v="#N/A"/>
    <n v="0"/>
    <n v="0"/>
    <n v="0"/>
    <m/>
    <x v="0"/>
    <n v="0"/>
    <n v="0"/>
    <m/>
    <x v="0"/>
    <n v="0"/>
    <n v="0"/>
    <n v="0"/>
    <n v="0"/>
    <n v="0"/>
    <m/>
    <n v="0"/>
    <m/>
    <m/>
    <d v="2023-09-30T00:00:00"/>
  </r>
  <r>
    <n v="800231235"/>
    <s v="HOSPITAL UNIVERSITARIO SAN JORGE (PEREIR"/>
    <s v="HSJP"/>
    <n v="3271648"/>
    <s v="HSJP3271648"/>
    <s v="800231235_HSJP3271648"/>
    <d v="2023-09-22T10:26:00"/>
    <d v="2023-11-01T07:00:00"/>
    <n v="34620819"/>
    <n v="34620819"/>
    <x v="12"/>
    <s v="Para auditoria de pertinencia"/>
    <e v="#N/A"/>
    <n v="0"/>
    <n v="0"/>
    <n v="0"/>
    <m/>
    <x v="0"/>
    <n v="0"/>
    <n v="0"/>
    <m/>
    <x v="0"/>
    <n v="0"/>
    <n v="0"/>
    <n v="0"/>
    <n v="0"/>
    <n v="0"/>
    <m/>
    <n v="0"/>
    <m/>
    <m/>
    <d v="2023-09-30T00:00:00"/>
  </r>
  <r>
    <n v="800231235"/>
    <s v="HOSPITAL UNIVERSITARIO SAN JORGE (PEREIR"/>
    <s v="HSJP"/>
    <n v="3271653"/>
    <s v="HSJP3271653"/>
    <s v="800231235_HSJP3271653"/>
    <d v="2023-09-22T10:41:00"/>
    <d v="2023-10-12T16:50:26"/>
    <n v="663800"/>
    <n v="663800"/>
    <x v="3"/>
    <s v="Devuelta"/>
    <e v="#N/A"/>
    <n v="0"/>
    <n v="0"/>
    <n v="0"/>
    <m/>
    <x v="0"/>
    <n v="663800"/>
    <n v="0"/>
    <s v="se devuelve factura no hay autorizacion para el servicio facturado radicar  en plataforma la solicitud  para generar la aut final . gestionar ."/>
    <x v="2"/>
    <n v="0"/>
    <n v="0"/>
    <n v="0"/>
    <n v="0"/>
    <n v="0"/>
    <m/>
    <n v="0"/>
    <m/>
    <m/>
    <d v="2023-09-30T00:00:00"/>
  </r>
  <r>
    <n v="800231235"/>
    <s v="HOSPITAL UNIVERSITARIO SAN JORGE (PEREIR"/>
    <s v="HSJP"/>
    <n v="3271679"/>
    <s v="HSJP3271679"/>
    <s v="800231235_HSJP3271679"/>
    <d v="2023-09-22T11:26:00"/>
    <d v="2023-10-12T16:50:26"/>
    <n v="21400553"/>
    <n v="21400553"/>
    <x v="10"/>
    <s v="Para respuesta prestador"/>
    <e v="#N/A"/>
    <n v="0"/>
    <n v="0"/>
    <n v="0"/>
    <m/>
    <x v="0"/>
    <n v="0"/>
    <n v="4020849"/>
    <s v="se realiza objecion por mayor valor cobrado en codigos TOTAL OBJECIONES $ 57750"/>
    <x v="3"/>
    <n v="21400553"/>
    <n v="21400553"/>
    <n v="0"/>
    <n v="17379704"/>
    <n v="0"/>
    <m/>
    <n v="17379704"/>
    <n v="4800061721"/>
    <d v="2023-11-17T00:00:00"/>
    <d v="2023-09-30T00:00:00"/>
  </r>
  <r>
    <n v="800231235"/>
    <s v="HOSPITAL UNIVERSITARIO SAN JORGE (PEREIR"/>
    <s v="HSJP"/>
    <n v="3271701"/>
    <s v="HSJP3271701"/>
    <s v="800231235_HSJP3271701"/>
    <d v="2023-09-22T12:38:00"/>
    <d v="2023-10-12T16:50:26"/>
    <n v="14348536"/>
    <n v="14348536"/>
    <x v="9"/>
    <s v="Para respuesta prestador"/>
    <e v="#N/A"/>
    <n v="0"/>
    <n v="0"/>
    <n v="0"/>
    <m/>
    <x v="0"/>
    <n v="0"/>
    <n v="4716487"/>
    <s v="Cod 890202 facturan $ 66400 tarifa convenio $ 52569 se objeta la diferencia $ 13831"/>
    <x v="0"/>
    <n v="14348536"/>
    <n v="14348536"/>
    <n v="0"/>
    <n v="9632049"/>
    <n v="0"/>
    <m/>
    <n v="0"/>
    <m/>
    <m/>
    <d v="2023-09-30T00:00:00"/>
  </r>
  <r>
    <n v="800231235"/>
    <s v="HOSPITAL UNIVERSITARIO SAN JORGE (PEREIR"/>
    <s v="HSJP"/>
    <n v="3271749"/>
    <s v="HSJP3271749"/>
    <s v="800231235_HSJP3271749"/>
    <d v="2023-09-22T15:35:00"/>
    <d v="2023-10-13T11:25:29"/>
    <n v="188200"/>
    <n v="188200"/>
    <x v="1"/>
    <s v="Finalizada"/>
    <e v="#N/A"/>
    <n v="0"/>
    <n v="0"/>
    <n v="0"/>
    <m/>
    <x v="0"/>
    <n v="0"/>
    <n v="0"/>
    <s v="Cod 890602 facturan $ 62300 tarifa convenio $ 53601 se objeta la diferencia $ 8699"/>
    <x v="0"/>
    <n v="188200"/>
    <n v="188200"/>
    <n v="0"/>
    <n v="188200"/>
    <n v="0"/>
    <m/>
    <n v="188200"/>
    <n v="4800061721"/>
    <d v="2023-11-17T00:00:00"/>
    <d v="2023-09-30T00:00:00"/>
  </r>
  <r>
    <n v="800231235"/>
    <s v="HOSPITAL UNIVERSITARIO SAN JORGE (PEREIR"/>
    <s v="HSJP"/>
    <n v="3271827"/>
    <s v="HSJP3271827"/>
    <s v="800231235_HSJP3271827"/>
    <d v="2023-09-23T11:36:00"/>
    <d v="2023-10-12T16:50:26"/>
    <n v="5951958"/>
    <n v="5951958"/>
    <x v="3"/>
    <s v="Devuelta"/>
    <e v="#N/A"/>
    <n v="0"/>
    <n v="0"/>
    <n v="0"/>
    <m/>
    <x v="0"/>
    <n v="5951958"/>
    <n v="0"/>
    <s v="Cod 10a004 facturan $ 255500 tarifa convenio $ 220280 se objeta la diferencia $ 35220"/>
    <x v="2"/>
    <n v="0"/>
    <n v="0"/>
    <n v="0"/>
    <n v="0"/>
    <n v="0"/>
    <m/>
    <n v="0"/>
    <m/>
    <m/>
    <d v="2023-09-30T00:00:00"/>
  </r>
  <r>
    <n v="800231235"/>
    <s v="HOSPITAL UNIVERSITARIO SAN JORGE (PEREIR"/>
    <s v="HSJP"/>
    <n v="3271832"/>
    <s v="HSJP3271832"/>
    <s v="800231235_HSJP3271832"/>
    <d v="2023-09-23T12:48:00"/>
    <d v="2023-11-15T08:57:04"/>
    <n v="0"/>
    <n v="1288742"/>
    <x v="12"/>
    <s v="Para auditoria de pertinencia"/>
    <e v="#N/A"/>
    <n v="0"/>
    <n v="0"/>
    <n v="0"/>
    <m/>
    <x v="0"/>
    <n v="0"/>
    <n v="0"/>
    <m/>
    <x v="0"/>
    <n v="0"/>
    <n v="0"/>
    <n v="0"/>
    <n v="0"/>
    <n v="0"/>
    <m/>
    <n v="0"/>
    <m/>
    <m/>
    <d v="2023-09-30T00:00:00"/>
  </r>
  <r>
    <n v="800231235"/>
    <s v="HOSPITAL UNIVERSITARIO SAN JORGE (PEREIR"/>
    <s v="HSJP"/>
    <n v="3271851"/>
    <s v="HSJP3271851"/>
    <s v="800231235_HSJP3271851"/>
    <d v="2023-09-23T18:00:00"/>
    <d v="2023-11-01T07:00:00"/>
    <n v="633700"/>
    <n v="633700"/>
    <x v="12"/>
    <s v="Para auditoria de pertinencia"/>
    <e v="#N/A"/>
    <n v="0"/>
    <n v="0"/>
    <n v="0"/>
    <m/>
    <x v="0"/>
    <n v="0"/>
    <n v="0"/>
    <m/>
    <x v="0"/>
    <n v="0"/>
    <n v="0"/>
    <n v="0"/>
    <n v="0"/>
    <n v="0"/>
    <m/>
    <n v="0"/>
    <m/>
    <m/>
    <d v="2023-09-30T00:00:00"/>
  </r>
  <r>
    <n v="800231235"/>
    <s v="HOSPITAL UNIVERSITARIO SAN JORGE (PEREIR"/>
    <s v="HSJP"/>
    <n v="3271862"/>
    <s v="HSJP3271862"/>
    <s v="800231235_HSJP3271862"/>
    <d v="2023-09-24T13:46:00"/>
    <d v="2023-11-01T07:00:00"/>
    <n v="160300"/>
    <n v="160300"/>
    <x v="12"/>
    <s v="Para auditoria de pertinencia"/>
    <e v="#N/A"/>
    <n v="0"/>
    <n v="0"/>
    <n v="0"/>
    <m/>
    <x v="0"/>
    <n v="0"/>
    <n v="0"/>
    <m/>
    <x v="0"/>
    <n v="0"/>
    <n v="0"/>
    <n v="0"/>
    <n v="0"/>
    <n v="0"/>
    <m/>
    <n v="0"/>
    <m/>
    <m/>
    <d v="2023-09-30T00:00:00"/>
  </r>
  <r>
    <n v="800231235"/>
    <s v="HOSPITAL UNIVERSITARIO SAN JORGE (PEREIR"/>
    <s v="HSJP"/>
    <n v="3271878"/>
    <s v="HSJP3271878"/>
    <s v="800231235_HSJP3271878"/>
    <d v="2023-09-25T00:38:00"/>
    <d v="2023-10-13T11:16:17"/>
    <n v="702504"/>
    <n v="702504"/>
    <x v="9"/>
    <s v="Para respuesta prestador"/>
    <e v="#N/A"/>
    <n v="0"/>
    <n v="0"/>
    <n v="0"/>
    <m/>
    <x v="0"/>
    <n v="0"/>
    <n v="11509"/>
    <m/>
    <x v="0"/>
    <n v="702504"/>
    <n v="702504"/>
    <n v="0"/>
    <n v="690995"/>
    <n v="0"/>
    <m/>
    <n v="0"/>
    <m/>
    <m/>
    <d v="2023-09-30T00:00:00"/>
  </r>
  <r>
    <n v="800231235"/>
    <s v="HOSPITAL UNIVERSITARIO SAN JORGE (PEREIR"/>
    <s v="HSJP"/>
    <n v="3271916"/>
    <s v="HSJP3271916"/>
    <s v="800231235_HSJP3271916"/>
    <d v="2023-09-25T07:34:00"/>
    <d v="2023-11-01T07:00:00"/>
    <n v="159900"/>
    <n v="159900"/>
    <x v="12"/>
    <s v="Para auditoria de pertinencia"/>
    <e v="#N/A"/>
    <n v="0"/>
    <n v="0"/>
    <n v="0"/>
    <m/>
    <x v="0"/>
    <n v="0"/>
    <n v="0"/>
    <m/>
    <x v="0"/>
    <n v="0"/>
    <n v="0"/>
    <n v="0"/>
    <n v="0"/>
    <n v="0"/>
    <m/>
    <n v="0"/>
    <m/>
    <m/>
    <d v="2023-09-30T00:00:00"/>
  </r>
  <r>
    <n v="800231235"/>
    <s v="HOSPITAL UNIVERSITARIO SAN JORGE (PEREIR"/>
    <s v="HSJP"/>
    <n v="3271930"/>
    <s v="HSJP3271930"/>
    <s v="800231235_HSJP3271930"/>
    <d v="2023-09-25T07:50:00"/>
    <d v="2023-11-01T07:00:00"/>
    <n v="74100"/>
    <n v="74100"/>
    <x v="12"/>
    <s v="Para auditoria de pertinencia"/>
    <e v="#N/A"/>
    <n v="0"/>
    <n v="0"/>
    <n v="0"/>
    <m/>
    <x v="0"/>
    <n v="0"/>
    <n v="0"/>
    <m/>
    <x v="0"/>
    <n v="0"/>
    <n v="0"/>
    <n v="0"/>
    <n v="0"/>
    <n v="0"/>
    <m/>
    <n v="0"/>
    <m/>
    <m/>
    <d v="2023-09-30T00:00:00"/>
  </r>
  <r>
    <n v="800231235"/>
    <s v="HOSPITAL UNIVERSITARIO SAN JORGE (PEREIR"/>
    <s v="HSJP"/>
    <n v="3272061"/>
    <s v="HSJP3272061"/>
    <s v="800231235_HSJP3272061"/>
    <d v="2023-09-25T11:36:00"/>
    <d v="2023-10-12T16:50:26"/>
    <n v="3138304"/>
    <n v="3138304"/>
    <x v="3"/>
    <s v="Devuelta"/>
    <e v="#N/A"/>
    <n v="0"/>
    <n v="0"/>
    <n v="0"/>
    <m/>
    <x v="0"/>
    <n v="3138304"/>
    <n v="0"/>
    <s v="Se devuelve factura solo hay autorizacion para 4 camas deben de gestionar aut final para los demas servicios facturados bipersonal fecha de servicio 30 agosto 2023 al 2 sept 2023 .radicar en la plataforma la solicitud."/>
    <x v="2"/>
    <n v="0"/>
    <n v="0"/>
    <n v="0"/>
    <n v="0"/>
    <n v="0"/>
    <m/>
    <n v="0"/>
    <m/>
    <m/>
    <d v="2023-09-30T00:00:00"/>
  </r>
  <r>
    <n v="800231235"/>
    <s v="HOSPITAL UNIVERSITARIO SAN JORGE (PEREIR"/>
    <s v="HSJP"/>
    <n v="3272087"/>
    <s v="HSJP3272087"/>
    <s v="800231235_HSJP3272087"/>
    <d v="2023-09-25T12:56:00"/>
    <d v="2023-11-01T07:00:00"/>
    <n v="50000"/>
    <n v="50000"/>
    <x v="9"/>
    <s v="Para respuesta prestador"/>
    <e v="#N/A"/>
    <n v="0"/>
    <n v="0"/>
    <n v="0"/>
    <m/>
    <x v="0"/>
    <n v="0"/>
    <n v="23120"/>
    <s v="se realiza objecion por MAYOR VALOR COBRADO en codigos :Total objeciones $  $ 341.701 "/>
    <x v="0"/>
    <n v="50000"/>
    <n v="50000"/>
    <n v="0"/>
    <n v="26880"/>
    <n v="0"/>
    <m/>
    <n v="0"/>
    <m/>
    <m/>
    <d v="2023-09-30T00:00:00"/>
  </r>
  <r>
    <n v="800231235"/>
    <s v="HOSPITAL UNIVERSITARIO SAN JORGE (PEREIR"/>
    <s v="HSJP"/>
    <n v="3272104"/>
    <s v="HSJP3272104"/>
    <s v="800231235_HSJP3272104"/>
    <d v="2023-09-25T13:51:00"/>
    <d v="2023-11-01T07:00:00"/>
    <n v="74100"/>
    <n v="74100"/>
    <x v="12"/>
    <s v="Para auditoria de pertinencia"/>
    <e v="#N/A"/>
    <n v="0"/>
    <n v="0"/>
    <n v="0"/>
    <m/>
    <x v="0"/>
    <n v="0"/>
    <n v="0"/>
    <s v="NO ESTA EN LISTA CONVENIO TARIFAS CONTRATADAS CODIGO GLUCOMETRIA OM19275 Facturan # 17 $ 71400"/>
    <x v="3"/>
    <n v="0"/>
    <n v="0"/>
    <n v="0"/>
    <n v="0"/>
    <n v="0"/>
    <m/>
    <n v="0"/>
    <m/>
    <m/>
    <d v="2023-09-30T00:00:00"/>
  </r>
  <r>
    <n v="800231235"/>
    <s v="HOSPITAL UNIVERSITARIO SAN JORGE (PEREIR"/>
    <s v="HSJP"/>
    <n v="3272118"/>
    <s v="HSJP3272118"/>
    <s v="800231235_HSJP3272118"/>
    <d v="2023-09-25T14:22:00"/>
    <d v="2023-10-13T17:58:11"/>
    <n v="50000"/>
    <n v="50000"/>
    <x v="9"/>
    <s v="Para respuesta prestador"/>
    <e v="#N/A"/>
    <n v="0"/>
    <n v="0"/>
    <n v="0"/>
    <m/>
    <x v="0"/>
    <n v="0"/>
    <n v="23120"/>
    <s v="CODIGO  871040  FACTURAN   $  79900 TARIFA CONVENIO $  78360 SE OBJETA DIFERENCIA  "/>
    <x v="3"/>
    <n v="50000"/>
    <n v="50000"/>
    <n v="0"/>
    <n v="26880"/>
    <n v="0"/>
    <m/>
    <n v="0"/>
    <m/>
    <m/>
    <d v="2023-09-30T00:00:00"/>
  </r>
  <r>
    <n v="800231235"/>
    <s v="HOSPITAL UNIVERSITARIO SAN JORGE (PEREIR"/>
    <s v="HSJP"/>
    <n v="3272179"/>
    <s v="HSJP3272179"/>
    <s v="800231235_HSJP3272179"/>
    <d v="2023-09-25T16:19:00"/>
    <d v="2023-11-01T07:00:00"/>
    <n v="50000"/>
    <n v="50000"/>
    <x v="9"/>
    <s v="Para respuesta prestador"/>
    <e v="#N/A"/>
    <n v="0"/>
    <n v="0"/>
    <n v="0"/>
    <m/>
    <x v="0"/>
    <n v="0"/>
    <n v="23120"/>
    <s v="CODIGO 890474   FACTURAN   $  74100  TARIFA CONVENIO $  65526  SE OBJETA DIFERENCIA  x3"/>
    <x v="3"/>
    <n v="50000"/>
    <n v="50000"/>
    <n v="0"/>
    <n v="26880"/>
    <n v="0"/>
    <m/>
    <n v="0"/>
    <m/>
    <m/>
    <d v="2023-09-30T00:00:00"/>
  </r>
  <r>
    <n v="800231235"/>
    <s v="HOSPITAL UNIVERSITARIO SAN JORGE (PEREIR"/>
    <s v="HSJP"/>
    <n v="3272204"/>
    <s v="HSJP3272204"/>
    <s v="800231235_HSJP3272204"/>
    <d v="2023-09-25T16:43:00"/>
    <d v="2023-11-01T07:00:00"/>
    <n v="103800"/>
    <n v="103800"/>
    <x v="12"/>
    <s v="Para auditoria de pertinencia"/>
    <e v="#N/A"/>
    <n v="0"/>
    <n v="0"/>
    <n v="0"/>
    <m/>
    <x v="0"/>
    <n v="0"/>
    <n v="0"/>
    <s v="CODIGO  903859  FACTURAN   $  40200  TARIFA CONVENIO $ 39667  SE OBJETA DIFERENCIA "/>
    <x v="3"/>
    <n v="0"/>
    <n v="0"/>
    <n v="0"/>
    <n v="0"/>
    <n v="0"/>
    <m/>
    <n v="0"/>
    <m/>
    <m/>
    <d v="2023-09-30T00:00:00"/>
  </r>
  <r>
    <n v="800231235"/>
    <s v="HOSPITAL UNIVERSITARIO SAN JORGE (PEREIR"/>
    <s v="HSJP"/>
    <n v="3272214"/>
    <s v="HSJP3272214"/>
    <s v="800231235_HSJP3272214"/>
    <d v="2023-09-25T17:16:00"/>
    <d v="2023-10-13T17:33:20"/>
    <n v="339100"/>
    <n v="339100"/>
    <x v="9"/>
    <s v="Para respuesta prestador"/>
    <e v="#N/A"/>
    <n v="0"/>
    <n v="0"/>
    <n v="0"/>
    <m/>
    <x v="0"/>
    <n v="0"/>
    <n v="28757"/>
    <s v="CODIGO 903864   FACTURAN   $   33300  TARIFA CONVENIO $   32667  SE OBJETA DIFERENCIA "/>
    <x v="3"/>
    <n v="339100"/>
    <n v="339100"/>
    <n v="0"/>
    <n v="310343"/>
    <n v="0"/>
    <m/>
    <n v="0"/>
    <m/>
    <m/>
    <d v="2023-09-30T00:00:00"/>
  </r>
  <r>
    <n v="800231235"/>
    <s v="HOSPITAL UNIVERSITARIO SAN JORGE (PEREIR"/>
    <s v="HSJP"/>
    <n v="3272251"/>
    <s v="HSJP3272251"/>
    <s v="800231235_HSJP3272251"/>
    <d v="2023-09-26T07:04:00"/>
    <d v="2023-11-01T07:00:00"/>
    <n v="159900"/>
    <n v="159900"/>
    <x v="12"/>
    <s v="Para auditoria de pertinencia"/>
    <e v="#N/A"/>
    <n v="0"/>
    <n v="0"/>
    <n v="0"/>
    <m/>
    <x v="0"/>
    <n v="0"/>
    <n v="0"/>
    <s v="CODIGO   871121 FACTURAN   $  57000 TARIFA CONVENIO $   55680 SE OBJETA DIFERENCIA  "/>
    <x v="3"/>
    <n v="0"/>
    <n v="0"/>
    <n v="0"/>
    <n v="0"/>
    <n v="0"/>
    <m/>
    <n v="0"/>
    <m/>
    <m/>
    <d v="2023-09-30T00:00:00"/>
  </r>
  <r>
    <n v="800231235"/>
    <s v="HOSPITAL UNIVERSITARIO SAN JORGE (PEREIR"/>
    <s v="HSJP"/>
    <n v="3272260"/>
    <s v="HSJP3272260"/>
    <s v="800231235_HSJP3272260"/>
    <d v="2023-09-26T07:15:00"/>
    <d v="2023-11-01T07:00:00"/>
    <n v="103100"/>
    <n v="103100"/>
    <x v="12"/>
    <s v="Para auditoria de pertinencia"/>
    <e v="#N/A"/>
    <n v="0"/>
    <n v="0"/>
    <n v="0"/>
    <m/>
    <x v="0"/>
    <n v="0"/>
    <n v="0"/>
    <s v="CODIGO   883101 FACTURAN   $  351500 TARIFA CONVENIO $   351394 SE OBJETA DIFERENCIA  "/>
    <x v="3"/>
    <n v="0"/>
    <n v="0"/>
    <n v="0"/>
    <n v="0"/>
    <n v="0"/>
    <m/>
    <n v="0"/>
    <m/>
    <m/>
    <d v="2023-09-30T00:00:00"/>
  </r>
  <r>
    <n v="800231235"/>
    <s v="HOSPITAL UNIVERSITARIO SAN JORGE (PEREIR"/>
    <s v="HSJP"/>
    <n v="3272265"/>
    <s v="HSJP3272265"/>
    <s v="800231235_HSJP3272265"/>
    <d v="2023-09-26T07:19:00"/>
    <d v="2023-10-13T17:33:20"/>
    <n v="80800"/>
    <n v="80800"/>
    <x v="0"/>
    <s v="Finalizada"/>
    <e v="#N/A"/>
    <n v="0"/>
    <n v="0"/>
    <n v="0"/>
    <m/>
    <x v="0"/>
    <n v="0"/>
    <n v="0"/>
    <m/>
    <x v="0"/>
    <n v="80800"/>
    <n v="80800"/>
    <n v="0"/>
    <n v="80800"/>
    <n v="0"/>
    <m/>
    <n v="0"/>
    <m/>
    <m/>
    <d v="2023-09-30T00:00:00"/>
  </r>
  <r>
    <n v="800231235"/>
    <s v="HOSPITAL UNIVERSITARIO SAN JORGE (PEREIR"/>
    <s v="HSJP"/>
    <n v="3272268"/>
    <s v="HSJP3272268"/>
    <s v="800231235_HSJP3272268"/>
    <d v="2023-09-26T07:21:00"/>
    <d v="2023-11-01T07:00:00"/>
    <n v="103100"/>
    <n v="103100"/>
    <x v="12"/>
    <s v="Para auditoria de pertinencia"/>
    <e v="#N/A"/>
    <n v="0"/>
    <n v="0"/>
    <n v="0"/>
    <m/>
    <x v="0"/>
    <n v="0"/>
    <n v="0"/>
    <s v="CODIGO    906915 FACTURAN   $ 18000   TARIFA CONVENIO $  17667 SE OBJETA DIFERENCIA "/>
    <x v="3"/>
    <n v="0"/>
    <n v="0"/>
    <n v="0"/>
    <n v="0"/>
    <n v="0"/>
    <m/>
    <n v="0"/>
    <m/>
    <m/>
    <d v="2023-09-30T00:00:00"/>
  </r>
  <r>
    <n v="800231235"/>
    <s v="HOSPITAL UNIVERSITARIO SAN JORGE (PEREIR"/>
    <s v="HSJP"/>
    <n v="3272289"/>
    <s v="HSJP3272289"/>
    <s v="800231235_HSJP3272289"/>
    <d v="2023-09-26T07:45:00"/>
    <d v="2023-11-01T07:00:00"/>
    <n v="137800"/>
    <n v="137800"/>
    <x v="12"/>
    <s v="Para auditoria de pertinencia"/>
    <e v="#N/A"/>
    <n v="0"/>
    <n v="0"/>
    <n v="0"/>
    <m/>
    <x v="0"/>
    <n v="0"/>
    <n v="0"/>
    <s v="CODIGO   902210  FACTURAN   $ 28100 TARIFA CONVENIO $ 27667  SE OBJETA DIFERENCIA "/>
    <x v="3"/>
    <n v="0"/>
    <n v="0"/>
    <n v="0"/>
    <n v="0"/>
    <n v="0"/>
    <m/>
    <n v="0"/>
    <m/>
    <m/>
    <d v="2023-09-30T00:00:00"/>
  </r>
  <r>
    <n v="800231235"/>
    <s v="HOSPITAL UNIVERSITARIO SAN JORGE (PEREIR"/>
    <s v="HSJP"/>
    <n v="3272300"/>
    <s v="HSJP3272300"/>
    <s v="800231235_HSJP3272300"/>
    <d v="2023-09-26T07:59:00"/>
    <d v="2023-11-01T07:00:00"/>
    <n v="74100"/>
    <n v="74100"/>
    <x v="12"/>
    <s v="Para auditoria de pertinencia"/>
    <e v="#N/A"/>
    <n v="0"/>
    <n v="0"/>
    <n v="0"/>
    <m/>
    <x v="0"/>
    <n v="0"/>
    <n v="0"/>
    <s v="CODIGO   906249  FACTURAN   $ 97400 TARIFA CONVENIO $ 95667  SE OBJETA DIFERENCIA "/>
    <x v="3"/>
    <n v="0"/>
    <n v="0"/>
    <n v="0"/>
    <n v="0"/>
    <n v="0"/>
    <m/>
    <n v="0"/>
    <m/>
    <m/>
    <d v="2023-09-30T00:00:00"/>
  </r>
  <r>
    <n v="800231235"/>
    <s v="HOSPITAL UNIVERSITARIO SAN JORGE (PEREIR"/>
    <s v="HSJP"/>
    <n v="3272302"/>
    <s v="HSJP3272302"/>
    <s v="800231235_HSJP3272302"/>
    <d v="2023-09-26T08:04:00"/>
    <d v="2023-11-01T07:00:00"/>
    <n v="103800"/>
    <n v="103800"/>
    <x v="12"/>
    <s v="Para auditoria de pertinencia"/>
    <e v="#N/A"/>
    <n v="0"/>
    <n v="0"/>
    <n v="0"/>
    <m/>
    <x v="0"/>
    <n v="0"/>
    <n v="0"/>
    <s v="CODIGO   906317  FACTURAN   $ 122600 TARIFA CONVENIO $ 23334  SE OBJETA DIFERENCIA "/>
    <x v="3"/>
    <n v="0"/>
    <n v="0"/>
    <n v="0"/>
    <n v="0"/>
    <n v="0"/>
    <m/>
    <n v="0"/>
    <m/>
    <m/>
    <d v="2023-09-30T00:00:00"/>
  </r>
  <r>
    <n v="800231235"/>
    <s v="HOSPITAL UNIVERSITARIO SAN JORGE (PEREIR"/>
    <s v="HSJP"/>
    <n v="3272306"/>
    <s v="HSJP3272306"/>
    <s v="800231235_HSJP3272306"/>
    <d v="2023-09-26T08:08:00"/>
    <d v="2023-10-13T17:33:20"/>
    <n v="339100"/>
    <n v="339100"/>
    <x v="9"/>
    <s v="Para respuesta prestador"/>
    <e v="#N/A"/>
    <n v="0"/>
    <n v="0"/>
    <n v="0"/>
    <m/>
    <x v="0"/>
    <n v="0"/>
    <n v="28757"/>
    <s v="CODIGO  903856  FACTURAN   $ 13600 TARIFA CONVENIO $ 13333  SE OBJETA DIFERENCIA  "/>
    <x v="3"/>
    <n v="339100"/>
    <n v="339100"/>
    <n v="0"/>
    <n v="310343"/>
    <n v="0"/>
    <m/>
    <n v="0"/>
    <m/>
    <m/>
    <d v="2023-09-30T00:00:00"/>
  </r>
  <r>
    <n v="800231235"/>
    <s v="HOSPITAL UNIVERSITARIO SAN JORGE (PEREIR"/>
    <s v="HSJP"/>
    <n v="3272317"/>
    <s v="HSJP3272317"/>
    <s v="800231235_HSJP3272317"/>
    <d v="2023-09-26T08:22:00"/>
    <d v="2023-11-01T07:00:00"/>
    <n v="74100"/>
    <n v="74100"/>
    <x v="12"/>
    <s v="Para auditoria de pertinencia"/>
    <e v="#N/A"/>
    <n v="0"/>
    <n v="0"/>
    <n v="0"/>
    <m/>
    <x v="0"/>
    <n v="0"/>
    <n v="0"/>
    <s v="CODIGO  903895  FACTURAN   $ 16300   TARIFA CONVENIO $  16000 SE OBJETA DIFERENCIA  "/>
    <x v="3"/>
    <n v="0"/>
    <n v="0"/>
    <n v="0"/>
    <n v="0"/>
    <n v="0"/>
    <m/>
    <n v="0"/>
    <m/>
    <m/>
    <d v="2023-09-30T00:00:00"/>
  </r>
  <r>
    <n v="800231235"/>
    <s v="HOSPITAL UNIVERSITARIO SAN JORGE (PEREIR"/>
    <s v="HSJP"/>
    <n v="3272320"/>
    <s v="HSJP3272320"/>
    <s v="800231235_HSJP3272320"/>
    <d v="2023-09-26T08:26:00"/>
    <d v="2023-10-13T17:28:12"/>
    <n v="406700"/>
    <n v="406700"/>
    <x v="9"/>
    <s v="Para respuesta prestador"/>
    <e v="#N/A"/>
    <n v="0"/>
    <n v="0"/>
    <n v="0"/>
    <m/>
    <x v="0"/>
    <n v="0"/>
    <n v="47169"/>
    <s v="CODIGO  10A002  FACTURAN   $ 341200   TARIFA CONVENIO $  294102  SE OBJETA DIFERENCIA  x2"/>
    <x v="3"/>
    <n v="406700"/>
    <n v="406700"/>
    <n v="0"/>
    <n v="359531"/>
    <n v="0"/>
    <m/>
    <n v="0"/>
    <m/>
    <m/>
    <d v="2023-09-30T00:00:00"/>
  </r>
  <r>
    <n v="800231235"/>
    <s v="HOSPITAL UNIVERSITARIO SAN JORGE (PEREIR"/>
    <s v="HSJP"/>
    <n v="3272326"/>
    <s v="HSJP3272326"/>
    <s v="800231235_HSJP3272326"/>
    <d v="2023-09-26T08:35:00"/>
    <d v="2023-11-01T07:00:00"/>
    <n v="103100"/>
    <n v="103100"/>
    <x v="12"/>
    <s v="Para auditoria de pertinencia"/>
    <e v="#N/A"/>
    <n v="0"/>
    <n v="0"/>
    <n v="0"/>
    <m/>
    <x v="0"/>
    <n v="0"/>
    <n v="0"/>
    <s v="CODIGO   10A004  FACTURAN   $ 255500  TARIFA CONVENIO $ 220280  SE OBJETA DIFERENCIA "/>
    <x v="3"/>
    <n v="0"/>
    <n v="0"/>
    <n v="0"/>
    <n v="0"/>
    <n v="0"/>
    <m/>
    <n v="0"/>
    <m/>
    <m/>
    <d v="2023-09-30T00:00:00"/>
  </r>
  <r>
    <n v="800231235"/>
    <s v="HOSPITAL UNIVERSITARIO SAN JORGE (PEREIR"/>
    <s v="HSJP"/>
    <n v="3272333"/>
    <s v="HSJP3272333"/>
    <s v="800231235_HSJP3272333"/>
    <d v="2023-09-26T08:45:00"/>
    <d v="2023-11-01T07:00:00"/>
    <n v="137800"/>
    <n v="137800"/>
    <x v="12"/>
    <s v="Para auditoria de pertinencia"/>
    <e v="#N/A"/>
    <n v="0"/>
    <n v="0"/>
    <n v="0"/>
    <m/>
    <x v="0"/>
    <n v="0"/>
    <n v="0"/>
    <m/>
    <x v="0"/>
    <n v="0"/>
    <n v="0"/>
    <n v="0"/>
    <n v="0"/>
    <n v="0"/>
    <m/>
    <n v="0"/>
    <m/>
    <m/>
    <d v="2023-09-30T00:00:00"/>
  </r>
  <r>
    <n v="800231235"/>
    <s v="HOSPITAL UNIVERSITARIO SAN JORGE (PEREIR"/>
    <s v="HSJP"/>
    <n v="3272348"/>
    <s v="HSJP3272348"/>
    <s v="800231235_HSJP3272348"/>
    <d v="2023-09-26T09:06:00"/>
    <d v="2023-11-01T07:00:00"/>
    <n v="137800"/>
    <n v="137800"/>
    <x v="12"/>
    <s v="Para auditoria de pertinencia"/>
    <e v="#N/A"/>
    <n v="0"/>
    <n v="0"/>
    <n v="0"/>
    <m/>
    <x v="0"/>
    <n v="0"/>
    <n v="0"/>
    <m/>
    <x v="0"/>
    <n v="0"/>
    <n v="0"/>
    <n v="0"/>
    <n v="0"/>
    <n v="0"/>
    <m/>
    <n v="0"/>
    <m/>
    <m/>
    <d v="2023-09-30T00:00:00"/>
  </r>
  <r>
    <n v="800231235"/>
    <s v="HOSPITAL UNIVERSITARIO SAN JORGE (PEREIR"/>
    <s v="HSJP"/>
    <n v="3272359"/>
    <s v="HSJP3272359"/>
    <s v="800231235_HSJP3272359"/>
    <d v="2023-09-26T09:24:00"/>
    <d v="2023-10-13T16:35:48"/>
    <n v="103100"/>
    <n v="103100"/>
    <x v="9"/>
    <s v="Para respuesta prestador"/>
    <e v="#N/A"/>
    <n v="0"/>
    <n v="0"/>
    <n v="0"/>
    <m/>
    <x v="0"/>
    <n v="0"/>
    <n v="37574"/>
    <m/>
    <x v="0"/>
    <n v="103100"/>
    <n v="103100"/>
    <n v="0"/>
    <n v="65526"/>
    <n v="0"/>
    <m/>
    <n v="0"/>
    <m/>
    <m/>
    <d v="2023-09-30T00:00:00"/>
  </r>
  <r>
    <n v="800231235"/>
    <s v="HOSPITAL UNIVERSITARIO SAN JORGE (PEREIR"/>
    <s v="HSJP"/>
    <n v="3272376"/>
    <s v="HSJP3272376"/>
    <s v="800231235_HSJP3272376"/>
    <d v="2023-09-26T09:45:00"/>
    <d v="2023-10-13T16:35:48"/>
    <n v="122400"/>
    <n v="122400"/>
    <x v="9"/>
    <s v="Para respuesta prestador"/>
    <e v="#N/A"/>
    <n v="0"/>
    <n v="0"/>
    <n v="0"/>
    <m/>
    <x v="0"/>
    <n v="0"/>
    <n v="14638"/>
    <m/>
    <x v="0"/>
    <n v="126500"/>
    <n v="126500"/>
    <n v="0"/>
    <n v="111862"/>
    <n v="0"/>
    <m/>
    <n v="0"/>
    <m/>
    <m/>
    <d v="2023-09-30T00:00:00"/>
  </r>
  <r>
    <n v="800231235"/>
    <s v="HOSPITAL UNIVERSITARIO SAN JORGE (PEREIR"/>
    <s v="HSJP"/>
    <n v="3272379"/>
    <s v="HSJP3272379"/>
    <s v="800231235_HSJP3272379"/>
    <d v="2023-09-26T09:48:00"/>
    <d v="2023-10-13T16:35:48"/>
    <n v="126500"/>
    <n v="126500"/>
    <x v="9"/>
    <s v="Para respuesta prestador"/>
    <e v="#N/A"/>
    <n v="0"/>
    <n v="0"/>
    <n v="0"/>
    <m/>
    <x v="0"/>
    <n v="0"/>
    <n v="14638"/>
    <m/>
    <x v="0"/>
    <n v="126500"/>
    <n v="126500"/>
    <n v="0"/>
    <n v="111862"/>
    <n v="0"/>
    <m/>
    <n v="0"/>
    <m/>
    <m/>
    <d v="2023-09-30T00:00:00"/>
  </r>
  <r>
    <n v="800231235"/>
    <s v="HOSPITAL UNIVERSITARIO SAN JORGE (PEREIR"/>
    <s v="HSJP"/>
    <n v="3272389"/>
    <s v="HSJP3272389"/>
    <s v="800231235_HSJP3272389"/>
    <d v="2023-09-26T10:09:00"/>
    <d v="2023-11-01T07:00:00"/>
    <n v="133900"/>
    <n v="133900"/>
    <x v="12"/>
    <s v="Para auditoria de pertinencia"/>
    <e v="#N/A"/>
    <n v="0"/>
    <n v="0"/>
    <n v="0"/>
    <m/>
    <x v="0"/>
    <n v="0"/>
    <n v="0"/>
    <m/>
    <x v="0"/>
    <n v="0"/>
    <n v="0"/>
    <n v="0"/>
    <n v="0"/>
    <n v="0"/>
    <m/>
    <n v="0"/>
    <m/>
    <m/>
    <d v="2023-09-30T00:00:00"/>
  </r>
  <r>
    <n v="800231235"/>
    <s v="HOSPITAL UNIVERSITARIO SAN JORGE (PEREIR"/>
    <s v="HSJP"/>
    <n v="3272397"/>
    <s v="HSJP3272397"/>
    <s v="800231235_HSJP3272397"/>
    <d v="2023-09-26T10:32:00"/>
    <d v="2023-11-01T07:00:00"/>
    <n v="103800"/>
    <n v="103800"/>
    <x v="12"/>
    <s v="Para auditoria de pertinencia"/>
    <e v="#N/A"/>
    <n v="0"/>
    <n v="0"/>
    <n v="0"/>
    <m/>
    <x v="0"/>
    <n v="0"/>
    <n v="0"/>
    <m/>
    <x v="0"/>
    <n v="0"/>
    <n v="0"/>
    <n v="0"/>
    <n v="0"/>
    <n v="0"/>
    <m/>
    <n v="0"/>
    <m/>
    <m/>
    <d v="2023-09-30T00:00:00"/>
  </r>
  <r>
    <n v="800231235"/>
    <s v="HOSPITAL UNIVERSITARIO SAN JORGE (PEREIR"/>
    <s v="HSJP"/>
    <n v="3272398"/>
    <s v="HSJP3272398"/>
    <s v="800231235_HSJP3272398"/>
    <d v="2023-09-26T10:38:00"/>
    <d v="2023-10-13T17:33:20"/>
    <n v="59700"/>
    <n v="59700"/>
    <x v="0"/>
    <s v="Finalizada"/>
    <e v="#N/A"/>
    <n v="0"/>
    <n v="0"/>
    <n v="0"/>
    <m/>
    <x v="0"/>
    <n v="0"/>
    <n v="0"/>
    <m/>
    <x v="0"/>
    <n v="59700"/>
    <n v="59700"/>
    <n v="0"/>
    <n v="59700"/>
    <n v="0"/>
    <m/>
    <n v="0"/>
    <m/>
    <m/>
    <d v="2023-09-30T00:00:00"/>
  </r>
  <r>
    <n v="800231235"/>
    <s v="HOSPITAL UNIVERSITARIO SAN JORGE (PEREIR"/>
    <s v="HSJP"/>
    <n v="3272399"/>
    <s v="HSJP3272399"/>
    <s v="800231235_HSJP3272399"/>
    <d v="2023-09-26T10:38:00"/>
    <d v="2023-11-01T07:00:00"/>
    <n v="74100"/>
    <n v="74100"/>
    <x v="12"/>
    <s v="Para auditoria de pertinencia"/>
    <e v="#N/A"/>
    <n v="0"/>
    <n v="0"/>
    <n v="0"/>
    <m/>
    <x v="0"/>
    <n v="0"/>
    <n v="0"/>
    <m/>
    <x v="0"/>
    <n v="0"/>
    <n v="0"/>
    <n v="0"/>
    <n v="0"/>
    <n v="0"/>
    <m/>
    <n v="0"/>
    <m/>
    <m/>
    <d v="2023-09-30T00:00:00"/>
  </r>
  <r>
    <n v="800231235"/>
    <s v="HOSPITAL UNIVERSITARIO SAN JORGE (PEREIR"/>
    <s v="HSJP"/>
    <n v="3272410"/>
    <s v="HSJP3272410"/>
    <s v="800231235_HSJP3272410"/>
    <d v="2023-09-26T10:59:00"/>
    <e v="#N/A"/>
    <n v="0"/>
    <n v="1304500"/>
    <x v="4"/>
    <e v="#N/A"/>
    <e v="#N/A"/>
    <n v="0"/>
    <n v="0"/>
    <n v="0"/>
    <m/>
    <x v="0"/>
    <n v="0"/>
    <n v="0"/>
    <m/>
    <x v="0"/>
    <n v="0"/>
    <n v="0"/>
    <n v="0"/>
    <n v="0"/>
    <n v="0"/>
    <m/>
    <n v="0"/>
    <m/>
    <m/>
    <d v="2023-09-30T00:00:00"/>
  </r>
  <r>
    <n v="800231235"/>
    <s v="HOSPITAL UNIVERSITARIO SAN JORGE (PEREIR"/>
    <s v="HSJP"/>
    <n v="3272414"/>
    <s v="HSJP3272414"/>
    <s v="800231235_HSJP3272414"/>
    <d v="2023-09-26T11:05:00"/>
    <d v="2023-11-01T07:00:00"/>
    <n v="74100"/>
    <n v="74100"/>
    <x v="9"/>
    <s v="Para respuesta prestador"/>
    <e v="#N/A"/>
    <n v="0"/>
    <n v="0"/>
    <n v="0"/>
    <m/>
    <x v="0"/>
    <n v="0"/>
    <n v="8574"/>
    <m/>
    <x v="0"/>
    <n v="74100"/>
    <n v="74100"/>
    <n v="0"/>
    <n v="65526"/>
    <n v="0"/>
    <m/>
    <n v="0"/>
    <m/>
    <m/>
    <d v="2023-09-30T00:00:00"/>
  </r>
  <r>
    <n v="800231235"/>
    <s v="HOSPITAL UNIVERSITARIO SAN JORGE (PEREIR"/>
    <s v="HSJP"/>
    <n v="3272418"/>
    <s v="HSJP3272418"/>
    <s v="800231235_HSJP3272418"/>
    <d v="2023-09-26T11:10:00"/>
    <d v="2023-11-01T07:00:00"/>
    <n v="103800"/>
    <n v="103800"/>
    <x v="12"/>
    <s v="Para auditoria de pertinencia"/>
    <e v="#N/A"/>
    <n v="0"/>
    <n v="0"/>
    <n v="0"/>
    <m/>
    <x v="0"/>
    <n v="0"/>
    <n v="0"/>
    <m/>
    <x v="0"/>
    <n v="0"/>
    <n v="0"/>
    <n v="0"/>
    <n v="0"/>
    <n v="0"/>
    <m/>
    <n v="0"/>
    <m/>
    <m/>
    <d v="2023-09-30T00:00:00"/>
  </r>
  <r>
    <n v="800231235"/>
    <s v="HOSPITAL UNIVERSITARIO SAN JORGE (PEREIR"/>
    <s v="HSJP"/>
    <n v="3272431"/>
    <s v="HSJP3272431"/>
    <s v="800231235_HSJP3272431"/>
    <d v="2023-09-26T11:41:00"/>
    <d v="2023-11-15T08:57:22"/>
    <n v="0"/>
    <n v="551800"/>
    <x v="12"/>
    <s v="Para auditoria de pertinencia"/>
    <e v="#N/A"/>
    <n v="0"/>
    <n v="0"/>
    <n v="0"/>
    <m/>
    <x v="0"/>
    <n v="0"/>
    <n v="0"/>
    <m/>
    <x v="0"/>
    <n v="0"/>
    <n v="0"/>
    <n v="0"/>
    <n v="0"/>
    <n v="0"/>
    <m/>
    <n v="0"/>
    <m/>
    <m/>
    <d v="2023-09-30T00:00:00"/>
  </r>
  <r>
    <n v="800231235"/>
    <s v="HOSPITAL UNIVERSITARIO SAN JORGE (PEREIR"/>
    <s v="HSJP"/>
    <n v="3272450"/>
    <s v="HSJP3272450"/>
    <s v="800231235_HSJP3272450"/>
    <d v="2023-09-26T13:06:00"/>
    <d v="2023-11-14T16:45:17"/>
    <n v="0"/>
    <n v="133900"/>
    <x v="12"/>
    <s v="Para auditoria de pertinencia"/>
    <e v="#N/A"/>
    <n v="0"/>
    <n v="0"/>
    <n v="0"/>
    <m/>
    <x v="0"/>
    <n v="0"/>
    <n v="0"/>
    <m/>
    <x v="0"/>
    <n v="0"/>
    <n v="0"/>
    <n v="0"/>
    <n v="0"/>
    <n v="0"/>
    <m/>
    <n v="0"/>
    <m/>
    <m/>
    <d v="2023-09-30T00:00:00"/>
  </r>
  <r>
    <n v="800231235"/>
    <s v="HOSPITAL UNIVERSITARIO SAN JORGE (PEREIR"/>
    <s v="HSJP"/>
    <n v="3272493"/>
    <s v="HSJP3272493"/>
    <s v="800231235_HSJP3272493"/>
    <d v="2023-09-26T14:22:00"/>
    <d v="2023-11-01T07:00:00"/>
    <n v="38521247"/>
    <n v="38521247"/>
    <x v="12"/>
    <s v="Para auditoria de pertinencia"/>
    <e v="#N/A"/>
    <n v="0"/>
    <n v="0"/>
    <n v="0"/>
    <m/>
    <x v="0"/>
    <n v="0"/>
    <n v="0"/>
    <m/>
    <x v="0"/>
    <n v="0"/>
    <n v="0"/>
    <n v="0"/>
    <n v="0"/>
    <n v="0"/>
    <m/>
    <n v="0"/>
    <m/>
    <m/>
    <d v="2023-09-30T00:00:00"/>
  </r>
  <r>
    <n v="800231235"/>
    <s v="HOSPITAL UNIVERSITARIO SAN JORGE (PEREIR"/>
    <s v="HSJP"/>
    <n v="3272494"/>
    <s v="HSJP3272494"/>
    <s v="800231235_HSJP3272494"/>
    <d v="2023-09-26T14:23:00"/>
    <d v="2023-11-15T08:57:04"/>
    <n v="0"/>
    <n v="3417502"/>
    <x v="12"/>
    <s v="Para auditoria de pertinencia"/>
    <e v="#N/A"/>
    <n v="0"/>
    <n v="0"/>
    <n v="0"/>
    <m/>
    <x v="0"/>
    <n v="0"/>
    <n v="0"/>
    <m/>
    <x v="0"/>
    <n v="0"/>
    <n v="0"/>
    <n v="0"/>
    <n v="0"/>
    <n v="0"/>
    <m/>
    <n v="0"/>
    <m/>
    <m/>
    <d v="2023-09-30T00:00:00"/>
  </r>
  <r>
    <n v="800231235"/>
    <s v="HOSPITAL UNIVERSITARIO SAN JORGE (PEREIR"/>
    <s v="HSJP"/>
    <n v="3272560"/>
    <s v="HSJP3272560"/>
    <s v="800231235_HSJP3272560"/>
    <d v="2023-09-26T16:32:00"/>
    <d v="2023-11-15T08:56:23"/>
    <n v="0"/>
    <n v="12751237"/>
    <x v="12"/>
    <s v="Para auditoria de pertinencia"/>
    <e v="#N/A"/>
    <n v="0"/>
    <n v="0"/>
    <n v="0"/>
    <m/>
    <x v="0"/>
    <n v="0"/>
    <n v="0"/>
    <m/>
    <x v="0"/>
    <n v="0"/>
    <n v="0"/>
    <n v="0"/>
    <n v="0"/>
    <n v="0"/>
    <m/>
    <n v="0"/>
    <m/>
    <m/>
    <d v="2023-09-30T00:00:00"/>
  </r>
  <r>
    <n v="800231235"/>
    <s v="HOSPITAL UNIVERSITARIO SAN JORGE (PEREIR"/>
    <s v="HSJP"/>
    <n v="3272608"/>
    <s v="HSJP3272608"/>
    <s v="800231235_HSJP3272608"/>
    <d v="2023-09-27T07:08:00"/>
    <d v="2023-10-13T17:33:20"/>
    <n v="80800"/>
    <n v="80800"/>
    <x v="0"/>
    <s v="Finalizada"/>
    <e v="#N/A"/>
    <n v="0"/>
    <n v="0"/>
    <n v="0"/>
    <m/>
    <x v="0"/>
    <n v="0"/>
    <n v="0"/>
    <m/>
    <x v="0"/>
    <n v="80800"/>
    <n v="80800"/>
    <n v="0"/>
    <n v="80800"/>
    <n v="0"/>
    <m/>
    <n v="0"/>
    <m/>
    <m/>
    <d v="2023-09-30T00:00:00"/>
  </r>
  <r>
    <n v="800231235"/>
    <s v="HOSPITAL UNIVERSITARIO SAN JORGE (PEREIR"/>
    <s v="HSJP"/>
    <n v="3272629"/>
    <s v="HSJP3272629"/>
    <s v="800231235_HSJP3272629"/>
    <d v="2023-09-27T07:45:00"/>
    <d v="2023-11-01T07:00:00"/>
    <n v="103800"/>
    <n v="103800"/>
    <x v="12"/>
    <s v="Para auditoria de pertinencia"/>
    <e v="#N/A"/>
    <n v="0"/>
    <n v="0"/>
    <n v="0"/>
    <m/>
    <x v="0"/>
    <n v="0"/>
    <n v="0"/>
    <m/>
    <x v="0"/>
    <n v="0"/>
    <n v="0"/>
    <n v="0"/>
    <n v="0"/>
    <n v="0"/>
    <m/>
    <n v="0"/>
    <m/>
    <m/>
    <d v="2023-09-30T00:00:00"/>
  </r>
  <r>
    <n v="800231235"/>
    <s v="HOSPITAL UNIVERSITARIO SAN JORGE (PEREIR"/>
    <s v="HSJP"/>
    <n v="3272661"/>
    <s v="HSJP3272661"/>
    <s v="800231235_HSJP3272661"/>
    <d v="2023-09-27T08:29:00"/>
    <d v="2023-11-01T07:00:00"/>
    <n v="103100"/>
    <n v="103100"/>
    <x v="12"/>
    <s v="Para auditoria de pertinencia"/>
    <e v="#N/A"/>
    <n v="0"/>
    <n v="0"/>
    <n v="0"/>
    <m/>
    <x v="0"/>
    <n v="0"/>
    <n v="0"/>
    <m/>
    <x v="0"/>
    <n v="0"/>
    <n v="0"/>
    <n v="0"/>
    <n v="0"/>
    <n v="0"/>
    <m/>
    <n v="0"/>
    <m/>
    <m/>
    <d v="2023-09-30T00:00:00"/>
  </r>
  <r>
    <n v="800231235"/>
    <s v="HOSPITAL UNIVERSITARIO SAN JORGE (PEREIR"/>
    <s v="HSJP"/>
    <n v="3272670"/>
    <s v="HSJP3272670"/>
    <s v="800231235_HSJP3272670"/>
    <d v="2023-09-27T08:44:00"/>
    <d v="2023-11-01T07:00:00"/>
    <n v="74100"/>
    <n v="74100"/>
    <x v="12"/>
    <s v="Para auditoria de pertinencia"/>
    <e v="#N/A"/>
    <n v="0"/>
    <n v="0"/>
    <n v="0"/>
    <m/>
    <x v="0"/>
    <n v="0"/>
    <n v="0"/>
    <m/>
    <x v="0"/>
    <n v="0"/>
    <n v="0"/>
    <n v="0"/>
    <n v="0"/>
    <n v="0"/>
    <m/>
    <n v="0"/>
    <m/>
    <m/>
    <d v="2023-09-30T00:00:00"/>
  </r>
  <r>
    <n v="800231235"/>
    <s v="HOSPITAL UNIVERSITARIO SAN JORGE (PEREIR"/>
    <s v="HSJP"/>
    <n v="3272674"/>
    <s v="HSJP3272674"/>
    <s v="800231235_HSJP3272674"/>
    <d v="2023-09-27T08:52:00"/>
    <d v="2023-11-01T07:00:00"/>
    <n v="1244543"/>
    <n v="1244543"/>
    <x v="12"/>
    <s v="Para auditoria de pertinencia"/>
    <e v="#N/A"/>
    <n v="0"/>
    <n v="0"/>
    <n v="0"/>
    <m/>
    <x v="0"/>
    <n v="0"/>
    <n v="0"/>
    <m/>
    <x v="0"/>
    <n v="0"/>
    <n v="0"/>
    <n v="0"/>
    <n v="0"/>
    <n v="0"/>
    <m/>
    <n v="0"/>
    <m/>
    <m/>
    <d v="2023-09-30T00:00:00"/>
  </r>
  <r>
    <n v="800231235"/>
    <s v="HOSPITAL UNIVERSITARIO SAN JORGE (PEREIR"/>
    <s v="HSJP"/>
    <n v="3272699"/>
    <s v="HSJP3272699"/>
    <s v="800231235_HSJP3272699"/>
    <d v="2023-09-27T09:37:00"/>
    <d v="2023-11-01T07:00:00"/>
    <n v="127000"/>
    <n v="127000"/>
    <x v="12"/>
    <s v="Para auditoria de pertinencia"/>
    <e v="#N/A"/>
    <n v="0"/>
    <n v="0"/>
    <n v="0"/>
    <m/>
    <x v="0"/>
    <n v="0"/>
    <n v="0"/>
    <m/>
    <x v="0"/>
    <n v="0"/>
    <n v="0"/>
    <n v="0"/>
    <n v="0"/>
    <n v="0"/>
    <m/>
    <n v="0"/>
    <m/>
    <m/>
    <d v="2023-09-30T00:00:00"/>
  </r>
  <r>
    <n v="800231235"/>
    <s v="HOSPITAL UNIVERSITARIO SAN JORGE (PEREIR"/>
    <s v="HSJP"/>
    <n v="3272703"/>
    <s v="HSJP3272703"/>
    <s v="800231235_HSJP3272703"/>
    <d v="2023-09-27T09:47:00"/>
    <d v="2023-11-01T07:00:00"/>
    <n v="103800"/>
    <n v="103800"/>
    <x v="12"/>
    <s v="Para auditoria de pertinencia"/>
    <e v="#N/A"/>
    <n v="0"/>
    <n v="0"/>
    <n v="0"/>
    <m/>
    <x v="0"/>
    <n v="0"/>
    <n v="0"/>
    <m/>
    <x v="0"/>
    <n v="0"/>
    <n v="0"/>
    <n v="0"/>
    <n v="0"/>
    <n v="0"/>
    <m/>
    <n v="0"/>
    <m/>
    <m/>
    <d v="2023-09-30T00:00:00"/>
  </r>
  <r>
    <n v="800231235"/>
    <s v="HOSPITAL UNIVERSITARIO SAN JORGE (PEREIR"/>
    <s v="HSJP"/>
    <n v="3272704"/>
    <s v="HSJP3272704"/>
    <s v="800231235_HSJP3272704"/>
    <d v="2023-09-27T09:48:00"/>
    <d v="2023-10-13T18:00:37"/>
    <n v="50000"/>
    <n v="50000"/>
    <x v="9"/>
    <s v="Para respuesta prestador"/>
    <e v="#N/A"/>
    <n v="0"/>
    <n v="0"/>
    <n v="0"/>
    <m/>
    <x v="0"/>
    <n v="0"/>
    <n v="23120"/>
    <m/>
    <x v="0"/>
    <n v="50000"/>
    <n v="50000"/>
    <n v="0"/>
    <n v="26880"/>
    <n v="0"/>
    <m/>
    <n v="0"/>
    <m/>
    <m/>
    <d v="2023-09-30T00:00:00"/>
  </r>
  <r>
    <n v="800231235"/>
    <s v="HOSPITAL UNIVERSITARIO SAN JORGE (PEREIR"/>
    <s v="HSJP"/>
    <n v="3272714"/>
    <s v="HSJP3272714"/>
    <s v="800231235_HSJP3272714"/>
    <d v="2023-09-27T10:04:00"/>
    <d v="2023-11-01T07:00:00"/>
    <n v="103800"/>
    <n v="103800"/>
    <x v="12"/>
    <s v="Para auditoria de pertinencia"/>
    <e v="#N/A"/>
    <n v="0"/>
    <n v="0"/>
    <n v="0"/>
    <m/>
    <x v="0"/>
    <n v="0"/>
    <n v="0"/>
    <m/>
    <x v="0"/>
    <n v="0"/>
    <n v="0"/>
    <n v="0"/>
    <n v="0"/>
    <n v="0"/>
    <m/>
    <n v="0"/>
    <m/>
    <m/>
    <d v="2023-09-30T00:00:00"/>
  </r>
  <r>
    <n v="800231235"/>
    <s v="HOSPITAL UNIVERSITARIO SAN JORGE (PEREIR"/>
    <s v="HSJP"/>
    <n v="3272719"/>
    <s v="HSJP3272719"/>
    <s v="800231235_HSJP3272719"/>
    <d v="2023-09-27T10:12:00"/>
    <d v="2023-11-01T07:00:00"/>
    <n v="26900"/>
    <n v="26900"/>
    <x v="0"/>
    <s v="Finalizada"/>
    <e v="#N/A"/>
    <n v="0"/>
    <n v="0"/>
    <n v="0"/>
    <m/>
    <x v="0"/>
    <n v="0"/>
    <n v="0"/>
    <m/>
    <x v="0"/>
    <n v="26900"/>
    <n v="26900"/>
    <n v="0"/>
    <n v="26900"/>
    <n v="0"/>
    <m/>
    <n v="0"/>
    <m/>
    <m/>
    <d v="2023-09-30T00:00:00"/>
  </r>
  <r>
    <n v="800231235"/>
    <s v="HOSPITAL UNIVERSITARIO SAN JORGE (PEREIR"/>
    <s v="HSJP"/>
    <n v="3272725"/>
    <s v="HSJP3272725"/>
    <s v="800231235_HSJP3272725"/>
    <d v="2023-09-27T10:30:00"/>
    <d v="2023-11-01T07:00:00"/>
    <n v="74100"/>
    <n v="74100"/>
    <x v="9"/>
    <s v="Para respuesta prestador"/>
    <e v="#N/A"/>
    <n v="0"/>
    <n v="0"/>
    <n v="0"/>
    <m/>
    <x v="0"/>
    <n v="0"/>
    <n v="8574"/>
    <m/>
    <x v="0"/>
    <n v="74100"/>
    <n v="74100"/>
    <n v="0"/>
    <n v="65526"/>
    <n v="0"/>
    <m/>
    <n v="0"/>
    <m/>
    <m/>
    <d v="2023-09-30T00:00:00"/>
  </r>
  <r>
    <n v="800231235"/>
    <s v="HOSPITAL UNIVERSITARIO SAN JORGE (PEREIR"/>
    <s v="HSJP"/>
    <n v="3272735"/>
    <s v="HSJP3272735"/>
    <s v="800231235_HSJP3272735"/>
    <d v="2023-09-27T10:51:00"/>
    <d v="2023-11-01T07:00:00"/>
    <n v="74100"/>
    <n v="74100"/>
    <x v="12"/>
    <s v="Para auditoria de pertinencia"/>
    <e v="#N/A"/>
    <n v="0"/>
    <n v="0"/>
    <n v="0"/>
    <m/>
    <x v="0"/>
    <n v="0"/>
    <n v="0"/>
    <m/>
    <x v="0"/>
    <n v="0"/>
    <n v="0"/>
    <n v="0"/>
    <n v="0"/>
    <n v="0"/>
    <m/>
    <n v="0"/>
    <m/>
    <m/>
    <d v="2023-09-30T00:00:00"/>
  </r>
  <r>
    <n v="800231235"/>
    <s v="HOSPITAL UNIVERSITARIO SAN JORGE (PEREIR"/>
    <s v="HSJP"/>
    <n v="3272746"/>
    <s v="HSJP3272746"/>
    <s v="800231235_HSJP3272746"/>
    <d v="2023-09-27T11:20:00"/>
    <d v="2023-11-01T07:00:00"/>
    <n v="74100"/>
    <n v="74100"/>
    <x v="12"/>
    <s v="Para auditoria de pertinencia"/>
    <e v="#N/A"/>
    <n v="0"/>
    <n v="0"/>
    <n v="0"/>
    <m/>
    <x v="0"/>
    <n v="0"/>
    <n v="0"/>
    <m/>
    <x v="0"/>
    <n v="0"/>
    <n v="0"/>
    <n v="0"/>
    <n v="0"/>
    <n v="0"/>
    <m/>
    <n v="0"/>
    <m/>
    <m/>
    <d v="2023-09-30T00:00:00"/>
  </r>
  <r>
    <n v="800231235"/>
    <s v="HOSPITAL UNIVERSITARIO SAN JORGE (PEREIR"/>
    <s v="HSJP"/>
    <n v="3272749"/>
    <s v="HSJP3272749"/>
    <s v="800231235_HSJP3272749"/>
    <d v="2023-09-27T11:40:00"/>
    <d v="2023-10-13T17:33:20"/>
    <n v="637900"/>
    <n v="637900"/>
    <x v="0"/>
    <s v="Finalizada"/>
    <e v="#N/A"/>
    <n v="0"/>
    <n v="0"/>
    <n v="0"/>
    <m/>
    <x v="0"/>
    <n v="0"/>
    <n v="0"/>
    <m/>
    <x v="0"/>
    <n v="637900"/>
    <n v="637900"/>
    <n v="0"/>
    <n v="637900"/>
    <n v="0"/>
    <m/>
    <n v="0"/>
    <m/>
    <m/>
    <d v="2023-09-30T00:00:00"/>
  </r>
  <r>
    <n v="800231235"/>
    <s v="HOSPITAL UNIVERSITARIO SAN JORGE (PEREIR"/>
    <s v="HSJP"/>
    <n v="3272754"/>
    <s v="HSJP3272754"/>
    <s v="800231235_HSJP3272754"/>
    <d v="2023-09-27T11:56:00"/>
    <d v="2023-10-12T16:50:26"/>
    <n v="2901321"/>
    <n v="2901321"/>
    <x v="3"/>
    <s v="Devuelta"/>
    <e v="#N/A"/>
    <n v="0"/>
    <n v="0"/>
    <n v="0"/>
    <m/>
    <x v="0"/>
    <n v="2901321"/>
    <n v="0"/>
    <s v="se devuelve factura solo hay autorizacion para la urgencia. deben de gestionar radicar en la plataforma la solicitud para hospitalizacion bipersonal y para parto. 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7106  FACTURAN   $ 18000   TARIFA CONVENIO $  17667 SE OBJETA DIFERENCIA    CODIGO  911017  FACTURAN   $ 32000   TARIFA CONVENIO $  28253 SE OBJETA DIFERENCIA    $ 3.747  CODIGO  10A002  FACTURAN   $ 341200   TARIFA CONVENIO $  294102  SE OBJETA DIFERENCIA  x3  $ 141.294  "/>
    <x v="2"/>
    <n v="0"/>
    <n v="0"/>
    <n v="0"/>
    <n v="0"/>
    <n v="0"/>
    <m/>
    <n v="0"/>
    <m/>
    <m/>
    <d v="2023-09-30T00:00:00"/>
  </r>
  <r>
    <n v="800231235"/>
    <s v="HOSPITAL UNIVERSITARIO SAN JORGE (PEREIR"/>
    <s v="HSJP"/>
    <n v="3272790"/>
    <s v="HSJP3272790"/>
    <s v="800231235_HSJP3272790"/>
    <d v="2023-09-27T13:32:00"/>
    <d v="2023-11-01T07:00:00"/>
    <n v="942300"/>
    <n v="942300"/>
    <x v="12"/>
    <s v="Para auditoria de pertinencia"/>
    <e v="#N/A"/>
    <n v="0"/>
    <n v="0"/>
    <n v="0"/>
    <m/>
    <x v="0"/>
    <n v="0"/>
    <n v="0"/>
    <m/>
    <x v="0"/>
    <n v="0"/>
    <n v="0"/>
    <n v="0"/>
    <n v="0"/>
    <n v="0"/>
    <m/>
    <n v="0"/>
    <m/>
    <m/>
    <d v="2023-09-30T00:00:00"/>
  </r>
  <r>
    <n v="800231235"/>
    <s v="HOSPITAL UNIVERSITARIO SAN JORGE (PEREIR"/>
    <s v="HSJP"/>
    <n v="3272817"/>
    <s v="HSJP3272817"/>
    <s v="800231235_HSJP3272817"/>
    <d v="2023-09-27T14:18:00"/>
    <d v="2023-11-01T07:00:00"/>
    <n v="74100"/>
    <n v="74100"/>
    <x v="9"/>
    <s v="Para respuesta prestador"/>
    <e v="#N/A"/>
    <n v="0"/>
    <n v="0"/>
    <n v="0"/>
    <m/>
    <x v="0"/>
    <n v="0"/>
    <n v="8574"/>
    <m/>
    <x v="0"/>
    <n v="74100"/>
    <n v="74100"/>
    <n v="0"/>
    <n v="65526"/>
    <n v="0"/>
    <m/>
    <n v="0"/>
    <m/>
    <m/>
    <d v="2023-09-30T00:00:00"/>
  </r>
  <r>
    <n v="800231235"/>
    <s v="HOSPITAL UNIVERSITARIO SAN JORGE (PEREIR"/>
    <s v="HSJP"/>
    <n v="3272873"/>
    <s v="HSJP3272873"/>
    <s v="800231235_HSJP3272873"/>
    <d v="2023-09-27T18:57:00"/>
    <d v="2023-10-13T17:33:20"/>
    <n v="406700"/>
    <n v="406700"/>
    <x v="9"/>
    <s v="Para respuesta prestador"/>
    <e v="#N/A"/>
    <n v="0"/>
    <n v="0"/>
    <n v="0"/>
    <m/>
    <x v="0"/>
    <n v="0"/>
    <n v="47169"/>
    <m/>
    <x v="0"/>
    <n v="406700"/>
    <n v="406700"/>
    <n v="0"/>
    <n v="359531"/>
    <n v="0"/>
    <m/>
    <n v="0"/>
    <m/>
    <m/>
    <d v="2023-09-30T00:00:00"/>
  </r>
  <r>
    <n v="800231235"/>
    <s v="HOSPITAL UNIVERSITARIO SAN JORGE (PEREIR"/>
    <s v="HSJP"/>
    <n v="3272887"/>
    <s v="HSJP3272887"/>
    <s v="800231235_HSJP3272887"/>
    <d v="2023-09-28T06:54:00"/>
    <d v="2023-11-01T07:00:00"/>
    <n v="83500"/>
    <n v="83500"/>
    <x v="12"/>
    <s v="Para auditoria de pertinencia"/>
    <e v="#N/A"/>
    <n v="0"/>
    <n v="0"/>
    <n v="0"/>
    <m/>
    <x v="0"/>
    <n v="0"/>
    <n v="0"/>
    <m/>
    <x v="0"/>
    <n v="0"/>
    <n v="0"/>
    <n v="0"/>
    <n v="0"/>
    <n v="0"/>
    <m/>
    <n v="0"/>
    <m/>
    <m/>
    <d v="2023-09-30T00:00:00"/>
  </r>
  <r>
    <n v="800231235"/>
    <s v="HOSPITAL UNIVERSITARIO SAN JORGE (PEREIR"/>
    <s v="HSJP"/>
    <n v="3272888"/>
    <s v="HSJP3272888"/>
    <s v="800231235_HSJP3272888"/>
    <d v="2023-09-28T06:55:00"/>
    <d v="2023-11-01T07:00:00"/>
    <n v="99400"/>
    <n v="99400"/>
    <x v="12"/>
    <s v="Para auditoria de pertinencia"/>
    <e v="#N/A"/>
    <n v="0"/>
    <n v="0"/>
    <n v="0"/>
    <m/>
    <x v="0"/>
    <n v="0"/>
    <n v="0"/>
    <m/>
    <x v="0"/>
    <n v="0"/>
    <n v="0"/>
    <n v="0"/>
    <n v="0"/>
    <n v="0"/>
    <m/>
    <n v="0"/>
    <m/>
    <m/>
    <d v="2023-09-30T00:00:00"/>
  </r>
  <r>
    <n v="800231235"/>
    <s v="HOSPITAL UNIVERSITARIO SAN JORGE (PEREIR"/>
    <s v="HSJP"/>
    <n v="3272903"/>
    <s v="HSJP3272903"/>
    <s v="800231235_HSJP3272903"/>
    <d v="2023-09-28T07:30:00"/>
    <d v="2023-11-01T07:00:00"/>
    <n v="50000"/>
    <n v="50000"/>
    <x v="9"/>
    <s v="Para respuesta prestador"/>
    <e v="#N/A"/>
    <n v="0"/>
    <n v="0"/>
    <n v="0"/>
    <m/>
    <x v="0"/>
    <n v="0"/>
    <n v="23120"/>
    <m/>
    <x v="0"/>
    <n v="50000"/>
    <n v="50000"/>
    <n v="0"/>
    <n v="26880"/>
    <n v="0"/>
    <m/>
    <n v="0"/>
    <m/>
    <m/>
    <d v="2023-09-30T00:00:00"/>
  </r>
  <r>
    <n v="800231235"/>
    <s v="HOSPITAL UNIVERSITARIO SAN JORGE (PEREIR"/>
    <s v="HSJP"/>
    <n v="3272911"/>
    <s v="HSJP3272911"/>
    <s v="800231235_HSJP3272911"/>
    <d v="2023-09-28T07:48:00"/>
    <d v="2023-10-13T17:33:20"/>
    <n v="406700"/>
    <n v="406700"/>
    <x v="9"/>
    <s v="Para respuesta prestador"/>
    <e v="#N/A"/>
    <n v="0"/>
    <n v="0"/>
    <n v="0"/>
    <m/>
    <x v="0"/>
    <n v="0"/>
    <n v="47169"/>
    <m/>
    <x v="0"/>
    <n v="406700"/>
    <n v="406700"/>
    <n v="0"/>
    <n v="359531"/>
    <n v="0"/>
    <m/>
    <n v="0"/>
    <m/>
    <m/>
    <d v="2023-09-30T00:00:00"/>
  </r>
  <r>
    <n v="800231235"/>
    <s v="HOSPITAL UNIVERSITARIO SAN JORGE (PEREIR"/>
    <s v="HSJP"/>
    <n v="3272913"/>
    <s v="HSJP3272913"/>
    <s v="800231235_HSJP3272913"/>
    <d v="2023-09-28T08:00:00"/>
    <d v="2023-11-01T07:00:00"/>
    <n v="74100"/>
    <n v="74100"/>
    <x v="12"/>
    <s v="Para auditoria de pertinencia"/>
    <e v="#N/A"/>
    <n v="0"/>
    <n v="0"/>
    <n v="0"/>
    <m/>
    <x v="0"/>
    <n v="0"/>
    <n v="0"/>
    <m/>
    <x v="0"/>
    <n v="0"/>
    <n v="0"/>
    <n v="0"/>
    <n v="0"/>
    <n v="0"/>
    <m/>
    <n v="0"/>
    <m/>
    <m/>
    <d v="2023-09-30T00:00:00"/>
  </r>
  <r>
    <n v="800231235"/>
    <s v="HOSPITAL UNIVERSITARIO SAN JORGE (PEREIR"/>
    <s v="HSJP"/>
    <n v="3272962"/>
    <s v="HSJP3272962"/>
    <s v="800231235_HSJP3272962"/>
    <d v="2023-09-28T09:38:00"/>
    <d v="2023-10-13T17:33:20"/>
    <n v="745800"/>
    <n v="745800"/>
    <x v="9"/>
    <s v="Para respuesta prestador"/>
    <e v="#N/A"/>
    <n v="0"/>
    <n v="0"/>
    <n v="0"/>
    <m/>
    <x v="0"/>
    <n v="0"/>
    <n v="75926"/>
    <m/>
    <x v="0"/>
    <n v="745800"/>
    <n v="745800"/>
    <n v="0"/>
    <n v="669874"/>
    <n v="0"/>
    <m/>
    <n v="0"/>
    <m/>
    <m/>
    <d v="2023-09-30T00:00:00"/>
  </r>
  <r>
    <n v="800231235"/>
    <s v="HOSPITAL UNIVERSITARIO SAN JORGE (PEREIR"/>
    <s v="HSJP"/>
    <n v="3272967"/>
    <s v="HSJP3272967"/>
    <s v="800231235_HSJP3272967"/>
    <d v="2023-09-28T09:47:00"/>
    <d v="2023-11-01T07:00:00"/>
    <n v="50000"/>
    <n v="50000"/>
    <x v="9"/>
    <s v="Para respuesta prestador"/>
    <e v="#N/A"/>
    <n v="0"/>
    <n v="0"/>
    <n v="0"/>
    <m/>
    <x v="0"/>
    <n v="0"/>
    <n v="23120"/>
    <m/>
    <x v="0"/>
    <n v="50000"/>
    <n v="50000"/>
    <n v="0"/>
    <n v="26880"/>
    <n v="0"/>
    <m/>
    <n v="0"/>
    <m/>
    <m/>
    <d v="2023-09-30T00:00:00"/>
  </r>
  <r>
    <n v="800231235"/>
    <s v="HOSPITAL UNIVERSITARIO SAN JORGE (PEREIR"/>
    <s v="HSJP"/>
    <n v="3272976"/>
    <s v="HSJP3272976"/>
    <s v="800231235_HSJP3272976"/>
    <d v="2023-09-28T10:16:00"/>
    <d v="2023-11-01T07:00:00"/>
    <n v="74100"/>
    <n v="74100"/>
    <x v="12"/>
    <s v="Para auditoria de pertinencia"/>
    <e v="#N/A"/>
    <n v="0"/>
    <n v="0"/>
    <n v="0"/>
    <m/>
    <x v="0"/>
    <n v="0"/>
    <n v="0"/>
    <m/>
    <x v="0"/>
    <n v="0"/>
    <n v="0"/>
    <n v="0"/>
    <n v="0"/>
    <n v="0"/>
    <m/>
    <n v="0"/>
    <m/>
    <m/>
    <d v="2023-09-30T00:00:00"/>
  </r>
  <r>
    <n v="800231235"/>
    <s v="HOSPITAL UNIVERSITARIO SAN JORGE (PEREIR"/>
    <s v="HSJP"/>
    <n v="3273021"/>
    <s v="HSJP3273021"/>
    <s v="800231235_HSJP3273021"/>
    <d v="2023-09-28T11:27:00"/>
    <d v="2023-10-13T17:33:20"/>
    <n v="12008568"/>
    <n v="12008568"/>
    <x v="0"/>
    <s v="Finalizada"/>
    <e v="#N/A"/>
    <n v="0"/>
    <n v="0"/>
    <n v="0"/>
    <m/>
    <x v="0"/>
    <n v="0"/>
    <n v="0"/>
    <m/>
    <x v="0"/>
    <n v="12539200"/>
    <n v="12539200"/>
    <n v="0"/>
    <n v="12539200"/>
    <n v="0"/>
    <m/>
    <n v="0"/>
    <m/>
    <m/>
    <d v="2023-09-30T00:00:00"/>
  </r>
  <r>
    <n v="800231235"/>
    <s v="HOSPITAL UNIVERSITARIO SAN JORGE (PEREIR"/>
    <s v="HSJP"/>
    <n v="3273038"/>
    <s v="HSJP3273038"/>
    <s v="800231235_HSJP3273038"/>
    <d v="2023-09-28T11:56:00"/>
    <d v="2023-11-01T07:00:00"/>
    <n v="74100"/>
    <n v="74100"/>
    <x v="12"/>
    <s v="Para auditoria de pertinencia"/>
    <e v="#N/A"/>
    <n v="0"/>
    <n v="0"/>
    <n v="0"/>
    <m/>
    <x v="0"/>
    <n v="0"/>
    <n v="0"/>
    <m/>
    <x v="0"/>
    <n v="0"/>
    <n v="0"/>
    <n v="0"/>
    <n v="0"/>
    <n v="0"/>
    <m/>
    <n v="0"/>
    <m/>
    <m/>
    <d v="2023-09-30T00:00:00"/>
  </r>
  <r>
    <n v="800231235"/>
    <s v="HOSPITAL UNIVERSITARIO SAN JORGE (PEREIR"/>
    <s v="HSJP"/>
    <n v="3273042"/>
    <s v="HSJP3273042"/>
    <s v="800231235_HSJP3273042"/>
    <d v="2023-09-28T12:07:00"/>
    <d v="2023-11-01T07:00:00"/>
    <n v="50000"/>
    <n v="50000"/>
    <x v="9"/>
    <s v="Para respuesta prestador"/>
    <e v="#N/A"/>
    <n v="0"/>
    <n v="0"/>
    <n v="0"/>
    <m/>
    <x v="0"/>
    <n v="0"/>
    <n v="23120"/>
    <m/>
    <x v="0"/>
    <n v="50000"/>
    <n v="50000"/>
    <n v="0"/>
    <n v="26880"/>
    <n v="0"/>
    <m/>
    <n v="0"/>
    <m/>
    <m/>
    <d v="2023-09-30T00:00:00"/>
  </r>
  <r>
    <n v="800231235"/>
    <s v="HOSPITAL UNIVERSITARIO SAN JORGE (PEREIR"/>
    <s v="HSJP"/>
    <n v="3273044"/>
    <s v="HSJP3273044"/>
    <s v="800231235_HSJP3273044"/>
    <d v="2023-09-28T12:08:00"/>
    <d v="2023-11-01T07:00:00"/>
    <n v="74100"/>
    <n v="74100"/>
    <x v="12"/>
    <s v="Para auditoria de pertinencia"/>
    <e v="#N/A"/>
    <n v="0"/>
    <n v="0"/>
    <n v="0"/>
    <m/>
    <x v="0"/>
    <n v="0"/>
    <n v="0"/>
    <m/>
    <x v="0"/>
    <n v="0"/>
    <n v="0"/>
    <n v="0"/>
    <n v="0"/>
    <n v="0"/>
    <m/>
    <n v="0"/>
    <m/>
    <m/>
    <d v="2023-09-30T00:00:00"/>
  </r>
  <r>
    <n v="800231235"/>
    <s v="HOSPITAL UNIVERSITARIO SAN JORGE (PEREIR"/>
    <s v="HSJP"/>
    <n v="3273067"/>
    <s v="HSJP3273067"/>
    <s v="800231235_HSJP3273067"/>
    <d v="2023-09-28T14:00:00"/>
    <d v="2023-11-01T07:00:00"/>
    <n v="103100"/>
    <n v="103100"/>
    <x v="12"/>
    <s v="Para auditoria de pertinencia"/>
    <e v="#N/A"/>
    <n v="0"/>
    <n v="0"/>
    <n v="0"/>
    <m/>
    <x v="0"/>
    <n v="0"/>
    <n v="0"/>
    <m/>
    <x v="0"/>
    <n v="0"/>
    <n v="0"/>
    <n v="0"/>
    <n v="0"/>
    <n v="0"/>
    <m/>
    <n v="0"/>
    <m/>
    <m/>
    <d v="2023-09-30T00:00:00"/>
  </r>
  <r>
    <n v="800231235"/>
    <s v="HOSPITAL UNIVERSITARIO SAN JORGE (PEREIR"/>
    <s v="HSJP"/>
    <n v="3273085"/>
    <s v="HSJP3273085"/>
    <s v="800231235_HSJP3273085"/>
    <d v="2023-09-28T14:39:00"/>
    <d v="2023-11-01T07:00:00"/>
    <n v="74100"/>
    <n v="74100"/>
    <x v="12"/>
    <s v="Para auditoria de pertinencia"/>
    <e v="#N/A"/>
    <n v="0"/>
    <n v="0"/>
    <n v="0"/>
    <m/>
    <x v="0"/>
    <n v="0"/>
    <n v="0"/>
    <m/>
    <x v="0"/>
    <n v="0"/>
    <n v="0"/>
    <n v="0"/>
    <n v="0"/>
    <n v="0"/>
    <m/>
    <n v="0"/>
    <m/>
    <m/>
    <d v="2023-09-30T00:00:00"/>
  </r>
  <r>
    <n v="800231235"/>
    <s v="HOSPITAL UNIVERSITARIO SAN JORGE (PEREIR"/>
    <s v="HSJP"/>
    <n v="3273087"/>
    <s v="HSJP3273087"/>
    <s v="800231235_HSJP3273087"/>
    <d v="2023-09-28T14:44:00"/>
    <d v="2023-11-01T07:00:00"/>
    <n v="103100"/>
    <n v="103100"/>
    <x v="12"/>
    <s v="Para auditoria de pertinencia"/>
    <e v="#N/A"/>
    <n v="0"/>
    <n v="0"/>
    <n v="0"/>
    <m/>
    <x v="0"/>
    <n v="0"/>
    <n v="0"/>
    <m/>
    <x v="0"/>
    <n v="0"/>
    <n v="0"/>
    <n v="0"/>
    <n v="0"/>
    <n v="0"/>
    <m/>
    <n v="0"/>
    <m/>
    <m/>
    <d v="2023-09-30T00:00:00"/>
  </r>
  <r>
    <n v="800231235"/>
    <s v="HOSPITAL UNIVERSITARIO SAN JORGE (PEREIR"/>
    <s v="HSJP"/>
    <n v="3273100"/>
    <s v="HSJP3273100"/>
    <s v="800231235_HSJP3273100"/>
    <d v="2023-09-28T15:15:00"/>
    <d v="2023-11-15T08:57:15"/>
    <n v="0"/>
    <n v="133900"/>
    <x v="12"/>
    <s v="Para auditoria de pertinencia"/>
    <e v="#N/A"/>
    <n v="0"/>
    <n v="0"/>
    <n v="0"/>
    <m/>
    <x v="0"/>
    <n v="0"/>
    <n v="0"/>
    <m/>
    <x v="0"/>
    <n v="0"/>
    <n v="0"/>
    <n v="0"/>
    <n v="0"/>
    <n v="0"/>
    <m/>
    <n v="0"/>
    <m/>
    <m/>
    <d v="2023-09-30T00:00:00"/>
  </r>
  <r>
    <n v="800231235"/>
    <s v="HOSPITAL UNIVERSITARIO SAN JORGE (PEREIR"/>
    <s v="HSJP"/>
    <n v="3273156"/>
    <s v="HSJP3273156"/>
    <s v="800231235_HSJP3273156"/>
    <d v="2023-09-29T06:21:00"/>
    <d v="2023-11-01T07:00:00"/>
    <n v="103100"/>
    <n v="103100"/>
    <x v="12"/>
    <s v="Para auditoria de pertinencia"/>
    <e v="#N/A"/>
    <n v="0"/>
    <n v="0"/>
    <n v="0"/>
    <m/>
    <x v="0"/>
    <n v="0"/>
    <n v="0"/>
    <m/>
    <x v="0"/>
    <n v="0"/>
    <n v="0"/>
    <n v="0"/>
    <n v="0"/>
    <n v="0"/>
    <m/>
    <n v="0"/>
    <m/>
    <m/>
    <d v="2023-09-30T00:00:00"/>
  </r>
  <r>
    <n v="800231235"/>
    <s v="HOSPITAL UNIVERSITARIO SAN JORGE (PEREIR"/>
    <s v="HSJP"/>
    <n v="3273220"/>
    <s v="HSJP3273220"/>
    <s v="800231235_HSJP3273220"/>
    <d v="2023-09-29T09:10:00"/>
    <d v="2023-10-12T16:50:26"/>
    <n v="5924598"/>
    <n v="5924598"/>
    <x v="3"/>
    <s v="Devuelta"/>
    <e v="#N/A"/>
    <n v="0"/>
    <n v="0"/>
    <n v="0"/>
    <m/>
    <x v="0"/>
    <n v="5924598"/>
    <n v="0"/>
    <s v="SE DEVUELVE FACTURA DEBEN DE  RADICAR EN LA  en plataforma la solicitud  PARA AUT FINAL DE HOSPITALIZACION BIPERSONAL.solo tiene Aut urgencia"/>
    <x v="2"/>
    <n v="0"/>
    <n v="0"/>
    <n v="0"/>
    <n v="0"/>
    <n v="0"/>
    <m/>
    <n v="0"/>
    <m/>
    <m/>
    <d v="2023-09-30T00:00:00"/>
  </r>
  <r>
    <n v="800231235"/>
    <s v="HOSPITAL UNIVERSITARIO SAN JORGE (PEREIR"/>
    <s v="HSJP"/>
    <n v="3273253"/>
    <s v="HSJP3273253"/>
    <s v="800231235_HSJP3273253"/>
    <d v="2023-09-29T10:38:00"/>
    <d v="2023-11-01T07:00:00"/>
    <n v="745800"/>
    <n v="745800"/>
    <x v="12"/>
    <s v="Para auditoria de pertinencia"/>
    <e v="#N/A"/>
    <n v="0"/>
    <n v="0"/>
    <n v="0"/>
    <m/>
    <x v="0"/>
    <n v="0"/>
    <n v="0"/>
    <s v="Se realiza objecion Administrativa  $ 757.018  pte aud med"/>
    <x v="0"/>
    <n v="0"/>
    <n v="0"/>
    <n v="0"/>
    <n v="0"/>
    <n v="0"/>
    <m/>
    <n v="0"/>
    <m/>
    <m/>
    <d v="2023-09-30T00:00:00"/>
  </r>
  <r>
    <n v="800231235"/>
    <s v="HOSPITAL UNIVERSITARIO SAN JORGE (PEREIR"/>
    <s v="HSJP"/>
    <n v="3273284"/>
    <s v="HSJP3273284"/>
    <s v="800231235_HSJP3273284"/>
    <d v="2023-09-29T13:05:00"/>
    <d v="2023-11-01T07:00:00"/>
    <n v="74100"/>
    <n v="74100"/>
    <x v="12"/>
    <s v="Para auditoria de pertinencia"/>
    <e v="#N/A"/>
    <n v="0"/>
    <n v="0"/>
    <n v="0"/>
    <m/>
    <x v="0"/>
    <n v="0"/>
    <n v="0"/>
    <m/>
    <x v="0"/>
    <n v="0"/>
    <n v="0"/>
    <n v="0"/>
    <n v="0"/>
    <n v="0"/>
    <m/>
    <n v="0"/>
    <m/>
    <m/>
    <d v="2023-09-30T00:00:00"/>
  </r>
  <r>
    <n v="800231235"/>
    <s v="HOSPITAL UNIVERSITARIO SAN JORGE (PEREIR"/>
    <s v="HSJP"/>
    <n v="3273289"/>
    <s v="HSJP3273289"/>
    <s v="800231235_HSJP3273289"/>
    <d v="2023-09-29T13:30:00"/>
    <d v="2023-11-01T07:00:00"/>
    <n v="103800"/>
    <n v="103800"/>
    <x v="12"/>
    <s v="Para auditoria de pertinencia"/>
    <e v="#N/A"/>
    <n v="0"/>
    <n v="0"/>
    <n v="0"/>
    <m/>
    <x v="0"/>
    <n v="0"/>
    <n v="0"/>
    <m/>
    <x v="0"/>
    <n v="0"/>
    <n v="0"/>
    <n v="0"/>
    <n v="0"/>
    <n v="0"/>
    <m/>
    <n v="0"/>
    <m/>
    <m/>
    <d v="2023-09-30T00:00:00"/>
  </r>
  <r>
    <n v="800231235"/>
    <s v="HOSPITAL UNIVERSITARIO SAN JORGE (PEREIR"/>
    <s v="HSJP"/>
    <n v="3273291"/>
    <s v="HSJP3273291"/>
    <s v="800231235_HSJP3273291"/>
    <d v="2023-09-29T13:40:00"/>
    <d v="2023-11-10T14:47:17"/>
    <n v="0"/>
    <n v="154300"/>
    <x v="12"/>
    <s v="Para auditoria de pertinencia"/>
    <e v="#N/A"/>
    <n v="0"/>
    <n v="0"/>
    <n v="0"/>
    <m/>
    <x v="0"/>
    <n v="0"/>
    <n v="0"/>
    <m/>
    <x v="0"/>
    <n v="0"/>
    <n v="0"/>
    <n v="0"/>
    <n v="0"/>
    <n v="0"/>
    <m/>
    <n v="0"/>
    <m/>
    <m/>
    <d v="2023-09-30T00:00:00"/>
  </r>
  <r>
    <n v="800231235"/>
    <s v="HOSPITAL UNIVERSITARIO SAN JORGE (PEREIR"/>
    <s v="HSJP"/>
    <n v="3273324"/>
    <s v="HSJP3273324"/>
    <s v="800231235_HSJP3273324"/>
    <d v="2023-09-29T15:19:00"/>
    <d v="2023-11-15T08:57:04"/>
    <n v="0"/>
    <n v="1142358"/>
    <x v="12"/>
    <s v="Para auditoria de pertinencia"/>
    <e v="#N/A"/>
    <n v="0"/>
    <n v="0"/>
    <n v="0"/>
    <m/>
    <x v="0"/>
    <n v="0"/>
    <n v="0"/>
    <m/>
    <x v="0"/>
    <n v="0"/>
    <n v="0"/>
    <n v="0"/>
    <n v="0"/>
    <n v="0"/>
    <m/>
    <n v="0"/>
    <m/>
    <m/>
    <d v="2023-09-30T00:00:00"/>
  </r>
  <r>
    <n v="800231235"/>
    <s v="HOSPITAL UNIVERSITARIO SAN JORGE (PEREIR"/>
    <s v="HSJP"/>
    <n v="3273328"/>
    <s v="HSJP3273328"/>
    <s v="800231235_HSJP3273328"/>
    <d v="2023-09-29T15:38:00"/>
    <d v="2023-11-01T07:00:00"/>
    <n v="4368766"/>
    <n v="4368766"/>
    <x v="12"/>
    <s v="Para auditoria de pertinencia"/>
    <e v="#N/A"/>
    <n v="0"/>
    <n v="0"/>
    <n v="0"/>
    <m/>
    <x v="0"/>
    <n v="0"/>
    <n v="0"/>
    <m/>
    <x v="0"/>
    <n v="0"/>
    <n v="0"/>
    <n v="0"/>
    <n v="0"/>
    <n v="0"/>
    <m/>
    <n v="0"/>
    <m/>
    <m/>
    <d v="2023-09-30T00:00:00"/>
  </r>
  <r>
    <n v="800231235"/>
    <s v="HOSPITAL UNIVERSITARIO SAN JORGE (PEREIR"/>
    <s v="HSJP"/>
    <n v="3273346"/>
    <s v="HSJP3273346"/>
    <s v="800231235_HSJP3273346"/>
    <d v="2023-09-29T22:34:00"/>
    <d v="2023-11-01T07:00:00"/>
    <n v="852500"/>
    <n v="852500"/>
    <x v="12"/>
    <s v="Para auditoria de pertinencia"/>
    <e v="#N/A"/>
    <n v="0"/>
    <n v="0"/>
    <n v="0"/>
    <m/>
    <x v="0"/>
    <n v="0"/>
    <n v="0"/>
    <m/>
    <x v="0"/>
    <n v="0"/>
    <n v="0"/>
    <n v="0"/>
    <n v="0"/>
    <n v="0"/>
    <m/>
    <n v="0"/>
    <m/>
    <m/>
    <d v="2023-09-30T00:00:00"/>
  </r>
  <r>
    <n v="800231235"/>
    <s v="HOSPITAL UNIVERSITARIO SAN JORGE (PEREIR"/>
    <s v="HSJP"/>
    <n v="3273417"/>
    <s v="HSJP3273417"/>
    <s v="800231235_HSJP3273417"/>
    <d v="2023-09-30T11:46:00"/>
    <d v="2023-11-01T07:00:00"/>
    <n v="74100"/>
    <n v="74100"/>
    <x v="9"/>
    <s v="Para respuesta prestador"/>
    <e v="#N/A"/>
    <n v="0"/>
    <n v="0"/>
    <n v="0"/>
    <m/>
    <x v="0"/>
    <n v="0"/>
    <n v="8574"/>
    <m/>
    <x v="0"/>
    <n v="74100"/>
    <n v="74100"/>
    <n v="0"/>
    <n v="65526"/>
    <n v="0"/>
    <m/>
    <n v="0"/>
    <m/>
    <m/>
    <d v="2023-09-3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COVID-19 ">
  <location ref="B19:D23" firstHeaderRow="0" firstDataRow="1" firstDataCol="1"/>
  <pivotFields count="32">
    <pivotField showAll="0"/>
    <pivotField showAll="0"/>
    <pivotField showAll="0"/>
    <pivotField showAll="0"/>
    <pivotField showAll="0"/>
    <pivotField showAll="0"/>
    <pivotField numFmtId="14" showAll="0"/>
    <pivotField showAll="0"/>
    <pivotField numFmtId="168" showAll="0"/>
    <pivotField dataField="1" numFmtId="168" showAll="0"/>
    <pivotField showAll="0"/>
    <pivotField showAll="0"/>
    <pivotField showAll="0"/>
    <pivotField numFmtId="168" showAll="0"/>
    <pivotField numFmtId="168" showAll="0"/>
    <pivotField numFmtId="168" showAll="0"/>
    <pivotField showAll="0"/>
    <pivotField axis="axisRow" dataField="1" showAll="0" sortType="ascending">
      <items count="5">
        <item x="2"/>
        <item x="1"/>
        <item x="3"/>
        <item h="1" x="0"/>
        <item t="default"/>
      </items>
      <autoSortScope>
        <pivotArea dataOnly="0" outline="0" fieldPosition="0">
          <references count="1">
            <reference field="4294967294" count="1" selected="0">
              <x v="0"/>
            </reference>
          </references>
        </pivotArea>
      </autoSortScope>
    </pivotField>
    <pivotField showAll="0"/>
    <pivotField numFmtId="168" showAll="0"/>
    <pivotField showAll="0"/>
    <pivotField showAll="0"/>
    <pivotField numFmtId="168" showAll="0"/>
    <pivotField numFmtId="168" showAll="0"/>
    <pivotField showAll="0"/>
    <pivotField numFmtId="168" showAll="0"/>
    <pivotField showAll="0"/>
    <pivotField showAll="0"/>
    <pivotField numFmtId="168" showAll="0"/>
    <pivotField showAll="0"/>
    <pivotField showAll="0"/>
    <pivotField numFmtId="14" showAll="0"/>
  </pivotFields>
  <rowFields count="1">
    <field x="17"/>
  </rowFields>
  <rowItems count="4">
    <i>
      <x v="1"/>
    </i>
    <i>
      <x/>
    </i>
    <i>
      <x v="2"/>
    </i>
    <i t="grand">
      <x/>
    </i>
  </rowItems>
  <colFields count="1">
    <field x="-2"/>
  </colFields>
  <colItems count="2">
    <i>
      <x/>
    </i>
    <i i="1">
      <x v="1"/>
    </i>
  </colItems>
  <dataFields count="2">
    <dataField name="Cant Facturas" fld="17" subtotal="count" baseField="0" baseItem="0"/>
    <dataField name="Saldo Facturas " fld="9" baseField="0" baseItem="0" numFmtId="168"/>
  </dataFields>
  <formats count="23">
    <format dxfId="22">
      <pivotArea outline="0" collapsedLevelsAreSubtotals="1" fieldPosition="0">
        <references count="1">
          <reference field="4294967294" count="1" selected="0">
            <x v="1"/>
          </reference>
        </references>
      </pivotArea>
    </format>
    <format dxfId="21">
      <pivotArea dataOnly="0" labelOnly="1" outline="0" fieldPosition="0">
        <references count="1">
          <reference field="4294967294" count="1">
            <x v="1"/>
          </reference>
        </references>
      </pivotArea>
    </format>
    <format dxfId="20">
      <pivotArea field="17" type="button" dataOnly="0" labelOnly="1" outline="0" axis="axisRow" fieldPosition="0"/>
    </format>
    <format dxfId="19">
      <pivotArea dataOnly="0" labelOnly="1" outline="0" fieldPosition="0">
        <references count="1">
          <reference field="4294967294" count="2">
            <x v="0"/>
            <x v="1"/>
          </reference>
        </references>
      </pivotArea>
    </format>
    <format dxfId="18">
      <pivotArea field="17" type="button" dataOnly="0" labelOnly="1" outline="0" axis="axisRow" fieldPosition="0"/>
    </format>
    <format dxfId="17">
      <pivotArea dataOnly="0" labelOnly="1" outline="0" fieldPosition="0">
        <references count="1">
          <reference field="4294967294" count="2">
            <x v="0"/>
            <x v="1"/>
          </reference>
        </references>
      </pivotArea>
    </format>
    <format dxfId="16">
      <pivotArea field="17" type="button" dataOnly="0" labelOnly="1" outline="0" axis="axisRow" fieldPosition="0"/>
    </format>
    <format dxfId="15">
      <pivotArea dataOnly="0" labelOnly="1" outline="0" fieldPosition="0">
        <references count="1">
          <reference field="4294967294" count="2">
            <x v="0"/>
            <x v="1"/>
          </reference>
        </references>
      </pivotArea>
    </format>
    <format dxfId="14">
      <pivotArea field="17" type="button" dataOnly="0" labelOnly="1" outline="0" axis="axisRow" fieldPosition="0"/>
    </format>
    <format dxfId="13">
      <pivotArea dataOnly="0" labelOnly="1" outline="0" fieldPosition="0">
        <references count="1">
          <reference field="4294967294" count="2">
            <x v="0"/>
            <x v="1"/>
          </reference>
        </references>
      </pivotArea>
    </format>
    <format dxfId="12">
      <pivotArea field="17" type="button" dataOnly="0" labelOnly="1" outline="0" axis="axisRow" fieldPosition="0"/>
    </format>
    <format dxfId="11">
      <pivotArea dataOnly="0" labelOnly="1" outline="0" fieldPosition="0">
        <references count="1">
          <reference field="4294967294" count="2">
            <x v="0"/>
            <x v="1"/>
          </reference>
        </references>
      </pivotArea>
    </format>
    <format dxfId="10">
      <pivotArea grandRow="1" outline="0" collapsedLevelsAreSubtotals="1" fieldPosition="0"/>
    </format>
    <format dxfId="9">
      <pivotArea dataOnly="0" labelOnly="1" grandRow="1" outline="0" fieldPosition="0"/>
    </format>
    <format dxfId="8">
      <pivotArea outline="0" collapsedLevelsAreSubtotals="1" fieldPosition="0">
        <references count="1">
          <reference field="4294967294" count="1" selected="0">
            <x v="0"/>
          </reference>
        </references>
      </pivotArea>
    </format>
    <format dxfId="7">
      <pivotArea dataOnly="0" labelOnly="1" outline="0" fieldPosition="0">
        <references count="1">
          <reference field="4294967294" count="1">
            <x v="0"/>
          </reference>
        </references>
      </pivotArea>
    </format>
    <format dxfId="6">
      <pivotArea type="all" dataOnly="0" outline="0" fieldPosition="0"/>
    </format>
    <format dxfId="5">
      <pivotArea outline="0" collapsedLevelsAreSubtotals="1" fieldPosition="0"/>
    </format>
    <format dxfId="4">
      <pivotArea field="17" type="button" dataOnly="0" labelOnly="1" outline="0" axis="axisRow" fieldPosition="0"/>
    </format>
    <format dxfId="3">
      <pivotArea dataOnly="0" labelOnly="1" fieldPosition="0">
        <references count="1">
          <reference field="17" count="0"/>
        </references>
      </pivotArea>
    </format>
    <format dxfId="2">
      <pivotArea dataOnly="0" labelOnly="1" grandRow="1" outline="0" fieldPosition="0"/>
    </format>
    <format dxfId="1">
      <pivotArea dataOnly="0" labelOnly="1" outline="0" fieldPosition="0">
        <references count="1">
          <reference field="4294967294" count="2">
            <x v="0"/>
            <x v="1"/>
          </reference>
        </references>
      </pivotArea>
    </format>
    <format dxfId="0">
      <pivotArea dataOnly="0"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 cacheId="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B2:E16" firstHeaderRow="0" firstDataRow="1" firstDataCol="1"/>
  <pivotFields count="32">
    <pivotField showAll="0"/>
    <pivotField showAll="0"/>
    <pivotField showAll="0"/>
    <pivotField showAll="0"/>
    <pivotField showAll="0"/>
    <pivotField showAll="0"/>
    <pivotField numFmtId="14" showAll="0"/>
    <pivotField showAll="0"/>
    <pivotField numFmtId="168" showAll="0"/>
    <pivotField dataField="1" numFmtId="168" showAll="0"/>
    <pivotField axis="axisRow" dataField="1" showAll="0" sortType="ascending">
      <items count="14">
        <item x="6"/>
        <item x="1"/>
        <item x="7"/>
        <item x="10"/>
        <item x="8"/>
        <item x="5"/>
        <item x="3"/>
        <item x="2"/>
        <item x="12"/>
        <item x="11"/>
        <item x="4"/>
        <item x="0"/>
        <item x="9"/>
        <item t="default"/>
      </items>
      <autoSortScope>
        <pivotArea dataOnly="0" outline="0" fieldPosition="0">
          <references count="1">
            <reference field="4294967294" count="1" selected="0">
              <x v="0"/>
            </reference>
          </references>
        </pivotArea>
      </autoSortScope>
    </pivotField>
    <pivotField showAll="0"/>
    <pivotField showAll="0"/>
    <pivotField numFmtId="168" showAll="0"/>
    <pivotField numFmtId="168" showAll="0"/>
    <pivotField numFmtId="168" showAll="0"/>
    <pivotField showAll="0"/>
    <pivotField showAll="0"/>
    <pivotField showAll="0"/>
    <pivotField dataField="1" numFmtId="168" showAll="0"/>
    <pivotField showAll="0"/>
    <pivotField showAll="0"/>
    <pivotField numFmtId="168" showAll="0"/>
    <pivotField numFmtId="168" showAll="0"/>
    <pivotField showAll="0"/>
    <pivotField numFmtId="168" showAll="0"/>
    <pivotField showAll="0"/>
    <pivotField showAll="0"/>
    <pivotField numFmtId="168" showAll="0"/>
    <pivotField showAll="0"/>
    <pivotField showAll="0"/>
    <pivotField numFmtId="14" showAll="0"/>
  </pivotFields>
  <rowFields count="1">
    <field x="10"/>
  </rowFields>
  <rowItems count="14">
    <i>
      <x v="4"/>
    </i>
    <i>
      <x/>
    </i>
    <i>
      <x v="2"/>
    </i>
    <i>
      <x v="10"/>
    </i>
    <i>
      <x v="5"/>
    </i>
    <i>
      <x v="9"/>
    </i>
    <i>
      <x v="1"/>
    </i>
    <i>
      <x v="11"/>
    </i>
    <i>
      <x v="8"/>
    </i>
    <i>
      <x v="12"/>
    </i>
    <i>
      <x v="6"/>
    </i>
    <i>
      <x v="3"/>
    </i>
    <i>
      <x v="7"/>
    </i>
    <i t="grand">
      <x/>
    </i>
  </rowItems>
  <colFields count="1">
    <field x="-2"/>
  </colFields>
  <colItems count="3">
    <i>
      <x/>
    </i>
    <i i="1">
      <x v="1"/>
    </i>
    <i i="2">
      <x v="2"/>
    </i>
  </colItems>
  <dataFields count="3">
    <dataField name="Cant Facturas " fld="10" subtotal="count" baseField="0" baseItem="0"/>
    <dataField name="Saldo Facturas " fld="9" baseField="0" baseItem="0" numFmtId="168"/>
    <dataField name="Glosa Pendiente " fld="19" baseField="0" baseItem="0" numFmtId="168"/>
  </dataFields>
  <formats count="27">
    <format dxfId="49">
      <pivotArea outline="0" collapsedLevelsAreSubtotals="1" fieldPosition="0">
        <references count="1">
          <reference field="4294967294" count="2" selected="0">
            <x v="1"/>
            <x v="2"/>
          </reference>
        </references>
      </pivotArea>
    </format>
    <format dxfId="48">
      <pivotArea dataOnly="0" labelOnly="1" outline="0" fieldPosition="0">
        <references count="1">
          <reference field="4294967294" count="2">
            <x v="1"/>
            <x v="2"/>
          </reference>
        </references>
      </pivotArea>
    </format>
    <format dxfId="47">
      <pivotArea field="10" type="button" dataOnly="0" labelOnly="1" outline="0" axis="axisRow" fieldPosition="0"/>
    </format>
    <format dxfId="46">
      <pivotArea dataOnly="0" labelOnly="1" outline="0" fieldPosition="0">
        <references count="1">
          <reference field="4294967294" count="3">
            <x v="0"/>
            <x v="1"/>
            <x v="2"/>
          </reference>
        </references>
      </pivotArea>
    </format>
    <format dxfId="45">
      <pivotArea field="10" type="button" dataOnly="0" labelOnly="1" outline="0" axis="axisRow" fieldPosition="0"/>
    </format>
    <format dxfId="44">
      <pivotArea dataOnly="0" labelOnly="1" outline="0" fieldPosition="0">
        <references count="1">
          <reference field="4294967294" count="3">
            <x v="0"/>
            <x v="1"/>
            <x v="2"/>
          </reference>
        </references>
      </pivotArea>
    </format>
    <format dxfId="43">
      <pivotArea field="10" type="button" dataOnly="0" labelOnly="1" outline="0" axis="axisRow" fieldPosition="0"/>
    </format>
    <format dxfId="42">
      <pivotArea dataOnly="0" labelOnly="1" outline="0" fieldPosition="0">
        <references count="1">
          <reference field="4294967294" count="3">
            <x v="0"/>
            <x v="1"/>
            <x v="2"/>
          </reference>
        </references>
      </pivotArea>
    </format>
    <format dxfId="41">
      <pivotArea field="10" type="button" dataOnly="0" labelOnly="1" outline="0" axis="axisRow" fieldPosition="0"/>
    </format>
    <format dxfId="40">
      <pivotArea dataOnly="0" labelOnly="1" outline="0" fieldPosition="0">
        <references count="1">
          <reference field="4294967294" count="3">
            <x v="0"/>
            <x v="1"/>
            <x v="2"/>
          </reference>
        </references>
      </pivotArea>
    </format>
    <format dxfId="39">
      <pivotArea grandRow="1" outline="0" collapsedLevelsAreSubtotals="1" fieldPosition="0"/>
    </format>
    <format dxfId="38">
      <pivotArea dataOnly="0" labelOnly="1" grandRow="1" outline="0" fieldPosition="0"/>
    </format>
    <format dxfId="37">
      <pivotArea type="all" dataOnly="0" outline="0" fieldPosition="0"/>
    </format>
    <format dxfId="36">
      <pivotArea outline="0" collapsedLevelsAreSubtotals="1" fieldPosition="0"/>
    </format>
    <format dxfId="35">
      <pivotArea field="10" type="button" dataOnly="0" labelOnly="1" outline="0" axis="axisRow" fieldPosition="0"/>
    </format>
    <format dxfId="34">
      <pivotArea dataOnly="0" labelOnly="1" fieldPosition="0">
        <references count="1">
          <reference field="10" count="0"/>
        </references>
      </pivotArea>
    </format>
    <format dxfId="33">
      <pivotArea dataOnly="0" labelOnly="1" grandRow="1" outline="0" fieldPosition="0"/>
    </format>
    <format dxfId="32">
      <pivotArea dataOnly="0" labelOnly="1" outline="0" fieldPosition="0">
        <references count="1">
          <reference field="4294967294" count="3">
            <x v="0"/>
            <x v="1"/>
            <x v="2"/>
          </reference>
        </references>
      </pivotArea>
    </format>
    <format dxfId="31">
      <pivotArea dataOnly="0" outline="0" fieldPosition="0">
        <references count="1">
          <reference field="4294967294" count="1">
            <x v="0"/>
          </reference>
        </references>
      </pivotArea>
    </format>
    <format dxfId="30">
      <pivotArea dataOnly="0" outline="0" fieldPosition="0">
        <references count="1">
          <reference field="4294967294" count="1">
            <x v="0"/>
          </reference>
        </references>
      </pivotArea>
    </format>
    <format dxfId="29">
      <pivotArea outline="0" collapsedLevelsAreSubtotals="1" fieldPosition="0">
        <references count="1">
          <reference field="4294967294" count="1" selected="0">
            <x v="1"/>
          </reference>
        </references>
      </pivotArea>
    </format>
    <format dxfId="28">
      <pivotArea dataOnly="0" labelOnly="1" outline="0" fieldPosition="0">
        <references count="1">
          <reference field="4294967294" count="1">
            <x v="1"/>
          </reference>
        </references>
      </pivotArea>
    </format>
    <format dxfId="27">
      <pivotArea grandRow="1" outline="0" collapsedLevelsAreSubtotals="1" fieldPosition="0"/>
    </format>
    <format dxfId="26">
      <pivotArea dataOnly="0" labelOnly="1" grandRow="1" outline="0" fieldPosition="0"/>
    </format>
    <format dxfId="25">
      <pivotArea dataOnly="0" fieldPosition="0">
        <references count="1">
          <reference field="10" count="1">
            <x v="7"/>
          </reference>
        </references>
      </pivotArea>
    </format>
    <format dxfId="24">
      <pivotArea collapsedLevelsAreSubtotals="1" fieldPosition="0">
        <references count="1">
          <reference field="10" count="0"/>
        </references>
      </pivotArea>
    </format>
    <format dxfId="23">
      <pivotArea dataOnly="0" labelOnly="1" fieldPosition="0">
        <references count="1">
          <reference field="10"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3964"/>
  <sheetViews>
    <sheetView topLeftCell="C3942" workbookViewId="0">
      <selection activeCell="O3" sqref="O3:O3963"/>
    </sheetView>
  </sheetViews>
  <sheetFormatPr baseColWidth="10" defaultRowHeight="15" x14ac:dyDescent="0.25"/>
  <cols>
    <col min="1" max="1" width="15.140625" bestFit="1" customWidth="1"/>
    <col min="2" max="2" width="15.7109375" bestFit="1" customWidth="1"/>
    <col min="13" max="13" width="18.5703125" bestFit="1" customWidth="1"/>
    <col min="14" max="14" width="16.7109375" bestFit="1" customWidth="1"/>
  </cols>
  <sheetData>
    <row r="2" spans="1:15" x14ac:dyDescent="0.25">
      <c r="A2" s="1" t="s">
        <v>0</v>
      </c>
      <c r="B2" s="2" t="s">
        <v>1</v>
      </c>
      <c r="C2" s="2" t="s">
        <v>2</v>
      </c>
      <c r="D2" s="2" t="s">
        <v>3</v>
      </c>
      <c r="E2" s="2" t="s">
        <v>4</v>
      </c>
      <c r="F2" s="2" t="s">
        <v>5</v>
      </c>
      <c r="G2" s="3" t="s">
        <v>6</v>
      </c>
      <c r="H2" s="2" t="s">
        <v>7</v>
      </c>
      <c r="I2" s="2" t="s">
        <v>8</v>
      </c>
      <c r="J2" s="3" t="s">
        <v>9</v>
      </c>
      <c r="K2" s="2" t="s">
        <v>10</v>
      </c>
      <c r="L2" s="3" t="s">
        <v>11</v>
      </c>
      <c r="M2" s="4" t="s">
        <v>12</v>
      </c>
      <c r="N2" s="4" t="s">
        <v>13</v>
      </c>
      <c r="O2" s="4" t="s">
        <v>14</v>
      </c>
    </row>
    <row r="3" spans="1:15" x14ac:dyDescent="0.25">
      <c r="A3" s="5" t="s">
        <v>15</v>
      </c>
      <c r="B3" s="6">
        <v>43880.45</v>
      </c>
      <c r="C3" s="5" t="s">
        <v>16</v>
      </c>
      <c r="D3" s="5">
        <v>4</v>
      </c>
      <c r="E3" s="5" t="s">
        <v>16</v>
      </c>
      <c r="F3" s="5">
        <v>4</v>
      </c>
      <c r="G3" s="7">
        <v>43880.45</v>
      </c>
      <c r="H3" s="5">
        <v>1343</v>
      </c>
      <c r="I3" s="5">
        <v>59240</v>
      </c>
      <c r="J3" s="7">
        <v>43901.673611111109</v>
      </c>
      <c r="K3" s="5">
        <v>59240</v>
      </c>
      <c r="L3" s="7">
        <v>43909</v>
      </c>
      <c r="M3" s="8">
        <v>844773</v>
      </c>
      <c r="N3" s="8">
        <v>844773</v>
      </c>
      <c r="O3" s="8">
        <v>844773</v>
      </c>
    </row>
    <row r="4" spans="1:15" x14ac:dyDescent="0.25">
      <c r="A4" s="5" t="s">
        <v>17</v>
      </c>
      <c r="B4" s="6">
        <v>44302.054861111108</v>
      </c>
      <c r="C4" s="5" t="s">
        <v>18</v>
      </c>
      <c r="D4" s="5">
        <v>3</v>
      </c>
      <c r="E4" s="5" t="s">
        <v>18</v>
      </c>
      <c r="F4" s="5">
        <v>3</v>
      </c>
      <c r="G4" s="7">
        <v>44302.054861111108</v>
      </c>
      <c r="H4" s="5">
        <v>921</v>
      </c>
      <c r="I4" s="5">
        <v>63417</v>
      </c>
      <c r="J4" s="7">
        <v>44328.663194444445</v>
      </c>
      <c r="K4" s="5">
        <v>63417</v>
      </c>
      <c r="L4" s="7">
        <v>44362</v>
      </c>
      <c r="M4" s="8">
        <v>300000</v>
      </c>
      <c r="N4" s="8">
        <v>300000</v>
      </c>
      <c r="O4" s="8">
        <v>300000</v>
      </c>
    </row>
    <row r="5" spans="1:15" x14ac:dyDescent="0.25">
      <c r="A5" s="5" t="s">
        <v>19</v>
      </c>
      <c r="B5" s="6">
        <v>44302.060416666667</v>
      </c>
      <c r="C5" s="5" t="s">
        <v>20</v>
      </c>
      <c r="D5" s="5">
        <v>2</v>
      </c>
      <c r="E5" s="5" t="s">
        <v>20</v>
      </c>
      <c r="F5" s="5">
        <v>2</v>
      </c>
      <c r="G5" s="7">
        <v>44302.060416666667</v>
      </c>
      <c r="H5" s="5">
        <v>921</v>
      </c>
      <c r="I5" s="5">
        <v>63415</v>
      </c>
      <c r="J5" s="7">
        <v>44328.661111111112</v>
      </c>
      <c r="K5" s="5">
        <v>63415</v>
      </c>
      <c r="L5" s="7">
        <v>44359</v>
      </c>
      <c r="M5" s="8">
        <v>80832</v>
      </c>
      <c r="N5" s="8">
        <v>0</v>
      </c>
      <c r="O5" s="8">
        <v>80832</v>
      </c>
    </row>
    <row r="6" spans="1:15" x14ac:dyDescent="0.25">
      <c r="A6" s="5" t="s">
        <v>21</v>
      </c>
      <c r="B6" s="6">
        <v>44307.584722222222</v>
      </c>
      <c r="C6" s="5" t="s">
        <v>18</v>
      </c>
      <c r="D6" s="5">
        <v>6</v>
      </c>
      <c r="E6" s="5" t="s">
        <v>18</v>
      </c>
      <c r="F6" s="5">
        <v>3</v>
      </c>
      <c r="G6" s="7">
        <v>44307.584722222222</v>
      </c>
      <c r="H6" s="5">
        <v>915</v>
      </c>
      <c r="I6" s="5">
        <v>63417</v>
      </c>
      <c r="J6" s="7">
        <v>44328.663194444445</v>
      </c>
      <c r="K6" s="5">
        <v>63417</v>
      </c>
      <c r="L6" s="7">
        <v>44362</v>
      </c>
      <c r="M6" s="8">
        <v>449800</v>
      </c>
      <c r="N6" s="8">
        <v>449800</v>
      </c>
      <c r="O6" s="8">
        <v>449800</v>
      </c>
    </row>
    <row r="7" spans="1:15" x14ac:dyDescent="0.25">
      <c r="A7" s="5" t="s">
        <v>22</v>
      </c>
      <c r="B7" s="6">
        <v>44376.852083333331</v>
      </c>
      <c r="C7" s="5" t="s">
        <v>23</v>
      </c>
      <c r="D7" s="5">
        <v>4</v>
      </c>
      <c r="E7" s="5" t="s">
        <v>23</v>
      </c>
      <c r="F7" s="5">
        <v>6</v>
      </c>
      <c r="G7" s="7">
        <v>44376.852083333331</v>
      </c>
      <c r="H7" s="5">
        <v>846</v>
      </c>
      <c r="I7" s="5">
        <v>64015</v>
      </c>
      <c r="J7" s="7">
        <v>44384.501388888886</v>
      </c>
      <c r="K7" s="5">
        <v>64015</v>
      </c>
      <c r="L7" s="7">
        <v>44407</v>
      </c>
      <c r="M7" s="8">
        <v>56860552</v>
      </c>
      <c r="N7" s="8">
        <v>8192876</v>
      </c>
      <c r="O7" s="8">
        <v>6144657</v>
      </c>
    </row>
    <row r="8" spans="1:15" x14ac:dyDescent="0.25">
      <c r="A8" s="5" t="s">
        <v>24</v>
      </c>
      <c r="B8" s="6">
        <v>44642.276388888888</v>
      </c>
      <c r="C8" s="5" t="s">
        <v>16</v>
      </c>
      <c r="D8" s="5">
        <v>4</v>
      </c>
      <c r="E8" s="5" t="s">
        <v>16</v>
      </c>
      <c r="F8" s="5">
        <v>4</v>
      </c>
      <c r="G8" s="7">
        <v>44642.276388888888</v>
      </c>
      <c r="H8" s="5">
        <v>581</v>
      </c>
      <c r="I8" s="5">
        <v>67356</v>
      </c>
      <c r="J8" s="7">
        <v>44659.490972222222</v>
      </c>
      <c r="K8" s="5">
        <v>67356</v>
      </c>
      <c r="L8" s="7">
        <v>44778</v>
      </c>
      <c r="M8" s="8">
        <v>334400</v>
      </c>
      <c r="N8" s="8">
        <v>334400</v>
      </c>
      <c r="O8" s="8">
        <v>287584</v>
      </c>
    </row>
    <row r="9" spans="1:15" x14ac:dyDescent="0.25">
      <c r="A9" s="5" t="s">
        <v>25</v>
      </c>
      <c r="B9" s="6">
        <v>44642.51458333333</v>
      </c>
      <c r="C9" s="5" t="s">
        <v>16</v>
      </c>
      <c r="D9" s="5">
        <v>6</v>
      </c>
      <c r="E9" s="5" t="s">
        <v>16</v>
      </c>
      <c r="F9" s="5">
        <v>4</v>
      </c>
      <c r="G9" s="7">
        <v>44642.51458333333</v>
      </c>
      <c r="H9" s="5">
        <v>580</v>
      </c>
      <c r="I9" s="5">
        <v>67763</v>
      </c>
      <c r="J9" s="7">
        <v>44694.583333333336</v>
      </c>
      <c r="K9" s="5">
        <v>67763</v>
      </c>
      <c r="L9" s="7">
        <v>44720</v>
      </c>
      <c r="M9" s="8">
        <v>125600</v>
      </c>
      <c r="N9" s="8">
        <v>125600</v>
      </c>
      <c r="O9" s="8">
        <v>108016</v>
      </c>
    </row>
    <row r="10" spans="1:15" x14ac:dyDescent="0.25">
      <c r="A10" s="5" t="s">
        <v>26</v>
      </c>
      <c r="B10" s="6">
        <v>44642.857638888891</v>
      </c>
      <c r="C10" s="5" t="s">
        <v>23</v>
      </c>
      <c r="D10" s="5">
        <v>2</v>
      </c>
      <c r="E10" s="5" t="s">
        <v>23</v>
      </c>
      <c r="F10" s="5">
        <v>6</v>
      </c>
      <c r="G10" s="7">
        <v>44642.857638888891</v>
      </c>
      <c r="H10" s="5">
        <v>580</v>
      </c>
      <c r="I10" s="5">
        <v>67356</v>
      </c>
      <c r="J10" s="7">
        <v>44659.490972222222</v>
      </c>
      <c r="K10" s="5">
        <v>67356</v>
      </c>
      <c r="L10" s="7">
        <v>44778</v>
      </c>
      <c r="M10" s="8">
        <v>695200</v>
      </c>
      <c r="N10" s="8">
        <v>49996</v>
      </c>
      <c r="O10" s="8">
        <v>37497</v>
      </c>
    </row>
    <row r="11" spans="1:15" x14ac:dyDescent="0.25">
      <c r="A11" s="5" t="s">
        <v>27</v>
      </c>
      <c r="B11" s="6">
        <v>44646.579861111109</v>
      </c>
      <c r="C11" s="5" t="s">
        <v>20</v>
      </c>
      <c r="D11" s="5">
        <v>4</v>
      </c>
      <c r="E11" s="5" t="s">
        <v>20</v>
      </c>
      <c r="F11" s="5">
        <v>2</v>
      </c>
      <c r="G11" s="7">
        <v>44646.579861111109</v>
      </c>
      <c r="H11" s="5">
        <v>576</v>
      </c>
      <c r="I11" s="5">
        <v>67356</v>
      </c>
      <c r="J11" s="7">
        <v>44659.490972222222</v>
      </c>
      <c r="K11" s="5">
        <v>67356</v>
      </c>
      <c r="L11" s="7">
        <v>44778</v>
      </c>
      <c r="M11" s="8">
        <v>276921</v>
      </c>
      <c r="N11" s="8">
        <v>0</v>
      </c>
      <c r="O11" s="8">
        <v>238152.06</v>
      </c>
    </row>
    <row r="12" spans="1:15" x14ac:dyDescent="0.25">
      <c r="A12" s="5" t="s">
        <v>28</v>
      </c>
      <c r="B12" s="6">
        <v>44649.06527777778</v>
      </c>
      <c r="C12" s="5" t="s">
        <v>16</v>
      </c>
      <c r="D12" s="5">
        <v>4</v>
      </c>
      <c r="E12" s="5" t="s">
        <v>16</v>
      </c>
      <c r="F12" s="5">
        <v>4</v>
      </c>
      <c r="G12" s="7">
        <v>44649.06527777778</v>
      </c>
      <c r="H12" s="5">
        <v>574</v>
      </c>
      <c r="I12" s="5">
        <v>67426</v>
      </c>
      <c r="J12" s="7">
        <v>44670.293055555558</v>
      </c>
      <c r="K12" s="5">
        <v>67426</v>
      </c>
      <c r="L12" s="7">
        <v>44702</v>
      </c>
      <c r="M12" s="8">
        <v>1763772</v>
      </c>
      <c r="N12" s="8">
        <v>1763772</v>
      </c>
      <c r="O12" s="8">
        <v>1516843.92</v>
      </c>
    </row>
    <row r="13" spans="1:15" x14ac:dyDescent="0.25">
      <c r="A13" s="5" t="s">
        <v>29</v>
      </c>
      <c r="B13" s="6">
        <v>44650.172222222223</v>
      </c>
      <c r="C13" s="5" t="s">
        <v>16</v>
      </c>
      <c r="D13" s="5">
        <v>6</v>
      </c>
      <c r="E13" s="5" t="s">
        <v>16</v>
      </c>
      <c r="F13" s="5">
        <v>4</v>
      </c>
      <c r="G13" s="7">
        <v>44650.172222222223</v>
      </c>
      <c r="H13" s="5">
        <v>573</v>
      </c>
      <c r="I13" s="5">
        <v>67426</v>
      </c>
      <c r="J13" s="7">
        <v>44670.293055555558</v>
      </c>
      <c r="K13" s="5">
        <v>67426</v>
      </c>
      <c r="L13" s="7">
        <v>44702</v>
      </c>
      <c r="M13" s="8">
        <v>3544235</v>
      </c>
      <c r="N13" s="8">
        <v>3544235</v>
      </c>
      <c r="O13" s="8">
        <v>3048042.1</v>
      </c>
    </row>
    <row r="14" spans="1:15" x14ac:dyDescent="0.25">
      <c r="A14" s="5" t="s">
        <v>30</v>
      </c>
      <c r="B14" s="6">
        <v>44650.594444444447</v>
      </c>
      <c r="C14" s="5" t="s">
        <v>23</v>
      </c>
      <c r="D14" s="5">
        <v>4</v>
      </c>
      <c r="E14" s="5" t="s">
        <v>23</v>
      </c>
      <c r="F14" s="5">
        <v>6</v>
      </c>
      <c r="G14" s="7">
        <v>44650.594444444447</v>
      </c>
      <c r="H14" s="5">
        <v>572</v>
      </c>
      <c r="I14" s="5">
        <v>67356</v>
      </c>
      <c r="J14" s="7">
        <v>44659.490972222222</v>
      </c>
      <c r="K14" s="5">
        <v>67356</v>
      </c>
      <c r="L14" s="7">
        <v>44778</v>
      </c>
      <c r="M14" s="8">
        <v>5028548</v>
      </c>
      <c r="N14" s="8">
        <v>0</v>
      </c>
      <c r="O14" s="8">
        <v>534613.5</v>
      </c>
    </row>
    <row r="15" spans="1:15" x14ac:dyDescent="0.25">
      <c r="A15" s="5" t="s">
        <v>31</v>
      </c>
      <c r="B15" s="6">
        <v>44653.405555555553</v>
      </c>
      <c r="C15" s="5" t="s">
        <v>16</v>
      </c>
      <c r="D15" s="5">
        <v>2</v>
      </c>
      <c r="E15" s="5" t="s">
        <v>16</v>
      </c>
      <c r="F15" s="5">
        <v>4</v>
      </c>
      <c r="G15" s="7">
        <v>44653.405555555553</v>
      </c>
      <c r="H15" s="5">
        <v>570</v>
      </c>
      <c r="I15" s="5">
        <v>67761</v>
      </c>
      <c r="J15" s="7">
        <v>44694.571527777778</v>
      </c>
      <c r="K15" s="5">
        <v>67761</v>
      </c>
      <c r="L15" s="7">
        <v>44753</v>
      </c>
      <c r="M15" s="8">
        <v>3225160</v>
      </c>
      <c r="N15" s="8">
        <v>3225160</v>
      </c>
      <c r="O15" s="8">
        <v>2773637.6</v>
      </c>
    </row>
    <row r="16" spans="1:15" x14ac:dyDescent="0.25">
      <c r="A16" s="5" t="s">
        <v>32</v>
      </c>
      <c r="B16" s="6">
        <v>44653.472916666666</v>
      </c>
      <c r="C16" s="5" t="s">
        <v>20</v>
      </c>
      <c r="D16" s="5">
        <v>6</v>
      </c>
      <c r="E16" s="5" t="s">
        <v>20</v>
      </c>
      <c r="F16" s="5">
        <v>2</v>
      </c>
      <c r="G16" s="7">
        <v>44653.472916666666</v>
      </c>
      <c r="H16" s="5">
        <v>570</v>
      </c>
      <c r="I16" s="5">
        <v>67761</v>
      </c>
      <c r="J16" s="7">
        <v>44694.571527777778</v>
      </c>
      <c r="K16" s="5">
        <v>67761</v>
      </c>
      <c r="L16" s="7">
        <v>44753</v>
      </c>
      <c r="M16" s="8">
        <v>469700</v>
      </c>
      <c r="N16" s="8">
        <v>0</v>
      </c>
      <c r="O16" s="8">
        <v>403942</v>
      </c>
    </row>
    <row r="17" spans="1:15" x14ac:dyDescent="0.25">
      <c r="A17" s="5" t="s">
        <v>33</v>
      </c>
      <c r="B17" s="6">
        <v>44653.668055555558</v>
      </c>
      <c r="C17" s="5" t="s">
        <v>23</v>
      </c>
      <c r="D17" s="5">
        <v>6</v>
      </c>
      <c r="E17" s="5" t="s">
        <v>23</v>
      </c>
      <c r="F17" s="5">
        <v>6</v>
      </c>
      <c r="G17" s="7">
        <v>44653.668055555558</v>
      </c>
      <c r="H17" s="5">
        <v>569</v>
      </c>
      <c r="I17" s="5">
        <v>67702</v>
      </c>
      <c r="J17" s="7">
        <v>44690.668749999997</v>
      </c>
      <c r="K17" s="5">
        <v>67702</v>
      </c>
      <c r="L17" s="7">
        <v>44778</v>
      </c>
      <c r="M17" s="8">
        <v>8299838</v>
      </c>
      <c r="N17" s="8">
        <v>0</v>
      </c>
      <c r="O17" s="8">
        <v>18408</v>
      </c>
    </row>
    <row r="18" spans="1:15" x14ac:dyDescent="0.25">
      <c r="A18" s="5" t="s">
        <v>34</v>
      </c>
      <c r="B18" s="6">
        <v>44655.359027777777</v>
      </c>
      <c r="C18" s="5" t="s">
        <v>23</v>
      </c>
      <c r="D18" s="5">
        <v>2</v>
      </c>
      <c r="E18" s="5" t="s">
        <v>23</v>
      </c>
      <c r="F18" s="5">
        <v>6</v>
      </c>
      <c r="G18" s="7">
        <v>44655.359027777777</v>
      </c>
      <c r="H18" s="5">
        <v>568</v>
      </c>
      <c r="I18" s="5">
        <v>67702</v>
      </c>
      <c r="J18" s="7">
        <v>44690.668749999997</v>
      </c>
      <c r="K18" s="5">
        <v>67702</v>
      </c>
      <c r="L18" s="7">
        <v>44778</v>
      </c>
      <c r="M18" s="8">
        <v>68400</v>
      </c>
      <c r="N18" s="8">
        <v>0</v>
      </c>
      <c r="O18" s="8">
        <v>3796.5</v>
      </c>
    </row>
    <row r="19" spans="1:15" x14ac:dyDescent="0.25">
      <c r="A19" s="5" t="s">
        <v>35</v>
      </c>
      <c r="B19" s="6">
        <v>44656.445138888892</v>
      </c>
      <c r="C19" s="5" t="s">
        <v>20</v>
      </c>
      <c r="D19" s="5">
        <v>2</v>
      </c>
      <c r="E19" s="5" t="s">
        <v>20</v>
      </c>
      <c r="F19" s="5">
        <v>2</v>
      </c>
      <c r="G19" s="7">
        <v>44656.445138888892</v>
      </c>
      <c r="H19" s="5">
        <v>567</v>
      </c>
      <c r="I19" s="5">
        <v>67702</v>
      </c>
      <c r="J19" s="7">
        <v>44690.668749999997</v>
      </c>
      <c r="K19" s="5">
        <v>67702</v>
      </c>
      <c r="L19" s="7">
        <v>44778</v>
      </c>
      <c r="M19" s="8">
        <v>65500</v>
      </c>
      <c r="N19" s="8">
        <v>0</v>
      </c>
      <c r="O19" s="8">
        <v>56330</v>
      </c>
    </row>
    <row r="20" spans="1:15" x14ac:dyDescent="0.25">
      <c r="A20" s="5" t="s">
        <v>36</v>
      </c>
      <c r="B20" s="6">
        <v>44658.564583333333</v>
      </c>
      <c r="C20" s="5" t="s">
        <v>20</v>
      </c>
      <c r="D20" s="5">
        <v>6</v>
      </c>
      <c r="E20" s="5" t="s">
        <v>20</v>
      </c>
      <c r="F20" s="5">
        <v>2</v>
      </c>
      <c r="G20" s="7">
        <v>44658.564583333333</v>
      </c>
      <c r="H20" s="5">
        <v>564</v>
      </c>
      <c r="I20" s="5">
        <v>68099</v>
      </c>
      <c r="J20" s="7">
        <v>44722.686111111114</v>
      </c>
      <c r="K20" s="5">
        <v>68099</v>
      </c>
      <c r="L20" s="7">
        <v>44777</v>
      </c>
      <c r="M20" s="8">
        <v>19488</v>
      </c>
      <c r="N20" s="8">
        <v>0</v>
      </c>
      <c r="O20" s="8">
        <v>16759.68</v>
      </c>
    </row>
    <row r="21" spans="1:15" x14ac:dyDescent="0.25">
      <c r="A21" s="5" t="s">
        <v>37</v>
      </c>
      <c r="B21" s="6">
        <v>44659.347916666666</v>
      </c>
      <c r="C21" s="5" t="s">
        <v>23</v>
      </c>
      <c r="D21" s="5">
        <v>6</v>
      </c>
      <c r="E21" s="5" t="s">
        <v>23</v>
      </c>
      <c r="F21" s="5">
        <v>6</v>
      </c>
      <c r="G21" s="7">
        <v>44659.347916666666</v>
      </c>
      <c r="H21" s="5">
        <v>564</v>
      </c>
      <c r="I21" s="5">
        <v>67761</v>
      </c>
      <c r="J21" s="7">
        <v>44694.571527777778</v>
      </c>
      <c r="K21" s="5">
        <v>67761</v>
      </c>
      <c r="L21" s="7">
        <v>44753</v>
      </c>
      <c r="M21" s="8">
        <v>499400</v>
      </c>
      <c r="N21" s="8">
        <v>50933</v>
      </c>
      <c r="O21" s="8">
        <v>38199.75</v>
      </c>
    </row>
    <row r="22" spans="1:15" x14ac:dyDescent="0.25">
      <c r="A22" s="5" t="s">
        <v>38</v>
      </c>
      <c r="B22" s="6">
        <v>44662.46597222222</v>
      </c>
      <c r="C22" s="5" t="s">
        <v>23</v>
      </c>
      <c r="D22" s="5">
        <v>6</v>
      </c>
      <c r="E22" s="5" t="s">
        <v>23</v>
      </c>
      <c r="F22" s="5">
        <v>6</v>
      </c>
      <c r="G22" s="7">
        <v>44662.46597222222</v>
      </c>
      <c r="H22" s="5">
        <v>561</v>
      </c>
      <c r="I22" s="5">
        <v>67707</v>
      </c>
      <c r="J22" s="7">
        <v>44690.680555555555</v>
      </c>
      <c r="K22" s="5">
        <v>67707</v>
      </c>
      <c r="L22" s="7">
        <v>44778</v>
      </c>
      <c r="M22" s="8">
        <v>9633979</v>
      </c>
      <c r="N22" s="8">
        <v>975035</v>
      </c>
      <c r="O22" s="8">
        <v>731276.25</v>
      </c>
    </row>
    <row r="23" spans="1:15" x14ac:dyDescent="0.25">
      <c r="A23" s="5" t="s">
        <v>39</v>
      </c>
      <c r="B23" s="6">
        <v>44662.576388888891</v>
      </c>
      <c r="C23" s="5" t="s">
        <v>23</v>
      </c>
      <c r="D23" s="5">
        <v>6</v>
      </c>
      <c r="E23" s="5" t="s">
        <v>23</v>
      </c>
      <c r="F23" s="5">
        <v>6</v>
      </c>
      <c r="G23" s="7">
        <v>44662.576388888891</v>
      </c>
      <c r="H23" s="5">
        <v>560</v>
      </c>
      <c r="I23" s="5">
        <v>67707</v>
      </c>
      <c r="J23" s="7">
        <v>44690.680555555555</v>
      </c>
      <c r="K23" s="5">
        <v>67707</v>
      </c>
      <c r="L23" s="7">
        <v>44778</v>
      </c>
      <c r="M23" s="8">
        <v>6923920</v>
      </c>
      <c r="N23" s="8">
        <v>619600</v>
      </c>
      <c r="O23" s="8">
        <v>464700</v>
      </c>
    </row>
    <row r="24" spans="1:15" x14ac:dyDescent="0.25">
      <c r="A24" s="5" t="s">
        <v>40</v>
      </c>
      <c r="B24" s="6">
        <v>44663.482638888891</v>
      </c>
      <c r="C24" s="5" t="s">
        <v>23</v>
      </c>
      <c r="D24" s="5">
        <v>6</v>
      </c>
      <c r="E24" s="5" t="s">
        <v>23</v>
      </c>
      <c r="F24" s="5">
        <v>6</v>
      </c>
      <c r="G24" s="7">
        <v>44663.482638888891</v>
      </c>
      <c r="H24" s="5">
        <v>560</v>
      </c>
      <c r="I24" s="5">
        <v>67707</v>
      </c>
      <c r="J24" s="7">
        <v>44690.680555555555</v>
      </c>
      <c r="K24" s="5">
        <v>67707</v>
      </c>
      <c r="L24" s="7">
        <v>44778</v>
      </c>
      <c r="M24" s="8">
        <v>8202115</v>
      </c>
      <c r="N24" s="8">
        <v>118400</v>
      </c>
      <c r="O24" s="8">
        <v>88800</v>
      </c>
    </row>
    <row r="25" spans="1:15" x14ac:dyDescent="0.25">
      <c r="A25" s="5" t="s">
        <v>41</v>
      </c>
      <c r="B25" s="6">
        <v>44664.393750000003</v>
      </c>
      <c r="C25" s="5" t="s">
        <v>23</v>
      </c>
      <c r="D25" s="5">
        <v>6</v>
      </c>
      <c r="E25" s="5" t="s">
        <v>23</v>
      </c>
      <c r="F25" s="5">
        <v>6</v>
      </c>
      <c r="G25" s="7">
        <v>44664.393750000003</v>
      </c>
      <c r="H25" s="5">
        <v>559</v>
      </c>
      <c r="I25" s="5">
        <v>67707</v>
      </c>
      <c r="J25" s="7">
        <v>44690.680555555555</v>
      </c>
      <c r="K25" s="5">
        <v>67707</v>
      </c>
      <c r="L25" s="7">
        <v>44778</v>
      </c>
      <c r="M25" s="8">
        <v>782067</v>
      </c>
      <c r="N25" s="8">
        <v>0</v>
      </c>
      <c r="O25" s="8">
        <v>9720</v>
      </c>
    </row>
    <row r="26" spans="1:15" x14ac:dyDescent="0.25">
      <c r="A26" s="5" t="s">
        <v>42</v>
      </c>
      <c r="B26" s="6">
        <v>44665.018750000003</v>
      </c>
      <c r="C26" s="5" t="s">
        <v>23</v>
      </c>
      <c r="D26" s="5">
        <v>4</v>
      </c>
      <c r="E26" s="5" t="s">
        <v>23</v>
      </c>
      <c r="F26" s="5">
        <v>6</v>
      </c>
      <c r="G26" s="7">
        <v>44665.018750000003</v>
      </c>
      <c r="H26" s="5">
        <v>558</v>
      </c>
      <c r="I26" s="5">
        <v>67705</v>
      </c>
      <c r="J26" s="7">
        <v>44690.675694444442</v>
      </c>
      <c r="K26" s="5">
        <v>67705</v>
      </c>
      <c r="L26" s="7">
        <v>44778</v>
      </c>
      <c r="M26" s="8">
        <v>678191</v>
      </c>
      <c r="N26" s="8">
        <v>0</v>
      </c>
      <c r="O26" s="8">
        <v>59100</v>
      </c>
    </row>
    <row r="27" spans="1:15" x14ac:dyDescent="0.25">
      <c r="A27" s="5" t="s">
        <v>43</v>
      </c>
      <c r="B27" s="6">
        <v>44665.024305555555</v>
      </c>
      <c r="C27" s="5" t="s">
        <v>16</v>
      </c>
      <c r="D27" s="5">
        <v>4</v>
      </c>
      <c r="E27" s="5" t="s">
        <v>16</v>
      </c>
      <c r="F27" s="5">
        <v>4</v>
      </c>
      <c r="G27" s="7">
        <v>44665.024305555555</v>
      </c>
      <c r="H27" s="5">
        <v>558</v>
      </c>
      <c r="I27" s="5">
        <v>67704</v>
      </c>
      <c r="J27" s="7">
        <v>44690.674305555556</v>
      </c>
      <c r="K27" s="5">
        <v>67704</v>
      </c>
      <c r="L27" s="7">
        <v>44720</v>
      </c>
      <c r="M27" s="8">
        <v>80000</v>
      </c>
      <c r="N27" s="8">
        <v>80000</v>
      </c>
      <c r="O27" s="8">
        <v>80000</v>
      </c>
    </row>
    <row r="28" spans="1:15" x14ac:dyDescent="0.25">
      <c r="A28" s="5" t="s">
        <v>44</v>
      </c>
      <c r="B28" s="6">
        <v>44665.505555555559</v>
      </c>
      <c r="C28" s="5" t="s">
        <v>16</v>
      </c>
      <c r="D28" s="5">
        <v>2</v>
      </c>
      <c r="E28" s="5" t="s">
        <v>16</v>
      </c>
      <c r="F28" s="5">
        <v>4</v>
      </c>
      <c r="G28" s="7">
        <v>44665.505555555559</v>
      </c>
      <c r="H28" s="5">
        <v>557</v>
      </c>
      <c r="I28" s="5">
        <v>67761</v>
      </c>
      <c r="J28" s="7">
        <v>44694.571527777778</v>
      </c>
      <c r="K28" s="5">
        <v>67761</v>
      </c>
      <c r="L28" s="7">
        <v>44753</v>
      </c>
      <c r="M28" s="8">
        <v>1105528</v>
      </c>
      <c r="N28" s="8">
        <v>1105528</v>
      </c>
      <c r="O28" s="8">
        <v>950754.08</v>
      </c>
    </row>
    <row r="29" spans="1:15" x14ac:dyDescent="0.25">
      <c r="A29" s="5" t="s">
        <v>45</v>
      </c>
      <c r="B29" s="6">
        <v>44667.920138888891</v>
      </c>
      <c r="C29" s="5" t="s">
        <v>20</v>
      </c>
      <c r="D29" s="5">
        <v>6</v>
      </c>
      <c r="E29" s="5" t="s">
        <v>20</v>
      </c>
      <c r="F29" s="5">
        <v>2</v>
      </c>
      <c r="G29" s="7">
        <v>44667.920138888891</v>
      </c>
      <c r="H29" s="5">
        <v>555</v>
      </c>
      <c r="I29" s="5">
        <v>67708</v>
      </c>
      <c r="J29" s="7">
        <v>44690.686805555553</v>
      </c>
      <c r="K29" s="5">
        <v>67708</v>
      </c>
      <c r="L29" s="7">
        <v>44753</v>
      </c>
      <c r="M29" s="8">
        <v>143600</v>
      </c>
      <c r="N29" s="8">
        <v>0</v>
      </c>
      <c r="O29" s="8">
        <v>123496</v>
      </c>
    </row>
    <row r="30" spans="1:15" x14ac:dyDescent="0.25">
      <c r="A30" s="5" t="s">
        <v>46</v>
      </c>
      <c r="B30" s="6">
        <v>44671.572916666664</v>
      </c>
      <c r="C30" s="5" t="s">
        <v>23</v>
      </c>
      <c r="D30" s="5">
        <v>4</v>
      </c>
      <c r="E30" s="5" t="s">
        <v>23</v>
      </c>
      <c r="F30" s="5">
        <v>6</v>
      </c>
      <c r="G30" s="7">
        <v>44671.572916666664</v>
      </c>
      <c r="H30" s="5">
        <v>551</v>
      </c>
      <c r="I30" s="5">
        <v>67708</v>
      </c>
      <c r="J30" s="7">
        <v>44690.686805555553</v>
      </c>
      <c r="K30" s="5">
        <v>67708</v>
      </c>
      <c r="L30" s="7">
        <v>44753</v>
      </c>
      <c r="M30" s="8">
        <v>306700</v>
      </c>
      <c r="N30" s="8">
        <v>0</v>
      </c>
      <c r="O30" s="8">
        <v>57750</v>
      </c>
    </row>
    <row r="31" spans="1:15" x14ac:dyDescent="0.25">
      <c r="A31" s="5" t="s">
        <v>47</v>
      </c>
      <c r="B31" s="6">
        <v>44671.770833333336</v>
      </c>
      <c r="C31" s="5" t="s">
        <v>16</v>
      </c>
      <c r="D31" s="5">
        <v>6</v>
      </c>
      <c r="E31" s="5" t="s">
        <v>16</v>
      </c>
      <c r="F31" s="5">
        <v>4</v>
      </c>
      <c r="G31" s="7">
        <v>44671.770833333336</v>
      </c>
      <c r="H31" s="5">
        <v>551</v>
      </c>
      <c r="I31" s="5">
        <v>67704</v>
      </c>
      <c r="J31" s="7">
        <v>44690.674305555556</v>
      </c>
      <c r="K31" s="5">
        <v>67704</v>
      </c>
      <c r="L31" s="7">
        <v>44720</v>
      </c>
      <c r="M31" s="8">
        <v>47595</v>
      </c>
      <c r="N31" s="8">
        <v>47595</v>
      </c>
      <c r="O31" s="8">
        <v>2998</v>
      </c>
    </row>
    <row r="32" spans="1:15" x14ac:dyDescent="0.25">
      <c r="A32" s="5" t="s">
        <v>48</v>
      </c>
      <c r="B32" s="6">
        <v>44672.4375</v>
      </c>
      <c r="C32" s="5" t="s">
        <v>23</v>
      </c>
      <c r="D32" s="5">
        <v>2</v>
      </c>
      <c r="E32" s="5" t="s">
        <v>23</v>
      </c>
      <c r="F32" s="5">
        <v>6</v>
      </c>
      <c r="G32" s="7">
        <v>44672.4375</v>
      </c>
      <c r="H32" s="5">
        <v>551</v>
      </c>
      <c r="I32" s="5">
        <v>67705</v>
      </c>
      <c r="J32" s="7">
        <v>44690.675694444442</v>
      </c>
      <c r="K32" s="5">
        <v>67705</v>
      </c>
      <c r="L32" s="7">
        <v>44778</v>
      </c>
      <c r="M32" s="8">
        <v>3963565</v>
      </c>
      <c r="N32" s="8">
        <v>49400</v>
      </c>
      <c r="O32" s="8">
        <v>37050</v>
      </c>
    </row>
    <row r="33" spans="1:15" x14ac:dyDescent="0.25">
      <c r="A33" s="5" t="s">
        <v>49</v>
      </c>
      <c r="B33" s="6">
        <v>44676.456250000003</v>
      </c>
      <c r="C33" s="5" t="s">
        <v>20</v>
      </c>
      <c r="D33" s="5">
        <v>4</v>
      </c>
      <c r="E33" s="5" t="s">
        <v>20</v>
      </c>
      <c r="F33" s="5">
        <v>2</v>
      </c>
      <c r="G33" s="7">
        <v>44676.456250000003</v>
      </c>
      <c r="H33" s="5">
        <v>547</v>
      </c>
      <c r="I33" s="5">
        <v>67710</v>
      </c>
      <c r="J33" s="7">
        <v>44690.69027777778</v>
      </c>
      <c r="K33" s="5">
        <v>67710</v>
      </c>
      <c r="L33" s="7">
        <v>44720</v>
      </c>
      <c r="M33" s="8">
        <v>2473736</v>
      </c>
      <c r="N33" s="8">
        <v>0</v>
      </c>
      <c r="O33" s="8">
        <v>2127412.96</v>
      </c>
    </row>
    <row r="34" spans="1:15" x14ac:dyDescent="0.25">
      <c r="A34" s="5" t="s">
        <v>50</v>
      </c>
      <c r="B34" s="6">
        <v>44677.328472222223</v>
      </c>
      <c r="C34" s="5" t="s">
        <v>16</v>
      </c>
      <c r="D34" s="5">
        <v>6</v>
      </c>
      <c r="E34" s="5" t="s">
        <v>16</v>
      </c>
      <c r="F34" s="5">
        <v>4</v>
      </c>
      <c r="G34" s="7">
        <v>44677.328472222223</v>
      </c>
      <c r="H34" s="5">
        <v>546</v>
      </c>
      <c r="I34" s="5">
        <v>67762</v>
      </c>
      <c r="J34" s="7">
        <v>44694.581250000003</v>
      </c>
      <c r="K34" s="5">
        <v>67762</v>
      </c>
      <c r="L34" s="7">
        <v>44719</v>
      </c>
      <c r="M34" s="8">
        <v>61767</v>
      </c>
      <c r="N34" s="8">
        <v>61767</v>
      </c>
      <c r="O34" s="8">
        <v>61767</v>
      </c>
    </row>
    <row r="35" spans="1:15" x14ac:dyDescent="0.25">
      <c r="A35" s="5" t="s">
        <v>51</v>
      </c>
      <c r="B35" s="6">
        <v>44678.269444444442</v>
      </c>
      <c r="C35" s="5" t="s">
        <v>23</v>
      </c>
      <c r="D35" s="5">
        <v>6</v>
      </c>
      <c r="E35" s="5" t="s">
        <v>23</v>
      </c>
      <c r="F35" s="5">
        <v>6</v>
      </c>
      <c r="G35" s="7">
        <v>44678.269444444442</v>
      </c>
      <c r="H35" s="5">
        <v>545</v>
      </c>
      <c r="I35" s="5">
        <v>68100</v>
      </c>
      <c r="J35" s="7">
        <v>44722.686805555553</v>
      </c>
      <c r="K35" s="5">
        <v>68100</v>
      </c>
      <c r="L35" s="7">
        <v>44738</v>
      </c>
      <c r="M35" s="8">
        <v>143200</v>
      </c>
      <c r="N35" s="8">
        <v>12400</v>
      </c>
      <c r="O35" s="8">
        <v>9300</v>
      </c>
    </row>
    <row r="36" spans="1:15" x14ac:dyDescent="0.25">
      <c r="A36" s="5" t="s">
        <v>52</v>
      </c>
      <c r="B36" s="6">
        <v>44678.554861111108</v>
      </c>
      <c r="C36" s="5" t="s">
        <v>23</v>
      </c>
      <c r="D36" s="5">
        <v>4</v>
      </c>
      <c r="E36" s="5" t="s">
        <v>23</v>
      </c>
      <c r="F36" s="5">
        <v>6</v>
      </c>
      <c r="G36" s="7">
        <v>44678.554861111108</v>
      </c>
      <c r="H36" s="5">
        <v>544</v>
      </c>
      <c r="I36" s="5">
        <v>67710</v>
      </c>
      <c r="J36" s="7">
        <v>44690.69027777778</v>
      </c>
      <c r="K36" s="5">
        <v>67710</v>
      </c>
      <c r="L36" s="7">
        <v>44720</v>
      </c>
      <c r="M36" s="8">
        <v>9292154</v>
      </c>
      <c r="N36" s="8">
        <v>274800</v>
      </c>
      <c r="O36" s="8">
        <v>236328</v>
      </c>
    </row>
    <row r="37" spans="1:15" x14ac:dyDescent="0.25">
      <c r="A37" s="5" t="s">
        <v>53</v>
      </c>
      <c r="B37" s="6">
        <v>44679.345138888886</v>
      </c>
      <c r="C37" s="5" t="s">
        <v>16</v>
      </c>
      <c r="D37" s="5">
        <v>6</v>
      </c>
      <c r="E37" s="5" t="s">
        <v>16</v>
      </c>
      <c r="F37" s="5">
        <v>4</v>
      </c>
      <c r="G37" s="7">
        <v>44679.345138888886</v>
      </c>
      <c r="H37" s="5">
        <v>544</v>
      </c>
      <c r="I37" s="5">
        <v>67859</v>
      </c>
      <c r="J37" s="7">
        <v>44701.577777777777</v>
      </c>
      <c r="K37" s="5">
        <v>67859</v>
      </c>
      <c r="L37" s="7">
        <v>44720</v>
      </c>
      <c r="M37" s="8">
        <v>65500</v>
      </c>
      <c r="N37" s="8">
        <v>65500</v>
      </c>
      <c r="O37" s="8">
        <v>65500</v>
      </c>
    </row>
    <row r="38" spans="1:15" x14ac:dyDescent="0.25">
      <c r="A38" s="5" t="s">
        <v>54</v>
      </c>
      <c r="B38" s="6">
        <v>44679.581944444442</v>
      </c>
      <c r="C38" s="5" t="s">
        <v>23</v>
      </c>
      <c r="D38" s="5">
        <v>6</v>
      </c>
      <c r="E38" s="5" t="s">
        <v>23</v>
      </c>
      <c r="F38" s="5">
        <v>6</v>
      </c>
      <c r="G38" s="7">
        <v>44679.581944444442</v>
      </c>
      <c r="H38" s="5">
        <v>543</v>
      </c>
      <c r="I38" s="5">
        <v>67710</v>
      </c>
      <c r="J38" s="7">
        <v>44690.69027777778</v>
      </c>
      <c r="K38" s="5">
        <v>67710</v>
      </c>
      <c r="L38" s="7">
        <v>44720</v>
      </c>
      <c r="M38" s="8">
        <v>6121647</v>
      </c>
      <c r="N38" s="8">
        <v>0</v>
      </c>
      <c r="O38" s="8">
        <v>20640</v>
      </c>
    </row>
    <row r="39" spans="1:15" x14ac:dyDescent="0.25">
      <c r="A39" s="5" t="s">
        <v>55</v>
      </c>
      <c r="B39" s="6">
        <v>44679.654166666667</v>
      </c>
      <c r="C39" s="5" t="s">
        <v>23</v>
      </c>
      <c r="D39" s="5">
        <v>2</v>
      </c>
      <c r="E39" s="5" t="s">
        <v>23</v>
      </c>
      <c r="F39" s="5">
        <v>6</v>
      </c>
      <c r="G39" s="7">
        <v>44679.654166666667</v>
      </c>
      <c r="H39" s="5">
        <v>543</v>
      </c>
      <c r="I39" s="5">
        <v>67710</v>
      </c>
      <c r="J39" s="7">
        <v>44690.69027777778</v>
      </c>
      <c r="K39" s="5">
        <v>67710</v>
      </c>
      <c r="L39" s="7">
        <v>44720</v>
      </c>
      <c r="M39" s="8">
        <v>1332514</v>
      </c>
      <c r="N39" s="8">
        <v>0</v>
      </c>
      <c r="O39" s="8">
        <v>2673.75</v>
      </c>
    </row>
    <row r="40" spans="1:15" x14ac:dyDescent="0.25">
      <c r="A40" s="5" t="s">
        <v>56</v>
      </c>
      <c r="B40" s="6">
        <v>44679.672222222223</v>
      </c>
      <c r="C40" s="5" t="s">
        <v>20</v>
      </c>
      <c r="D40" s="5">
        <v>6</v>
      </c>
      <c r="E40" s="5" t="s">
        <v>20</v>
      </c>
      <c r="F40" s="5">
        <v>2</v>
      </c>
      <c r="G40" s="7">
        <v>44679.672222222223</v>
      </c>
      <c r="H40" s="5">
        <v>543</v>
      </c>
      <c r="I40" s="5">
        <v>68577</v>
      </c>
      <c r="J40" s="7">
        <v>44761.606944444444</v>
      </c>
      <c r="K40" s="5">
        <v>68577</v>
      </c>
      <c r="L40" s="7">
        <v>44791</v>
      </c>
      <c r="M40" s="8">
        <v>2413578</v>
      </c>
      <c r="N40" s="8">
        <v>0</v>
      </c>
      <c r="O40" s="8">
        <v>2075677.08</v>
      </c>
    </row>
    <row r="41" spans="1:15" x14ac:dyDescent="0.25">
      <c r="A41" s="5" t="s">
        <v>57</v>
      </c>
      <c r="B41" s="6">
        <v>44680.634722222225</v>
      </c>
      <c r="C41" s="5" t="s">
        <v>23</v>
      </c>
      <c r="D41" s="5">
        <v>2</v>
      </c>
      <c r="E41" s="5" t="s">
        <v>23</v>
      </c>
      <c r="F41" s="5">
        <v>6</v>
      </c>
      <c r="G41" s="7">
        <v>44680.634722222225</v>
      </c>
      <c r="H41" s="5">
        <v>542</v>
      </c>
      <c r="I41" s="5">
        <v>67705</v>
      </c>
      <c r="J41" s="7">
        <v>44690.675694444442</v>
      </c>
      <c r="K41" s="5">
        <v>67705</v>
      </c>
      <c r="L41" s="7">
        <v>44778</v>
      </c>
      <c r="M41" s="8">
        <v>12945024</v>
      </c>
      <c r="N41" s="8">
        <v>0</v>
      </c>
      <c r="O41" s="8">
        <v>573600</v>
      </c>
    </row>
    <row r="42" spans="1:15" x14ac:dyDescent="0.25">
      <c r="A42" s="5" t="s">
        <v>58</v>
      </c>
      <c r="B42" s="6">
        <v>44680.714583333334</v>
      </c>
      <c r="C42" s="5" t="s">
        <v>20</v>
      </c>
      <c r="D42" s="5">
        <v>2</v>
      </c>
      <c r="E42" s="5" t="s">
        <v>20</v>
      </c>
      <c r="F42" s="5">
        <v>2</v>
      </c>
      <c r="G42" s="7">
        <v>44680.714583333334</v>
      </c>
      <c r="H42" s="5">
        <v>542</v>
      </c>
      <c r="I42" s="5">
        <v>67710</v>
      </c>
      <c r="J42" s="7">
        <v>44690.69027777778</v>
      </c>
      <c r="K42" s="5">
        <v>67710</v>
      </c>
      <c r="L42" s="7">
        <v>44720</v>
      </c>
      <c r="M42" s="8">
        <v>1588333</v>
      </c>
      <c r="N42" s="8">
        <v>0</v>
      </c>
      <c r="O42" s="8">
        <v>1365966.38</v>
      </c>
    </row>
    <row r="43" spans="1:15" x14ac:dyDescent="0.25">
      <c r="A43" s="5" t="s">
        <v>59</v>
      </c>
      <c r="B43" s="6">
        <v>44681.567361111112</v>
      </c>
      <c r="C43" s="5" t="s">
        <v>20</v>
      </c>
      <c r="D43" s="5">
        <v>2</v>
      </c>
      <c r="E43" s="5" t="s">
        <v>20</v>
      </c>
      <c r="F43" s="5">
        <v>2</v>
      </c>
      <c r="G43" s="7">
        <v>44681.567361111112</v>
      </c>
      <c r="H43" s="5">
        <v>541</v>
      </c>
      <c r="I43" s="5">
        <v>67710</v>
      </c>
      <c r="J43" s="7">
        <v>44690.69027777778</v>
      </c>
      <c r="K43" s="5">
        <v>67710</v>
      </c>
      <c r="L43" s="7">
        <v>44720</v>
      </c>
      <c r="M43" s="8">
        <v>2565755</v>
      </c>
      <c r="N43" s="8">
        <v>0</v>
      </c>
      <c r="O43" s="8">
        <v>2206549.2999999998</v>
      </c>
    </row>
    <row r="44" spans="1:15" x14ac:dyDescent="0.25">
      <c r="A44" s="5" t="s">
        <v>60</v>
      </c>
      <c r="B44" s="6">
        <v>44683.302777777775</v>
      </c>
      <c r="C44" s="5" t="s">
        <v>20</v>
      </c>
      <c r="D44" s="5">
        <v>2</v>
      </c>
      <c r="E44" s="5" t="s">
        <v>20</v>
      </c>
      <c r="F44" s="5">
        <v>2</v>
      </c>
      <c r="G44" s="7">
        <v>44683.302777777775</v>
      </c>
      <c r="H44" s="5">
        <v>540</v>
      </c>
      <c r="I44" s="5">
        <v>67918</v>
      </c>
      <c r="J44" s="7">
        <v>44712.472222222219</v>
      </c>
      <c r="K44" s="5">
        <v>67918</v>
      </c>
      <c r="L44" s="7">
        <v>44778</v>
      </c>
      <c r="M44" s="8">
        <v>65500</v>
      </c>
      <c r="N44" s="8">
        <v>0</v>
      </c>
      <c r="O44" s="8">
        <v>65500</v>
      </c>
    </row>
    <row r="45" spans="1:15" x14ac:dyDescent="0.25">
      <c r="A45" s="5" t="s">
        <v>61</v>
      </c>
      <c r="B45" s="6">
        <v>44683.336805555555</v>
      </c>
      <c r="C45" s="5" t="s">
        <v>20</v>
      </c>
      <c r="D45" s="5">
        <v>2</v>
      </c>
      <c r="E45" s="5" t="s">
        <v>20</v>
      </c>
      <c r="F45" s="5">
        <v>2</v>
      </c>
      <c r="G45" s="7">
        <v>44683.336805555555</v>
      </c>
      <c r="H45" s="5">
        <v>540</v>
      </c>
      <c r="I45" s="5">
        <v>67918</v>
      </c>
      <c r="J45" s="7">
        <v>44712.472222222219</v>
      </c>
      <c r="K45" s="5">
        <v>67918</v>
      </c>
      <c r="L45" s="7">
        <v>44778</v>
      </c>
      <c r="M45" s="8">
        <v>43700</v>
      </c>
      <c r="N45" s="8">
        <v>0</v>
      </c>
      <c r="O45" s="8">
        <v>43700</v>
      </c>
    </row>
    <row r="46" spans="1:15" x14ac:dyDescent="0.25">
      <c r="A46" s="5" t="s">
        <v>62</v>
      </c>
      <c r="B46" s="6">
        <v>44683.615972222222</v>
      </c>
      <c r="C46" s="5" t="s">
        <v>20</v>
      </c>
      <c r="D46" s="5">
        <v>6</v>
      </c>
      <c r="E46" s="5" t="s">
        <v>20</v>
      </c>
      <c r="F46" s="5">
        <v>2</v>
      </c>
      <c r="G46" s="7">
        <v>44683.615972222222</v>
      </c>
      <c r="H46" s="5">
        <v>539</v>
      </c>
      <c r="I46" s="5">
        <v>67922</v>
      </c>
      <c r="J46" s="7">
        <v>44712.595138888886</v>
      </c>
      <c r="K46" s="5">
        <v>67922</v>
      </c>
      <c r="L46" s="7">
        <v>44721</v>
      </c>
      <c r="M46" s="8">
        <v>23930614</v>
      </c>
      <c r="N46" s="8">
        <v>0</v>
      </c>
      <c r="O46" s="8">
        <v>20580328.039999999</v>
      </c>
    </row>
    <row r="47" spans="1:15" x14ac:dyDescent="0.25">
      <c r="A47" s="5" t="s">
        <v>63</v>
      </c>
      <c r="B47" s="6">
        <v>44684.326388888891</v>
      </c>
      <c r="C47" s="5" t="s">
        <v>23</v>
      </c>
      <c r="D47" s="5">
        <v>2</v>
      </c>
      <c r="E47" s="5" t="s">
        <v>23</v>
      </c>
      <c r="F47" s="5">
        <v>6</v>
      </c>
      <c r="G47" s="7">
        <v>44684.326388888891</v>
      </c>
      <c r="H47" s="5">
        <v>539</v>
      </c>
      <c r="I47" s="5">
        <v>68756</v>
      </c>
      <c r="J47" s="7">
        <v>44785.396527777775</v>
      </c>
      <c r="K47" s="5">
        <v>68756</v>
      </c>
      <c r="L47" s="7">
        <v>44824</v>
      </c>
      <c r="M47" s="8">
        <v>66900</v>
      </c>
      <c r="N47" s="8">
        <v>0</v>
      </c>
      <c r="O47" s="8">
        <v>6917.25</v>
      </c>
    </row>
    <row r="48" spans="1:15" x14ac:dyDescent="0.25">
      <c r="A48" s="5" t="s">
        <v>64</v>
      </c>
      <c r="B48" s="6">
        <v>44684.348611111112</v>
      </c>
      <c r="C48" s="5" t="s">
        <v>20</v>
      </c>
      <c r="D48" s="5">
        <v>2</v>
      </c>
      <c r="E48" s="5" t="s">
        <v>20</v>
      </c>
      <c r="F48" s="5">
        <v>2</v>
      </c>
      <c r="G48" s="7">
        <v>44684.348611111112</v>
      </c>
      <c r="H48" s="5">
        <v>539</v>
      </c>
      <c r="I48" s="5">
        <v>67918</v>
      </c>
      <c r="J48" s="7">
        <v>44712.472222222219</v>
      </c>
      <c r="K48" s="5">
        <v>67918</v>
      </c>
      <c r="L48" s="7">
        <v>44778</v>
      </c>
      <c r="M48" s="8">
        <v>48800</v>
      </c>
      <c r="N48" s="8">
        <v>0</v>
      </c>
      <c r="O48" s="8">
        <v>48800</v>
      </c>
    </row>
    <row r="49" spans="1:15" x14ac:dyDescent="0.25">
      <c r="A49" s="5" t="s">
        <v>65</v>
      </c>
      <c r="B49" s="6">
        <v>44684.396527777775</v>
      </c>
      <c r="C49" s="5" t="s">
        <v>20</v>
      </c>
      <c r="D49" s="5">
        <v>2</v>
      </c>
      <c r="E49" s="5" t="s">
        <v>20</v>
      </c>
      <c r="F49" s="5">
        <v>2</v>
      </c>
      <c r="G49" s="7">
        <v>44684.396527777775</v>
      </c>
      <c r="H49" s="5">
        <v>539</v>
      </c>
      <c r="I49" s="5">
        <v>67922</v>
      </c>
      <c r="J49" s="7">
        <v>44712.595138888886</v>
      </c>
      <c r="K49" s="5">
        <v>67922</v>
      </c>
      <c r="L49" s="7">
        <v>44721</v>
      </c>
      <c r="M49" s="8">
        <v>6508177</v>
      </c>
      <c r="N49" s="8">
        <v>0</v>
      </c>
      <c r="O49" s="8">
        <v>5597032.2199999997</v>
      </c>
    </row>
    <row r="50" spans="1:15" x14ac:dyDescent="0.25">
      <c r="A50" s="5" t="s">
        <v>66</v>
      </c>
      <c r="B50" s="6">
        <v>44684.713888888888</v>
      </c>
      <c r="C50" s="5" t="s">
        <v>20</v>
      </c>
      <c r="D50" s="5">
        <v>2</v>
      </c>
      <c r="E50" s="5" t="s">
        <v>20</v>
      </c>
      <c r="F50" s="5">
        <v>2</v>
      </c>
      <c r="G50" s="7">
        <v>44684.713888888888</v>
      </c>
      <c r="H50" s="5">
        <v>538</v>
      </c>
      <c r="I50" s="5">
        <v>67922</v>
      </c>
      <c r="J50" s="7">
        <v>44712.595138888886</v>
      </c>
      <c r="K50" s="5">
        <v>67922</v>
      </c>
      <c r="L50" s="7">
        <v>44721</v>
      </c>
      <c r="M50" s="8">
        <v>6260765</v>
      </c>
      <c r="N50" s="8">
        <v>0</v>
      </c>
      <c r="O50" s="8">
        <v>5384257.9000000004</v>
      </c>
    </row>
    <row r="51" spans="1:15" x14ac:dyDescent="0.25">
      <c r="A51" s="5" t="s">
        <v>67</v>
      </c>
      <c r="B51" s="6">
        <v>44685.285416666666</v>
      </c>
      <c r="C51" s="5" t="s">
        <v>20</v>
      </c>
      <c r="D51" s="5">
        <v>2</v>
      </c>
      <c r="E51" s="5" t="s">
        <v>20</v>
      </c>
      <c r="F51" s="5">
        <v>2</v>
      </c>
      <c r="G51" s="7">
        <v>44685.285416666666</v>
      </c>
      <c r="H51" s="5">
        <v>538</v>
      </c>
      <c r="I51" s="5">
        <v>67918</v>
      </c>
      <c r="J51" s="7">
        <v>44712.472222222219</v>
      </c>
      <c r="K51" s="5">
        <v>67918</v>
      </c>
      <c r="L51" s="7">
        <v>44778</v>
      </c>
      <c r="M51" s="8">
        <v>89300</v>
      </c>
      <c r="N51" s="8">
        <v>0</v>
      </c>
      <c r="O51" s="8">
        <v>89300</v>
      </c>
    </row>
    <row r="52" spans="1:15" x14ac:dyDescent="0.25">
      <c r="A52" s="5" t="s">
        <v>68</v>
      </c>
      <c r="B52" s="6">
        <v>44685.290972222225</v>
      </c>
      <c r="C52" s="5" t="s">
        <v>20</v>
      </c>
      <c r="D52" s="5">
        <v>2</v>
      </c>
      <c r="E52" s="5" t="s">
        <v>20</v>
      </c>
      <c r="F52" s="5">
        <v>2</v>
      </c>
      <c r="G52" s="7">
        <v>44685.290972222225</v>
      </c>
      <c r="H52" s="5">
        <v>538</v>
      </c>
      <c r="I52" s="5">
        <v>67918</v>
      </c>
      <c r="J52" s="7">
        <v>44712.472222222219</v>
      </c>
      <c r="K52" s="5">
        <v>67918</v>
      </c>
      <c r="L52" s="7">
        <v>44778</v>
      </c>
      <c r="M52" s="8">
        <v>91600</v>
      </c>
      <c r="N52" s="8">
        <v>0</v>
      </c>
      <c r="O52" s="8">
        <v>91600</v>
      </c>
    </row>
    <row r="53" spans="1:15" x14ac:dyDescent="0.25">
      <c r="A53" s="5" t="s">
        <v>69</v>
      </c>
      <c r="B53" s="6">
        <v>44687.376388888886</v>
      </c>
      <c r="C53" s="5" t="s">
        <v>20</v>
      </c>
      <c r="D53" s="5">
        <v>2</v>
      </c>
      <c r="E53" s="5" t="s">
        <v>20</v>
      </c>
      <c r="F53" s="5">
        <v>2</v>
      </c>
      <c r="G53" s="7">
        <v>44687.376388888886</v>
      </c>
      <c r="H53" s="5">
        <v>536</v>
      </c>
      <c r="I53" s="5">
        <v>67922</v>
      </c>
      <c r="J53" s="7">
        <v>44712.595138888886</v>
      </c>
      <c r="K53" s="5">
        <v>67922</v>
      </c>
      <c r="L53" s="7">
        <v>44721</v>
      </c>
      <c r="M53" s="8">
        <v>6634526</v>
      </c>
      <c r="N53" s="8">
        <v>0</v>
      </c>
      <c r="O53" s="8">
        <v>5705692.3600000003</v>
      </c>
    </row>
    <row r="54" spans="1:15" x14ac:dyDescent="0.25">
      <c r="A54" s="5" t="s">
        <v>70</v>
      </c>
      <c r="B54" s="6">
        <v>44687.561805555553</v>
      </c>
      <c r="C54" s="5" t="s">
        <v>20</v>
      </c>
      <c r="D54" s="5">
        <v>2</v>
      </c>
      <c r="E54" s="5" t="s">
        <v>20</v>
      </c>
      <c r="F54" s="5">
        <v>2</v>
      </c>
      <c r="G54" s="7">
        <v>44687.561805555553</v>
      </c>
      <c r="H54" s="5">
        <v>535</v>
      </c>
      <c r="I54" s="5">
        <v>67922</v>
      </c>
      <c r="J54" s="7">
        <v>44712.595138888886</v>
      </c>
      <c r="K54" s="5">
        <v>67922</v>
      </c>
      <c r="L54" s="7">
        <v>44721</v>
      </c>
      <c r="M54" s="8">
        <v>10591588</v>
      </c>
      <c r="N54" s="8">
        <v>0</v>
      </c>
      <c r="O54" s="8">
        <v>9108765.6799999997</v>
      </c>
    </row>
    <row r="55" spans="1:15" x14ac:dyDescent="0.25">
      <c r="A55" s="5" t="s">
        <v>71</v>
      </c>
      <c r="B55" s="6">
        <v>44687.614583333336</v>
      </c>
      <c r="C55" s="5" t="s">
        <v>20</v>
      </c>
      <c r="D55" s="5">
        <v>2</v>
      </c>
      <c r="E55" s="5" t="s">
        <v>20</v>
      </c>
      <c r="F55" s="5">
        <v>2</v>
      </c>
      <c r="G55" s="7">
        <v>44687.614583333336</v>
      </c>
      <c r="H55" s="5">
        <v>535</v>
      </c>
      <c r="I55" s="5">
        <v>67922</v>
      </c>
      <c r="J55" s="7">
        <v>44712.595138888886</v>
      </c>
      <c r="K55" s="5">
        <v>67922</v>
      </c>
      <c r="L55" s="7">
        <v>44721</v>
      </c>
      <c r="M55" s="8">
        <v>5449853</v>
      </c>
      <c r="N55" s="8">
        <v>0</v>
      </c>
      <c r="O55" s="8">
        <v>4686873.58</v>
      </c>
    </row>
    <row r="56" spans="1:15" x14ac:dyDescent="0.25">
      <c r="A56" s="5" t="s">
        <v>72</v>
      </c>
      <c r="B56" s="6">
        <v>44687.619444444441</v>
      </c>
      <c r="C56" s="5" t="s">
        <v>20</v>
      </c>
      <c r="D56" s="5">
        <v>6</v>
      </c>
      <c r="E56" s="5" t="s">
        <v>20</v>
      </c>
      <c r="F56" s="5">
        <v>2</v>
      </c>
      <c r="G56" s="7">
        <v>44687.619444444441</v>
      </c>
      <c r="H56" s="5">
        <v>535</v>
      </c>
      <c r="I56" s="5">
        <v>67922</v>
      </c>
      <c r="J56" s="7">
        <v>44712.595138888886</v>
      </c>
      <c r="K56" s="5">
        <v>67922</v>
      </c>
      <c r="L56" s="7">
        <v>44721</v>
      </c>
      <c r="M56" s="8">
        <v>11064785</v>
      </c>
      <c r="N56" s="8">
        <v>0</v>
      </c>
      <c r="O56" s="8">
        <v>9515715.0999999996</v>
      </c>
    </row>
    <row r="57" spans="1:15" x14ac:dyDescent="0.25">
      <c r="A57" s="5" t="s">
        <v>73</v>
      </c>
      <c r="B57" s="6">
        <v>44690.504166666666</v>
      </c>
      <c r="C57" s="5" t="s">
        <v>23</v>
      </c>
      <c r="D57" s="5">
        <v>2</v>
      </c>
      <c r="E57" s="5" t="s">
        <v>23</v>
      </c>
      <c r="F57" s="5">
        <v>6</v>
      </c>
      <c r="G57" s="7">
        <v>44690.504166666666</v>
      </c>
      <c r="H57" s="5">
        <v>532</v>
      </c>
      <c r="I57" s="5">
        <v>68008</v>
      </c>
      <c r="J57" s="7">
        <v>44718.677083333336</v>
      </c>
      <c r="K57" s="5">
        <v>68008</v>
      </c>
      <c r="L57" s="7">
        <v>44721</v>
      </c>
      <c r="M57" s="8">
        <v>6666812</v>
      </c>
      <c r="N57" s="8">
        <v>0</v>
      </c>
      <c r="O57" s="8">
        <v>650934</v>
      </c>
    </row>
    <row r="58" spans="1:15" x14ac:dyDescent="0.25">
      <c r="A58" s="5" t="s">
        <v>74</v>
      </c>
      <c r="B58" s="6">
        <v>44691.489583333336</v>
      </c>
      <c r="C58" s="5" t="s">
        <v>20</v>
      </c>
      <c r="D58" s="5">
        <v>2</v>
      </c>
      <c r="E58" s="5" t="s">
        <v>20</v>
      </c>
      <c r="F58" s="5">
        <v>2</v>
      </c>
      <c r="G58" s="7">
        <v>44691.489583333336</v>
      </c>
      <c r="H58" s="5">
        <v>532</v>
      </c>
      <c r="I58" s="5">
        <v>68082</v>
      </c>
      <c r="J58" s="7">
        <v>44721.772916666669</v>
      </c>
      <c r="K58" s="5">
        <v>68082</v>
      </c>
      <c r="L58" s="7">
        <v>44777</v>
      </c>
      <c r="M58" s="8">
        <v>18000</v>
      </c>
      <c r="N58" s="8">
        <v>0</v>
      </c>
      <c r="O58" s="8">
        <v>18000</v>
      </c>
    </row>
    <row r="59" spans="1:15" x14ac:dyDescent="0.25">
      <c r="A59" s="5" t="s">
        <v>75</v>
      </c>
      <c r="B59" s="6">
        <v>44691.55972222222</v>
      </c>
      <c r="C59" s="5" t="s">
        <v>20</v>
      </c>
      <c r="D59" s="5">
        <v>2</v>
      </c>
      <c r="E59" s="5" t="s">
        <v>20</v>
      </c>
      <c r="F59" s="5">
        <v>2</v>
      </c>
      <c r="G59" s="7">
        <v>44691.55972222222</v>
      </c>
      <c r="H59" s="5">
        <v>531</v>
      </c>
      <c r="I59" s="5">
        <v>67922</v>
      </c>
      <c r="J59" s="7">
        <v>44712.595138888886</v>
      </c>
      <c r="K59" s="5">
        <v>67922</v>
      </c>
      <c r="L59" s="7">
        <v>44721</v>
      </c>
      <c r="M59" s="8">
        <v>1527890</v>
      </c>
      <c r="N59" s="8">
        <v>0</v>
      </c>
      <c r="O59" s="8">
        <v>1313985.3999999999</v>
      </c>
    </row>
    <row r="60" spans="1:15" x14ac:dyDescent="0.25">
      <c r="A60" s="5" t="s">
        <v>76</v>
      </c>
      <c r="B60" s="6">
        <v>44692.286111111112</v>
      </c>
      <c r="C60" s="5" t="s">
        <v>20</v>
      </c>
      <c r="D60" s="5">
        <v>2</v>
      </c>
      <c r="E60" s="5" t="s">
        <v>20</v>
      </c>
      <c r="F60" s="5">
        <v>2</v>
      </c>
      <c r="G60" s="7">
        <v>44692.286111111112</v>
      </c>
      <c r="H60" s="5">
        <v>531</v>
      </c>
      <c r="I60" s="5">
        <v>67920</v>
      </c>
      <c r="J60" s="7">
        <v>44712.498611111114</v>
      </c>
      <c r="K60" s="5">
        <v>67920</v>
      </c>
      <c r="L60" s="7">
        <v>44777</v>
      </c>
      <c r="M60" s="8">
        <v>102100</v>
      </c>
      <c r="N60" s="8">
        <v>0</v>
      </c>
      <c r="O60" s="8">
        <v>102100</v>
      </c>
    </row>
    <row r="61" spans="1:15" x14ac:dyDescent="0.25">
      <c r="A61" s="5" t="s">
        <v>77</v>
      </c>
      <c r="B61" s="6">
        <v>44692.336111111108</v>
      </c>
      <c r="C61" s="5" t="s">
        <v>20</v>
      </c>
      <c r="D61" s="5">
        <v>6</v>
      </c>
      <c r="E61" s="5" t="s">
        <v>20</v>
      </c>
      <c r="F61" s="5">
        <v>2</v>
      </c>
      <c r="G61" s="7">
        <v>44692.336111111108</v>
      </c>
      <c r="H61" s="5">
        <v>531</v>
      </c>
      <c r="I61" s="5">
        <v>67920</v>
      </c>
      <c r="J61" s="7">
        <v>44712.498611111114</v>
      </c>
      <c r="K61" s="5">
        <v>67920</v>
      </c>
      <c r="L61" s="7">
        <v>44777</v>
      </c>
      <c r="M61" s="8">
        <v>65500</v>
      </c>
      <c r="N61" s="8">
        <v>0</v>
      </c>
      <c r="O61" s="8">
        <v>65500</v>
      </c>
    </row>
    <row r="62" spans="1:15" x14ac:dyDescent="0.25">
      <c r="A62" s="5" t="s">
        <v>78</v>
      </c>
      <c r="B62" s="6">
        <v>44692.377083333333</v>
      </c>
      <c r="C62" s="5" t="s">
        <v>23</v>
      </c>
      <c r="D62" s="5">
        <v>2</v>
      </c>
      <c r="E62" s="5" t="s">
        <v>23</v>
      </c>
      <c r="F62" s="5">
        <v>6</v>
      </c>
      <c r="G62" s="7">
        <v>44692.377083333333</v>
      </c>
      <c r="H62" s="5">
        <v>531</v>
      </c>
      <c r="I62" s="5">
        <v>67925</v>
      </c>
      <c r="J62" s="7">
        <v>44712.602777777778</v>
      </c>
      <c r="K62" s="5">
        <v>67925</v>
      </c>
      <c r="L62" s="7">
        <v>44721</v>
      </c>
      <c r="M62" s="8">
        <v>64686</v>
      </c>
      <c r="N62" s="8">
        <v>0</v>
      </c>
      <c r="O62" s="8">
        <v>5256.75</v>
      </c>
    </row>
    <row r="63" spans="1:15" x14ac:dyDescent="0.25">
      <c r="A63" s="5" t="s">
        <v>79</v>
      </c>
      <c r="B63" s="6">
        <v>44692.451388888891</v>
      </c>
      <c r="C63" s="5" t="s">
        <v>20</v>
      </c>
      <c r="D63" s="5">
        <v>2</v>
      </c>
      <c r="E63" s="5" t="s">
        <v>20</v>
      </c>
      <c r="F63" s="5">
        <v>2</v>
      </c>
      <c r="G63" s="7">
        <v>44692.451388888891</v>
      </c>
      <c r="H63" s="5">
        <v>531</v>
      </c>
      <c r="I63" s="5">
        <v>67922</v>
      </c>
      <c r="J63" s="7">
        <v>44712.595138888886</v>
      </c>
      <c r="K63" s="5">
        <v>67922</v>
      </c>
      <c r="L63" s="7">
        <v>44721</v>
      </c>
      <c r="M63" s="8">
        <v>1494574</v>
      </c>
      <c r="N63" s="8">
        <v>0</v>
      </c>
      <c r="O63" s="8">
        <v>1285333.6399999999</v>
      </c>
    </row>
    <row r="64" spans="1:15" x14ac:dyDescent="0.25">
      <c r="A64" s="5" t="s">
        <v>80</v>
      </c>
      <c r="B64" s="6">
        <v>44692.647916666669</v>
      </c>
      <c r="C64" s="5" t="s">
        <v>20</v>
      </c>
      <c r="D64" s="5">
        <v>4</v>
      </c>
      <c r="E64" s="5" t="s">
        <v>20</v>
      </c>
      <c r="F64" s="5">
        <v>2</v>
      </c>
      <c r="G64" s="7">
        <v>44692.647916666669</v>
      </c>
      <c r="H64" s="5">
        <v>530</v>
      </c>
      <c r="I64" s="5">
        <v>67922</v>
      </c>
      <c r="J64" s="7">
        <v>44712.595138888886</v>
      </c>
      <c r="K64" s="5">
        <v>67922</v>
      </c>
      <c r="L64" s="7">
        <v>44721</v>
      </c>
      <c r="M64" s="8">
        <v>12376935</v>
      </c>
      <c r="N64" s="8">
        <v>0</v>
      </c>
      <c r="O64" s="8">
        <v>10644164.1</v>
      </c>
    </row>
    <row r="65" spans="1:15" x14ac:dyDescent="0.25">
      <c r="A65" s="5" t="s">
        <v>81</v>
      </c>
      <c r="B65" s="6">
        <v>44693.26458333333</v>
      </c>
      <c r="C65" s="5" t="s">
        <v>16</v>
      </c>
      <c r="D65" s="5">
        <v>6</v>
      </c>
      <c r="E65" s="5" t="s">
        <v>16</v>
      </c>
      <c r="F65" s="5">
        <v>4</v>
      </c>
      <c r="G65" s="7">
        <v>44693.26458333333</v>
      </c>
      <c r="H65" s="5">
        <v>530</v>
      </c>
      <c r="I65" s="5">
        <v>68008</v>
      </c>
      <c r="J65" s="7">
        <v>44718.677083333336</v>
      </c>
      <c r="K65" s="5">
        <v>68008</v>
      </c>
      <c r="L65" s="7">
        <v>44721</v>
      </c>
      <c r="M65" s="8">
        <v>65500</v>
      </c>
      <c r="N65" s="8">
        <v>65500</v>
      </c>
      <c r="O65" s="8">
        <v>56330</v>
      </c>
    </row>
    <row r="66" spans="1:15" x14ac:dyDescent="0.25">
      <c r="A66" s="5" t="s">
        <v>82</v>
      </c>
      <c r="B66" s="6">
        <v>44693.367361111108</v>
      </c>
      <c r="C66" s="5" t="s">
        <v>23</v>
      </c>
      <c r="D66" s="5">
        <v>4</v>
      </c>
      <c r="E66" s="5" t="s">
        <v>23</v>
      </c>
      <c r="F66" s="5">
        <v>6</v>
      </c>
      <c r="G66" s="7">
        <v>44693.367361111108</v>
      </c>
      <c r="H66" s="5">
        <v>530</v>
      </c>
      <c r="I66" s="5">
        <v>68341</v>
      </c>
      <c r="J66" s="7">
        <v>44748.427083333336</v>
      </c>
      <c r="K66" s="5">
        <v>68341</v>
      </c>
      <c r="L66" s="7">
        <v>44772</v>
      </c>
      <c r="M66" s="8">
        <v>162600</v>
      </c>
      <c r="N66" s="8">
        <v>50329</v>
      </c>
      <c r="O66" s="8">
        <v>37746.75</v>
      </c>
    </row>
    <row r="67" spans="1:15" x14ac:dyDescent="0.25">
      <c r="A67" s="5" t="s">
        <v>83</v>
      </c>
      <c r="B67" s="6">
        <v>44693.558333333334</v>
      </c>
      <c r="C67" s="5" t="s">
        <v>16</v>
      </c>
      <c r="D67" s="5">
        <v>6</v>
      </c>
      <c r="E67" s="5" t="s">
        <v>16</v>
      </c>
      <c r="F67" s="5">
        <v>4</v>
      </c>
      <c r="G67" s="7">
        <v>44693.558333333334</v>
      </c>
      <c r="H67" s="5">
        <v>529</v>
      </c>
      <c r="I67" s="5">
        <v>68005</v>
      </c>
      <c r="J67" s="7">
        <v>44718.606944444444</v>
      </c>
      <c r="K67" s="5">
        <v>68005</v>
      </c>
      <c r="L67" s="7">
        <v>44721</v>
      </c>
      <c r="M67" s="8">
        <v>61806</v>
      </c>
      <c r="N67" s="8">
        <v>61806</v>
      </c>
      <c r="O67" s="8">
        <v>61806</v>
      </c>
    </row>
    <row r="68" spans="1:15" x14ac:dyDescent="0.25">
      <c r="A68" s="5" t="s">
        <v>84</v>
      </c>
      <c r="B68" s="6">
        <v>44693.559027777781</v>
      </c>
      <c r="C68" s="5" t="s">
        <v>23</v>
      </c>
      <c r="D68" s="5">
        <v>2</v>
      </c>
      <c r="E68" s="5" t="s">
        <v>23</v>
      </c>
      <c r="F68" s="5">
        <v>6</v>
      </c>
      <c r="G68" s="7">
        <v>44693.559027777781</v>
      </c>
      <c r="H68" s="5">
        <v>529</v>
      </c>
      <c r="I68" s="5">
        <v>68008</v>
      </c>
      <c r="J68" s="7">
        <v>44718.677083333336</v>
      </c>
      <c r="K68" s="5">
        <v>68008</v>
      </c>
      <c r="L68" s="7">
        <v>44721</v>
      </c>
      <c r="M68" s="8">
        <v>15022794</v>
      </c>
      <c r="N68" s="8">
        <v>1159100</v>
      </c>
      <c r="O68" s="8">
        <v>996826</v>
      </c>
    </row>
    <row r="69" spans="1:15" x14ac:dyDescent="0.25">
      <c r="A69" s="5" t="s">
        <v>85</v>
      </c>
      <c r="B69" s="6">
        <v>44693.57708333333</v>
      </c>
      <c r="C69" s="5" t="s">
        <v>20</v>
      </c>
      <c r="D69" s="5">
        <v>6</v>
      </c>
      <c r="E69" s="5" t="s">
        <v>20</v>
      </c>
      <c r="F69" s="5">
        <v>2</v>
      </c>
      <c r="G69" s="7">
        <v>44693.57708333333</v>
      </c>
      <c r="H69" s="5">
        <v>529</v>
      </c>
      <c r="I69" s="5">
        <v>67922</v>
      </c>
      <c r="J69" s="7">
        <v>44712.595138888886</v>
      </c>
      <c r="K69" s="5">
        <v>67922</v>
      </c>
      <c r="L69" s="7">
        <v>44721</v>
      </c>
      <c r="M69" s="8">
        <v>5066524</v>
      </c>
      <c r="N69" s="8">
        <v>0</v>
      </c>
      <c r="O69" s="8">
        <v>4357210.6399999997</v>
      </c>
    </row>
    <row r="70" spans="1:15" x14ac:dyDescent="0.25">
      <c r="A70" s="5" t="s">
        <v>86</v>
      </c>
      <c r="B70" s="6">
        <v>44693.630555555559</v>
      </c>
      <c r="C70" s="5" t="s">
        <v>23</v>
      </c>
      <c r="D70" s="5">
        <v>2</v>
      </c>
      <c r="E70" s="5" t="s">
        <v>23</v>
      </c>
      <c r="F70" s="5">
        <v>6</v>
      </c>
      <c r="G70" s="7">
        <v>44693.630555555559</v>
      </c>
      <c r="H70" s="5">
        <v>529</v>
      </c>
      <c r="I70" s="5">
        <v>67922</v>
      </c>
      <c r="J70" s="7">
        <v>44712.595138888886</v>
      </c>
      <c r="K70" s="5">
        <v>67922</v>
      </c>
      <c r="L70" s="7">
        <v>44721</v>
      </c>
      <c r="M70" s="8">
        <v>8492425</v>
      </c>
      <c r="N70" s="8">
        <v>0</v>
      </c>
      <c r="O70" s="8">
        <v>1453572</v>
      </c>
    </row>
    <row r="71" spans="1:15" x14ac:dyDescent="0.25">
      <c r="A71" s="5" t="s">
        <v>87</v>
      </c>
      <c r="B71" s="6">
        <v>44694.588194444441</v>
      </c>
      <c r="C71" s="5" t="s">
        <v>20</v>
      </c>
      <c r="D71" s="5">
        <v>6</v>
      </c>
      <c r="E71" s="5" t="s">
        <v>20</v>
      </c>
      <c r="F71" s="5">
        <v>2</v>
      </c>
      <c r="G71" s="7">
        <v>44694.588194444441</v>
      </c>
      <c r="H71" s="5">
        <v>528</v>
      </c>
      <c r="I71" s="5">
        <v>67983</v>
      </c>
      <c r="J71" s="7">
        <v>44715.663194444445</v>
      </c>
      <c r="K71" s="5">
        <v>67983</v>
      </c>
      <c r="L71" s="7">
        <v>44777</v>
      </c>
      <c r="M71" s="8">
        <v>2248134</v>
      </c>
      <c r="N71" s="8">
        <v>0</v>
      </c>
      <c r="O71" s="8">
        <v>1933395.24</v>
      </c>
    </row>
    <row r="72" spans="1:15" x14ac:dyDescent="0.25">
      <c r="A72" s="5" t="s">
        <v>88</v>
      </c>
      <c r="B72" s="6">
        <v>44697.48333333333</v>
      </c>
      <c r="C72" s="5" t="s">
        <v>23</v>
      </c>
      <c r="D72" s="5">
        <v>6</v>
      </c>
      <c r="E72" s="5" t="s">
        <v>23</v>
      </c>
      <c r="F72" s="5">
        <v>6</v>
      </c>
      <c r="G72" s="7">
        <v>44697.48333333333</v>
      </c>
      <c r="H72" s="5">
        <v>526</v>
      </c>
      <c r="I72" s="5">
        <v>68005</v>
      </c>
      <c r="J72" s="7">
        <v>44718.606944444444</v>
      </c>
      <c r="K72" s="5">
        <v>68005</v>
      </c>
      <c r="L72" s="7">
        <v>44721</v>
      </c>
      <c r="M72" s="8">
        <v>24160859</v>
      </c>
      <c r="N72" s="8">
        <v>0</v>
      </c>
      <c r="O72" s="8">
        <v>877669.56</v>
      </c>
    </row>
    <row r="73" spans="1:15" x14ac:dyDescent="0.25">
      <c r="A73" s="5" t="s">
        <v>89</v>
      </c>
      <c r="B73" s="6">
        <v>44698.34097222222</v>
      </c>
      <c r="C73" s="5" t="s">
        <v>23</v>
      </c>
      <c r="D73" s="5">
        <v>6</v>
      </c>
      <c r="E73" s="5" t="s">
        <v>23</v>
      </c>
      <c r="F73" s="5">
        <v>6</v>
      </c>
      <c r="G73" s="7">
        <v>44698.34097222222</v>
      </c>
      <c r="H73" s="5">
        <v>525</v>
      </c>
      <c r="I73" s="5">
        <v>69108</v>
      </c>
      <c r="J73" s="7">
        <v>44812.313194444447</v>
      </c>
      <c r="K73" s="5">
        <v>69108</v>
      </c>
      <c r="L73" s="7">
        <v>44813</v>
      </c>
      <c r="M73" s="8">
        <v>728000</v>
      </c>
      <c r="N73" s="8">
        <v>0</v>
      </c>
      <c r="O73" s="8">
        <v>131850</v>
      </c>
    </row>
    <row r="74" spans="1:15" x14ac:dyDescent="0.25">
      <c r="A74" s="5" t="s">
        <v>90</v>
      </c>
      <c r="B74" s="6">
        <v>44702.677083333336</v>
      </c>
      <c r="C74" s="5" t="s">
        <v>23</v>
      </c>
      <c r="D74" s="5">
        <v>4</v>
      </c>
      <c r="E74" s="5" t="s">
        <v>23</v>
      </c>
      <c r="F74" s="5">
        <v>6</v>
      </c>
      <c r="G74" s="7">
        <v>44702.677083333336</v>
      </c>
      <c r="H74" s="5">
        <v>520</v>
      </c>
      <c r="I74" s="5">
        <v>68005</v>
      </c>
      <c r="J74" s="7">
        <v>44718.606944444444</v>
      </c>
      <c r="K74" s="5">
        <v>68005</v>
      </c>
      <c r="L74" s="7">
        <v>44721</v>
      </c>
      <c r="M74" s="8">
        <v>9020844</v>
      </c>
      <c r="N74" s="8">
        <v>0</v>
      </c>
      <c r="O74" s="8">
        <v>551597.12</v>
      </c>
    </row>
    <row r="75" spans="1:15" x14ac:dyDescent="0.25">
      <c r="A75" s="5" t="s">
        <v>91</v>
      </c>
      <c r="B75" s="6">
        <v>44704.386111111111</v>
      </c>
      <c r="C75" s="5" t="s">
        <v>16</v>
      </c>
      <c r="D75" s="5">
        <v>2</v>
      </c>
      <c r="E75" s="5" t="s">
        <v>16</v>
      </c>
      <c r="F75" s="5">
        <v>4</v>
      </c>
      <c r="G75" s="7">
        <v>44704.386111111111</v>
      </c>
      <c r="H75" s="5">
        <v>519</v>
      </c>
      <c r="I75" s="5">
        <v>68008</v>
      </c>
      <c r="J75" s="7">
        <v>44718.677083333336</v>
      </c>
      <c r="K75" s="5">
        <v>68008</v>
      </c>
      <c r="L75" s="7">
        <v>44721</v>
      </c>
      <c r="M75" s="8">
        <v>65500</v>
      </c>
      <c r="N75" s="8">
        <v>65500</v>
      </c>
      <c r="O75" s="8">
        <v>56330</v>
      </c>
    </row>
    <row r="76" spans="1:15" x14ac:dyDescent="0.25">
      <c r="A76" s="5" t="s">
        <v>92</v>
      </c>
      <c r="B76" s="6">
        <v>44704.4375</v>
      </c>
      <c r="C76" s="5" t="s">
        <v>20</v>
      </c>
      <c r="D76" s="5">
        <v>6</v>
      </c>
      <c r="E76" s="5" t="s">
        <v>20</v>
      </c>
      <c r="F76" s="5">
        <v>2</v>
      </c>
      <c r="G76" s="7">
        <v>44704.4375</v>
      </c>
      <c r="H76" s="5">
        <v>519</v>
      </c>
      <c r="I76" s="5">
        <v>68008</v>
      </c>
      <c r="J76" s="7">
        <v>44718.677083333336</v>
      </c>
      <c r="K76" s="5">
        <v>68008</v>
      </c>
      <c r="L76" s="7">
        <v>44721</v>
      </c>
      <c r="M76" s="8">
        <v>69600</v>
      </c>
      <c r="N76" s="8">
        <v>0</v>
      </c>
      <c r="O76" s="8">
        <v>69600</v>
      </c>
    </row>
    <row r="77" spans="1:15" x14ac:dyDescent="0.25">
      <c r="A77" s="5" t="s">
        <v>93</v>
      </c>
      <c r="B77" s="6">
        <v>44704.513888888891</v>
      </c>
      <c r="C77" s="5" t="s">
        <v>23</v>
      </c>
      <c r="D77" s="5">
        <v>2</v>
      </c>
      <c r="E77" s="5" t="s">
        <v>23</v>
      </c>
      <c r="F77" s="5">
        <v>6</v>
      </c>
      <c r="G77" s="7">
        <v>44704.513888888891</v>
      </c>
      <c r="H77" s="5">
        <v>518</v>
      </c>
      <c r="I77" s="5">
        <v>67921</v>
      </c>
      <c r="J77" s="7">
        <v>44712.508333333331</v>
      </c>
      <c r="K77" s="5">
        <v>67921</v>
      </c>
      <c r="L77" s="7">
        <v>44755</v>
      </c>
      <c r="M77" s="8">
        <v>11105502</v>
      </c>
      <c r="N77" s="8">
        <v>112000</v>
      </c>
      <c r="O77" s="8">
        <v>84000</v>
      </c>
    </row>
    <row r="78" spans="1:15" x14ac:dyDescent="0.25">
      <c r="A78" s="5" t="s">
        <v>94</v>
      </c>
      <c r="B78" s="6">
        <v>44704.529861111114</v>
      </c>
      <c r="C78" s="5" t="s">
        <v>20</v>
      </c>
      <c r="D78" s="5">
        <v>6</v>
      </c>
      <c r="E78" s="5" t="s">
        <v>20</v>
      </c>
      <c r="F78" s="5">
        <v>2</v>
      </c>
      <c r="G78" s="7">
        <v>44704.529861111114</v>
      </c>
      <c r="H78" s="5">
        <v>518</v>
      </c>
      <c r="I78" s="5">
        <v>68082</v>
      </c>
      <c r="J78" s="7">
        <v>44721.772916666669</v>
      </c>
      <c r="K78" s="5">
        <v>68082</v>
      </c>
      <c r="L78" s="7">
        <v>44777</v>
      </c>
      <c r="M78" s="8">
        <v>80000</v>
      </c>
      <c r="N78" s="8">
        <v>0</v>
      </c>
      <c r="O78" s="8">
        <v>80000</v>
      </c>
    </row>
    <row r="79" spans="1:15" x14ac:dyDescent="0.25">
      <c r="A79" s="5" t="s">
        <v>95</v>
      </c>
      <c r="B79" s="6">
        <v>44704.911111111112</v>
      </c>
      <c r="C79" s="5" t="s">
        <v>23</v>
      </c>
      <c r="D79" s="5">
        <v>2</v>
      </c>
      <c r="E79" s="5" t="s">
        <v>23</v>
      </c>
      <c r="F79" s="5">
        <v>6</v>
      </c>
      <c r="G79" s="7">
        <v>44704.911111111112</v>
      </c>
      <c r="H79" s="5">
        <v>518</v>
      </c>
      <c r="I79" s="5">
        <v>68005</v>
      </c>
      <c r="J79" s="7">
        <v>44718.606944444444</v>
      </c>
      <c r="K79" s="5">
        <v>68005</v>
      </c>
      <c r="L79" s="7">
        <v>44721</v>
      </c>
      <c r="M79" s="8">
        <v>1040405</v>
      </c>
      <c r="N79" s="8">
        <v>0</v>
      </c>
      <c r="O79" s="8">
        <v>102340</v>
      </c>
    </row>
    <row r="80" spans="1:15" x14ac:dyDescent="0.25">
      <c r="A80" s="5" t="s">
        <v>96</v>
      </c>
      <c r="B80" s="6">
        <v>44705.456250000003</v>
      </c>
      <c r="C80" s="5" t="s">
        <v>20</v>
      </c>
      <c r="D80" s="5">
        <v>4</v>
      </c>
      <c r="E80" s="5" t="s">
        <v>20</v>
      </c>
      <c r="F80" s="5">
        <v>2</v>
      </c>
      <c r="G80" s="7">
        <v>44705.456250000003</v>
      </c>
      <c r="H80" s="5">
        <v>518</v>
      </c>
      <c r="I80" s="5">
        <v>67979</v>
      </c>
      <c r="J80" s="7">
        <v>44715.48541666667</v>
      </c>
      <c r="K80" s="5">
        <v>67979</v>
      </c>
      <c r="L80" s="7">
        <v>44785</v>
      </c>
      <c r="M80" s="8">
        <v>3456674</v>
      </c>
      <c r="N80" s="8">
        <v>0</v>
      </c>
      <c r="O80" s="8">
        <v>2972739.64</v>
      </c>
    </row>
    <row r="81" spans="1:15" x14ac:dyDescent="0.25">
      <c r="A81" s="5" t="s">
        <v>97</v>
      </c>
      <c r="B81" s="6">
        <v>44705.636805555558</v>
      </c>
      <c r="C81" s="5" t="s">
        <v>16</v>
      </c>
      <c r="D81" s="5">
        <v>2</v>
      </c>
      <c r="E81" s="5" t="s">
        <v>16</v>
      </c>
      <c r="F81" s="5">
        <v>4</v>
      </c>
      <c r="G81" s="7">
        <v>44705.636805555558</v>
      </c>
      <c r="H81" s="5">
        <v>517</v>
      </c>
      <c r="I81" s="5">
        <v>67921</v>
      </c>
      <c r="J81" s="7">
        <v>44712.508333333331</v>
      </c>
      <c r="K81" s="5">
        <v>67921</v>
      </c>
      <c r="L81" s="7">
        <v>44755</v>
      </c>
      <c r="M81" s="8">
        <v>3730715</v>
      </c>
      <c r="N81" s="8">
        <v>3730715</v>
      </c>
      <c r="O81" s="8">
        <v>3208414.9</v>
      </c>
    </row>
    <row r="82" spans="1:15" x14ac:dyDescent="0.25">
      <c r="A82" s="5" t="s">
        <v>98</v>
      </c>
      <c r="B82" s="6">
        <v>44705.670138888891</v>
      </c>
      <c r="C82" s="5" t="s">
        <v>20</v>
      </c>
      <c r="D82" s="5">
        <v>4</v>
      </c>
      <c r="E82" s="5" t="s">
        <v>20</v>
      </c>
      <c r="F82" s="5">
        <v>2</v>
      </c>
      <c r="G82" s="7">
        <v>44705.670138888891</v>
      </c>
      <c r="H82" s="5">
        <v>517</v>
      </c>
      <c r="I82" s="5">
        <v>67983</v>
      </c>
      <c r="J82" s="7">
        <v>44715.663194444445</v>
      </c>
      <c r="K82" s="5">
        <v>67983</v>
      </c>
      <c r="L82" s="7">
        <v>44777</v>
      </c>
      <c r="M82" s="8">
        <v>87900</v>
      </c>
      <c r="N82" s="8">
        <v>0</v>
      </c>
      <c r="O82" s="8">
        <v>75594</v>
      </c>
    </row>
    <row r="83" spans="1:15" x14ac:dyDescent="0.25">
      <c r="A83" s="5" t="s">
        <v>99</v>
      </c>
      <c r="B83" s="6">
        <v>44706.375</v>
      </c>
      <c r="C83" s="5" t="s">
        <v>16</v>
      </c>
      <c r="D83" s="5">
        <v>6</v>
      </c>
      <c r="E83" s="5" t="s">
        <v>16</v>
      </c>
      <c r="F83" s="5">
        <v>4</v>
      </c>
      <c r="G83" s="7">
        <v>44706.375</v>
      </c>
      <c r="H83" s="5">
        <v>517</v>
      </c>
      <c r="I83" s="5">
        <v>68084</v>
      </c>
      <c r="J83" s="7">
        <v>44721.790277777778</v>
      </c>
      <c r="K83" s="5">
        <v>68084</v>
      </c>
      <c r="L83" s="7">
        <v>44777</v>
      </c>
      <c r="M83" s="8">
        <v>65500</v>
      </c>
      <c r="N83" s="8">
        <v>65500</v>
      </c>
      <c r="O83" s="8">
        <v>65500</v>
      </c>
    </row>
    <row r="84" spans="1:15" x14ac:dyDescent="0.25">
      <c r="A84" s="5" t="s">
        <v>100</v>
      </c>
      <c r="B84" s="6">
        <v>44706.412499999999</v>
      </c>
      <c r="C84" s="5" t="s">
        <v>23</v>
      </c>
      <c r="D84" s="5">
        <v>6</v>
      </c>
      <c r="E84" s="5" t="s">
        <v>23</v>
      </c>
      <c r="F84" s="5">
        <v>6</v>
      </c>
      <c r="G84" s="7">
        <v>44706.412499999999</v>
      </c>
      <c r="H84" s="5">
        <v>517</v>
      </c>
      <c r="I84" s="5">
        <v>68091</v>
      </c>
      <c r="J84" s="7">
        <v>44722.500694444447</v>
      </c>
      <c r="K84" s="5">
        <v>68091</v>
      </c>
      <c r="L84" s="7">
        <v>44778</v>
      </c>
      <c r="M84" s="8">
        <v>8725239</v>
      </c>
      <c r="N84" s="8">
        <v>0</v>
      </c>
      <c r="O84" s="8">
        <v>955350</v>
      </c>
    </row>
    <row r="85" spans="1:15" x14ac:dyDescent="0.25">
      <c r="A85" s="5" t="s">
        <v>101</v>
      </c>
      <c r="B85" s="6">
        <v>44706.419444444444</v>
      </c>
      <c r="C85" s="5" t="s">
        <v>23</v>
      </c>
      <c r="D85" s="5">
        <v>2</v>
      </c>
      <c r="E85" s="5" t="s">
        <v>23</v>
      </c>
      <c r="F85" s="5">
        <v>6</v>
      </c>
      <c r="G85" s="7">
        <v>44706.419444444444</v>
      </c>
      <c r="H85" s="5">
        <v>517</v>
      </c>
      <c r="I85" s="5">
        <v>68084</v>
      </c>
      <c r="J85" s="7">
        <v>44721.790277777778</v>
      </c>
      <c r="K85" s="5">
        <v>68084</v>
      </c>
      <c r="L85" s="7">
        <v>44777</v>
      </c>
      <c r="M85" s="8">
        <v>11513282</v>
      </c>
      <c r="N85" s="8">
        <v>0</v>
      </c>
      <c r="O85" s="8">
        <v>35325</v>
      </c>
    </row>
    <row r="86" spans="1:15" x14ac:dyDescent="0.25">
      <c r="A86" s="5" t="s">
        <v>102</v>
      </c>
      <c r="B86" s="6">
        <v>44706.429861111108</v>
      </c>
      <c r="C86" s="5" t="s">
        <v>20</v>
      </c>
      <c r="D86" s="5">
        <v>2</v>
      </c>
      <c r="E86" s="5" t="s">
        <v>20</v>
      </c>
      <c r="F86" s="5">
        <v>2</v>
      </c>
      <c r="G86" s="7">
        <v>44706.429861111108</v>
      </c>
      <c r="H86" s="5">
        <v>517</v>
      </c>
      <c r="I86" s="5">
        <v>68084</v>
      </c>
      <c r="J86" s="7">
        <v>44721.790277777778</v>
      </c>
      <c r="K86" s="5">
        <v>68084</v>
      </c>
      <c r="L86" s="7">
        <v>44777</v>
      </c>
      <c r="M86" s="8">
        <v>3356677</v>
      </c>
      <c r="N86" s="8">
        <v>0</v>
      </c>
      <c r="O86" s="8">
        <v>2886742.22</v>
      </c>
    </row>
    <row r="87" spans="1:15" x14ac:dyDescent="0.25">
      <c r="A87" s="5" t="s">
        <v>103</v>
      </c>
      <c r="B87" s="6">
        <v>44706.558333333334</v>
      </c>
      <c r="C87" s="5" t="s">
        <v>20</v>
      </c>
      <c r="D87" s="5">
        <v>2</v>
      </c>
      <c r="E87" s="5" t="s">
        <v>20</v>
      </c>
      <c r="F87" s="5">
        <v>2</v>
      </c>
      <c r="G87" s="7">
        <v>44706.558333333334</v>
      </c>
      <c r="H87" s="5">
        <v>516</v>
      </c>
      <c r="I87" s="5">
        <v>68084</v>
      </c>
      <c r="J87" s="7">
        <v>44721.790277777778</v>
      </c>
      <c r="K87" s="5">
        <v>68084</v>
      </c>
      <c r="L87" s="7">
        <v>44777</v>
      </c>
      <c r="M87" s="8">
        <v>173300</v>
      </c>
      <c r="N87" s="8">
        <v>0</v>
      </c>
      <c r="O87" s="8">
        <v>149038</v>
      </c>
    </row>
    <row r="88" spans="1:15" x14ac:dyDescent="0.25">
      <c r="A88" s="5" t="s">
        <v>104</v>
      </c>
      <c r="B88" s="6">
        <v>44706.633333333331</v>
      </c>
      <c r="C88" s="5" t="s">
        <v>20</v>
      </c>
      <c r="D88" s="5">
        <v>6</v>
      </c>
      <c r="E88" s="5" t="s">
        <v>20</v>
      </c>
      <c r="F88" s="5">
        <v>2</v>
      </c>
      <c r="G88" s="7">
        <v>44706.633333333331</v>
      </c>
      <c r="H88" s="5">
        <v>516</v>
      </c>
      <c r="I88" s="5">
        <v>68084</v>
      </c>
      <c r="J88" s="7">
        <v>44721.790277777778</v>
      </c>
      <c r="K88" s="5">
        <v>68084</v>
      </c>
      <c r="L88" s="7">
        <v>44777</v>
      </c>
      <c r="M88" s="8">
        <v>2446120</v>
      </c>
      <c r="N88" s="8">
        <v>0</v>
      </c>
      <c r="O88" s="8">
        <v>2103663.2000000002</v>
      </c>
    </row>
    <row r="89" spans="1:15" x14ac:dyDescent="0.25">
      <c r="A89" s="5" t="s">
        <v>105</v>
      </c>
      <c r="B89" s="6">
        <v>44707.277083333334</v>
      </c>
      <c r="C89" s="5" t="s">
        <v>23</v>
      </c>
      <c r="D89" s="5">
        <v>4</v>
      </c>
      <c r="E89" s="5" t="s">
        <v>23</v>
      </c>
      <c r="F89" s="5">
        <v>6</v>
      </c>
      <c r="G89" s="7">
        <v>44707.277083333334</v>
      </c>
      <c r="H89" s="5">
        <v>516</v>
      </c>
      <c r="I89" s="5">
        <v>67931</v>
      </c>
      <c r="J89" s="7">
        <v>44713.451388888891</v>
      </c>
      <c r="K89" s="5">
        <v>67931</v>
      </c>
      <c r="L89" s="7">
        <v>44720</v>
      </c>
      <c r="M89" s="8">
        <v>94100</v>
      </c>
      <c r="N89" s="8">
        <v>0</v>
      </c>
      <c r="O89" s="8">
        <v>1915.5</v>
      </c>
    </row>
    <row r="90" spans="1:15" x14ac:dyDescent="0.25">
      <c r="A90" s="5" t="s">
        <v>106</v>
      </c>
      <c r="B90" s="6">
        <v>44707.373611111114</v>
      </c>
      <c r="C90" s="5" t="s">
        <v>16</v>
      </c>
      <c r="D90" s="5">
        <v>4</v>
      </c>
      <c r="E90" s="5" t="s">
        <v>16</v>
      </c>
      <c r="F90" s="5">
        <v>4</v>
      </c>
      <c r="G90" s="7">
        <v>44707.373611111114</v>
      </c>
      <c r="H90" s="5">
        <v>516</v>
      </c>
      <c r="I90" s="5">
        <v>68084</v>
      </c>
      <c r="J90" s="7">
        <v>44721.790277777778</v>
      </c>
      <c r="K90" s="5">
        <v>68084</v>
      </c>
      <c r="L90" s="7">
        <v>44777</v>
      </c>
      <c r="M90" s="8">
        <v>230100</v>
      </c>
      <c r="N90" s="8">
        <v>230100</v>
      </c>
      <c r="O90" s="8">
        <v>197886</v>
      </c>
    </row>
    <row r="91" spans="1:15" x14ac:dyDescent="0.25">
      <c r="A91" s="5" t="s">
        <v>107</v>
      </c>
      <c r="B91" s="6">
        <v>44707.449305555558</v>
      </c>
      <c r="C91" s="5" t="s">
        <v>16</v>
      </c>
      <c r="D91" s="5">
        <v>6</v>
      </c>
      <c r="E91" s="5" t="s">
        <v>16</v>
      </c>
      <c r="F91" s="5">
        <v>4</v>
      </c>
      <c r="G91" s="7">
        <v>44707.449305555558</v>
      </c>
      <c r="H91" s="5">
        <v>516</v>
      </c>
      <c r="I91" s="5">
        <v>68084</v>
      </c>
      <c r="J91" s="7">
        <v>44721.790277777778</v>
      </c>
      <c r="K91" s="5">
        <v>68084</v>
      </c>
      <c r="L91" s="7">
        <v>44777</v>
      </c>
      <c r="M91" s="8">
        <v>112000</v>
      </c>
      <c r="N91" s="8">
        <v>112000</v>
      </c>
      <c r="O91" s="8">
        <v>96320</v>
      </c>
    </row>
    <row r="92" spans="1:15" x14ac:dyDescent="0.25">
      <c r="A92" s="5" t="s">
        <v>108</v>
      </c>
      <c r="B92" s="6">
        <v>44707.48333333333</v>
      </c>
      <c r="C92" s="5" t="s">
        <v>23</v>
      </c>
      <c r="D92" s="5">
        <v>4</v>
      </c>
      <c r="E92" s="5" t="s">
        <v>23</v>
      </c>
      <c r="F92" s="5">
        <v>6</v>
      </c>
      <c r="G92" s="7">
        <v>44707.48333333333</v>
      </c>
      <c r="H92" s="5">
        <v>516</v>
      </c>
      <c r="I92" s="5">
        <v>67983</v>
      </c>
      <c r="J92" s="7">
        <v>44715.663194444445</v>
      </c>
      <c r="K92" s="5">
        <v>67983</v>
      </c>
      <c r="L92" s="7">
        <v>44777</v>
      </c>
      <c r="M92" s="8">
        <v>4335521</v>
      </c>
      <c r="N92" s="8">
        <v>0</v>
      </c>
      <c r="O92" s="8">
        <v>5550</v>
      </c>
    </row>
    <row r="93" spans="1:15" x14ac:dyDescent="0.25">
      <c r="A93" s="5" t="s">
        <v>109</v>
      </c>
      <c r="B93" s="6">
        <v>44707.676388888889</v>
      </c>
      <c r="C93" s="5" t="s">
        <v>16</v>
      </c>
      <c r="D93" s="5">
        <v>6</v>
      </c>
      <c r="E93" s="5" t="s">
        <v>16</v>
      </c>
      <c r="F93" s="5">
        <v>4</v>
      </c>
      <c r="G93" s="7">
        <v>44707.676388888889</v>
      </c>
      <c r="H93" s="5">
        <v>515</v>
      </c>
      <c r="I93" s="5">
        <v>67983</v>
      </c>
      <c r="J93" s="7">
        <v>44715.663194444445</v>
      </c>
      <c r="K93" s="5">
        <v>67983</v>
      </c>
      <c r="L93" s="7">
        <v>44777</v>
      </c>
      <c r="M93" s="8">
        <v>87900</v>
      </c>
      <c r="N93" s="8">
        <v>87900</v>
      </c>
      <c r="O93" s="8">
        <v>75594</v>
      </c>
    </row>
    <row r="94" spans="1:15" x14ac:dyDescent="0.25">
      <c r="A94" s="5" t="s">
        <v>110</v>
      </c>
      <c r="B94" s="6">
        <v>44707.6875</v>
      </c>
      <c r="C94" s="5" t="s">
        <v>23</v>
      </c>
      <c r="D94" s="5">
        <v>6</v>
      </c>
      <c r="E94" s="5" t="s">
        <v>23</v>
      </c>
      <c r="F94" s="5">
        <v>6</v>
      </c>
      <c r="G94" s="7">
        <v>44707.6875</v>
      </c>
      <c r="H94" s="5">
        <v>515</v>
      </c>
      <c r="I94" s="5">
        <v>68236</v>
      </c>
      <c r="J94" s="7">
        <v>44729.492361111108</v>
      </c>
      <c r="K94" s="5">
        <v>68236</v>
      </c>
      <c r="L94" s="7">
        <v>44777</v>
      </c>
      <c r="M94" s="8">
        <v>2113366</v>
      </c>
      <c r="N94" s="8">
        <v>0</v>
      </c>
      <c r="O94" s="8">
        <v>47798.25</v>
      </c>
    </row>
    <row r="95" spans="1:15" x14ac:dyDescent="0.25">
      <c r="A95" s="5" t="s">
        <v>111</v>
      </c>
      <c r="B95" s="6">
        <v>44708.609722222223</v>
      </c>
      <c r="C95" s="5" t="s">
        <v>23</v>
      </c>
      <c r="D95" s="5">
        <v>4</v>
      </c>
      <c r="E95" s="5" t="s">
        <v>23</v>
      </c>
      <c r="F95" s="5">
        <v>6</v>
      </c>
      <c r="G95" s="7">
        <v>44708.609722222223</v>
      </c>
      <c r="H95" s="5">
        <v>514</v>
      </c>
      <c r="I95" s="5">
        <v>71049</v>
      </c>
      <c r="J95" s="7">
        <v>44943.427777777775</v>
      </c>
      <c r="K95" s="5">
        <v>71049</v>
      </c>
      <c r="L95" s="7">
        <v>44985</v>
      </c>
      <c r="M95" s="8">
        <v>13203806</v>
      </c>
      <c r="N95" s="8">
        <v>0</v>
      </c>
      <c r="O95" s="8">
        <v>985776</v>
      </c>
    </row>
    <row r="96" spans="1:15" x14ac:dyDescent="0.25">
      <c r="A96" s="5" t="s">
        <v>112</v>
      </c>
      <c r="B96" s="6">
        <v>44708.649305555555</v>
      </c>
      <c r="C96" s="5" t="s">
        <v>16</v>
      </c>
      <c r="D96" s="5">
        <v>6</v>
      </c>
      <c r="E96" s="5" t="s">
        <v>16</v>
      </c>
      <c r="F96" s="5">
        <v>4</v>
      </c>
      <c r="G96" s="7">
        <v>44708.649305555555</v>
      </c>
      <c r="H96" s="5">
        <v>514</v>
      </c>
      <c r="I96" s="5">
        <v>67983</v>
      </c>
      <c r="J96" s="7">
        <v>44715.663194444445</v>
      </c>
      <c r="K96" s="5">
        <v>67983</v>
      </c>
      <c r="L96" s="7">
        <v>44777</v>
      </c>
      <c r="M96" s="8">
        <v>65500</v>
      </c>
      <c r="N96" s="8">
        <v>65500</v>
      </c>
      <c r="O96" s="8">
        <v>56330</v>
      </c>
    </row>
    <row r="97" spans="1:15" x14ac:dyDescent="0.25">
      <c r="A97" s="5" t="s">
        <v>113</v>
      </c>
      <c r="B97" s="6">
        <v>44712.40902777778</v>
      </c>
      <c r="C97" s="5" t="s">
        <v>23</v>
      </c>
      <c r="D97" s="5">
        <v>2</v>
      </c>
      <c r="E97" s="5" t="s">
        <v>23</v>
      </c>
      <c r="F97" s="5">
        <v>6</v>
      </c>
      <c r="G97" s="7">
        <v>44712.40902777778</v>
      </c>
      <c r="H97" s="5">
        <v>511</v>
      </c>
      <c r="I97" s="5">
        <v>68084</v>
      </c>
      <c r="J97" s="7">
        <v>44721.790277777778</v>
      </c>
      <c r="K97" s="5">
        <v>68084</v>
      </c>
      <c r="L97" s="7">
        <v>44777</v>
      </c>
      <c r="M97" s="8">
        <v>10699943</v>
      </c>
      <c r="N97" s="8">
        <v>0</v>
      </c>
      <c r="O97" s="8">
        <v>411495</v>
      </c>
    </row>
    <row r="98" spans="1:15" x14ac:dyDescent="0.25">
      <c r="A98" s="5" t="s">
        <v>114</v>
      </c>
      <c r="B98" s="6">
        <v>44712.697222222225</v>
      </c>
      <c r="C98" s="5" t="s">
        <v>20</v>
      </c>
      <c r="D98" s="5">
        <v>6</v>
      </c>
      <c r="E98" s="5" t="s">
        <v>20</v>
      </c>
      <c r="F98" s="5">
        <v>2</v>
      </c>
      <c r="G98" s="7">
        <v>44712.697222222225</v>
      </c>
      <c r="H98" s="5">
        <v>510</v>
      </c>
      <c r="I98" s="5">
        <v>67983</v>
      </c>
      <c r="J98" s="7">
        <v>44715.663194444445</v>
      </c>
      <c r="K98" s="5">
        <v>67983</v>
      </c>
      <c r="L98" s="7">
        <v>44777</v>
      </c>
      <c r="M98" s="8">
        <v>5079544</v>
      </c>
      <c r="N98" s="8">
        <v>0</v>
      </c>
      <c r="O98" s="8">
        <v>4368407.84</v>
      </c>
    </row>
    <row r="99" spans="1:15" x14ac:dyDescent="0.25">
      <c r="A99" s="5" t="s">
        <v>115</v>
      </c>
      <c r="B99" s="6">
        <v>44712.699305555558</v>
      </c>
      <c r="C99" s="5" t="s">
        <v>23</v>
      </c>
      <c r="D99" s="5">
        <v>2</v>
      </c>
      <c r="E99" s="5" t="s">
        <v>23</v>
      </c>
      <c r="F99" s="5">
        <v>6</v>
      </c>
      <c r="G99" s="7">
        <v>44712.699305555558</v>
      </c>
      <c r="H99" s="5">
        <v>510</v>
      </c>
      <c r="I99" s="5">
        <v>67983</v>
      </c>
      <c r="J99" s="7">
        <v>44715.663194444445</v>
      </c>
      <c r="K99" s="5">
        <v>67983</v>
      </c>
      <c r="L99" s="7">
        <v>44777</v>
      </c>
      <c r="M99" s="8">
        <v>3830319</v>
      </c>
      <c r="N99" s="8">
        <v>0</v>
      </c>
      <c r="O99" s="8">
        <v>233475</v>
      </c>
    </row>
    <row r="100" spans="1:15" x14ac:dyDescent="0.25">
      <c r="A100" s="5" t="s">
        <v>116</v>
      </c>
      <c r="B100" s="6">
        <v>44712.709027777775</v>
      </c>
      <c r="C100" s="5" t="s">
        <v>20</v>
      </c>
      <c r="D100" s="5">
        <v>6</v>
      </c>
      <c r="E100" s="5" t="s">
        <v>20</v>
      </c>
      <c r="F100" s="5">
        <v>2</v>
      </c>
      <c r="G100" s="7">
        <v>44712.709027777775</v>
      </c>
      <c r="H100" s="5">
        <v>510</v>
      </c>
      <c r="I100" s="5">
        <v>68081</v>
      </c>
      <c r="J100" s="7">
        <v>44721.734027777777</v>
      </c>
      <c r="K100" s="5">
        <v>68081</v>
      </c>
      <c r="L100" s="7">
        <v>44785</v>
      </c>
      <c r="M100" s="8">
        <v>19038</v>
      </c>
      <c r="N100" s="8">
        <v>0</v>
      </c>
      <c r="O100" s="8">
        <v>19038</v>
      </c>
    </row>
    <row r="101" spans="1:15" x14ac:dyDescent="0.25">
      <c r="A101" s="5" t="s">
        <v>117</v>
      </c>
      <c r="B101" s="6">
        <v>44712.947916666664</v>
      </c>
      <c r="C101" s="5" t="s">
        <v>23</v>
      </c>
      <c r="D101" s="5">
        <v>4</v>
      </c>
      <c r="E101" s="5" t="s">
        <v>23</v>
      </c>
      <c r="F101" s="5">
        <v>6</v>
      </c>
      <c r="G101" s="7">
        <v>44712.947916666664</v>
      </c>
      <c r="H101" s="5">
        <v>510</v>
      </c>
      <c r="I101" s="5">
        <v>68084</v>
      </c>
      <c r="J101" s="7">
        <v>44721.790277777778</v>
      </c>
      <c r="K101" s="5">
        <v>68084</v>
      </c>
      <c r="L101" s="7">
        <v>44777</v>
      </c>
      <c r="M101" s="8">
        <v>1944760</v>
      </c>
      <c r="N101" s="8">
        <v>0</v>
      </c>
      <c r="O101" s="8">
        <v>64908</v>
      </c>
    </row>
    <row r="102" spans="1:15" x14ac:dyDescent="0.25">
      <c r="A102" s="5" t="s">
        <v>118</v>
      </c>
      <c r="B102" s="6">
        <v>44713.122916666667</v>
      </c>
      <c r="C102" s="5" t="s">
        <v>16</v>
      </c>
      <c r="D102" s="5">
        <v>6</v>
      </c>
      <c r="E102" s="5" t="s">
        <v>16</v>
      </c>
      <c r="F102" s="5">
        <v>4</v>
      </c>
      <c r="G102" s="7">
        <v>44713.122916666667</v>
      </c>
      <c r="H102" s="5">
        <v>510</v>
      </c>
      <c r="I102" s="5">
        <v>68256</v>
      </c>
      <c r="J102" s="7">
        <v>44735.331250000003</v>
      </c>
      <c r="K102" s="5">
        <v>68256</v>
      </c>
      <c r="L102" s="7">
        <v>44777</v>
      </c>
      <c r="M102" s="8">
        <v>1528281</v>
      </c>
      <c r="N102" s="8">
        <v>1528281</v>
      </c>
      <c r="O102" s="8">
        <v>1314321.6599999999</v>
      </c>
    </row>
    <row r="103" spans="1:15" x14ac:dyDescent="0.25">
      <c r="A103" s="5" t="s">
        <v>119</v>
      </c>
      <c r="B103" s="6">
        <v>44713.275694444441</v>
      </c>
      <c r="C103" s="5" t="s">
        <v>23</v>
      </c>
      <c r="D103" s="5">
        <v>6</v>
      </c>
      <c r="E103" s="5" t="s">
        <v>23</v>
      </c>
      <c r="F103" s="5">
        <v>6</v>
      </c>
      <c r="G103" s="7">
        <v>44713.275694444441</v>
      </c>
      <c r="H103" s="5">
        <v>510</v>
      </c>
      <c r="I103" s="5">
        <v>68261</v>
      </c>
      <c r="J103" s="7">
        <v>44735.447916666664</v>
      </c>
      <c r="K103" s="5">
        <v>68261</v>
      </c>
      <c r="L103" s="7">
        <v>44777</v>
      </c>
      <c r="M103" s="8">
        <v>61799</v>
      </c>
      <c r="N103" s="8">
        <v>34799</v>
      </c>
      <c r="O103" s="8">
        <v>26099.25</v>
      </c>
    </row>
    <row r="104" spans="1:15" x14ac:dyDescent="0.25">
      <c r="A104" s="5" t="s">
        <v>120</v>
      </c>
      <c r="B104" s="6">
        <v>44713.411111111112</v>
      </c>
      <c r="C104" s="5" t="s">
        <v>23</v>
      </c>
      <c r="D104" s="5">
        <v>6</v>
      </c>
      <c r="E104" s="5" t="s">
        <v>23</v>
      </c>
      <c r="F104" s="5">
        <v>6</v>
      </c>
      <c r="G104" s="7">
        <v>44713.411111111112</v>
      </c>
      <c r="H104" s="5">
        <v>510</v>
      </c>
      <c r="I104" s="5">
        <v>68261</v>
      </c>
      <c r="J104" s="7">
        <v>44735.447916666664</v>
      </c>
      <c r="K104" s="5">
        <v>68261</v>
      </c>
      <c r="L104" s="7">
        <v>44777</v>
      </c>
      <c r="M104" s="8">
        <v>29748873</v>
      </c>
      <c r="N104" s="8">
        <v>3535499</v>
      </c>
      <c r="O104" s="8">
        <v>21434077.5</v>
      </c>
    </row>
    <row r="105" spans="1:15" x14ac:dyDescent="0.25">
      <c r="A105" s="5" t="s">
        <v>121</v>
      </c>
      <c r="B105" s="6">
        <v>44714.597222222219</v>
      </c>
      <c r="C105" s="5" t="s">
        <v>23</v>
      </c>
      <c r="D105" s="5">
        <v>4</v>
      </c>
      <c r="E105" s="5" t="s">
        <v>23</v>
      </c>
      <c r="F105" s="5">
        <v>6</v>
      </c>
      <c r="G105" s="7">
        <v>44714.597222222219</v>
      </c>
      <c r="H105" s="5">
        <v>508</v>
      </c>
      <c r="I105" s="5">
        <v>68256</v>
      </c>
      <c r="J105" s="7">
        <v>44735.331250000003</v>
      </c>
      <c r="K105" s="5">
        <v>68256</v>
      </c>
      <c r="L105" s="7">
        <v>44777</v>
      </c>
      <c r="M105" s="8">
        <v>7296941</v>
      </c>
      <c r="N105" s="8">
        <v>0</v>
      </c>
      <c r="O105" s="8">
        <v>282975</v>
      </c>
    </row>
    <row r="106" spans="1:15" x14ac:dyDescent="0.25">
      <c r="A106" s="5" t="s">
        <v>122</v>
      </c>
      <c r="B106" s="6">
        <v>44714.602777777778</v>
      </c>
      <c r="C106" s="5" t="s">
        <v>16</v>
      </c>
      <c r="D106" s="5">
        <v>2</v>
      </c>
      <c r="E106" s="5" t="s">
        <v>16</v>
      </c>
      <c r="F106" s="5">
        <v>4</v>
      </c>
      <c r="G106" s="7">
        <v>44714.602777777778</v>
      </c>
      <c r="H106" s="5">
        <v>508</v>
      </c>
      <c r="I106" s="5">
        <v>68262</v>
      </c>
      <c r="J106" s="7">
        <v>44735.487500000003</v>
      </c>
      <c r="K106" s="5">
        <v>68262</v>
      </c>
      <c r="L106" s="7">
        <v>44779</v>
      </c>
      <c r="M106" s="8">
        <v>65500</v>
      </c>
      <c r="N106" s="8">
        <v>65500</v>
      </c>
      <c r="O106" s="8">
        <v>65500</v>
      </c>
    </row>
    <row r="107" spans="1:15" x14ac:dyDescent="0.25">
      <c r="A107" s="5" t="s">
        <v>123</v>
      </c>
      <c r="B107" s="6">
        <v>44714.696527777778</v>
      </c>
      <c r="C107" s="5" t="s">
        <v>20</v>
      </c>
      <c r="D107" s="5">
        <v>2</v>
      </c>
      <c r="E107" s="5" t="s">
        <v>20</v>
      </c>
      <c r="F107" s="5">
        <v>2</v>
      </c>
      <c r="G107" s="7">
        <v>44714.696527777778</v>
      </c>
      <c r="H107" s="5">
        <v>508</v>
      </c>
      <c r="I107" s="5">
        <v>68256</v>
      </c>
      <c r="J107" s="7">
        <v>44735.331250000003</v>
      </c>
      <c r="K107" s="5">
        <v>68256</v>
      </c>
      <c r="L107" s="7">
        <v>44777</v>
      </c>
      <c r="M107" s="8">
        <v>1948425</v>
      </c>
      <c r="N107" s="8">
        <v>0</v>
      </c>
      <c r="O107" s="8">
        <v>1675645.5</v>
      </c>
    </row>
    <row r="108" spans="1:15" x14ac:dyDescent="0.25">
      <c r="A108" s="5" t="s">
        <v>124</v>
      </c>
      <c r="B108" s="6">
        <v>44716.499305555553</v>
      </c>
      <c r="C108" s="5" t="s">
        <v>20</v>
      </c>
      <c r="D108" s="5">
        <v>6</v>
      </c>
      <c r="E108" s="5" t="s">
        <v>20</v>
      </c>
      <c r="F108" s="5">
        <v>2</v>
      </c>
      <c r="G108" s="7">
        <v>44716.499305555553</v>
      </c>
      <c r="H108" s="5">
        <v>507</v>
      </c>
      <c r="I108" s="5">
        <v>68256</v>
      </c>
      <c r="J108" s="7">
        <v>44735.331250000003</v>
      </c>
      <c r="K108" s="5">
        <v>68256</v>
      </c>
      <c r="L108" s="7">
        <v>44777</v>
      </c>
      <c r="M108" s="8">
        <v>1581689</v>
      </c>
      <c r="N108" s="8">
        <v>0</v>
      </c>
      <c r="O108" s="8">
        <v>1360252.54</v>
      </c>
    </row>
    <row r="109" spans="1:15" x14ac:dyDescent="0.25">
      <c r="A109" s="5" t="s">
        <v>125</v>
      </c>
      <c r="B109" s="6">
        <v>44718.533333333333</v>
      </c>
      <c r="C109" s="5" t="s">
        <v>23</v>
      </c>
      <c r="D109" s="5">
        <v>4</v>
      </c>
      <c r="E109" s="5" t="s">
        <v>23</v>
      </c>
      <c r="F109" s="5">
        <v>6</v>
      </c>
      <c r="G109" s="7">
        <v>44718.533333333333</v>
      </c>
      <c r="H109" s="5">
        <v>504</v>
      </c>
      <c r="I109" s="5">
        <v>68256</v>
      </c>
      <c r="J109" s="7">
        <v>44735.331250000003</v>
      </c>
      <c r="K109" s="5">
        <v>68256</v>
      </c>
      <c r="L109" s="7">
        <v>44777</v>
      </c>
      <c r="M109" s="8">
        <v>747169</v>
      </c>
      <c r="N109" s="8">
        <v>40800</v>
      </c>
      <c r="O109" s="8">
        <v>30600</v>
      </c>
    </row>
    <row r="110" spans="1:15" x14ac:dyDescent="0.25">
      <c r="A110" s="5" t="s">
        <v>126</v>
      </c>
      <c r="B110" s="6">
        <v>44719.34097222222</v>
      </c>
      <c r="C110" s="5" t="s">
        <v>16</v>
      </c>
      <c r="D110" s="5">
        <v>2</v>
      </c>
      <c r="E110" s="5" t="s">
        <v>16</v>
      </c>
      <c r="F110" s="5">
        <v>4</v>
      </c>
      <c r="G110" s="7">
        <v>44719.34097222222</v>
      </c>
      <c r="H110" s="5">
        <v>504</v>
      </c>
      <c r="I110" s="5">
        <v>68277</v>
      </c>
      <c r="J110" s="7">
        <v>44741.356944444444</v>
      </c>
      <c r="K110" s="5">
        <v>68277</v>
      </c>
      <c r="L110" s="7">
        <v>44777</v>
      </c>
      <c r="M110" s="8">
        <v>87900</v>
      </c>
      <c r="N110" s="8">
        <v>87900</v>
      </c>
      <c r="O110" s="8">
        <v>75594</v>
      </c>
    </row>
    <row r="111" spans="1:15" x14ac:dyDescent="0.25">
      <c r="A111" s="5" t="s">
        <v>127</v>
      </c>
      <c r="B111" s="6">
        <v>44720.353472222225</v>
      </c>
      <c r="C111" s="5" t="s">
        <v>20</v>
      </c>
      <c r="D111" s="5">
        <v>4</v>
      </c>
      <c r="E111" s="5" t="s">
        <v>20</v>
      </c>
      <c r="F111" s="5">
        <v>2</v>
      </c>
      <c r="G111" s="7">
        <v>44720.353472222225</v>
      </c>
      <c r="H111" s="5">
        <v>503</v>
      </c>
      <c r="I111" s="5">
        <v>68583</v>
      </c>
      <c r="J111" s="7">
        <v>44761.630555555559</v>
      </c>
      <c r="K111" s="5">
        <v>68583</v>
      </c>
      <c r="L111" s="7">
        <v>44791</v>
      </c>
      <c r="M111" s="8">
        <v>64000</v>
      </c>
      <c r="N111" s="8">
        <v>0</v>
      </c>
      <c r="O111" s="8">
        <v>55040</v>
      </c>
    </row>
    <row r="112" spans="1:15" x14ac:dyDescent="0.25">
      <c r="A112" s="5" t="s">
        <v>128</v>
      </c>
      <c r="B112" s="6">
        <v>44720.636805555558</v>
      </c>
      <c r="C112" s="5" t="s">
        <v>16</v>
      </c>
      <c r="D112" s="5">
        <v>2</v>
      </c>
      <c r="E112" s="5" t="s">
        <v>16</v>
      </c>
      <c r="F112" s="5">
        <v>4</v>
      </c>
      <c r="G112" s="7">
        <v>44720.636805555558</v>
      </c>
      <c r="H112" s="5">
        <v>502</v>
      </c>
      <c r="I112" s="5">
        <v>68262</v>
      </c>
      <c r="J112" s="7">
        <v>44735.487500000003</v>
      </c>
      <c r="K112" s="5">
        <v>68262</v>
      </c>
      <c r="L112" s="7">
        <v>44779</v>
      </c>
      <c r="M112" s="8">
        <v>65500</v>
      </c>
      <c r="N112" s="8">
        <v>65500</v>
      </c>
      <c r="O112" s="8">
        <v>56330</v>
      </c>
    </row>
    <row r="113" spans="1:15" x14ac:dyDescent="0.25">
      <c r="A113" s="5" t="s">
        <v>129</v>
      </c>
      <c r="B113" s="6">
        <v>44720.649305555555</v>
      </c>
      <c r="C113" s="5" t="s">
        <v>20</v>
      </c>
      <c r="D113" s="5">
        <v>6</v>
      </c>
      <c r="E113" s="5" t="s">
        <v>20</v>
      </c>
      <c r="F113" s="5">
        <v>2</v>
      </c>
      <c r="G113" s="7">
        <v>44720.649305555555</v>
      </c>
      <c r="H113" s="5">
        <v>502</v>
      </c>
      <c r="I113" s="5">
        <v>68261</v>
      </c>
      <c r="J113" s="7">
        <v>44735.447916666664</v>
      </c>
      <c r="K113" s="5">
        <v>68261</v>
      </c>
      <c r="L113" s="7">
        <v>44777</v>
      </c>
      <c r="M113" s="8">
        <v>63174</v>
      </c>
      <c r="N113" s="8">
        <v>0</v>
      </c>
      <c r="O113" s="8">
        <v>54329.64</v>
      </c>
    </row>
    <row r="114" spans="1:15" x14ac:dyDescent="0.25">
      <c r="A114" s="5" t="s">
        <v>130</v>
      </c>
      <c r="B114" s="6">
        <v>44720.6875</v>
      </c>
      <c r="C114" s="5" t="s">
        <v>23</v>
      </c>
      <c r="D114" s="5">
        <v>2</v>
      </c>
      <c r="E114" s="5" t="s">
        <v>23</v>
      </c>
      <c r="F114" s="5">
        <v>6</v>
      </c>
      <c r="G114" s="7">
        <v>44720.6875</v>
      </c>
      <c r="H114" s="5">
        <v>502</v>
      </c>
      <c r="I114" s="5">
        <v>68261</v>
      </c>
      <c r="J114" s="7">
        <v>44735.447916666664</v>
      </c>
      <c r="K114" s="5">
        <v>68261</v>
      </c>
      <c r="L114" s="7">
        <v>44777</v>
      </c>
      <c r="M114" s="8">
        <v>63200</v>
      </c>
      <c r="N114" s="8">
        <v>0</v>
      </c>
      <c r="O114" s="8">
        <v>4142.25</v>
      </c>
    </row>
    <row r="115" spans="1:15" x14ac:dyDescent="0.25">
      <c r="A115" s="5" t="s">
        <v>131</v>
      </c>
      <c r="B115" s="6">
        <v>44722.640277777777</v>
      </c>
      <c r="C115" s="5" t="s">
        <v>20</v>
      </c>
      <c r="D115" s="5">
        <v>6</v>
      </c>
      <c r="E115" s="5" t="s">
        <v>20</v>
      </c>
      <c r="F115" s="5">
        <v>2</v>
      </c>
      <c r="G115" s="7">
        <v>44722.640277777777</v>
      </c>
      <c r="H115" s="5">
        <v>500</v>
      </c>
      <c r="I115" s="5">
        <v>68256</v>
      </c>
      <c r="J115" s="7">
        <v>44735.331250000003</v>
      </c>
      <c r="K115" s="5">
        <v>68256</v>
      </c>
      <c r="L115" s="7">
        <v>44777</v>
      </c>
      <c r="M115" s="8">
        <v>8114095</v>
      </c>
      <c r="N115" s="8">
        <v>0</v>
      </c>
      <c r="O115" s="8">
        <v>6978121.7000000002</v>
      </c>
    </row>
    <row r="116" spans="1:15" x14ac:dyDescent="0.25">
      <c r="A116" s="5" t="s">
        <v>132</v>
      </c>
      <c r="B116" s="6">
        <v>44724.447222222225</v>
      </c>
      <c r="C116" s="5" t="s">
        <v>23</v>
      </c>
      <c r="D116" s="5">
        <v>4</v>
      </c>
      <c r="E116" s="5" t="s">
        <v>23</v>
      </c>
      <c r="F116" s="5">
        <v>6</v>
      </c>
      <c r="G116" s="7">
        <v>44724.447222222225</v>
      </c>
      <c r="H116" s="5">
        <v>499</v>
      </c>
      <c r="I116" s="5">
        <v>68256</v>
      </c>
      <c r="J116" s="7">
        <v>44735.331250000003</v>
      </c>
      <c r="K116" s="5">
        <v>68256</v>
      </c>
      <c r="L116" s="7">
        <v>44777</v>
      </c>
      <c r="M116" s="8">
        <v>3748781</v>
      </c>
      <c r="N116" s="8">
        <v>0</v>
      </c>
      <c r="O116" s="8">
        <v>135150</v>
      </c>
    </row>
    <row r="117" spans="1:15" x14ac:dyDescent="0.25">
      <c r="A117" s="5" t="s">
        <v>133</v>
      </c>
      <c r="B117" s="6">
        <v>44725.37222222222</v>
      </c>
      <c r="C117" s="5" t="s">
        <v>16</v>
      </c>
      <c r="D117" s="5">
        <v>2</v>
      </c>
      <c r="E117" s="5" t="s">
        <v>16</v>
      </c>
      <c r="F117" s="5">
        <v>4</v>
      </c>
      <c r="G117" s="7">
        <v>44725.37222222222</v>
      </c>
      <c r="H117" s="5">
        <v>498</v>
      </c>
      <c r="I117" s="5">
        <v>68253</v>
      </c>
      <c r="J117" s="7">
        <v>44735.301388888889</v>
      </c>
      <c r="K117" s="5">
        <v>68253</v>
      </c>
      <c r="L117" s="7">
        <v>44777</v>
      </c>
      <c r="M117" s="8">
        <v>65500</v>
      </c>
      <c r="N117" s="8">
        <v>65500</v>
      </c>
      <c r="O117" s="8">
        <v>56330</v>
      </c>
    </row>
    <row r="118" spans="1:15" x14ac:dyDescent="0.25">
      <c r="A118" s="5" t="s">
        <v>134</v>
      </c>
      <c r="B118" s="6">
        <v>44725.478472222225</v>
      </c>
      <c r="C118" s="5" t="s">
        <v>20</v>
      </c>
      <c r="D118" s="5">
        <v>6</v>
      </c>
      <c r="E118" s="5" t="s">
        <v>20</v>
      </c>
      <c r="F118" s="5">
        <v>2</v>
      </c>
      <c r="G118" s="7">
        <v>44725.478472222225</v>
      </c>
      <c r="H118" s="5">
        <v>498</v>
      </c>
      <c r="I118" s="5">
        <v>68378</v>
      </c>
      <c r="J118" s="7">
        <v>44749.761805555558</v>
      </c>
      <c r="K118" s="5">
        <v>68738</v>
      </c>
      <c r="L118" s="7">
        <v>44777</v>
      </c>
      <c r="M118" s="8">
        <v>164500</v>
      </c>
      <c r="N118" s="8">
        <v>0</v>
      </c>
      <c r="O118" s="8">
        <v>141470</v>
      </c>
    </row>
    <row r="119" spans="1:15" x14ac:dyDescent="0.25">
      <c r="A119" s="5" t="s">
        <v>135</v>
      </c>
      <c r="B119" s="6">
        <v>44725.697916666664</v>
      </c>
      <c r="C119" s="5" t="s">
        <v>23</v>
      </c>
      <c r="D119" s="5">
        <v>6</v>
      </c>
      <c r="E119" s="5" t="s">
        <v>23</v>
      </c>
      <c r="F119" s="5">
        <v>6</v>
      </c>
      <c r="G119" s="7">
        <v>44725.697916666664</v>
      </c>
      <c r="H119" s="5">
        <v>497</v>
      </c>
      <c r="I119" s="5">
        <v>68273</v>
      </c>
      <c r="J119" s="7">
        <v>44741.313194444447</v>
      </c>
      <c r="K119" s="5">
        <v>68273</v>
      </c>
      <c r="L119" s="7">
        <v>44777</v>
      </c>
      <c r="M119" s="8">
        <v>189100</v>
      </c>
      <c r="N119" s="8">
        <v>77000</v>
      </c>
      <c r="O119" s="8">
        <v>57750</v>
      </c>
    </row>
    <row r="120" spans="1:15" x14ac:dyDescent="0.25">
      <c r="A120" s="5" t="s">
        <v>136</v>
      </c>
      <c r="B120" s="6">
        <v>44725.761805555558</v>
      </c>
      <c r="C120" s="5" t="s">
        <v>23</v>
      </c>
      <c r="D120" s="5">
        <v>6</v>
      </c>
      <c r="E120" s="5" t="s">
        <v>23</v>
      </c>
      <c r="F120" s="5">
        <v>6</v>
      </c>
      <c r="G120" s="7">
        <v>44725.761805555558</v>
      </c>
      <c r="H120" s="5">
        <v>497</v>
      </c>
      <c r="I120" s="5">
        <v>68262</v>
      </c>
      <c r="J120" s="7">
        <v>44735.487500000003</v>
      </c>
      <c r="K120" s="5">
        <v>68262</v>
      </c>
      <c r="L120" s="7">
        <v>44779</v>
      </c>
      <c r="M120" s="8">
        <v>22674983</v>
      </c>
      <c r="N120" s="8">
        <v>902436</v>
      </c>
      <c r="O120" s="8">
        <v>776094.96</v>
      </c>
    </row>
    <row r="121" spans="1:15" x14ac:dyDescent="0.25">
      <c r="A121" s="5" t="s">
        <v>137</v>
      </c>
      <c r="B121" s="6">
        <v>44725.788194444445</v>
      </c>
      <c r="C121" s="5" t="s">
        <v>23</v>
      </c>
      <c r="D121" s="5">
        <v>6</v>
      </c>
      <c r="E121" s="5" t="s">
        <v>23</v>
      </c>
      <c r="F121" s="5">
        <v>6</v>
      </c>
      <c r="G121" s="7">
        <v>44725.788194444445</v>
      </c>
      <c r="H121" s="5">
        <v>497</v>
      </c>
      <c r="I121" s="5">
        <v>68277</v>
      </c>
      <c r="J121" s="7">
        <v>44741.356944444444</v>
      </c>
      <c r="K121" s="5">
        <v>68277</v>
      </c>
      <c r="L121" s="7">
        <v>44777</v>
      </c>
      <c r="M121" s="8">
        <v>14086505</v>
      </c>
      <c r="N121" s="8">
        <v>685500</v>
      </c>
      <c r="O121" s="8">
        <v>589530</v>
      </c>
    </row>
    <row r="122" spans="1:15" x14ac:dyDescent="0.25">
      <c r="A122" s="5" t="s">
        <v>138</v>
      </c>
      <c r="B122" s="6">
        <v>44726.60833333333</v>
      </c>
      <c r="C122" s="5" t="s">
        <v>23</v>
      </c>
      <c r="D122" s="5">
        <v>2</v>
      </c>
      <c r="E122" s="5" t="s">
        <v>23</v>
      </c>
      <c r="F122" s="5">
        <v>6</v>
      </c>
      <c r="G122" s="7">
        <v>44726.60833333333</v>
      </c>
      <c r="H122" s="5">
        <v>496</v>
      </c>
      <c r="I122" s="5">
        <v>68287</v>
      </c>
      <c r="J122" s="7">
        <v>44743.595833333333</v>
      </c>
      <c r="K122" s="5">
        <v>68287</v>
      </c>
      <c r="L122" s="7">
        <v>44772</v>
      </c>
      <c r="M122" s="8">
        <v>68400</v>
      </c>
      <c r="N122" s="8">
        <v>0</v>
      </c>
      <c r="O122" s="8">
        <v>8042.25</v>
      </c>
    </row>
    <row r="123" spans="1:15" x14ac:dyDescent="0.25">
      <c r="A123" s="5" t="s">
        <v>139</v>
      </c>
      <c r="B123" s="6">
        <v>44726.615972222222</v>
      </c>
      <c r="C123" s="5" t="s">
        <v>20</v>
      </c>
      <c r="D123" s="5">
        <v>6</v>
      </c>
      <c r="E123" s="5" t="s">
        <v>20</v>
      </c>
      <c r="F123" s="5">
        <v>2</v>
      </c>
      <c r="G123" s="7">
        <v>44726.615972222222</v>
      </c>
      <c r="H123" s="5">
        <v>496</v>
      </c>
      <c r="I123" s="5">
        <v>68277</v>
      </c>
      <c r="J123" s="7">
        <v>44741.356944444444</v>
      </c>
      <c r="K123" s="5">
        <v>68277</v>
      </c>
      <c r="L123" s="7">
        <v>44777</v>
      </c>
      <c r="M123" s="8">
        <v>25429330</v>
      </c>
      <c r="N123" s="8">
        <v>0</v>
      </c>
      <c r="O123" s="8">
        <v>21869223.800000001</v>
      </c>
    </row>
    <row r="124" spans="1:15" x14ac:dyDescent="0.25">
      <c r="A124" s="5" t="s">
        <v>140</v>
      </c>
      <c r="B124" s="6">
        <v>44727.290277777778</v>
      </c>
      <c r="C124" s="5" t="s">
        <v>23</v>
      </c>
      <c r="D124" s="5">
        <v>4</v>
      </c>
      <c r="E124" s="5" t="s">
        <v>23</v>
      </c>
      <c r="F124" s="5">
        <v>6</v>
      </c>
      <c r="G124" s="7">
        <v>44727.290277777778</v>
      </c>
      <c r="H124" s="5">
        <v>496</v>
      </c>
      <c r="I124" s="5">
        <v>68288</v>
      </c>
      <c r="J124" s="7">
        <v>44744.509027777778</v>
      </c>
      <c r="K124" s="5">
        <v>68288</v>
      </c>
      <c r="L124" s="7">
        <v>44777</v>
      </c>
      <c r="M124" s="8">
        <v>872000</v>
      </c>
      <c r="N124" s="8">
        <v>11667</v>
      </c>
      <c r="O124" s="8">
        <v>8750.25</v>
      </c>
    </row>
    <row r="125" spans="1:15" x14ac:dyDescent="0.25">
      <c r="A125" s="5" t="s">
        <v>141</v>
      </c>
      <c r="B125" s="6">
        <v>44727.31527777778</v>
      </c>
      <c r="C125" s="5" t="s">
        <v>16</v>
      </c>
      <c r="D125" s="5">
        <v>6</v>
      </c>
      <c r="E125" s="5" t="s">
        <v>16</v>
      </c>
      <c r="F125" s="5">
        <v>4</v>
      </c>
      <c r="G125" s="7">
        <v>44727.31527777778</v>
      </c>
      <c r="H125" s="5">
        <v>496</v>
      </c>
      <c r="I125" s="5">
        <v>68253</v>
      </c>
      <c r="J125" s="7">
        <v>44735.301388888889</v>
      </c>
      <c r="K125" s="5">
        <v>68253</v>
      </c>
      <c r="L125" s="7">
        <v>44777</v>
      </c>
      <c r="M125" s="8">
        <v>218300</v>
      </c>
      <c r="N125" s="8">
        <v>218300</v>
      </c>
      <c r="O125" s="8">
        <v>187738</v>
      </c>
    </row>
    <row r="126" spans="1:15" x14ac:dyDescent="0.25">
      <c r="A126" s="5" t="s">
        <v>142</v>
      </c>
      <c r="B126" s="6">
        <v>44727.344444444447</v>
      </c>
      <c r="C126" s="5" t="s">
        <v>23</v>
      </c>
      <c r="D126" s="5">
        <v>6</v>
      </c>
      <c r="E126" s="5" t="s">
        <v>23</v>
      </c>
      <c r="F126" s="5">
        <v>6</v>
      </c>
      <c r="G126" s="7">
        <v>44727.344444444447</v>
      </c>
      <c r="H126" s="5">
        <v>496</v>
      </c>
      <c r="I126" s="5">
        <v>68277</v>
      </c>
      <c r="J126" s="7">
        <v>44741.356944444444</v>
      </c>
      <c r="K126" s="5">
        <v>68277</v>
      </c>
      <c r="L126" s="7">
        <v>44777</v>
      </c>
      <c r="M126" s="8">
        <v>5478930</v>
      </c>
      <c r="N126" s="8">
        <v>0</v>
      </c>
      <c r="O126" s="8">
        <v>472206</v>
      </c>
    </row>
    <row r="127" spans="1:15" x14ac:dyDescent="0.25">
      <c r="A127" s="5" t="s">
        <v>143</v>
      </c>
      <c r="B127" s="6">
        <v>44727.642361111109</v>
      </c>
      <c r="C127" s="5" t="s">
        <v>23</v>
      </c>
      <c r="D127" s="5">
        <v>2</v>
      </c>
      <c r="E127" s="5" t="s">
        <v>23</v>
      </c>
      <c r="F127" s="5">
        <v>6</v>
      </c>
      <c r="G127" s="7">
        <v>44727.642361111109</v>
      </c>
      <c r="H127" s="5">
        <v>495</v>
      </c>
      <c r="I127" s="5">
        <v>68379</v>
      </c>
      <c r="J127" s="7">
        <v>44749.767361111109</v>
      </c>
      <c r="K127" s="5">
        <v>68379</v>
      </c>
      <c r="L127" s="7">
        <v>44777</v>
      </c>
      <c r="M127" s="8">
        <v>1295149</v>
      </c>
      <c r="N127" s="8">
        <v>78800</v>
      </c>
      <c r="O127" s="8">
        <v>59100</v>
      </c>
    </row>
    <row r="128" spans="1:15" x14ac:dyDescent="0.25">
      <c r="A128" s="5" t="s">
        <v>144</v>
      </c>
      <c r="B128" s="6">
        <v>44727.722916666666</v>
      </c>
      <c r="C128" s="5" t="s">
        <v>20</v>
      </c>
      <c r="D128" s="5">
        <v>2</v>
      </c>
      <c r="E128" s="5" t="s">
        <v>20</v>
      </c>
      <c r="F128" s="5">
        <v>2</v>
      </c>
      <c r="G128" s="7">
        <v>44727.722916666666</v>
      </c>
      <c r="H128" s="5">
        <v>495</v>
      </c>
      <c r="I128" s="5">
        <v>68262</v>
      </c>
      <c r="J128" s="7">
        <v>44735.487500000003</v>
      </c>
      <c r="K128" s="5">
        <v>68262</v>
      </c>
      <c r="L128" s="7">
        <v>44779</v>
      </c>
      <c r="M128" s="8">
        <v>7080896</v>
      </c>
      <c r="N128" s="8">
        <v>0</v>
      </c>
      <c r="O128" s="8">
        <v>6089570.5599999996</v>
      </c>
    </row>
    <row r="129" spans="1:15" x14ac:dyDescent="0.25">
      <c r="A129" s="5" t="s">
        <v>145</v>
      </c>
      <c r="B129" s="6">
        <v>44728.37777777778</v>
      </c>
      <c r="C129" s="5" t="s">
        <v>20</v>
      </c>
      <c r="D129" s="5">
        <v>2</v>
      </c>
      <c r="E129" s="5" t="s">
        <v>20</v>
      </c>
      <c r="F129" s="5">
        <v>2</v>
      </c>
      <c r="G129" s="7">
        <v>44728.37777777778</v>
      </c>
      <c r="H129" s="5">
        <v>495</v>
      </c>
      <c r="I129" s="5">
        <v>68566</v>
      </c>
      <c r="J129" s="7">
        <v>44761.463194444441</v>
      </c>
      <c r="K129" s="5">
        <v>68566</v>
      </c>
      <c r="L129" s="7">
        <v>44791</v>
      </c>
      <c r="M129" s="8">
        <v>65500</v>
      </c>
      <c r="N129" s="8">
        <v>0</v>
      </c>
      <c r="O129" s="8">
        <v>56330</v>
      </c>
    </row>
    <row r="130" spans="1:15" x14ac:dyDescent="0.25">
      <c r="A130" s="5" t="s">
        <v>146</v>
      </c>
      <c r="B130" s="6">
        <v>44728.525000000001</v>
      </c>
      <c r="C130" s="5" t="s">
        <v>20</v>
      </c>
      <c r="D130" s="5">
        <v>4</v>
      </c>
      <c r="E130" s="5" t="s">
        <v>20</v>
      </c>
      <c r="F130" s="5">
        <v>2</v>
      </c>
      <c r="G130" s="7">
        <v>44728.525000000001</v>
      </c>
      <c r="H130" s="5">
        <v>494</v>
      </c>
      <c r="I130" s="5">
        <v>68288</v>
      </c>
      <c r="J130" s="7">
        <v>44744.509027777778</v>
      </c>
      <c r="K130" s="5">
        <v>68288</v>
      </c>
      <c r="L130" s="7">
        <v>44777</v>
      </c>
      <c r="M130" s="8">
        <v>833555</v>
      </c>
      <c r="N130" s="8">
        <v>0</v>
      </c>
      <c r="O130" s="8">
        <v>716857.3</v>
      </c>
    </row>
    <row r="131" spans="1:15" x14ac:dyDescent="0.25">
      <c r="A131" s="5" t="s">
        <v>147</v>
      </c>
      <c r="B131" s="6">
        <v>44729.306944444441</v>
      </c>
      <c r="C131" s="5" t="s">
        <v>16</v>
      </c>
      <c r="D131" s="5">
        <v>2</v>
      </c>
      <c r="E131" s="5" t="s">
        <v>16</v>
      </c>
      <c r="F131" s="5">
        <v>4</v>
      </c>
      <c r="G131" s="7">
        <v>44729.306944444441</v>
      </c>
      <c r="H131" s="5">
        <v>494</v>
      </c>
      <c r="I131" s="5">
        <v>68390</v>
      </c>
      <c r="J131" s="7">
        <v>44750.654861111114</v>
      </c>
      <c r="K131" s="5">
        <v>68390</v>
      </c>
      <c r="L131" s="7">
        <v>44777</v>
      </c>
      <c r="M131" s="8">
        <v>65500</v>
      </c>
      <c r="N131" s="8">
        <v>65500</v>
      </c>
      <c r="O131" s="8">
        <v>56330</v>
      </c>
    </row>
    <row r="132" spans="1:15" x14ac:dyDescent="0.25">
      <c r="A132" s="5" t="s">
        <v>148</v>
      </c>
      <c r="B132" s="6">
        <v>44729.42291666667</v>
      </c>
      <c r="C132" s="5" t="s">
        <v>20</v>
      </c>
      <c r="D132" s="5">
        <v>6</v>
      </c>
      <c r="E132" s="5" t="s">
        <v>20</v>
      </c>
      <c r="F132" s="5">
        <v>2</v>
      </c>
      <c r="G132" s="7">
        <v>44729.42291666667</v>
      </c>
      <c r="H132" s="5">
        <v>494</v>
      </c>
      <c r="I132" s="5">
        <v>68378</v>
      </c>
      <c r="J132" s="7">
        <v>44749.761805555558</v>
      </c>
      <c r="K132" s="5">
        <v>68738</v>
      </c>
      <c r="L132" s="7">
        <v>44777</v>
      </c>
      <c r="M132" s="8">
        <v>136400</v>
      </c>
      <c r="N132" s="8">
        <v>0</v>
      </c>
      <c r="O132" s="8">
        <v>117304</v>
      </c>
    </row>
    <row r="133" spans="1:15" x14ac:dyDescent="0.25">
      <c r="A133" s="5" t="s">
        <v>149</v>
      </c>
      <c r="B133" s="6">
        <v>44733.333333333336</v>
      </c>
      <c r="C133" s="5" t="s">
        <v>23</v>
      </c>
      <c r="D133" s="5">
        <v>4</v>
      </c>
      <c r="E133" s="5" t="s">
        <v>23</v>
      </c>
      <c r="F133" s="5">
        <v>6</v>
      </c>
      <c r="G133" s="7">
        <v>44733.333333333336</v>
      </c>
      <c r="H133" s="5">
        <v>490</v>
      </c>
      <c r="I133" s="5">
        <v>68388</v>
      </c>
      <c r="J133" s="7">
        <v>44750.606944444444</v>
      </c>
      <c r="K133" s="5">
        <v>68388</v>
      </c>
      <c r="L133" s="7">
        <v>44772</v>
      </c>
      <c r="M133" s="8">
        <v>66900</v>
      </c>
      <c r="N133" s="8">
        <v>0</v>
      </c>
      <c r="O133" s="8">
        <v>6917.25</v>
      </c>
    </row>
    <row r="134" spans="1:15" x14ac:dyDescent="0.25">
      <c r="A134" s="5" t="s">
        <v>150</v>
      </c>
      <c r="B134" s="6">
        <v>44733.50277777778</v>
      </c>
      <c r="C134" s="5" t="s">
        <v>16</v>
      </c>
      <c r="D134" s="5">
        <v>2</v>
      </c>
      <c r="E134" s="5" t="s">
        <v>16</v>
      </c>
      <c r="F134" s="5">
        <v>4</v>
      </c>
      <c r="G134" s="7">
        <v>44733.50277777778</v>
      </c>
      <c r="H134" s="5">
        <v>489</v>
      </c>
      <c r="I134" s="5">
        <v>68378</v>
      </c>
      <c r="J134" s="7">
        <v>44749.761805555558</v>
      </c>
      <c r="K134" s="5">
        <v>68738</v>
      </c>
      <c r="L134" s="7">
        <v>44777</v>
      </c>
      <c r="M134" s="8">
        <v>1276600</v>
      </c>
      <c r="N134" s="8">
        <v>1276600</v>
      </c>
      <c r="O134" s="8">
        <v>1097876</v>
      </c>
    </row>
    <row r="135" spans="1:15" x14ac:dyDescent="0.25">
      <c r="A135" s="5" t="s">
        <v>151</v>
      </c>
      <c r="B135" s="6">
        <v>44734.431944444441</v>
      </c>
      <c r="C135" s="5" t="s">
        <v>20</v>
      </c>
      <c r="D135" s="5">
        <v>6</v>
      </c>
      <c r="E135" s="5" t="s">
        <v>20</v>
      </c>
      <c r="F135" s="5">
        <v>2</v>
      </c>
      <c r="G135" s="7">
        <v>44734.431944444441</v>
      </c>
      <c r="H135" s="5">
        <v>489</v>
      </c>
      <c r="I135" s="5">
        <v>68277</v>
      </c>
      <c r="J135" s="7">
        <v>44741.356944444444</v>
      </c>
      <c r="K135" s="5">
        <v>68277</v>
      </c>
      <c r="L135" s="7">
        <v>44777</v>
      </c>
      <c r="M135" s="8">
        <v>22819800</v>
      </c>
      <c r="N135" s="8">
        <v>0</v>
      </c>
      <c r="O135" s="8">
        <v>19625028</v>
      </c>
    </row>
    <row r="136" spans="1:15" x14ac:dyDescent="0.25">
      <c r="A136" s="5" t="s">
        <v>152</v>
      </c>
      <c r="B136" s="6">
        <v>44734.459722222222</v>
      </c>
      <c r="C136" s="5" t="s">
        <v>23</v>
      </c>
      <c r="D136" s="5">
        <v>2</v>
      </c>
      <c r="E136" s="5" t="s">
        <v>23</v>
      </c>
      <c r="F136" s="5">
        <v>6</v>
      </c>
      <c r="G136" s="7">
        <v>44734.459722222222</v>
      </c>
      <c r="H136" s="5">
        <v>489</v>
      </c>
      <c r="I136" s="5">
        <v>68379</v>
      </c>
      <c r="J136" s="7">
        <v>44749.767361111109</v>
      </c>
      <c r="K136" s="5">
        <v>68379</v>
      </c>
      <c r="L136" s="7">
        <v>44777</v>
      </c>
      <c r="M136" s="8">
        <v>11346457</v>
      </c>
      <c r="N136" s="8">
        <v>246325</v>
      </c>
      <c r="O136" s="8">
        <v>211839.5</v>
      </c>
    </row>
    <row r="137" spans="1:15" x14ac:dyDescent="0.25">
      <c r="A137" s="5" t="s">
        <v>153</v>
      </c>
      <c r="B137" s="6">
        <v>44734.463888888888</v>
      </c>
      <c r="C137" s="5" t="s">
        <v>20</v>
      </c>
      <c r="D137" s="5">
        <v>2</v>
      </c>
      <c r="E137" s="5" t="s">
        <v>20</v>
      </c>
      <c r="F137" s="5">
        <v>2</v>
      </c>
      <c r="G137" s="7">
        <v>44734.463888888888</v>
      </c>
      <c r="H137" s="5">
        <v>489</v>
      </c>
      <c r="I137" s="5">
        <v>68758</v>
      </c>
      <c r="J137" s="7">
        <v>44785.402777777781</v>
      </c>
      <c r="K137" s="5">
        <v>68758</v>
      </c>
      <c r="L137" s="7">
        <v>44786</v>
      </c>
      <c r="M137" s="8">
        <v>84090</v>
      </c>
      <c r="N137" s="8">
        <v>0</v>
      </c>
      <c r="O137" s="8">
        <v>84090</v>
      </c>
    </row>
    <row r="138" spans="1:15" x14ac:dyDescent="0.25">
      <c r="A138" s="5" t="s">
        <v>154</v>
      </c>
      <c r="B138" s="6">
        <v>44734.467361111114</v>
      </c>
      <c r="C138" s="5" t="s">
        <v>20</v>
      </c>
      <c r="D138" s="5">
        <v>4</v>
      </c>
      <c r="E138" s="5" t="s">
        <v>20</v>
      </c>
      <c r="F138" s="5">
        <v>2</v>
      </c>
      <c r="G138" s="7">
        <v>44734.467361111114</v>
      </c>
      <c r="H138" s="5">
        <v>489</v>
      </c>
      <c r="I138" s="5">
        <v>68758</v>
      </c>
      <c r="J138" s="7">
        <v>44785.402777777781</v>
      </c>
      <c r="K138" s="5">
        <v>68758</v>
      </c>
      <c r="L138" s="7">
        <v>44786</v>
      </c>
      <c r="M138" s="8">
        <v>47595</v>
      </c>
      <c r="N138" s="8">
        <v>0</v>
      </c>
      <c r="O138" s="8">
        <v>47595</v>
      </c>
    </row>
    <row r="139" spans="1:15" x14ac:dyDescent="0.25">
      <c r="A139" s="5" t="s">
        <v>155</v>
      </c>
      <c r="B139" s="6">
        <v>44735.361805555556</v>
      </c>
      <c r="C139" s="5" t="s">
        <v>16</v>
      </c>
      <c r="D139" s="5">
        <v>4</v>
      </c>
      <c r="E139" s="5" t="s">
        <v>16</v>
      </c>
      <c r="F139" s="5">
        <v>4</v>
      </c>
      <c r="G139" s="7">
        <v>44735.361805555556</v>
      </c>
      <c r="H139" s="5">
        <v>488</v>
      </c>
      <c r="I139" s="5">
        <v>68273</v>
      </c>
      <c r="J139" s="7">
        <v>44741.313194444447</v>
      </c>
      <c r="K139" s="5">
        <v>68273</v>
      </c>
      <c r="L139" s="7">
        <v>44777</v>
      </c>
      <c r="M139" s="8">
        <v>70100</v>
      </c>
      <c r="N139" s="8">
        <v>70100</v>
      </c>
      <c r="O139" s="8">
        <v>70100</v>
      </c>
    </row>
    <row r="140" spans="1:15" x14ac:dyDescent="0.25">
      <c r="A140" s="5" t="s">
        <v>156</v>
      </c>
      <c r="B140" s="6">
        <v>44735.377083333333</v>
      </c>
      <c r="C140" s="5" t="s">
        <v>16</v>
      </c>
      <c r="D140" s="5">
        <v>6</v>
      </c>
      <c r="E140" s="5" t="s">
        <v>16</v>
      </c>
      <c r="F140" s="5">
        <v>4</v>
      </c>
      <c r="G140" s="7">
        <v>44735.377083333333</v>
      </c>
      <c r="H140" s="5">
        <v>488</v>
      </c>
      <c r="I140" s="5">
        <v>68288</v>
      </c>
      <c r="J140" s="7">
        <v>44744.509027777778</v>
      </c>
      <c r="K140" s="5">
        <v>68288</v>
      </c>
      <c r="L140" s="7">
        <v>44777</v>
      </c>
      <c r="M140" s="8">
        <v>463416</v>
      </c>
      <c r="N140" s="8">
        <v>463416</v>
      </c>
      <c r="O140" s="8">
        <v>463416</v>
      </c>
    </row>
    <row r="141" spans="1:15" x14ac:dyDescent="0.25">
      <c r="A141" s="5" t="s">
        <v>157</v>
      </c>
      <c r="B141" s="6">
        <v>44735.645833333336</v>
      </c>
      <c r="C141" s="5" t="s">
        <v>23</v>
      </c>
      <c r="D141" s="5">
        <v>2</v>
      </c>
      <c r="E141" s="5" t="s">
        <v>23</v>
      </c>
      <c r="F141" s="5">
        <v>6</v>
      </c>
      <c r="G141" s="7">
        <v>44735.645833333336</v>
      </c>
      <c r="H141" s="5">
        <v>487</v>
      </c>
      <c r="I141" s="5">
        <v>68379</v>
      </c>
      <c r="J141" s="7">
        <v>44749.767361111109</v>
      </c>
      <c r="K141" s="5">
        <v>68379</v>
      </c>
      <c r="L141" s="7">
        <v>44777</v>
      </c>
      <c r="M141" s="8">
        <v>2674545</v>
      </c>
      <c r="N141" s="8">
        <v>0</v>
      </c>
      <c r="O141" s="8">
        <v>32584.5</v>
      </c>
    </row>
    <row r="142" spans="1:15" x14ac:dyDescent="0.25">
      <c r="A142" s="5" t="s">
        <v>158</v>
      </c>
      <c r="B142" s="6">
        <v>44736.396527777775</v>
      </c>
      <c r="C142" s="5" t="s">
        <v>20</v>
      </c>
      <c r="D142" s="5">
        <v>6</v>
      </c>
      <c r="E142" s="5" t="s">
        <v>20</v>
      </c>
      <c r="F142" s="5">
        <v>2</v>
      </c>
      <c r="G142" s="7">
        <v>44736.396527777775</v>
      </c>
      <c r="H142" s="5">
        <v>487</v>
      </c>
      <c r="I142" s="5">
        <v>68378</v>
      </c>
      <c r="J142" s="7">
        <v>44749.761805555558</v>
      </c>
      <c r="K142" s="5">
        <v>68738</v>
      </c>
      <c r="L142" s="7">
        <v>44777</v>
      </c>
      <c r="M142" s="8">
        <v>1450074</v>
      </c>
      <c r="N142" s="8">
        <v>0</v>
      </c>
      <c r="O142" s="8">
        <v>1247063.6399999999</v>
      </c>
    </row>
    <row r="143" spans="1:15" x14ac:dyDescent="0.25">
      <c r="A143" s="5" t="s">
        <v>159</v>
      </c>
      <c r="B143" s="6">
        <v>44736.579861111109</v>
      </c>
      <c r="C143" s="5" t="s">
        <v>23</v>
      </c>
      <c r="D143" s="5">
        <v>2</v>
      </c>
      <c r="E143" s="5" t="s">
        <v>23</v>
      </c>
      <c r="F143" s="5">
        <v>6</v>
      </c>
      <c r="G143" s="7">
        <v>44736.579861111109</v>
      </c>
      <c r="H143" s="5">
        <v>486</v>
      </c>
      <c r="I143" s="5">
        <v>68287</v>
      </c>
      <c r="J143" s="7">
        <v>44743.595833333333</v>
      </c>
      <c r="K143" s="5">
        <v>68287</v>
      </c>
      <c r="L143" s="7">
        <v>44772</v>
      </c>
      <c r="M143" s="8">
        <v>1565293</v>
      </c>
      <c r="N143" s="8">
        <v>80996</v>
      </c>
      <c r="O143" s="8">
        <v>60747</v>
      </c>
    </row>
    <row r="144" spans="1:15" x14ac:dyDescent="0.25">
      <c r="A144" s="5" t="s">
        <v>160</v>
      </c>
      <c r="B144" s="6">
        <v>44737.399305555555</v>
      </c>
      <c r="C144" s="5" t="s">
        <v>20</v>
      </c>
      <c r="D144" s="5">
        <v>2</v>
      </c>
      <c r="E144" s="5" t="s">
        <v>20</v>
      </c>
      <c r="F144" s="5">
        <v>2</v>
      </c>
      <c r="G144" s="7">
        <v>44737.399305555555</v>
      </c>
      <c r="H144" s="5">
        <v>486</v>
      </c>
      <c r="I144" s="5">
        <v>68566</v>
      </c>
      <c r="J144" s="7">
        <v>44761.463194444441</v>
      </c>
      <c r="K144" s="5">
        <v>68566</v>
      </c>
      <c r="L144" s="7">
        <v>44791</v>
      </c>
      <c r="M144" s="8">
        <v>266100</v>
      </c>
      <c r="N144" s="8">
        <v>0</v>
      </c>
      <c r="O144" s="8">
        <v>228846</v>
      </c>
    </row>
    <row r="145" spans="1:15" x14ac:dyDescent="0.25">
      <c r="A145" s="5" t="s">
        <v>161</v>
      </c>
      <c r="B145" s="6">
        <v>44740.387499999997</v>
      </c>
      <c r="C145" s="5" t="s">
        <v>20</v>
      </c>
      <c r="D145" s="5">
        <v>4</v>
      </c>
      <c r="E145" s="5" t="s">
        <v>20</v>
      </c>
      <c r="F145" s="5">
        <v>2</v>
      </c>
      <c r="G145" s="7">
        <v>44740.387499999997</v>
      </c>
      <c r="H145" s="5">
        <v>483</v>
      </c>
      <c r="I145" s="5">
        <v>68378</v>
      </c>
      <c r="J145" s="7">
        <v>44749.761805555558</v>
      </c>
      <c r="K145" s="5">
        <v>68738</v>
      </c>
      <c r="L145" s="7">
        <v>44777</v>
      </c>
      <c r="M145" s="8">
        <v>2052396</v>
      </c>
      <c r="N145" s="8">
        <v>0</v>
      </c>
      <c r="O145" s="8">
        <v>1765060.56</v>
      </c>
    </row>
    <row r="146" spans="1:15" x14ac:dyDescent="0.25">
      <c r="A146" s="5" t="s">
        <v>162</v>
      </c>
      <c r="B146" s="6">
        <v>44741.425000000003</v>
      </c>
      <c r="C146" s="5" t="s">
        <v>16</v>
      </c>
      <c r="D146" s="5">
        <v>2</v>
      </c>
      <c r="E146" s="5" t="s">
        <v>16</v>
      </c>
      <c r="F146" s="5">
        <v>4</v>
      </c>
      <c r="G146" s="7">
        <v>44741.425000000003</v>
      </c>
      <c r="H146" s="5">
        <v>482</v>
      </c>
      <c r="I146" s="5">
        <v>69297</v>
      </c>
      <c r="J146" s="7">
        <v>44824.299305555556</v>
      </c>
      <c r="K146" s="5">
        <v>69297</v>
      </c>
      <c r="L146" s="7">
        <v>44855</v>
      </c>
      <c r="M146" s="8">
        <v>756599</v>
      </c>
      <c r="N146" s="8">
        <v>756599</v>
      </c>
      <c r="O146" s="8">
        <v>650675.14</v>
      </c>
    </row>
    <row r="147" spans="1:15" x14ac:dyDescent="0.25">
      <c r="A147" s="5" t="s">
        <v>163</v>
      </c>
      <c r="B147" s="6">
        <v>44741.579861111109</v>
      </c>
      <c r="C147" s="5" t="s">
        <v>20</v>
      </c>
      <c r="D147" s="5">
        <v>6</v>
      </c>
      <c r="E147" s="5" t="s">
        <v>20</v>
      </c>
      <c r="F147" s="5">
        <v>2</v>
      </c>
      <c r="G147" s="7">
        <v>44741.579861111109</v>
      </c>
      <c r="H147" s="5">
        <v>481</v>
      </c>
      <c r="I147" s="5">
        <v>68378</v>
      </c>
      <c r="J147" s="7">
        <v>44749.761805555558</v>
      </c>
      <c r="K147" s="5">
        <v>68738</v>
      </c>
      <c r="L147" s="7">
        <v>44777</v>
      </c>
      <c r="M147" s="8">
        <v>3407768</v>
      </c>
      <c r="N147" s="8">
        <v>0</v>
      </c>
      <c r="O147" s="8">
        <v>2930680.48</v>
      </c>
    </row>
    <row r="148" spans="1:15" x14ac:dyDescent="0.25">
      <c r="A148" s="5" t="s">
        <v>164</v>
      </c>
      <c r="B148" s="6">
        <v>44741.770138888889</v>
      </c>
      <c r="C148" s="5" t="s">
        <v>23</v>
      </c>
      <c r="D148" s="5">
        <v>6</v>
      </c>
      <c r="E148" s="5" t="s">
        <v>23</v>
      </c>
      <c r="F148" s="5">
        <v>6</v>
      </c>
      <c r="G148" s="7">
        <v>44741.770138888889</v>
      </c>
      <c r="H148" s="5">
        <v>481</v>
      </c>
      <c r="I148" s="5">
        <v>68287</v>
      </c>
      <c r="J148" s="7">
        <v>44743.595833333333</v>
      </c>
      <c r="K148" s="5">
        <v>68287</v>
      </c>
      <c r="L148" s="7">
        <v>44772</v>
      </c>
      <c r="M148" s="8">
        <v>563000</v>
      </c>
      <c r="N148" s="8">
        <v>223200</v>
      </c>
      <c r="O148" s="8">
        <v>167400</v>
      </c>
    </row>
    <row r="149" spans="1:15" x14ac:dyDescent="0.25">
      <c r="A149" s="5" t="s">
        <v>165</v>
      </c>
      <c r="B149" s="6">
        <v>44742.311805555553</v>
      </c>
      <c r="C149" s="5" t="s">
        <v>23</v>
      </c>
      <c r="D149" s="5">
        <v>6</v>
      </c>
      <c r="E149" s="5" t="s">
        <v>23</v>
      </c>
      <c r="F149" s="5">
        <v>6</v>
      </c>
      <c r="G149" s="7">
        <v>44742.311805555553</v>
      </c>
      <c r="H149" s="5">
        <v>481</v>
      </c>
      <c r="I149" s="5">
        <v>68380</v>
      </c>
      <c r="J149" s="7">
        <v>44749.773611111108</v>
      </c>
      <c r="K149" s="5">
        <v>68380</v>
      </c>
      <c r="L149" s="7">
        <v>44777</v>
      </c>
      <c r="M149" s="8">
        <v>232700</v>
      </c>
      <c r="N149" s="8">
        <v>4954</v>
      </c>
      <c r="O149" s="8">
        <v>3715.5</v>
      </c>
    </row>
    <row r="150" spans="1:15" x14ac:dyDescent="0.25">
      <c r="A150" s="5" t="s">
        <v>166</v>
      </c>
      <c r="B150" s="6">
        <v>44742.595138888886</v>
      </c>
      <c r="C150" s="5" t="s">
        <v>23</v>
      </c>
      <c r="D150" s="5">
        <v>6</v>
      </c>
      <c r="E150" s="5" t="s">
        <v>23</v>
      </c>
      <c r="F150" s="5">
        <v>6</v>
      </c>
      <c r="G150" s="7">
        <v>44742.595138888886</v>
      </c>
      <c r="H150" s="5">
        <v>480</v>
      </c>
      <c r="I150" s="5">
        <v>68378</v>
      </c>
      <c r="J150" s="7">
        <v>44749.761805555558</v>
      </c>
      <c r="K150" s="5">
        <v>68738</v>
      </c>
      <c r="L150" s="7">
        <v>44777</v>
      </c>
      <c r="M150" s="8">
        <v>30924697</v>
      </c>
      <c r="N150" s="8">
        <v>1973954</v>
      </c>
      <c r="O150" s="8">
        <v>1697600.44</v>
      </c>
    </row>
    <row r="151" spans="1:15" x14ac:dyDescent="0.25">
      <c r="A151" s="5" t="s">
        <v>167</v>
      </c>
      <c r="B151" s="6">
        <v>44742.750694444447</v>
      </c>
      <c r="C151" s="5" t="s">
        <v>23</v>
      </c>
      <c r="D151" s="5">
        <v>4</v>
      </c>
      <c r="E151" s="5" t="s">
        <v>23</v>
      </c>
      <c r="F151" s="5">
        <v>6</v>
      </c>
      <c r="G151" s="7">
        <v>44742.750694444447</v>
      </c>
      <c r="H151" s="5">
        <v>480</v>
      </c>
      <c r="I151" s="5">
        <v>68378</v>
      </c>
      <c r="J151" s="7">
        <v>44749.761805555558</v>
      </c>
      <c r="K151" s="5">
        <v>68738</v>
      </c>
      <c r="L151" s="7">
        <v>44777</v>
      </c>
      <c r="M151" s="8">
        <v>83536470</v>
      </c>
      <c r="N151" s="8">
        <v>994020</v>
      </c>
      <c r="O151" s="8">
        <v>854857.2</v>
      </c>
    </row>
    <row r="152" spans="1:15" x14ac:dyDescent="0.25">
      <c r="A152" s="5" t="s">
        <v>168</v>
      </c>
      <c r="B152" s="6">
        <v>44743.567361111112</v>
      </c>
      <c r="C152" s="5" t="s">
        <v>16</v>
      </c>
      <c r="D152" s="5">
        <v>2</v>
      </c>
      <c r="E152" s="5" t="s">
        <v>16</v>
      </c>
      <c r="F152" s="5">
        <v>4</v>
      </c>
      <c r="G152" s="7">
        <v>44743.567361111112</v>
      </c>
      <c r="H152" s="5">
        <v>479</v>
      </c>
      <c r="I152" s="5">
        <v>68925</v>
      </c>
      <c r="J152" s="7">
        <v>44792.694444444445</v>
      </c>
      <c r="K152" s="5">
        <v>68925</v>
      </c>
      <c r="L152" s="7">
        <v>44847</v>
      </c>
      <c r="M152" s="8">
        <v>37856834</v>
      </c>
      <c r="N152" s="8">
        <v>37856834</v>
      </c>
      <c r="O152" s="8">
        <v>32556877.239999998</v>
      </c>
    </row>
    <row r="153" spans="1:15" x14ac:dyDescent="0.25">
      <c r="A153" s="5" t="s">
        <v>169</v>
      </c>
      <c r="B153" s="6">
        <v>44743.572916666664</v>
      </c>
      <c r="C153" s="5" t="s">
        <v>20</v>
      </c>
      <c r="D153" s="5">
        <v>2</v>
      </c>
      <c r="E153" s="5" t="s">
        <v>20</v>
      </c>
      <c r="F153" s="5">
        <v>2</v>
      </c>
      <c r="G153" s="7">
        <v>44743.572916666664</v>
      </c>
      <c r="H153" s="5">
        <v>479</v>
      </c>
      <c r="I153" s="5">
        <v>68623</v>
      </c>
      <c r="J153" s="7">
        <v>44774.372916666667</v>
      </c>
      <c r="K153" s="5">
        <v>68623</v>
      </c>
      <c r="L153" s="7">
        <v>44791</v>
      </c>
      <c r="M153" s="8">
        <v>30380</v>
      </c>
      <c r="N153" s="8">
        <v>0</v>
      </c>
      <c r="O153" s="8">
        <v>30380</v>
      </c>
    </row>
    <row r="154" spans="1:15" x14ac:dyDescent="0.25">
      <c r="A154" s="5" t="s">
        <v>170</v>
      </c>
      <c r="B154" s="6">
        <v>44743.645138888889</v>
      </c>
      <c r="C154" s="5" t="s">
        <v>20</v>
      </c>
      <c r="D154" s="5">
        <v>2</v>
      </c>
      <c r="E154" s="5" t="s">
        <v>20</v>
      </c>
      <c r="F154" s="5">
        <v>2</v>
      </c>
      <c r="G154" s="7">
        <v>44743.645138888889</v>
      </c>
      <c r="H154" s="5">
        <v>479</v>
      </c>
      <c r="I154" s="5">
        <v>68702</v>
      </c>
      <c r="J154" s="7">
        <v>44782.458333333336</v>
      </c>
      <c r="K154" s="5">
        <v>68702</v>
      </c>
      <c r="L154" s="7">
        <v>44791</v>
      </c>
      <c r="M154" s="8">
        <v>12425720</v>
      </c>
      <c r="N154" s="8">
        <v>0</v>
      </c>
      <c r="O154" s="8">
        <v>10686119.199999999</v>
      </c>
    </row>
    <row r="155" spans="1:15" x14ac:dyDescent="0.25">
      <c r="A155" s="5" t="s">
        <v>171</v>
      </c>
      <c r="B155" s="6">
        <v>44744.785416666666</v>
      </c>
      <c r="C155" s="5" t="s">
        <v>20</v>
      </c>
      <c r="D155" s="5">
        <v>6</v>
      </c>
      <c r="E155" s="5" t="s">
        <v>20</v>
      </c>
      <c r="F155" s="5">
        <v>2</v>
      </c>
      <c r="G155" s="7">
        <v>44744.785416666666</v>
      </c>
      <c r="H155" s="5">
        <v>478</v>
      </c>
      <c r="I155" s="5">
        <v>68702</v>
      </c>
      <c r="J155" s="7">
        <v>44782.458333333336</v>
      </c>
      <c r="K155" s="5">
        <v>68702</v>
      </c>
      <c r="L155" s="7">
        <v>44791</v>
      </c>
      <c r="M155" s="8">
        <v>179600</v>
      </c>
      <c r="N155" s="8">
        <v>0</v>
      </c>
      <c r="O155" s="8">
        <v>154456</v>
      </c>
    </row>
    <row r="156" spans="1:15" x14ac:dyDescent="0.25">
      <c r="A156" s="5" t="s">
        <v>172</v>
      </c>
      <c r="B156" s="6">
        <v>44747.32916666667</v>
      </c>
      <c r="C156" s="5" t="s">
        <v>23</v>
      </c>
      <c r="D156" s="5">
        <v>6</v>
      </c>
      <c r="E156" s="5" t="s">
        <v>23</v>
      </c>
      <c r="F156" s="5">
        <v>6</v>
      </c>
      <c r="G156" s="7">
        <v>44747.32916666667</v>
      </c>
      <c r="H156" s="5">
        <v>476</v>
      </c>
      <c r="I156" s="5">
        <v>68633</v>
      </c>
      <c r="J156" s="7">
        <v>44775.381944444445</v>
      </c>
      <c r="K156" s="5">
        <v>68633</v>
      </c>
      <c r="L156" s="7">
        <v>44798</v>
      </c>
      <c r="M156" s="8">
        <v>144900</v>
      </c>
      <c r="N156" s="8">
        <v>1591</v>
      </c>
      <c r="O156" s="8">
        <v>1193.25</v>
      </c>
    </row>
    <row r="157" spans="1:15" x14ac:dyDescent="0.25">
      <c r="A157" s="5" t="s">
        <v>173</v>
      </c>
      <c r="B157" s="6">
        <v>44747.384722222225</v>
      </c>
      <c r="C157" s="5" t="s">
        <v>23</v>
      </c>
      <c r="D157" s="5">
        <v>2</v>
      </c>
      <c r="E157" s="5" t="s">
        <v>23</v>
      </c>
      <c r="F157" s="5">
        <v>6</v>
      </c>
      <c r="G157" s="7">
        <v>44747.384722222225</v>
      </c>
      <c r="H157" s="5">
        <v>476</v>
      </c>
      <c r="I157" s="5">
        <v>68702</v>
      </c>
      <c r="J157" s="7">
        <v>44782.458333333336</v>
      </c>
      <c r="K157" s="5">
        <v>68702</v>
      </c>
      <c r="L157" s="7">
        <v>44791</v>
      </c>
      <c r="M157" s="8">
        <v>4622262</v>
      </c>
      <c r="N157" s="8">
        <v>0</v>
      </c>
      <c r="O157" s="8">
        <v>307050</v>
      </c>
    </row>
    <row r="158" spans="1:15" x14ac:dyDescent="0.25">
      <c r="A158" s="5" t="s">
        <v>174</v>
      </c>
      <c r="B158" s="6">
        <v>44747.400694444441</v>
      </c>
      <c r="C158" s="5" t="s">
        <v>20</v>
      </c>
      <c r="D158" s="5">
        <v>6</v>
      </c>
      <c r="E158" s="5" t="s">
        <v>20</v>
      </c>
      <c r="F158" s="5">
        <v>2</v>
      </c>
      <c r="G158" s="7">
        <v>44747.400694444441</v>
      </c>
      <c r="H158" s="5">
        <v>476</v>
      </c>
      <c r="I158" s="5">
        <v>68634</v>
      </c>
      <c r="J158" s="7">
        <v>44775.38958333333</v>
      </c>
      <c r="K158" s="5">
        <v>68634</v>
      </c>
      <c r="L158" s="7">
        <v>44791</v>
      </c>
      <c r="M158" s="8">
        <v>80000</v>
      </c>
      <c r="N158" s="8">
        <v>0</v>
      </c>
      <c r="O158" s="8">
        <v>80000</v>
      </c>
    </row>
    <row r="159" spans="1:15" x14ac:dyDescent="0.25">
      <c r="A159" s="5" t="s">
        <v>175</v>
      </c>
      <c r="B159" s="6">
        <v>44747.50277777778</v>
      </c>
      <c r="C159" s="5" t="s">
        <v>23</v>
      </c>
      <c r="D159" s="5">
        <v>6</v>
      </c>
      <c r="E159" s="5" t="s">
        <v>23</v>
      </c>
      <c r="F159" s="5">
        <v>6</v>
      </c>
      <c r="G159" s="7">
        <v>44747.50277777778</v>
      </c>
      <c r="H159" s="5">
        <v>475</v>
      </c>
      <c r="I159" s="5">
        <v>68640</v>
      </c>
      <c r="J159" s="7">
        <v>44775.587500000001</v>
      </c>
      <c r="K159" s="5">
        <v>68640</v>
      </c>
      <c r="L159" s="7">
        <v>44798</v>
      </c>
      <c r="M159" s="8">
        <v>7650699</v>
      </c>
      <c r="N159" s="8">
        <v>219226</v>
      </c>
      <c r="O159" s="8">
        <v>188534.36</v>
      </c>
    </row>
    <row r="160" spans="1:15" x14ac:dyDescent="0.25">
      <c r="A160" s="5" t="s">
        <v>176</v>
      </c>
      <c r="B160" s="6">
        <v>44748.396527777775</v>
      </c>
      <c r="C160" s="5" t="s">
        <v>23</v>
      </c>
      <c r="D160" s="5">
        <v>6</v>
      </c>
      <c r="E160" s="5" t="s">
        <v>23</v>
      </c>
      <c r="F160" s="5">
        <v>6</v>
      </c>
      <c r="G160" s="7">
        <v>44748.396527777775</v>
      </c>
      <c r="H160" s="5">
        <v>475</v>
      </c>
      <c r="I160" s="5">
        <v>68702</v>
      </c>
      <c r="J160" s="7">
        <v>44782.458333333336</v>
      </c>
      <c r="K160" s="5">
        <v>68702</v>
      </c>
      <c r="L160" s="7">
        <v>44791</v>
      </c>
      <c r="M160" s="8">
        <v>46093295</v>
      </c>
      <c r="N160" s="8">
        <v>6846000</v>
      </c>
      <c r="O160" s="8">
        <v>5134500</v>
      </c>
    </row>
    <row r="161" spans="1:15" x14ac:dyDescent="0.25">
      <c r="A161" s="5" t="s">
        <v>177</v>
      </c>
      <c r="B161" s="6">
        <v>44748.406944444447</v>
      </c>
      <c r="C161" s="5" t="s">
        <v>23</v>
      </c>
      <c r="D161" s="5">
        <v>2</v>
      </c>
      <c r="E161" s="5" t="s">
        <v>23</v>
      </c>
      <c r="F161" s="5">
        <v>6</v>
      </c>
      <c r="G161" s="7">
        <v>44748.406944444447</v>
      </c>
      <c r="H161" s="5">
        <v>475</v>
      </c>
      <c r="I161" s="5">
        <v>68622</v>
      </c>
      <c r="J161" s="7">
        <v>44774.363194444442</v>
      </c>
      <c r="K161" s="5">
        <v>68622</v>
      </c>
      <c r="L161" s="7">
        <v>44798</v>
      </c>
      <c r="M161" s="8">
        <v>68400</v>
      </c>
      <c r="N161" s="8">
        <v>10723</v>
      </c>
      <c r="O161" s="8">
        <v>8042.25</v>
      </c>
    </row>
    <row r="162" spans="1:15" x14ac:dyDescent="0.25">
      <c r="A162" s="5" t="s">
        <v>178</v>
      </c>
      <c r="B162" s="6">
        <v>44748.662499999999</v>
      </c>
      <c r="C162" s="5" t="s">
        <v>20</v>
      </c>
      <c r="D162" s="5">
        <v>2</v>
      </c>
      <c r="E162" s="5" t="s">
        <v>20</v>
      </c>
      <c r="F162" s="5">
        <v>2</v>
      </c>
      <c r="G162" s="7">
        <v>44748.662499999999</v>
      </c>
      <c r="H162" s="5">
        <v>474</v>
      </c>
      <c r="I162" s="5">
        <v>68702</v>
      </c>
      <c r="J162" s="7">
        <v>44782.458333333336</v>
      </c>
      <c r="K162" s="5">
        <v>68702</v>
      </c>
      <c r="L162" s="7">
        <v>44791</v>
      </c>
      <c r="M162" s="8">
        <v>15996726</v>
      </c>
      <c r="N162" s="8">
        <v>0</v>
      </c>
      <c r="O162" s="8">
        <v>13757184.359999999</v>
      </c>
    </row>
    <row r="163" spans="1:15" x14ac:dyDescent="0.25">
      <c r="A163" s="5" t="s">
        <v>179</v>
      </c>
      <c r="B163" s="6">
        <v>44749.408333333333</v>
      </c>
      <c r="C163" s="5" t="s">
        <v>20</v>
      </c>
      <c r="D163" s="5">
        <v>2</v>
      </c>
      <c r="E163" s="5" t="s">
        <v>20</v>
      </c>
      <c r="F163" s="5">
        <v>2</v>
      </c>
      <c r="G163" s="7">
        <v>44749.408333333333</v>
      </c>
      <c r="H163" s="5">
        <v>474</v>
      </c>
      <c r="I163" s="5">
        <v>68623</v>
      </c>
      <c r="J163" s="7">
        <v>44774.372916666667</v>
      </c>
      <c r="K163" s="5">
        <v>68623</v>
      </c>
      <c r="L163" s="7">
        <v>44791</v>
      </c>
      <c r="M163" s="8">
        <v>28557</v>
      </c>
      <c r="N163" s="8">
        <v>0</v>
      </c>
      <c r="O163" s="8">
        <v>28557</v>
      </c>
    </row>
    <row r="164" spans="1:15" x14ac:dyDescent="0.25">
      <c r="A164" s="5" t="s">
        <v>180</v>
      </c>
      <c r="B164" s="6">
        <v>44749.629166666666</v>
      </c>
      <c r="C164" s="5" t="s">
        <v>20</v>
      </c>
      <c r="D164" s="5">
        <v>2</v>
      </c>
      <c r="E164" s="5" t="s">
        <v>20</v>
      </c>
      <c r="F164" s="5">
        <v>2</v>
      </c>
      <c r="G164" s="7">
        <v>44749.629166666666</v>
      </c>
      <c r="H164" s="5">
        <v>473</v>
      </c>
      <c r="I164" s="5">
        <v>68634</v>
      </c>
      <c r="J164" s="7">
        <v>44775.38958333333</v>
      </c>
      <c r="K164" s="5">
        <v>68634</v>
      </c>
      <c r="L164" s="7">
        <v>44791</v>
      </c>
      <c r="M164" s="8">
        <v>80000</v>
      </c>
      <c r="N164" s="8">
        <v>0</v>
      </c>
      <c r="O164" s="8">
        <v>80000</v>
      </c>
    </row>
    <row r="165" spans="1:15" x14ac:dyDescent="0.25">
      <c r="A165" s="5" t="s">
        <v>181</v>
      </c>
      <c r="B165" s="6">
        <v>44750.405555555553</v>
      </c>
      <c r="C165" s="5" t="s">
        <v>20</v>
      </c>
      <c r="D165" s="5">
        <v>2</v>
      </c>
      <c r="E165" s="5" t="s">
        <v>20</v>
      </c>
      <c r="F165" s="5">
        <v>2</v>
      </c>
      <c r="G165" s="7">
        <v>44750.405555555553</v>
      </c>
      <c r="H165" s="5">
        <v>473</v>
      </c>
      <c r="I165" s="5">
        <v>68640</v>
      </c>
      <c r="J165" s="7">
        <v>44775.587500000001</v>
      </c>
      <c r="K165" s="5">
        <v>68640</v>
      </c>
      <c r="L165" s="7">
        <v>44798</v>
      </c>
      <c r="M165" s="8">
        <v>7768295</v>
      </c>
      <c r="N165" s="8">
        <v>0</v>
      </c>
      <c r="O165" s="8">
        <v>6680733.7000000002</v>
      </c>
    </row>
    <row r="166" spans="1:15" x14ac:dyDescent="0.25">
      <c r="A166" s="5" t="s">
        <v>182</v>
      </c>
      <c r="B166" s="6">
        <v>44753.568055555559</v>
      </c>
      <c r="C166" s="5" t="s">
        <v>20</v>
      </c>
      <c r="D166" s="5">
        <v>6</v>
      </c>
      <c r="E166" s="5" t="s">
        <v>20</v>
      </c>
      <c r="F166" s="5">
        <v>2</v>
      </c>
      <c r="G166" s="7">
        <v>44753.568055555559</v>
      </c>
      <c r="H166" s="5">
        <v>469</v>
      </c>
      <c r="I166" s="5">
        <v>68634</v>
      </c>
      <c r="J166" s="7">
        <v>44775.38958333333</v>
      </c>
      <c r="K166" s="5">
        <v>68634</v>
      </c>
      <c r="L166" s="7">
        <v>44791</v>
      </c>
      <c r="M166" s="8">
        <v>80000</v>
      </c>
      <c r="N166" s="8">
        <v>0</v>
      </c>
      <c r="O166" s="8">
        <v>80000</v>
      </c>
    </row>
    <row r="167" spans="1:15" x14ac:dyDescent="0.25">
      <c r="A167" s="5" t="s">
        <v>183</v>
      </c>
      <c r="B167" s="6">
        <v>44753.688888888886</v>
      </c>
      <c r="C167" s="5" t="s">
        <v>23</v>
      </c>
      <c r="D167" s="5">
        <v>6</v>
      </c>
      <c r="E167" s="5" t="s">
        <v>23</v>
      </c>
      <c r="F167" s="5">
        <v>6</v>
      </c>
      <c r="G167" s="7">
        <v>44753.688888888886</v>
      </c>
      <c r="H167" s="5">
        <v>469</v>
      </c>
      <c r="I167" s="5">
        <v>68702</v>
      </c>
      <c r="J167" s="7">
        <v>44782.458333333336</v>
      </c>
      <c r="K167" s="5">
        <v>68702</v>
      </c>
      <c r="L167" s="7">
        <v>44791</v>
      </c>
      <c r="M167" s="8">
        <v>36304768</v>
      </c>
      <c r="N167" s="8">
        <v>3456406</v>
      </c>
      <c r="O167" s="8">
        <v>2972509.16</v>
      </c>
    </row>
    <row r="168" spans="1:15" x14ac:dyDescent="0.25">
      <c r="A168" s="5" t="s">
        <v>184</v>
      </c>
      <c r="B168" s="6">
        <v>44754.327777777777</v>
      </c>
      <c r="C168" s="5" t="s">
        <v>23</v>
      </c>
      <c r="D168" s="5">
        <v>2</v>
      </c>
      <c r="E168" s="5" t="s">
        <v>23</v>
      </c>
      <c r="F168" s="5">
        <v>6</v>
      </c>
      <c r="G168" s="7">
        <v>44754.327777777777</v>
      </c>
      <c r="H168" s="5">
        <v>469</v>
      </c>
      <c r="I168" s="5">
        <v>68626</v>
      </c>
      <c r="J168" s="7">
        <v>44774.426388888889</v>
      </c>
      <c r="K168" s="5">
        <v>68626</v>
      </c>
      <c r="L168" s="7">
        <v>44798</v>
      </c>
      <c r="M168" s="8">
        <v>94100</v>
      </c>
      <c r="N168" s="8">
        <v>2091</v>
      </c>
      <c r="O168" s="8">
        <v>1568.25</v>
      </c>
    </row>
    <row r="169" spans="1:15" x14ac:dyDescent="0.25">
      <c r="A169" s="5" t="s">
        <v>185</v>
      </c>
      <c r="B169" s="6">
        <v>44755.330555555556</v>
      </c>
      <c r="C169" s="5" t="s">
        <v>20</v>
      </c>
      <c r="D169" s="5">
        <v>6</v>
      </c>
      <c r="E169" s="5" t="s">
        <v>20</v>
      </c>
      <c r="F169" s="5">
        <v>2</v>
      </c>
      <c r="G169" s="7">
        <v>44755.330555555556</v>
      </c>
      <c r="H169" s="5">
        <v>468</v>
      </c>
      <c r="I169" s="5">
        <v>68702</v>
      </c>
      <c r="J169" s="7">
        <v>44782.458333333336</v>
      </c>
      <c r="K169" s="5">
        <v>68702</v>
      </c>
      <c r="L169" s="7">
        <v>44791</v>
      </c>
      <c r="M169" s="8">
        <v>393800</v>
      </c>
      <c r="N169" s="8">
        <v>0</v>
      </c>
      <c r="O169" s="8">
        <v>338668</v>
      </c>
    </row>
    <row r="170" spans="1:15" x14ac:dyDescent="0.25">
      <c r="A170" s="5" t="s">
        <v>186</v>
      </c>
      <c r="B170" s="6">
        <v>44755.439583333333</v>
      </c>
      <c r="C170" s="5" t="s">
        <v>23</v>
      </c>
      <c r="D170" s="5">
        <v>6</v>
      </c>
      <c r="E170" s="5" t="s">
        <v>23</v>
      </c>
      <c r="F170" s="5">
        <v>6</v>
      </c>
      <c r="G170" s="7">
        <v>44755.439583333333</v>
      </c>
      <c r="H170" s="5">
        <v>468</v>
      </c>
      <c r="I170" s="5">
        <v>68626</v>
      </c>
      <c r="J170" s="7">
        <v>44774.426388888889</v>
      </c>
      <c r="K170" s="5">
        <v>68626</v>
      </c>
      <c r="L170" s="7">
        <v>44798</v>
      </c>
      <c r="M170" s="8">
        <v>176900</v>
      </c>
      <c r="N170" s="8">
        <v>12758</v>
      </c>
      <c r="O170" s="8">
        <v>9568.5</v>
      </c>
    </row>
    <row r="171" spans="1:15" x14ac:dyDescent="0.25">
      <c r="A171" s="5" t="s">
        <v>187</v>
      </c>
      <c r="B171" s="6">
        <v>44755.520138888889</v>
      </c>
      <c r="C171" s="5" t="s">
        <v>23</v>
      </c>
      <c r="D171" s="5">
        <v>6</v>
      </c>
      <c r="E171" s="5" t="s">
        <v>23</v>
      </c>
      <c r="F171" s="5">
        <v>6</v>
      </c>
      <c r="G171" s="7">
        <v>44755.520138888889</v>
      </c>
      <c r="H171" s="5">
        <v>467</v>
      </c>
      <c r="I171" s="5">
        <v>68755</v>
      </c>
      <c r="J171" s="7">
        <v>44785.35833333333</v>
      </c>
      <c r="K171" s="5">
        <v>68755</v>
      </c>
      <c r="L171" s="7">
        <v>44786</v>
      </c>
      <c r="M171" s="8">
        <v>64700</v>
      </c>
      <c r="N171" s="8">
        <v>10700</v>
      </c>
      <c r="O171" s="8">
        <v>8025</v>
      </c>
    </row>
    <row r="172" spans="1:15" x14ac:dyDescent="0.25">
      <c r="A172" s="5" t="s">
        <v>188</v>
      </c>
      <c r="B172" s="6">
        <v>44756.690972222219</v>
      </c>
      <c r="C172" s="5" t="s">
        <v>23</v>
      </c>
      <c r="D172" s="5">
        <v>6</v>
      </c>
      <c r="E172" s="5" t="s">
        <v>23</v>
      </c>
      <c r="F172" s="5">
        <v>6</v>
      </c>
      <c r="G172" s="7">
        <v>44756.690972222219</v>
      </c>
      <c r="H172" s="5">
        <v>466</v>
      </c>
      <c r="I172" s="5">
        <v>68702</v>
      </c>
      <c r="J172" s="7">
        <v>44782.458333333336</v>
      </c>
      <c r="K172" s="5">
        <v>68702</v>
      </c>
      <c r="L172" s="7">
        <v>44791</v>
      </c>
      <c r="M172" s="8">
        <v>11992002</v>
      </c>
      <c r="N172" s="8">
        <v>1349972</v>
      </c>
      <c r="O172" s="8">
        <v>1160975.92</v>
      </c>
    </row>
    <row r="173" spans="1:15" x14ac:dyDescent="0.25">
      <c r="A173" s="5" t="s">
        <v>189</v>
      </c>
      <c r="B173" s="6">
        <v>44757.490277777775</v>
      </c>
      <c r="C173" s="5" t="s">
        <v>23</v>
      </c>
      <c r="D173" s="5">
        <v>2</v>
      </c>
      <c r="E173" s="5" t="s">
        <v>23</v>
      </c>
      <c r="F173" s="5">
        <v>6</v>
      </c>
      <c r="G173" s="7">
        <v>44757.490277777775</v>
      </c>
      <c r="H173" s="5">
        <v>466</v>
      </c>
      <c r="I173" s="5">
        <v>69343</v>
      </c>
      <c r="J173" s="7">
        <v>44824.753472222219</v>
      </c>
      <c r="K173" s="5">
        <v>69343</v>
      </c>
      <c r="L173" s="7">
        <v>44855</v>
      </c>
      <c r="M173" s="8">
        <v>7256806</v>
      </c>
      <c r="N173" s="8">
        <v>1289839</v>
      </c>
      <c r="O173" s="8">
        <v>1109261.54</v>
      </c>
    </row>
    <row r="174" spans="1:15" x14ac:dyDescent="0.25">
      <c r="A174" s="5" t="s">
        <v>190</v>
      </c>
      <c r="B174" s="6">
        <v>44758.488194444442</v>
      </c>
      <c r="C174" s="5" t="s">
        <v>20</v>
      </c>
      <c r="D174" s="5">
        <v>2</v>
      </c>
      <c r="E174" s="5" t="s">
        <v>20</v>
      </c>
      <c r="F174" s="5">
        <v>2</v>
      </c>
      <c r="G174" s="7">
        <v>44758.488194444442</v>
      </c>
      <c r="H174" s="5">
        <v>465</v>
      </c>
      <c r="I174" s="5">
        <v>68688</v>
      </c>
      <c r="J174" s="7">
        <v>44781.566666666666</v>
      </c>
      <c r="K174" s="5">
        <v>68688</v>
      </c>
      <c r="L174" s="7">
        <v>44791</v>
      </c>
      <c r="M174" s="8">
        <v>52500</v>
      </c>
      <c r="N174" s="8">
        <v>0</v>
      </c>
      <c r="O174" s="8">
        <v>45150</v>
      </c>
    </row>
    <row r="175" spans="1:15" x14ac:dyDescent="0.25">
      <c r="A175" s="5" t="s">
        <v>191</v>
      </c>
      <c r="B175" s="6">
        <v>44759.61041666667</v>
      </c>
      <c r="C175" s="5" t="s">
        <v>20</v>
      </c>
      <c r="D175" s="5">
        <v>2</v>
      </c>
      <c r="E175" s="5" t="s">
        <v>20</v>
      </c>
      <c r="F175" s="5">
        <v>2</v>
      </c>
      <c r="G175" s="7">
        <v>44759.61041666667</v>
      </c>
      <c r="H175" s="5">
        <v>463</v>
      </c>
      <c r="I175" s="5">
        <v>68635</v>
      </c>
      <c r="J175" s="7">
        <v>44775.395138888889</v>
      </c>
      <c r="K175" s="5">
        <v>68635</v>
      </c>
      <c r="L175" s="7">
        <v>44791</v>
      </c>
      <c r="M175" s="8">
        <v>80000</v>
      </c>
      <c r="N175" s="8">
        <v>0</v>
      </c>
      <c r="O175" s="8">
        <v>80000</v>
      </c>
    </row>
    <row r="176" spans="1:15" x14ac:dyDescent="0.25">
      <c r="A176" s="5" t="s">
        <v>192</v>
      </c>
      <c r="B176" s="6">
        <v>44760.394444444442</v>
      </c>
      <c r="C176" s="5" t="s">
        <v>20</v>
      </c>
      <c r="D176" s="5">
        <v>2</v>
      </c>
      <c r="E176" s="5" t="s">
        <v>20</v>
      </c>
      <c r="F176" s="5">
        <v>2</v>
      </c>
      <c r="G176" s="7">
        <v>44760.394444444442</v>
      </c>
      <c r="H176" s="5">
        <v>463</v>
      </c>
      <c r="I176" s="5">
        <v>68628</v>
      </c>
      <c r="J176" s="7">
        <v>44774.459722222222</v>
      </c>
      <c r="K176" s="5">
        <v>68628</v>
      </c>
      <c r="L176" s="7">
        <v>44798</v>
      </c>
      <c r="M176" s="8">
        <v>348900</v>
      </c>
      <c r="N176" s="8">
        <v>0</v>
      </c>
      <c r="O176" s="8">
        <v>300054</v>
      </c>
    </row>
    <row r="177" spans="1:15" x14ac:dyDescent="0.25">
      <c r="A177" s="5" t="s">
        <v>193</v>
      </c>
      <c r="B177" s="6">
        <v>44761.424305555556</v>
      </c>
      <c r="C177" s="5" t="s">
        <v>20</v>
      </c>
      <c r="D177" s="5">
        <v>6</v>
      </c>
      <c r="E177" s="5" t="s">
        <v>20</v>
      </c>
      <c r="F177" s="5">
        <v>2</v>
      </c>
      <c r="G177" s="7">
        <v>44761.424305555556</v>
      </c>
      <c r="H177" s="5">
        <v>462</v>
      </c>
      <c r="I177" s="5">
        <v>68688</v>
      </c>
      <c r="J177" s="7">
        <v>44781.566666666666</v>
      </c>
      <c r="K177" s="5">
        <v>68688</v>
      </c>
      <c r="L177" s="7">
        <v>44791</v>
      </c>
      <c r="M177" s="8">
        <v>3261224</v>
      </c>
      <c r="N177" s="8">
        <v>0</v>
      </c>
      <c r="O177" s="8">
        <v>3261224</v>
      </c>
    </row>
    <row r="178" spans="1:15" x14ac:dyDescent="0.25">
      <c r="A178" s="5" t="s">
        <v>194</v>
      </c>
      <c r="B178" s="6">
        <v>44761.572916666664</v>
      </c>
      <c r="C178" s="5" t="s">
        <v>23</v>
      </c>
      <c r="D178" s="5">
        <v>4</v>
      </c>
      <c r="E178" s="5" t="s">
        <v>23</v>
      </c>
      <c r="F178" s="5">
        <v>6</v>
      </c>
      <c r="G178" s="7">
        <v>44761.572916666664</v>
      </c>
      <c r="H178" s="5">
        <v>461</v>
      </c>
      <c r="I178" s="5">
        <v>68640</v>
      </c>
      <c r="J178" s="7">
        <v>44775.587500000001</v>
      </c>
      <c r="K178" s="5">
        <v>68640</v>
      </c>
      <c r="L178" s="7">
        <v>44798</v>
      </c>
      <c r="M178" s="8">
        <v>3073554</v>
      </c>
      <c r="N178" s="8">
        <v>68201</v>
      </c>
      <c r="O178" s="8">
        <v>58652.86</v>
      </c>
    </row>
    <row r="179" spans="1:15" x14ac:dyDescent="0.25">
      <c r="A179" s="5" t="s">
        <v>195</v>
      </c>
      <c r="B179" s="6">
        <v>44761.60833333333</v>
      </c>
      <c r="C179" s="5" t="s">
        <v>16</v>
      </c>
      <c r="D179" s="5">
        <v>2</v>
      </c>
      <c r="E179" s="5" t="s">
        <v>16</v>
      </c>
      <c r="F179" s="5">
        <v>4</v>
      </c>
      <c r="G179" s="7">
        <v>44761.60833333333</v>
      </c>
      <c r="H179" s="5">
        <v>461</v>
      </c>
      <c r="I179" s="5">
        <v>68782</v>
      </c>
      <c r="J179" s="7">
        <v>44785.683333333334</v>
      </c>
      <c r="K179" s="5">
        <v>68782</v>
      </c>
      <c r="L179" s="7">
        <v>44824</v>
      </c>
      <c r="M179" s="8">
        <v>29184892</v>
      </c>
      <c r="N179" s="8">
        <v>29184892</v>
      </c>
      <c r="O179" s="8">
        <v>25099007.120000001</v>
      </c>
    </row>
    <row r="180" spans="1:15" x14ac:dyDescent="0.25">
      <c r="A180" s="5" t="s">
        <v>196</v>
      </c>
      <c r="B180" s="6">
        <v>44761.716666666667</v>
      </c>
      <c r="C180" s="5" t="s">
        <v>20</v>
      </c>
      <c r="D180" s="5">
        <v>2</v>
      </c>
      <c r="E180" s="5" t="s">
        <v>20</v>
      </c>
      <c r="F180" s="5">
        <v>2</v>
      </c>
      <c r="G180" s="7">
        <v>44761.716666666667</v>
      </c>
      <c r="H180" s="5">
        <v>461</v>
      </c>
      <c r="I180" s="5">
        <v>68689</v>
      </c>
      <c r="J180" s="7">
        <v>44781.581250000003</v>
      </c>
      <c r="K180" s="5">
        <v>68689</v>
      </c>
      <c r="L180" s="7">
        <v>44791</v>
      </c>
      <c r="M180" s="8">
        <v>1795597</v>
      </c>
      <c r="N180" s="8">
        <v>0</v>
      </c>
      <c r="O180" s="8">
        <v>1544213.42</v>
      </c>
    </row>
    <row r="181" spans="1:15" x14ac:dyDescent="0.25">
      <c r="A181" s="5" t="s">
        <v>197</v>
      </c>
      <c r="B181" s="6">
        <v>44762.6</v>
      </c>
      <c r="C181" s="5" t="s">
        <v>20</v>
      </c>
      <c r="D181" s="5">
        <v>6</v>
      </c>
      <c r="E181" s="5" t="s">
        <v>20</v>
      </c>
      <c r="F181" s="5">
        <v>2</v>
      </c>
      <c r="G181" s="7">
        <v>44762.6</v>
      </c>
      <c r="H181" s="5">
        <v>460</v>
      </c>
      <c r="I181" s="5">
        <v>68688</v>
      </c>
      <c r="J181" s="7">
        <v>44781.566666666666</v>
      </c>
      <c r="K181" s="5">
        <v>68688</v>
      </c>
      <c r="L181" s="7">
        <v>44791</v>
      </c>
      <c r="M181" s="8">
        <v>1630716</v>
      </c>
      <c r="N181" s="8">
        <v>0</v>
      </c>
      <c r="O181" s="8">
        <v>1402415.76</v>
      </c>
    </row>
    <row r="182" spans="1:15" x14ac:dyDescent="0.25">
      <c r="A182" s="5" t="s">
        <v>198</v>
      </c>
      <c r="B182" s="6">
        <v>44763.524305555555</v>
      </c>
      <c r="C182" s="5" t="s">
        <v>23</v>
      </c>
      <c r="D182" s="5">
        <v>6</v>
      </c>
      <c r="E182" s="5" t="s">
        <v>23</v>
      </c>
      <c r="F182" s="5">
        <v>6</v>
      </c>
      <c r="G182" s="7">
        <v>44763.524305555555</v>
      </c>
      <c r="H182" s="5">
        <v>459</v>
      </c>
      <c r="I182" s="5">
        <v>68702</v>
      </c>
      <c r="J182" s="7">
        <v>44782.458333333336</v>
      </c>
      <c r="K182" s="5">
        <v>68702</v>
      </c>
      <c r="L182" s="7">
        <v>44791</v>
      </c>
      <c r="M182" s="8">
        <v>11732291</v>
      </c>
      <c r="N182" s="8">
        <v>3956699</v>
      </c>
      <c r="O182" s="8">
        <v>1045800</v>
      </c>
    </row>
    <row r="183" spans="1:15" x14ac:dyDescent="0.25">
      <c r="A183" s="5" t="s">
        <v>199</v>
      </c>
      <c r="B183" s="6">
        <v>44763.674305555556</v>
      </c>
      <c r="C183" s="5" t="s">
        <v>23</v>
      </c>
      <c r="D183" s="5">
        <v>2</v>
      </c>
      <c r="E183" s="5" t="s">
        <v>23</v>
      </c>
      <c r="F183" s="5">
        <v>6</v>
      </c>
      <c r="G183" s="7">
        <v>44763.674305555556</v>
      </c>
      <c r="H183" s="5">
        <v>459</v>
      </c>
      <c r="I183" s="5">
        <v>68702</v>
      </c>
      <c r="J183" s="7">
        <v>44782.458333333336</v>
      </c>
      <c r="K183" s="5">
        <v>68702</v>
      </c>
      <c r="L183" s="7">
        <v>44791</v>
      </c>
      <c r="M183" s="8">
        <v>6803083</v>
      </c>
      <c r="N183" s="8">
        <v>177900</v>
      </c>
      <c r="O183" s="8">
        <v>152994</v>
      </c>
    </row>
    <row r="184" spans="1:15" x14ac:dyDescent="0.25">
      <c r="A184" s="5" t="s">
        <v>200</v>
      </c>
      <c r="B184" s="6">
        <v>44763.69027777778</v>
      </c>
      <c r="C184" s="5" t="s">
        <v>20</v>
      </c>
      <c r="D184" s="5">
        <v>6</v>
      </c>
      <c r="E184" s="5" t="s">
        <v>20</v>
      </c>
      <c r="F184" s="5">
        <v>2</v>
      </c>
      <c r="G184" s="7">
        <v>44763.69027777778</v>
      </c>
      <c r="H184" s="5">
        <v>459</v>
      </c>
      <c r="I184" s="5">
        <v>68702</v>
      </c>
      <c r="J184" s="7">
        <v>44782.458333333336</v>
      </c>
      <c r="K184" s="5">
        <v>68702</v>
      </c>
      <c r="L184" s="7">
        <v>44791</v>
      </c>
      <c r="M184" s="8">
        <v>10918742</v>
      </c>
      <c r="N184" s="8">
        <v>0</v>
      </c>
      <c r="O184" s="8">
        <v>9390118.1199999992</v>
      </c>
    </row>
    <row r="185" spans="1:15" x14ac:dyDescent="0.25">
      <c r="A185" s="5" t="s">
        <v>201</v>
      </c>
      <c r="B185" s="6">
        <v>44764.597916666666</v>
      </c>
      <c r="C185" s="5" t="s">
        <v>23</v>
      </c>
      <c r="D185" s="5">
        <v>2</v>
      </c>
      <c r="E185" s="5" t="s">
        <v>23</v>
      </c>
      <c r="F185" s="5">
        <v>6</v>
      </c>
      <c r="G185" s="7">
        <v>44764.597916666666</v>
      </c>
      <c r="H185" s="5">
        <v>458</v>
      </c>
      <c r="I185" s="5">
        <v>69296</v>
      </c>
      <c r="J185" s="7">
        <v>44824.29791666667</v>
      </c>
      <c r="K185" s="5">
        <v>69296</v>
      </c>
      <c r="L185" s="7">
        <v>44855</v>
      </c>
      <c r="M185" s="8">
        <v>7309798</v>
      </c>
      <c r="N185" s="8">
        <v>7309798</v>
      </c>
      <c r="O185" s="8">
        <v>6286426.2800000003</v>
      </c>
    </row>
    <row r="186" spans="1:15" x14ac:dyDescent="0.25">
      <c r="A186" s="5" t="s">
        <v>202</v>
      </c>
      <c r="B186" s="6">
        <v>44764.602777777778</v>
      </c>
      <c r="C186" s="5" t="s">
        <v>20</v>
      </c>
      <c r="D186" s="5">
        <v>6</v>
      </c>
      <c r="E186" s="5" t="s">
        <v>20</v>
      </c>
      <c r="F186" s="5">
        <v>2</v>
      </c>
      <c r="G186" s="7">
        <v>44764.602777777778</v>
      </c>
      <c r="H186" s="5">
        <v>458</v>
      </c>
      <c r="I186" s="5">
        <v>68635</v>
      </c>
      <c r="J186" s="7">
        <v>44775.395138888889</v>
      </c>
      <c r="K186" s="5">
        <v>68635</v>
      </c>
      <c r="L186" s="7">
        <v>44791</v>
      </c>
      <c r="M186" s="8">
        <v>80000</v>
      </c>
      <c r="N186" s="8">
        <v>0</v>
      </c>
      <c r="O186" s="8">
        <v>80000</v>
      </c>
    </row>
    <row r="187" spans="1:15" x14ac:dyDescent="0.25">
      <c r="A187" s="5" t="s">
        <v>203</v>
      </c>
      <c r="B187" s="6">
        <v>44764.650694444441</v>
      </c>
      <c r="C187" s="5" t="s">
        <v>23</v>
      </c>
      <c r="D187" s="5">
        <v>6</v>
      </c>
      <c r="E187" s="5" t="s">
        <v>23</v>
      </c>
      <c r="F187" s="5">
        <v>6</v>
      </c>
      <c r="G187" s="7">
        <v>44764.650694444441</v>
      </c>
      <c r="H187" s="5">
        <v>458</v>
      </c>
      <c r="I187" s="5">
        <v>68783</v>
      </c>
      <c r="J187" s="7">
        <v>44785.6875</v>
      </c>
      <c r="K187" s="5">
        <v>68783</v>
      </c>
      <c r="L187" s="7">
        <v>44824</v>
      </c>
      <c r="M187" s="8">
        <v>12090041</v>
      </c>
      <c r="N187" s="8">
        <v>12090041</v>
      </c>
      <c r="O187" s="8">
        <v>1428332.72</v>
      </c>
    </row>
    <row r="188" spans="1:15" x14ac:dyDescent="0.25">
      <c r="A188" s="5" t="s">
        <v>204</v>
      </c>
      <c r="B188" s="6">
        <v>44766.473611111112</v>
      </c>
      <c r="C188" s="5" t="s">
        <v>23</v>
      </c>
      <c r="D188" s="5">
        <v>6</v>
      </c>
      <c r="E188" s="5" t="s">
        <v>23</v>
      </c>
      <c r="F188" s="5">
        <v>6</v>
      </c>
      <c r="G188" s="7">
        <v>44766.473611111112</v>
      </c>
      <c r="H188" s="5">
        <v>457</v>
      </c>
      <c r="I188" s="5">
        <v>68702</v>
      </c>
      <c r="J188" s="7">
        <v>44782.458333333336</v>
      </c>
      <c r="K188" s="5">
        <v>68702</v>
      </c>
      <c r="L188" s="7">
        <v>44791</v>
      </c>
      <c r="M188" s="8">
        <v>2358821</v>
      </c>
      <c r="N188" s="8">
        <v>0</v>
      </c>
      <c r="O188" s="8">
        <v>159525</v>
      </c>
    </row>
    <row r="189" spans="1:15" x14ac:dyDescent="0.25">
      <c r="A189" s="5" t="s">
        <v>205</v>
      </c>
      <c r="B189" s="6">
        <v>44766.494444444441</v>
      </c>
      <c r="C189" s="5" t="s">
        <v>23</v>
      </c>
      <c r="D189" s="5">
        <v>2</v>
      </c>
      <c r="E189" s="5" t="s">
        <v>23</v>
      </c>
      <c r="F189" s="5">
        <v>6</v>
      </c>
      <c r="G189" s="7">
        <v>44766.494444444441</v>
      </c>
      <c r="H189" s="5">
        <v>457</v>
      </c>
      <c r="I189" s="5">
        <v>68702</v>
      </c>
      <c r="J189" s="7">
        <v>44782.458333333336</v>
      </c>
      <c r="K189" s="5">
        <v>68702</v>
      </c>
      <c r="L189" s="7">
        <v>44791</v>
      </c>
      <c r="M189" s="8">
        <v>3067744</v>
      </c>
      <c r="N189" s="8">
        <v>0</v>
      </c>
      <c r="O189" s="8">
        <v>16200</v>
      </c>
    </row>
    <row r="190" spans="1:15" x14ac:dyDescent="0.25">
      <c r="A190" s="5" t="s">
        <v>206</v>
      </c>
      <c r="B190" s="6">
        <v>44767.728472222225</v>
      </c>
      <c r="C190" s="5" t="s">
        <v>20</v>
      </c>
      <c r="D190" s="5">
        <v>6</v>
      </c>
      <c r="E190" s="5" t="s">
        <v>20</v>
      </c>
      <c r="F190" s="5">
        <v>2</v>
      </c>
      <c r="G190" s="7">
        <v>44767.728472222225</v>
      </c>
      <c r="H190" s="5">
        <v>455</v>
      </c>
      <c r="I190" s="5">
        <v>68692</v>
      </c>
      <c r="J190" s="7">
        <v>44781.595138888886</v>
      </c>
      <c r="K190" s="5">
        <v>68692</v>
      </c>
      <c r="L190" s="7">
        <v>44791</v>
      </c>
      <c r="M190" s="8">
        <v>389305</v>
      </c>
      <c r="N190" s="8">
        <v>0</v>
      </c>
      <c r="O190" s="8">
        <v>334802.3</v>
      </c>
    </row>
    <row r="191" spans="1:15" x14ac:dyDescent="0.25">
      <c r="A191" s="5" t="s">
        <v>207</v>
      </c>
      <c r="B191" s="6">
        <v>44768.657638888886</v>
      </c>
      <c r="C191" s="5" t="s">
        <v>23</v>
      </c>
      <c r="D191" s="5">
        <v>2</v>
      </c>
      <c r="E191" s="5" t="s">
        <v>23</v>
      </c>
      <c r="F191" s="5">
        <v>6</v>
      </c>
      <c r="G191" s="7">
        <v>44768.657638888886</v>
      </c>
      <c r="H191" s="5">
        <v>454</v>
      </c>
      <c r="I191" s="5">
        <v>68640</v>
      </c>
      <c r="J191" s="7">
        <v>44775.587500000001</v>
      </c>
      <c r="K191" s="5">
        <v>68640</v>
      </c>
      <c r="L191" s="7">
        <v>44798</v>
      </c>
      <c r="M191" s="8">
        <v>977900</v>
      </c>
      <c r="N191" s="8">
        <v>0</v>
      </c>
      <c r="O191" s="8">
        <v>85425</v>
      </c>
    </row>
    <row r="192" spans="1:15" x14ac:dyDescent="0.25">
      <c r="A192" s="5" t="s">
        <v>208</v>
      </c>
      <c r="B192" s="6">
        <v>44768.82708333333</v>
      </c>
      <c r="C192" s="5" t="s">
        <v>20</v>
      </c>
      <c r="D192" s="5">
        <v>6</v>
      </c>
      <c r="E192" s="5" t="s">
        <v>20</v>
      </c>
      <c r="F192" s="5">
        <v>2</v>
      </c>
      <c r="G192" s="7">
        <v>44768.82708333333</v>
      </c>
      <c r="H192" s="5">
        <v>454</v>
      </c>
      <c r="I192" s="5">
        <v>68702</v>
      </c>
      <c r="J192" s="7">
        <v>44782.458333333336</v>
      </c>
      <c r="K192" s="5">
        <v>68702</v>
      </c>
      <c r="L192" s="7">
        <v>44791</v>
      </c>
      <c r="M192" s="8">
        <v>720712</v>
      </c>
      <c r="N192" s="8">
        <v>0</v>
      </c>
      <c r="O192" s="8">
        <v>619812.31999999995</v>
      </c>
    </row>
    <row r="193" spans="1:15" x14ac:dyDescent="0.25">
      <c r="A193" s="5" t="s">
        <v>209</v>
      </c>
      <c r="B193" s="6">
        <v>44770.32916666667</v>
      </c>
      <c r="C193" s="5" t="s">
        <v>23</v>
      </c>
      <c r="D193" s="5">
        <v>2</v>
      </c>
      <c r="E193" s="5" t="s">
        <v>23</v>
      </c>
      <c r="F193" s="5">
        <v>6</v>
      </c>
      <c r="G193" s="7">
        <v>44770.32916666667</v>
      </c>
      <c r="H193" s="5">
        <v>453</v>
      </c>
      <c r="I193" s="5">
        <v>68755</v>
      </c>
      <c r="J193" s="7">
        <v>44785.35833333333</v>
      </c>
      <c r="K193" s="5">
        <v>68755</v>
      </c>
      <c r="L193" s="7">
        <v>44786</v>
      </c>
      <c r="M193" s="8">
        <v>206800</v>
      </c>
      <c r="N193" s="8">
        <v>10900</v>
      </c>
      <c r="O193" s="8">
        <v>8175</v>
      </c>
    </row>
    <row r="194" spans="1:15" x14ac:dyDescent="0.25">
      <c r="A194" s="5" t="s">
        <v>210</v>
      </c>
      <c r="B194" s="6">
        <v>44770.643055555556</v>
      </c>
      <c r="C194" s="5" t="s">
        <v>20</v>
      </c>
      <c r="D194" s="5">
        <v>6</v>
      </c>
      <c r="E194" s="5" t="s">
        <v>20</v>
      </c>
      <c r="F194" s="5">
        <v>2</v>
      </c>
      <c r="G194" s="7">
        <v>44770.643055555556</v>
      </c>
      <c r="H194" s="5">
        <v>452</v>
      </c>
      <c r="I194" s="5">
        <v>68702</v>
      </c>
      <c r="J194" s="7">
        <v>44782.458333333336</v>
      </c>
      <c r="K194" s="5">
        <v>68702</v>
      </c>
      <c r="L194" s="7">
        <v>44791</v>
      </c>
      <c r="M194" s="8">
        <v>5686662</v>
      </c>
      <c r="N194" s="8">
        <v>0</v>
      </c>
      <c r="O194" s="8">
        <v>4890529.32</v>
      </c>
    </row>
    <row r="195" spans="1:15" x14ac:dyDescent="0.25">
      <c r="A195" s="5" t="s">
        <v>211</v>
      </c>
      <c r="B195" s="6">
        <v>44771.298611111109</v>
      </c>
      <c r="C195" s="5" t="s">
        <v>23</v>
      </c>
      <c r="D195" s="5">
        <v>6</v>
      </c>
      <c r="E195" s="5" t="s">
        <v>23</v>
      </c>
      <c r="F195" s="5">
        <v>6</v>
      </c>
      <c r="G195" s="7">
        <v>44771.298611111109</v>
      </c>
      <c r="H195" s="5">
        <v>452</v>
      </c>
      <c r="I195" s="5">
        <v>68640</v>
      </c>
      <c r="J195" s="7">
        <v>44775.587500000001</v>
      </c>
      <c r="K195" s="5">
        <v>68640</v>
      </c>
      <c r="L195" s="7">
        <v>44798</v>
      </c>
      <c r="M195" s="8">
        <v>2243100</v>
      </c>
      <c r="N195" s="8">
        <v>0</v>
      </c>
      <c r="O195" s="8">
        <v>148800</v>
      </c>
    </row>
    <row r="196" spans="1:15" x14ac:dyDescent="0.25">
      <c r="A196" s="5" t="s">
        <v>212</v>
      </c>
      <c r="B196" s="6">
        <v>44771.503472222219</v>
      </c>
      <c r="C196" s="5" t="s">
        <v>23</v>
      </c>
      <c r="D196" s="5">
        <v>6</v>
      </c>
      <c r="E196" s="5" t="s">
        <v>23</v>
      </c>
      <c r="F196" s="5">
        <v>6</v>
      </c>
      <c r="G196" s="7">
        <v>44771.503472222219</v>
      </c>
      <c r="H196" s="5">
        <v>451</v>
      </c>
      <c r="I196" s="5">
        <v>68640</v>
      </c>
      <c r="J196" s="7">
        <v>44775.587500000001</v>
      </c>
      <c r="K196" s="5">
        <v>68640</v>
      </c>
      <c r="L196" s="7">
        <v>44798</v>
      </c>
      <c r="M196" s="8">
        <v>2243100</v>
      </c>
      <c r="N196" s="8">
        <v>0</v>
      </c>
      <c r="O196" s="8">
        <v>249075</v>
      </c>
    </row>
    <row r="197" spans="1:15" x14ac:dyDescent="0.25">
      <c r="A197" s="5" t="s">
        <v>213</v>
      </c>
      <c r="B197" s="6">
        <v>44774.322222222225</v>
      </c>
      <c r="C197" s="5" t="s">
        <v>23</v>
      </c>
      <c r="D197" s="5">
        <v>6</v>
      </c>
      <c r="E197" s="5" t="s">
        <v>23</v>
      </c>
      <c r="F197" s="5">
        <v>6</v>
      </c>
      <c r="G197" s="7">
        <v>44774.322222222225</v>
      </c>
      <c r="H197" s="5">
        <v>449</v>
      </c>
      <c r="I197" s="5">
        <v>70615</v>
      </c>
      <c r="J197" s="7">
        <v>44915.765972222223</v>
      </c>
      <c r="K197" s="5">
        <v>70615</v>
      </c>
      <c r="L197" s="7">
        <v>44944</v>
      </c>
      <c r="M197" s="8">
        <v>94500</v>
      </c>
      <c r="N197" s="8">
        <v>0</v>
      </c>
      <c r="O197" s="8">
        <v>765.75</v>
      </c>
    </row>
    <row r="198" spans="1:15" x14ac:dyDescent="0.25">
      <c r="A198" s="5" t="s">
        <v>214</v>
      </c>
      <c r="B198" s="6">
        <v>44774.40347222222</v>
      </c>
      <c r="C198" s="5" t="s">
        <v>23</v>
      </c>
      <c r="D198" s="5">
        <v>6</v>
      </c>
      <c r="E198" s="5" t="s">
        <v>23</v>
      </c>
      <c r="F198" s="5">
        <v>6</v>
      </c>
      <c r="G198" s="7">
        <v>44774.40347222222</v>
      </c>
      <c r="H198" s="5">
        <v>449</v>
      </c>
      <c r="I198" s="5">
        <v>69156</v>
      </c>
      <c r="J198" s="7">
        <v>44817.614583333336</v>
      </c>
      <c r="K198" s="5">
        <v>69156</v>
      </c>
      <c r="L198" s="7">
        <v>44824</v>
      </c>
      <c r="M198" s="8">
        <v>16927072</v>
      </c>
      <c r="N198" s="8">
        <v>836167</v>
      </c>
      <c r="O198" s="8">
        <v>719103.62</v>
      </c>
    </row>
    <row r="199" spans="1:15" x14ac:dyDescent="0.25">
      <c r="A199" s="5" t="s">
        <v>215</v>
      </c>
      <c r="B199" s="6">
        <v>44774.465277777781</v>
      </c>
      <c r="C199" s="5" t="s">
        <v>23</v>
      </c>
      <c r="D199" s="5">
        <v>2</v>
      </c>
      <c r="E199" s="5" t="s">
        <v>23</v>
      </c>
      <c r="F199" s="5">
        <v>6</v>
      </c>
      <c r="G199" s="7">
        <v>44774.465277777781</v>
      </c>
      <c r="H199" s="5">
        <v>449</v>
      </c>
      <c r="I199" s="5">
        <v>69328</v>
      </c>
      <c r="J199" s="7">
        <v>44824.709027777775</v>
      </c>
      <c r="K199" s="5">
        <v>69328</v>
      </c>
      <c r="L199" s="7">
        <v>44847</v>
      </c>
      <c r="M199" s="8">
        <v>26763392</v>
      </c>
      <c r="N199" s="8">
        <v>756000</v>
      </c>
      <c r="O199" s="8">
        <v>17247875.25</v>
      </c>
    </row>
    <row r="200" spans="1:15" x14ac:dyDescent="0.25">
      <c r="A200" s="5" t="s">
        <v>216</v>
      </c>
      <c r="B200" s="6">
        <v>44774.479166666664</v>
      </c>
      <c r="C200" s="5" t="s">
        <v>20</v>
      </c>
      <c r="D200" s="5">
        <v>6</v>
      </c>
      <c r="E200" s="5" t="s">
        <v>20</v>
      </c>
      <c r="F200" s="5">
        <v>2</v>
      </c>
      <c r="G200" s="7">
        <v>44774.479166666664</v>
      </c>
      <c r="H200" s="5">
        <v>449</v>
      </c>
      <c r="I200" s="5">
        <v>69233</v>
      </c>
      <c r="J200" s="7">
        <v>44819.697222222225</v>
      </c>
      <c r="K200" s="5">
        <v>69233</v>
      </c>
      <c r="L200" s="7">
        <v>44855</v>
      </c>
      <c r="M200" s="8">
        <v>80000</v>
      </c>
      <c r="N200" s="8">
        <v>0</v>
      </c>
      <c r="O200" s="8">
        <v>80000</v>
      </c>
    </row>
    <row r="201" spans="1:15" x14ac:dyDescent="0.25">
      <c r="A201" s="5" t="s">
        <v>217</v>
      </c>
      <c r="B201" s="6">
        <v>44775.357638888891</v>
      </c>
      <c r="C201" s="5" t="s">
        <v>23</v>
      </c>
      <c r="D201" s="5">
        <v>6</v>
      </c>
      <c r="E201" s="5" t="s">
        <v>23</v>
      </c>
      <c r="F201" s="5">
        <v>6</v>
      </c>
      <c r="G201" s="7">
        <v>44775.357638888891</v>
      </c>
      <c r="H201" s="5">
        <v>448</v>
      </c>
      <c r="I201" s="5">
        <v>69209</v>
      </c>
      <c r="J201" s="7">
        <v>44819.467361111114</v>
      </c>
      <c r="K201" s="5">
        <v>69209</v>
      </c>
      <c r="L201" s="7">
        <v>44831</v>
      </c>
      <c r="M201" s="8">
        <v>63200</v>
      </c>
      <c r="N201" s="8">
        <v>5524</v>
      </c>
      <c r="O201" s="8">
        <v>4143</v>
      </c>
    </row>
    <row r="202" spans="1:15" x14ac:dyDescent="0.25">
      <c r="A202" s="5" t="s">
        <v>218</v>
      </c>
      <c r="B202" s="6">
        <v>44775.402777777781</v>
      </c>
      <c r="C202" s="5" t="s">
        <v>23</v>
      </c>
      <c r="D202" s="5">
        <v>4</v>
      </c>
      <c r="E202" s="5" t="s">
        <v>23</v>
      </c>
      <c r="F202" s="5">
        <v>6</v>
      </c>
      <c r="G202" s="7">
        <v>44775.402777777781</v>
      </c>
      <c r="H202" s="5">
        <v>448</v>
      </c>
      <c r="I202" s="5">
        <v>69162</v>
      </c>
      <c r="J202" s="7">
        <v>44817.644444444442</v>
      </c>
      <c r="K202" s="5">
        <v>69162</v>
      </c>
      <c r="L202" s="7">
        <v>44831</v>
      </c>
      <c r="M202" s="8">
        <v>66900</v>
      </c>
      <c r="N202" s="8">
        <v>9224</v>
      </c>
      <c r="O202" s="8">
        <v>6918</v>
      </c>
    </row>
    <row r="203" spans="1:15" x14ac:dyDescent="0.25">
      <c r="A203" s="5" t="s">
        <v>219</v>
      </c>
      <c r="B203" s="6">
        <v>44775.445833333331</v>
      </c>
      <c r="C203" s="5" t="s">
        <v>16</v>
      </c>
      <c r="D203" s="5">
        <v>2</v>
      </c>
      <c r="E203" s="5" t="s">
        <v>16</v>
      </c>
      <c r="F203" s="5">
        <v>4</v>
      </c>
      <c r="G203" s="7">
        <v>44775.445833333331</v>
      </c>
      <c r="H203" s="5">
        <v>448</v>
      </c>
      <c r="I203" s="5">
        <v>69162</v>
      </c>
      <c r="J203" s="7">
        <v>44817.644444444442</v>
      </c>
      <c r="K203" s="5">
        <v>69162</v>
      </c>
      <c r="L203" s="7">
        <v>44831</v>
      </c>
      <c r="M203" s="8">
        <v>66900</v>
      </c>
      <c r="N203" s="8">
        <v>66900</v>
      </c>
      <c r="O203" s="8">
        <v>57534</v>
      </c>
    </row>
    <row r="204" spans="1:15" x14ac:dyDescent="0.25">
      <c r="A204" s="5" t="s">
        <v>220</v>
      </c>
      <c r="B204" s="6">
        <v>44775.675000000003</v>
      </c>
      <c r="C204" s="5" t="s">
        <v>20</v>
      </c>
      <c r="D204" s="5">
        <v>6</v>
      </c>
      <c r="E204" s="5" t="s">
        <v>20</v>
      </c>
      <c r="F204" s="5">
        <v>2</v>
      </c>
      <c r="G204" s="7">
        <v>44775.675000000003</v>
      </c>
      <c r="H204" s="5">
        <v>447</v>
      </c>
      <c r="I204" s="5">
        <v>69168</v>
      </c>
      <c r="J204" s="7">
        <v>44817.693749999999</v>
      </c>
      <c r="K204" s="5">
        <v>69168</v>
      </c>
      <c r="L204" s="7">
        <v>44827</v>
      </c>
      <c r="M204" s="8">
        <v>18333394</v>
      </c>
      <c r="N204" s="8">
        <v>0</v>
      </c>
      <c r="O204" s="8">
        <v>18333394</v>
      </c>
    </row>
    <row r="205" spans="1:15" x14ac:dyDescent="0.25">
      <c r="A205" s="5" t="s">
        <v>221</v>
      </c>
      <c r="B205" s="6">
        <v>44776.320138888892</v>
      </c>
      <c r="C205" s="5" t="s">
        <v>23</v>
      </c>
      <c r="D205" s="5">
        <v>6</v>
      </c>
      <c r="E205" s="5" t="s">
        <v>23</v>
      </c>
      <c r="F205" s="5">
        <v>6</v>
      </c>
      <c r="G205" s="7">
        <v>44776.320138888892</v>
      </c>
      <c r="H205" s="5">
        <v>447</v>
      </c>
      <c r="I205" s="5">
        <v>69158</v>
      </c>
      <c r="J205" s="7">
        <v>44817.628472222219</v>
      </c>
      <c r="K205" s="5">
        <v>69158</v>
      </c>
      <c r="L205" s="7">
        <v>44831</v>
      </c>
      <c r="M205" s="8">
        <v>46400</v>
      </c>
      <c r="N205" s="8">
        <v>17400</v>
      </c>
      <c r="O205" s="8">
        <v>13050</v>
      </c>
    </row>
    <row r="206" spans="1:15" x14ac:dyDescent="0.25">
      <c r="A206" s="5" t="s">
        <v>222</v>
      </c>
      <c r="B206" s="6">
        <v>44777.34652777778</v>
      </c>
      <c r="C206" s="5" t="s">
        <v>23</v>
      </c>
      <c r="D206" s="5">
        <v>6</v>
      </c>
      <c r="E206" s="5" t="s">
        <v>23</v>
      </c>
      <c r="F206" s="5">
        <v>6</v>
      </c>
      <c r="G206" s="7">
        <v>44777.34652777778</v>
      </c>
      <c r="H206" s="5">
        <v>446</v>
      </c>
      <c r="I206" s="5">
        <v>69168</v>
      </c>
      <c r="J206" s="7">
        <v>44817.693749999999</v>
      </c>
      <c r="K206" s="5">
        <v>69168</v>
      </c>
      <c r="L206" s="7">
        <v>44827</v>
      </c>
      <c r="M206" s="8">
        <v>14566213</v>
      </c>
      <c r="N206" s="8">
        <v>14566213</v>
      </c>
      <c r="O206" s="8">
        <v>702748.5</v>
      </c>
    </row>
    <row r="207" spans="1:15" x14ac:dyDescent="0.25">
      <c r="A207" s="5" t="s">
        <v>223</v>
      </c>
      <c r="B207" s="6">
        <v>44777.637499999997</v>
      </c>
      <c r="C207" s="5" t="s">
        <v>23</v>
      </c>
      <c r="D207" s="5">
        <v>4</v>
      </c>
      <c r="E207" s="5" t="s">
        <v>23</v>
      </c>
      <c r="F207" s="5">
        <v>6</v>
      </c>
      <c r="G207" s="7">
        <v>44777.637499999997</v>
      </c>
      <c r="H207" s="5">
        <v>445</v>
      </c>
      <c r="I207" s="5">
        <v>69209</v>
      </c>
      <c r="J207" s="7">
        <v>44819.467361111114</v>
      </c>
      <c r="K207" s="5">
        <v>69209</v>
      </c>
      <c r="L207" s="7">
        <v>44831</v>
      </c>
      <c r="M207" s="8">
        <v>6080353</v>
      </c>
      <c r="N207" s="8">
        <v>6080353</v>
      </c>
      <c r="O207" s="8">
        <v>208636</v>
      </c>
    </row>
    <row r="208" spans="1:15" x14ac:dyDescent="0.25">
      <c r="A208" s="5" t="s">
        <v>224</v>
      </c>
      <c r="B208" s="6">
        <v>44777.717361111114</v>
      </c>
      <c r="C208" s="5" t="s">
        <v>16</v>
      </c>
      <c r="D208" s="5">
        <v>4</v>
      </c>
      <c r="E208" s="5" t="s">
        <v>16</v>
      </c>
      <c r="F208" s="5">
        <v>4</v>
      </c>
      <c r="G208" s="7">
        <v>44777.717361111114</v>
      </c>
      <c r="H208" s="5">
        <v>445</v>
      </c>
      <c r="I208" s="5">
        <v>69156</v>
      </c>
      <c r="J208" s="7">
        <v>44817.614583333336</v>
      </c>
      <c r="K208" s="5">
        <v>69156</v>
      </c>
      <c r="L208" s="7">
        <v>44824</v>
      </c>
      <c r="M208" s="8">
        <v>292400</v>
      </c>
      <c r="N208" s="8">
        <v>292400</v>
      </c>
      <c r="O208" s="8">
        <v>251464</v>
      </c>
    </row>
    <row r="209" spans="1:15" x14ac:dyDescent="0.25">
      <c r="A209" s="5" t="s">
        <v>225</v>
      </c>
      <c r="B209" s="6">
        <v>44778.370833333334</v>
      </c>
      <c r="C209" s="5" t="s">
        <v>16</v>
      </c>
      <c r="D209" s="5">
        <v>6</v>
      </c>
      <c r="E209" s="5" t="s">
        <v>16</v>
      </c>
      <c r="F209" s="5">
        <v>4</v>
      </c>
      <c r="G209" s="7">
        <v>44778.370833333334</v>
      </c>
      <c r="H209" s="5">
        <v>445</v>
      </c>
      <c r="I209" s="5">
        <v>69160</v>
      </c>
      <c r="J209" s="7">
        <v>44817.638888888891</v>
      </c>
      <c r="K209" s="5">
        <v>69160</v>
      </c>
      <c r="L209" s="7">
        <v>44831</v>
      </c>
      <c r="M209" s="8">
        <v>111900</v>
      </c>
      <c r="N209" s="8">
        <v>111900</v>
      </c>
      <c r="O209" s="8">
        <v>96234</v>
      </c>
    </row>
    <row r="210" spans="1:15" x14ac:dyDescent="0.25">
      <c r="A210" s="5" t="s">
        <v>226</v>
      </c>
      <c r="B210" s="6">
        <v>44780.628472222219</v>
      </c>
      <c r="C210" s="5" t="s">
        <v>23</v>
      </c>
      <c r="D210" s="5">
        <v>4</v>
      </c>
      <c r="E210" s="5" t="s">
        <v>23</v>
      </c>
      <c r="F210" s="5">
        <v>6</v>
      </c>
      <c r="G210" s="7">
        <v>44780.628472222219</v>
      </c>
      <c r="H210" s="5">
        <v>442</v>
      </c>
      <c r="I210" s="5">
        <v>69190</v>
      </c>
      <c r="J210" s="7">
        <v>44819.28125</v>
      </c>
      <c r="K210" s="5">
        <v>69190</v>
      </c>
      <c r="L210" s="7">
        <v>44827</v>
      </c>
      <c r="M210" s="8">
        <v>1224507</v>
      </c>
      <c r="N210" s="8">
        <v>549900</v>
      </c>
      <c r="O210" s="8">
        <v>472914</v>
      </c>
    </row>
    <row r="211" spans="1:15" x14ac:dyDescent="0.25">
      <c r="A211" s="5" t="s">
        <v>227</v>
      </c>
      <c r="B211" s="6">
        <v>44782.28402777778</v>
      </c>
      <c r="C211" s="5" t="s">
        <v>16</v>
      </c>
      <c r="D211" s="5">
        <v>6</v>
      </c>
      <c r="E211" s="5" t="s">
        <v>16</v>
      </c>
      <c r="F211" s="5">
        <v>4</v>
      </c>
      <c r="G211" s="7">
        <v>44782.28402777778</v>
      </c>
      <c r="H211" s="5">
        <v>441</v>
      </c>
      <c r="I211" s="5">
        <v>69158</v>
      </c>
      <c r="J211" s="7">
        <v>44817.628472222219</v>
      </c>
      <c r="K211" s="5">
        <v>69158</v>
      </c>
      <c r="L211" s="7">
        <v>44831</v>
      </c>
      <c r="M211" s="8">
        <v>23200</v>
      </c>
      <c r="N211" s="8">
        <v>23200</v>
      </c>
      <c r="O211" s="8">
        <v>19952</v>
      </c>
    </row>
    <row r="212" spans="1:15" x14ac:dyDescent="0.25">
      <c r="A212" s="5" t="s">
        <v>228</v>
      </c>
      <c r="B212" s="6">
        <v>44782.508333333331</v>
      </c>
      <c r="C212" s="5" t="s">
        <v>23</v>
      </c>
      <c r="D212" s="5">
        <v>6</v>
      </c>
      <c r="E212" s="5" t="s">
        <v>23</v>
      </c>
      <c r="F212" s="5">
        <v>6</v>
      </c>
      <c r="G212" s="7">
        <v>44782.508333333331</v>
      </c>
      <c r="H212" s="5">
        <v>440</v>
      </c>
      <c r="I212" s="5">
        <v>69325</v>
      </c>
      <c r="J212" s="7">
        <v>44824.621527777781</v>
      </c>
      <c r="K212" s="5">
        <v>69325</v>
      </c>
      <c r="L212" s="7">
        <v>44855</v>
      </c>
      <c r="M212" s="8">
        <v>2058220</v>
      </c>
      <c r="N212" s="8">
        <v>50812</v>
      </c>
      <c r="O212" s="8">
        <v>38109</v>
      </c>
    </row>
    <row r="213" spans="1:15" x14ac:dyDescent="0.25">
      <c r="A213" s="5" t="s">
        <v>229</v>
      </c>
      <c r="B213" s="6">
        <v>44782.607638888891</v>
      </c>
      <c r="C213" s="5" t="s">
        <v>23</v>
      </c>
      <c r="D213" s="5">
        <v>6</v>
      </c>
      <c r="E213" s="5" t="s">
        <v>23</v>
      </c>
      <c r="F213" s="5">
        <v>6</v>
      </c>
      <c r="G213" s="7">
        <v>44782.607638888891</v>
      </c>
      <c r="H213" s="5">
        <v>440</v>
      </c>
      <c r="I213" s="5">
        <v>69156</v>
      </c>
      <c r="J213" s="7">
        <v>44817.614583333336</v>
      </c>
      <c r="K213" s="5">
        <v>69156</v>
      </c>
      <c r="L213" s="7">
        <v>44824</v>
      </c>
      <c r="M213" s="8">
        <v>6657678</v>
      </c>
      <c r="N213" s="8">
        <v>259807</v>
      </c>
      <c r="O213" s="8">
        <v>223434.02</v>
      </c>
    </row>
    <row r="214" spans="1:15" x14ac:dyDescent="0.25">
      <c r="A214" s="5" t="s">
        <v>230</v>
      </c>
      <c r="B214" s="6">
        <v>44783.415277777778</v>
      </c>
      <c r="C214" s="5" t="s">
        <v>23</v>
      </c>
      <c r="D214" s="5">
        <v>6</v>
      </c>
      <c r="E214" s="5" t="s">
        <v>23</v>
      </c>
      <c r="F214" s="5">
        <v>6</v>
      </c>
      <c r="G214" s="7">
        <v>44783.415277777778</v>
      </c>
      <c r="H214" s="5">
        <v>440</v>
      </c>
      <c r="I214" s="5">
        <v>69168</v>
      </c>
      <c r="J214" s="7">
        <v>44817.693749999999</v>
      </c>
      <c r="K214" s="5">
        <v>69168</v>
      </c>
      <c r="L214" s="7">
        <v>44827</v>
      </c>
      <c r="M214" s="8">
        <v>68400</v>
      </c>
      <c r="N214" s="8">
        <v>10724</v>
      </c>
      <c r="O214" s="8">
        <v>8043</v>
      </c>
    </row>
    <row r="215" spans="1:15" x14ac:dyDescent="0.25">
      <c r="A215" s="5" t="s">
        <v>231</v>
      </c>
      <c r="B215" s="6">
        <v>44783.654861111114</v>
      </c>
      <c r="C215" s="5" t="s">
        <v>23</v>
      </c>
      <c r="D215" s="5">
        <v>6</v>
      </c>
      <c r="E215" s="5" t="s">
        <v>23</v>
      </c>
      <c r="F215" s="5">
        <v>6</v>
      </c>
      <c r="G215" s="7">
        <v>44783.654861111114</v>
      </c>
      <c r="H215" s="5">
        <v>439</v>
      </c>
      <c r="I215" s="5">
        <v>69168</v>
      </c>
      <c r="J215" s="7">
        <v>44817.693749999999</v>
      </c>
      <c r="K215" s="5">
        <v>69168</v>
      </c>
      <c r="L215" s="7">
        <v>44827</v>
      </c>
      <c r="M215" s="8">
        <v>13451492</v>
      </c>
      <c r="N215" s="8">
        <v>1559098</v>
      </c>
      <c r="O215" s="8">
        <v>1340824.28</v>
      </c>
    </row>
    <row r="216" spans="1:15" x14ac:dyDescent="0.25">
      <c r="A216" s="5" t="s">
        <v>232</v>
      </c>
      <c r="B216" s="6">
        <v>44783.67083333333</v>
      </c>
      <c r="C216" s="5" t="s">
        <v>23</v>
      </c>
      <c r="D216" s="5">
        <v>6</v>
      </c>
      <c r="E216" s="5" t="s">
        <v>23</v>
      </c>
      <c r="F216" s="5">
        <v>6</v>
      </c>
      <c r="G216" s="7">
        <v>44783.67083333333</v>
      </c>
      <c r="H216" s="5">
        <v>439</v>
      </c>
      <c r="I216" s="5">
        <v>69168</v>
      </c>
      <c r="J216" s="7">
        <v>44817.693749999999</v>
      </c>
      <c r="K216" s="5">
        <v>69168</v>
      </c>
      <c r="L216" s="7">
        <v>44827</v>
      </c>
      <c r="M216" s="8">
        <v>7557926</v>
      </c>
      <c r="N216" s="8">
        <v>181125</v>
      </c>
      <c r="O216" s="8">
        <v>155767.5</v>
      </c>
    </row>
    <row r="217" spans="1:15" x14ac:dyDescent="0.25">
      <c r="A217" s="5" t="s">
        <v>233</v>
      </c>
      <c r="B217" s="6">
        <v>44783.702777777777</v>
      </c>
      <c r="C217" s="5" t="s">
        <v>23</v>
      </c>
      <c r="D217" s="5">
        <v>2</v>
      </c>
      <c r="E217" s="5" t="s">
        <v>23</v>
      </c>
      <c r="F217" s="5">
        <v>6</v>
      </c>
      <c r="G217" s="7">
        <v>44783.702777777777</v>
      </c>
      <c r="H217" s="5">
        <v>439</v>
      </c>
      <c r="I217" s="5">
        <v>69328</v>
      </c>
      <c r="J217" s="7">
        <v>44824.709027777775</v>
      </c>
      <c r="K217" s="5">
        <v>69328</v>
      </c>
      <c r="L217" s="7">
        <v>44847</v>
      </c>
      <c r="M217" s="8">
        <v>5952969</v>
      </c>
      <c r="N217" s="8">
        <v>2085996</v>
      </c>
      <c r="O217" s="8">
        <v>32850</v>
      </c>
    </row>
    <row r="218" spans="1:15" x14ac:dyDescent="0.25">
      <c r="A218" s="5" t="s">
        <v>234</v>
      </c>
      <c r="B218" s="6">
        <v>44784.406944444447</v>
      </c>
      <c r="C218" s="5" t="s">
        <v>20</v>
      </c>
      <c r="D218" s="5">
        <v>4</v>
      </c>
      <c r="E218" s="5" t="s">
        <v>20</v>
      </c>
      <c r="F218" s="5">
        <v>2</v>
      </c>
      <c r="G218" s="7">
        <v>44784.406944444447</v>
      </c>
      <c r="H218" s="5">
        <v>439</v>
      </c>
      <c r="I218" s="5">
        <v>69199</v>
      </c>
      <c r="J218" s="7">
        <v>44819.305555555555</v>
      </c>
      <c r="K218" s="5">
        <v>69199</v>
      </c>
      <c r="L218" s="7">
        <v>44827</v>
      </c>
      <c r="M218" s="8">
        <v>23200</v>
      </c>
      <c r="N218" s="8">
        <v>0</v>
      </c>
      <c r="O218" s="8">
        <v>19952</v>
      </c>
    </row>
    <row r="219" spans="1:15" x14ac:dyDescent="0.25">
      <c r="A219" s="5" t="s">
        <v>235</v>
      </c>
      <c r="B219" s="6">
        <v>44784.40902777778</v>
      </c>
      <c r="C219" s="5" t="s">
        <v>16</v>
      </c>
      <c r="D219" s="5">
        <v>3</v>
      </c>
      <c r="E219" s="5" t="s">
        <v>16</v>
      </c>
      <c r="F219" s="5">
        <v>4</v>
      </c>
      <c r="G219" s="7">
        <v>44784.40902777778</v>
      </c>
      <c r="H219" s="5">
        <v>439</v>
      </c>
      <c r="I219" s="5">
        <v>69199</v>
      </c>
      <c r="J219" s="7">
        <v>44819.305555555555</v>
      </c>
      <c r="K219" s="5">
        <v>69199</v>
      </c>
      <c r="L219" s="7">
        <v>44827</v>
      </c>
      <c r="M219" s="8">
        <v>23200</v>
      </c>
      <c r="N219" s="8">
        <v>23200</v>
      </c>
      <c r="O219" s="8">
        <v>19952</v>
      </c>
    </row>
    <row r="220" spans="1:15" x14ac:dyDescent="0.25">
      <c r="A220" s="5" t="s">
        <v>236</v>
      </c>
      <c r="B220" s="6">
        <v>44784.518055555556</v>
      </c>
      <c r="C220" s="5" t="s">
        <v>18</v>
      </c>
      <c r="D220" s="5">
        <v>4</v>
      </c>
      <c r="E220" s="5" t="s">
        <v>18</v>
      </c>
      <c r="F220" s="5">
        <v>3</v>
      </c>
      <c r="G220" s="7">
        <v>44784.518055555556</v>
      </c>
      <c r="H220" s="5">
        <v>438</v>
      </c>
      <c r="I220" s="5">
        <v>69209</v>
      </c>
      <c r="J220" s="7">
        <v>44819.467361111114</v>
      </c>
      <c r="K220" s="5">
        <v>69209</v>
      </c>
      <c r="L220" s="7">
        <v>44831</v>
      </c>
      <c r="M220" s="8">
        <v>302300</v>
      </c>
      <c r="N220" s="8">
        <v>302300</v>
      </c>
      <c r="O220" s="8">
        <v>259978</v>
      </c>
    </row>
    <row r="221" spans="1:15" x14ac:dyDescent="0.25">
      <c r="A221" s="5" t="s">
        <v>237</v>
      </c>
      <c r="B221" s="6">
        <v>44784.680555555555</v>
      </c>
      <c r="C221" s="5" t="s">
        <v>16</v>
      </c>
      <c r="D221" s="5">
        <v>4</v>
      </c>
      <c r="E221" s="5" t="s">
        <v>16</v>
      </c>
      <c r="F221" s="5">
        <v>4</v>
      </c>
      <c r="G221" s="7">
        <v>44784.680555555555</v>
      </c>
      <c r="H221" s="5">
        <v>438</v>
      </c>
      <c r="I221" s="5">
        <v>69199</v>
      </c>
      <c r="J221" s="7">
        <v>44819.305555555555</v>
      </c>
      <c r="K221" s="5">
        <v>69199</v>
      </c>
      <c r="L221" s="7">
        <v>44827</v>
      </c>
      <c r="M221" s="8">
        <v>65500</v>
      </c>
      <c r="N221" s="8">
        <v>65500</v>
      </c>
      <c r="O221" s="8">
        <v>56330</v>
      </c>
    </row>
    <row r="222" spans="1:15" x14ac:dyDescent="0.25">
      <c r="A222" s="5" t="s">
        <v>238</v>
      </c>
      <c r="B222" s="6">
        <v>44785.65</v>
      </c>
      <c r="C222" s="5" t="s">
        <v>16</v>
      </c>
      <c r="D222" s="5">
        <v>6</v>
      </c>
      <c r="E222" s="5" t="s">
        <v>16</v>
      </c>
      <c r="F222" s="5">
        <v>4</v>
      </c>
      <c r="G222" s="7">
        <v>44785.65</v>
      </c>
      <c r="H222" s="5">
        <v>437</v>
      </c>
      <c r="I222" s="5">
        <v>69325</v>
      </c>
      <c r="J222" s="7">
        <v>44824.621527777781</v>
      </c>
      <c r="K222" s="5">
        <v>69325</v>
      </c>
      <c r="L222" s="7">
        <v>44855</v>
      </c>
      <c r="M222" s="8">
        <v>10152168</v>
      </c>
      <c r="N222" s="8">
        <v>10152168</v>
      </c>
      <c r="O222" s="8">
        <v>8730864.4800000004</v>
      </c>
    </row>
    <row r="223" spans="1:15" x14ac:dyDescent="0.25">
      <c r="A223" s="5" t="s">
        <v>239</v>
      </c>
      <c r="B223" s="6">
        <v>44786.28125</v>
      </c>
      <c r="C223" s="5" t="s">
        <v>23</v>
      </c>
      <c r="D223" s="5">
        <v>2</v>
      </c>
      <c r="E223" s="5" t="s">
        <v>23</v>
      </c>
      <c r="F223" s="5">
        <v>6</v>
      </c>
      <c r="G223" s="7">
        <v>44786.28125</v>
      </c>
      <c r="H223" s="5">
        <v>437</v>
      </c>
      <c r="I223" s="5">
        <v>69325</v>
      </c>
      <c r="J223" s="7">
        <v>44824.621527777781</v>
      </c>
      <c r="K223" s="5">
        <v>69325</v>
      </c>
      <c r="L223" s="7">
        <v>44855</v>
      </c>
      <c r="M223" s="8">
        <v>945608</v>
      </c>
      <c r="N223" s="8">
        <v>65198</v>
      </c>
      <c r="O223" s="8">
        <v>48898.5</v>
      </c>
    </row>
    <row r="224" spans="1:15" x14ac:dyDescent="0.25">
      <c r="A224" s="5" t="s">
        <v>240</v>
      </c>
      <c r="B224" s="6">
        <v>44789.388888888891</v>
      </c>
      <c r="C224" s="5" t="s">
        <v>20</v>
      </c>
      <c r="D224" s="5">
        <v>4</v>
      </c>
      <c r="E224" s="5" t="s">
        <v>20</v>
      </c>
      <c r="F224" s="5">
        <v>2</v>
      </c>
      <c r="G224" s="7">
        <v>44789.388888888891</v>
      </c>
      <c r="H224" s="5">
        <v>434</v>
      </c>
      <c r="I224" s="5">
        <v>69233</v>
      </c>
      <c r="J224" s="7">
        <v>44819.697222222225</v>
      </c>
      <c r="K224" s="5">
        <v>69233</v>
      </c>
      <c r="L224" s="7">
        <v>44855</v>
      </c>
      <c r="M224" s="8">
        <v>80000</v>
      </c>
      <c r="N224" s="8">
        <v>0</v>
      </c>
      <c r="O224" s="8">
        <v>80000</v>
      </c>
    </row>
    <row r="225" spans="1:15" x14ac:dyDescent="0.25">
      <c r="A225" s="5" t="s">
        <v>241</v>
      </c>
      <c r="B225" s="6">
        <v>44789.643750000003</v>
      </c>
      <c r="C225" s="5" t="s">
        <v>16</v>
      </c>
      <c r="D225" s="5">
        <v>4</v>
      </c>
      <c r="E225" s="5" t="s">
        <v>16</v>
      </c>
      <c r="F225" s="5">
        <v>4</v>
      </c>
      <c r="G225" s="7">
        <v>44789.643750000003</v>
      </c>
      <c r="H225" s="5">
        <v>433</v>
      </c>
      <c r="I225" s="5">
        <v>69190</v>
      </c>
      <c r="J225" s="7">
        <v>44819.28125</v>
      </c>
      <c r="K225" s="5">
        <v>69190</v>
      </c>
      <c r="L225" s="7">
        <v>44827</v>
      </c>
      <c r="M225" s="8">
        <v>1807629</v>
      </c>
      <c r="N225" s="8">
        <v>1807629</v>
      </c>
      <c r="O225" s="8">
        <v>1554560.94</v>
      </c>
    </row>
    <row r="226" spans="1:15" x14ac:dyDescent="0.25">
      <c r="A226" s="5" t="s">
        <v>242</v>
      </c>
      <c r="B226" s="6">
        <v>44792.482638888891</v>
      </c>
      <c r="C226" s="5" t="s">
        <v>16</v>
      </c>
      <c r="D226" s="5">
        <v>6</v>
      </c>
      <c r="E226" s="5" t="s">
        <v>16</v>
      </c>
      <c r="F226" s="5">
        <v>4</v>
      </c>
      <c r="G226" s="7">
        <v>44792.482638888891</v>
      </c>
      <c r="H226" s="5">
        <v>431</v>
      </c>
      <c r="I226" s="5">
        <v>69158</v>
      </c>
      <c r="J226" s="7">
        <v>44817.628472222219</v>
      </c>
      <c r="K226" s="5">
        <v>69158</v>
      </c>
      <c r="L226" s="7">
        <v>44831</v>
      </c>
      <c r="M226" s="8">
        <v>6117840</v>
      </c>
      <c r="N226" s="8">
        <v>6117840</v>
      </c>
      <c r="O226" s="8">
        <v>5261342.4000000004</v>
      </c>
    </row>
    <row r="227" spans="1:15" x14ac:dyDescent="0.25">
      <c r="A227" s="5" t="s">
        <v>243</v>
      </c>
      <c r="B227" s="6">
        <v>44792.573611111111</v>
      </c>
      <c r="C227" s="5" t="s">
        <v>23</v>
      </c>
      <c r="D227" s="5">
        <v>4</v>
      </c>
      <c r="E227" s="5" t="s">
        <v>23</v>
      </c>
      <c r="F227" s="5">
        <v>6</v>
      </c>
      <c r="G227" s="7">
        <v>44792.573611111111</v>
      </c>
      <c r="H227" s="5">
        <v>430</v>
      </c>
      <c r="I227" s="5">
        <v>69211</v>
      </c>
      <c r="J227" s="7">
        <v>44819.488888888889</v>
      </c>
      <c r="K227" s="5">
        <v>69211</v>
      </c>
      <c r="L227" s="7">
        <v>44847</v>
      </c>
      <c r="M227" s="8">
        <v>4582505</v>
      </c>
      <c r="N227" s="8">
        <v>66933</v>
      </c>
      <c r="O227" s="8">
        <v>50199.75</v>
      </c>
    </row>
    <row r="228" spans="1:15" x14ac:dyDescent="0.25">
      <c r="A228" s="5" t="s">
        <v>244</v>
      </c>
      <c r="B228" s="6">
        <v>44794.644444444442</v>
      </c>
      <c r="C228" s="5" t="s">
        <v>16</v>
      </c>
      <c r="D228" s="5">
        <v>2</v>
      </c>
      <c r="E228" s="5" t="s">
        <v>16</v>
      </c>
      <c r="F228" s="5">
        <v>4</v>
      </c>
      <c r="G228" s="7">
        <v>44794.644444444442</v>
      </c>
      <c r="H228" s="5">
        <v>428</v>
      </c>
      <c r="I228" s="5">
        <v>69190</v>
      </c>
      <c r="J228" s="7">
        <v>44819.28125</v>
      </c>
      <c r="K228" s="5">
        <v>69190</v>
      </c>
      <c r="L228" s="7">
        <v>44827</v>
      </c>
      <c r="M228" s="8">
        <v>607000</v>
      </c>
      <c r="N228" s="8">
        <v>607000</v>
      </c>
      <c r="O228" s="8">
        <v>522020</v>
      </c>
    </row>
    <row r="229" spans="1:15" x14ac:dyDescent="0.25">
      <c r="A229" s="5" t="s">
        <v>245</v>
      </c>
      <c r="B229" s="6">
        <v>44797.289583333331</v>
      </c>
      <c r="C229" s="5" t="s">
        <v>20</v>
      </c>
      <c r="D229" s="5">
        <v>6</v>
      </c>
      <c r="E229" s="5" t="s">
        <v>20</v>
      </c>
      <c r="F229" s="5">
        <v>2</v>
      </c>
      <c r="G229" s="7">
        <v>44797.289583333331</v>
      </c>
      <c r="H229" s="5">
        <v>426</v>
      </c>
      <c r="I229" s="5">
        <v>70058</v>
      </c>
      <c r="J229" s="7">
        <v>44883.756944444445</v>
      </c>
      <c r="K229" s="5">
        <v>70058</v>
      </c>
      <c r="L229" s="7">
        <v>44885</v>
      </c>
      <c r="M229" s="8">
        <v>97800</v>
      </c>
      <c r="N229" s="8">
        <v>0</v>
      </c>
      <c r="O229" s="8">
        <v>84108</v>
      </c>
    </row>
    <row r="230" spans="1:15" x14ac:dyDescent="0.25">
      <c r="A230" s="5" t="s">
        <v>246</v>
      </c>
      <c r="B230" s="6">
        <v>44797.313194444447</v>
      </c>
      <c r="C230" s="5" t="s">
        <v>23</v>
      </c>
      <c r="D230" s="5">
        <v>4</v>
      </c>
      <c r="E230" s="5" t="s">
        <v>23</v>
      </c>
      <c r="F230" s="5">
        <v>6</v>
      </c>
      <c r="G230" s="7">
        <v>44797.313194444447</v>
      </c>
      <c r="H230" s="5">
        <v>426</v>
      </c>
      <c r="I230" s="5">
        <v>70058</v>
      </c>
      <c r="J230" s="7">
        <v>44883.756944444445</v>
      </c>
      <c r="K230" s="5">
        <v>70058</v>
      </c>
      <c r="L230" s="7">
        <v>44885</v>
      </c>
      <c r="M230" s="8">
        <v>103200</v>
      </c>
      <c r="N230" s="8">
        <v>2554</v>
      </c>
      <c r="O230" s="8">
        <v>1915.5</v>
      </c>
    </row>
    <row r="231" spans="1:15" x14ac:dyDescent="0.25">
      <c r="A231" s="5" t="s">
        <v>247</v>
      </c>
      <c r="B231" s="6">
        <v>44797.347916666666</v>
      </c>
      <c r="C231" s="5" t="s">
        <v>16</v>
      </c>
      <c r="D231" s="5">
        <v>6</v>
      </c>
      <c r="E231" s="5" t="s">
        <v>16</v>
      </c>
      <c r="F231" s="5">
        <v>4</v>
      </c>
      <c r="G231" s="7">
        <v>44797.347916666666</v>
      </c>
      <c r="H231" s="5">
        <v>426</v>
      </c>
      <c r="I231" s="5">
        <v>69328</v>
      </c>
      <c r="J231" s="7">
        <v>44824.709027777775</v>
      </c>
      <c r="K231" s="5">
        <v>69328</v>
      </c>
      <c r="L231" s="7">
        <v>44847</v>
      </c>
      <c r="M231" s="8">
        <v>57700</v>
      </c>
      <c r="N231" s="8">
        <v>57700</v>
      </c>
      <c r="O231" s="8">
        <v>49622</v>
      </c>
    </row>
    <row r="232" spans="1:15" x14ac:dyDescent="0.25">
      <c r="A232" s="5" t="s">
        <v>248</v>
      </c>
      <c r="B232" s="6">
        <v>44797.431250000001</v>
      </c>
      <c r="C232" s="5" t="s">
        <v>23</v>
      </c>
      <c r="D232" s="5">
        <v>6</v>
      </c>
      <c r="E232" s="5" t="s">
        <v>23</v>
      </c>
      <c r="F232" s="5">
        <v>6</v>
      </c>
      <c r="G232" s="7">
        <v>44797.431250000001</v>
      </c>
      <c r="H232" s="5">
        <v>426</v>
      </c>
      <c r="I232" s="5">
        <v>69166</v>
      </c>
      <c r="J232" s="7">
        <v>44817.677777777775</v>
      </c>
      <c r="K232" s="5">
        <v>69166</v>
      </c>
      <c r="L232" s="7">
        <v>44824</v>
      </c>
      <c r="M232" s="8">
        <v>68400</v>
      </c>
      <c r="N232" s="8">
        <v>10724</v>
      </c>
      <c r="O232" s="8">
        <v>8043</v>
      </c>
    </row>
    <row r="233" spans="1:15" x14ac:dyDescent="0.25">
      <c r="A233" s="5" t="s">
        <v>249</v>
      </c>
      <c r="B233" s="6">
        <v>44797.691666666666</v>
      </c>
      <c r="C233" s="5" t="s">
        <v>23</v>
      </c>
      <c r="D233" s="5">
        <v>2</v>
      </c>
      <c r="E233" s="5" t="s">
        <v>23</v>
      </c>
      <c r="F233" s="5">
        <v>6</v>
      </c>
      <c r="G233" s="7">
        <v>44797.691666666666</v>
      </c>
      <c r="H233" s="5">
        <v>425</v>
      </c>
      <c r="I233" s="5">
        <v>69211</v>
      </c>
      <c r="J233" s="7">
        <v>44819.488888888889</v>
      </c>
      <c r="K233" s="5">
        <v>69211</v>
      </c>
      <c r="L233" s="7">
        <v>44847</v>
      </c>
      <c r="M233" s="8">
        <v>8679833</v>
      </c>
      <c r="N233" s="8">
        <v>8679833</v>
      </c>
      <c r="O233" s="8">
        <v>100018</v>
      </c>
    </row>
    <row r="234" spans="1:15" x14ac:dyDescent="0.25">
      <c r="A234" s="5" t="s">
        <v>250</v>
      </c>
      <c r="B234" s="6">
        <v>44797.693749999999</v>
      </c>
      <c r="C234" s="5" t="s">
        <v>20</v>
      </c>
      <c r="D234" s="5">
        <v>6</v>
      </c>
      <c r="E234" s="5" t="s">
        <v>20</v>
      </c>
      <c r="F234" s="5">
        <v>2</v>
      </c>
      <c r="G234" s="7">
        <v>44797.693749999999</v>
      </c>
      <c r="H234" s="5">
        <v>425</v>
      </c>
      <c r="I234" s="5">
        <v>69233</v>
      </c>
      <c r="J234" s="7">
        <v>44819.697222222225</v>
      </c>
      <c r="K234" s="5">
        <v>69233</v>
      </c>
      <c r="L234" s="7">
        <v>44855</v>
      </c>
      <c r="M234" s="8">
        <v>80000</v>
      </c>
      <c r="N234" s="8">
        <v>0</v>
      </c>
      <c r="O234" s="8">
        <v>80000</v>
      </c>
    </row>
    <row r="235" spans="1:15" x14ac:dyDescent="0.25">
      <c r="A235" s="5" t="s">
        <v>251</v>
      </c>
      <c r="B235" s="6">
        <v>44799.427777777775</v>
      </c>
      <c r="C235" s="5" t="s">
        <v>23</v>
      </c>
      <c r="D235" s="5">
        <v>4</v>
      </c>
      <c r="E235" s="5" t="s">
        <v>23</v>
      </c>
      <c r="F235" s="5">
        <v>6</v>
      </c>
      <c r="G235" s="7">
        <v>44799.427777777775</v>
      </c>
      <c r="H235" s="5">
        <v>424</v>
      </c>
      <c r="I235" s="5">
        <v>69328</v>
      </c>
      <c r="J235" s="7">
        <v>44824.709027777775</v>
      </c>
      <c r="K235" s="5">
        <v>69328</v>
      </c>
      <c r="L235" s="7">
        <v>44847</v>
      </c>
      <c r="M235" s="8">
        <v>53407823</v>
      </c>
      <c r="N235" s="8">
        <v>19602784</v>
      </c>
      <c r="O235" s="8">
        <v>16858394.239999998</v>
      </c>
    </row>
    <row r="236" spans="1:15" x14ac:dyDescent="0.25">
      <c r="A236" s="5" t="s">
        <v>252</v>
      </c>
      <c r="B236" s="6">
        <v>44799.445138888892</v>
      </c>
      <c r="C236" s="5" t="s">
        <v>16</v>
      </c>
      <c r="D236" s="5">
        <v>6</v>
      </c>
      <c r="E236" s="5" t="s">
        <v>16</v>
      </c>
      <c r="F236" s="5">
        <v>4</v>
      </c>
      <c r="G236" s="7">
        <v>44799.445138888892</v>
      </c>
      <c r="H236" s="5">
        <v>424</v>
      </c>
      <c r="I236" s="5">
        <v>69232</v>
      </c>
      <c r="J236" s="7">
        <v>44819.688888888886</v>
      </c>
      <c r="K236" s="5">
        <v>69232</v>
      </c>
      <c r="L236" s="7">
        <v>44827</v>
      </c>
      <c r="M236" s="8">
        <v>80000</v>
      </c>
      <c r="N236" s="8">
        <v>80000</v>
      </c>
      <c r="O236" s="8">
        <v>68800</v>
      </c>
    </row>
    <row r="237" spans="1:15" x14ac:dyDescent="0.25">
      <c r="A237" s="5" t="s">
        <v>253</v>
      </c>
      <c r="B237" s="6">
        <v>44799.603472222225</v>
      </c>
      <c r="C237" s="5" t="s">
        <v>23</v>
      </c>
      <c r="D237" s="5">
        <v>6</v>
      </c>
      <c r="E237" s="5" t="s">
        <v>23</v>
      </c>
      <c r="F237" s="5">
        <v>6</v>
      </c>
      <c r="G237" s="7">
        <v>44799.603472222225</v>
      </c>
      <c r="H237" s="5">
        <v>423</v>
      </c>
      <c r="I237" s="5">
        <v>69190</v>
      </c>
      <c r="J237" s="7">
        <v>44819.28125</v>
      </c>
      <c r="K237" s="5">
        <v>69190</v>
      </c>
      <c r="L237" s="7">
        <v>44827</v>
      </c>
      <c r="M237" s="8">
        <v>6755364</v>
      </c>
      <c r="N237" s="8">
        <v>107119</v>
      </c>
      <c r="O237" s="8">
        <v>92122.34</v>
      </c>
    </row>
    <row r="238" spans="1:15" x14ac:dyDescent="0.25">
      <c r="A238" s="5" t="s">
        <v>254</v>
      </c>
      <c r="B238" s="6">
        <v>44802.567361111112</v>
      </c>
      <c r="C238" s="5" t="s">
        <v>23</v>
      </c>
      <c r="D238" s="5">
        <v>4</v>
      </c>
      <c r="E238" s="5" t="s">
        <v>23</v>
      </c>
      <c r="F238" s="5">
        <v>6</v>
      </c>
      <c r="G238" s="7">
        <v>44802.567361111112</v>
      </c>
      <c r="H238" s="5">
        <v>420</v>
      </c>
      <c r="I238" s="5">
        <v>69168</v>
      </c>
      <c r="J238" s="7">
        <v>44817.693749999999</v>
      </c>
      <c r="K238" s="5">
        <v>69168</v>
      </c>
      <c r="L238" s="7">
        <v>44827</v>
      </c>
      <c r="M238" s="8">
        <v>85342152</v>
      </c>
      <c r="N238" s="8">
        <v>8214300</v>
      </c>
      <c r="O238" s="8">
        <v>7064298</v>
      </c>
    </row>
    <row r="239" spans="1:15" x14ac:dyDescent="0.25">
      <c r="A239" s="5" t="s">
        <v>255</v>
      </c>
      <c r="B239" s="6">
        <v>44802.603472222225</v>
      </c>
      <c r="C239" s="5" t="s">
        <v>16</v>
      </c>
      <c r="D239" s="5">
        <v>6</v>
      </c>
      <c r="E239" s="5" t="s">
        <v>16</v>
      </c>
      <c r="F239" s="5">
        <v>4</v>
      </c>
      <c r="G239" s="7">
        <v>44802.603472222225</v>
      </c>
      <c r="H239" s="5">
        <v>420</v>
      </c>
      <c r="I239" s="5">
        <v>69232</v>
      </c>
      <c r="J239" s="7">
        <v>44819.688888888886</v>
      </c>
      <c r="K239" s="5">
        <v>69232</v>
      </c>
      <c r="L239" s="7">
        <v>44827</v>
      </c>
      <c r="M239" s="8">
        <v>228456</v>
      </c>
      <c r="N239" s="8">
        <v>228456</v>
      </c>
      <c r="O239" s="8">
        <v>228456</v>
      </c>
    </row>
    <row r="240" spans="1:15" x14ac:dyDescent="0.25">
      <c r="A240" s="5" t="s">
        <v>256</v>
      </c>
      <c r="B240" s="6">
        <v>44803.339583333334</v>
      </c>
      <c r="C240" s="5" t="s">
        <v>23</v>
      </c>
      <c r="D240" s="5">
        <v>6</v>
      </c>
      <c r="E240" s="5" t="s">
        <v>23</v>
      </c>
      <c r="F240" s="5">
        <v>6</v>
      </c>
      <c r="G240" s="7">
        <v>44803.339583333334</v>
      </c>
      <c r="H240" s="5">
        <v>420</v>
      </c>
      <c r="I240" s="5">
        <v>69211</v>
      </c>
      <c r="J240" s="7">
        <v>44819.488888888889</v>
      </c>
      <c r="K240" s="5">
        <v>69211</v>
      </c>
      <c r="L240" s="7">
        <v>44847</v>
      </c>
      <c r="M240" s="8">
        <v>63200</v>
      </c>
      <c r="N240" s="8">
        <v>9200</v>
      </c>
      <c r="O240" s="8">
        <v>6900</v>
      </c>
    </row>
    <row r="241" spans="1:15" x14ac:dyDescent="0.25">
      <c r="A241" s="5" t="s">
        <v>257</v>
      </c>
      <c r="B241" s="6">
        <v>44803.353472222225</v>
      </c>
      <c r="C241" s="5" t="s">
        <v>23</v>
      </c>
      <c r="D241" s="5">
        <v>6</v>
      </c>
      <c r="E241" s="5" t="s">
        <v>23</v>
      </c>
      <c r="F241" s="5">
        <v>6</v>
      </c>
      <c r="G241" s="7">
        <v>44803.353472222225</v>
      </c>
      <c r="H241" s="5">
        <v>420</v>
      </c>
      <c r="I241" s="5">
        <v>69168</v>
      </c>
      <c r="J241" s="7">
        <v>44817.693749999999</v>
      </c>
      <c r="K241" s="5">
        <v>69168</v>
      </c>
      <c r="L241" s="7">
        <v>44827</v>
      </c>
      <c r="M241" s="8">
        <v>66900</v>
      </c>
      <c r="N241" s="8">
        <v>9224</v>
      </c>
      <c r="O241" s="8">
        <v>6918</v>
      </c>
    </row>
    <row r="242" spans="1:15" x14ac:dyDescent="0.25">
      <c r="A242" s="5" t="s">
        <v>258</v>
      </c>
      <c r="B242" s="6">
        <v>44803.364583333336</v>
      </c>
      <c r="C242" s="5" t="s">
        <v>23</v>
      </c>
      <c r="D242" s="5">
        <v>6</v>
      </c>
      <c r="E242" s="5" t="s">
        <v>23</v>
      </c>
      <c r="F242" s="5">
        <v>6</v>
      </c>
      <c r="G242" s="7">
        <v>44803.364583333336</v>
      </c>
      <c r="H242" s="5">
        <v>420</v>
      </c>
      <c r="I242" s="5">
        <v>69211</v>
      </c>
      <c r="J242" s="7">
        <v>44819.488888888889</v>
      </c>
      <c r="K242" s="5">
        <v>69211</v>
      </c>
      <c r="L242" s="7">
        <v>44847</v>
      </c>
      <c r="M242" s="8">
        <v>63200</v>
      </c>
      <c r="N242" s="8">
        <v>9200</v>
      </c>
      <c r="O242" s="8">
        <v>6900</v>
      </c>
    </row>
    <row r="243" spans="1:15" x14ac:dyDescent="0.25">
      <c r="A243" s="5" t="s">
        <v>259</v>
      </c>
      <c r="B243" s="6">
        <v>44803.387499999997</v>
      </c>
      <c r="C243" s="5" t="s">
        <v>23</v>
      </c>
      <c r="D243" s="5">
        <v>6</v>
      </c>
      <c r="E243" s="5" t="s">
        <v>23</v>
      </c>
      <c r="F243" s="5">
        <v>6</v>
      </c>
      <c r="G243" s="7">
        <v>44803.387499999997</v>
      </c>
      <c r="H243" s="5">
        <v>420</v>
      </c>
      <c r="I243" s="5">
        <v>69211</v>
      </c>
      <c r="J243" s="7">
        <v>44819.488888888889</v>
      </c>
      <c r="K243" s="5">
        <v>69211</v>
      </c>
      <c r="L243" s="7">
        <v>44847</v>
      </c>
      <c r="M243" s="8">
        <v>22346206</v>
      </c>
      <c r="N243" s="8">
        <v>22346206</v>
      </c>
      <c r="O243" s="8">
        <v>1151617.3999999999</v>
      </c>
    </row>
    <row r="244" spans="1:15" x14ac:dyDescent="0.25">
      <c r="A244" s="5" t="s">
        <v>260</v>
      </c>
      <c r="B244" s="6">
        <v>44804.326388888891</v>
      </c>
      <c r="C244" s="5" t="s">
        <v>23</v>
      </c>
      <c r="D244" s="5">
        <v>6</v>
      </c>
      <c r="E244" s="5" t="s">
        <v>23</v>
      </c>
      <c r="F244" s="5">
        <v>6</v>
      </c>
      <c r="G244" s="7">
        <v>44804.326388888891</v>
      </c>
      <c r="H244" s="5">
        <v>419</v>
      </c>
      <c r="I244" s="5">
        <v>69193</v>
      </c>
      <c r="J244" s="7">
        <v>44819.291666666664</v>
      </c>
      <c r="K244" s="5">
        <v>69193</v>
      </c>
      <c r="L244" s="7">
        <v>44827</v>
      </c>
      <c r="M244" s="8">
        <v>68400</v>
      </c>
      <c r="N244" s="8">
        <v>10724</v>
      </c>
      <c r="O244" s="8">
        <v>8043</v>
      </c>
    </row>
    <row r="245" spans="1:15" x14ac:dyDescent="0.25">
      <c r="A245" s="5" t="s">
        <v>261</v>
      </c>
      <c r="B245" s="6">
        <v>44804.627083333333</v>
      </c>
      <c r="C245" s="5" t="s">
        <v>23</v>
      </c>
      <c r="D245" s="5">
        <v>6</v>
      </c>
      <c r="E245" s="5" t="s">
        <v>23</v>
      </c>
      <c r="F245" s="5">
        <v>6</v>
      </c>
      <c r="G245" s="7">
        <v>44804.627083333333</v>
      </c>
      <c r="H245" s="5">
        <v>418</v>
      </c>
      <c r="I245" s="5">
        <v>69211</v>
      </c>
      <c r="J245" s="7">
        <v>44819.488888888889</v>
      </c>
      <c r="K245" s="5">
        <v>69211</v>
      </c>
      <c r="L245" s="7">
        <v>44847</v>
      </c>
      <c r="M245" s="8">
        <v>64706</v>
      </c>
      <c r="N245" s="8">
        <v>10723</v>
      </c>
      <c r="O245" s="8">
        <v>8042.25</v>
      </c>
    </row>
    <row r="246" spans="1:15" x14ac:dyDescent="0.25">
      <c r="A246" s="5" t="s">
        <v>262</v>
      </c>
      <c r="B246" s="6">
        <v>44805.324999999997</v>
      </c>
      <c r="C246" s="5" t="s">
        <v>23</v>
      </c>
      <c r="D246" s="5">
        <v>2</v>
      </c>
      <c r="E246" s="5" t="s">
        <v>23</v>
      </c>
      <c r="F246" s="5">
        <v>6</v>
      </c>
      <c r="G246" s="7">
        <v>44805.324999999997</v>
      </c>
      <c r="H246" s="5">
        <v>418</v>
      </c>
      <c r="I246" s="5">
        <v>69393</v>
      </c>
      <c r="J246" s="7">
        <v>44832.357638888891</v>
      </c>
      <c r="K246" s="5">
        <v>69393</v>
      </c>
      <c r="L246" s="7">
        <v>44855</v>
      </c>
      <c r="M246" s="8">
        <v>9340107</v>
      </c>
      <c r="N246" s="8">
        <v>3514439</v>
      </c>
      <c r="O246" s="8">
        <v>274326</v>
      </c>
    </row>
    <row r="247" spans="1:15" x14ac:dyDescent="0.25">
      <c r="A247" s="5" t="s">
        <v>263</v>
      </c>
      <c r="B247" s="6">
        <v>44805.381944444445</v>
      </c>
      <c r="C247" s="5" t="s">
        <v>20</v>
      </c>
      <c r="D247" s="5">
        <v>6</v>
      </c>
      <c r="E247" s="5" t="s">
        <v>20</v>
      </c>
      <c r="F247" s="5">
        <v>2</v>
      </c>
      <c r="G247" s="7">
        <v>44805.381944444445</v>
      </c>
      <c r="H247" s="5">
        <v>418</v>
      </c>
      <c r="I247" s="5">
        <v>69601</v>
      </c>
      <c r="J247" s="7">
        <v>44848.65625</v>
      </c>
      <c r="K247" s="5">
        <v>69601</v>
      </c>
      <c r="L247" s="7">
        <v>44885</v>
      </c>
      <c r="M247" s="8">
        <v>65500</v>
      </c>
      <c r="N247" s="8">
        <v>0</v>
      </c>
      <c r="O247" s="8">
        <v>56330</v>
      </c>
    </row>
    <row r="248" spans="1:15" x14ac:dyDescent="0.25">
      <c r="A248" s="5" t="s">
        <v>264</v>
      </c>
      <c r="B248" s="6">
        <v>44806.352777777778</v>
      </c>
      <c r="C248" s="5" t="s">
        <v>23</v>
      </c>
      <c r="D248" s="5">
        <v>6</v>
      </c>
      <c r="E248" s="5" t="s">
        <v>23</v>
      </c>
      <c r="F248" s="5">
        <v>6</v>
      </c>
      <c r="G248" s="7">
        <v>44806.352777777778</v>
      </c>
      <c r="H248" s="5">
        <v>417</v>
      </c>
      <c r="I248" s="5">
        <v>69392</v>
      </c>
      <c r="J248" s="7">
        <v>44832.309027777781</v>
      </c>
      <c r="K248" s="5">
        <v>69392</v>
      </c>
      <c r="L248" s="7">
        <v>44855</v>
      </c>
      <c r="M248" s="8">
        <v>172800</v>
      </c>
      <c r="N248" s="8">
        <v>44800</v>
      </c>
      <c r="O248" s="8">
        <v>33600</v>
      </c>
    </row>
    <row r="249" spans="1:15" x14ac:dyDescent="0.25">
      <c r="A249" s="5" t="s">
        <v>265</v>
      </c>
      <c r="B249" s="6">
        <v>44806.476388888892</v>
      </c>
      <c r="C249" s="5" t="s">
        <v>23</v>
      </c>
      <c r="D249" s="5">
        <v>6</v>
      </c>
      <c r="E249" s="5" t="s">
        <v>23</v>
      </c>
      <c r="F249" s="5">
        <v>6</v>
      </c>
      <c r="G249" s="7">
        <v>44806.476388888892</v>
      </c>
      <c r="H249" s="5">
        <v>417</v>
      </c>
      <c r="I249" s="5">
        <v>69393</v>
      </c>
      <c r="J249" s="7">
        <v>44832.357638888891</v>
      </c>
      <c r="K249" s="5">
        <v>69393</v>
      </c>
      <c r="L249" s="7">
        <v>44855</v>
      </c>
      <c r="M249" s="8">
        <v>11829902</v>
      </c>
      <c r="N249" s="8">
        <v>249100</v>
      </c>
      <c r="O249" s="8">
        <v>186825</v>
      </c>
    </row>
    <row r="250" spans="1:15" x14ac:dyDescent="0.25">
      <c r="A250" s="5" t="s">
        <v>266</v>
      </c>
      <c r="B250" s="6">
        <v>44807.772916666669</v>
      </c>
      <c r="C250" s="5" t="s">
        <v>23</v>
      </c>
      <c r="D250" s="5">
        <v>6</v>
      </c>
      <c r="E250" s="5" t="s">
        <v>23</v>
      </c>
      <c r="F250" s="5">
        <v>6</v>
      </c>
      <c r="G250" s="7">
        <v>44807.772916666669</v>
      </c>
      <c r="H250" s="5">
        <v>415</v>
      </c>
      <c r="I250" s="5">
        <v>69393</v>
      </c>
      <c r="J250" s="7">
        <v>44832.357638888891</v>
      </c>
      <c r="K250" s="5">
        <v>69393</v>
      </c>
      <c r="L250" s="7">
        <v>44855</v>
      </c>
      <c r="M250" s="8">
        <v>3649136</v>
      </c>
      <c r="N250" s="8">
        <v>197926</v>
      </c>
      <c r="O250" s="8">
        <v>148444.5</v>
      </c>
    </row>
    <row r="251" spans="1:15" x14ac:dyDescent="0.25">
      <c r="A251" s="5" t="s">
        <v>267</v>
      </c>
      <c r="B251" s="6">
        <v>44809.603472222225</v>
      </c>
      <c r="C251" s="5" t="s">
        <v>23</v>
      </c>
      <c r="D251" s="5">
        <v>6</v>
      </c>
      <c r="E251" s="5" t="s">
        <v>23</v>
      </c>
      <c r="F251" s="5">
        <v>6</v>
      </c>
      <c r="G251" s="7">
        <v>44809.603472222225</v>
      </c>
      <c r="H251" s="5">
        <v>413</v>
      </c>
      <c r="I251" s="5">
        <v>69604</v>
      </c>
      <c r="J251" s="7">
        <v>44848.697916666664</v>
      </c>
      <c r="K251" s="5">
        <v>69604</v>
      </c>
      <c r="L251" s="7">
        <v>44885</v>
      </c>
      <c r="M251" s="8">
        <v>42182107</v>
      </c>
      <c r="N251" s="8">
        <v>240000</v>
      </c>
      <c r="O251" s="8">
        <v>180000</v>
      </c>
    </row>
    <row r="252" spans="1:15" x14ac:dyDescent="0.25">
      <c r="A252" s="5" t="s">
        <v>268</v>
      </c>
      <c r="B252" s="6">
        <v>44809.614583333336</v>
      </c>
      <c r="C252" s="5" t="s">
        <v>23</v>
      </c>
      <c r="D252" s="5">
        <v>6</v>
      </c>
      <c r="E252" s="5" t="s">
        <v>23</v>
      </c>
      <c r="F252" s="5">
        <v>6</v>
      </c>
      <c r="G252" s="7">
        <v>44809.614583333336</v>
      </c>
      <c r="H252" s="5">
        <v>413</v>
      </c>
      <c r="I252" s="5">
        <v>69506</v>
      </c>
      <c r="J252" s="7">
        <v>44841.427083333336</v>
      </c>
      <c r="K252" s="5">
        <v>69506</v>
      </c>
      <c r="L252" s="7">
        <v>44854</v>
      </c>
      <c r="M252" s="8">
        <v>4650234</v>
      </c>
      <c r="N252" s="8">
        <v>185568</v>
      </c>
      <c r="O252" s="8">
        <v>139176</v>
      </c>
    </row>
    <row r="253" spans="1:15" x14ac:dyDescent="0.25">
      <c r="A253" s="5" t="s">
        <v>269</v>
      </c>
      <c r="B253" s="6">
        <v>44810.376388888886</v>
      </c>
      <c r="C253" s="5" t="s">
        <v>23</v>
      </c>
      <c r="D253" s="5">
        <v>6</v>
      </c>
      <c r="E253" s="5" t="s">
        <v>23</v>
      </c>
      <c r="F253" s="5">
        <v>6</v>
      </c>
      <c r="G253" s="7">
        <v>44810.376388888886</v>
      </c>
      <c r="H253" s="5">
        <v>413</v>
      </c>
      <c r="I253" s="5">
        <v>69393</v>
      </c>
      <c r="J253" s="7">
        <v>44832.357638888891</v>
      </c>
      <c r="K253" s="5">
        <v>69393</v>
      </c>
      <c r="L253" s="7">
        <v>44855</v>
      </c>
      <c r="M253" s="8">
        <v>3738570</v>
      </c>
      <c r="N253" s="8">
        <v>3738570</v>
      </c>
      <c r="O253" s="8">
        <v>3300</v>
      </c>
    </row>
    <row r="254" spans="1:15" x14ac:dyDescent="0.25">
      <c r="A254" s="5" t="s">
        <v>270</v>
      </c>
      <c r="B254" s="6">
        <v>44810.384722222225</v>
      </c>
      <c r="C254" s="5" t="s">
        <v>23</v>
      </c>
      <c r="D254" s="5">
        <v>6</v>
      </c>
      <c r="E254" s="5" t="s">
        <v>23</v>
      </c>
      <c r="F254" s="5">
        <v>6</v>
      </c>
      <c r="G254" s="7">
        <v>44810.384722222225</v>
      </c>
      <c r="H254" s="5">
        <v>413</v>
      </c>
      <c r="I254" s="5">
        <v>69392</v>
      </c>
      <c r="J254" s="7">
        <v>44832.309027777781</v>
      </c>
      <c r="K254" s="5">
        <v>69392</v>
      </c>
      <c r="L254" s="7">
        <v>44855</v>
      </c>
      <c r="M254" s="8">
        <v>188000</v>
      </c>
      <c r="N254" s="8">
        <v>883</v>
      </c>
      <c r="O254" s="8">
        <v>662.25</v>
      </c>
    </row>
    <row r="255" spans="1:15" x14ac:dyDescent="0.25">
      <c r="A255" s="5" t="s">
        <v>271</v>
      </c>
      <c r="B255" s="6">
        <v>44810.428472222222</v>
      </c>
      <c r="C255" s="5" t="s">
        <v>23</v>
      </c>
      <c r="D255" s="5">
        <v>6</v>
      </c>
      <c r="E255" s="5" t="s">
        <v>23</v>
      </c>
      <c r="F255" s="5">
        <v>6</v>
      </c>
      <c r="G255" s="7">
        <v>44810.428472222222</v>
      </c>
      <c r="H255" s="5">
        <v>413</v>
      </c>
      <c r="I255" s="5">
        <v>69508</v>
      </c>
      <c r="J255" s="7">
        <v>44841.632638888892</v>
      </c>
      <c r="K255" s="5">
        <v>69508</v>
      </c>
      <c r="L255" s="7">
        <v>44854</v>
      </c>
      <c r="M255" s="8">
        <v>2128215</v>
      </c>
      <c r="N255" s="8">
        <v>12878</v>
      </c>
      <c r="O255" s="8">
        <v>9658.5</v>
      </c>
    </row>
    <row r="256" spans="1:15" x14ac:dyDescent="0.25">
      <c r="A256" s="5" t="s">
        <v>272</v>
      </c>
      <c r="B256" s="6">
        <v>44811.427777777775</v>
      </c>
      <c r="C256" s="5" t="s">
        <v>23</v>
      </c>
      <c r="D256" s="5">
        <v>4</v>
      </c>
      <c r="E256" s="5" t="s">
        <v>23</v>
      </c>
      <c r="F256" s="5">
        <v>6</v>
      </c>
      <c r="G256" s="7">
        <v>44811.427777777775</v>
      </c>
      <c r="H256" s="5">
        <v>412</v>
      </c>
      <c r="I256" s="5">
        <v>69626</v>
      </c>
      <c r="J256" s="7">
        <v>44852.48333333333</v>
      </c>
      <c r="K256" s="5">
        <v>69626</v>
      </c>
      <c r="L256" s="7">
        <v>44876</v>
      </c>
      <c r="M256" s="8">
        <v>66900</v>
      </c>
      <c r="N256" s="8">
        <v>9200</v>
      </c>
      <c r="O256" s="8">
        <v>6900</v>
      </c>
    </row>
    <row r="257" spans="1:15" x14ac:dyDescent="0.25">
      <c r="A257" s="5" t="s">
        <v>273</v>
      </c>
      <c r="B257" s="6">
        <v>44811.695138888892</v>
      </c>
      <c r="C257" s="5" t="s">
        <v>16</v>
      </c>
      <c r="D257" s="5">
        <v>6</v>
      </c>
      <c r="E257" s="5" t="s">
        <v>16</v>
      </c>
      <c r="F257" s="5">
        <v>4</v>
      </c>
      <c r="G257" s="7">
        <v>44811.695138888892</v>
      </c>
      <c r="H257" s="5">
        <v>411</v>
      </c>
      <c r="I257" s="5">
        <v>69393</v>
      </c>
      <c r="J257" s="7">
        <v>44832.357638888891</v>
      </c>
      <c r="K257" s="5">
        <v>69393</v>
      </c>
      <c r="L257" s="7">
        <v>44855</v>
      </c>
      <c r="M257" s="8">
        <v>5252918</v>
      </c>
      <c r="N257" s="8">
        <v>5252918</v>
      </c>
      <c r="O257" s="8">
        <v>4517509.4800000004</v>
      </c>
    </row>
    <row r="258" spans="1:15" x14ac:dyDescent="0.25">
      <c r="A258" s="5" t="s">
        <v>274</v>
      </c>
      <c r="B258" s="6">
        <v>44812.64166666667</v>
      </c>
      <c r="C258" s="5" t="s">
        <v>23</v>
      </c>
      <c r="D258" s="5">
        <v>6</v>
      </c>
      <c r="E258" s="5" t="s">
        <v>23</v>
      </c>
      <c r="F258" s="5">
        <v>6</v>
      </c>
      <c r="G258" s="7">
        <v>44812.64166666667</v>
      </c>
      <c r="H258" s="5">
        <v>410</v>
      </c>
      <c r="I258" s="5">
        <v>69393</v>
      </c>
      <c r="J258" s="7">
        <v>44832.357638888891</v>
      </c>
      <c r="K258" s="5">
        <v>69393</v>
      </c>
      <c r="L258" s="7">
        <v>44855</v>
      </c>
      <c r="M258" s="8">
        <v>11315560</v>
      </c>
      <c r="N258" s="8">
        <v>112000</v>
      </c>
      <c r="O258" s="8">
        <v>84000</v>
      </c>
    </row>
    <row r="259" spans="1:15" x14ac:dyDescent="0.25">
      <c r="A259" s="5" t="s">
        <v>275</v>
      </c>
      <c r="B259" s="6">
        <v>44813.320833333331</v>
      </c>
      <c r="C259" s="5" t="s">
        <v>23</v>
      </c>
      <c r="D259" s="5">
        <v>4</v>
      </c>
      <c r="E259" s="5" t="s">
        <v>23</v>
      </c>
      <c r="F259" s="5">
        <v>6</v>
      </c>
      <c r="G259" s="7">
        <v>44813.320833333331</v>
      </c>
      <c r="H259" s="5">
        <v>410</v>
      </c>
      <c r="I259" s="5">
        <v>69392</v>
      </c>
      <c r="J259" s="7">
        <v>44832.309027777781</v>
      </c>
      <c r="K259" s="5">
        <v>69392</v>
      </c>
      <c r="L259" s="7">
        <v>44855</v>
      </c>
      <c r="M259" s="8">
        <v>598300</v>
      </c>
      <c r="N259" s="8">
        <v>13807</v>
      </c>
      <c r="O259" s="8">
        <v>10355.25</v>
      </c>
    </row>
    <row r="260" spans="1:15" x14ac:dyDescent="0.25">
      <c r="A260" s="5" t="s">
        <v>276</v>
      </c>
      <c r="B260" s="6">
        <v>44813.348611111112</v>
      </c>
      <c r="C260" s="5" t="s">
        <v>16</v>
      </c>
      <c r="D260" s="5">
        <v>4</v>
      </c>
      <c r="E260" s="5" t="s">
        <v>16</v>
      </c>
      <c r="F260" s="5">
        <v>4</v>
      </c>
      <c r="G260" s="7">
        <v>44813.348611111112</v>
      </c>
      <c r="H260" s="5">
        <v>410</v>
      </c>
      <c r="I260" s="5">
        <v>69393</v>
      </c>
      <c r="J260" s="7">
        <v>44832.357638888891</v>
      </c>
      <c r="K260" s="5">
        <v>69393</v>
      </c>
      <c r="L260" s="7">
        <v>44855</v>
      </c>
      <c r="M260" s="8">
        <v>11185265</v>
      </c>
      <c r="N260" s="8">
        <v>11185265</v>
      </c>
      <c r="O260" s="8">
        <v>9619327.9000000004</v>
      </c>
    </row>
    <row r="261" spans="1:15" x14ac:dyDescent="0.25">
      <c r="A261" s="5" t="s">
        <v>277</v>
      </c>
      <c r="B261" s="6">
        <v>44813.612500000003</v>
      </c>
      <c r="C261" s="5" t="s">
        <v>16</v>
      </c>
      <c r="D261" s="5">
        <v>6</v>
      </c>
      <c r="E261" s="5" t="s">
        <v>16</v>
      </c>
      <c r="F261" s="5">
        <v>4</v>
      </c>
      <c r="G261" s="7">
        <v>44813.612500000003</v>
      </c>
      <c r="H261" s="5">
        <v>409</v>
      </c>
      <c r="I261" s="5">
        <v>69393</v>
      </c>
      <c r="J261" s="7">
        <v>44832.357638888891</v>
      </c>
      <c r="K261" s="5">
        <v>69393</v>
      </c>
      <c r="L261" s="7">
        <v>44855</v>
      </c>
      <c r="M261" s="8">
        <v>9822339</v>
      </c>
      <c r="N261" s="8">
        <v>9822339</v>
      </c>
      <c r="O261" s="8">
        <v>8447211.5399999991</v>
      </c>
    </row>
    <row r="262" spans="1:15" x14ac:dyDescent="0.25">
      <c r="A262" s="5" t="s">
        <v>278</v>
      </c>
      <c r="B262" s="6">
        <v>44816.475694444445</v>
      </c>
      <c r="C262" s="5" t="s">
        <v>23</v>
      </c>
      <c r="D262" s="5">
        <v>6</v>
      </c>
      <c r="E262" s="5" t="s">
        <v>23</v>
      </c>
      <c r="F262" s="5">
        <v>6</v>
      </c>
      <c r="G262" s="7">
        <v>44816.475694444445</v>
      </c>
      <c r="H262" s="5">
        <v>407</v>
      </c>
      <c r="I262" s="5">
        <v>69393</v>
      </c>
      <c r="J262" s="7">
        <v>44832.357638888891</v>
      </c>
      <c r="K262" s="5">
        <v>69393</v>
      </c>
      <c r="L262" s="7">
        <v>44855</v>
      </c>
      <c r="M262" s="8">
        <v>3027807</v>
      </c>
      <c r="N262" s="8">
        <v>3027807</v>
      </c>
      <c r="O262" s="8">
        <v>9000</v>
      </c>
    </row>
    <row r="263" spans="1:15" x14ac:dyDescent="0.25">
      <c r="A263" s="5" t="s">
        <v>279</v>
      </c>
      <c r="B263" s="6">
        <v>44816.588194444441</v>
      </c>
      <c r="C263" s="5" t="s">
        <v>23</v>
      </c>
      <c r="D263" s="5">
        <v>6</v>
      </c>
      <c r="E263" s="5" t="s">
        <v>23</v>
      </c>
      <c r="F263" s="5">
        <v>6</v>
      </c>
      <c r="G263" s="7">
        <v>44816.588194444441</v>
      </c>
      <c r="H263" s="5">
        <v>406</v>
      </c>
      <c r="I263" s="5">
        <v>69393</v>
      </c>
      <c r="J263" s="7">
        <v>44832.357638888891</v>
      </c>
      <c r="K263" s="5">
        <v>69393</v>
      </c>
      <c r="L263" s="7">
        <v>44855</v>
      </c>
      <c r="M263" s="8">
        <v>15260908</v>
      </c>
      <c r="N263" s="8">
        <v>15260908</v>
      </c>
      <c r="O263" s="8">
        <v>2831590.5</v>
      </c>
    </row>
    <row r="264" spans="1:15" x14ac:dyDescent="0.25">
      <c r="A264" s="5" t="s">
        <v>280</v>
      </c>
      <c r="B264" s="6">
        <v>44817.361805555556</v>
      </c>
      <c r="C264" s="5" t="s">
        <v>23</v>
      </c>
      <c r="D264" s="5">
        <v>4</v>
      </c>
      <c r="E264" s="5" t="s">
        <v>23</v>
      </c>
      <c r="F264" s="5">
        <v>6</v>
      </c>
      <c r="G264" s="7">
        <v>44817.361805555556</v>
      </c>
      <c r="H264" s="5">
        <v>406</v>
      </c>
      <c r="I264" s="5">
        <v>69392</v>
      </c>
      <c r="J264" s="7">
        <v>44832.309027777781</v>
      </c>
      <c r="K264" s="5">
        <v>69392</v>
      </c>
      <c r="L264" s="7">
        <v>44855</v>
      </c>
      <c r="M264" s="8">
        <v>201200</v>
      </c>
      <c r="N264" s="8">
        <v>3758</v>
      </c>
      <c r="O264" s="8">
        <v>2818.5</v>
      </c>
    </row>
    <row r="265" spans="1:15" x14ac:dyDescent="0.25">
      <c r="A265" s="5" t="s">
        <v>281</v>
      </c>
      <c r="B265" s="6">
        <v>44818.316666666666</v>
      </c>
      <c r="C265" s="5" t="s">
        <v>16</v>
      </c>
      <c r="D265" s="5">
        <v>6</v>
      </c>
      <c r="E265" s="5" t="s">
        <v>16</v>
      </c>
      <c r="F265" s="5">
        <v>4</v>
      </c>
      <c r="G265" s="7">
        <v>44818.316666666666</v>
      </c>
      <c r="H265" s="5">
        <v>405</v>
      </c>
      <c r="I265" s="5">
        <v>69392</v>
      </c>
      <c r="J265" s="7">
        <v>44832.309027777781</v>
      </c>
      <c r="K265" s="5">
        <v>69392</v>
      </c>
      <c r="L265" s="7">
        <v>44855</v>
      </c>
      <c r="M265" s="8">
        <v>50700</v>
      </c>
      <c r="N265" s="8">
        <v>50700</v>
      </c>
      <c r="O265" s="8">
        <v>50700</v>
      </c>
    </row>
    <row r="266" spans="1:15" x14ac:dyDescent="0.25">
      <c r="A266" s="5" t="s">
        <v>282</v>
      </c>
      <c r="B266" s="6">
        <v>44818.348611111112</v>
      </c>
      <c r="C266" s="5" t="s">
        <v>23</v>
      </c>
      <c r="D266" s="5">
        <v>4</v>
      </c>
      <c r="E266" s="5" t="s">
        <v>23</v>
      </c>
      <c r="F266" s="5">
        <v>6</v>
      </c>
      <c r="G266" s="7">
        <v>44818.348611111112</v>
      </c>
      <c r="H266" s="5">
        <v>405</v>
      </c>
      <c r="I266" s="5">
        <v>69392</v>
      </c>
      <c r="J266" s="7">
        <v>44832.309027777781</v>
      </c>
      <c r="K266" s="5">
        <v>69392</v>
      </c>
      <c r="L266" s="7">
        <v>44855</v>
      </c>
      <c r="M266" s="8">
        <v>377900</v>
      </c>
      <c r="N266" s="8">
        <v>2554</v>
      </c>
      <c r="O266" s="8">
        <v>1915.5</v>
      </c>
    </row>
    <row r="267" spans="1:15" x14ac:dyDescent="0.25">
      <c r="A267" s="5" t="s">
        <v>283</v>
      </c>
      <c r="B267" s="6">
        <v>44818.356944444444</v>
      </c>
      <c r="C267" s="5" t="s">
        <v>16</v>
      </c>
      <c r="D267" s="5">
        <v>6</v>
      </c>
      <c r="E267" s="5" t="s">
        <v>16</v>
      </c>
      <c r="F267" s="5">
        <v>4</v>
      </c>
      <c r="G267" s="7">
        <v>44818.356944444444</v>
      </c>
      <c r="H267" s="5">
        <v>405</v>
      </c>
      <c r="I267" s="5">
        <v>69392</v>
      </c>
      <c r="J267" s="7">
        <v>44832.309027777781</v>
      </c>
      <c r="K267" s="5">
        <v>69392</v>
      </c>
      <c r="L267" s="7">
        <v>44855</v>
      </c>
      <c r="M267" s="8">
        <v>70100</v>
      </c>
      <c r="N267" s="8">
        <v>70100</v>
      </c>
      <c r="O267" s="8">
        <v>70100</v>
      </c>
    </row>
    <row r="268" spans="1:15" x14ac:dyDescent="0.25">
      <c r="A268" s="5" t="s">
        <v>284</v>
      </c>
      <c r="B268" s="6">
        <v>44818.412499999999</v>
      </c>
      <c r="C268" s="5" t="s">
        <v>23</v>
      </c>
      <c r="D268" s="5">
        <v>6</v>
      </c>
      <c r="E268" s="5" t="s">
        <v>23</v>
      </c>
      <c r="F268" s="5">
        <v>6</v>
      </c>
      <c r="G268" s="7">
        <v>44818.412499999999</v>
      </c>
      <c r="H268" s="5">
        <v>405</v>
      </c>
      <c r="I268" s="5">
        <v>69626</v>
      </c>
      <c r="J268" s="7">
        <v>44852.48333333333</v>
      </c>
      <c r="K268" s="5">
        <v>69626</v>
      </c>
      <c r="L268" s="7">
        <v>44876</v>
      </c>
      <c r="M268" s="8">
        <v>68400</v>
      </c>
      <c r="N268" s="8">
        <v>10700</v>
      </c>
      <c r="O268" s="8">
        <v>8025</v>
      </c>
    </row>
    <row r="269" spans="1:15" x14ac:dyDescent="0.25">
      <c r="A269" s="5" t="s">
        <v>285</v>
      </c>
      <c r="B269" s="6">
        <v>44818.59097222222</v>
      </c>
      <c r="C269" s="5" t="s">
        <v>23</v>
      </c>
      <c r="D269" s="5">
        <v>4</v>
      </c>
      <c r="E269" s="5" t="s">
        <v>23</v>
      </c>
      <c r="F269" s="5">
        <v>6</v>
      </c>
      <c r="G269" s="7">
        <v>44818.59097222222</v>
      </c>
      <c r="H269" s="5">
        <v>404</v>
      </c>
      <c r="I269" s="5">
        <v>69602</v>
      </c>
      <c r="J269" s="7">
        <v>44848.691666666666</v>
      </c>
      <c r="K269" s="5">
        <v>69602</v>
      </c>
      <c r="L269" s="7">
        <v>44885</v>
      </c>
      <c r="M269" s="8">
        <v>53701</v>
      </c>
      <c r="N269" s="8">
        <v>0</v>
      </c>
      <c r="O269" s="8">
        <v>8025</v>
      </c>
    </row>
    <row r="270" spans="1:15" x14ac:dyDescent="0.25">
      <c r="A270" s="5" t="s">
        <v>286</v>
      </c>
      <c r="B270" s="6">
        <v>44818.631249999999</v>
      </c>
      <c r="C270" s="5" t="s">
        <v>16</v>
      </c>
      <c r="D270" s="5">
        <v>2</v>
      </c>
      <c r="E270" s="5" t="s">
        <v>16</v>
      </c>
      <c r="F270" s="5">
        <v>4</v>
      </c>
      <c r="G270" s="7">
        <v>44818.631249999999</v>
      </c>
      <c r="H270" s="5">
        <v>404</v>
      </c>
      <c r="I270" s="5">
        <v>69393</v>
      </c>
      <c r="J270" s="7">
        <v>44832.357638888891</v>
      </c>
      <c r="K270" s="5">
        <v>69393</v>
      </c>
      <c r="L270" s="7">
        <v>44855</v>
      </c>
      <c r="M270" s="8">
        <v>7240963</v>
      </c>
      <c r="N270" s="8">
        <v>7240963</v>
      </c>
      <c r="O270" s="8">
        <v>6227228.1799999997</v>
      </c>
    </row>
    <row r="271" spans="1:15" x14ac:dyDescent="0.25">
      <c r="A271" s="5" t="s">
        <v>287</v>
      </c>
      <c r="B271" s="6">
        <v>44819.34375</v>
      </c>
      <c r="C271" s="5" t="s">
        <v>20</v>
      </c>
      <c r="D271" s="5">
        <v>4</v>
      </c>
      <c r="E271" s="5" t="s">
        <v>20</v>
      </c>
      <c r="F271" s="5">
        <v>2</v>
      </c>
      <c r="G271" s="7">
        <v>44819.34375</v>
      </c>
      <c r="H271" s="5">
        <v>404</v>
      </c>
      <c r="I271" s="5">
        <v>69601</v>
      </c>
      <c r="J271" s="7">
        <v>44848.65625</v>
      </c>
      <c r="K271" s="5">
        <v>69601</v>
      </c>
      <c r="L271" s="7">
        <v>44885</v>
      </c>
      <c r="M271" s="8">
        <v>63900</v>
      </c>
      <c r="N271" s="8">
        <v>0</v>
      </c>
      <c r="O271" s="8">
        <v>54954</v>
      </c>
    </row>
    <row r="272" spans="1:15" x14ac:dyDescent="0.25">
      <c r="A272" s="5" t="s">
        <v>288</v>
      </c>
      <c r="B272" s="6">
        <v>44819.456250000003</v>
      </c>
      <c r="C272" s="5" t="s">
        <v>16</v>
      </c>
      <c r="D272" s="5">
        <v>6</v>
      </c>
      <c r="E272" s="5" t="s">
        <v>16</v>
      </c>
      <c r="F272" s="5">
        <v>4</v>
      </c>
      <c r="G272" s="7">
        <v>44819.456250000003</v>
      </c>
      <c r="H272" s="5">
        <v>404</v>
      </c>
      <c r="I272" s="5">
        <v>69392</v>
      </c>
      <c r="J272" s="7">
        <v>44832.309027777781</v>
      </c>
      <c r="K272" s="5">
        <v>69392</v>
      </c>
      <c r="L272" s="7">
        <v>44855</v>
      </c>
      <c r="M272" s="8">
        <v>50700</v>
      </c>
      <c r="N272" s="8">
        <v>50700</v>
      </c>
      <c r="O272" s="8">
        <v>50700</v>
      </c>
    </row>
    <row r="273" spans="1:15" x14ac:dyDescent="0.25">
      <c r="A273" s="5" t="s">
        <v>289</v>
      </c>
      <c r="B273" s="6">
        <v>44819.493055555555</v>
      </c>
      <c r="C273" s="5" t="s">
        <v>23</v>
      </c>
      <c r="D273" s="5">
        <v>6</v>
      </c>
      <c r="E273" s="5" t="s">
        <v>23</v>
      </c>
      <c r="F273" s="5">
        <v>6</v>
      </c>
      <c r="G273" s="7">
        <v>44819.493055555555</v>
      </c>
      <c r="H273" s="5">
        <v>404</v>
      </c>
      <c r="I273" s="5">
        <v>69600</v>
      </c>
      <c r="J273" s="7">
        <v>44848.642361111109</v>
      </c>
      <c r="K273" s="5">
        <v>69600</v>
      </c>
      <c r="L273" s="7">
        <v>44885</v>
      </c>
      <c r="M273" s="8">
        <v>146400</v>
      </c>
      <c r="N273" s="8">
        <v>2225</v>
      </c>
      <c r="O273" s="8">
        <v>1668.75</v>
      </c>
    </row>
    <row r="274" spans="1:15" x14ac:dyDescent="0.25">
      <c r="A274" s="5" t="s">
        <v>290</v>
      </c>
      <c r="B274" s="6">
        <v>44819.501388888886</v>
      </c>
      <c r="C274" s="5" t="s">
        <v>23</v>
      </c>
      <c r="D274" s="5">
        <v>4</v>
      </c>
      <c r="E274" s="5" t="s">
        <v>23</v>
      </c>
      <c r="F274" s="5">
        <v>6</v>
      </c>
      <c r="G274" s="7">
        <v>44819.501388888886</v>
      </c>
      <c r="H274" s="5">
        <v>403</v>
      </c>
      <c r="I274" s="5">
        <v>69392</v>
      </c>
      <c r="J274" s="7">
        <v>44832.309027777781</v>
      </c>
      <c r="K274" s="5">
        <v>69392</v>
      </c>
      <c r="L274" s="7">
        <v>44855</v>
      </c>
      <c r="M274" s="8">
        <v>143200</v>
      </c>
      <c r="N274" s="8">
        <v>2554</v>
      </c>
      <c r="O274" s="8">
        <v>1915.5</v>
      </c>
    </row>
    <row r="275" spans="1:15" x14ac:dyDescent="0.25">
      <c r="A275" s="5" t="s">
        <v>291</v>
      </c>
      <c r="B275" s="6">
        <v>44819.769444444442</v>
      </c>
      <c r="C275" s="5" t="s">
        <v>16</v>
      </c>
      <c r="D275" s="5">
        <v>6</v>
      </c>
      <c r="E275" s="5" t="s">
        <v>16</v>
      </c>
      <c r="F275" s="5">
        <v>4</v>
      </c>
      <c r="G275" s="7">
        <v>44819.769444444442</v>
      </c>
      <c r="H275" s="5">
        <v>403</v>
      </c>
      <c r="I275" s="5">
        <v>69393</v>
      </c>
      <c r="J275" s="7">
        <v>44832.357638888891</v>
      </c>
      <c r="K275" s="5">
        <v>69393</v>
      </c>
      <c r="L275" s="7">
        <v>44855</v>
      </c>
      <c r="M275" s="8">
        <v>21743223</v>
      </c>
      <c r="N275" s="8">
        <v>21743223</v>
      </c>
      <c r="O275" s="8">
        <v>18699171.780000001</v>
      </c>
    </row>
    <row r="276" spans="1:15" x14ac:dyDescent="0.25">
      <c r="A276" s="5" t="s">
        <v>292</v>
      </c>
      <c r="B276" s="6">
        <v>44823.295138888891</v>
      </c>
      <c r="C276" s="5" t="s">
        <v>23</v>
      </c>
      <c r="D276" s="5">
        <v>2</v>
      </c>
      <c r="E276" s="5" t="s">
        <v>23</v>
      </c>
      <c r="F276" s="5">
        <v>6</v>
      </c>
      <c r="G276" s="7">
        <v>44823.295138888891</v>
      </c>
      <c r="H276" s="5">
        <v>400</v>
      </c>
      <c r="I276" s="5">
        <v>69498</v>
      </c>
      <c r="J276" s="7">
        <v>44841.325694444444</v>
      </c>
      <c r="K276" s="5">
        <v>69498</v>
      </c>
      <c r="L276" s="7">
        <v>44854</v>
      </c>
      <c r="M276" s="8">
        <v>336400</v>
      </c>
      <c r="N276" s="8">
        <v>2554</v>
      </c>
      <c r="O276" s="8">
        <v>1915.5</v>
      </c>
    </row>
    <row r="277" spans="1:15" x14ac:dyDescent="0.25">
      <c r="A277" s="5" t="s">
        <v>293</v>
      </c>
      <c r="B277" s="6">
        <v>44823.324999999997</v>
      </c>
      <c r="C277" s="5" t="s">
        <v>20</v>
      </c>
      <c r="D277" s="5">
        <v>6</v>
      </c>
      <c r="E277" s="5" t="s">
        <v>20</v>
      </c>
      <c r="F277" s="5">
        <v>2</v>
      </c>
      <c r="G277" s="7">
        <v>44823.324999999997</v>
      </c>
      <c r="H277" s="5">
        <v>400</v>
      </c>
      <c r="I277" s="5">
        <v>69603</v>
      </c>
      <c r="J277" s="7">
        <v>44848.695833333331</v>
      </c>
      <c r="K277" s="5">
        <v>69603</v>
      </c>
      <c r="L277" s="7">
        <v>44885</v>
      </c>
      <c r="M277" s="8">
        <v>125600</v>
      </c>
      <c r="N277" s="8">
        <v>0</v>
      </c>
      <c r="O277" s="8">
        <v>108016</v>
      </c>
    </row>
    <row r="278" spans="1:15" x14ac:dyDescent="0.25">
      <c r="A278" s="5" t="s">
        <v>294</v>
      </c>
      <c r="B278" s="6">
        <v>44823.683333333334</v>
      </c>
      <c r="C278" s="5" t="s">
        <v>23</v>
      </c>
      <c r="D278" s="5">
        <v>6</v>
      </c>
      <c r="E278" s="5" t="s">
        <v>23</v>
      </c>
      <c r="F278" s="5">
        <v>6</v>
      </c>
      <c r="G278" s="7">
        <v>44823.683333333334</v>
      </c>
      <c r="H278" s="5">
        <v>399</v>
      </c>
      <c r="I278" s="5">
        <v>69626</v>
      </c>
      <c r="J278" s="7">
        <v>44852.48333333333</v>
      </c>
      <c r="K278" s="5">
        <v>69626</v>
      </c>
      <c r="L278" s="7">
        <v>44876</v>
      </c>
      <c r="M278" s="8">
        <v>465200</v>
      </c>
      <c r="N278" s="8">
        <v>92900</v>
      </c>
      <c r="O278" s="8">
        <v>69675</v>
      </c>
    </row>
    <row r="279" spans="1:15" x14ac:dyDescent="0.25">
      <c r="A279" s="5" t="s">
        <v>295</v>
      </c>
      <c r="B279" s="6">
        <v>44824.308333333334</v>
      </c>
      <c r="C279" s="5" t="s">
        <v>23</v>
      </c>
      <c r="D279" s="5">
        <v>2</v>
      </c>
      <c r="E279" s="5" t="s">
        <v>23</v>
      </c>
      <c r="F279" s="5">
        <v>6</v>
      </c>
      <c r="G279" s="7">
        <v>44824.308333333334</v>
      </c>
      <c r="H279" s="5">
        <v>399</v>
      </c>
      <c r="I279" s="5">
        <v>69508</v>
      </c>
      <c r="J279" s="7">
        <v>44841.632638888892</v>
      </c>
      <c r="K279" s="5">
        <v>69508</v>
      </c>
      <c r="L279" s="7">
        <v>44854</v>
      </c>
      <c r="M279" s="8">
        <v>3196353</v>
      </c>
      <c r="N279" s="8">
        <v>26279</v>
      </c>
      <c r="O279" s="8">
        <v>19709.25</v>
      </c>
    </row>
    <row r="280" spans="1:15" x14ac:dyDescent="0.25">
      <c r="A280" s="5" t="s">
        <v>296</v>
      </c>
      <c r="B280" s="6">
        <v>44824.35833333333</v>
      </c>
      <c r="C280" s="5" t="s">
        <v>20</v>
      </c>
      <c r="D280" s="5">
        <v>2</v>
      </c>
      <c r="E280" s="5" t="s">
        <v>20</v>
      </c>
      <c r="F280" s="5">
        <v>2</v>
      </c>
      <c r="G280" s="7">
        <v>44824.35833333333</v>
      </c>
      <c r="H280" s="5">
        <v>399</v>
      </c>
      <c r="I280" s="5">
        <v>69511</v>
      </c>
      <c r="J280" s="7">
        <v>44841.665277777778</v>
      </c>
      <c r="K280" s="5">
        <v>69511</v>
      </c>
      <c r="L280" s="7">
        <v>44854</v>
      </c>
      <c r="M280" s="8">
        <v>80832</v>
      </c>
      <c r="N280" s="8">
        <v>0</v>
      </c>
      <c r="O280" s="8">
        <v>80832</v>
      </c>
    </row>
    <row r="281" spans="1:15" x14ac:dyDescent="0.25">
      <c r="A281" s="5" t="s">
        <v>297</v>
      </c>
      <c r="B281" s="6">
        <v>44824.379861111112</v>
      </c>
      <c r="C281" s="5" t="s">
        <v>20</v>
      </c>
      <c r="D281" s="5">
        <v>6</v>
      </c>
      <c r="E281" s="5" t="s">
        <v>20</v>
      </c>
      <c r="F281" s="5">
        <v>2</v>
      </c>
      <c r="G281" s="7">
        <v>44824.379861111112</v>
      </c>
      <c r="H281" s="5">
        <v>399</v>
      </c>
      <c r="I281" s="5">
        <v>69601</v>
      </c>
      <c r="J281" s="7">
        <v>44848.65625</v>
      </c>
      <c r="K281" s="5">
        <v>69601</v>
      </c>
      <c r="L281" s="7">
        <v>44885</v>
      </c>
      <c r="M281" s="8">
        <v>111900</v>
      </c>
      <c r="N281" s="8">
        <v>0</v>
      </c>
      <c r="O281" s="8">
        <v>96234</v>
      </c>
    </row>
    <row r="282" spans="1:15" x14ac:dyDescent="0.25">
      <c r="A282" s="5" t="s">
        <v>298</v>
      </c>
      <c r="B282" s="6">
        <v>44825.344444444447</v>
      </c>
      <c r="C282" s="5" t="s">
        <v>23</v>
      </c>
      <c r="D282" s="5">
        <v>6</v>
      </c>
      <c r="E282" s="5" t="s">
        <v>23</v>
      </c>
      <c r="F282" s="5">
        <v>6</v>
      </c>
      <c r="G282" s="7">
        <v>44825.344444444447</v>
      </c>
      <c r="H282" s="5">
        <v>398</v>
      </c>
      <c r="I282" s="5">
        <v>69600</v>
      </c>
      <c r="J282" s="7">
        <v>44848.642361111109</v>
      </c>
      <c r="K282" s="5">
        <v>69600</v>
      </c>
      <c r="L282" s="7">
        <v>44885</v>
      </c>
      <c r="M282" s="8">
        <v>68400</v>
      </c>
      <c r="N282" s="8">
        <v>10723</v>
      </c>
      <c r="O282" s="8">
        <v>8042.25</v>
      </c>
    </row>
    <row r="283" spans="1:15" x14ac:dyDescent="0.25">
      <c r="A283" s="5" t="s">
        <v>299</v>
      </c>
      <c r="B283" s="6">
        <v>44826.287499999999</v>
      </c>
      <c r="C283" s="5" t="s">
        <v>23</v>
      </c>
      <c r="D283" s="5">
        <v>6</v>
      </c>
      <c r="E283" s="5" t="s">
        <v>23</v>
      </c>
      <c r="F283" s="5">
        <v>6</v>
      </c>
      <c r="G283" s="7">
        <v>44826.287499999999</v>
      </c>
      <c r="H283" s="5">
        <v>397</v>
      </c>
      <c r="I283" s="5">
        <v>69498</v>
      </c>
      <c r="J283" s="7">
        <v>44841.325694444444</v>
      </c>
      <c r="K283" s="5">
        <v>69498</v>
      </c>
      <c r="L283" s="7">
        <v>44854</v>
      </c>
      <c r="M283" s="8">
        <v>245000</v>
      </c>
      <c r="N283" s="8">
        <v>2554</v>
      </c>
      <c r="O283" s="8">
        <v>1915.5</v>
      </c>
    </row>
    <row r="284" spans="1:15" x14ac:dyDescent="0.25">
      <c r="A284" s="5" t="s">
        <v>300</v>
      </c>
      <c r="B284" s="6">
        <v>44827.359027777777</v>
      </c>
      <c r="C284" s="5" t="s">
        <v>23</v>
      </c>
      <c r="D284" s="5">
        <v>2</v>
      </c>
      <c r="E284" s="5" t="s">
        <v>23</v>
      </c>
      <c r="F284" s="5">
        <v>6</v>
      </c>
      <c r="G284" s="7">
        <v>44827.359027777777</v>
      </c>
      <c r="H284" s="5">
        <v>396</v>
      </c>
      <c r="I284" s="5">
        <v>69600</v>
      </c>
      <c r="J284" s="7">
        <v>44848.642361111109</v>
      </c>
      <c r="K284" s="5">
        <v>69600</v>
      </c>
      <c r="L284" s="7">
        <v>44885</v>
      </c>
      <c r="M284" s="8">
        <v>310200</v>
      </c>
      <c r="N284" s="8">
        <v>2550</v>
      </c>
      <c r="O284" s="8">
        <v>1912.5</v>
      </c>
    </row>
    <row r="285" spans="1:15" x14ac:dyDescent="0.25">
      <c r="A285" s="5" t="s">
        <v>301</v>
      </c>
      <c r="B285" s="6">
        <v>44830.418055555558</v>
      </c>
      <c r="C285" s="5" t="s">
        <v>20</v>
      </c>
      <c r="D285" s="5">
        <v>4</v>
      </c>
      <c r="E285" s="5" t="s">
        <v>20</v>
      </c>
      <c r="F285" s="5">
        <v>2</v>
      </c>
      <c r="G285" s="7">
        <v>44830.418055555558</v>
      </c>
      <c r="H285" s="5">
        <v>393</v>
      </c>
      <c r="I285" s="5">
        <v>69508</v>
      </c>
      <c r="J285" s="7">
        <v>44841.632638888892</v>
      </c>
      <c r="K285" s="5">
        <v>69508</v>
      </c>
      <c r="L285" s="7">
        <v>44854</v>
      </c>
      <c r="M285" s="8">
        <v>367855</v>
      </c>
      <c r="N285" s="8">
        <v>0</v>
      </c>
      <c r="O285" s="8">
        <v>316355.3</v>
      </c>
    </row>
    <row r="286" spans="1:15" x14ac:dyDescent="0.25">
      <c r="A286" s="5" t="s">
        <v>302</v>
      </c>
      <c r="B286" s="6">
        <v>44831.387499999997</v>
      </c>
      <c r="C286" s="5" t="s">
        <v>16</v>
      </c>
      <c r="D286" s="5">
        <v>2</v>
      </c>
      <c r="E286" s="5" t="s">
        <v>16</v>
      </c>
      <c r="F286" s="5">
        <v>4</v>
      </c>
      <c r="G286" s="7">
        <v>44831.387499999997</v>
      </c>
      <c r="H286" s="5">
        <v>392</v>
      </c>
      <c r="I286" s="5">
        <v>69506</v>
      </c>
      <c r="J286" s="7">
        <v>44841.427083333336</v>
      </c>
      <c r="K286" s="5">
        <v>69506</v>
      </c>
      <c r="L286" s="7">
        <v>44854</v>
      </c>
      <c r="M286" s="8">
        <v>3407850</v>
      </c>
      <c r="N286" s="8">
        <v>3407850</v>
      </c>
      <c r="O286" s="8">
        <v>2930751</v>
      </c>
    </row>
    <row r="287" spans="1:15" x14ac:dyDescent="0.25">
      <c r="A287" s="5" t="s">
        <v>303</v>
      </c>
      <c r="B287" s="6">
        <v>44831.447916666664</v>
      </c>
      <c r="C287" s="5" t="s">
        <v>20</v>
      </c>
      <c r="D287" s="5">
        <v>6</v>
      </c>
      <c r="E287" s="5" t="s">
        <v>20</v>
      </c>
      <c r="F287" s="5">
        <v>2</v>
      </c>
      <c r="G287" s="7">
        <v>44831.447916666664</v>
      </c>
      <c r="H287" s="5">
        <v>392</v>
      </c>
      <c r="I287" s="5">
        <v>69511</v>
      </c>
      <c r="J287" s="7">
        <v>44841.665277777778</v>
      </c>
      <c r="K287" s="5">
        <v>69511</v>
      </c>
      <c r="L287" s="7">
        <v>44854</v>
      </c>
      <c r="M287" s="8">
        <v>87702</v>
      </c>
      <c r="N287" s="8">
        <v>0</v>
      </c>
      <c r="O287" s="8">
        <v>87702</v>
      </c>
    </row>
    <row r="288" spans="1:15" x14ac:dyDescent="0.25">
      <c r="A288" s="5" t="s">
        <v>304</v>
      </c>
      <c r="B288" s="6">
        <v>44831.474999999999</v>
      </c>
      <c r="C288" s="5" t="s">
        <v>23</v>
      </c>
      <c r="D288" s="5">
        <v>6</v>
      </c>
      <c r="E288" s="5" t="s">
        <v>23</v>
      </c>
      <c r="F288" s="5">
        <v>6</v>
      </c>
      <c r="G288" s="7">
        <v>44831.474999999999</v>
      </c>
      <c r="H288" s="5">
        <v>392</v>
      </c>
      <c r="I288" s="5">
        <v>69506</v>
      </c>
      <c r="J288" s="7">
        <v>44841.427083333336</v>
      </c>
      <c r="K288" s="5">
        <v>69506</v>
      </c>
      <c r="L288" s="7">
        <v>44854</v>
      </c>
      <c r="M288" s="8">
        <v>18914072</v>
      </c>
      <c r="N288" s="8">
        <v>1423600</v>
      </c>
      <c r="O288" s="8">
        <v>1067700</v>
      </c>
    </row>
    <row r="289" spans="1:15" x14ac:dyDescent="0.25">
      <c r="A289" s="5" t="s">
        <v>305</v>
      </c>
      <c r="B289" s="6">
        <v>44831.888194444444</v>
      </c>
      <c r="C289" s="5" t="s">
        <v>23</v>
      </c>
      <c r="D289" s="5">
        <v>6</v>
      </c>
      <c r="E289" s="5" t="s">
        <v>23</v>
      </c>
      <c r="F289" s="5">
        <v>6</v>
      </c>
      <c r="G289" s="7">
        <v>44831.888194444444</v>
      </c>
      <c r="H289" s="5">
        <v>391</v>
      </c>
      <c r="I289" s="5">
        <v>69506</v>
      </c>
      <c r="J289" s="7">
        <v>44841.427083333336</v>
      </c>
      <c r="K289" s="5">
        <v>69506</v>
      </c>
      <c r="L289" s="7">
        <v>44854</v>
      </c>
      <c r="M289" s="8">
        <v>1083988</v>
      </c>
      <c r="N289" s="8">
        <v>2101</v>
      </c>
      <c r="O289" s="8">
        <v>1575.75</v>
      </c>
    </row>
    <row r="290" spans="1:15" x14ac:dyDescent="0.25">
      <c r="A290" s="5" t="s">
        <v>306</v>
      </c>
      <c r="B290" s="6">
        <v>44832.32708333333</v>
      </c>
      <c r="C290" s="5" t="s">
        <v>23</v>
      </c>
      <c r="D290" s="5">
        <v>2</v>
      </c>
      <c r="E290" s="5" t="s">
        <v>23</v>
      </c>
      <c r="F290" s="5">
        <v>6</v>
      </c>
      <c r="G290" s="7">
        <v>44832.32708333333</v>
      </c>
      <c r="H290" s="5">
        <v>391</v>
      </c>
      <c r="I290" s="5">
        <v>69603</v>
      </c>
      <c r="J290" s="7">
        <v>44848.695833333331</v>
      </c>
      <c r="K290" s="5">
        <v>69603</v>
      </c>
      <c r="L290" s="7">
        <v>44885</v>
      </c>
      <c r="M290" s="8">
        <v>177600</v>
      </c>
      <c r="N290" s="8">
        <v>0</v>
      </c>
      <c r="O290" s="8">
        <v>1912.5</v>
      </c>
    </row>
    <row r="291" spans="1:15" x14ac:dyDescent="0.25">
      <c r="A291" s="5" t="s">
        <v>307</v>
      </c>
      <c r="B291" s="6">
        <v>44832.349305555559</v>
      </c>
      <c r="C291" s="5" t="s">
        <v>20</v>
      </c>
      <c r="D291" s="5">
        <v>2</v>
      </c>
      <c r="E291" s="5" t="s">
        <v>20</v>
      </c>
      <c r="F291" s="5">
        <v>2</v>
      </c>
      <c r="G291" s="7">
        <v>44832.349305555559</v>
      </c>
      <c r="H291" s="5">
        <v>391</v>
      </c>
      <c r="I291" s="5">
        <v>69511</v>
      </c>
      <c r="J291" s="7">
        <v>44841.665277777778</v>
      </c>
      <c r="K291" s="5">
        <v>69511</v>
      </c>
      <c r="L291" s="7">
        <v>44854</v>
      </c>
      <c r="M291" s="8">
        <v>80832</v>
      </c>
      <c r="N291" s="8">
        <v>0</v>
      </c>
      <c r="O291" s="8">
        <v>80832</v>
      </c>
    </row>
    <row r="292" spans="1:15" x14ac:dyDescent="0.25">
      <c r="A292" s="5" t="s">
        <v>308</v>
      </c>
      <c r="B292" s="6">
        <v>44832.398611111108</v>
      </c>
      <c r="C292" s="5" t="s">
        <v>20</v>
      </c>
      <c r="D292" s="5">
        <v>2</v>
      </c>
      <c r="E292" s="5" t="s">
        <v>20</v>
      </c>
      <c r="F292" s="5">
        <v>2</v>
      </c>
      <c r="G292" s="7">
        <v>44832.398611111108</v>
      </c>
      <c r="H292" s="5">
        <v>391</v>
      </c>
      <c r="I292" s="5">
        <v>69506</v>
      </c>
      <c r="J292" s="7">
        <v>44841.427083333336</v>
      </c>
      <c r="K292" s="5">
        <v>69506</v>
      </c>
      <c r="L292" s="7">
        <v>44854</v>
      </c>
      <c r="M292" s="8">
        <v>4213831</v>
      </c>
      <c r="N292" s="8">
        <v>0</v>
      </c>
      <c r="O292" s="8">
        <v>3623894.66</v>
      </c>
    </row>
    <row r="293" spans="1:15" x14ac:dyDescent="0.25">
      <c r="A293" s="5" t="s">
        <v>309</v>
      </c>
      <c r="B293" s="6">
        <v>44832.454861111109</v>
      </c>
      <c r="C293" s="5" t="s">
        <v>20</v>
      </c>
      <c r="D293" s="5">
        <v>6</v>
      </c>
      <c r="E293" s="5" t="s">
        <v>20</v>
      </c>
      <c r="F293" s="5">
        <v>2</v>
      </c>
      <c r="G293" s="7">
        <v>44832.454861111109</v>
      </c>
      <c r="H293" s="5">
        <v>391</v>
      </c>
      <c r="I293" s="5">
        <v>69690</v>
      </c>
      <c r="J293" s="7">
        <v>44854.69027777778</v>
      </c>
      <c r="K293" s="5">
        <v>69690</v>
      </c>
      <c r="L293" s="7">
        <v>44885</v>
      </c>
      <c r="M293" s="8">
        <v>3122333</v>
      </c>
      <c r="N293" s="8">
        <v>0</v>
      </c>
      <c r="O293" s="8">
        <v>2685206.38</v>
      </c>
    </row>
    <row r="294" spans="1:15" x14ac:dyDescent="0.25">
      <c r="A294" s="5" t="s">
        <v>310</v>
      </c>
      <c r="B294" s="6">
        <v>44832.474305555559</v>
      </c>
      <c r="C294" s="5" t="s">
        <v>23</v>
      </c>
      <c r="D294" s="5">
        <v>6</v>
      </c>
      <c r="E294" s="5" t="s">
        <v>23</v>
      </c>
      <c r="F294" s="5">
        <v>6</v>
      </c>
      <c r="G294" s="7">
        <v>44832.474305555559</v>
      </c>
      <c r="H294" s="5">
        <v>391</v>
      </c>
      <c r="I294" s="5">
        <v>69690</v>
      </c>
      <c r="J294" s="7">
        <v>44854.69027777778</v>
      </c>
      <c r="K294" s="5">
        <v>69690</v>
      </c>
      <c r="L294" s="7">
        <v>44885</v>
      </c>
      <c r="M294" s="8">
        <v>3301582</v>
      </c>
      <c r="N294" s="8">
        <v>0</v>
      </c>
      <c r="O294" s="8">
        <v>41364</v>
      </c>
    </row>
    <row r="295" spans="1:15" x14ac:dyDescent="0.25">
      <c r="A295" s="5" t="s">
        <v>311</v>
      </c>
      <c r="B295" s="6">
        <v>44832.609027777777</v>
      </c>
      <c r="C295" s="5" t="s">
        <v>23</v>
      </c>
      <c r="D295" s="5">
        <v>6</v>
      </c>
      <c r="E295" s="5" t="s">
        <v>23</v>
      </c>
      <c r="F295" s="5">
        <v>6</v>
      </c>
      <c r="G295" s="7">
        <v>44832.609027777777</v>
      </c>
      <c r="H295" s="5">
        <v>390</v>
      </c>
      <c r="I295" s="5">
        <v>70224</v>
      </c>
      <c r="J295" s="7">
        <v>44897.521527777775</v>
      </c>
      <c r="K295" s="5">
        <v>70224</v>
      </c>
      <c r="L295" s="7">
        <v>44898</v>
      </c>
      <c r="M295" s="8">
        <v>8467759</v>
      </c>
      <c r="N295" s="8">
        <v>0</v>
      </c>
      <c r="O295" s="8">
        <v>279825</v>
      </c>
    </row>
    <row r="296" spans="1:15" x14ac:dyDescent="0.25">
      <c r="A296" s="5" t="s">
        <v>312</v>
      </c>
      <c r="B296" s="6">
        <v>44833.050694444442</v>
      </c>
      <c r="C296" s="5" t="s">
        <v>23</v>
      </c>
      <c r="D296" s="5">
        <v>6</v>
      </c>
      <c r="E296" s="5" t="s">
        <v>23</v>
      </c>
      <c r="F296" s="5">
        <v>6</v>
      </c>
      <c r="G296" s="7">
        <v>44833.050694444442</v>
      </c>
      <c r="H296" s="5">
        <v>390</v>
      </c>
      <c r="I296" s="5">
        <v>69506</v>
      </c>
      <c r="J296" s="7">
        <v>44841.427083333336</v>
      </c>
      <c r="K296" s="5">
        <v>69506</v>
      </c>
      <c r="L296" s="7">
        <v>44854</v>
      </c>
      <c r="M296" s="8">
        <v>486297</v>
      </c>
      <c r="N296" s="8">
        <v>3836</v>
      </c>
      <c r="O296" s="8">
        <v>2877</v>
      </c>
    </row>
    <row r="297" spans="1:15" x14ac:dyDescent="0.25">
      <c r="A297" s="5" t="s">
        <v>313</v>
      </c>
      <c r="B297" s="6">
        <v>44833.542361111111</v>
      </c>
      <c r="C297" s="5" t="s">
        <v>23</v>
      </c>
      <c r="D297" s="5">
        <v>6</v>
      </c>
      <c r="E297" s="5" t="s">
        <v>23</v>
      </c>
      <c r="F297" s="5">
        <v>6</v>
      </c>
      <c r="G297" s="7">
        <v>44833.542361111111</v>
      </c>
      <c r="H297" s="5">
        <v>389</v>
      </c>
      <c r="I297" s="5">
        <v>69508</v>
      </c>
      <c r="J297" s="7">
        <v>44841.632638888892</v>
      </c>
      <c r="K297" s="5">
        <v>69508</v>
      </c>
      <c r="L297" s="7">
        <v>44854</v>
      </c>
      <c r="M297" s="8">
        <v>735000</v>
      </c>
      <c r="N297" s="8">
        <v>62800</v>
      </c>
      <c r="O297" s="8">
        <v>47100</v>
      </c>
    </row>
    <row r="298" spans="1:15" x14ac:dyDescent="0.25">
      <c r="A298" s="5" t="s">
        <v>314</v>
      </c>
      <c r="B298" s="6">
        <v>44833.554861111108</v>
      </c>
      <c r="C298" s="5" t="s">
        <v>23</v>
      </c>
      <c r="D298" s="5">
        <v>6</v>
      </c>
      <c r="E298" s="5" t="s">
        <v>23</v>
      </c>
      <c r="F298" s="5">
        <v>6</v>
      </c>
      <c r="G298" s="7">
        <v>44833.554861111108</v>
      </c>
      <c r="H298" s="5">
        <v>389</v>
      </c>
      <c r="I298" s="5">
        <v>69508</v>
      </c>
      <c r="J298" s="7">
        <v>44841.632638888892</v>
      </c>
      <c r="K298" s="5">
        <v>69508</v>
      </c>
      <c r="L298" s="7">
        <v>44854</v>
      </c>
      <c r="M298" s="8">
        <v>1652900</v>
      </c>
      <c r="N298" s="8">
        <v>223200</v>
      </c>
      <c r="O298" s="8">
        <v>167400</v>
      </c>
    </row>
    <row r="299" spans="1:15" x14ac:dyDescent="0.25">
      <c r="A299" s="5" t="s">
        <v>315</v>
      </c>
      <c r="B299" s="6">
        <v>44834.475694444445</v>
      </c>
      <c r="C299" s="5" t="s">
        <v>23</v>
      </c>
      <c r="D299" s="5">
        <v>2</v>
      </c>
      <c r="E299" s="5" t="s">
        <v>23</v>
      </c>
      <c r="F299" s="5">
        <v>6</v>
      </c>
      <c r="G299" s="7">
        <v>44834.475694444445</v>
      </c>
      <c r="H299" s="5">
        <v>389</v>
      </c>
      <c r="I299" s="5">
        <v>69605</v>
      </c>
      <c r="J299" s="7">
        <v>44848.706944444442</v>
      </c>
      <c r="K299" s="5">
        <v>69605</v>
      </c>
      <c r="L299" s="7">
        <v>44885</v>
      </c>
      <c r="M299" s="8">
        <v>5189573</v>
      </c>
      <c r="N299" s="8">
        <v>0</v>
      </c>
      <c r="O299" s="8">
        <v>234714.64</v>
      </c>
    </row>
    <row r="300" spans="1:15" x14ac:dyDescent="0.25">
      <c r="A300" s="5" t="s">
        <v>316</v>
      </c>
      <c r="B300" s="6">
        <v>44837.384027777778</v>
      </c>
      <c r="C300" s="5" t="s">
        <v>20</v>
      </c>
      <c r="D300" s="5">
        <v>6</v>
      </c>
      <c r="E300" s="5" t="s">
        <v>20</v>
      </c>
      <c r="F300" s="5">
        <v>2</v>
      </c>
      <c r="G300" s="7">
        <v>44837.384027777778</v>
      </c>
      <c r="H300" s="5">
        <v>386</v>
      </c>
      <c r="I300" s="5">
        <v>69927</v>
      </c>
      <c r="J300" s="7">
        <v>44876.727777777778</v>
      </c>
      <c r="K300" s="5">
        <v>69927</v>
      </c>
      <c r="L300" s="7">
        <v>44885</v>
      </c>
      <c r="M300" s="8">
        <v>103400</v>
      </c>
      <c r="N300" s="8">
        <v>0</v>
      </c>
      <c r="O300" s="8">
        <v>88924</v>
      </c>
    </row>
    <row r="301" spans="1:15" x14ac:dyDescent="0.25">
      <c r="A301" s="5" t="s">
        <v>317</v>
      </c>
      <c r="B301" s="6">
        <v>44837.408333333333</v>
      </c>
      <c r="C301" s="5" t="s">
        <v>23</v>
      </c>
      <c r="D301" s="5">
        <v>6</v>
      </c>
      <c r="E301" s="5" t="s">
        <v>23</v>
      </c>
      <c r="F301" s="5">
        <v>6</v>
      </c>
      <c r="G301" s="7">
        <v>44837.408333333333</v>
      </c>
      <c r="H301" s="5">
        <v>386</v>
      </c>
      <c r="I301" s="5">
        <v>69929</v>
      </c>
      <c r="J301" s="7">
        <v>44876.745138888888</v>
      </c>
      <c r="K301" s="5">
        <v>69929</v>
      </c>
      <c r="L301" s="7">
        <v>44885</v>
      </c>
      <c r="M301" s="8">
        <v>65500</v>
      </c>
      <c r="N301" s="8">
        <v>0</v>
      </c>
      <c r="O301" s="8">
        <v>2775</v>
      </c>
    </row>
    <row r="302" spans="1:15" x14ac:dyDescent="0.25">
      <c r="A302" s="5" t="s">
        <v>318</v>
      </c>
      <c r="B302" s="6">
        <v>44837.498611111114</v>
      </c>
      <c r="C302" s="5" t="s">
        <v>23</v>
      </c>
      <c r="D302" s="5">
        <v>6</v>
      </c>
      <c r="E302" s="5" t="s">
        <v>23</v>
      </c>
      <c r="F302" s="5">
        <v>6</v>
      </c>
      <c r="G302" s="7">
        <v>44837.498611111114</v>
      </c>
      <c r="H302" s="5">
        <v>386</v>
      </c>
      <c r="I302" s="5">
        <v>69931</v>
      </c>
      <c r="J302" s="7">
        <v>44876.770138888889</v>
      </c>
      <c r="K302" s="5">
        <v>69931</v>
      </c>
      <c r="L302" s="7">
        <v>44885</v>
      </c>
      <c r="M302" s="8">
        <v>5309572</v>
      </c>
      <c r="N302" s="8">
        <v>0</v>
      </c>
      <c r="O302" s="8">
        <v>5140247</v>
      </c>
    </row>
    <row r="303" spans="1:15" x14ac:dyDescent="0.25">
      <c r="A303" s="5" t="s">
        <v>319</v>
      </c>
      <c r="B303" s="6">
        <v>44837.600694444445</v>
      </c>
      <c r="C303" s="5" t="s">
        <v>23</v>
      </c>
      <c r="D303" s="5">
        <v>2</v>
      </c>
      <c r="E303" s="5" t="s">
        <v>23</v>
      </c>
      <c r="F303" s="5">
        <v>6</v>
      </c>
      <c r="G303" s="7">
        <v>44837.600694444445</v>
      </c>
      <c r="H303" s="5">
        <v>385</v>
      </c>
      <c r="I303" s="5">
        <v>69932</v>
      </c>
      <c r="J303" s="7">
        <v>44876.775000000001</v>
      </c>
      <c r="K303" s="5">
        <v>69932</v>
      </c>
      <c r="L303" s="7">
        <v>44944</v>
      </c>
      <c r="M303" s="8">
        <v>80270895</v>
      </c>
      <c r="N303" s="8">
        <v>0</v>
      </c>
      <c r="O303" s="8">
        <v>16172481.460000001</v>
      </c>
    </row>
    <row r="304" spans="1:15" x14ac:dyDescent="0.25">
      <c r="A304" s="5" t="s">
        <v>320</v>
      </c>
      <c r="B304" s="6">
        <v>44837.63958333333</v>
      </c>
      <c r="C304" s="5" t="s">
        <v>20</v>
      </c>
      <c r="D304" s="5">
        <v>2</v>
      </c>
      <c r="E304" s="5" t="s">
        <v>20</v>
      </c>
      <c r="F304" s="5">
        <v>2</v>
      </c>
      <c r="G304" s="7">
        <v>44837.63958333333</v>
      </c>
      <c r="H304" s="5">
        <v>385</v>
      </c>
      <c r="I304" s="5">
        <v>69939</v>
      </c>
      <c r="J304" s="7">
        <v>44876.79583333333</v>
      </c>
      <c r="K304" s="5">
        <v>69939</v>
      </c>
      <c r="L304" s="7">
        <v>44885</v>
      </c>
      <c r="M304" s="8">
        <v>827067</v>
      </c>
      <c r="N304" s="8">
        <v>0</v>
      </c>
      <c r="O304" s="8">
        <v>827067</v>
      </c>
    </row>
    <row r="305" spans="1:15" x14ac:dyDescent="0.25">
      <c r="A305" s="5" t="s">
        <v>321</v>
      </c>
      <c r="B305" s="6">
        <v>44838.751388888886</v>
      </c>
      <c r="C305" s="5" t="s">
        <v>20</v>
      </c>
      <c r="D305" s="5">
        <v>4</v>
      </c>
      <c r="E305" s="5" t="s">
        <v>20</v>
      </c>
      <c r="F305" s="5">
        <v>2</v>
      </c>
      <c r="G305" s="7">
        <v>44838.751388888886</v>
      </c>
      <c r="H305" s="5">
        <v>384</v>
      </c>
      <c r="I305" s="5">
        <v>69931</v>
      </c>
      <c r="J305" s="7">
        <v>44876.770138888889</v>
      </c>
      <c r="K305" s="5">
        <v>69931</v>
      </c>
      <c r="L305" s="7">
        <v>44885</v>
      </c>
      <c r="M305" s="8">
        <v>19030043</v>
      </c>
      <c r="N305" s="8">
        <v>0</v>
      </c>
      <c r="O305" s="8">
        <v>16365836.98</v>
      </c>
    </row>
    <row r="306" spans="1:15" x14ac:dyDescent="0.25">
      <c r="A306" s="5" t="s">
        <v>322</v>
      </c>
      <c r="B306" s="6">
        <v>44839.581944444442</v>
      </c>
      <c r="C306" s="5" t="s">
        <v>16</v>
      </c>
      <c r="D306" s="5">
        <v>3</v>
      </c>
      <c r="E306" s="5" t="s">
        <v>16</v>
      </c>
      <c r="F306" s="5">
        <v>4</v>
      </c>
      <c r="G306" s="7">
        <v>44839.581944444442</v>
      </c>
      <c r="H306" s="5">
        <v>383</v>
      </c>
      <c r="I306" s="5">
        <v>69931</v>
      </c>
      <c r="J306" s="7">
        <v>44876.770138888889</v>
      </c>
      <c r="K306" s="5">
        <v>69931</v>
      </c>
      <c r="L306" s="7">
        <v>44885</v>
      </c>
      <c r="M306" s="8">
        <v>2663119</v>
      </c>
      <c r="N306" s="8">
        <v>2663119</v>
      </c>
      <c r="O306" s="8">
        <v>2290282.34</v>
      </c>
    </row>
    <row r="307" spans="1:15" x14ac:dyDescent="0.25">
      <c r="A307" s="5" t="s">
        <v>323</v>
      </c>
      <c r="B307" s="6">
        <v>44840.667361111111</v>
      </c>
      <c r="C307" s="5" t="s">
        <v>18</v>
      </c>
      <c r="D307" s="5">
        <v>4</v>
      </c>
      <c r="E307" s="5" t="s">
        <v>18</v>
      </c>
      <c r="F307" s="5">
        <v>3</v>
      </c>
      <c r="G307" s="7">
        <v>44840.667361111111</v>
      </c>
      <c r="H307" s="5">
        <v>382</v>
      </c>
      <c r="I307" s="5">
        <v>70475</v>
      </c>
      <c r="J307" s="7">
        <v>44908.338194444441</v>
      </c>
      <c r="K307" s="5">
        <v>70475</v>
      </c>
      <c r="L307" s="7">
        <v>44944</v>
      </c>
      <c r="M307" s="8">
        <v>2973659</v>
      </c>
      <c r="N307" s="8">
        <v>2973659</v>
      </c>
      <c r="O307" s="8">
        <v>2973659</v>
      </c>
    </row>
    <row r="308" spans="1:15" x14ac:dyDescent="0.25">
      <c r="A308" s="5" t="s">
        <v>324</v>
      </c>
      <c r="B308" s="6">
        <v>44841.396527777775</v>
      </c>
      <c r="C308" s="5" t="s">
        <v>16</v>
      </c>
      <c r="D308" s="5">
        <v>2</v>
      </c>
      <c r="E308" s="5" t="s">
        <v>16</v>
      </c>
      <c r="F308" s="5">
        <v>4</v>
      </c>
      <c r="G308" s="7">
        <v>44841.396527777775</v>
      </c>
      <c r="H308" s="5">
        <v>382</v>
      </c>
      <c r="I308" s="5">
        <v>69933</v>
      </c>
      <c r="J308" s="7">
        <v>44876.78125</v>
      </c>
      <c r="K308" s="5">
        <v>69933</v>
      </c>
      <c r="L308" s="7">
        <v>44896</v>
      </c>
      <c r="M308" s="8">
        <v>461756</v>
      </c>
      <c r="N308" s="8">
        <v>140100</v>
      </c>
      <c r="O308" s="8">
        <v>105075</v>
      </c>
    </row>
    <row r="309" spans="1:15" x14ac:dyDescent="0.25">
      <c r="A309" s="5" t="s">
        <v>325</v>
      </c>
      <c r="B309" s="6">
        <v>44841.452777777777</v>
      </c>
      <c r="C309" s="5" t="s">
        <v>20</v>
      </c>
      <c r="D309" s="5">
        <v>6</v>
      </c>
      <c r="E309" s="5" t="s">
        <v>20</v>
      </c>
      <c r="F309" s="5">
        <v>2</v>
      </c>
      <c r="G309" s="7">
        <v>44841.452777777777</v>
      </c>
      <c r="H309" s="5">
        <v>382</v>
      </c>
      <c r="I309" s="5">
        <v>69939</v>
      </c>
      <c r="J309" s="7">
        <v>44876.79583333333</v>
      </c>
      <c r="K309" s="5">
        <v>69939</v>
      </c>
      <c r="L309" s="7">
        <v>44885</v>
      </c>
      <c r="M309" s="8">
        <v>246860</v>
      </c>
      <c r="N309" s="8">
        <v>0</v>
      </c>
      <c r="O309" s="8">
        <v>246860</v>
      </c>
    </row>
    <row r="310" spans="1:15" x14ac:dyDescent="0.25">
      <c r="A310" s="5" t="s">
        <v>326</v>
      </c>
      <c r="B310" s="6">
        <v>44841.503472222219</v>
      </c>
      <c r="C310" s="5" t="s">
        <v>23</v>
      </c>
      <c r="D310" s="5">
        <v>3</v>
      </c>
      <c r="E310" s="5" t="s">
        <v>23</v>
      </c>
      <c r="F310" s="5">
        <v>6</v>
      </c>
      <c r="G310" s="7">
        <v>44841.503472222219</v>
      </c>
      <c r="H310" s="5">
        <v>381</v>
      </c>
      <c r="I310" s="5">
        <v>69931</v>
      </c>
      <c r="J310" s="7">
        <v>44876.770138888889</v>
      </c>
      <c r="K310" s="5">
        <v>69931</v>
      </c>
      <c r="L310" s="7">
        <v>44885</v>
      </c>
      <c r="M310" s="8">
        <v>8507081</v>
      </c>
      <c r="N310" s="8">
        <v>439203</v>
      </c>
      <c r="O310" s="8">
        <v>377714.58</v>
      </c>
    </row>
    <row r="311" spans="1:15" x14ac:dyDescent="0.25">
      <c r="A311" s="5" t="s">
        <v>327</v>
      </c>
      <c r="B311" s="6">
        <v>44841.524305555555</v>
      </c>
      <c r="C311" s="5" t="s">
        <v>18</v>
      </c>
      <c r="D311" s="5">
        <v>2</v>
      </c>
      <c r="E311" s="5" t="s">
        <v>18</v>
      </c>
      <c r="F311" s="5">
        <v>3</v>
      </c>
      <c r="G311" s="7">
        <v>44841.524305555555</v>
      </c>
      <c r="H311" s="5">
        <v>381</v>
      </c>
      <c r="I311" s="5">
        <v>69932</v>
      </c>
      <c r="J311" s="7">
        <v>44876.775000000001</v>
      </c>
      <c r="K311" s="5">
        <v>69932</v>
      </c>
      <c r="L311" s="7">
        <v>44944</v>
      </c>
      <c r="M311" s="8">
        <v>5831249</v>
      </c>
      <c r="N311" s="8">
        <v>5831249</v>
      </c>
      <c r="O311" s="8">
        <v>5831249</v>
      </c>
    </row>
    <row r="312" spans="1:15" x14ac:dyDescent="0.25">
      <c r="A312" s="5" t="s">
        <v>328</v>
      </c>
      <c r="B312" s="6">
        <v>44843.469444444447</v>
      </c>
      <c r="C312" s="5" t="s">
        <v>20</v>
      </c>
      <c r="D312" s="5">
        <v>2</v>
      </c>
      <c r="E312" s="5" t="s">
        <v>20</v>
      </c>
      <c r="F312" s="5">
        <v>2</v>
      </c>
      <c r="G312" s="7">
        <v>44843.469444444447</v>
      </c>
      <c r="H312" s="5">
        <v>380</v>
      </c>
      <c r="I312" s="5">
        <v>69931</v>
      </c>
      <c r="J312" s="7">
        <v>44876.770138888889</v>
      </c>
      <c r="K312" s="5">
        <v>69931</v>
      </c>
      <c r="L312" s="7">
        <v>44885</v>
      </c>
      <c r="M312" s="8">
        <v>6670404</v>
      </c>
      <c r="N312" s="8">
        <v>0</v>
      </c>
      <c r="O312" s="8">
        <v>5736547.4400000004</v>
      </c>
    </row>
    <row r="313" spans="1:15" x14ac:dyDescent="0.25">
      <c r="A313" s="5" t="s">
        <v>329</v>
      </c>
      <c r="B313" s="6">
        <v>44843.482638888891</v>
      </c>
      <c r="C313" s="5" t="s">
        <v>20</v>
      </c>
      <c r="D313" s="5">
        <v>2</v>
      </c>
      <c r="E313" s="5" t="s">
        <v>20</v>
      </c>
      <c r="F313" s="5">
        <v>2</v>
      </c>
      <c r="G313" s="7">
        <v>44843.482638888891</v>
      </c>
      <c r="H313" s="5">
        <v>380</v>
      </c>
      <c r="I313" s="5">
        <v>69939</v>
      </c>
      <c r="J313" s="7">
        <v>44876.79583333333</v>
      </c>
      <c r="K313" s="5">
        <v>69939</v>
      </c>
      <c r="L313" s="7">
        <v>44885</v>
      </c>
      <c r="M313" s="8">
        <v>15322</v>
      </c>
      <c r="N313" s="8">
        <v>0</v>
      </c>
      <c r="O313" s="8">
        <v>15322</v>
      </c>
    </row>
    <row r="314" spans="1:15" x14ac:dyDescent="0.25">
      <c r="A314" s="5" t="s">
        <v>330</v>
      </c>
      <c r="B314" s="6">
        <v>44843.584722222222</v>
      </c>
      <c r="C314" s="5" t="s">
        <v>20</v>
      </c>
      <c r="D314" s="5">
        <v>6</v>
      </c>
      <c r="E314" s="5" t="s">
        <v>20</v>
      </c>
      <c r="F314" s="5">
        <v>2</v>
      </c>
      <c r="G314" s="7">
        <v>44843.584722222222</v>
      </c>
      <c r="H314" s="5">
        <v>379</v>
      </c>
      <c r="I314" s="5">
        <v>69933</v>
      </c>
      <c r="J314" s="7">
        <v>44876.78125</v>
      </c>
      <c r="K314" s="5">
        <v>69933</v>
      </c>
      <c r="L314" s="7">
        <v>44896</v>
      </c>
      <c r="M314" s="8">
        <v>2605969</v>
      </c>
      <c r="N314" s="8">
        <v>0</v>
      </c>
      <c r="O314" s="8">
        <v>2605969</v>
      </c>
    </row>
    <row r="315" spans="1:15" x14ac:dyDescent="0.25">
      <c r="A315" s="5" t="s">
        <v>331</v>
      </c>
      <c r="B315" s="6">
        <v>44843.734722222223</v>
      </c>
      <c r="C315" s="5" t="s">
        <v>23</v>
      </c>
      <c r="D315" s="5">
        <v>2</v>
      </c>
      <c r="E315" s="5" t="s">
        <v>23</v>
      </c>
      <c r="F315" s="5">
        <v>6</v>
      </c>
      <c r="G315" s="7">
        <v>44843.734722222223</v>
      </c>
      <c r="H315" s="5">
        <v>379</v>
      </c>
      <c r="I315" s="5">
        <v>69931</v>
      </c>
      <c r="J315" s="7">
        <v>44876.770138888889</v>
      </c>
      <c r="K315" s="5">
        <v>69931</v>
      </c>
      <c r="L315" s="7">
        <v>44885</v>
      </c>
      <c r="M315" s="8">
        <v>2968344</v>
      </c>
      <c r="N315" s="8">
        <v>2968344</v>
      </c>
      <c r="O315" s="8">
        <v>16904</v>
      </c>
    </row>
    <row r="316" spans="1:15" x14ac:dyDescent="0.25">
      <c r="A316" s="5" t="s">
        <v>332</v>
      </c>
      <c r="B316" s="6">
        <v>44844.152777777781</v>
      </c>
      <c r="C316" s="5" t="s">
        <v>20</v>
      </c>
      <c r="D316" s="5">
        <v>6</v>
      </c>
      <c r="E316" s="5" t="s">
        <v>20</v>
      </c>
      <c r="F316" s="5">
        <v>2</v>
      </c>
      <c r="G316" s="7">
        <v>44844.152777777781</v>
      </c>
      <c r="H316" s="5">
        <v>379</v>
      </c>
      <c r="I316" s="5">
        <v>69938</v>
      </c>
      <c r="J316" s="7">
        <v>44876.793055555558</v>
      </c>
      <c r="K316" s="5">
        <v>69938</v>
      </c>
      <c r="L316" s="7">
        <v>44896</v>
      </c>
      <c r="M316" s="8">
        <v>87702</v>
      </c>
      <c r="N316" s="8">
        <v>0</v>
      </c>
      <c r="O316" s="8">
        <v>87702</v>
      </c>
    </row>
    <row r="317" spans="1:15" x14ac:dyDescent="0.25">
      <c r="A317" s="5" t="s">
        <v>333</v>
      </c>
      <c r="B317" s="6">
        <v>44844.320833333331</v>
      </c>
      <c r="C317" s="5" t="s">
        <v>23</v>
      </c>
      <c r="D317" s="5">
        <v>2</v>
      </c>
      <c r="E317" s="5" t="s">
        <v>23</v>
      </c>
      <c r="F317" s="5">
        <v>6</v>
      </c>
      <c r="G317" s="7">
        <v>44844.320833333331</v>
      </c>
      <c r="H317" s="5">
        <v>379</v>
      </c>
      <c r="I317" s="5">
        <v>69927</v>
      </c>
      <c r="J317" s="7">
        <v>44876.727777777778</v>
      </c>
      <c r="K317" s="5">
        <v>69927</v>
      </c>
      <c r="L317" s="7">
        <v>44885</v>
      </c>
      <c r="M317" s="8">
        <v>463000</v>
      </c>
      <c r="N317" s="8">
        <v>0</v>
      </c>
      <c r="O317" s="8">
        <v>1915.5</v>
      </c>
    </row>
    <row r="318" spans="1:15" x14ac:dyDescent="0.25">
      <c r="A318" s="5" t="s">
        <v>334</v>
      </c>
      <c r="B318" s="6">
        <v>44844.329861111109</v>
      </c>
      <c r="C318" s="5" t="s">
        <v>20</v>
      </c>
      <c r="D318" s="5">
        <v>6</v>
      </c>
      <c r="E318" s="5" t="s">
        <v>20</v>
      </c>
      <c r="F318" s="5">
        <v>2</v>
      </c>
      <c r="G318" s="7">
        <v>44844.329861111109</v>
      </c>
      <c r="H318" s="5">
        <v>379</v>
      </c>
      <c r="I318" s="5">
        <v>69938</v>
      </c>
      <c r="J318" s="7">
        <v>44876.793055555558</v>
      </c>
      <c r="K318" s="5">
        <v>69938</v>
      </c>
      <c r="L318" s="7">
        <v>44896</v>
      </c>
      <c r="M318" s="8">
        <v>87702</v>
      </c>
      <c r="N318" s="8">
        <v>0</v>
      </c>
      <c r="O318" s="8">
        <v>87702</v>
      </c>
    </row>
    <row r="319" spans="1:15" x14ac:dyDescent="0.25">
      <c r="A319" s="5" t="s">
        <v>335</v>
      </c>
      <c r="B319" s="6">
        <v>44844.614583333336</v>
      </c>
      <c r="C319" s="5" t="s">
        <v>23</v>
      </c>
      <c r="D319" s="5">
        <v>2</v>
      </c>
      <c r="E319" s="5" t="s">
        <v>23</v>
      </c>
      <c r="F319" s="5">
        <v>6</v>
      </c>
      <c r="G319" s="7">
        <v>44844.614583333336</v>
      </c>
      <c r="H319" s="5">
        <v>378</v>
      </c>
      <c r="I319" s="5">
        <v>69931</v>
      </c>
      <c r="J319" s="7">
        <v>44876.770138888889</v>
      </c>
      <c r="K319" s="5">
        <v>69931</v>
      </c>
      <c r="L319" s="7">
        <v>44885</v>
      </c>
      <c r="M319" s="8">
        <v>4808945</v>
      </c>
      <c r="N319" s="8">
        <v>4808945</v>
      </c>
      <c r="O319" s="8">
        <v>195737.25</v>
      </c>
    </row>
    <row r="320" spans="1:15" x14ac:dyDescent="0.25">
      <c r="A320" s="5" t="s">
        <v>336</v>
      </c>
      <c r="B320" s="6">
        <v>44844.70208333333</v>
      </c>
      <c r="C320" s="5" t="s">
        <v>20</v>
      </c>
      <c r="D320" s="5">
        <v>6</v>
      </c>
      <c r="E320" s="5" t="s">
        <v>20</v>
      </c>
      <c r="F320" s="5">
        <v>2</v>
      </c>
      <c r="G320" s="7">
        <v>44844.70208333333</v>
      </c>
      <c r="H320" s="5">
        <v>378</v>
      </c>
      <c r="I320" s="5">
        <v>69933</v>
      </c>
      <c r="J320" s="7">
        <v>44876.78125</v>
      </c>
      <c r="K320" s="5">
        <v>69933</v>
      </c>
      <c r="L320" s="7">
        <v>44896</v>
      </c>
      <c r="M320" s="8">
        <v>3427407</v>
      </c>
      <c r="N320" s="8">
        <v>0</v>
      </c>
      <c r="O320" s="8">
        <v>2947570.02</v>
      </c>
    </row>
    <row r="321" spans="1:15" x14ac:dyDescent="0.25">
      <c r="A321" s="5" t="s">
        <v>337</v>
      </c>
      <c r="B321" s="6">
        <v>44845.276388888888</v>
      </c>
      <c r="C321" s="5" t="s">
        <v>23</v>
      </c>
      <c r="D321" s="5">
        <v>6</v>
      </c>
      <c r="E321" s="5" t="s">
        <v>23</v>
      </c>
      <c r="F321" s="5">
        <v>6</v>
      </c>
      <c r="G321" s="7">
        <v>44845.276388888888</v>
      </c>
      <c r="H321" s="5">
        <v>378</v>
      </c>
      <c r="I321" s="5">
        <v>69927</v>
      </c>
      <c r="J321" s="7">
        <v>44876.727777777778</v>
      </c>
      <c r="K321" s="5">
        <v>69927</v>
      </c>
      <c r="L321" s="7">
        <v>44885</v>
      </c>
      <c r="M321" s="8">
        <v>223400</v>
      </c>
      <c r="N321" s="8">
        <v>0</v>
      </c>
      <c r="O321" s="8">
        <v>2475</v>
      </c>
    </row>
    <row r="322" spans="1:15" x14ac:dyDescent="0.25">
      <c r="A322" s="5" t="s">
        <v>338</v>
      </c>
      <c r="B322" s="6">
        <v>44845.412499999999</v>
      </c>
      <c r="C322" s="5" t="s">
        <v>23</v>
      </c>
      <c r="D322" s="5">
        <v>6</v>
      </c>
      <c r="E322" s="5" t="s">
        <v>23</v>
      </c>
      <c r="F322" s="5">
        <v>6</v>
      </c>
      <c r="G322" s="7">
        <v>44845.412499999999</v>
      </c>
      <c r="H322" s="5">
        <v>378</v>
      </c>
      <c r="I322" s="5">
        <v>69931</v>
      </c>
      <c r="J322" s="7">
        <v>44876.770138888889</v>
      </c>
      <c r="K322" s="5">
        <v>69931</v>
      </c>
      <c r="L322" s="7">
        <v>44885</v>
      </c>
      <c r="M322" s="8">
        <v>8775300</v>
      </c>
      <c r="N322" s="8">
        <v>881200</v>
      </c>
      <c r="O322" s="8">
        <v>757832</v>
      </c>
    </row>
    <row r="323" spans="1:15" x14ac:dyDescent="0.25">
      <c r="A323" s="5" t="s">
        <v>339</v>
      </c>
      <c r="B323" s="6">
        <v>44845.46597222222</v>
      </c>
      <c r="C323" s="5" t="s">
        <v>23</v>
      </c>
      <c r="D323" s="5">
        <v>6</v>
      </c>
      <c r="E323" s="5" t="s">
        <v>23</v>
      </c>
      <c r="F323" s="5">
        <v>6</v>
      </c>
      <c r="G323" s="7">
        <v>44845.46597222222</v>
      </c>
      <c r="H323" s="5">
        <v>378</v>
      </c>
      <c r="I323" s="5">
        <v>69931</v>
      </c>
      <c r="J323" s="7">
        <v>44876.770138888889</v>
      </c>
      <c r="K323" s="5">
        <v>69931</v>
      </c>
      <c r="L323" s="7">
        <v>44885</v>
      </c>
      <c r="M323" s="8">
        <v>3949027</v>
      </c>
      <c r="N323" s="8">
        <v>0</v>
      </c>
      <c r="O323" s="8">
        <v>27003</v>
      </c>
    </row>
    <row r="324" spans="1:15" x14ac:dyDescent="0.25">
      <c r="A324" s="5" t="s">
        <v>340</v>
      </c>
      <c r="B324" s="6">
        <v>44845.679861111108</v>
      </c>
      <c r="C324" s="5" t="s">
        <v>23</v>
      </c>
      <c r="D324" s="5">
        <v>6</v>
      </c>
      <c r="E324" s="5" t="s">
        <v>23</v>
      </c>
      <c r="F324" s="5">
        <v>6</v>
      </c>
      <c r="G324" s="7">
        <v>44845.679861111108</v>
      </c>
      <c r="H324" s="5">
        <v>377</v>
      </c>
      <c r="I324" s="5">
        <v>69931</v>
      </c>
      <c r="J324" s="7">
        <v>44876.770138888889</v>
      </c>
      <c r="K324" s="5">
        <v>69931</v>
      </c>
      <c r="L324" s="7">
        <v>44885</v>
      </c>
      <c r="M324" s="8">
        <v>8978622</v>
      </c>
      <c r="N324" s="8">
        <v>1050245</v>
      </c>
      <c r="O324" s="8">
        <v>903210.7</v>
      </c>
    </row>
    <row r="325" spans="1:15" x14ac:dyDescent="0.25">
      <c r="A325" s="5" t="s">
        <v>341</v>
      </c>
      <c r="B325" s="6">
        <v>44845.780555555553</v>
      </c>
      <c r="C325" s="5" t="s">
        <v>23</v>
      </c>
      <c r="D325" s="5">
        <v>2</v>
      </c>
      <c r="E325" s="5" t="s">
        <v>23</v>
      </c>
      <c r="F325" s="5">
        <v>6</v>
      </c>
      <c r="G325" s="7">
        <v>44845.780555555553</v>
      </c>
      <c r="H325" s="5">
        <v>377</v>
      </c>
      <c r="I325" s="5">
        <v>69931</v>
      </c>
      <c r="J325" s="7">
        <v>44876.770138888889</v>
      </c>
      <c r="K325" s="5">
        <v>69931</v>
      </c>
      <c r="L325" s="7">
        <v>44885</v>
      </c>
      <c r="M325" s="8">
        <v>3932698</v>
      </c>
      <c r="N325" s="8">
        <v>0</v>
      </c>
      <c r="O325" s="8">
        <v>7773.75</v>
      </c>
    </row>
    <row r="326" spans="1:15" x14ac:dyDescent="0.25">
      <c r="A326" s="5" t="s">
        <v>342</v>
      </c>
      <c r="B326" s="6">
        <v>44846.323611111111</v>
      </c>
      <c r="C326" s="5" t="s">
        <v>20</v>
      </c>
      <c r="D326" s="5">
        <v>2</v>
      </c>
      <c r="E326" s="5" t="s">
        <v>20</v>
      </c>
      <c r="F326" s="5">
        <v>2</v>
      </c>
      <c r="G326" s="7">
        <v>44846.323611111111</v>
      </c>
      <c r="H326" s="5">
        <v>377</v>
      </c>
      <c r="I326" s="5">
        <v>69930</v>
      </c>
      <c r="J326" s="7">
        <v>44876.757638888892</v>
      </c>
      <c r="K326" s="5">
        <v>69930</v>
      </c>
      <c r="L326" s="7">
        <v>44885</v>
      </c>
      <c r="M326" s="8">
        <v>65500</v>
      </c>
      <c r="N326" s="8">
        <v>0</v>
      </c>
      <c r="O326" s="8">
        <v>65500</v>
      </c>
    </row>
    <row r="327" spans="1:15" x14ac:dyDescent="0.25">
      <c r="A327" s="5" t="s">
        <v>343</v>
      </c>
      <c r="B327" s="6">
        <v>44847.492361111108</v>
      </c>
      <c r="C327" s="5" t="s">
        <v>20</v>
      </c>
      <c r="D327" s="5">
        <v>6</v>
      </c>
      <c r="E327" s="5" t="s">
        <v>20</v>
      </c>
      <c r="F327" s="5">
        <v>2</v>
      </c>
      <c r="G327" s="7">
        <v>44847.492361111108</v>
      </c>
      <c r="H327" s="5">
        <v>376</v>
      </c>
      <c r="I327" s="5">
        <v>69926</v>
      </c>
      <c r="J327" s="7">
        <v>44876.71875</v>
      </c>
      <c r="K327" s="5">
        <v>69926</v>
      </c>
      <c r="L327" s="7">
        <v>44885</v>
      </c>
      <c r="M327" s="8">
        <v>65500</v>
      </c>
      <c r="N327" s="8">
        <v>0</v>
      </c>
      <c r="O327" s="8">
        <v>56330</v>
      </c>
    </row>
    <row r="328" spans="1:15" x14ac:dyDescent="0.25">
      <c r="A328" s="5" t="s">
        <v>344</v>
      </c>
      <c r="B328" s="6">
        <v>44848.010416666664</v>
      </c>
      <c r="C328" s="5" t="s">
        <v>23</v>
      </c>
      <c r="D328" s="5">
        <v>2</v>
      </c>
      <c r="E328" s="5" t="s">
        <v>23</v>
      </c>
      <c r="F328" s="5">
        <v>6</v>
      </c>
      <c r="G328" s="7">
        <v>44848.010416666664</v>
      </c>
      <c r="H328" s="5">
        <v>375</v>
      </c>
      <c r="I328" s="5">
        <v>69931</v>
      </c>
      <c r="J328" s="7">
        <v>44876.770138888889</v>
      </c>
      <c r="K328" s="5">
        <v>69931</v>
      </c>
      <c r="L328" s="7">
        <v>44885</v>
      </c>
      <c r="M328" s="8">
        <v>3617752</v>
      </c>
      <c r="N328" s="8">
        <v>0</v>
      </c>
      <c r="O328" s="8">
        <v>11403</v>
      </c>
    </row>
    <row r="329" spans="1:15" x14ac:dyDescent="0.25">
      <c r="A329" s="5" t="s">
        <v>345</v>
      </c>
      <c r="B329" s="6">
        <v>44848.661111111112</v>
      </c>
      <c r="C329" s="5" t="s">
        <v>20</v>
      </c>
      <c r="D329" s="5">
        <v>6</v>
      </c>
      <c r="E329" s="5" t="s">
        <v>20</v>
      </c>
      <c r="F329" s="5">
        <v>2</v>
      </c>
      <c r="G329" s="7">
        <v>44848.661111111112</v>
      </c>
      <c r="H329" s="5">
        <v>374</v>
      </c>
      <c r="I329" s="5">
        <v>69939</v>
      </c>
      <c r="J329" s="7">
        <v>44876.79583333333</v>
      </c>
      <c r="K329" s="5">
        <v>69939</v>
      </c>
      <c r="L329" s="7">
        <v>44885</v>
      </c>
      <c r="M329" s="8">
        <v>15718</v>
      </c>
      <c r="N329" s="8">
        <v>0</v>
      </c>
      <c r="O329" s="8">
        <v>15718</v>
      </c>
    </row>
    <row r="330" spans="1:15" x14ac:dyDescent="0.25">
      <c r="A330" s="5" t="s">
        <v>346</v>
      </c>
      <c r="B330" s="6">
        <v>44852.571527777778</v>
      </c>
      <c r="C330" s="5" t="s">
        <v>23</v>
      </c>
      <c r="D330" s="5">
        <v>2</v>
      </c>
      <c r="E330" s="5" t="s">
        <v>23</v>
      </c>
      <c r="F330" s="5">
        <v>6</v>
      </c>
      <c r="G330" s="7">
        <v>44852.571527777778</v>
      </c>
      <c r="H330" s="5">
        <v>370</v>
      </c>
      <c r="I330" s="5">
        <v>69931</v>
      </c>
      <c r="J330" s="7">
        <v>44876.770138888889</v>
      </c>
      <c r="K330" s="5">
        <v>69931</v>
      </c>
      <c r="L330" s="7">
        <v>44885</v>
      </c>
      <c r="M330" s="8">
        <v>3191906</v>
      </c>
      <c r="N330" s="8">
        <v>0</v>
      </c>
      <c r="O330" s="8">
        <v>38997</v>
      </c>
    </row>
    <row r="331" spans="1:15" x14ac:dyDescent="0.25">
      <c r="A331" s="5" t="s">
        <v>347</v>
      </c>
      <c r="B331" s="6">
        <v>44852.672222222223</v>
      </c>
      <c r="C331" s="5" t="s">
        <v>20</v>
      </c>
      <c r="D331" s="5">
        <v>4</v>
      </c>
      <c r="E331" s="5" t="s">
        <v>20</v>
      </c>
      <c r="F331" s="5">
        <v>2</v>
      </c>
      <c r="G331" s="7">
        <v>44852.672222222223</v>
      </c>
      <c r="H331" s="5">
        <v>370</v>
      </c>
      <c r="I331" s="5">
        <v>69933</v>
      </c>
      <c r="J331" s="7">
        <v>44876.78125</v>
      </c>
      <c r="K331" s="5">
        <v>69933</v>
      </c>
      <c r="L331" s="7">
        <v>44896</v>
      </c>
      <c r="M331" s="8">
        <v>4605235</v>
      </c>
      <c r="N331" s="8">
        <v>0</v>
      </c>
      <c r="O331" s="8">
        <v>4605235</v>
      </c>
    </row>
    <row r="332" spans="1:15" x14ac:dyDescent="0.25">
      <c r="A332" s="5" t="s">
        <v>348</v>
      </c>
      <c r="B332" s="6">
        <v>44852.714583333334</v>
      </c>
      <c r="C332" s="5" t="s">
        <v>16</v>
      </c>
      <c r="D332" s="5">
        <v>2</v>
      </c>
      <c r="E332" s="5" t="s">
        <v>16</v>
      </c>
      <c r="F332" s="5">
        <v>4</v>
      </c>
      <c r="G332" s="7">
        <v>44852.714583333334</v>
      </c>
      <c r="H332" s="5">
        <v>370</v>
      </c>
      <c r="I332" s="5">
        <v>70020</v>
      </c>
      <c r="J332" s="7">
        <v>44883.661805555559</v>
      </c>
      <c r="K332" s="5">
        <v>70020</v>
      </c>
      <c r="L332" s="7">
        <v>44896</v>
      </c>
      <c r="M332" s="8">
        <v>206800</v>
      </c>
      <c r="N332" s="8">
        <v>10900</v>
      </c>
      <c r="O332" s="8">
        <v>8175</v>
      </c>
    </row>
    <row r="333" spans="1:15" x14ac:dyDescent="0.25">
      <c r="A333" s="5" t="s">
        <v>349</v>
      </c>
      <c r="B333" s="6">
        <v>44852.863888888889</v>
      </c>
      <c r="C333" s="5" t="s">
        <v>20</v>
      </c>
      <c r="D333" s="5">
        <v>2</v>
      </c>
      <c r="E333" s="5" t="s">
        <v>20</v>
      </c>
      <c r="F333" s="5">
        <v>2</v>
      </c>
      <c r="G333" s="7">
        <v>44852.863888888889</v>
      </c>
      <c r="H333" s="5">
        <v>370</v>
      </c>
      <c r="I333" s="5">
        <v>69935</v>
      </c>
      <c r="J333" s="7">
        <v>44876.786111111112</v>
      </c>
      <c r="K333" s="5">
        <v>69935</v>
      </c>
      <c r="L333" s="7">
        <v>44885</v>
      </c>
      <c r="M333" s="8">
        <v>179700</v>
      </c>
      <c r="N333" s="8">
        <v>0</v>
      </c>
      <c r="O333" s="8">
        <v>154542</v>
      </c>
    </row>
    <row r="334" spans="1:15" x14ac:dyDescent="0.25">
      <c r="A334" s="5" t="s">
        <v>350</v>
      </c>
      <c r="B334" s="6">
        <v>44852.95208333333</v>
      </c>
      <c r="C334" s="5" t="s">
        <v>20</v>
      </c>
      <c r="D334" s="5">
        <v>2</v>
      </c>
      <c r="E334" s="5" t="s">
        <v>20</v>
      </c>
      <c r="F334" s="5">
        <v>2</v>
      </c>
      <c r="G334" s="7">
        <v>44852.95208333333</v>
      </c>
      <c r="H334" s="5">
        <v>370</v>
      </c>
      <c r="I334" s="5">
        <v>69937</v>
      </c>
      <c r="J334" s="7">
        <v>44876.789583333331</v>
      </c>
      <c r="K334" s="5">
        <v>69937</v>
      </c>
      <c r="L334" s="7">
        <v>44885</v>
      </c>
      <c r="M334" s="8">
        <v>332900</v>
      </c>
      <c r="N334" s="8">
        <v>0</v>
      </c>
      <c r="O334" s="8">
        <v>286294</v>
      </c>
    </row>
    <row r="335" spans="1:15" x14ac:dyDescent="0.25">
      <c r="A335" s="5" t="s">
        <v>351</v>
      </c>
      <c r="B335" s="6">
        <v>44852.954861111109</v>
      </c>
      <c r="C335" s="5" t="s">
        <v>20</v>
      </c>
      <c r="D335" s="5">
        <v>2</v>
      </c>
      <c r="E335" s="5" t="s">
        <v>20</v>
      </c>
      <c r="F335" s="5">
        <v>2</v>
      </c>
      <c r="G335" s="7">
        <v>44852.954861111109</v>
      </c>
      <c r="H335" s="5">
        <v>370</v>
      </c>
      <c r="I335" s="5">
        <v>69938</v>
      </c>
      <c r="J335" s="7">
        <v>44876.793055555558</v>
      </c>
      <c r="K335" s="5">
        <v>69938</v>
      </c>
      <c r="L335" s="7">
        <v>44896</v>
      </c>
      <c r="M335" s="8">
        <v>87702</v>
      </c>
      <c r="N335" s="8">
        <v>0</v>
      </c>
      <c r="O335" s="8">
        <v>87702</v>
      </c>
    </row>
    <row r="336" spans="1:15" x14ac:dyDescent="0.25">
      <c r="A336" s="5" t="s">
        <v>352</v>
      </c>
      <c r="B336" s="6">
        <v>44853.425694444442</v>
      </c>
      <c r="C336" s="5" t="s">
        <v>20</v>
      </c>
      <c r="D336" s="5">
        <v>4</v>
      </c>
      <c r="E336" s="5" t="s">
        <v>20</v>
      </c>
      <c r="F336" s="5">
        <v>2</v>
      </c>
      <c r="G336" s="7">
        <v>44853.425694444442</v>
      </c>
      <c r="H336" s="5">
        <v>370</v>
      </c>
      <c r="I336" s="5">
        <v>69926</v>
      </c>
      <c r="J336" s="7">
        <v>44876.71875</v>
      </c>
      <c r="K336" s="5">
        <v>69926</v>
      </c>
      <c r="L336" s="7">
        <v>44885</v>
      </c>
      <c r="M336" s="8">
        <v>65500</v>
      </c>
      <c r="N336" s="8">
        <v>0</v>
      </c>
      <c r="O336" s="8">
        <v>65500</v>
      </c>
    </row>
    <row r="337" spans="1:15" x14ac:dyDescent="0.25">
      <c r="A337" s="5" t="s">
        <v>353</v>
      </c>
      <c r="B337" s="6">
        <v>44853.557638888888</v>
      </c>
      <c r="C337" s="5" t="s">
        <v>16</v>
      </c>
      <c r="D337" s="5">
        <v>2</v>
      </c>
      <c r="E337" s="5" t="s">
        <v>16</v>
      </c>
      <c r="F337" s="5">
        <v>4</v>
      </c>
      <c r="G337" s="7">
        <v>44853.557638888888</v>
      </c>
      <c r="H337" s="5">
        <v>369</v>
      </c>
      <c r="I337" s="5">
        <v>70020</v>
      </c>
      <c r="J337" s="7">
        <v>44883.661805555559</v>
      </c>
      <c r="K337" s="5">
        <v>70020</v>
      </c>
      <c r="L337" s="7">
        <v>44896</v>
      </c>
      <c r="M337" s="8">
        <v>1565300</v>
      </c>
      <c r="N337" s="8">
        <v>626700</v>
      </c>
      <c r="O337" s="8">
        <v>470025</v>
      </c>
    </row>
    <row r="338" spans="1:15" x14ac:dyDescent="0.25">
      <c r="A338" s="5" t="s">
        <v>354</v>
      </c>
      <c r="B338" s="6">
        <v>44854.46875</v>
      </c>
      <c r="C338" s="5" t="s">
        <v>20</v>
      </c>
      <c r="D338" s="5">
        <v>3</v>
      </c>
      <c r="E338" s="5" t="s">
        <v>20</v>
      </c>
      <c r="F338" s="5">
        <v>2</v>
      </c>
      <c r="G338" s="7">
        <v>44854.46875</v>
      </c>
      <c r="H338" s="5">
        <v>369</v>
      </c>
      <c r="I338" s="5">
        <v>69926</v>
      </c>
      <c r="J338" s="7">
        <v>44876.71875</v>
      </c>
      <c r="K338" s="5">
        <v>69926</v>
      </c>
      <c r="L338" s="7">
        <v>44885</v>
      </c>
      <c r="M338" s="8">
        <v>65500</v>
      </c>
      <c r="N338" s="8">
        <v>0</v>
      </c>
      <c r="O338" s="8">
        <v>56330</v>
      </c>
    </row>
    <row r="339" spans="1:15" x14ac:dyDescent="0.25">
      <c r="A339" s="5" t="s">
        <v>355</v>
      </c>
      <c r="B339" s="6">
        <v>44857.607638888891</v>
      </c>
      <c r="C339" s="5" t="s">
        <v>18</v>
      </c>
      <c r="D339" s="5">
        <v>6</v>
      </c>
      <c r="E339" s="5" t="s">
        <v>18</v>
      </c>
      <c r="F339" s="5">
        <v>3</v>
      </c>
      <c r="G339" s="7">
        <v>44857.607638888891</v>
      </c>
      <c r="H339" s="5">
        <v>365</v>
      </c>
      <c r="I339" s="5">
        <v>69932</v>
      </c>
      <c r="J339" s="7">
        <v>44876.775000000001</v>
      </c>
      <c r="K339" s="5">
        <v>69932</v>
      </c>
      <c r="L339" s="7">
        <v>44944</v>
      </c>
      <c r="M339" s="8">
        <v>2411413</v>
      </c>
      <c r="N339" s="8">
        <v>2411413</v>
      </c>
      <c r="O339" s="8">
        <v>2073815.18</v>
      </c>
    </row>
    <row r="340" spans="1:15" x14ac:dyDescent="0.25">
      <c r="A340" s="5" t="s">
        <v>356</v>
      </c>
      <c r="B340" s="6">
        <v>44857.622916666667</v>
      </c>
      <c r="C340" s="5" t="s">
        <v>23</v>
      </c>
      <c r="D340" s="5">
        <v>3</v>
      </c>
      <c r="E340" s="5" t="s">
        <v>23</v>
      </c>
      <c r="F340" s="5">
        <v>6</v>
      </c>
      <c r="G340" s="7">
        <v>44857.622916666667</v>
      </c>
      <c r="H340" s="5">
        <v>365</v>
      </c>
      <c r="I340" s="5">
        <v>69932</v>
      </c>
      <c r="J340" s="7">
        <v>44876.775000000001</v>
      </c>
      <c r="K340" s="5">
        <v>69932</v>
      </c>
      <c r="L340" s="7">
        <v>44944</v>
      </c>
      <c r="M340" s="8">
        <v>1660303</v>
      </c>
      <c r="N340" s="8">
        <v>0</v>
      </c>
      <c r="O340" s="8">
        <v>6516</v>
      </c>
    </row>
    <row r="341" spans="1:15" x14ac:dyDescent="0.25">
      <c r="A341" s="5" t="s">
        <v>357</v>
      </c>
      <c r="B341" s="6">
        <v>44858.46597222222</v>
      </c>
      <c r="C341" s="5" t="s">
        <v>18</v>
      </c>
      <c r="D341" s="5">
        <v>2</v>
      </c>
      <c r="E341" s="5" t="s">
        <v>18</v>
      </c>
      <c r="F341" s="5">
        <v>3</v>
      </c>
      <c r="G341" s="7">
        <v>44858.46597222222</v>
      </c>
      <c r="H341" s="5">
        <v>365</v>
      </c>
      <c r="I341" s="5">
        <v>69933</v>
      </c>
      <c r="J341" s="7">
        <v>44876.78125</v>
      </c>
      <c r="K341" s="5">
        <v>69933</v>
      </c>
      <c r="L341" s="7">
        <v>44896</v>
      </c>
      <c r="M341" s="8">
        <v>36058160</v>
      </c>
      <c r="N341" s="8">
        <v>36058160</v>
      </c>
      <c r="O341" s="8">
        <v>36058160</v>
      </c>
    </row>
    <row r="342" spans="1:15" x14ac:dyDescent="0.25">
      <c r="A342" s="5" t="s">
        <v>358</v>
      </c>
      <c r="B342" s="6">
        <v>44859.539583333331</v>
      </c>
      <c r="C342" s="5" t="s">
        <v>20</v>
      </c>
      <c r="D342" s="5">
        <v>6</v>
      </c>
      <c r="E342" s="5" t="s">
        <v>20</v>
      </c>
      <c r="F342" s="5">
        <v>2</v>
      </c>
      <c r="G342" s="7">
        <v>44859.539583333331</v>
      </c>
      <c r="H342" s="5">
        <v>363</v>
      </c>
      <c r="I342" s="5">
        <v>69928</v>
      </c>
      <c r="J342" s="7">
        <v>44876.736111111109</v>
      </c>
      <c r="K342" s="5">
        <v>69928</v>
      </c>
      <c r="L342" s="7">
        <v>44885</v>
      </c>
      <c r="M342" s="8">
        <v>65500</v>
      </c>
      <c r="N342" s="8">
        <v>0</v>
      </c>
      <c r="O342" s="8">
        <v>56330</v>
      </c>
    </row>
    <row r="343" spans="1:15" x14ac:dyDescent="0.25">
      <c r="A343" s="5" t="s">
        <v>359</v>
      </c>
      <c r="B343" s="6">
        <v>44860.14166666667</v>
      </c>
      <c r="C343" s="5" t="s">
        <v>23</v>
      </c>
      <c r="D343" s="5">
        <v>3</v>
      </c>
      <c r="E343" s="5" t="s">
        <v>23</v>
      </c>
      <c r="F343" s="5">
        <v>6</v>
      </c>
      <c r="G343" s="7">
        <v>44860.14166666667</v>
      </c>
      <c r="H343" s="5">
        <v>363</v>
      </c>
      <c r="I343" s="5">
        <v>69932</v>
      </c>
      <c r="J343" s="7">
        <v>44876.775000000001</v>
      </c>
      <c r="K343" s="5">
        <v>69932</v>
      </c>
      <c r="L343" s="7">
        <v>44944</v>
      </c>
      <c r="M343" s="8">
        <v>1850362</v>
      </c>
      <c r="N343" s="8">
        <v>0</v>
      </c>
      <c r="O343" s="8">
        <v>126002.38</v>
      </c>
    </row>
    <row r="344" spans="1:15" x14ac:dyDescent="0.25">
      <c r="A344" s="5" t="s">
        <v>360</v>
      </c>
      <c r="B344" s="6">
        <v>44860.289583333331</v>
      </c>
      <c r="C344" s="5" t="s">
        <v>18</v>
      </c>
      <c r="D344" s="5">
        <v>6</v>
      </c>
      <c r="E344" s="5" t="s">
        <v>18</v>
      </c>
      <c r="F344" s="5">
        <v>3</v>
      </c>
      <c r="G344" s="7">
        <v>44860.289583333331</v>
      </c>
      <c r="H344" s="5">
        <v>363</v>
      </c>
      <c r="I344" s="5">
        <v>70827</v>
      </c>
      <c r="J344" s="7">
        <v>44925.54791666667</v>
      </c>
      <c r="K344" s="5">
        <v>70827</v>
      </c>
      <c r="L344" s="7">
        <v>44946</v>
      </c>
      <c r="M344" s="8">
        <v>224500</v>
      </c>
      <c r="N344" s="8">
        <v>224500</v>
      </c>
      <c r="O344" s="8">
        <v>224500</v>
      </c>
    </row>
    <row r="345" spans="1:15" x14ac:dyDescent="0.25">
      <c r="A345" s="5" t="s">
        <v>361</v>
      </c>
      <c r="B345" s="6">
        <v>44860.294444444444</v>
      </c>
      <c r="C345" s="5" t="s">
        <v>23</v>
      </c>
      <c r="D345" s="5">
        <v>6</v>
      </c>
      <c r="E345" s="5" t="s">
        <v>23</v>
      </c>
      <c r="F345" s="5">
        <v>6</v>
      </c>
      <c r="G345" s="7">
        <v>44860.294444444444</v>
      </c>
      <c r="H345" s="5">
        <v>363</v>
      </c>
      <c r="I345" s="5">
        <v>69929</v>
      </c>
      <c r="J345" s="7">
        <v>44876.745138888888</v>
      </c>
      <c r="K345" s="5">
        <v>69929</v>
      </c>
      <c r="L345" s="7">
        <v>44885</v>
      </c>
      <c r="M345" s="8">
        <v>64700</v>
      </c>
      <c r="N345" s="8">
        <v>0</v>
      </c>
      <c r="O345" s="8">
        <v>8042.25</v>
      </c>
    </row>
    <row r="346" spans="1:15" x14ac:dyDescent="0.25">
      <c r="A346" s="5" t="s">
        <v>362</v>
      </c>
      <c r="B346" s="6">
        <v>44860.573611111111</v>
      </c>
      <c r="C346" s="5" t="s">
        <v>23</v>
      </c>
      <c r="D346" s="5">
        <v>2</v>
      </c>
      <c r="E346" s="5" t="s">
        <v>23</v>
      </c>
      <c r="F346" s="5">
        <v>6</v>
      </c>
      <c r="G346" s="7">
        <v>44860.573611111111</v>
      </c>
      <c r="H346" s="5">
        <v>362</v>
      </c>
      <c r="I346" s="5">
        <v>69932</v>
      </c>
      <c r="J346" s="7">
        <v>44876.775000000001</v>
      </c>
      <c r="K346" s="5">
        <v>69932</v>
      </c>
      <c r="L346" s="7">
        <v>44944</v>
      </c>
      <c r="M346" s="8">
        <v>9552008</v>
      </c>
      <c r="N346" s="8">
        <v>55000</v>
      </c>
      <c r="O346" s="8">
        <v>47300</v>
      </c>
    </row>
    <row r="347" spans="1:15" x14ac:dyDescent="0.25">
      <c r="A347" s="5" t="s">
        <v>363</v>
      </c>
      <c r="B347" s="6">
        <v>44860.57708333333</v>
      </c>
      <c r="C347" s="5" t="s">
        <v>20</v>
      </c>
      <c r="D347" s="5">
        <v>2</v>
      </c>
      <c r="E347" s="5" t="s">
        <v>20</v>
      </c>
      <c r="F347" s="5">
        <v>2</v>
      </c>
      <c r="G347" s="7">
        <v>44860.57708333333</v>
      </c>
      <c r="H347" s="5">
        <v>362</v>
      </c>
      <c r="I347" s="5">
        <v>69939</v>
      </c>
      <c r="J347" s="7">
        <v>44876.79583333333</v>
      </c>
      <c r="K347" s="5">
        <v>69939</v>
      </c>
      <c r="L347" s="7">
        <v>44885</v>
      </c>
      <c r="M347" s="8">
        <v>30650</v>
      </c>
      <c r="N347" s="8">
        <v>0</v>
      </c>
      <c r="O347" s="8">
        <v>30650</v>
      </c>
    </row>
    <row r="348" spans="1:15" x14ac:dyDescent="0.25">
      <c r="A348" s="5" t="s">
        <v>364</v>
      </c>
      <c r="B348" s="6">
        <v>44860.57916666667</v>
      </c>
      <c r="C348" s="5" t="s">
        <v>20</v>
      </c>
      <c r="D348" s="5">
        <v>6</v>
      </c>
      <c r="E348" s="5" t="s">
        <v>20</v>
      </c>
      <c r="F348" s="5">
        <v>2</v>
      </c>
      <c r="G348" s="7">
        <v>44860.57916666667</v>
      </c>
      <c r="H348" s="5">
        <v>362</v>
      </c>
      <c r="I348" s="5">
        <v>69938</v>
      </c>
      <c r="J348" s="7">
        <v>44876.793055555558</v>
      </c>
      <c r="K348" s="5">
        <v>69938</v>
      </c>
      <c r="L348" s="7">
        <v>44896</v>
      </c>
      <c r="M348" s="8">
        <v>87702</v>
      </c>
      <c r="N348" s="8">
        <v>0</v>
      </c>
      <c r="O348" s="8">
        <v>87702</v>
      </c>
    </row>
    <row r="349" spans="1:15" x14ac:dyDescent="0.25">
      <c r="A349" s="5" t="s">
        <v>365</v>
      </c>
      <c r="B349" s="6">
        <v>44860.744444444441</v>
      </c>
      <c r="C349" s="5" t="s">
        <v>23</v>
      </c>
      <c r="D349" s="5">
        <v>6</v>
      </c>
      <c r="E349" s="5" t="s">
        <v>23</v>
      </c>
      <c r="F349" s="5">
        <v>6</v>
      </c>
      <c r="G349" s="7">
        <v>44860.744444444441</v>
      </c>
      <c r="H349" s="5">
        <v>362</v>
      </c>
      <c r="I349" s="5">
        <v>69933</v>
      </c>
      <c r="J349" s="7">
        <v>44876.78125</v>
      </c>
      <c r="K349" s="5">
        <v>69933</v>
      </c>
      <c r="L349" s="7">
        <v>44896</v>
      </c>
      <c r="M349" s="8">
        <v>8895405</v>
      </c>
      <c r="N349" s="8">
        <v>0</v>
      </c>
      <c r="O349" s="8">
        <v>1631977.5</v>
      </c>
    </row>
    <row r="350" spans="1:15" x14ac:dyDescent="0.25">
      <c r="A350" s="5" t="s">
        <v>366</v>
      </c>
      <c r="B350" s="6">
        <v>44861.355555555558</v>
      </c>
      <c r="C350" s="5" t="s">
        <v>23</v>
      </c>
      <c r="D350" s="5">
        <v>6</v>
      </c>
      <c r="E350" s="5" t="s">
        <v>23</v>
      </c>
      <c r="F350" s="5">
        <v>6</v>
      </c>
      <c r="G350" s="7">
        <v>44861.355555555558</v>
      </c>
      <c r="H350" s="5">
        <v>362</v>
      </c>
      <c r="I350" s="5">
        <v>69932</v>
      </c>
      <c r="J350" s="7">
        <v>44876.775000000001</v>
      </c>
      <c r="K350" s="5">
        <v>69932</v>
      </c>
      <c r="L350" s="7">
        <v>44944</v>
      </c>
      <c r="M350" s="8">
        <v>8063614</v>
      </c>
      <c r="N350" s="8">
        <v>1563400</v>
      </c>
      <c r="O350" s="8">
        <v>1344524</v>
      </c>
    </row>
    <row r="351" spans="1:15" x14ac:dyDescent="0.25">
      <c r="A351" s="5" t="s">
        <v>367</v>
      </c>
      <c r="B351" s="6">
        <v>44861.440972222219</v>
      </c>
      <c r="C351" s="5" t="s">
        <v>23</v>
      </c>
      <c r="D351" s="5">
        <v>6</v>
      </c>
      <c r="E351" s="5" t="s">
        <v>23</v>
      </c>
      <c r="F351" s="5">
        <v>6</v>
      </c>
      <c r="G351" s="7">
        <v>44861.440972222219</v>
      </c>
      <c r="H351" s="5">
        <v>362</v>
      </c>
      <c r="I351" s="5">
        <v>69932</v>
      </c>
      <c r="J351" s="7">
        <v>44876.775000000001</v>
      </c>
      <c r="K351" s="5">
        <v>69932</v>
      </c>
      <c r="L351" s="7">
        <v>44944</v>
      </c>
      <c r="M351" s="8">
        <v>29046734</v>
      </c>
      <c r="N351" s="8">
        <v>0</v>
      </c>
      <c r="O351" s="8">
        <v>4024959.75</v>
      </c>
    </row>
    <row r="352" spans="1:15" x14ac:dyDescent="0.25">
      <c r="A352" s="5" t="s">
        <v>368</v>
      </c>
      <c r="B352" s="6">
        <v>44861.574999999997</v>
      </c>
      <c r="C352" s="5" t="s">
        <v>23</v>
      </c>
      <c r="D352" s="5">
        <v>2</v>
      </c>
      <c r="E352" s="5" t="s">
        <v>23</v>
      </c>
      <c r="F352" s="5">
        <v>6</v>
      </c>
      <c r="G352" s="7">
        <v>44861.574999999997</v>
      </c>
      <c r="H352" s="5">
        <v>361</v>
      </c>
      <c r="I352" s="5">
        <v>69926</v>
      </c>
      <c r="J352" s="7">
        <v>44876.71875</v>
      </c>
      <c r="K352" s="5">
        <v>69926</v>
      </c>
      <c r="L352" s="7">
        <v>44885</v>
      </c>
      <c r="M352" s="8">
        <v>1652900</v>
      </c>
      <c r="N352" s="8">
        <v>0</v>
      </c>
      <c r="O352" s="8">
        <v>167400</v>
      </c>
    </row>
    <row r="353" spans="1:15" x14ac:dyDescent="0.25">
      <c r="A353" s="5" t="s">
        <v>369</v>
      </c>
      <c r="B353" s="6">
        <v>44861.675000000003</v>
      </c>
      <c r="C353" s="5" t="s">
        <v>20</v>
      </c>
      <c r="D353" s="5">
        <v>3</v>
      </c>
      <c r="E353" s="5" t="s">
        <v>20</v>
      </c>
      <c r="F353" s="5">
        <v>2</v>
      </c>
      <c r="G353" s="7">
        <v>44861.675000000003</v>
      </c>
      <c r="H353" s="5">
        <v>361</v>
      </c>
      <c r="I353" s="5">
        <v>69928</v>
      </c>
      <c r="J353" s="7">
        <v>44876.736111111109</v>
      </c>
      <c r="K353" s="5">
        <v>69928</v>
      </c>
      <c r="L353" s="7">
        <v>44885</v>
      </c>
      <c r="M353" s="8">
        <v>65500</v>
      </c>
      <c r="N353" s="8">
        <v>0</v>
      </c>
      <c r="O353" s="8">
        <v>56330</v>
      </c>
    </row>
    <row r="354" spans="1:15" x14ac:dyDescent="0.25">
      <c r="A354" s="5" t="s">
        <v>370</v>
      </c>
      <c r="B354" s="6">
        <v>44861.752083333333</v>
      </c>
      <c r="C354" s="5" t="s">
        <v>18</v>
      </c>
      <c r="D354" s="5">
        <v>6</v>
      </c>
      <c r="E354" s="5" t="s">
        <v>18</v>
      </c>
      <c r="F354" s="5">
        <v>3</v>
      </c>
      <c r="G354" s="7">
        <v>44861.752083333333</v>
      </c>
      <c r="H354" s="5">
        <v>361</v>
      </c>
      <c r="I354" s="5">
        <v>69932</v>
      </c>
      <c r="J354" s="7">
        <v>44876.775000000001</v>
      </c>
      <c r="K354" s="5">
        <v>69932</v>
      </c>
      <c r="L354" s="7">
        <v>44944</v>
      </c>
      <c r="M354" s="8">
        <v>2674248</v>
      </c>
      <c r="N354" s="8">
        <v>2674248</v>
      </c>
      <c r="O354" s="8">
        <v>2674248</v>
      </c>
    </row>
    <row r="355" spans="1:15" x14ac:dyDescent="0.25">
      <c r="A355" s="5" t="s">
        <v>371</v>
      </c>
      <c r="B355" s="6">
        <v>44862.291666666664</v>
      </c>
      <c r="C355" s="5" t="s">
        <v>23</v>
      </c>
      <c r="D355" s="5">
        <v>6</v>
      </c>
      <c r="E355" s="5" t="s">
        <v>23</v>
      </c>
      <c r="F355" s="5">
        <v>6</v>
      </c>
      <c r="G355" s="7">
        <v>44862.291666666664</v>
      </c>
      <c r="H355" s="5">
        <v>361</v>
      </c>
      <c r="I355" s="5">
        <v>69936</v>
      </c>
      <c r="J355" s="7">
        <v>44876.788194444445</v>
      </c>
      <c r="K355" s="5">
        <v>69936</v>
      </c>
      <c r="L355" s="7">
        <v>44885</v>
      </c>
      <c r="M355" s="8">
        <v>127100</v>
      </c>
      <c r="N355" s="8">
        <v>0</v>
      </c>
      <c r="O355" s="8">
        <v>1215</v>
      </c>
    </row>
    <row r="356" spans="1:15" x14ac:dyDescent="0.25">
      <c r="A356" s="5" t="s">
        <v>372</v>
      </c>
      <c r="B356" s="6">
        <v>44862.441666666666</v>
      </c>
      <c r="C356" s="5" t="s">
        <v>23</v>
      </c>
      <c r="D356" s="5">
        <v>6</v>
      </c>
      <c r="E356" s="5" t="s">
        <v>23</v>
      </c>
      <c r="F356" s="5">
        <v>6</v>
      </c>
      <c r="G356" s="7">
        <v>44862.441666666666</v>
      </c>
      <c r="H356" s="5">
        <v>361</v>
      </c>
      <c r="I356" s="5">
        <v>69932</v>
      </c>
      <c r="J356" s="7">
        <v>44876.775000000001</v>
      </c>
      <c r="K356" s="5">
        <v>69932</v>
      </c>
      <c r="L356" s="7">
        <v>44944</v>
      </c>
      <c r="M356" s="8">
        <v>1396033</v>
      </c>
      <c r="N356" s="8">
        <v>0</v>
      </c>
      <c r="O356" s="8">
        <v>23782.5</v>
      </c>
    </row>
    <row r="357" spans="1:15" x14ac:dyDescent="0.25">
      <c r="A357" s="5" t="s">
        <v>373</v>
      </c>
      <c r="B357" s="6">
        <v>44862.575694444444</v>
      </c>
      <c r="C357" s="5" t="s">
        <v>23</v>
      </c>
      <c r="D357" s="5">
        <v>2</v>
      </c>
      <c r="E357" s="5" t="s">
        <v>23</v>
      </c>
      <c r="F357" s="5">
        <v>6</v>
      </c>
      <c r="G357" s="7">
        <v>44862.575694444444</v>
      </c>
      <c r="H357" s="5">
        <v>360</v>
      </c>
      <c r="I357" s="5">
        <v>69932</v>
      </c>
      <c r="J357" s="7">
        <v>44876.775000000001</v>
      </c>
      <c r="K357" s="5">
        <v>69932</v>
      </c>
      <c r="L357" s="7">
        <v>44944</v>
      </c>
      <c r="M357" s="8">
        <v>1039300</v>
      </c>
      <c r="N357" s="8">
        <v>0</v>
      </c>
      <c r="O357" s="8">
        <v>34800</v>
      </c>
    </row>
    <row r="358" spans="1:15" x14ac:dyDescent="0.25">
      <c r="A358" s="5" t="s">
        <v>374</v>
      </c>
      <c r="B358" s="6">
        <v>44863.615277777775</v>
      </c>
      <c r="C358" s="5" t="s">
        <v>20</v>
      </c>
      <c r="D358" s="5">
        <v>3</v>
      </c>
      <c r="E358" s="5" t="s">
        <v>20</v>
      </c>
      <c r="F358" s="5">
        <v>2</v>
      </c>
      <c r="G358" s="7">
        <v>44863.615277777775</v>
      </c>
      <c r="H358" s="5">
        <v>359</v>
      </c>
      <c r="I358" s="5">
        <v>69937</v>
      </c>
      <c r="J358" s="7">
        <v>44876.789583333331</v>
      </c>
      <c r="K358" s="5">
        <v>69937</v>
      </c>
      <c r="L358" s="7">
        <v>44885</v>
      </c>
      <c r="M358" s="8">
        <v>11976</v>
      </c>
      <c r="N358" s="8">
        <v>0</v>
      </c>
      <c r="O358" s="8">
        <v>10299.36</v>
      </c>
    </row>
    <row r="359" spans="1:15" x14ac:dyDescent="0.25">
      <c r="A359" s="5" t="s">
        <v>375</v>
      </c>
      <c r="B359" s="6">
        <v>44863.638888888891</v>
      </c>
      <c r="C359" s="5" t="s">
        <v>18</v>
      </c>
      <c r="D359" s="5">
        <v>2</v>
      </c>
      <c r="E359" s="5" t="s">
        <v>18</v>
      </c>
      <c r="F359" s="5">
        <v>3</v>
      </c>
      <c r="G359" s="7">
        <v>44863.638888888891</v>
      </c>
      <c r="H359" s="5">
        <v>359</v>
      </c>
      <c r="I359" s="5">
        <v>69932</v>
      </c>
      <c r="J359" s="7">
        <v>44876.775000000001</v>
      </c>
      <c r="K359" s="5">
        <v>69932</v>
      </c>
      <c r="L359" s="7">
        <v>44944</v>
      </c>
      <c r="M359" s="8">
        <v>4275808</v>
      </c>
      <c r="N359" s="8">
        <v>4275808</v>
      </c>
      <c r="O359" s="8">
        <v>3677194.88</v>
      </c>
    </row>
    <row r="360" spans="1:15" x14ac:dyDescent="0.25">
      <c r="A360" s="5" t="s">
        <v>376</v>
      </c>
      <c r="B360" s="6">
        <v>44863.67083333333</v>
      </c>
      <c r="C360" s="5" t="s">
        <v>20</v>
      </c>
      <c r="D360" s="5">
        <v>2</v>
      </c>
      <c r="E360" s="5" t="s">
        <v>20</v>
      </c>
      <c r="F360" s="5">
        <v>2</v>
      </c>
      <c r="G360" s="7">
        <v>44863.67083333333</v>
      </c>
      <c r="H360" s="5">
        <v>359</v>
      </c>
      <c r="I360" s="5">
        <v>69933</v>
      </c>
      <c r="J360" s="7">
        <v>44876.78125</v>
      </c>
      <c r="K360" s="5">
        <v>69933</v>
      </c>
      <c r="L360" s="7">
        <v>44896</v>
      </c>
      <c r="M360" s="8">
        <v>2729705</v>
      </c>
      <c r="N360" s="8">
        <v>0</v>
      </c>
      <c r="O360" s="8">
        <v>2347546.2999999998</v>
      </c>
    </row>
    <row r="361" spans="1:15" x14ac:dyDescent="0.25">
      <c r="A361" s="5" t="s">
        <v>377</v>
      </c>
      <c r="B361" s="6">
        <v>44865.45416666667</v>
      </c>
      <c r="C361" s="5" t="s">
        <v>20</v>
      </c>
      <c r="D361" s="5">
        <v>3</v>
      </c>
      <c r="E361" s="5" t="s">
        <v>20</v>
      </c>
      <c r="F361" s="5">
        <v>2</v>
      </c>
      <c r="G361" s="7">
        <v>44865.45416666667</v>
      </c>
      <c r="H361" s="5">
        <v>358</v>
      </c>
      <c r="I361" s="5">
        <v>69929</v>
      </c>
      <c r="J361" s="7">
        <v>44876.745138888888</v>
      </c>
      <c r="K361" s="5">
        <v>69929</v>
      </c>
      <c r="L361" s="7">
        <v>44885</v>
      </c>
      <c r="M361" s="8">
        <v>254400</v>
      </c>
      <c r="N361" s="8">
        <v>0</v>
      </c>
      <c r="O361" s="8">
        <v>218784</v>
      </c>
    </row>
    <row r="362" spans="1:15" x14ac:dyDescent="0.25">
      <c r="A362" s="5" t="s">
        <v>378</v>
      </c>
      <c r="B362" s="6">
        <v>44865.674305555556</v>
      </c>
      <c r="C362" s="5" t="s">
        <v>18</v>
      </c>
      <c r="D362" s="5">
        <v>3</v>
      </c>
      <c r="E362" s="5" t="s">
        <v>18</v>
      </c>
      <c r="F362" s="5">
        <v>3</v>
      </c>
      <c r="G362" s="7">
        <v>44865.674305555556</v>
      </c>
      <c r="H362" s="5">
        <v>357</v>
      </c>
      <c r="I362" s="5">
        <v>69932</v>
      </c>
      <c r="J362" s="7">
        <v>44876.775000000001</v>
      </c>
      <c r="K362" s="5">
        <v>69932</v>
      </c>
      <c r="L362" s="7">
        <v>44944</v>
      </c>
      <c r="M362" s="8">
        <v>22201209</v>
      </c>
      <c r="N362" s="8">
        <v>22201209</v>
      </c>
      <c r="O362" s="8">
        <v>19093039.739999998</v>
      </c>
    </row>
    <row r="363" spans="1:15" x14ac:dyDescent="0.25">
      <c r="A363" s="5" t="s">
        <v>379</v>
      </c>
      <c r="B363" s="6">
        <v>44866.595138888886</v>
      </c>
      <c r="C363" s="5" t="s">
        <v>18</v>
      </c>
      <c r="D363" s="5">
        <v>2</v>
      </c>
      <c r="E363" s="5" t="s">
        <v>18</v>
      </c>
      <c r="F363" s="5">
        <v>3</v>
      </c>
      <c r="G363" s="7">
        <v>44866.595138888886</v>
      </c>
      <c r="H363" s="5">
        <v>356</v>
      </c>
      <c r="I363" s="5">
        <v>70349</v>
      </c>
      <c r="J363" s="7">
        <v>44901.361111111109</v>
      </c>
      <c r="K363" s="5">
        <v>70349</v>
      </c>
      <c r="L363" s="7">
        <v>44915</v>
      </c>
      <c r="M363" s="8">
        <v>65500</v>
      </c>
      <c r="N363" s="8">
        <v>65500</v>
      </c>
      <c r="O363" s="8">
        <v>65500</v>
      </c>
    </row>
    <row r="364" spans="1:15" x14ac:dyDescent="0.25">
      <c r="A364" s="5" t="s">
        <v>380</v>
      </c>
      <c r="B364" s="6">
        <v>44866.696527777778</v>
      </c>
      <c r="C364" s="5" t="s">
        <v>20</v>
      </c>
      <c r="D364" s="5">
        <v>4</v>
      </c>
      <c r="E364" s="5" t="s">
        <v>20</v>
      </c>
      <c r="F364" s="5">
        <v>2</v>
      </c>
      <c r="G364" s="7">
        <v>44866.696527777778</v>
      </c>
      <c r="H364" s="5">
        <v>356</v>
      </c>
      <c r="I364" s="5">
        <v>70280</v>
      </c>
      <c r="J364" s="7">
        <v>44898.615277777775</v>
      </c>
      <c r="K364" s="5">
        <v>70280</v>
      </c>
      <c r="L364" s="7">
        <v>44915</v>
      </c>
      <c r="M364" s="8">
        <v>6403989</v>
      </c>
      <c r="N364" s="8">
        <v>0</v>
      </c>
      <c r="O364" s="8">
        <v>5507430.54</v>
      </c>
    </row>
    <row r="365" spans="1:15" x14ac:dyDescent="0.25">
      <c r="A365" s="5" t="s">
        <v>381</v>
      </c>
      <c r="B365" s="6">
        <v>44867.299305555556</v>
      </c>
      <c r="C365" s="5" t="s">
        <v>16</v>
      </c>
      <c r="D365" s="5">
        <v>4</v>
      </c>
      <c r="E365" s="5" t="s">
        <v>16</v>
      </c>
      <c r="F365" s="5">
        <v>4</v>
      </c>
      <c r="G365" s="7">
        <v>44867.299305555556</v>
      </c>
      <c r="H365" s="5">
        <v>356</v>
      </c>
      <c r="I365" s="5">
        <v>70353</v>
      </c>
      <c r="J365" s="7">
        <v>44901.365277777775</v>
      </c>
      <c r="K365" s="5">
        <v>70353</v>
      </c>
      <c r="L365" s="7">
        <v>44915</v>
      </c>
      <c r="M365" s="8">
        <v>68400</v>
      </c>
      <c r="N365" s="8">
        <v>10723</v>
      </c>
      <c r="O365" s="8">
        <v>8042.25</v>
      </c>
    </row>
    <row r="366" spans="1:15" x14ac:dyDescent="0.25">
      <c r="A366" s="5" t="s">
        <v>382</v>
      </c>
      <c r="B366" s="6">
        <v>44867.370138888888</v>
      </c>
      <c r="C366" s="5" t="s">
        <v>16</v>
      </c>
      <c r="D366" s="5">
        <v>3</v>
      </c>
      <c r="E366" s="5" t="s">
        <v>16</v>
      </c>
      <c r="F366" s="5">
        <v>4</v>
      </c>
      <c r="G366" s="7">
        <v>44867.370138888888</v>
      </c>
      <c r="H366" s="5">
        <v>356</v>
      </c>
      <c r="I366" s="5">
        <v>70265</v>
      </c>
      <c r="J366" s="7">
        <v>44898.563194444447</v>
      </c>
      <c r="K366" s="5">
        <v>70265</v>
      </c>
      <c r="L366" s="7">
        <v>44899</v>
      </c>
      <c r="M366" s="8">
        <v>483000</v>
      </c>
      <c r="N366" s="8">
        <v>18320</v>
      </c>
      <c r="O366" s="8">
        <v>13740</v>
      </c>
    </row>
    <row r="367" spans="1:15" x14ac:dyDescent="0.25">
      <c r="A367" s="5" t="s">
        <v>383</v>
      </c>
      <c r="B367" s="6">
        <v>44867.387499999997</v>
      </c>
      <c r="C367" s="5" t="s">
        <v>18</v>
      </c>
      <c r="D367" s="5">
        <v>6</v>
      </c>
      <c r="E367" s="5" t="s">
        <v>18</v>
      </c>
      <c r="F367" s="5">
        <v>3</v>
      </c>
      <c r="G367" s="7">
        <v>44867.387499999997</v>
      </c>
      <c r="H367" s="5">
        <v>356</v>
      </c>
      <c r="I367" s="5">
        <v>70297</v>
      </c>
      <c r="J367" s="7">
        <v>44900.279166666667</v>
      </c>
      <c r="K367" s="5">
        <v>70297</v>
      </c>
      <c r="L367" s="7">
        <v>44915</v>
      </c>
      <c r="M367" s="8">
        <v>4865910</v>
      </c>
      <c r="N367" s="8">
        <v>4865910</v>
      </c>
      <c r="O367" s="8">
        <v>4184682.6</v>
      </c>
    </row>
    <row r="368" spans="1:15" x14ac:dyDescent="0.25">
      <c r="A368" s="5" t="s">
        <v>384</v>
      </c>
      <c r="B368" s="6">
        <v>44867.520138888889</v>
      </c>
      <c r="C368" s="5" t="s">
        <v>23</v>
      </c>
      <c r="D368" s="5">
        <v>2</v>
      </c>
      <c r="E368" s="5" t="s">
        <v>23</v>
      </c>
      <c r="F368" s="5">
        <v>6</v>
      </c>
      <c r="G368" s="7">
        <v>44867.520138888889</v>
      </c>
      <c r="H368" s="5">
        <v>355</v>
      </c>
      <c r="I368" s="5">
        <v>70280</v>
      </c>
      <c r="J368" s="7">
        <v>44898.615277777775</v>
      </c>
      <c r="K368" s="5">
        <v>70280</v>
      </c>
      <c r="L368" s="7">
        <v>44915</v>
      </c>
      <c r="M368" s="8">
        <v>7872921</v>
      </c>
      <c r="N368" s="8">
        <v>499200</v>
      </c>
      <c r="O368" s="8">
        <v>429312</v>
      </c>
    </row>
    <row r="369" spans="1:15" x14ac:dyDescent="0.25">
      <c r="A369" s="5" t="s">
        <v>385</v>
      </c>
      <c r="B369" s="6">
        <v>44867.556250000001</v>
      </c>
      <c r="C369" s="5" t="s">
        <v>20</v>
      </c>
      <c r="D369" s="5">
        <v>6</v>
      </c>
      <c r="E369" s="5" t="s">
        <v>20</v>
      </c>
      <c r="F369" s="5">
        <v>2</v>
      </c>
      <c r="G369" s="7">
        <v>44867.556250000001</v>
      </c>
      <c r="H369" s="5">
        <v>355</v>
      </c>
      <c r="I369" s="5">
        <v>70274</v>
      </c>
      <c r="J369" s="7">
        <v>44898.595138888886</v>
      </c>
      <c r="K369" s="5">
        <v>70274</v>
      </c>
      <c r="L369" s="7">
        <v>44915</v>
      </c>
      <c r="M369" s="8">
        <v>19038</v>
      </c>
      <c r="N369" s="8">
        <v>0</v>
      </c>
      <c r="O369" s="8">
        <v>19038</v>
      </c>
    </row>
    <row r="370" spans="1:15" x14ac:dyDescent="0.25">
      <c r="A370" s="5" t="s">
        <v>386</v>
      </c>
      <c r="B370" s="6">
        <v>44867.643055555556</v>
      </c>
      <c r="C370" s="5" t="s">
        <v>23</v>
      </c>
      <c r="D370" s="5">
        <v>2</v>
      </c>
      <c r="E370" s="5" t="s">
        <v>23</v>
      </c>
      <c r="F370" s="5">
        <v>6</v>
      </c>
      <c r="G370" s="7">
        <v>44867.643055555556</v>
      </c>
      <c r="H370" s="5">
        <v>355</v>
      </c>
      <c r="I370" s="5">
        <v>70297</v>
      </c>
      <c r="J370" s="7">
        <v>44900.279166666667</v>
      </c>
      <c r="K370" s="5">
        <v>70297</v>
      </c>
      <c r="L370" s="7">
        <v>44915</v>
      </c>
      <c r="M370" s="8">
        <v>14834639</v>
      </c>
      <c r="N370" s="8">
        <v>0</v>
      </c>
      <c r="O370" s="8">
        <v>192975</v>
      </c>
    </row>
    <row r="371" spans="1:15" x14ac:dyDescent="0.25">
      <c r="A371" s="5" t="s">
        <v>387</v>
      </c>
      <c r="B371" s="6">
        <v>44867.65347222222</v>
      </c>
      <c r="C371" s="5" t="s">
        <v>20</v>
      </c>
      <c r="D371" s="5">
        <v>3</v>
      </c>
      <c r="E371" s="5" t="s">
        <v>20</v>
      </c>
      <c r="F371" s="5">
        <v>2</v>
      </c>
      <c r="G371" s="7">
        <v>44867.65347222222</v>
      </c>
      <c r="H371" s="5">
        <v>355</v>
      </c>
      <c r="I371" s="5">
        <v>70273</v>
      </c>
      <c r="J371" s="7">
        <v>44898.587500000001</v>
      </c>
      <c r="K371" s="5">
        <v>70273</v>
      </c>
      <c r="L371" s="7">
        <v>44899</v>
      </c>
      <c r="M371" s="8">
        <v>87702</v>
      </c>
      <c r="N371" s="8">
        <v>0</v>
      </c>
      <c r="O371" s="8">
        <v>87702</v>
      </c>
    </row>
    <row r="372" spans="1:15" x14ac:dyDescent="0.25">
      <c r="A372" s="5" t="s">
        <v>388</v>
      </c>
      <c r="B372" s="6">
        <v>44868.338194444441</v>
      </c>
      <c r="C372" s="5" t="s">
        <v>18</v>
      </c>
      <c r="D372" s="5">
        <v>2</v>
      </c>
      <c r="E372" s="5" t="s">
        <v>18</v>
      </c>
      <c r="F372" s="5">
        <v>3</v>
      </c>
      <c r="G372" s="7">
        <v>44868.338194444441</v>
      </c>
      <c r="H372" s="5">
        <v>355</v>
      </c>
      <c r="I372" s="5">
        <v>70280</v>
      </c>
      <c r="J372" s="7">
        <v>44898.615277777775</v>
      </c>
      <c r="K372" s="5">
        <v>70280</v>
      </c>
      <c r="L372" s="7">
        <v>44915</v>
      </c>
      <c r="M372" s="8">
        <v>4071217</v>
      </c>
      <c r="N372" s="8">
        <v>4071217</v>
      </c>
      <c r="O372" s="8">
        <v>3501246.62</v>
      </c>
    </row>
    <row r="373" spans="1:15" x14ac:dyDescent="0.25">
      <c r="A373" s="5" t="s">
        <v>389</v>
      </c>
      <c r="B373" s="6">
        <v>44868.348611111112</v>
      </c>
      <c r="C373" s="5" t="s">
        <v>20</v>
      </c>
      <c r="D373" s="5">
        <v>6</v>
      </c>
      <c r="E373" s="5" t="s">
        <v>20</v>
      </c>
      <c r="F373" s="5">
        <v>2</v>
      </c>
      <c r="G373" s="7">
        <v>44868.348611111112</v>
      </c>
      <c r="H373" s="5">
        <v>355</v>
      </c>
      <c r="I373" s="5">
        <v>70273</v>
      </c>
      <c r="J373" s="7">
        <v>44898.587500000001</v>
      </c>
      <c r="K373" s="5">
        <v>70273</v>
      </c>
      <c r="L373" s="7">
        <v>44899</v>
      </c>
      <c r="M373" s="8">
        <v>87702</v>
      </c>
      <c r="N373" s="8">
        <v>0</v>
      </c>
      <c r="O373" s="8">
        <v>87702</v>
      </c>
    </row>
    <row r="374" spans="1:15" x14ac:dyDescent="0.25">
      <c r="A374" s="5" t="s">
        <v>390</v>
      </c>
      <c r="B374" s="6">
        <v>44868.460416666669</v>
      </c>
      <c r="C374" s="5" t="s">
        <v>23</v>
      </c>
      <c r="D374" s="5">
        <v>3</v>
      </c>
      <c r="E374" s="5" t="s">
        <v>23</v>
      </c>
      <c r="F374" s="5">
        <v>6</v>
      </c>
      <c r="G374" s="7">
        <v>44868.460416666669</v>
      </c>
      <c r="H374" s="5">
        <v>355</v>
      </c>
      <c r="I374" s="5">
        <v>70297</v>
      </c>
      <c r="J374" s="7">
        <v>44900.279166666667</v>
      </c>
      <c r="K374" s="5">
        <v>70297</v>
      </c>
      <c r="L374" s="7">
        <v>44915</v>
      </c>
      <c r="M374" s="8">
        <v>8681557</v>
      </c>
      <c r="N374" s="8">
        <v>152400</v>
      </c>
      <c r="O374" s="8">
        <v>131064</v>
      </c>
    </row>
    <row r="375" spans="1:15" x14ac:dyDescent="0.25">
      <c r="A375" s="5" t="s">
        <v>391</v>
      </c>
      <c r="B375" s="6">
        <v>44870.481944444444</v>
      </c>
      <c r="C375" s="5" t="s">
        <v>18</v>
      </c>
      <c r="D375" s="5">
        <v>6</v>
      </c>
      <c r="E375" s="5" t="s">
        <v>18</v>
      </c>
      <c r="F375" s="5">
        <v>3</v>
      </c>
      <c r="G375" s="7">
        <v>44870.481944444444</v>
      </c>
      <c r="H375" s="5">
        <v>353</v>
      </c>
      <c r="I375" s="5">
        <v>70280</v>
      </c>
      <c r="J375" s="7">
        <v>44898.615277777775</v>
      </c>
      <c r="K375" s="5">
        <v>70280</v>
      </c>
      <c r="L375" s="7">
        <v>44915</v>
      </c>
      <c r="M375" s="8">
        <v>741104</v>
      </c>
      <c r="N375" s="8">
        <v>741104</v>
      </c>
      <c r="O375" s="8">
        <v>637349.43999999994</v>
      </c>
    </row>
    <row r="376" spans="1:15" x14ac:dyDescent="0.25">
      <c r="A376" s="5" t="s">
        <v>392</v>
      </c>
      <c r="B376" s="6">
        <v>44873.688888888886</v>
      </c>
      <c r="C376" s="5" t="s">
        <v>23</v>
      </c>
      <c r="D376" s="5">
        <v>4</v>
      </c>
      <c r="E376" s="5" t="s">
        <v>23</v>
      </c>
      <c r="F376" s="5">
        <v>6</v>
      </c>
      <c r="G376" s="7">
        <v>44873.688888888886</v>
      </c>
      <c r="H376" s="5">
        <v>349</v>
      </c>
      <c r="I376" s="5">
        <v>70297</v>
      </c>
      <c r="J376" s="7">
        <v>44900.279166666667</v>
      </c>
      <c r="K376" s="5">
        <v>70297</v>
      </c>
      <c r="L376" s="7">
        <v>44915</v>
      </c>
      <c r="M376" s="8">
        <v>16582819</v>
      </c>
      <c r="N376" s="8">
        <v>0</v>
      </c>
      <c r="O376" s="8">
        <v>877940.25</v>
      </c>
    </row>
    <row r="377" spans="1:15" x14ac:dyDescent="0.25">
      <c r="A377" s="5" t="s">
        <v>393</v>
      </c>
      <c r="B377" s="6">
        <v>44874.29791666667</v>
      </c>
      <c r="C377" s="5" t="s">
        <v>16</v>
      </c>
      <c r="D377" s="5">
        <v>4</v>
      </c>
      <c r="E377" s="5" t="s">
        <v>16</v>
      </c>
      <c r="F377" s="5">
        <v>4</v>
      </c>
      <c r="G377" s="7">
        <v>44874.29791666667</v>
      </c>
      <c r="H377" s="5">
        <v>349</v>
      </c>
      <c r="I377" s="5">
        <v>70346</v>
      </c>
      <c r="J377" s="7">
        <v>44901.336805555555</v>
      </c>
      <c r="K377" s="5">
        <v>70346</v>
      </c>
      <c r="L377" s="7">
        <v>44915</v>
      </c>
      <c r="M377" s="8">
        <v>66900</v>
      </c>
      <c r="N377" s="8">
        <v>10723</v>
      </c>
      <c r="O377" s="8">
        <v>8042.25</v>
      </c>
    </row>
    <row r="378" spans="1:15" x14ac:dyDescent="0.25">
      <c r="A378" s="5" t="s">
        <v>394</v>
      </c>
      <c r="B378" s="6">
        <v>44874.343055555553</v>
      </c>
      <c r="C378" s="5" t="s">
        <v>16</v>
      </c>
      <c r="D378" s="5">
        <v>3</v>
      </c>
      <c r="E378" s="5" t="s">
        <v>16</v>
      </c>
      <c r="F378" s="5">
        <v>4</v>
      </c>
      <c r="G378" s="7">
        <v>44874.343055555553</v>
      </c>
      <c r="H378" s="5">
        <v>349</v>
      </c>
      <c r="I378" s="5">
        <v>70292</v>
      </c>
      <c r="J378" s="7">
        <v>44898.719444444447</v>
      </c>
      <c r="K378" s="5">
        <v>70292</v>
      </c>
      <c r="L378" s="7">
        <v>44915</v>
      </c>
      <c r="M378" s="8">
        <v>64700</v>
      </c>
      <c r="N378" s="8">
        <v>10723</v>
      </c>
      <c r="O378" s="8">
        <v>8042.25</v>
      </c>
    </row>
    <row r="379" spans="1:15" x14ac:dyDescent="0.25">
      <c r="A379" s="5" t="s">
        <v>395</v>
      </c>
      <c r="B379" s="6">
        <v>44875.49722222222</v>
      </c>
      <c r="C379" s="5" t="s">
        <v>18</v>
      </c>
      <c r="D379" s="5">
        <v>4</v>
      </c>
      <c r="E379" s="5" t="s">
        <v>18</v>
      </c>
      <c r="F379" s="5">
        <v>3</v>
      </c>
      <c r="G379" s="7">
        <v>44875.49722222222</v>
      </c>
      <c r="H379" s="5">
        <v>348</v>
      </c>
      <c r="I379" s="5">
        <v>70297</v>
      </c>
      <c r="J379" s="7">
        <v>44900.279166666667</v>
      </c>
      <c r="K379" s="5">
        <v>70297</v>
      </c>
      <c r="L379" s="7">
        <v>44915</v>
      </c>
      <c r="M379" s="8">
        <v>4619286</v>
      </c>
      <c r="N379" s="8">
        <v>4619286</v>
      </c>
      <c r="O379" s="8">
        <v>3972585.96</v>
      </c>
    </row>
    <row r="380" spans="1:15" x14ac:dyDescent="0.25">
      <c r="A380" s="5" t="s">
        <v>396</v>
      </c>
      <c r="B380" s="6">
        <v>44875.506249999999</v>
      </c>
      <c r="C380" s="5" t="s">
        <v>16</v>
      </c>
      <c r="D380" s="5">
        <v>4</v>
      </c>
      <c r="E380" s="5" t="s">
        <v>16</v>
      </c>
      <c r="F380" s="5">
        <v>4</v>
      </c>
      <c r="G380" s="7">
        <v>44875.506249999999</v>
      </c>
      <c r="H380" s="5">
        <v>347</v>
      </c>
      <c r="I380" s="5">
        <v>70346</v>
      </c>
      <c r="J380" s="7">
        <v>44901.336805555555</v>
      </c>
      <c r="K380" s="5">
        <v>70346</v>
      </c>
      <c r="L380" s="7">
        <v>44915</v>
      </c>
      <c r="M380" s="8">
        <v>66900</v>
      </c>
      <c r="N380" s="8">
        <v>10723</v>
      </c>
      <c r="O380" s="8">
        <v>8042.25</v>
      </c>
    </row>
    <row r="381" spans="1:15" x14ac:dyDescent="0.25">
      <c r="A381" s="5" t="s">
        <v>397</v>
      </c>
      <c r="B381" s="6">
        <v>44875.518750000003</v>
      </c>
      <c r="C381" s="5" t="s">
        <v>16</v>
      </c>
      <c r="D381" s="5">
        <v>4</v>
      </c>
      <c r="E381" s="5" t="s">
        <v>16</v>
      </c>
      <c r="F381" s="5">
        <v>4</v>
      </c>
      <c r="G381" s="7">
        <v>44875.518750000003</v>
      </c>
      <c r="H381" s="5">
        <v>347</v>
      </c>
      <c r="I381" s="5">
        <v>70516</v>
      </c>
      <c r="J381" s="7">
        <v>44910.570138888892</v>
      </c>
      <c r="K381" s="5">
        <v>70516</v>
      </c>
      <c r="L381" s="7">
        <v>44915</v>
      </c>
      <c r="M381" s="8">
        <v>66900</v>
      </c>
      <c r="N381" s="8">
        <v>9223</v>
      </c>
      <c r="O381" s="8">
        <v>6917.25</v>
      </c>
    </row>
    <row r="382" spans="1:15" x14ac:dyDescent="0.25">
      <c r="A382" s="5" t="s">
        <v>398</v>
      </c>
      <c r="B382" s="6">
        <v>44875.656944444447</v>
      </c>
      <c r="C382" s="5" t="s">
        <v>16</v>
      </c>
      <c r="D382" s="5">
        <v>2</v>
      </c>
      <c r="E382" s="5" t="s">
        <v>16</v>
      </c>
      <c r="F382" s="5">
        <v>4</v>
      </c>
      <c r="G382" s="7">
        <v>44875.656944444447</v>
      </c>
      <c r="H382" s="5">
        <v>347</v>
      </c>
      <c r="I382" s="5">
        <v>70346</v>
      </c>
      <c r="J382" s="7">
        <v>44901.336805555555</v>
      </c>
      <c r="K382" s="5">
        <v>70346</v>
      </c>
      <c r="L382" s="7">
        <v>44915</v>
      </c>
      <c r="M382" s="8">
        <v>68400</v>
      </c>
      <c r="N382" s="8">
        <v>10723</v>
      </c>
      <c r="O382" s="8">
        <v>8042.25</v>
      </c>
    </row>
    <row r="383" spans="1:15" x14ac:dyDescent="0.25">
      <c r="A383" s="5" t="s">
        <v>399</v>
      </c>
      <c r="B383" s="6">
        <v>44875.685416666667</v>
      </c>
      <c r="C383" s="5" t="s">
        <v>20</v>
      </c>
      <c r="D383" s="5">
        <v>3</v>
      </c>
      <c r="E383" s="5" t="s">
        <v>20</v>
      </c>
      <c r="F383" s="5">
        <v>2</v>
      </c>
      <c r="G383" s="7">
        <v>44875.685416666667</v>
      </c>
      <c r="H383" s="5">
        <v>347</v>
      </c>
      <c r="I383" s="5">
        <v>70297</v>
      </c>
      <c r="J383" s="7">
        <v>44900.279166666667</v>
      </c>
      <c r="K383" s="5">
        <v>70297</v>
      </c>
      <c r="L383" s="7">
        <v>44915</v>
      </c>
      <c r="M383" s="8">
        <v>10214826</v>
      </c>
      <c r="N383" s="8">
        <v>0</v>
      </c>
      <c r="O383" s="8">
        <v>8784750.3599999994</v>
      </c>
    </row>
    <row r="384" spans="1:15" x14ac:dyDescent="0.25">
      <c r="A384" s="5" t="s">
        <v>400</v>
      </c>
      <c r="B384" s="6">
        <v>44876.69027777778</v>
      </c>
      <c r="C384" s="5" t="s">
        <v>18</v>
      </c>
      <c r="D384" s="5">
        <v>3</v>
      </c>
      <c r="E384" s="5" t="s">
        <v>18</v>
      </c>
      <c r="F384" s="5">
        <v>3</v>
      </c>
      <c r="G384" s="7">
        <v>44876.69027777778</v>
      </c>
      <c r="H384" s="5">
        <v>346</v>
      </c>
      <c r="I384" s="5">
        <v>70280</v>
      </c>
      <c r="J384" s="7">
        <v>44898.615277777775</v>
      </c>
      <c r="K384" s="5">
        <v>70280</v>
      </c>
      <c r="L384" s="7">
        <v>44915</v>
      </c>
      <c r="M384" s="8">
        <v>4978116</v>
      </c>
      <c r="N384" s="8">
        <v>4978116</v>
      </c>
      <c r="O384" s="8">
        <v>4281179.76</v>
      </c>
    </row>
    <row r="385" spans="1:15" x14ac:dyDescent="0.25">
      <c r="A385" s="5" t="s">
        <v>401</v>
      </c>
      <c r="B385" s="6">
        <v>44878.676388888889</v>
      </c>
      <c r="C385" s="5" t="s">
        <v>18</v>
      </c>
      <c r="D385" s="5">
        <v>6</v>
      </c>
      <c r="E385" s="5" t="s">
        <v>18</v>
      </c>
      <c r="F385" s="5">
        <v>3</v>
      </c>
      <c r="G385" s="7">
        <v>44878.676388888889</v>
      </c>
      <c r="H385" s="5">
        <v>344</v>
      </c>
      <c r="I385" s="5">
        <v>70275</v>
      </c>
      <c r="J385" s="7">
        <v>44898.59652777778</v>
      </c>
      <c r="K385" s="5">
        <v>70275</v>
      </c>
      <c r="L385" s="7">
        <v>44915</v>
      </c>
      <c r="M385" s="8">
        <v>604282</v>
      </c>
      <c r="N385" s="8">
        <v>604282</v>
      </c>
      <c r="O385" s="8">
        <v>604282</v>
      </c>
    </row>
    <row r="386" spans="1:15" x14ac:dyDescent="0.25">
      <c r="A386" s="5" t="s">
        <v>402</v>
      </c>
      <c r="B386" s="6">
        <v>44880.061805555553</v>
      </c>
      <c r="C386" s="5" t="s">
        <v>23</v>
      </c>
      <c r="D386" s="5">
        <v>6</v>
      </c>
      <c r="E386" s="5" t="s">
        <v>23</v>
      </c>
      <c r="F386" s="5">
        <v>6</v>
      </c>
      <c r="G386" s="7">
        <v>44880.061805555553</v>
      </c>
      <c r="H386" s="5">
        <v>343</v>
      </c>
      <c r="I386" s="5">
        <v>70295</v>
      </c>
      <c r="J386" s="7">
        <v>44898.736805555556</v>
      </c>
      <c r="K386" s="5">
        <v>70295</v>
      </c>
      <c r="L386" s="7">
        <v>44914</v>
      </c>
      <c r="M386" s="8">
        <v>2260685</v>
      </c>
      <c r="N386" s="8">
        <v>5721</v>
      </c>
      <c r="O386" s="8">
        <v>4290.75</v>
      </c>
    </row>
    <row r="387" spans="1:15" x14ac:dyDescent="0.25">
      <c r="A387" s="5" t="s">
        <v>403</v>
      </c>
      <c r="B387" s="6">
        <v>44880.622916666667</v>
      </c>
      <c r="C387" s="5" t="s">
        <v>23</v>
      </c>
      <c r="D387" s="5">
        <v>2</v>
      </c>
      <c r="E387" s="5" t="s">
        <v>23</v>
      </c>
      <c r="F387" s="5">
        <v>6</v>
      </c>
      <c r="G387" s="7">
        <v>44880.622916666667</v>
      </c>
      <c r="H387" s="5">
        <v>342</v>
      </c>
      <c r="I387" s="5">
        <v>70295</v>
      </c>
      <c r="J387" s="7">
        <v>44898.736805555556</v>
      </c>
      <c r="K387" s="5">
        <v>70295</v>
      </c>
      <c r="L387" s="7">
        <v>44914</v>
      </c>
      <c r="M387" s="8">
        <v>54019059</v>
      </c>
      <c r="N387" s="8">
        <v>0</v>
      </c>
      <c r="O387" s="8">
        <v>2091073.5</v>
      </c>
    </row>
    <row r="388" spans="1:15" x14ac:dyDescent="0.25">
      <c r="A388" s="5" t="s">
        <v>404</v>
      </c>
      <c r="B388" s="6">
        <v>44880.633333333331</v>
      </c>
      <c r="C388" s="5" t="s">
        <v>20</v>
      </c>
      <c r="D388" s="5">
        <v>2</v>
      </c>
      <c r="E388" s="5" t="s">
        <v>20</v>
      </c>
      <c r="F388" s="5">
        <v>2</v>
      </c>
      <c r="G388" s="7">
        <v>44880.633333333331</v>
      </c>
      <c r="H388" s="5">
        <v>342</v>
      </c>
      <c r="I388" s="5">
        <v>70274</v>
      </c>
      <c r="J388" s="7">
        <v>44898.595138888886</v>
      </c>
      <c r="K388" s="5">
        <v>70274</v>
      </c>
      <c r="L388" s="7">
        <v>44915</v>
      </c>
      <c r="M388" s="8">
        <v>56772</v>
      </c>
      <c r="N388" s="8">
        <v>0</v>
      </c>
      <c r="O388" s="8">
        <v>56772</v>
      </c>
    </row>
    <row r="389" spans="1:15" x14ac:dyDescent="0.25">
      <c r="A389" s="5" t="s">
        <v>405</v>
      </c>
      <c r="B389" s="6">
        <v>44880.635416666664</v>
      </c>
      <c r="C389" s="5" t="s">
        <v>20</v>
      </c>
      <c r="D389" s="5">
        <v>2</v>
      </c>
      <c r="E389" s="5" t="s">
        <v>20</v>
      </c>
      <c r="F389" s="5">
        <v>2</v>
      </c>
      <c r="G389" s="7">
        <v>44880.635416666664</v>
      </c>
      <c r="H389" s="5">
        <v>342</v>
      </c>
      <c r="I389" s="5">
        <v>70274</v>
      </c>
      <c r="J389" s="7">
        <v>44898.595138888886</v>
      </c>
      <c r="K389" s="5">
        <v>70274</v>
      </c>
      <c r="L389" s="7">
        <v>44915</v>
      </c>
      <c r="M389" s="8">
        <v>16272</v>
      </c>
      <c r="N389" s="8">
        <v>0</v>
      </c>
      <c r="O389" s="8">
        <v>16272</v>
      </c>
    </row>
    <row r="390" spans="1:15" x14ac:dyDescent="0.25">
      <c r="A390" s="5" t="s">
        <v>406</v>
      </c>
      <c r="B390" s="6">
        <v>44880.638194444444</v>
      </c>
      <c r="C390" s="5" t="s">
        <v>20</v>
      </c>
      <c r="D390" s="5">
        <v>2</v>
      </c>
      <c r="E390" s="5" t="s">
        <v>20</v>
      </c>
      <c r="F390" s="5">
        <v>2</v>
      </c>
      <c r="G390" s="7">
        <v>44880.638194444444</v>
      </c>
      <c r="H390" s="5">
        <v>342</v>
      </c>
      <c r="I390" s="5">
        <v>70273</v>
      </c>
      <c r="J390" s="7">
        <v>44898.587500000001</v>
      </c>
      <c r="K390" s="5">
        <v>70273</v>
      </c>
      <c r="L390" s="7">
        <v>44899</v>
      </c>
      <c r="M390" s="8">
        <v>87702</v>
      </c>
      <c r="N390" s="8">
        <v>0</v>
      </c>
      <c r="O390" s="8">
        <v>87702</v>
      </c>
    </row>
    <row r="391" spans="1:15" x14ac:dyDescent="0.25">
      <c r="A391" s="5" t="s">
        <v>407</v>
      </c>
      <c r="B391" s="6">
        <v>44880.881249999999</v>
      </c>
      <c r="C391" s="5" t="s">
        <v>20</v>
      </c>
      <c r="D391" s="5">
        <v>3</v>
      </c>
      <c r="E391" s="5" t="s">
        <v>20</v>
      </c>
      <c r="F391" s="5">
        <v>2</v>
      </c>
      <c r="G391" s="7">
        <v>44880.881249999999</v>
      </c>
      <c r="H391" s="5">
        <v>342</v>
      </c>
      <c r="I391" s="5">
        <v>70344</v>
      </c>
      <c r="J391" s="7">
        <v>44901.330555555556</v>
      </c>
      <c r="K391" s="5">
        <v>70344</v>
      </c>
      <c r="L391" s="7">
        <v>44915</v>
      </c>
      <c r="M391" s="8">
        <v>5198527</v>
      </c>
      <c r="N391" s="8">
        <v>0</v>
      </c>
      <c r="O391" s="8">
        <v>4470733.22</v>
      </c>
    </row>
    <row r="392" spans="1:15" x14ac:dyDescent="0.25">
      <c r="A392" s="5" t="s">
        <v>408</v>
      </c>
      <c r="B392" s="6">
        <v>44880.883333333331</v>
      </c>
      <c r="C392" s="5" t="s">
        <v>18</v>
      </c>
      <c r="D392" s="5">
        <v>6</v>
      </c>
      <c r="E392" s="5" t="s">
        <v>18</v>
      </c>
      <c r="F392" s="5">
        <v>3</v>
      </c>
      <c r="G392" s="7">
        <v>44880.883333333331</v>
      </c>
      <c r="H392" s="5">
        <v>342</v>
      </c>
      <c r="I392" s="5">
        <v>70861</v>
      </c>
      <c r="J392" s="7">
        <v>44928.518055555556</v>
      </c>
      <c r="K392" s="5">
        <v>70861</v>
      </c>
      <c r="L392" s="7">
        <v>44946</v>
      </c>
      <c r="M392" s="8">
        <v>87702</v>
      </c>
      <c r="N392" s="8">
        <v>87702</v>
      </c>
      <c r="O392" s="8">
        <v>87702</v>
      </c>
    </row>
    <row r="393" spans="1:15" x14ac:dyDescent="0.25">
      <c r="A393" s="5" t="s">
        <v>409</v>
      </c>
      <c r="B393" s="6">
        <v>44881.393055555556</v>
      </c>
      <c r="C393" s="5" t="s">
        <v>23</v>
      </c>
      <c r="D393" s="5">
        <v>2</v>
      </c>
      <c r="E393" s="5" t="s">
        <v>23</v>
      </c>
      <c r="F393" s="5">
        <v>6</v>
      </c>
      <c r="G393" s="7">
        <v>44881.393055555556</v>
      </c>
      <c r="H393" s="5">
        <v>342</v>
      </c>
      <c r="I393" s="5">
        <v>71000</v>
      </c>
      <c r="J393" s="7">
        <v>44938.494444444441</v>
      </c>
      <c r="K393" s="5">
        <v>71000</v>
      </c>
      <c r="L393" s="7">
        <v>44939</v>
      </c>
      <c r="M393" s="8">
        <v>7372503</v>
      </c>
      <c r="N393" s="8">
        <v>3178500</v>
      </c>
      <c r="O393" s="8">
        <v>2383875</v>
      </c>
    </row>
    <row r="394" spans="1:15" x14ac:dyDescent="0.25">
      <c r="A394" s="5" t="s">
        <v>410</v>
      </c>
      <c r="B394" s="6">
        <v>44881.480555555558</v>
      </c>
      <c r="C394" s="5" t="s">
        <v>20</v>
      </c>
      <c r="D394" s="5">
        <v>2</v>
      </c>
      <c r="E394" s="5" t="s">
        <v>20</v>
      </c>
      <c r="F394" s="5">
        <v>2</v>
      </c>
      <c r="G394" s="7">
        <v>44881.480555555558</v>
      </c>
      <c r="H394" s="5">
        <v>342</v>
      </c>
      <c r="I394" s="5">
        <v>70275</v>
      </c>
      <c r="J394" s="7">
        <v>44898.59652777778</v>
      </c>
      <c r="K394" s="5">
        <v>70275</v>
      </c>
      <c r="L394" s="7">
        <v>44915</v>
      </c>
      <c r="M394" s="8">
        <v>10339556</v>
      </c>
      <c r="N394" s="8">
        <v>0</v>
      </c>
      <c r="O394" s="8">
        <v>8892018.1600000001</v>
      </c>
    </row>
    <row r="395" spans="1:15" x14ac:dyDescent="0.25">
      <c r="A395" s="5" t="s">
        <v>411</v>
      </c>
      <c r="B395" s="6">
        <v>44881.637499999997</v>
      </c>
      <c r="C395" s="5" t="s">
        <v>20</v>
      </c>
      <c r="D395" s="5">
        <v>2</v>
      </c>
      <c r="E395" s="5" t="s">
        <v>20</v>
      </c>
      <c r="F395" s="5">
        <v>2</v>
      </c>
      <c r="G395" s="7">
        <v>44881.637499999997</v>
      </c>
      <c r="H395" s="5">
        <v>341</v>
      </c>
      <c r="I395" s="5">
        <v>70295</v>
      </c>
      <c r="J395" s="7">
        <v>44898.736805555556</v>
      </c>
      <c r="K395" s="5">
        <v>70295</v>
      </c>
      <c r="L395" s="7">
        <v>44914</v>
      </c>
      <c r="M395" s="8">
        <v>14554046</v>
      </c>
      <c r="N395" s="8">
        <v>0</v>
      </c>
      <c r="O395" s="8">
        <v>12516479.560000001</v>
      </c>
    </row>
    <row r="396" spans="1:15" x14ac:dyDescent="0.25">
      <c r="A396" s="5" t="s">
        <v>412</v>
      </c>
      <c r="B396" s="6">
        <v>44882.484722222223</v>
      </c>
      <c r="C396" s="5" t="s">
        <v>20</v>
      </c>
      <c r="D396" s="5">
        <v>6</v>
      </c>
      <c r="E396" s="5" t="s">
        <v>20</v>
      </c>
      <c r="F396" s="5">
        <v>2</v>
      </c>
      <c r="G396" s="7">
        <v>44882.484722222223</v>
      </c>
      <c r="H396" s="5">
        <v>341</v>
      </c>
      <c r="I396" s="5">
        <v>70295</v>
      </c>
      <c r="J396" s="7">
        <v>44898.736805555556</v>
      </c>
      <c r="K396" s="5">
        <v>70295</v>
      </c>
      <c r="L396" s="7">
        <v>44914</v>
      </c>
      <c r="M396" s="8">
        <v>7454453</v>
      </c>
      <c r="N396" s="8">
        <v>0</v>
      </c>
      <c r="O396" s="8">
        <v>6410829.5800000001</v>
      </c>
    </row>
    <row r="397" spans="1:15" x14ac:dyDescent="0.25">
      <c r="A397" s="5" t="s">
        <v>413</v>
      </c>
      <c r="B397" s="6">
        <v>44882.770138888889</v>
      </c>
      <c r="C397" s="5" t="s">
        <v>23</v>
      </c>
      <c r="D397" s="5">
        <v>6</v>
      </c>
      <c r="E397" s="5" t="s">
        <v>23</v>
      </c>
      <c r="F397" s="5">
        <v>6</v>
      </c>
      <c r="G397" s="7">
        <v>44882.770138888889</v>
      </c>
      <c r="H397" s="5">
        <v>340</v>
      </c>
      <c r="I397" s="5">
        <v>70295</v>
      </c>
      <c r="J397" s="7">
        <v>44898.736805555556</v>
      </c>
      <c r="K397" s="5">
        <v>70295</v>
      </c>
      <c r="L397" s="7">
        <v>44914</v>
      </c>
      <c r="M397" s="8">
        <v>12983434</v>
      </c>
      <c r="N397" s="8">
        <v>0</v>
      </c>
      <c r="O397" s="8">
        <v>258831</v>
      </c>
    </row>
    <row r="398" spans="1:15" x14ac:dyDescent="0.25">
      <c r="A398" s="5" t="s">
        <v>414</v>
      </c>
      <c r="B398" s="6">
        <v>44883.589583333334</v>
      </c>
      <c r="C398" s="5" t="s">
        <v>23</v>
      </c>
      <c r="D398" s="5">
        <v>2</v>
      </c>
      <c r="E398" s="5" t="s">
        <v>23</v>
      </c>
      <c r="F398" s="5">
        <v>6</v>
      </c>
      <c r="G398" s="7">
        <v>44883.589583333334</v>
      </c>
      <c r="H398" s="5">
        <v>339</v>
      </c>
      <c r="I398" s="5">
        <v>70295</v>
      </c>
      <c r="J398" s="7">
        <v>44898.736805555556</v>
      </c>
      <c r="K398" s="5">
        <v>70295</v>
      </c>
      <c r="L398" s="7">
        <v>44914</v>
      </c>
      <c r="M398" s="8">
        <v>10776393</v>
      </c>
      <c r="N398" s="8">
        <v>0</v>
      </c>
      <c r="O398" s="8">
        <v>3039080.25</v>
      </c>
    </row>
    <row r="399" spans="1:15" x14ac:dyDescent="0.25">
      <c r="A399" s="5" t="s">
        <v>415</v>
      </c>
      <c r="B399" s="6">
        <v>44883.606944444444</v>
      </c>
      <c r="C399" s="5" t="s">
        <v>20</v>
      </c>
      <c r="D399" s="5">
        <v>3</v>
      </c>
      <c r="E399" s="5" t="s">
        <v>20</v>
      </c>
      <c r="F399" s="5">
        <v>2</v>
      </c>
      <c r="G399" s="7">
        <v>44883.606944444444</v>
      </c>
      <c r="H399" s="5">
        <v>339</v>
      </c>
      <c r="I399" s="5">
        <v>70274</v>
      </c>
      <c r="J399" s="7">
        <v>44898.595138888886</v>
      </c>
      <c r="K399" s="5">
        <v>70274</v>
      </c>
      <c r="L399" s="7">
        <v>44915</v>
      </c>
      <c r="M399" s="8">
        <v>15322</v>
      </c>
      <c r="N399" s="8">
        <v>0</v>
      </c>
      <c r="O399" s="8">
        <v>15322</v>
      </c>
    </row>
    <row r="400" spans="1:15" x14ac:dyDescent="0.25">
      <c r="A400" s="5" t="s">
        <v>416</v>
      </c>
      <c r="B400" s="6">
        <v>44884.678472222222</v>
      </c>
      <c r="C400" s="5" t="s">
        <v>18</v>
      </c>
      <c r="D400" s="5">
        <v>4</v>
      </c>
      <c r="E400" s="5" t="s">
        <v>18</v>
      </c>
      <c r="F400" s="5">
        <v>3</v>
      </c>
      <c r="G400" s="7">
        <v>44884.678472222222</v>
      </c>
      <c r="H400" s="5">
        <v>338</v>
      </c>
      <c r="I400" s="5">
        <v>70289</v>
      </c>
      <c r="J400" s="7">
        <v>44898.706250000003</v>
      </c>
      <c r="K400" s="5">
        <v>70289</v>
      </c>
      <c r="L400" s="7">
        <v>44915</v>
      </c>
      <c r="M400" s="8">
        <v>362800</v>
      </c>
      <c r="N400" s="8">
        <v>362800</v>
      </c>
      <c r="O400" s="8">
        <v>106800</v>
      </c>
    </row>
    <row r="401" spans="1:15" x14ac:dyDescent="0.25">
      <c r="A401" s="5" t="s">
        <v>417</v>
      </c>
      <c r="B401" s="6">
        <v>44885.081250000003</v>
      </c>
      <c r="C401" s="5" t="s">
        <v>16</v>
      </c>
      <c r="D401" s="5">
        <v>6</v>
      </c>
      <c r="E401" s="5" t="s">
        <v>16</v>
      </c>
      <c r="F401" s="5">
        <v>4</v>
      </c>
      <c r="G401" s="7">
        <v>44885.081250000003</v>
      </c>
      <c r="H401" s="5">
        <v>338</v>
      </c>
      <c r="I401" s="5">
        <v>70344</v>
      </c>
      <c r="J401" s="7">
        <v>44901.330555555556</v>
      </c>
      <c r="K401" s="5">
        <v>70344</v>
      </c>
      <c r="L401" s="7">
        <v>44915</v>
      </c>
      <c r="M401" s="8">
        <v>913079</v>
      </c>
      <c r="N401" s="8">
        <v>19273</v>
      </c>
      <c r="O401" s="8">
        <v>14454.75</v>
      </c>
    </row>
    <row r="402" spans="1:15" x14ac:dyDescent="0.25">
      <c r="A402" s="5" t="s">
        <v>418</v>
      </c>
      <c r="B402" s="6">
        <v>44885.600694444445</v>
      </c>
      <c r="C402" s="5" t="s">
        <v>23</v>
      </c>
      <c r="D402" s="5">
        <v>6</v>
      </c>
      <c r="E402" s="5" t="s">
        <v>23</v>
      </c>
      <c r="F402" s="5">
        <v>6</v>
      </c>
      <c r="G402" s="7">
        <v>44885.600694444445</v>
      </c>
      <c r="H402" s="5">
        <v>337</v>
      </c>
      <c r="I402" s="5">
        <v>70295</v>
      </c>
      <c r="J402" s="7">
        <v>44898.736805555556</v>
      </c>
      <c r="K402" s="5">
        <v>70295</v>
      </c>
      <c r="L402" s="7">
        <v>44914</v>
      </c>
      <c r="M402" s="8">
        <v>9614065</v>
      </c>
      <c r="N402" s="8">
        <v>0</v>
      </c>
      <c r="O402" s="8">
        <v>906675</v>
      </c>
    </row>
    <row r="403" spans="1:15" x14ac:dyDescent="0.25">
      <c r="A403" s="5" t="s">
        <v>419</v>
      </c>
      <c r="B403" s="6">
        <v>44886.647916666669</v>
      </c>
      <c r="C403" s="5" t="s">
        <v>23</v>
      </c>
      <c r="D403" s="5">
        <v>3</v>
      </c>
      <c r="E403" s="5" t="s">
        <v>23</v>
      </c>
      <c r="F403" s="5">
        <v>6</v>
      </c>
      <c r="G403" s="7">
        <v>44886.647916666669</v>
      </c>
      <c r="H403" s="5">
        <v>336</v>
      </c>
      <c r="I403" s="5">
        <v>70295</v>
      </c>
      <c r="J403" s="7">
        <v>44898.736805555556</v>
      </c>
      <c r="K403" s="5">
        <v>70295</v>
      </c>
      <c r="L403" s="7">
        <v>44914</v>
      </c>
      <c r="M403" s="8">
        <v>2717473</v>
      </c>
      <c r="N403" s="8">
        <v>45308</v>
      </c>
      <c r="O403" s="8">
        <v>33981</v>
      </c>
    </row>
    <row r="404" spans="1:15" x14ac:dyDescent="0.25">
      <c r="A404" s="5" t="s">
        <v>420</v>
      </c>
      <c r="B404" s="6">
        <v>44887.530555555553</v>
      </c>
      <c r="C404" s="5" t="s">
        <v>18</v>
      </c>
      <c r="D404" s="5">
        <v>4</v>
      </c>
      <c r="E404" s="5" t="s">
        <v>18</v>
      </c>
      <c r="F404" s="5">
        <v>3</v>
      </c>
      <c r="G404" s="7">
        <v>44887.530555555553</v>
      </c>
      <c r="H404" s="5">
        <v>335</v>
      </c>
      <c r="I404" s="5">
        <v>70295</v>
      </c>
      <c r="J404" s="7">
        <v>44898.736805555556</v>
      </c>
      <c r="K404" s="5">
        <v>70295</v>
      </c>
      <c r="L404" s="7">
        <v>44914</v>
      </c>
      <c r="M404" s="8">
        <v>580126</v>
      </c>
      <c r="N404" s="8">
        <v>580126</v>
      </c>
      <c r="O404" s="8">
        <v>498908.36</v>
      </c>
    </row>
    <row r="405" spans="1:15" x14ac:dyDescent="0.25">
      <c r="A405" s="5" t="s">
        <v>421</v>
      </c>
      <c r="B405" s="6">
        <v>44888.289583333331</v>
      </c>
      <c r="C405" s="5" t="s">
        <v>16</v>
      </c>
      <c r="D405" s="5">
        <v>3</v>
      </c>
      <c r="E405" s="5" t="s">
        <v>16</v>
      </c>
      <c r="F405" s="5">
        <v>4</v>
      </c>
      <c r="G405" s="7">
        <v>44888.289583333331</v>
      </c>
      <c r="H405" s="5">
        <v>335</v>
      </c>
      <c r="I405" s="5">
        <v>70292</v>
      </c>
      <c r="J405" s="7">
        <v>44898.719444444447</v>
      </c>
      <c r="K405" s="5">
        <v>70292</v>
      </c>
      <c r="L405" s="7">
        <v>44915</v>
      </c>
      <c r="M405" s="8">
        <v>64706</v>
      </c>
      <c r="N405" s="8">
        <v>10723</v>
      </c>
      <c r="O405" s="8">
        <v>8042.25</v>
      </c>
    </row>
    <row r="406" spans="1:15" x14ac:dyDescent="0.25">
      <c r="A406" s="5" t="s">
        <v>422</v>
      </c>
      <c r="B406" s="6">
        <v>44888.388194444444</v>
      </c>
      <c r="C406" s="5" t="s">
        <v>18</v>
      </c>
      <c r="D406" s="5">
        <v>2</v>
      </c>
      <c r="E406" s="5" t="s">
        <v>18</v>
      </c>
      <c r="F406" s="5">
        <v>3</v>
      </c>
      <c r="G406" s="7">
        <v>44888.388194444444</v>
      </c>
      <c r="H406" s="5">
        <v>335</v>
      </c>
      <c r="I406" s="5">
        <v>70280</v>
      </c>
      <c r="J406" s="7">
        <v>44898.615277777775</v>
      </c>
      <c r="K406" s="5">
        <v>70280</v>
      </c>
      <c r="L406" s="7">
        <v>44915</v>
      </c>
      <c r="M406" s="8">
        <v>1297700</v>
      </c>
      <c r="N406" s="8">
        <v>1297700</v>
      </c>
      <c r="O406" s="8">
        <v>1116022</v>
      </c>
    </row>
    <row r="407" spans="1:15" x14ac:dyDescent="0.25">
      <c r="A407" s="5" t="s">
        <v>423</v>
      </c>
      <c r="B407" s="6">
        <v>44888.552777777775</v>
      </c>
      <c r="C407" s="5" t="s">
        <v>20</v>
      </c>
      <c r="D407" s="5">
        <v>2</v>
      </c>
      <c r="E407" s="5" t="s">
        <v>20</v>
      </c>
      <c r="F407" s="5">
        <v>2</v>
      </c>
      <c r="G407" s="7">
        <v>44888.552777777775</v>
      </c>
      <c r="H407" s="5">
        <v>334</v>
      </c>
      <c r="I407" s="5">
        <v>70275</v>
      </c>
      <c r="J407" s="7">
        <v>44898.59652777778</v>
      </c>
      <c r="K407" s="5">
        <v>70275</v>
      </c>
      <c r="L407" s="7">
        <v>44915</v>
      </c>
      <c r="M407" s="8">
        <v>8152926</v>
      </c>
      <c r="N407" s="8">
        <v>0</v>
      </c>
      <c r="O407" s="8">
        <v>7011516.3600000003</v>
      </c>
    </row>
    <row r="408" spans="1:15" x14ac:dyDescent="0.25">
      <c r="A408" s="5" t="s">
        <v>424</v>
      </c>
      <c r="B408" s="6">
        <v>44889.550694444442</v>
      </c>
      <c r="C408" s="5" t="s">
        <v>20</v>
      </c>
      <c r="D408" s="5">
        <v>2</v>
      </c>
      <c r="E408" s="5" t="s">
        <v>20</v>
      </c>
      <c r="F408" s="5">
        <v>2</v>
      </c>
      <c r="G408" s="7">
        <v>44889.550694444442</v>
      </c>
      <c r="H408" s="5">
        <v>333</v>
      </c>
      <c r="I408" s="5">
        <v>70275</v>
      </c>
      <c r="J408" s="7">
        <v>44898.59652777778</v>
      </c>
      <c r="K408" s="5">
        <v>70275</v>
      </c>
      <c r="L408" s="7">
        <v>44915</v>
      </c>
      <c r="M408" s="8">
        <v>9767363</v>
      </c>
      <c r="N408" s="8">
        <v>0</v>
      </c>
      <c r="O408" s="8">
        <v>8399932.1799999997</v>
      </c>
    </row>
    <row r="409" spans="1:15" x14ac:dyDescent="0.25">
      <c r="A409" s="5" t="s">
        <v>425</v>
      </c>
      <c r="B409" s="6">
        <v>44889.604166666664</v>
      </c>
      <c r="C409" s="5" t="s">
        <v>20</v>
      </c>
      <c r="D409" s="5">
        <v>3</v>
      </c>
      <c r="E409" s="5" t="s">
        <v>20</v>
      </c>
      <c r="F409" s="5">
        <v>2</v>
      </c>
      <c r="G409" s="7">
        <v>44889.604166666664</v>
      </c>
      <c r="H409" s="5">
        <v>333</v>
      </c>
      <c r="I409" s="5">
        <v>70271</v>
      </c>
      <c r="J409" s="7">
        <v>44898.586805555555</v>
      </c>
      <c r="K409" s="5">
        <v>70271</v>
      </c>
      <c r="L409" s="7">
        <v>44899</v>
      </c>
      <c r="M409" s="8">
        <v>87702</v>
      </c>
      <c r="N409" s="8">
        <v>0</v>
      </c>
      <c r="O409" s="8">
        <v>87702</v>
      </c>
    </row>
    <row r="410" spans="1:15" x14ac:dyDescent="0.25">
      <c r="A410" s="5" t="s">
        <v>426</v>
      </c>
      <c r="B410" s="6">
        <v>44890.265972222223</v>
      </c>
      <c r="C410" s="5" t="s">
        <v>18</v>
      </c>
      <c r="D410" s="5">
        <v>3</v>
      </c>
      <c r="E410" s="5" t="s">
        <v>18</v>
      </c>
      <c r="F410" s="5">
        <v>3</v>
      </c>
      <c r="G410" s="7">
        <v>44890.265972222223</v>
      </c>
      <c r="H410" s="5">
        <v>333</v>
      </c>
      <c r="I410" s="5">
        <v>70292</v>
      </c>
      <c r="J410" s="7">
        <v>44898.719444444447</v>
      </c>
      <c r="K410" s="5">
        <v>70292</v>
      </c>
      <c r="L410" s="7">
        <v>44915</v>
      </c>
      <c r="M410" s="8">
        <v>65500</v>
      </c>
      <c r="N410" s="8">
        <v>65500</v>
      </c>
      <c r="O410" s="8">
        <v>56330</v>
      </c>
    </row>
    <row r="411" spans="1:15" x14ac:dyDescent="0.25">
      <c r="A411" s="5" t="s">
        <v>427</v>
      </c>
      <c r="B411" s="6">
        <v>44890.368055555555</v>
      </c>
      <c r="C411" s="5" t="s">
        <v>18</v>
      </c>
      <c r="D411" s="5">
        <v>4</v>
      </c>
      <c r="E411" s="5" t="s">
        <v>18</v>
      </c>
      <c r="F411" s="5">
        <v>3</v>
      </c>
      <c r="G411" s="7">
        <v>44890.368055555555</v>
      </c>
      <c r="H411" s="5">
        <v>333</v>
      </c>
      <c r="I411" s="5">
        <v>70289</v>
      </c>
      <c r="J411" s="7">
        <v>44898.706250000003</v>
      </c>
      <c r="K411" s="5">
        <v>70289</v>
      </c>
      <c r="L411" s="7">
        <v>44915</v>
      </c>
      <c r="M411" s="8">
        <v>20500</v>
      </c>
      <c r="N411" s="8">
        <v>20500</v>
      </c>
      <c r="O411" s="8">
        <v>20500</v>
      </c>
    </row>
    <row r="412" spans="1:15" x14ac:dyDescent="0.25">
      <c r="A412" s="5" t="s">
        <v>428</v>
      </c>
      <c r="B412" s="6">
        <v>44890.369444444441</v>
      </c>
      <c r="C412" s="5" t="s">
        <v>16</v>
      </c>
      <c r="D412" s="5">
        <v>2</v>
      </c>
      <c r="E412" s="5" t="s">
        <v>16</v>
      </c>
      <c r="F412" s="5">
        <v>4</v>
      </c>
      <c r="G412" s="7">
        <v>44890.369444444441</v>
      </c>
      <c r="H412" s="5">
        <v>333</v>
      </c>
      <c r="I412" s="5">
        <v>70291</v>
      </c>
      <c r="J412" s="7">
        <v>44898.71597222222</v>
      </c>
      <c r="K412" s="5">
        <v>70291</v>
      </c>
      <c r="L412" s="7">
        <v>44915</v>
      </c>
      <c r="M412" s="8">
        <v>374400</v>
      </c>
      <c r="N412" s="8">
        <v>2554</v>
      </c>
      <c r="O412" s="8">
        <v>1915.5</v>
      </c>
    </row>
    <row r="413" spans="1:15" x14ac:dyDescent="0.25">
      <c r="A413" s="5" t="s">
        <v>429</v>
      </c>
      <c r="B413" s="6">
        <v>44890.598611111112</v>
      </c>
      <c r="C413" s="5" t="s">
        <v>20</v>
      </c>
      <c r="D413" s="5">
        <v>2</v>
      </c>
      <c r="E413" s="5" t="s">
        <v>20</v>
      </c>
      <c r="F413" s="5">
        <v>2</v>
      </c>
      <c r="G413" s="7">
        <v>44890.598611111112</v>
      </c>
      <c r="H413" s="5">
        <v>332</v>
      </c>
      <c r="I413" s="5">
        <v>70278</v>
      </c>
      <c r="J413" s="7">
        <v>44898.604861111111</v>
      </c>
      <c r="K413" s="5">
        <v>70278</v>
      </c>
      <c r="L413" s="7">
        <v>44915</v>
      </c>
      <c r="M413" s="8">
        <v>18882888</v>
      </c>
      <c r="N413" s="8">
        <v>0</v>
      </c>
      <c r="O413" s="8">
        <v>16239283.68</v>
      </c>
    </row>
    <row r="414" spans="1:15" x14ac:dyDescent="0.25">
      <c r="A414" s="5" t="s">
        <v>430</v>
      </c>
      <c r="B414" s="6">
        <v>44890.714583333334</v>
      </c>
      <c r="C414" s="5" t="s">
        <v>20</v>
      </c>
      <c r="D414" s="5">
        <v>6</v>
      </c>
      <c r="E414" s="5" t="s">
        <v>20</v>
      </c>
      <c r="F414" s="5">
        <v>2</v>
      </c>
      <c r="G414" s="7">
        <v>44890.714583333334</v>
      </c>
      <c r="H414" s="5">
        <v>332</v>
      </c>
      <c r="I414" s="5">
        <v>70274</v>
      </c>
      <c r="J414" s="7">
        <v>44898.595138888886</v>
      </c>
      <c r="K414" s="5">
        <v>70274</v>
      </c>
      <c r="L414" s="7">
        <v>44915</v>
      </c>
      <c r="M414" s="8">
        <v>170316</v>
      </c>
      <c r="N414" s="8">
        <v>0</v>
      </c>
      <c r="O414" s="8">
        <v>170316</v>
      </c>
    </row>
    <row r="415" spans="1:15" x14ac:dyDescent="0.25">
      <c r="A415" s="5" t="s">
        <v>431</v>
      </c>
      <c r="B415" s="6">
        <v>44891.618750000001</v>
      </c>
      <c r="C415" s="5" t="s">
        <v>23</v>
      </c>
      <c r="D415" s="5">
        <v>4</v>
      </c>
      <c r="E415" s="5" t="s">
        <v>23</v>
      </c>
      <c r="F415" s="5">
        <v>6</v>
      </c>
      <c r="G415" s="7">
        <v>44891.618750000001</v>
      </c>
      <c r="H415" s="5">
        <v>331</v>
      </c>
      <c r="I415" s="5">
        <v>70278</v>
      </c>
      <c r="J415" s="7">
        <v>44898.604861111111</v>
      </c>
      <c r="K415" s="5">
        <v>70278</v>
      </c>
      <c r="L415" s="7">
        <v>44915</v>
      </c>
      <c r="M415" s="8">
        <v>2622342</v>
      </c>
      <c r="N415" s="8">
        <v>52937</v>
      </c>
      <c r="O415" s="8">
        <v>39702.75</v>
      </c>
    </row>
    <row r="416" spans="1:15" x14ac:dyDescent="0.25">
      <c r="A416" s="5" t="s">
        <v>432</v>
      </c>
      <c r="B416" s="6">
        <v>44892.660416666666</v>
      </c>
      <c r="C416" s="5" t="s">
        <v>16</v>
      </c>
      <c r="D416" s="5">
        <v>4</v>
      </c>
      <c r="E416" s="5" t="s">
        <v>16</v>
      </c>
      <c r="F416" s="5">
        <v>4</v>
      </c>
      <c r="G416" s="7">
        <v>44892.660416666666</v>
      </c>
      <c r="H416" s="5">
        <v>330</v>
      </c>
      <c r="I416" s="5">
        <v>70289</v>
      </c>
      <c r="J416" s="7">
        <v>44898.706250000003</v>
      </c>
      <c r="K416" s="5">
        <v>70289</v>
      </c>
      <c r="L416" s="7">
        <v>44915</v>
      </c>
      <c r="M416" s="8">
        <v>735000</v>
      </c>
      <c r="N416" s="8">
        <v>223200</v>
      </c>
      <c r="O416" s="8">
        <v>167400</v>
      </c>
    </row>
    <row r="417" spans="1:15" x14ac:dyDescent="0.25">
      <c r="A417" s="5" t="s">
        <v>433</v>
      </c>
      <c r="B417" s="6">
        <v>44892.669444444444</v>
      </c>
      <c r="C417" s="5" t="s">
        <v>16</v>
      </c>
      <c r="D417" s="5">
        <v>3</v>
      </c>
      <c r="E417" s="5" t="s">
        <v>16</v>
      </c>
      <c r="F417" s="5">
        <v>4</v>
      </c>
      <c r="G417" s="7">
        <v>44892.669444444444</v>
      </c>
      <c r="H417" s="5">
        <v>330</v>
      </c>
      <c r="I417" s="5">
        <v>70289</v>
      </c>
      <c r="J417" s="7">
        <v>44898.706250000003</v>
      </c>
      <c r="K417" s="5">
        <v>70289</v>
      </c>
      <c r="L417" s="7">
        <v>44915</v>
      </c>
      <c r="M417" s="8">
        <v>6140400</v>
      </c>
      <c r="N417" s="8">
        <v>404683</v>
      </c>
      <c r="O417" s="8">
        <v>303512.25</v>
      </c>
    </row>
    <row r="418" spans="1:15" x14ac:dyDescent="0.25">
      <c r="A418" s="5" t="s">
        <v>434</v>
      </c>
      <c r="B418" s="6">
        <v>44893.386111111111</v>
      </c>
      <c r="C418" s="5" t="s">
        <v>18</v>
      </c>
      <c r="D418" s="5">
        <v>6</v>
      </c>
      <c r="E418" s="5" t="s">
        <v>18</v>
      </c>
      <c r="F418" s="5">
        <v>3</v>
      </c>
      <c r="G418" s="7">
        <v>44893.386111111111</v>
      </c>
      <c r="H418" s="5">
        <v>330</v>
      </c>
      <c r="I418" s="5">
        <v>71000</v>
      </c>
      <c r="J418" s="7">
        <v>44938.494444444441</v>
      </c>
      <c r="K418" s="5">
        <v>71000</v>
      </c>
      <c r="L418" s="7">
        <v>44939</v>
      </c>
      <c r="M418" s="8">
        <v>7706941</v>
      </c>
      <c r="N418" s="8">
        <v>7706941</v>
      </c>
      <c r="O418" s="8">
        <v>6627969.2599999998</v>
      </c>
    </row>
    <row r="419" spans="1:15" x14ac:dyDescent="0.25">
      <c r="A419" s="5" t="s">
        <v>435</v>
      </c>
      <c r="B419" s="6">
        <v>44893.495833333334</v>
      </c>
      <c r="C419" s="5" t="s">
        <v>23</v>
      </c>
      <c r="D419" s="5">
        <v>3</v>
      </c>
      <c r="E419" s="5" t="s">
        <v>23</v>
      </c>
      <c r="F419" s="5">
        <v>6</v>
      </c>
      <c r="G419" s="7">
        <v>44893.495833333334</v>
      </c>
      <c r="H419" s="5">
        <v>330</v>
      </c>
      <c r="I419" s="5">
        <v>70295</v>
      </c>
      <c r="J419" s="7">
        <v>44898.736805555556</v>
      </c>
      <c r="K419" s="5">
        <v>70295</v>
      </c>
      <c r="L419" s="7">
        <v>44914</v>
      </c>
      <c r="M419" s="8">
        <v>8631439</v>
      </c>
      <c r="N419" s="8">
        <v>588200</v>
      </c>
      <c r="O419" s="8">
        <v>505852</v>
      </c>
    </row>
    <row r="420" spans="1:15" x14ac:dyDescent="0.25">
      <c r="A420" s="5" t="s">
        <v>436</v>
      </c>
      <c r="B420" s="6">
        <v>44894.736805555556</v>
      </c>
      <c r="C420" s="5" t="s">
        <v>18</v>
      </c>
      <c r="D420" s="5">
        <v>4</v>
      </c>
      <c r="E420" s="5" t="s">
        <v>18</v>
      </c>
      <c r="F420" s="5">
        <v>3</v>
      </c>
      <c r="G420" s="7">
        <v>44894.736805555556</v>
      </c>
      <c r="H420" s="5">
        <v>328</v>
      </c>
      <c r="I420" s="5">
        <v>70278</v>
      </c>
      <c r="J420" s="7">
        <v>44898.604861111111</v>
      </c>
      <c r="K420" s="5">
        <v>70278</v>
      </c>
      <c r="L420" s="7">
        <v>44915</v>
      </c>
      <c r="M420" s="8">
        <v>3273301</v>
      </c>
      <c r="N420" s="8">
        <v>3273301</v>
      </c>
      <c r="O420" s="8">
        <v>2815038.86</v>
      </c>
    </row>
    <row r="421" spans="1:15" x14ac:dyDescent="0.25">
      <c r="A421" s="5" t="s">
        <v>437</v>
      </c>
      <c r="B421" s="6">
        <v>44895.343055555553</v>
      </c>
      <c r="C421" s="5" t="s">
        <v>16</v>
      </c>
      <c r="D421" s="5">
        <v>2</v>
      </c>
      <c r="E421" s="5" t="s">
        <v>16</v>
      </c>
      <c r="F421" s="5">
        <v>4</v>
      </c>
      <c r="G421" s="7">
        <v>44895.343055555553</v>
      </c>
      <c r="H421" s="5">
        <v>328</v>
      </c>
      <c r="I421" s="5">
        <v>70293</v>
      </c>
      <c r="J421" s="7">
        <v>44898.729166666664</v>
      </c>
      <c r="K421" s="5">
        <v>70293</v>
      </c>
      <c r="L421" s="7">
        <v>44915</v>
      </c>
      <c r="M421" s="8">
        <v>68400</v>
      </c>
      <c r="N421" s="8">
        <v>10723</v>
      </c>
      <c r="O421" s="8">
        <v>8042.25</v>
      </c>
    </row>
    <row r="422" spans="1:15" x14ac:dyDescent="0.25">
      <c r="A422" s="5" t="s">
        <v>438</v>
      </c>
      <c r="B422" s="6">
        <v>44895.629166666666</v>
      </c>
      <c r="C422" s="5" t="s">
        <v>20</v>
      </c>
      <c r="D422" s="5">
        <v>3</v>
      </c>
      <c r="E422" s="5" t="s">
        <v>20</v>
      </c>
      <c r="F422" s="5">
        <v>2</v>
      </c>
      <c r="G422" s="7">
        <v>44895.629166666666</v>
      </c>
      <c r="H422" s="5">
        <v>327</v>
      </c>
      <c r="I422" s="5">
        <v>70278</v>
      </c>
      <c r="J422" s="7">
        <v>44898.604861111111</v>
      </c>
      <c r="K422" s="5">
        <v>70278</v>
      </c>
      <c r="L422" s="7">
        <v>44915</v>
      </c>
      <c r="M422" s="8">
        <v>69634507</v>
      </c>
      <c r="N422" s="8">
        <v>0</v>
      </c>
      <c r="O422" s="8">
        <v>59885676.020000003</v>
      </c>
    </row>
    <row r="423" spans="1:15" x14ac:dyDescent="0.25">
      <c r="A423" s="5" t="s">
        <v>439</v>
      </c>
      <c r="B423" s="6">
        <v>44895.637499999997</v>
      </c>
      <c r="C423" s="5" t="s">
        <v>18</v>
      </c>
      <c r="D423" s="5">
        <v>3</v>
      </c>
      <c r="E423" s="5" t="s">
        <v>18</v>
      </c>
      <c r="F423" s="5">
        <v>3</v>
      </c>
      <c r="G423" s="7">
        <v>44895.637499999997</v>
      </c>
      <c r="H423" s="5">
        <v>327</v>
      </c>
      <c r="I423" s="5">
        <v>70274</v>
      </c>
      <c r="J423" s="7">
        <v>44898.595138888886</v>
      </c>
      <c r="K423" s="5">
        <v>70274</v>
      </c>
      <c r="L423" s="7">
        <v>44915</v>
      </c>
      <c r="M423" s="8">
        <v>74058</v>
      </c>
      <c r="N423" s="8">
        <v>74058</v>
      </c>
      <c r="O423" s="8">
        <v>74058</v>
      </c>
    </row>
    <row r="424" spans="1:15" x14ac:dyDescent="0.25">
      <c r="A424" s="5" t="s">
        <v>440</v>
      </c>
      <c r="B424" s="6">
        <v>44895.64166666667</v>
      </c>
      <c r="C424" s="5" t="s">
        <v>18</v>
      </c>
      <c r="D424" s="5">
        <v>3</v>
      </c>
      <c r="E424" s="5" t="s">
        <v>18</v>
      </c>
      <c r="F424" s="5">
        <v>3</v>
      </c>
      <c r="G424" s="7">
        <v>44895.64166666667</v>
      </c>
      <c r="H424" s="5">
        <v>327</v>
      </c>
      <c r="I424" s="5">
        <v>71009</v>
      </c>
      <c r="J424" s="7">
        <v>44938.638194444444</v>
      </c>
      <c r="K424" s="5">
        <v>71009</v>
      </c>
      <c r="L424" s="7">
        <v>44939</v>
      </c>
      <c r="M424" s="8">
        <v>84090</v>
      </c>
      <c r="N424" s="8">
        <v>84090</v>
      </c>
      <c r="O424" s="8">
        <v>84090</v>
      </c>
    </row>
    <row r="425" spans="1:15" x14ac:dyDescent="0.25">
      <c r="A425" s="5" t="s">
        <v>441</v>
      </c>
      <c r="B425" s="6">
        <v>44895.645138888889</v>
      </c>
      <c r="C425" s="5" t="s">
        <v>18</v>
      </c>
      <c r="D425" s="5">
        <v>2</v>
      </c>
      <c r="E425" s="5" t="s">
        <v>18</v>
      </c>
      <c r="F425" s="5">
        <v>3</v>
      </c>
      <c r="G425" s="7">
        <v>44895.645138888889</v>
      </c>
      <c r="H425" s="5">
        <v>327</v>
      </c>
      <c r="I425" s="5">
        <v>71009</v>
      </c>
      <c r="J425" s="7">
        <v>44938.638194444444</v>
      </c>
      <c r="K425" s="5">
        <v>71009</v>
      </c>
      <c r="L425" s="7">
        <v>44939</v>
      </c>
      <c r="M425" s="8">
        <v>84090</v>
      </c>
      <c r="N425" s="8">
        <v>84090</v>
      </c>
      <c r="O425" s="8">
        <v>84090</v>
      </c>
    </row>
    <row r="426" spans="1:15" x14ac:dyDescent="0.25">
      <c r="A426" s="5" t="s">
        <v>442</v>
      </c>
      <c r="B426" s="6">
        <v>44895.648611111108</v>
      </c>
      <c r="C426" s="5" t="s">
        <v>20</v>
      </c>
      <c r="D426" s="5">
        <v>6</v>
      </c>
      <c r="E426" s="5" t="s">
        <v>20</v>
      </c>
      <c r="F426" s="5">
        <v>2</v>
      </c>
      <c r="G426" s="7">
        <v>44895.648611111108</v>
      </c>
      <c r="H426" s="5">
        <v>327</v>
      </c>
      <c r="I426" s="5">
        <v>70273</v>
      </c>
      <c r="J426" s="7">
        <v>44898.587500000001</v>
      </c>
      <c r="K426" s="5">
        <v>70273</v>
      </c>
      <c r="L426" s="7">
        <v>44899</v>
      </c>
      <c r="M426" s="8">
        <v>87702</v>
      </c>
      <c r="N426" s="8">
        <v>0</v>
      </c>
      <c r="O426" s="8">
        <v>87702</v>
      </c>
    </row>
    <row r="427" spans="1:15" x14ac:dyDescent="0.25">
      <c r="A427" s="5" t="s">
        <v>443</v>
      </c>
      <c r="B427" s="6">
        <v>44895.731944444444</v>
      </c>
      <c r="C427" s="5" t="s">
        <v>23</v>
      </c>
      <c r="D427" s="5">
        <v>4</v>
      </c>
      <c r="E427" s="5" t="s">
        <v>23</v>
      </c>
      <c r="F427" s="5">
        <v>6</v>
      </c>
      <c r="G427" s="7">
        <v>44895.731944444444</v>
      </c>
      <c r="H427" s="5">
        <v>327</v>
      </c>
      <c r="I427" s="5">
        <v>70278</v>
      </c>
      <c r="J427" s="7">
        <v>44898.604861111111</v>
      </c>
      <c r="K427" s="5">
        <v>70278</v>
      </c>
      <c r="L427" s="7">
        <v>44915</v>
      </c>
      <c r="M427" s="8">
        <v>10249532</v>
      </c>
      <c r="N427" s="8">
        <v>0</v>
      </c>
      <c r="O427" s="8">
        <v>325290</v>
      </c>
    </row>
    <row r="428" spans="1:15" x14ac:dyDescent="0.25">
      <c r="A428" s="5" t="s">
        <v>444</v>
      </c>
      <c r="B428" s="6">
        <v>44895.759722222225</v>
      </c>
      <c r="C428" s="5" t="s">
        <v>16</v>
      </c>
      <c r="D428" s="5">
        <v>3</v>
      </c>
      <c r="E428" s="5" t="s">
        <v>16</v>
      </c>
      <c r="F428" s="5">
        <v>4</v>
      </c>
      <c r="G428" s="7">
        <v>44895.759722222225</v>
      </c>
      <c r="H428" s="5">
        <v>327</v>
      </c>
      <c r="I428" s="5">
        <v>70278</v>
      </c>
      <c r="J428" s="7">
        <v>44898.604861111111</v>
      </c>
      <c r="K428" s="5">
        <v>70278</v>
      </c>
      <c r="L428" s="7">
        <v>44915</v>
      </c>
      <c r="M428" s="8">
        <v>2801060</v>
      </c>
      <c r="N428" s="8">
        <v>86100</v>
      </c>
      <c r="O428" s="8">
        <v>64575</v>
      </c>
    </row>
    <row r="429" spans="1:15" x14ac:dyDescent="0.25">
      <c r="A429" s="5" t="s">
        <v>445</v>
      </c>
      <c r="B429" s="6">
        <v>44896.3125</v>
      </c>
      <c r="C429" s="5" t="s">
        <v>18</v>
      </c>
      <c r="D429" s="5">
        <v>3</v>
      </c>
      <c r="E429" s="5" t="s">
        <v>18</v>
      </c>
      <c r="F429" s="5">
        <v>3</v>
      </c>
      <c r="G429" s="7">
        <v>44896.3125</v>
      </c>
      <c r="H429" s="5">
        <v>327</v>
      </c>
      <c r="I429" s="5">
        <v>70751</v>
      </c>
      <c r="J429" s="7">
        <v>44924.453472222223</v>
      </c>
      <c r="K429" s="5">
        <v>70751</v>
      </c>
      <c r="L429" s="7">
        <v>44944</v>
      </c>
      <c r="M429" s="8">
        <v>186900</v>
      </c>
      <c r="N429" s="8">
        <v>186900</v>
      </c>
      <c r="O429" s="8">
        <v>186900</v>
      </c>
    </row>
    <row r="430" spans="1:15" x14ac:dyDescent="0.25">
      <c r="A430" s="5" t="s">
        <v>446</v>
      </c>
      <c r="B430" s="6">
        <v>44896.337500000001</v>
      </c>
      <c r="C430" s="5" t="s">
        <v>18</v>
      </c>
      <c r="D430" s="5">
        <v>3</v>
      </c>
      <c r="E430" s="5" t="s">
        <v>18</v>
      </c>
      <c r="F430" s="5">
        <v>3</v>
      </c>
      <c r="G430" s="7">
        <v>44896.337500000001</v>
      </c>
      <c r="H430" s="5">
        <v>327</v>
      </c>
      <c r="I430" s="5">
        <v>70511</v>
      </c>
      <c r="J430" s="7">
        <v>44910.54791666667</v>
      </c>
      <c r="K430" s="5">
        <v>70511</v>
      </c>
      <c r="L430" s="7">
        <v>44915</v>
      </c>
      <c r="M430" s="8">
        <v>65500</v>
      </c>
      <c r="N430" s="8">
        <v>65500</v>
      </c>
      <c r="O430" s="8">
        <v>65500</v>
      </c>
    </row>
    <row r="431" spans="1:15" x14ac:dyDescent="0.25">
      <c r="A431" s="5" t="s">
        <v>447</v>
      </c>
      <c r="B431" s="6">
        <v>44896.415277777778</v>
      </c>
      <c r="C431" s="5" t="s">
        <v>18</v>
      </c>
      <c r="D431" s="5">
        <v>4</v>
      </c>
      <c r="E431" s="5" t="s">
        <v>18</v>
      </c>
      <c r="F431" s="5">
        <v>3</v>
      </c>
      <c r="G431" s="7">
        <v>44896.415277777778</v>
      </c>
      <c r="H431" s="5">
        <v>327</v>
      </c>
      <c r="I431" s="5">
        <v>70513</v>
      </c>
      <c r="J431" s="7">
        <v>44910.561111111114</v>
      </c>
      <c r="K431" s="5">
        <v>70513</v>
      </c>
      <c r="L431" s="7">
        <v>44915</v>
      </c>
      <c r="M431" s="8">
        <v>4371646</v>
      </c>
      <c r="N431" s="8">
        <v>4371646</v>
      </c>
      <c r="O431" s="8">
        <v>3759615.56</v>
      </c>
    </row>
    <row r="432" spans="1:15" x14ac:dyDescent="0.25">
      <c r="A432" s="5" t="s">
        <v>448</v>
      </c>
      <c r="B432" s="6">
        <v>44896.46597222222</v>
      </c>
      <c r="C432" s="5" t="s">
        <v>16</v>
      </c>
      <c r="D432" s="5">
        <v>6</v>
      </c>
      <c r="E432" s="5" t="s">
        <v>16</v>
      </c>
      <c r="F432" s="5">
        <v>4</v>
      </c>
      <c r="G432" s="7">
        <v>44896.46597222222</v>
      </c>
      <c r="H432" s="5">
        <v>327</v>
      </c>
      <c r="I432" s="5">
        <v>70513</v>
      </c>
      <c r="J432" s="7">
        <v>44910.561111111114</v>
      </c>
      <c r="K432" s="5">
        <v>70513</v>
      </c>
      <c r="L432" s="7">
        <v>44915</v>
      </c>
      <c r="M432" s="8">
        <v>1026135</v>
      </c>
      <c r="N432" s="8">
        <v>14856</v>
      </c>
      <c r="O432" s="8">
        <v>11142</v>
      </c>
    </row>
    <row r="433" spans="1:15" x14ac:dyDescent="0.25">
      <c r="A433" s="5" t="s">
        <v>449</v>
      </c>
      <c r="B433" s="6">
        <v>44897.456944444442</v>
      </c>
      <c r="C433" s="5" t="s">
        <v>23</v>
      </c>
      <c r="D433" s="5">
        <v>4</v>
      </c>
      <c r="E433" s="5" t="s">
        <v>23</v>
      </c>
      <c r="F433" s="5">
        <v>6</v>
      </c>
      <c r="G433" s="7">
        <v>44897.456944444442</v>
      </c>
      <c r="H433" s="5">
        <v>326</v>
      </c>
      <c r="I433" s="5">
        <v>70513</v>
      </c>
      <c r="J433" s="7">
        <v>44910.561111111114</v>
      </c>
      <c r="K433" s="5">
        <v>70513</v>
      </c>
      <c r="L433" s="7">
        <v>44915</v>
      </c>
      <c r="M433" s="8">
        <v>14619457</v>
      </c>
      <c r="N433" s="8">
        <v>0</v>
      </c>
      <c r="O433" s="8">
        <v>1402200</v>
      </c>
    </row>
    <row r="434" spans="1:15" x14ac:dyDescent="0.25">
      <c r="A434" s="5" t="s">
        <v>450</v>
      </c>
      <c r="B434" s="6">
        <v>44897.587500000001</v>
      </c>
      <c r="C434" s="5" t="s">
        <v>16</v>
      </c>
      <c r="D434" s="5">
        <v>4</v>
      </c>
      <c r="E434" s="5" t="s">
        <v>16</v>
      </c>
      <c r="F434" s="5">
        <v>4</v>
      </c>
      <c r="G434" s="7">
        <v>44897.587500000001</v>
      </c>
      <c r="H434" s="5">
        <v>325</v>
      </c>
      <c r="I434" s="5">
        <v>70511</v>
      </c>
      <c r="J434" s="7">
        <v>44910.54791666667</v>
      </c>
      <c r="K434" s="5">
        <v>70511</v>
      </c>
      <c r="L434" s="7">
        <v>44915</v>
      </c>
      <c r="M434" s="8">
        <v>735000</v>
      </c>
      <c r="N434" s="8">
        <v>223200</v>
      </c>
      <c r="O434" s="8">
        <v>167400</v>
      </c>
    </row>
    <row r="435" spans="1:15" x14ac:dyDescent="0.25">
      <c r="A435" s="5" t="s">
        <v>451</v>
      </c>
      <c r="B435" s="6">
        <v>44897.595833333333</v>
      </c>
      <c r="C435" s="5" t="s">
        <v>16</v>
      </c>
      <c r="D435" s="5">
        <v>2</v>
      </c>
      <c r="E435" s="5" t="s">
        <v>16</v>
      </c>
      <c r="F435" s="5">
        <v>4</v>
      </c>
      <c r="G435" s="7">
        <v>44897.595833333333</v>
      </c>
      <c r="H435" s="5">
        <v>325</v>
      </c>
      <c r="I435" s="5">
        <v>70511</v>
      </c>
      <c r="J435" s="7">
        <v>44910.54791666667</v>
      </c>
      <c r="K435" s="5">
        <v>70511</v>
      </c>
      <c r="L435" s="7">
        <v>44915</v>
      </c>
      <c r="M435" s="8">
        <v>735000</v>
      </c>
      <c r="N435" s="8">
        <v>223200</v>
      </c>
      <c r="O435" s="8">
        <v>167400</v>
      </c>
    </row>
    <row r="436" spans="1:15" x14ac:dyDescent="0.25">
      <c r="A436" s="5" t="s">
        <v>452</v>
      </c>
      <c r="B436" s="6">
        <v>44898.663194444445</v>
      </c>
      <c r="C436" s="5" t="s">
        <v>20</v>
      </c>
      <c r="D436" s="5">
        <v>4</v>
      </c>
      <c r="E436" s="5" t="s">
        <v>20</v>
      </c>
      <c r="F436" s="5">
        <v>2</v>
      </c>
      <c r="G436" s="7">
        <v>44898.663194444445</v>
      </c>
      <c r="H436" s="5">
        <v>324</v>
      </c>
      <c r="I436" s="5">
        <v>70513</v>
      </c>
      <c r="J436" s="7">
        <v>44910.561111111114</v>
      </c>
      <c r="K436" s="5">
        <v>70513</v>
      </c>
      <c r="L436" s="7">
        <v>44915</v>
      </c>
      <c r="M436" s="8">
        <v>9523350</v>
      </c>
      <c r="N436" s="8">
        <v>0</v>
      </c>
      <c r="O436" s="8">
        <v>8190081</v>
      </c>
    </row>
    <row r="437" spans="1:15" x14ac:dyDescent="0.25">
      <c r="A437" s="5" t="s">
        <v>453</v>
      </c>
      <c r="B437" s="6">
        <v>44899.474999999999</v>
      </c>
      <c r="C437" s="5" t="s">
        <v>16</v>
      </c>
      <c r="D437" s="5">
        <v>6</v>
      </c>
      <c r="E437" s="5" t="s">
        <v>16</v>
      </c>
      <c r="F437" s="5">
        <v>4</v>
      </c>
      <c r="G437" s="7">
        <v>44899.474999999999</v>
      </c>
      <c r="H437" s="5">
        <v>324</v>
      </c>
      <c r="I437" s="5">
        <v>70511</v>
      </c>
      <c r="J437" s="7">
        <v>44910.54791666667</v>
      </c>
      <c r="K437" s="5">
        <v>70511</v>
      </c>
      <c r="L437" s="7">
        <v>44915</v>
      </c>
      <c r="M437" s="8">
        <v>651000</v>
      </c>
      <c r="N437" s="8">
        <v>268328</v>
      </c>
      <c r="O437" s="8">
        <v>201246</v>
      </c>
    </row>
    <row r="438" spans="1:15" x14ac:dyDescent="0.25">
      <c r="A438" s="5" t="s">
        <v>454</v>
      </c>
      <c r="B438" s="6">
        <v>44900.621527777781</v>
      </c>
      <c r="C438" s="5" t="s">
        <v>23</v>
      </c>
      <c r="D438" s="5">
        <v>6</v>
      </c>
      <c r="E438" s="5" t="s">
        <v>23</v>
      </c>
      <c r="F438" s="5">
        <v>6</v>
      </c>
      <c r="G438" s="7">
        <v>44900.621527777781</v>
      </c>
      <c r="H438" s="5">
        <v>322</v>
      </c>
      <c r="I438" s="5">
        <v>70512</v>
      </c>
      <c r="J438" s="7">
        <v>44910.558333333334</v>
      </c>
      <c r="K438" s="5">
        <v>70512</v>
      </c>
      <c r="L438" s="7">
        <v>44915</v>
      </c>
      <c r="M438" s="8">
        <v>2620000</v>
      </c>
      <c r="N438" s="8">
        <v>0</v>
      </c>
      <c r="O438" s="8">
        <v>1291990.5</v>
      </c>
    </row>
    <row r="439" spans="1:15" x14ac:dyDescent="0.25">
      <c r="A439" s="5" t="s">
        <v>455</v>
      </c>
      <c r="B439" s="6">
        <v>44901.477083333331</v>
      </c>
      <c r="C439" s="5" t="s">
        <v>23</v>
      </c>
      <c r="D439" s="5">
        <v>3</v>
      </c>
      <c r="E439" s="5" t="s">
        <v>23</v>
      </c>
      <c r="F439" s="5">
        <v>6</v>
      </c>
      <c r="G439" s="7">
        <v>44901.477083333331</v>
      </c>
      <c r="H439" s="5">
        <v>322</v>
      </c>
      <c r="I439" s="5">
        <v>70513</v>
      </c>
      <c r="J439" s="7">
        <v>44910.561111111114</v>
      </c>
      <c r="K439" s="5">
        <v>70513</v>
      </c>
      <c r="L439" s="7">
        <v>44915</v>
      </c>
      <c r="M439" s="8">
        <v>17353524</v>
      </c>
      <c r="N439" s="8">
        <v>0</v>
      </c>
      <c r="O439" s="8">
        <v>225930</v>
      </c>
    </row>
    <row r="440" spans="1:15" x14ac:dyDescent="0.25">
      <c r="A440" s="5" t="s">
        <v>456</v>
      </c>
      <c r="B440" s="6">
        <v>44901.640277777777</v>
      </c>
      <c r="C440" s="5" t="s">
        <v>18</v>
      </c>
      <c r="D440" s="5">
        <v>4</v>
      </c>
      <c r="E440" s="5" t="s">
        <v>18</v>
      </c>
      <c r="F440" s="5">
        <v>3</v>
      </c>
      <c r="G440" s="7">
        <v>44901.640277777777</v>
      </c>
      <c r="H440" s="5">
        <v>321</v>
      </c>
      <c r="I440" s="5">
        <v>71007</v>
      </c>
      <c r="J440" s="7">
        <v>44938.626388888886</v>
      </c>
      <c r="K440" s="5">
        <v>71007</v>
      </c>
      <c r="L440" s="7">
        <v>44939</v>
      </c>
      <c r="M440" s="8">
        <v>891900</v>
      </c>
      <c r="N440" s="8">
        <v>891900</v>
      </c>
      <c r="O440" s="8">
        <v>767034</v>
      </c>
    </row>
    <row r="441" spans="1:15" x14ac:dyDescent="0.25">
      <c r="A441" s="5" t="s">
        <v>457</v>
      </c>
      <c r="B441" s="6">
        <v>44902.291666666664</v>
      </c>
      <c r="C441" s="5" t="s">
        <v>16</v>
      </c>
      <c r="D441" s="5">
        <v>6</v>
      </c>
      <c r="E441" s="5" t="s">
        <v>16</v>
      </c>
      <c r="F441" s="5">
        <v>4</v>
      </c>
      <c r="G441" s="7">
        <v>44902.291666666664</v>
      </c>
      <c r="H441" s="5">
        <v>321</v>
      </c>
      <c r="I441" s="5">
        <v>70514</v>
      </c>
      <c r="J441" s="7">
        <v>44910.566666666666</v>
      </c>
      <c r="K441" s="5">
        <v>70514</v>
      </c>
      <c r="L441" s="7">
        <v>44915</v>
      </c>
      <c r="M441" s="8">
        <v>63200</v>
      </c>
      <c r="N441" s="8">
        <v>9223</v>
      </c>
      <c r="O441" s="8">
        <v>6917.25</v>
      </c>
    </row>
    <row r="442" spans="1:15" x14ac:dyDescent="0.25">
      <c r="A442" s="5" t="s">
        <v>458</v>
      </c>
      <c r="B442" s="6">
        <v>44902.502083333333</v>
      </c>
      <c r="C442" s="5" t="s">
        <v>23</v>
      </c>
      <c r="D442" s="5">
        <v>4</v>
      </c>
      <c r="E442" s="5" t="s">
        <v>23</v>
      </c>
      <c r="F442" s="5">
        <v>6</v>
      </c>
      <c r="G442" s="7">
        <v>44902.502083333333</v>
      </c>
      <c r="H442" s="5">
        <v>320</v>
      </c>
      <c r="I442" s="5">
        <v>70751</v>
      </c>
      <c r="J442" s="7">
        <v>44924.453472222223</v>
      </c>
      <c r="K442" s="5">
        <v>70751</v>
      </c>
      <c r="L442" s="7">
        <v>44944</v>
      </c>
      <c r="M442" s="8">
        <v>66900</v>
      </c>
      <c r="N442" s="8">
        <v>0</v>
      </c>
      <c r="O442" s="8">
        <v>6917.25</v>
      </c>
    </row>
    <row r="443" spans="1:15" x14ac:dyDescent="0.25">
      <c r="A443" s="5" t="s">
        <v>459</v>
      </c>
      <c r="B443" s="6">
        <v>44903.605555555558</v>
      </c>
      <c r="C443" s="5" t="s">
        <v>16</v>
      </c>
      <c r="D443" s="5">
        <v>3</v>
      </c>
      <c r="E443" s="5" t="s">
        <v>16</v>
      </c>
      <c r="F443" s="5">
        <v>4</v>
      </c>
      <c r="G443" s="7">
        <v>44903.605555555558</v>
      </c>
      <c r="H443" s="5">
        <v>319</v>
      </c>
      <c r="I443" s="5">
        <v>70513</v>
      </c>
      <c r="J443" s="7">
        <v>44910.561111111114</v>
      </c>
      <c r="K443" s="5">
        <v>70513</v>
      </c>
      <c r="L443" s="7">
        <v>44915</v>
      </c>
      <c r="M443" s="8">
        <v>735000</v>
      </c>
      <c r="N443" s="8">
        <v>223200</v>
      </c>
      <c r="O443" s="8">
        <v>167400</v>
      </c>
    </row>
    <row r="444" spans="1:15" x14ac:dyDescent="0.25">
      <c r="A444" s="5" t="s">
        <v>460</v>
      </c>
      <c r="B444" s="6">
        <v>44904.69027777778</v>
      </c>
      <c r="C444" s="5" t="s">
        <v>18</v>
      </c>
      <c r="D444" s="5">
        <v>2</v>
      </c>
      <c r="E444" s="5" t="s">
        <v>18</v>
      </c>
      <c r="F444" s="5">
        <v>3</v>
      </c>
      <c r="G444" s="7">
        <v>44904.69027777778</v>
      </c>
      <c r="H444" s="5">
        <v>318</v>
      </c>
      <c r="I444" s="5">
        <v>70517</v>
      </c>
      <c r="J444" s="7">
        <v>44910.576388888891</v>
      </c>
      <c r="K444" s="5">
        <v>70517</v>
      </c>
      <c r="L444" s="7">
        <v>44915</v>
      </c>
      <c r="M444" s="8">
        <v>49372</v>
      </c>
      <c r="N444" s="8">
        <v>49372</v>
      </c>
      <c r="O444" s="8">
        <v>49372</v>
      </c>
    </row>
    <row r="445" spans="1:15" x14ac:dyDescent="0.25">
      <c r="A445" s="5" t="s">
        <v>461</v>
      </c>
      <c r="B445" s="6">
        <v>44904.693055555559</v>
      </c>
      <c r="C445" s="5" t="s">
        <v>20</v>
      </c>
      <c r="D445" s="5">
        <v>4</v>
      </c>
      <c r="E445" s="5" t="s">
        <v>20</v>
      </c>
      <c r="F445" s="5">
        <v>2</v>
      </c>
      <c r="G445" s="7">
        <v>44904.693055555559</v>
      </c>
      <c r="H445" s="5">
        <v>318</v>
      </c>
      <c r="I445" s="5">
        <v>70518</v>
      </c>
      <c r="J445" s="7">
        <v>44910.578472222223</v>
      </c>
      <c r="K445" s="5">
        <v>70518</v>
      </c>
      <c r="L445" s="7">
        <v>44915</v>
      </c>
      <c r="M445" s="8">
        <v>87702</v>
      </c>
      <c r="N445" s="8">
        <v>0</v>
      </c>
      <c r="O445" s="8">
        <v>87702</v>
      </c>
    </row>
    <row r="446" spans="1:15" x14ac:dyDescent="0.25">
      <c r="A446" s="5" t="s">
        <v>462</v>
      </c>
      <c r="B446" s="6">
        <v>44906.818749999999</v>
      </c>
      <c r="C446" s="5" t="s">
        <v>16</v>
      </c>
      <c r="D446" s="5">
        <v>4</v>
      </c>
      <c r="E446" s="5" t="s">
        <v>16</v>
      </c>
      <c r="F446" s="5">
        <v>4</v>
      </c>
      <c r="G446" s="7">
        <v>44906.818749999999</v>
      </c>
      <c r="H446" s="5">
        <v>316</v>
      </c>
      <c r="I446" s="5">
        <v>70513</v>
      </c>
      <c r="J446" s="7">
        <v>44910.561111111114</v>
      </c>
      <c r="K446" s="5">
        <v>70513</v>
      </c>
      <c r="L446" s="7">
        <v>44915</v>
      </c>
      <c r="M446" s="8">
        <v>663427</v>
      </c>
      <c r="N446" s="8">
        <v>7249</v>
      </c>
      <c r="O446" s="8">
        <v>5436.75</v>
      </c>
    </row>
    <row r="447" spans="1:15" x14ac:dyDescent="0.25">
      <c r="A447" s="5" t="s">
        <v>463</v>
      </c>
      <c r="B447" s="6">
        <v>44907.397916666669</v>
      </c>
      <c r="C447" s="5" t="s">
        <v>16</v>
      </c>
      <c r="D447" s="5">
        <v>3</v>
      </c>
      <c r="E447" s="5" t="s">
        <v>16</v>
      </c>
      <c r="F447" s="5">
        <v>4</v>
      </c>
      <c r="G447" s="7">
        <v>44907.397916666669</v>
      </c>
      <c r="H447" s="5">
        <v>316</v>
      </c>
      <c r="I447" s="5">
        <v>70515</v>
      </c>
      <c r="J447" s="7">
        <v>44910.568749999999</v>
      </c>
      <c r="K447" s="5">
        <v>70515</v>
      </c>
      <c r="L447" s="7">
        <v>44915</v>
      </c>
      <c r="M447" s="8">
        <v>1898230</v>
      </c>
      <c r="N447" s="8">
        <v>32296</v>
      </c>
      <c r="O447" s="8">
        <v>24222</v>
      </c>
    </row>
    <row r="448" spans="1:15" x14ac:dyDescent="0.25">
      <c r="A448" s="5" t="s">
        <v>464</v>
      </c>
      <c r="B448" s="6">
        <v>44908.345138888886</v>
      </c>
      <c r="C448" s="5" t="s">
        <v>18</v>
      </c>
      <c r="D448" s="5">
        <v>6</v>
      </c>
      <c r="E448" s="5" t="s">
        <v>18</v>
      </c>
      <c r="F448" s="5">
        <v>3</v>
      </c>
      <c r="G448" s="7">
        <v>44908.345138888886</v>
      </c>
      <c r="H448" s="5">
        <v>315</v>
      </c>
      <c r="I448" s="5">
        <v>71007</v>
      </c>
      <c r="J448" s="7">
        <v>44938.626388888886</v>
      </c>
      <c r="K448" s="5">
        <v>71007</v>
      </c>
      <c r="L448" s="7">
        <v>44939</v>
      </c>
      <c r="M448" s="8">
        <v>4017023</v>
      </c>
      <c r="N448" s="8">
        <v>4017023</v>
      </c>
      <c r="O448" s="8">
        <v>4017023</v>
      </c>
    </row>
    <row r="449" spans="1:15" x14ac:dyDescent="0.25">
      <c r="A449" s="5" t="s">
        <v>465</v>
      </c>
      <c r="B449" s="6">
        <v>44908.354861111111</v>
      </c>
      <c r="C449" s="5" t="s">
        <v>23</v>
      </c>
      <c r="D449" s="5">
        <v>2</v>
      </c>
      <c r="E449" s="5" t="s">
        <v>23</v>
      </c>
      <c r="F449" s="5">
        <v>6</v>
      </c>
      <c r="G449" s="7">
        <v>44908.354861111111</v>
      </c>
      <c r="H449" s="5">
        <v>315</v>
      </c>
      <c r="I449" s="5">
        <v>70751</v>
      </c>
      <c r="J449" s="7">
        <v>44924.453472222223</v>
      </c>
      <c r="K449" s="5">
        <v>70751</v>
      </c>
      <c r="L449" s="7">
        <v>44944</v>
      </c>
      <c r="M449" s="8">
        <v>94100</v>
      </c>
      <c r="N449" s="8">
        <v>0</v>
      </c>
      <c r="O449" s="8">
        <v>1915.5</v>
      </c>
    </row>
    <row r="450" spans="1:15" x14ac:dyDescent="0.25">
      <c r="A450" s="5" t="s">
        <v>466</v>
      </c>
      <c r="B450" s="6">
        <v>44908.451388888891</v>
      </c>
      <c r="C450" s="5" t="s">
        <v>20</v>
      </c>
      <c r="D450" s="5">
        <v>3</v>
      </c>
      <c r="E450" s="5" t="s">
        <v>20</v>
      </c>
      <c r="F450" s="5">
        <v>2</v>
      </c>
      <c r="G450" s="7">
        <v>44908.451388888891</v>
      </c>
      <c r="H450" s="5">
        <v>315</v>
      </c>
      <c r="I450" s="5">
        <v>70513</v>
      </c>
      <c r="J450" s="7">
        <v>44910.561111111114</v>
      </c>
      <c r="K450" s="5">
        <v>70513</v>
      </c>
      <c r="L450" s="7">
        <v>44915</v>
      </c>
      <c r="M450" s="8">
        <v>8915616</v>
      </c>
      <c r="N450" s="8">
        <v>0</v>
      </c>
      <c r="O450" s="8">
        <v>7667429.7599999998</v>
      </c>
    </row>
    <row r="451" spans="1:15" x14ac:dyDescent="0.25">
      <c r="A451" s="5" t="s">
        <v>467</v>
      </c>
      <c r="B451" s="6">
        <v>44908.62777777778</v>
      </c>
      <c r="C451" s="5" t="s">
        <v>18</v>
      </c>
      <c r="D451" s="5">
        <v>6</v>
      </c>
      <c r="E451" s="5" t="s">
        <v>18</v>
      </c>
      <c r="F451" s="5">
        <v>3</v>
      </c>
      <c r="G451" s="7">
        <v>44908.62777777778</v>
      </c>
      <c r="H451" s="5">
        <v>314</v>
      </c>
      <c r="I451" s="5">
        <v>71007</v>
      </c>
      <c r="J451" s="7">
        <v>44938.626388888886</v>
      </c>
      <c r="K451" s="5">
        <v>71007</v>
      </c>
      <c r="L451" s="7">
        <v>44939</v>
      </c>
      <c r="M451" s="8">
        <v>7187434</v>
      </c>
      <c r="N451" s="8">
        <v>7187434</v>
      </c>
      <c r="O451" s="8">
        <v>6181193.2400000002</v>
      </c>
    </row>
    <row r="452" spans="1:15" x14ac:dyDescent="0.25">
      <c r="A452" s="5" t="s">
        <v>468</v>
      </c>
      <c r="B452" s="6">
        <v>44909.37777777778</v>
      </c>
      <c r="C452" s="5" t="s">
        <v>23</v>
      </c>
      <c r="D452" s="5">
        <v>6</v>
      </c>
      <c r="E452" s="5" t="s">
        <v>23</v>
      </c>
      <c r="F452" s="5">
        <v>6</v>
      </c>
      <c r="G452" s="7">
        <v>44909.37777777778</v>
      </c>
      <c r="H452" s="5">
        <v>314</v>
      </c>
      <c r="I452" s="5">
        <v>70513</v>
      </c>
      <c r="J452" s="7">
        <v>44910.561111111114</v>
      </c>
      <c r="K452" s="5">
        <v>70513</v>
      </c>
      <c r="L452" s="7">
        <v>44915</v>
      </c>
      <c r="M452" s="8">
        <v>19288147</v>
      </c>
      <c r="N452" s="8">
        <v>0</v>
      </c>
      <c r="O452" s="8">
        <v>8442552.75</v>
      </c>
    </row>
    <row r="453" spans="1:15" x14ac:dyDescent="0.25">
      <c r="A453" s="5" t="s">
        <v>469</v>
      </c>
      <c r="B453" s="6">
        <v>44909.398611111108</v>
      </c>
      <c r="C453" s="5" t="s">
        <v>23</v>
      </c>
      <c r="D453" s="5">
        <v>6</v>
      </c>
      <c r="E453" s="5" t="s">
        <v>23</v>
      </c>
      <c r="F453" s="5">
        <v>6</v>
      </c>
      <c r="G453" s="7">
        <v>44909.398611111108</v>
      </c>
      <c r="H453" s="5">
        <v>314</v>
      </c>
      <c r="I453" s="5">
        <v>70867</v>
      </c>
      <c r="J453" s="7">
        <v>44929.613888888889</v>
      </c>
      <c r="K453" s="5">
        <v>70867</v>
      </c>
      <c r="L453" s="7">
        <v>44946</v>
      </c>
      <c r="M453" s="8">
        <v>66900</v>
      </c>
      <c r="N453" s="8">
        <v>0</v>
      </c>
      <c r="O453" s="8">
        <v>6917.25</v>
      </c>
    </row>
    <row r="454" spans="1:15" x14ac:dyDescent="0.25">
      <c r="A454" s="5" t="s">
        <v>470</v>
      </c>
      <c r="B454" s="6">
        <v>44910.338194444441</v>
      </c>
      <c r="C454" s="5" t="s">
        <v>23</v>
      </c>
      <c r="D454" s="5">
        <v>6</v>
      </c>
      <c r="E454" s="5" t="s">
        <v>23</v>
      </c>
      <c r="F454" s="5">
        <v>6</v>
      </c>
      <c r="G454" s="7">
        <v>44910.338194444441</v>
      </c>
      <c r="H454" s="5">
        <v>313</v>
      </c>
      <c r="I454" s="5">
        <v>71005</v>
      </c>
      <c r="J454" s="7">
        <v>44938.601388888892</v>
      </c>
      <c r="K454" s="5">
        <v>71005</v>
      </c>
      <c r="L454" s="7">
        <v>44939</v>
      </c>
      <c r="M454" s="8">
        <v>156900</v>
      </c>
      <c r="N454" s="8">
        <v>0</v>
      </c>
      <c r="O454" s="8">
        <v>927.75</v>
      </c>
    </row>
    <row r="455" spans="1:15" x14ac:dyDescent="0.25">
      <c r="A455" s="5" t="s">
        <v>471</v>
      </c>
      <c r="B455" s="6">
        <v>44910.558333333334</v>
      </c>
      <c r="C455" s="5" t="s">
        <v>23</v>
      </c>
      <c r="D455" s="5">
        <v>2</v>
      </c>
      <c r="E455" s="5" t="s">
        <v>23</v>
      </c>
      <c r="F455" s="5">
        <v>6</v>
      </c>
      <c r="G455" s="7">
        <v>44910.558333333334</v>
      </c>
      <c r="H455" s="5">
        <v>312</v>
      </c>
      <c r="I455" s="5">
        <v>71007</v>
      </c>
      <c r="J455" s="7">
        <v>44938.626388888886</v>
      </c>
      <c r="K455" s="5">
        <v>71007</v>
      </c>
      <c r="L455" s="7">
        <v>44939</v>
      </c>
      <c r="M455" s="8">
        <v>10933256</v>
      </c>
      <c r="N455" s="8">
        <v>751100</v>
      </c>
      <c r="O455" s="8">
        <v>563325</v>
      </c>
    </row>
    <row r="456" spans="1:15" x14ac:dyDescent="0.25">
      <c r="A456" s="5" t="s">
        <v>472</v>
      </c>
      <c r="B456" s="6">
        <v>44910.611111111109</v>
      </c>
      <c r="C456" s="5" t="s">
        <v>20</v>
      </c>
      <c r="D456" s="5">
        <v>6</v>
      </c>
      <c r="E456" s="5" t="s">
        <v>20</v>
      </c>
      <c r="F456" s="5">
        <v>2</v>
      </c>
      <c r="G456" s="7">
        <v>44910.611111111109</v>
      </c>
      <c r="H456" s="5">
        <v>312</v>
      </c>
      <c r="I456" s="5">
        <v>70841</v>
      </c>
      <c r="J456" s="7">
        <v>44925.60833333333</v>
      </c>
      <c r="K456" s="5">
        <v>70841</v>
      </c>
      <c r="L456" s="7">
        <v>44946</v>
      </c>
      <c r="M456" s="8">
        <v>87702</v>
      </c>
      <c r="N456" s="8">
        <v>0</v>
      </c>
      <c r="O456" s="8">
        <v>87702</v>
      </c>
    </row>
    <row r="457" spans="1:15" x14ac:dyDescent="0.25">
      <c r="A457" s="5" t="s">
        <v>473</v>
      </c>
      <c r="B457" s="6">
        <v>44911.489583333336</v>
      </c>
      <c r="C457" s="5" t="s">
        <v>23</v>
      </c>
      <c r="D457" s="5">
        <v>6</v>
      </c>
      <c r="E457" s="5" t="s">
        <v>23</v>
      </c>
      <c r="F457" s="5">
        <v>6</v>
      </c>
      <c r="G457" s="7">
        <v>44911.489583333336</v>
      </c>
      <c r="H457" s="5">
        <v>312</v>
      </c>
      <c r="I457" s="5">
        <v>71006</v>
      </c>
      <c r="J457" s="7">
        <v>44938.618750000001</v>
      </c>
      <c r="K457" s="5">
        <v>71006</v>
      </c>
      <c r="L457" s="7">
        <v>44939</v>
      </c>
      <c r="M457" s="8">
        <v>63200</v>
      </c>
      <c r="N457" s="8">
        <v>0</v>
      </c>
      <c r="O457" s="8">
        <v>6917.25</v>
      </c>
    </row>
    <row r="458" spans="1:15" x14ac:dyDescent="0.25">
      <c r="A458" s="5" t="s">
        <v>474</v>
      </c>
      <c r="B458" s="6">
        <v>44912.661111111112</v>
      </c>
      <c r="C458" s="5" t="s">
        <v>23</v>
      </c>
      <c r="D458" s="5">
        <v>6</v>
      </c>
      <c r="E458" s="5" t="s">
        <v>23</v>
      </c>
      <c r="F458" s="5">
        <v>6</v>
      </c>
      <c r="G458" s="7">
        <v>44912.661111111112</v>
      </c>
      <c r="H458" s="5">
        <v>310</v>
      </c>
      <c r="I458" s="5">
        <v>71005</v>
      </c>
      <c r="J458" s="7">
        <v>44938.601388888892</v>
      </c>
      <c r="K458" s="5">
        <v>71005</v>
      </c>
      <c r="L458" s="7">
        <v>44939</v>
      </c>
      <c r="M458" s="8">
        <v>3124000</v>
      </c>
      <c r="N458" s="8">
        <v>0</v>
      </c>
      <c r="O458" s="8">
        <v>359775</v>
      </c>
    </row>
    <row r="459" spans="1:15" x14ac:dyDescent="0.25">
      <c r="A459" s="5" t="s">
        <v>475</v>
      </c>
      <c r="B459" s="6">
        <v>44914.3125</v>
      </c>
      <c r="C459" s="5" t="s">
        <v>23</v>
      </c>
      <c r="D459" s="5">
        <v>3</v>
      </c>
      <c r="E459" s="5" t="s">
        <v>23</v>
      </c>
      <c r="F459" s="5">
        <v>6</v>
      </c>
      <c r="G459" s="7">
        <v>44914.3125</v>
      </c>
      <c r="H459" s="5">
        <v>309</v>
      </c>
      <c r="I459" s="5">
        <v>71006</v>
      </c>
      <c r="J459" s="7">
        <v>44938.618750000001</v>
      </c>
      <c r="K459" s="5">
        <v>71006</v>
      </c>
      <c r="L459" s="7">
        <v>44939</v>
      </c>
      <c r="M459" s="8">
        <v>27742</v>
      </c>
      <c r="N459" s="8">
        <v>0</v>
      </c>
      <c r="O459" s="8">
        <v>765.75</v>
      </c>
    </row>
    <row r="460" spans="1:15" x14ac:dyDescent="0.25">
      <c r="A460" s="5" t="s">
        <v>476</v>
      </c>
      <c r="B460" s="6">
        <v>44914.353472222225</v>
      </c>
      <c r="C460" s="5" t="s">
        <v>18</v>
      </c>
      <c r="D460" s="5">
        <v>3</v>
      </c>
      <c r="E460" s="5" t="s">
        <v>18</v>
      </c>
      <c r="F460" s="5">
        <v>3</v>
      </c>
      <c r="G460" s="7">
        <v>44914.353472222225</v>
      </c>
      <c r="H460" s="5">
        <v>309</v>
      </c>
      <c r="I460" s="5">
        <v>71007</v>
      </c>
      <c r="J460" s="7">
        <v>44938.626388888886</v>
      </c>
      <c r="K460" s="5">
        <v>71007</v>
      </c>
      <c r="L460" s="7">
        <v>44939</v>
      </c>
      <c r="M460" s="8">
        <v>2510029</v>
      </c>
      <c r="N460" s="8">
        <v>2510029</v>
      </c>
      <c r="O460" s="8">
        <v>2510029</v>
      </c>
    </row>
    <row r="461" spans="1:15" x14ac:dyDescent="0.25">
      <c r="A461" s="5" t="s">
        <v>477</v>
      </c>
      <c r="B461" s="6">
        <v>44914.423611111109</v>
      </c>
      <c r="C461" s="5" t="s">
        <v>18</v>
      </c>
      <c r="D461" s="5">
        <v>3</v>
      </c>
      <c r="E461" s="5" t="s">
        <v>18</v>
      </c>
      <c r="F461" s="5">
        <v>3</v>
      </c>
      <c r="G461" s="7">
        <v>44914.423611111109</v>
      </c>
      <c r="H461" s="5">
        <v>309</v>
      </c>
      <c r="I461" s="5">
        <v>71007</v>
      </c>
      <c r="J461" s="7">
        <v>44938.626388888886</v>
      </c>
      <c r="K461" s="5">
        <v>71007</v>
      </c>
      <c r="L461" s="7">
        <v>44939</v>
      </c>
      <c r="M461" s="8">
        <v>2212313</v>
      </c>
      <c r="N461" s="8">
        <v>2212313</v>
      </c>
      <c r="O461" s="8">
        <v>1902589.18</v>
      </c>
    </row>
    <row r="462" spans="1:15" x14ac:dyDescent="0.25">
      <c r="A462" s="5" t="s">
        <v>478</v>
      </c>
      <c r="B462" s="6">
        <v>44914.461111111108</v>
      </c>
      <c r="C462" s="5" t="s">
        <v>18</v>
      </c>
      <c r="D462" s="5">
        <v>6</v>
      </c>
      <c r="E462" s="5" t="s">
        <v>18</v>
      </c>
      <c r="F462" s="5">
        <v>3</v>
      </c>
      <c r="G462" s="7">
        <v>44914.461111111108</v>
      </c>
      <c r="H462" s="5">
        <v>309</v>
      </c>
      <c r="I462" s="5">
        <v>71007</v>
      </c>
      <c r="J462" s="7">
        <v>44938.626388888886</v>
      </c>
      <c r="K462" s="5">
        <v>71007</v>
      </c>
      <c r="L462" s="7">
        <v>44939</v>
      </c>
      <c r="M462" s="8">
        <v>7095726</v>
      </c>
      <c r="N462" s="8">
        <v>7095726</v>
      </c>
      <c r="O462" s="8">
        <v>6102324.3600000003</v>
      </c>
    </row>
    <row r="463" spans="1:15" x14ac:dyDescent="0.25">
      <c r="A463" s="5" t="s">
        <v>479</v>
      </c>
      <c r="B463" s="6">
        <v>44916.647916666669</v>
      </c>
      <c r="C463" s="5" t="s">
        <v>23</v>
      </c>
      <c r="D463" s="5">
        <v>3</v>
      </c>
      <c r="E463" s="5" t="s">
        <v>23</v>
      </c>
      <c r="F463" s="5">
        <v>6</v>
      </c>
      <c r="G463" s="7">
        <v>44916.647916666669</v>
      </c>
      <c r="H463" s="5">
        <v>306</v>
      </c>
      <c r="I463" s="5">
        <v>71007</v>
      </c>
      <c r="J463" s="7">
        <v>44938.626388888886</v>
      </c>
      <c r="K463" s="5">
        <v>71007</v>
      </c>
      <c r="L463" s="7">
        <v>44939</v>
      </c>
      <c r="M463" s="8">
        <v>8585948</v>
      </c>
      <c r="N463" s="8">
        <v>2445000</v>
      </c>
      <c r="O463" s="8">
        <v>2102700</v>
      </c>
    </row>
    <row r="464" spans="1:15" x14ac:dyDescent="0.25">
      <c r="A464" s="5" t="s">
        <v>480</v>
      </c>
      <c r="B464" s="6">
        <v>44917.347916666666</v>
      </c>
      <c r="C464" s="5" t="s">
        <v>18</v>
      </c>
      <c r="D464" s="5">
        <v>6</v>
      </c>
      <c r="E464" s="5" t="s">
        <v>18</v>
      </c>
      <c r="F464" s="5">
        <v>3</v>
      </c>
      <c r="G464" s="7">
        <v>44917.347916666666</v>
      </c>
      <c r="H464" s="5">
        <v>306</v>
      </c>
      <c r="I464" s="5">
        <v>71007</v>
      </c>
      <c r="J464" s="7">
        <v>44938.626388888886</v>
      </c>
      <c r="K464" s="5">
        <v>71007</v>
      </c>
      <c r="L464" s="7">
        <v>44939</v>
      </c>
      <c r="M464" s="8">
        <v>2374015</v>
      </c>
      <c r="N464" s="8">
        <v>2374015</v>
      </c>
      <c r="O464" s="8">
        <v>2041652.9</v>
      </c>
    </row>
    <row r="465" spans="1:15" x14ac:dyDescent="0.25">
      <c r="A465" s="5" t="s">
        <v>481</v>
      </c>
      <c r="B465" s="6">
        <v>44917.542361111111</v>
      </c>
      <c r="C465" s="5" t="s">
        <v>23</v>
      </c>
      <c r="D465" s="5">
        <v>3</v>
      </c>
      <c r="E465" s="5" t="s">
        <v>23</v>
      </c>
      <c r="F465" s="5">
        <v>6</v>
      </c>
      <c r="G465" s="7">
        <v>44917.542361111111</v>
      </c>
      <c r="H465" s="5">
        <v>305</v>
      </c>
      <c r="I465" s="5">
        <v>71007</v>
      </c>
      <c r="J465" s="7">
        <v>44938.626388888886</v>
      </c>
      <c r="K465" s="5">
        <v>71007</v>
      </c>
      <c r="L465" s="7">
        <v>44939</v>
      </c>
      <c r="M465" s="8">
        <v>14126980</v>
      </c>
      <c r="N465" s="8">
        <v>0</v>
      </c>
      <c r="O465" s="8">
        <v>1283860.5</v>
      </c>
    </row>
    <row r="466" spans="1:15" x14ac:dyDescent="0.25">
      <c r="A466" s="5" t="s">
        <v>482</v>
      </c>
      <c r="B466" s="6">
        <v>44918.612500000003</v>
      </c>
      <c r="C466" s="5" t="s">
        <v>18</v>
      </c>
      <c r="D466" s="5">
        <v>6</v>
      </c>
      <c r="E466" s="5" t="s">
        <v>18</v>
      </c>
      <c r="F466" s="5">
        <v>3</v>
      </c>
      <c r="G466" s="7">
        <v>44918.612500000003</v>
      </c>
      <c r="H466" s="5">
        <v>304</v>
      </c>
      <c r="I466" s="5">
        <v>71003</v>
      </c>
      <c r="J466" s="7">
        <v>44938.593055555553</v>
      </c>
      <c r="K466" s="5">
        <v>71003</v>
      </c>
      <c r="L466" s="7">
        <v>44939</v>
      </c>
      <c r="M466" s="8">
        <v>140400</v>
      </c>
      <c r="N466" s="8">
        <v>140400</v>
      </c>
      <c r="O466" s="8">
        <v>140400</v>
      </c>
    </row>
    <row r="467" spans="1:15" x14ac:dyDescent="0.25">
      <c r="A467" s="5" t="s">
        <v>483</v>
      </c>
      <c r="B467" s="6">
        <v>44918.668749999997</v>
      </c>
      <c r="C467" s="5" t="s">
        <v>23</v>
      </c>
      <c r="D467" s="5">
        <v>3</v>
      </c>
      <c r="E467" s="5" t="s">
        <v>23</v>
      </c>
      <c r="F467" s="5">
        <v>6</v>
      </c>
      <c r="G467" s="7">
        <v>44918.668749999997</v>
      </c>
      <c r="H467" s="5">
        <v>304</v>
      </c>
      <c r="I467" s="5">
        <v>71007</v>
      </c>
      <c r="J467" s="7">
        <v>44938.626388888886</v>
      </c>
      <c r="K467" s="5">
        <v>71007</v>
      </c>
      <c r="L467" s="7">
        <v>44939</v>
      </c>
      <c r="M467" s="8">
        <v>5615356</v>
      </c>
      <c r="N467" s="8">
        <v>284800</v>
      </c>
      <c r="O467" s="8">
        <v>213600</v>
      </c>
    </row>
    <row r="468" spans="1:15" x14ac:dyDescent="0.25">
      <c r="A468" s="5" t="s">
        <v>484</v>
      </c>
      <c r="B468" s="6">
        <v>44920.365972222222</v>
      </c>
      <c r="C468" s="5" t="s">
        <v>18</v>
      </c>
      <c r="D468" s="5">
        <v>3</v>
      </c>
      <c r="E468" s="5" t="s">
        <v>18</v>
      </c>
      <c r="F468" s="5">
        <v>3</v>
      </c>
      <c r="G468" s="7">
        <v>44920.365972222222</v>
      </c>
      <c r="H468" s="5">
        <v>303</v>
      </c>
      <c r="I468" s="5">
        <v>71005</v>
      </c>
      <c r="J468" s="7">
        <v>44938.601388888892</v>
      </c>
      <c r="K468" s="5">
        <v>71005</v>
      </c>
      <c r="L468" s="7">
        <v>44939</v>
      </c>
      <c r="M468" s="8">
        <v>268000</v>
      </c>
      <c r="N468" s="8">
        <v>268000</v>
      </c>
      <c r="O468" s="8">
        <v>268000</v>
      </c>
    </row>
    <row r="469" spans="1:15" x14ac:dyDescent="0.25">
      <c r="A469" s="5" t="s">
        <v>485</v>
      </c>
      <c r="B469" s="6">
        <v>44921.638888888891</v>
      </c>
      <c r="C469" s="5" t="s">
        <v>18</v>
      </c>
      <c r="D469" s="5">
        <v>3</v>
      </c>
      <c r="E469" s="5" t="s">
        <v>18</v>
      </c>
      <c r="F469" s="5">
        <v>3</v>
      </c>
      <c r="G469" s="7">
        <v>44921.638888888891</v>
      </c>
      <c r="H469" s="5">
        <v>301</v>
      </c>
      <c r="I469" s="5">
        <v>71007</v>
      </c>
      <c r="J469" s="7">
        <v>44938.626388888886</v>
      </c>
      <c r="K469" s="5">
        <v>71007</v>
      </c>
      <c r="L469" s="7">
        <v>44939</v>
      </c>
      <c r="M469" s="8">
        <v>2173855</v>
      </c>
      <c r="N469" s="8">
        <v>2173855</v>
      </c>
      <c r="O469" s="8">
        <v>1869515.3</v>
      </c>
    </row>
    <row r="470" spans="1:15" x14ac:dyDescent="0.25">
      <c r="A470" s="5" t="s">
        <v>486</v>
      </c>
      <c r="B470" s="6">
        <v>44923.564583333333</v>
      </c>
      <c r="C470" s="5" t="s">
        <v>18</v>
      </c>
      <c r="D470" s="5">
        <v>3</v>
      </c>
      <c r="E470" s="5" t="s">
        <v>18</v>
      </c>
      <c r="F470" s="5">
        <v>3</v>
      </c>
      <c r="G470" s="7">
        <v>44923.564583333333</v>
      </c>
      <c r="H470" s="5">
        <v>299</v>
      </c>
      <c r="I470" s="5">
        <v>71008</v>
      </c>
      <c r="J470" s="7">
        <v>44938.632638888892</v>
      </c>
      <c r="K470" s="5">
        <v>71008</v>
      </c>
      <c r="L470" s="7">
        <v>44939</v>
      </c>
      <c r="M470" s="8">
        <v>4192084</v>
      </c>
      <c r="N470" s="8">
        <v>4192084</v>
      </c>
      <c r="O470" s="8">
        <v>4192084</v>
      </c>
    </row>
    <row r="471" spans="1:15" x14ac:dyDescent="0.25">
      <c r="A471" s="5" t="s">
        <v>487</v>
      </c>
      <c r="B471" s="6">
        <v>44923.578472222223</v>
      </c>
      <c r="C471" s="5" t="s">
        <v>18</v>
      </c>
      <c r="D471" s="5">
        <v>6</v>
      </c>
      <c r="E471" s="5" t="s">
        <v>18</v>
      </c>
      <c r="F471" s="5">
        <v>3</v>
      </c>
      <c r="G471" s="7">
        <v>44923.578472222223</v>
      </c>
      <c r="H471" s="5">
        <v>299</v>
      </c>
      <c r="I471" s="5">
        <v>71007</v>
      </c>
      <c r="J471" s="7">
        <v>44938.626388888886</v>
      </c>
      <c r="K471" s="5">
        <v>71007</v>
      </c>
      <c r="L471" s="7">
        <v>44939</v>
      </c>
      <c r="M471" s="8">
        <v>5995751</v>
      </c>
      <c r="N471" s="8">
        <v>5995751</v>
      </c>
      <c r="O471" s="8">
        <v>5156345.8600000003</v>
      </c>
    </row>
    <row r="472" spans="1:15" x14ac:dyDescent="0.25">
      <c r="A472" s="5" t="s">
        <v>488</v>
      </c>
      <c r="B472" s="6">
        <v>44923.615972222222</v>
      </c>
      <c r="C472" s="5" t="s">
        <v>23</v>
      </c>
      <c r="D472" s="5">
        <v>2</v>
      </c>
      <c r="E472" s="5" t="s">
        <v>23</v>
      </c>
      <c r="F472" s="5">
        <v>6</v>
      </c>
      <c r="G472" s="7">
        <v>44923.615972222222</v>
      </c>
      <c r="H472" s="5">
        <v>299</v>
      </c>
      <c r="I472" s="5">
        <v>71007</v>
      </c>
      <c r="J472" s="7">
        <v>44938.626388888886</v>
      </c>
      <c r="K472" s="5">
        <v>71007</v>
      </c>
      <c r="L472" s="7">
        <v>44939</v>
      </c>
      <c r="M472" s="8">
        <v>116009544</v>
      </c>
      <c r="N472" s="8">
        <v>0</v>
      </c>
      <c r="O472" s="8">
        <v>12051441</v>
      </c>
    </row>
    <row r="473" spans="1:15" x14ac:dyDescent="0.25">
      <c r="A473" s="5" t="s">
        <v>489</v>
      </c>
      <c r="B473" s="6">
        <v>44923.636805555558</v>
      </c>
      <c r="C473" s="5" t="s">
        <v>20</v>
      </c>
      <c r="D473" s="5">
        <v>3</v>
      </c>
      <c r="E473" s="5" t="s">
        <v>20</v>
      </c>
      <c r="F473" s="5">
        <v>2</v>
      </c>
      <c r="G473" s="7">
        <v>44923.636805555558</v>
      </c>
      <c r="H473" s="5">
        <v>299</v>
      </c>
      <c r="I473" s="5">
        <v>71002</v>
      </c>
      <c r="J473" s="7">
        <v>44938.590277777781</v>
      </c>
      <c r="K473" s="5">
        <v>71002</v>
      </c>
      <c r="L473" s="7">
        <v>44939</v>
      </c>
      <c r="M473" s="8">
        <v>190230</v>
      </c>
      <c r="N473" s="8">
        <v>0</v>
      </c>
      <c r="O473" s="8">
        <v>190230</v>
      </c>
    </row>
    <row r="474" spans="1:15" x14ac:dyDescent="0.25">
      <c r="A474" s="5" t="s">
        <v>490</v>
      </c>
      <c r="B474" s="6">
        <v>44923.645138888889</v>
      </c>
      <c r="C474" s="5" t="s">
        <v>18</v>
      </c>
      <c r="D474" s="5">
        <v>3</v>
      </c>
      <c r="E474" s="5" t="s">
        <v>18</v>
      </c>
      <c r="F474" s="5">
        <v>3</v>
      </c>
      <c r="G474" s="7">
        <v>44923.645138888889</v>
      </c>
      <c r="H474" s="5">
        <v>299</v>
      </c>
      <c r="I474" s="5">
        <v>71002</v>
      </c>
      <c r="J474" s="7">
        <v>44938.590277777781</v>
      </c>
      <c r="K474" s="5">
        <v>71002</v>
      </c>
      <c r="L474" s="7">
        <v>44939</v>
      </c>
      <c r="M474" s="8">
        <v>570690</v>
      </c>
      <c r="N474" s="8">
        <v>570690</v>
      </c>
      <c r="O474" s="8">
        <v>570690</v>
      </c>
    </row>
    <row r="475" spans="1:15" x14ac:dyDescent="0.25">
      <c r="A475" s="5" t="s">
        <v>491</v>
      </c>
      <c r="B475" s="6">
        <v>44924.299305555556</v>
      </c>
      <c r="C475" s="5" t="s">
        <v>18</v>
      </c>
      <c r="D475" s="5">
        <v>3</v>
      </c>
      <c r="E475" s="5" t="s">
        <v>18</v>
      </c>
      <c r="F475" s="5">
        <v>3</v>
      </c>
      <c r="G475" s="7">
        <v>44924.299305555556</v>
      </c>
      <c r="H475" s="5">
        <v>299</v>
      </c>
      <c r="I475" s="5">
        <v>71008</v>
      </c>
      <c r="J475" s="7">
        <v>44938.632638888892</v>
      </c>
      <c r="K475" s="5">
        <v>71008</v>
      </c>
      <c r="L475" s="7">
        <v>44939</v>
      </c>
      <c r="M475" s="8">
        <v>7366250</v>
      </c>
      <c r="N475" s="8">
        <v>7366250</v>
      </c>
      <c r="O475" s="8">
        <v>7366250</v>
      </c>
    </row>
    <row r="476" spans="1:15" x14ac:dyDescent="0.25">
      <c r="A476" s="5" t="s">
        <v>492</v>
      </c>
      <c r="B476" s="6">
        <v>44924.634027777778</v>
      </c>
      <c r="C476" s="5" t="s">
        <v>18</v>
      </c>
      <c r="D476" s="5">
        <v>3</v>
      </c>
      <c r="E476" s="5" t="s">
        <v>18</v>
      </c>
      <c r="F476" s="5">
        <v>3</v>
      </c>
      <c r="G476" s="7">
        <v>44924.634027777778</v>
      </c>
      <c r="H476" s="5">
        <v>298</v>
      </c>
      <c r="I476" s="5">
        <v>71007</v>
      </c>
      <c r="J476" s="7">
        <v>44938.626388888886</v>
      </c>
      <c r="K476" s="5">
        <v>71007</v>
      </c>
      <c r="L476" s="7">
        <v>44939</v>
      </c>
      <c r="M476" s="8">
        <v>12550725</v>
      </c>
      <c r="N476" s="8">
        <v>12550725</v>
      </c>
      <c r="O476" s="8">
        <v>10793623.5</v>
      </c>
    </row>
    <row r="477" spans="1:15" x14ac:dyDescent="0.25">
      <c r="A477" s="5" t="s">
        <v>493</v>
      </c>
      <c r="B477" s="6">
        <v>44925.293055555558</v>
      </c>
      <c r="C477" s="5" t="s">
        <v>18</v>
      </c>
      <c r="D477" s="5">
        <v>2</v>
      </c>
      <c r="E477" s="5" t="s">
        <v>18</v>
      </c>
      <c r="F477" s="5">
        <v>3</v>
      </c>
      <c r="G477" s="7">
        <v>44925.293055555558</v>
      </c>
      <c r="H477" s="5">
        <v>298</v>
      </c>
      <c r="I477" s="5">
        <v>71005</v>
      </c>
      <c r="J477" s="7">
        <v>44938.601388888892</v>
      </c>
      <c r="K477" s="5">
        <v>71005</v>
      </c>
      <c r="L477" s="7">
        <v>44939</v>
      </c>
      <c r="M477" s="8">
        <v>65500</v>
      </c>
      <c r="N477" s="8">
        <v>65500</v>
      </c>
      <c r="O477" s="8">
        <v>65500</v>
      </c>
    </row>
    <row r="478" spans="1:15" x14ac:dyDescent="0.25">
      <c r="A478" s="5" t="s">
        <v>494</v>
      </c>
      <c r="B478" s="6">
        <v>44925.354861111111</v>
      </c>
      <c r="C478" s="5" t="s">
        <v>20</v>
      </c>
      <c r="D478" s="5">
        <v>3</v>
      </c>
      <c r="E478" s="5" t="s">
        <v>20</v>
      </c>
      <c r="F478" s="5">
        <v>2</v>
      </c>
      <c r="G478" s="7">
        <v>44925.354861111111</v>
      </c>
      <c r="H478" s="5">
        <v>298</v>
      </c>
      <c r="I478" s="5">
        <v>71119</v>
      </c>
      <c r="J478" s="7">
        <v>44946.526388888888</v>
      </c>
      <c r="K478" s="5">
        <v>71119</v>
      </c>
      <c r="L478" s="7">
        <v>44985</v>
      </c>
      <c r="M478" s="8">
        <v>65500</v>
      </c>
      <c r="N478" s="8">
        <v>0</v>
      </c>
      <c r="O478" s="8">
        <v>65500</v>
      </c>
    </row>
    <row r="479" spans="1:15" x14ac:dyDescent="0.25">
      <c r="A479" s="5" t="s">
        <v>495</v>
      </c>
      <c r="B479" s="6">
        <v>44926.488888888889</v>
      </c>
      <c r="C479" s="5" t="s">
        <v>18</v>
      </c>
      <c r="D479" s="5">
        <v>2</v>
      </c>
      <c r="E479" s="5" t="s">
        <v>18</v>
      </c>
      <c r="F479" s="5">
        <v>3</v>
      </c>
      <c r="G479" s="7">
        <v>44926.488888888889</v>
      </c>
      <c r="H479" s="5">
        <v>297</v>
      </c>
      <c r="I479" s="5">
        <v>71008</v>
      </c>
      <c r="J479" s="7">
        <v>44938.632638888892</v>
      </c>
      <c r="K479" s="5">
        <v>71008</v>
      </c>
      <c r="L479" s="7">
        <v>44939</v>
      </c>
      <c r="M479" s="8">
        <v>3617846</v>
      </c>
      <c r="N479" s="8">
        <v>3617846</v>
      </c>
      <c r="O479" s="8">
        <v>3617846</v>
      </c>
    </row>
    <row r="480" spans="1:15" x14ac:dyDescent="0.25">
      <c r="A480" s="5" t="s">
        <v>496</v>
      </c>
      <c r="B480" s="6">
        <v>44926.492361111108</v>
      </c>
      <c r="C480" s="5" t="s">
        <v>20</v>
      </c>
      <c r="D480" s="5">
        <v>6</v>
      </c>
      <c r="E480" s="5" t="s">
        <v>20</v>
      </c>
      <c r="F480" s="5">
        <v>2</v>
      </c>
      <c r="G480" s="7">
        <v>44926.492361111108</v>
      </c>
      <c r="H480" s="5">
        <v>297</v>
      </c>
      <c r="I480" s="5">
        <v>71001</v>
      </c>
      <c r="J480" s="7">
        <v>44938.586805555555</v>
      </c>
      <c r="K480" s="5">
        <v>71001</v>
      </c>
      <c r="L480" s="7">
        <v>44939</v>
      </c>
      <c r="M480" s="8">
        <v>87702</v>
      </c>
      <c r="N480" s="8">
        <v>0</v>
      </c>
      <c r="O480" s="8">
        <v>87702</v>
      </c>
    </row>
    <row r="481" spans="1:15" x14ac:dyDescent="0.25">
      <c r="A481" s="5" t="s">
        <v>497</v>
      </c>
      <c r="B481" s="6">
        <v>44926.509722222225</v>
      </c>
      <c r="C481" s="5" t="s">
        <v>23</v>
      </c>
      <c r="D481" s="5">
        <v>6</v>
      </c>
      <c r="E481" s="5" t="s">
        <v>23</v>
      </c>
      <c r="F481" s="5">
        <v>6</v>
      </c>
      <c r="G481" s="7">
        <v>44926.509722222225</v>
      </c>
      <c r="H481" s="5">
        <v>296</v>
      </c>
      <c r="I481" s="5">
        <v>70867</v>
      </c>
      <c r="J481" s="7">
        <v>44929.613888888889</v>
      </c>
      <c r="K481" s="5">
        <v>70867</v>
      </c>
      <c r="L481" s="7">
        <v>44946</v>
      </c>
      <c r="M481" s="8">
        <v>735000</v>
      </c>
      <c r="N481" s="8">
        <v>0</v>
      </c>
      <c r="O481" s="8">
        <v>167400</v>
      </c>
    </row>
    <row r="482" spans="1:15" x14ac:dyDescent="0.25">
      <c r="A482" s="5" t="s">
        <v>498</v>
      </c>
      <c r="B482" s="6">
        <v>44926.515277777777</v>
      </c>
      <c r="C482" s="5" t="s">
        <v>23</v>
      </c>
      <c r="D482" s="5">
        <v>6</v>
      </c>
      <c r="E482" s="5" t="s">
        <v>23</v>
      </c>
      <c r="F482" s="5">
        <v>6</v>
      </c>
      <c r="G482" s="7">
        <v>44926.515277777777</v>
      </c>
      <c r="H482" s="5">
        <v>296</v>
      </c>
      <c r="I482" s="5">
        <v>70867</v>
      </c>
      <c r="J482" s="7">
        <v>44929.613888888889</v>
      </c>
      <c r="K482" s="5">
        <v>70867</v>
      </c>
      <c r="L482" s="7">
        <v>44946</v>
      </c>
      <c r="M482" s="8">
        <v>1652900</v>
      </c>
      <c r="N482" s="8">
        <v>0</v>
      </c>
      <c r="O482" s="8">
        <v>462300</v>
      </c>
    </row>
    <row r="483" spans="1:15" x14ac:dyDescent="0.25">
      <c r="A483" s="5" t="s">
        <v>499</v>
      </c>
      <c r="B483" s="6">
        <v>44926.520833333336</v>
      </c>
      <c r="C483" s="5" t="s">
        <v>23</v>
      </c>
      <c r="D483" s="5">
        <v>2</v>
      </c>
      <c r="E483" s="5" t="s">
        <v>23</v>
      </c>
      <c r="F483" s="5">
        <v>6</v>
      </c>
      <c r="G483" s="7">
        <v>44926.520833333336</v>
      </c>
      <c r="H483" s="5">
        <v>296</v>
      </c>
      <c r="I483" s="5">
        <v>70867</v>
      </c>
      <c r="J483" s="7">
        <v>44929.613888888889</v>
      </c>
      <c r="K483" s="5">
        <v>70867</v>
      </c>
      <c r="L483" s="7">
        <v>44946</v>
      </c>
      <c r="M483" s="8">
        <v>1652900</v>
      </c>
      <c r="N483" s="8">
        <v>1652900</v>
      </c>
      <c r="O483" s="8">
        <v>167400</v>
      </c>
    </row>
    <row r="484" spans="1:15" x14ac:dyDescent="0.25">
      <c r="A484" s="5" t="s">
        <v>500</v>
      </c>
      <c r="B484" s="6">
        <v>44927.434027777781</v>
      </c>
      <c r="C484" s="5" t="s">
        <v>20</v>
      </c>
      <c r="D484" s="5">
        <v>2</v>
      </c>
      <c r="E484" s="5" t="s">
        <v>20</v>
      </c>
      <c r="F484" s="5">
        <v>2</v>
      </c>
      <c r="G484" s="7">
        <v>44927.434027777781</v>
      </c>
      <c r="H484" s="5">
        <v>296</v>
      </c>
      <c r="I484" s="5">
        <v>71245</v>
      </c>
      <c r="J484" s="7">
        <v>44957.690972222219</v>
      </c>
      <c r="K484" s="5">
        <v>71245</v>
      </c>
      <c r="L484" s="7">
        <v>44985</v>
      </c>
      <c r="M484" s="8">
        <v>796900</v>
      </c>
      <c r="N484" s="8">
        <v>0</v>
      </c>
      <c r="O484" s="8">
        <v>796900</v>
      </c>
    </row>
    <row r="485" spans="1:15" x14ac:dyDescent="0.25">
      <c r="A485" s="5" t="s">
        <v>501</v>
      </c>
      <c r="B485" s="6">
        <v>44928.548611111109</v>
      </c>
      <c r="C485" s="5" t="s">
        <v>20</v>
      </c>
      <c r="D485" s="5">
        <v>6</v>
      </c>
      <c r="E485" s="5" t="s">
        <v>20</v>
      </c>
      <c r="F485" s="5">
        <v>2</v>
      </c>
      <c r="G485" s="7">
        <v>44928.548611111109</v>
      </c>
      <c r="H485" s="5">
        <v>294</v>
      </c>
      <c r="I485" s="5">
        <v>71245</v>
      </c>
      <c r="J485" s="7">
        <v>44957.690972222219</v>
      </c>
      <c r="K485" s="5">
        <v>71245</v>
      </c>
      <c r="L485" s="7">
        <v>44985</v>
      </c>
      <c r="M485" s="8">
        <v>4133820</v>
      </c>
      <c r="N485" s="8">
        <v>0</v>
      </c>
      <c r="O485" s="8">
        <v>3555085.2</v>
      </c>
    </row>
    <row r="486" spans="1:15" x14ac:dyDescent="0.25">
      <c r="A486" s="5" t="s">
        <v>502</v>
      </c>
      <c r="B486" s="6">
        <v>44929.300694444442</v>
      </c>
      <c r="C486" s="5" t="s">
        <v>23</v>
      </c>
      <c r="D486" s="5">
        <v>6</v>
      </c>
      <c r="E486" s="5" t="s">
        <v>23</v>
      </c>
      <c r="F486" s="5">
        <v>6</v>
      </c>
      <c r="G486" s="7">
        <v>44929.300694444442</v>
      </c>
      <c r="H486" s="5">
        <v>294</v>
      </c>
      <c r="I486" s="5">
        <v>71248</v>
      </c>
      <c r="J486" s="7">
        <v>44957.722916666666</v>
      </c>
      <c r="K486" s="5">
        <v>71248</v>
      </c>
      <c r="L486" s="7">
        <v>44959</v>
      </c>
      <c r="M486" s="8">
        <v>84700</v>
      </c>
      <c r="N486" s="8">
        <v>0</v>
      </c>
      <c r="O486" s="8">
        <v>8774.25</v>
      </c>
    </row>
    <row r="487" spans="1:15" x14ac:dyDescent="0.25">
      <c r="A487" s="5" t="s">
        <v>503</v>
      </c>
      <c r="B487" s="6">
        <v>44929.31527777778</v>
      </c>
      <c r="C487" s="5" t="s">
        <v>23</v>
      </c>
      <c r="D487" s="5">
        <v>6</v>
      </c>
      <c r="E487" s="5" t="s">
        <v>23</v>
      </c>
      <c r="F487" s="5">
        <v>6</v>
      </c>
      <c r="G487" s="7">
        <v>44929.31527777778</v>
      </c>
      <c r="H487" s="5">
        <v>294</v>
      </c>
      <c r="I487" s="5">
        <v>71248</v>
      </c>
      <c r="J487" s="7">
        <v>44957.722916666666</v>
      </c>
      <c r="K487" s="5">
        <v>71248</v>
      </c>
      <c r="L487" s="7">
        <v>44959</v>
      </c>
      <c r="M487" s="8">
        <v>92400</v>
      </c>
      <c r="N487" s="8">
        <v>0</v>
      </c>
      <c r="O487" s="8">
        <v>9549.75</v>
      </c>
    </row>
    <row r="488" spans="1:15" x14ac:dyDescent="0.25">
      <c r="A488" s="5" t="s">
        <v>504</v>
      </c>
      <c r="B488" s="6">
        <v>44929.352083333331</v>
      </c>
      <c r="C488" s="5" t="s">
        <v>23</v>
      </c>
      <c r="D488" s="5">
        <v>6</v>
      </c>
      <c r="E488" s="5" t="s">
        <v>23</v>
      </c>
      <c r="F488" s="5">
        <v>6</v>
      </c>
      <c r="G488" s="7">
        <v>44929.352083333331</v>
      </c>
      <c r="H488" s="5">
        <v>294</v>
      </c>
      <c r="I488" s="5">
        <v>71248</v>
      </c>
      <c r="J488" s="7">
        <v>44957.722916666666</v>
      </c>
      <c r="K488" s="5">
        <v>71248</v>
      </c>
      <c r="L488" s="7">
        <v>44959</v>
      </c>
      <c r="M488" s="8">
        <v>80800</v>
      </c>
      <c r="N488" s="8">
        <v>0</v>
      </c>
      <c r="O488" s="8">
        <v>8386.5</v>
      </c>
    </row>
    <row r="489" spans="1:15" x14ac:dyDescent="0.25">
      <c r="A489" s="5" t="s">
        <v>505</v>
      </c>
      <c r="B489" s="6">
        <v>44929.366666666669</v>
      </c>
      <c r="C489" s="5" t="s">
        <v>23</v>
      </c>
      <c r="D489" s="5">
        <v>6</v>
      </c>
      <c r="E489" s="5" t="s">
        <v>23</v>
      </c>
      <c r="F489" s="5">
        <v>6</v>
      </c>
      <c r="G489" s="7">
        <v>44929.366666666669</v>
      </c>
      <c r="H489" s="5">
        <v>294</v>
      </c>
      <c r="I489" s="5">
        <v>71248</v>
      </c>
      <c r="J489" s="7">
        <v>44957.722916666666</v>
      </c>
      <c r="K489" s="5">
        <v>71248</v>
      </c>
      <c r="L489" s="7">
        <v>44959</v>
      </c>
      <c r="M489" s="8">
        <v>158700</v>
      </c>
      <c r="N489" s="8">
        <v>0</v>
      </c>
      <c r="O489" s="8">
        <v>11374.5</v>
      </c>
    </row>
    <row r="490" spans="1:15" x14ac:dyDescent="0.25">
      <c r="A490" s="5" t="s">
        <v>506</v>
      </c>
      <c r="B490" s="6">
        <v>44929.394444444442</v>
      </c>
      <c r="C490" s="5" t="s">
        <v>23</v>
      </c>
      <c r="D490" s="5">
        <v>6</v>
      </c>
      <c r="E490" s="5" t="s">
        <v>23</v>
      </c>
      <c r="F490" s="5">
        <v>6</v>
      </c>
      <c r="G490" s="7">
        <v>44929.394444444442</v>
      </c>
      <c r="H490" s="5">
        <v>294</v>
      </c>
      <c r="I490" s="5">
        <v>71248</v>
      </c>
      <c r="J490" s="7">
        <v>44957.722916666666</v>
      </c>
      <c r="K490" s="5">
        <v>71248</v>
      </c>
      <c r="L490" s="7">
        <v>44959</v>
      </c>
      <c r="M490" s="8">
        <v>76000</v>
      </c>
      <c r="N490" s="8">
        <v>0</v>
      </c>
      <c r="O490" s="8">
        <v>7855.5</v>
      </c>
    </row>
    <row r="491" spans="1:15" x14ac:dyDescent="0.25">
      <c r="A491" s="5" t="s">
        <v>507</v>
      </c>
      <c r="B491" s="6">
        <v>44929.397916666669</v>
      </c>
      <c r="C491" s="5" t="s">
        <v>23</v>
      </c>
      <c r="D491" s="5">
        <v>2</v>
      </c>
      <c r="E491" s="5" t="s">
        <v>23</v>
      </c>
      <c r="F491" s="5">
        <v>6</v>
      </c>
      <c r="G491" s="7">
        <v>44929.397916666669</v>
      </c>
      <c r="H491" s="5">
        <v>294</v>
      </c>
      <c r="I491" s="5">
        <v>71248</v>
      </c>
      <c r="J491" s="7">
        <v>44957.722916666666</v>
      </c>
      <c r="K491" s="5">
        <v>71248</v>
      </c>
      <c r="L491" s="7">
        <v>44959</v>
      </c>
      <c r="M491" s="8">
        <v>80800</v>
      </c>
      <c r="N491" s="8">
        <v>0</v>
      </c>
      <c r="O491" s="8">
        <v>8386.5</v>
      </c>
    </row>
    <row r="492" spans="1:15" x14ac:dyDescent="0.25">
      <c r="A492" s="5" t="s">
        <v>508</v>
      </c>
      <c r="B492" s="6">
        <v>44929.413888888892</v>
      </c>
      <c r="C492" s="5" t="s">
        <v>20</v>
      </c>
      <c r="D492" s="5">
        <v>6</v>
      </c>
      <c r="E492" s="5" t="s">
        <v>20</v>
      </c>
      <c r="F492" s="5">
        <v>2</v>
      </c>
      <c r="G492" s="7">
        <v>44929.413888888892</v>
      </c>
      <c r="H492" s="5">
        <v>294</v>
      </c>
      <c r="I492" s="5">
        <v>71245</v>
      </c>
      <c r="J492" s="7">
        <v>44957.690972222219</v>
      </c>
      <c r="K492" s="5">
        <v>71245</v>
      </c>
      <c r="L492" s="7">
        <v>44985</v>
      </c>
      <c r="M492" s="8">
        <v>644184</v>
      </c>
      <c r="N492" s="8">
        <v>0</v>
      </c>
      <c r="O492" s="8">
        <v>644184</v>
      </c>
    </row>
    <row r="493" spans="1:15" x14ac:dyDescent="0.25">
      <c r="A493" s="5" t="s">
        <v>509</v>
      </c>
      <c r="B493" s="6">
        <v>44929.523611111108</v>
      </c>
      <c r="C493" s="5" t="s">
        <v>23</v>
      </c>
      <c r="D493" s="5">
        <v>6</v>
      </c>
      <c r="E493" s="5" t="s">
        <v>23</v>
      </c>
      <c r="F493" s="5">
        <v>6</v>
      </c>
      <c r="G493" s="7">
        <v>44929.523611111108</v>
      </c>
      <c r="H493" s="5">
        <v>293</v>
      </c>
      <c r="I493" s="5">
        <v>71245</v>
      </c>
      <c r="J493" s="7">
        <v>44957.690972222219</v>
      </c>
      <c r="K493" s="5">
        <v>71245</v>
      </c>
      <c r="L493" s="7">
        <v>44985</v>
      </c>
      <c r="M493" s="8">
        <v>11026647</v>
      </c>
      <c r="N493" s="8">
        <v>0</v>
      </c>
      <c r="O493" s="8">
        <v>1523861.25</v>
      </c>
    </row>
    <row r="494" spans="1:15" x14ac:dyDescent="0.25">
      <c r="A494" s="5" t="s">
        <v>510</v>
      </c>
      <c r="B494" s="6">
        <v>44929.574999999997</v>
      </c>
      <c r="C494" s="5" t="s">
        <v>23</v>
      </c>
      <c r="D494" s="5">
        <v>2</v>
      </c>
      <c r="E494" s="5" t="s">
        <v>23</v>
      </c>
      <c r="F494" s="5">
        <v>6</v>
      </c>
      <c r="G494" s="7">
        <v>44929.574999999997</v>
      </c>
      <c r="H494" s="5">
        <v>293</v>
      </c>
      <c r="I494" s="5">
        <v>71248</v>
      </c>
      <c r="J494" s="7">
        <v>44957.722916666666</v>
      </c>
      <c r="K494" s="5">
        <v>71248</v>
      </c>
      <c r="L494" s="7">
        <v>44959</v>
      </c>
      <c r="M494" s="8">
        <v>145700</v>
      </c>
      <c r="N494" s="8">
        <v>0</v>
      </c>
      <c r="O494" s="8">
        <v>15099</v>
      </c>
    </row>
    <row r="495" spans="1:15" x14ac:dyDescent="0.25">
      <c r="A495" s="5" t="s">
        <v>511</v>
      </c>
      <c r="B495" s="6">
        <v>44929.604166666664</v>
      </c>
      <c r="C495" s="5" t="s">
        <v>20</v>
      </c>
      <c r="D495" s="5">
        <v>6</v>
      </c>
      <c r="E495" s="5" t="s">
        <v>20</v>
      </c>
      <c r="F495" s="5">
        <v>2</v>
      </c>
      <c r="G495" s="7">
        <v>44929.604166666664</v>
      </c>
      <c r="H495" s="5">
        <v>293</v>
      </c>
      <c r="I495" s="5">
        <v>71387</v>
      </c>
      <c r="J495" s="7">
        <v>44966.45</v>
      </c>
      <c r="K495" s="5">
        <v>71387</v>
      </c>
      <c r="L495" s="7">
        <v>44967</v>
      </c>
      <c r="M495" s="8">
        <v>80832</v>
      </c>
      <c r="N495" s="8">
        <v>0</v>
      </c>
      <c r="O495" s="8">
        <v>80832</v>
      </c>
    </row>
    <row r="496" spans="1:15" x14ac:dyDescent="0.25">
      <c r="A496" s="5" t="s">
        <v>512</v>
      </c>
      <c r="B496" s="6">
        <v>44929.625694444447</v>
      </c>
      <c r="C496" s="5" t="s">
        <v>23</v>
      </c>
      <c r="D496" s="5">
        <v>2</v>
      </c>
      <c r="E496" s="5" t="s">
        <v>23</v>
      </c>
      <c r="F496" s="5">
        <v>6</v>
      </c>
      <c r="G496" s="7">
        <v>44929.625694444447</v>
      </c>
      <c r="H496" s="5">
        <v>293</v>
      </c>
      <c r="I496" s="5">
        <v>71248</v>
      </c>
      <c r="J496" s="7">
        <v>44957.722916666666</v>
      </c>
      <c r="K496" s="5">
        <v>71248</v>
      </c>
      <c r="L496" s="7">
        <v>44959</v>
      </c>
      <c r="M496" s="8">
        <v>145700</v>
      </c>
      <c r="N496" s="8">
        <v>0</v>
      </c>
      <c r="O496" s="8">
        <v>15099</v>
      </c>
    </row>
    <row r="497" spans="1:15" x14ac:dyDescent="0.25">
      <c r="A497" s="5" t="s">
        <v>513</v>
      </c>
      <c r="B497" s="6">
        <v>44929.640277777777</v>
      </c>
      <c r="C497" s="5" t="s">
        <v>20</v>
      </c>
      <c r="D497" s="5">
        <v>2</v>
      </c>
      <c r="E497" s="5" t="s">
        <v>20</v>
      </c>
      <c r="F497" s="5">
        <v>2</v>
      </c>
      <c r="G497" s="7">
        <v>44929.640277777777</v>
      </c>
      <c r="H497" s="5">
        <v>293</v>
      </c>
      <c r="I497" s="5">
        <v>71245</v>
      </c>
      <c r="J497" s="7">
        <v>44957.690972222219</v>
      </c>
      <c r="K497" s="5">
        <v>71245</v>
      </c>
      <c r="L497" s="7">
        <v>44985</v>
      </c>
      <c r="M497" s="8">
        <v>764000</v>
      </c>
      <c r="N497" s="8">
        <v>0</v>
      </c>
      <c r="O497" s="8">
        <v>764000</v>
      </c>
    </row>
    <row r="498" spans="1:15" x14ac:dyDescent="0.25">
      <c r="A498" s="5" t="s">
        <v>514</v>
      </c>
      <c r="B498" s="6">
        <v>44929.642361111109</v>
      </c>
      <c r="C498" s="5" t="s">
        <v>20</v>
      </c>
      <c r="D498" s="5">
        <v>2</v>
      </c>
      <c r="E498" s="5" t="s">
        <v>20</v>
      </c>
      <c r="F498" s="5">
        <v>2</v>
      </c>
      <c r="G498" s="7">
        <v>44929.642361111109</v>
      </c>
      <c r="H498" s="5">
        <v>293</v>
      </c>
      <c r="I498" s="5">
        <v>71245</v>
      </c>
      <c r="J498" s="7">
        <v>44957.690972222219</v>
      </c>
      <c r="K498" s="5">
        <v>71245</v>
      </c>
      <c r="L498" s="7">
        <v>44985</v>
      </c>
      <c r="M498" s="8">
        <v>21332786</v>
      </c>
      <c r="N498" s="8">
        <v>0</v>
      </c>
      <c r="O498" s="8">
        <v>21332786</v>
      </c>
    </row>
    <row r="499" spans="1:15" x14ac:dyDescent="0.25">
      <c r="A499" s="5" t="s">
        <v>515</v>
      </c>
      <c r="B499" s="6">
        <v>44929.648611111108</v>
      </c>
      <c r="C499" s="5" t="s">
        <v>20</v>
      </c>
      <c r="D499" s="5">
        <v>2</v>
      </c>
      <c r="E499" s="5" t="s">
        <v>20</v>
      </c>
      <c r="F499" s="5">
        <v>2</v>
      </c>
      <c r="G499" s="7">
        <v>44929.648611111108</v>
      </c>
      <c r="H499" s="5">
        <v>293</v>
      </c>
      <c r="I499" s="5">
        <v>71385</v>
      </c>
      <c r="J499" s="7">
        <v>44966.397916666669</v>
      </c>
      <c r="K499" s="5">
        <v>71385</v>
      </c>
      <c r="L499" s="7">
        <v>44967</v>
      </c>
      <c r="M499" s="8">
        <v>78590</v>
      </c>
      <c r="N499" s="8">
        <v>0</v>
      </c>
      <c r="O499" s="8">
        <v>78590</v>
      </c>
    </row>
    <row r="500" spans="1:15" x14ac:dyDescent="0.25">
      <c r="A500" s="5" t="s">
        <v>516</v>
      </c>
      <c r="B500" s="6">
        <v>44930.283333333333</v>
      </c>
      <c r="C500" s="5" t="s">
        <v>20</v>
      </c>
      <c r="D500" s="5">
        <v>6</v>
      </c>
      <c r="E500" s="5" t="s">
        <v>20</v>
      </c>
      <c r="F500" s="5">
        <v>2</v>
      </c>
      <c r="G500" s="7">
        <v>44930.283333333333</v>
      </c>
      <c r="H500" s="5">
        <v>293</v>
      </c>
      <c r="I500" s="5">
        <v>71245</v>
      </c>
      <c r="J500" s="7">
        <v>44957.690972222219</v>
      </c>
      <c r="K500" s="5">
        <v>71245</v>
      </c>
      <c r="L500" s="7">
        <v>44985</v>
      </c>
      <c r="M500" s="8">
        <v>812737</v>
      </c>
      <c r="N500" s="8">
        <v>0</v>
      </c>
      <c r="O500" s="8">
        <v>812737</v>
      </c>
    </row>
    <row r="501" spans="1:15" x14ac:dyDescent="0.25">
      <c r="A501" s="5" t="s">
        <v>517</v>
      </c>
      <c r="B501" s="6">
        <v>44930.302083333336</v>
      </c>
      <c r="C501" s="5" t="s">
        <v>23</v>
      </c>
      <c r="D501" s="5">
        <v>6</v>
      </c>
      <c r="E501" s="5" t="s">
        <v>23</v>
      </c>
      <c r="F501" s="5">
        <v>6</v>
      </c>
      <c r="G501" s="7">
        <v>44930.302083333336</v>
      </c>
      <c r="H501" s="5">
        <v>293</v>
      </c>
      <c r="I501" s="5">
        <v>72360</v>
      </c>
      <c r="J501" s="7">
        <v>45036.625</v>
      </c>
      <c r="K501" s="5">
        <v>72360</v>
      </c>
      <c r="L501" s="7">
        <v>45064</v>
      </c>
      <c r="M501" s="8">
        <v>895100</v>
      </c>
      <c r="N501" s="8">
        <v>0</v>
      </c>
      <c r="O501" s="8">
        <v>86658</v>
      </c>
    </row>
    <row r="502" spans="1:15" x14ac:dyDescent="0.25">
      <c r="A502" s="5" t="s">
        <v>518</v>
      </c>
      <c r="B502" s="6">
        <v>44930.356249999997</v>
      </c>
      <c r="C502" s="5" t="s">
        <v>23</v>
      </c>
      <c r="D502" s="5">
        <v>6</v>
      </c>
      <c r="E502" s="5" t="s">
        <v>23</v>
      </c>
      <c r="F502" s="5">
        <v>6</v>
      </c>
      <c r="G502" s="7">
        <v>44930.356249999997</v>
      </c>
      <c r="H502" s="5">
        <v>293</v>
      </c>
      <c r="I502" s="5">
        <v>71248</v>
      </c>
      <c r="J502" s="7">
        <v>44957.722916666666</v>
      </c>
      <c r="K502" s="5">
        <v>71248</v>
      </c>
      <c r="L502" s="7">
        <v>44959</v>
      </c>
      <c r="M502" s="8">
        <v>76000</v>
      </c>
      <c r="N502" s="8">
        <v>0</v>
      </c>
      <c r="O502" s="8">
        <v>7855.5</v>
      </c>
    </row>
    <row r="503" spans="1:15" x14ac:dyDescent="0.25">
      <c r="A503" s="5" t="s">
        <v>519</v>
      </c>
      <c r="B503" s="6">
        <v>44930.513888888891</v>
      </c>
      <c r="C503" s="5" t="s">
        <v>23</v>
      </c>
      <c r="D503" s="5">
        <v>6</v>
      </c>
      <c r="E503" s="5" t="s">
        <v>23</v>
      </c>
      <c r="F503" s="5">
        <v>6</v>
      </c>
      <c r="G503" s="7">
        <v>44930.513888888891</v>
      </c>
      <c r="H503" s="5">
        <v>292</v>
      </c>
      <c r="I503" s="5">
        <v>71248</v>
      </c>
      <c r="J503" s="7">
        <v>44957.722916666666</v>
      </c>
      <c r="K503" s="5">
        <v>71248</v>
      </c>
      <c r="L503" s="7">
        <v>44959</v>
      </c>
      <c r="M503" s="8">
        <v>76000</v>
      </c>
      <c r="N503" s="8">
        <v>0</v>
      </c>
      <c r="O503" s="8">
        <v>7855.5</v>
      </c>
    </row>
    <row r="504" spans="1:15" x14ac:dyDescent="0.25">
      <c r="A504" s="5" t="s">
        <v>520</v>
      </c>
      <c r="B504" s="6">
        <v>44930.54583333333</v>
      </c>
      <c r="C504" s="5" t="s">
        <v>23</v>
      </c>
      <c r="D504" s="5">
        <v>6</v>
      </c>
      <c r="E504" s="5" t="s">
        <v>23</v>
      </c>
      <c r="F504" s="5">
        <v>6</v>
      </c>
      <c r="G504" s="7">
        <v>44930.54583333333</v>
      </c>
      <c r="H504" s="5">
        <v>292</v>
      </c>
      <c r="I504" s="5">
        <v>71248</v>
      </c>
      <c r="J504" s="7">
        <v>44957.722916666666</v>
      </c>
      <c r="K504" s="5">
        <v>71248</v>
      </c>
      <c r="L504" s="7">
        <v>44959</v>
      </c>
      <c r="M504" s="8">
        <v>671500</v>
      </c>
      <c r="N504" s="8">
        <v>0</v>
      </c>
      <c r="O504" s="8">
        <v>69469.5</v>
      </c>
    </row>
    <row r="505" spans="1:15" x14ac:dyDescent="0.25">
      <c r="A505" s="5" t="s">
        <v>521</v>
      </c>
      <c r="B505" s="6">
        <v>44930.556944444441</v>
      </c>
      <c r="C505" s="5" t="s">
        <v>23</v>
      </c>
      <c r="D505" s="5">
        <v>6</v>
      </c>
      <c r="E505" s="5" t="s">
        <v>23</v>
      </c>
      <c r="F505" s="5">
        <v>6</v>
      </c>
      <c r="G505" s="7">
        <v>44930.556944444441</v>
      </c>
      <c r="H505" s="5">
        <v>292</v>
      </c>
      <c r="I505" s="5">
        <v>71248</v>
      </c>
      <c r="J505" s="7">
        <v>44957.722916666666</v>
      </c>
      <c r="K505" s="5">
        <v>71248</v>
      </c>
      <c r="L505" s="7">
        <v>44959</v>
      </c>
      <c r="M505" s="8">
        <v>76000</v>
      </c>
      <c r="N505" s="8">
        <v>0</v>
      </c>
      <c r="O505" s="8">
        <v>7855.5</v>
      </c>
    </row>
    <row r="506" spans="1:15" x14ac:dyDescent="0.25">
      <c r="A506" s="5" t="s">
        <v>522</v>
      </c>
      <c r="B506" s="6">
        <v>44930.570138888892</v>
      </c>
      <c r="C506" s="5" t="s">
        <v>23</v>
      </c>
      <c r="D506" s="5">
        <v>6</v>
      </c>
      <c r="E506" s="5" t="s">
        <v>23</v>
      </c>
      <c r="F506" s="5">
        <v>6</v>
      </c>
      <c r="G506" s="7">
        <v>44930.570138888892</v>
      </c>
      <c r="H506" s="5">
        <v>292</v>
      </c>
      <c r="I506" s="5">
        <v>71248</v>
      </c>
      <c r="J506" s="7">
        <v>44957.722916666666</v>
      </c>
      <c r="K506" s="5">
        <v>71248</v>
      </c>
      <c r="L506" s="7">
        <v>44959</v>
      </c>
      <c r="M506" s="8">
        <v>59700</v>
      </c>
      <c r="N506" s="8">
        <v>0</v>
      </c>
      <c r="O506" s="8">
        <v>6206.25</v>
      </c>
    </row>
    <row r="507" spans="1:15" x14ac:dyDescent="0.25">
      <c r="A507" s="5" t="s">
        <v>523</v>
      </c>
      <c r="B507" s="6">
        <v>44930.574305555558</v>
      </c>
      <c r="C507" s="5" t="s">
        <v>23</v>
      </c>
      <c r="D507" s="5">
        <v>6</v>
      </c>
      <c r="E507" s="5" t="s">
        <v>23</v>
      </c>
      <c r="F507" s="5">
        <v>6</v>
      </c>
      <c r="G507" s="7">
        <v>44930.574305555558</v>
      </c>
      <c r="H507" s="5">
        <v>292</v>
      </c>
      <c r="I507" s="5">
        <v>71245</v>
      </c>
      <c r="J507" s="7">
        <v>44957.690972222219</v>
      </c>
      <c r="K507" s="5">
        <v>71245</v>
      </c>
      <c r="L507" s="7">
        <v>44985</v>
      </c>
      <c r="M507" s="8">
        <v>517234</v>
      </c>
      <c r="N507" s="8">
        <v>0</v>
      </c>
      <c r="O507" s="8">
        <v>6150</v>
      </c>
    </row>
    <row r="508" spans="1:15" x14ac:dyDescent="0.25">
      <c r="A508" s="5" t="s">
        <v>524</v>
      </c>
      <c r="B508" s="6">
        <v>44930.586805555555</v>
      </c>
      <c r="C508" s="5" t="s">
        <v>23</v>
      </c>
      <c r="D508" s="5">
        <v>6</v>
      </c>
      <c r="E508" s="5" t="s">
        <v>23</v>
      </c>
      <c r="F508" s="5">
        <v>6</v>
      </c>
      <c r="G508" s="7">
        <v>44930.586805555555</v>
      </c>
      <c r="H508" s="5">
        <v>292</v>
      </c>
      <c r="I508" s="5">
        <v>71248</v>
      </c>
      <c r="J508" s="7">
        <v>44957.722916666666</v>
      </c>
      <c r="K508" s="5">
        <v>71248</v>
      </c>
      <c r="L508" s="7">
        <v>44959</v>
      </c>
      <c r="M508" s="8">
        <v>76000</v>
      </c>
      <c r="N508" s="8">
        <v>0</v>
      </c>
      <c r="O508" s="8">
        <v>7855.5</v>
      </c>
    </row>
    <row r="509" spans="1:15" x14ac:dyDescent="0.25">
      <c r="A509" s="5" t="s">
        <v>525</v>
      </c>
      <c r="B509" s="6">
        <v>44930.640972222223</v>
      </c>
      <c r="C509" s="5" t="s">
        <v>23</v>
      </c>
      <c r="D509" s="5">
        <v>2</v>
      </c>
      <c r="E509" s="5" t="s">
        <v>23</v>
      </c>
      <c r="F509" s="5">
        <v>6</v>
      </c>
      <c r="G509" s="7">
        <v>44930.640972222223</v>
      </c>
      <c r="H509" s="5">
        <v>292</v>
      </c>
      <c r="I509" s="5">
        <v>71379</v>
      </c>
      <c r="J509" s="7">
        <v>44965.69027777778</v>
      </c>
      <c r="K509" s="5">
        <v>71379</v>
      </c>
      <c r="L509" s="7">
        <v>44966</v>
      </c>
      <c r="M509" s="8">
        <v>218356</v>
      </c>
      <c r="N509" s="8">
        <v>0</v>
      </c>
      <c r="O509" s="8">
        <v>81195</v>
      </c>
    </row>
    <row r="510" spans="1:15" x14ac:dyDescent="0.25">
      <c r="A510" s="5" t="s">
        <v>526</v>
      </c>
      <c r="B510" s="6">
        <v>44930.711805555555</v>
      </c>
      <c r="C510" s="5" t="s">
        <v>20</v>
      </c>
      <c r="D510" s="5">
        <v>6</v>
      </c>
      <c r="E510" s="5" t="s">
        <v>20</v>
      </c>
      <c r="F510" s="5">
        <v>2</v>
      </c>
      <c r="G510" s="7">
        <v>44930.711805555555</v>
      </c>
      <c r="H510" s="5">
        <v>292</v>
      </c>
      <c r="I510" s="5">
        <v>71245</v>
      </c>
      <c r="J510" s="7">
        <v>44957.690972222219</v>
      </c>
      <c r="K510" s="5">
        <v>71245</v>
      </c>
      <c r="L510" s="7">
        <v>44985</v>
      </c>
      <c r="M510" s="8">
        <v>5268950</v>
      </c>
      <c r="N510" s="8">
        <v>0</v>
      </c>
      <c r="O510" s="8">
        <v>4531297</v>
      </c>
    </row>
    <row r="511" spans="1:15" x14ac:dyDescent="0.25">
      <c r="A511" s="5" t="s">
        <v>527</v>
      </c>
      <c r="B511" s="6">
        <v>44931.332638888889</v>
      </c>
      <c r="C511" s="5" t="s">
        <v>23</v>
      </c>
      <c r="D511" s="5">
        <v>6</v>
      </c>
      <c r="E511" s="5" t="s">
        <v>23</v>
      </c>
      <c r="F511" s="5">
        <v>6</v>
      </c>
      <c r="G511" s="7">
        <v>44931.332638888889</v>
      </c>
      <c r="H511" s="5">
        <v>292</v>
      </c>
      <c r="I511" s="5">
        <v>71248</v>
      </c>
      <c r="J511" s="7">
        <v>44957.722916666666</v>
      </c>
      <c r="K511" s="5">
        <v>71248</v>
      </c>
      <c r="L511" s="7">
        <v>44959</v>
      </c>
      <c r="M511" s="8">
        <v>159700</v>
      </c>
      <c r="N511" s="8">
        <v>0</v>
      </c>
      <c r="O511" s="8">
        <v>7687.5</v>
      </c>
    </row>
    <row r="512" spans="1:15" x14ac:dyDescent="0.25">
      <c r="A512" s="5" t="s">
        <v>528</v>
      </c>
      <c r="B512" s="6">
        <v>44931.373611111114</v>
      </c>
      <c r="C512" s="5" t="s">
        <v>23</v>
      </c>
      <c r="D512" s="5">
        <v>2</v>
      </c>
      <c r="E512" s="5" t="s">
        <v>23</v>
      </c>
      <c r="F512" s="5">
        <v>6</v>
      </c>
      <c r="G512" s="7">
        <v>44931.373611111114</v>
      </c>
      <c r="H512" s="5">
        <v>292</v>
      </c>
      <c r="I512" s="5">
        <v>71248</v>
      </c>
      <c r="J512" s="7">
        <v>44957.722916666666</v>
      </c>
      <c r="K512" s="5">
        <v>71248</v>
      </c>
      <c r="L512" s="7">
        <v>44959</v>
      </c>
      <c r="M512" s="8">
        <v>76000</v>
      </c>
      <c r="N512" s="8">
        <v>0</v>
      </c>
      <c r="O512" s="8">
        <v>7855.5</v>
      </c>
    </row>
    <row r="513" spans="1:15" x14ac:dyDescent="0.25">
      <c r="A513" s="5" t="s">
        <v>529</v>
      </c>
      <c r="B513" s="6">
        <v>44931.387499999997</v>
      </c>
      <c r="C513" s="5" t="s">
        <v>20</v>
      </c>
      <c r="D513" s="5">
        <v>6</v>
      </c>
      <c r="E513" s="5" t="s">
        <v>20</v>
      </c>
      <c r="F513" s="5">
        <v>2</v>
      </c>
      <c r="G513" s="7">
        <v>44931.387499999997</v>
      </c>
      <c r="H513" s="5">
        <v>292</v>
      </c>
      <c r="I513" s="5">
        <v>71245</v>
      </c>
      <c r="J513" s="7">
        <v>44957.690972222219</v>
      </c>
      <c r="K513" s="5">
        <v>71245</v>
      </c>
      <c r="L513" s="7">
        <v>44985</v>
      </c>
      <c r="M513" s="8">
        <v>867493</v>
      </c>
      <c r="N513" s="8">
        <v>0</v>
      </c>
      <c r="O513" s="8">
        <v>867493</v>
      </c>
    </row>
    <row r="514" spans="1:15" x14ac:dyDescent="0.25">
      <c r="A514" s="5" t="s">
        <v>530</v>
      </c>
      <c r="B514" s="6">
        <v>44931.424305555556</v>
      </c>
      <c r="C514" s="5" t="s">
        <v>23</v>
      </c>
      <c r="D514" s="5">
        <v>2</v>
      </c>
      <c r="E514" s="5" t="s">
        <v>23</v>
      </c>
      <c r="F514" s="5">
        <v>6</v>
      </c>
      <c r="G514" s="7">
        <v>44931.424305555556</v>
      </c>
      <c r="H514" s="5">
        <v>292</v>
      </c>
      <c r="I514" s="5">
        <v>71245</v>
      </c>
      <c r="J514" s="7">
        <v>44957.690972222219</v>
      </c>
      <c r="K514" s="5">
        <v>71245</v>
      </c>
      <c r="L514" s="7">
        <v>44985</v>
      </c>
      <c r="M514" s="8">
        <v>1553780</v>
      </c>
      <c r="N514" s="8">
        <v>0</v>
      </c>
      <c r="O514" s="8">
        <v>20925</v>
      </c>
    </row>
    <row r="515" spans="1:15" x14ac:dyDescent="0.25">
      <c r="A515" s="5" t="s">
        <v>531</v>
      </c>
      <c r="B515" s="6">
        <v>44931.488194444442</v>
      </c>
      <c r="C515" s="5" t="s">
        <v>20</v>
      </c>
      <c r="D515" s="5">
        <v>6</v>
      </c>
      <c r="E515" s="5" t="s">
        <v>20</v>
      </c>
      <c r="F515" s="5">
        <v>2</v>
      </c>
      <c r="G515" s="7">
        <v>44931.488194444442</v>
      </c>
      <c r="H515" s="5">
        <v>292</v>
      </c>
      <c r="I515" s="5">
        <v>71245</v>
      </c>
      <c r="J515" s="7">
        <v>44957.690972222219</v>
      </c>
      <c r="K515" s="5">
        <v>71245</v>
      </c>
      <c r="L515" s="7">
        <v>44985</v>
      </c>
      <c r="M515" s="8">
        <v>5544411</v>
      </c>
      <c r="N515" s="8">
        <v>0</v>
      </c>
      <c r="O515" s="8">
        <v>4768193.46</v>
      </c>
    </row>
    <row r="516" spans="1:15" x14ac:dyDescent="0.25">
      <c r="A516" s="5" t="s">
        <v>532</v>
      </c>
      <c r="B516" s="6">
        <v>44931.5</v>
      </c>
      <c r="C516" s="5" t="s">
        <v>23</v>
      </c>
      <c r="D516" s="5">
        <v>6</v>
      </c>
      <c r="E516" s="5" t="s">
        <v>23</v>
      </c>
      <c r="F516" s="5">
        <v>6</v>
      </c>
      <c r="G516" s="7">
        <v>44931.5</v>
      </c>
      <c r="H516" s="5">
        <v>291</v>
      </c>
      <c r="I516" s="5">
        <v>71245</v>
      </c>
      <c r="J516" s="7">
        <v>44957.690972222219</v>
      </c>
      <c r="K516" s="5">
        <v>71245</v>
      </c>
      <c r="L516" s="7">
        <v>44985</v>
      </c>
      <c r="M516" s="8">
        <v>9628519</v>
      </c>
      <c r="N516" s="8">
        <v>442571</v>
      </c>
      <c r="O516" s="8">
        <v>331928.25</v>
      </c>
    </row>
    <row r="517" spans="1:15" x14ac:dyDescent="0.25">
      <c r="A517" s="5" t="s">
        <v>533</v>
      </c>
      <c r="B517" s="6">
        <v>44931.706944444442</v>
      </c>
      <c r="C517" s="5" t="s">
        <v>23</v>
      </c>
      <c r="D517" s="5">
        <v>6</v>
      </c>
      <c r="E517" s="5" t="s">
        <v>23</v>
      </c>
      <c r="F517" s="5">
        <v>6</v>
      </c>
      <c r="G517" s="7">
        <v>44931.706944444442</v>
      </c>
      <c r="H517" s="5">
        <v>291</v>
      </c>
      <c r="I517" s="5">
        <v>71249</v>
      </c>
      <c r="J517" s="7">
        <v>44957.734722222223</v>
      </c>
      <c r="K517" s="5">
        <v>71249</v>
      </c>
      <c r="L517" s="7">
        <v>44958</v>
      </c>
      <c r="M517" s="8">
        <v>285000</v>
      </c>
      <c r="N517" s="8">
        <v>0</v>
      </c>
      <c r="O517" s="8">
        <v>66344.25</v>
      </c>
    </row>
    <row r="518" spans="1:15" x14ac:dyDescent="0.25">
      <c r="A518" s="5" t="s">
        <v>534</v>
      </c>
      <c r="B518" s="6">
        <v>44932.073611111111</v>
      </c>
      <c r="C518" s="5" t="s">
        <v>23</v>
      </c>
      <c r="D518" s="5">
        <v>6</v>
      </c>
      <c r="E518" s="5" t="s">
        <v>23</v>
      </c>
      <c r="F518" s="5">
        <v>6</v>
      </c>
      <c r="G518" s="7">
        <v>44932.073611111111</v>
      </c>
      <c r="H518" s="5">
        <v>291</v>
      </c>
      <c r="I518" s="5">
        <v>71380</v>
      </c>
      <c r="J518" s="7">
        <v>44965.7</v>
      </c>
      <c r="K518" s="5">
        <v>71380</v>
      </c>
      <c r="L518" s="7">
        <v>44966</v>
      </c>
      <c r="M518" s="8">
        <v>223740</v>
      </c>
      <c r="N518" s="8">
        <v>0</v>
      </c>
      <c r="O518" s="8">
        <v>122130</v>
      </c>
    </row>
    <row r="519" spans="1:15" x14ac:dyDescent="0.25">
      <c r="A519" s="5" t="s">
        <v>535</v>
      </c>
      <c r="B519" s="6">
        <v>44932.300694444442</v>
      </c>
      <c r="C519" s="5" t="s">
        <v>23</v>
      </c>
      <c r="D519" s="5">
        <v>6</v>
      </c>
      <c r="E519" s="5" t="s">
        <v>23</v>
      </c>
      <c r="F519" s="5">
        <v>6</v>
      </c>
      <c r="G519" s="7">
        <v>44932.300694444442</v>
      </c>
      <c r="H519" s="5">
        <v>291</v>
      </c>
      <c r="I519" s="5">
        <v>71248</v>
      </c>
      <c r="J519" s="7">
        <v>44957.722916666666</v>
      </c>
      <c r="K519" s="5">
        <v>71248</v>
      </c>
      <c r="L519" s="7">
        <v>44959</v>
      </c>
      <c r="M519" s="8">
        <v>76000</v>
      </c>
      <c r="N519" s="8">
        <v>0</v>
      </c>
      <c r="O519" s="8">
        <v>7855.5</v>
      </c>
    </row>
    <row r="520" spans="1:15" x14ac:dyDescent="0.25">
      <c r="A520" s="5" t="s">
        <v>536</v>
      </c>
      <c r="B520" s="6">
        <v>44932.327777777777</v>
      </c>
      <c r="C520" s="5" t="s">
        <v>23</v>
      </c>
      <c r="D520" s="5">
        <v>2</v>
      </c>
      <c r="E520" s="5" t="s">
        <v>23</v>
      </c>
      <c r="F520" s="5">
        <v>6</v>
      </c>
      <c r="G520" s="7">
        <v>44932.327777777777</v>
      </c>
      <c r="H520" s="5">
        <v>291</v>
      </c>
      <c r="I520" s="5">
        <v>71248</v>
      </c>
      <c r="J520" s="7">
        <v>44957.722916666666</v>
      </c>
      <c r="K520" s="5">
        <v>71248</v>
      </c>
      <c r="L520" s="7">
        <v>44959</v>
      </c>
      <c r="M520" s="8">
        <v>98300</v>
      </c>
      <c r="N520" s="8">
        <v>0</v>
      </c>
      <c r="O520" s="8">
        <v>10324.5</v>
      </c>
    </row>
    <row r="521" spans="1:15" x14ac:dyDescent="0.25">
      <c r="A521" s="5" t="s">
        <v>537</v>
      </c>
      <c r="B521" s="6">
        <v>44932.361805555556</v>
      </c>
      <c r="C521" s="5" t="s">
        <v>20</v>
      </c>
      <c r="D521" s="5">
        <v>6</v>
      </c>
      <c r="E521" s="5" t="s">
        <v>20</v>
      </c>
      <c r="F521" s="5">
        <v>2</v>
      </c>
      <c r="G521" s="7">
        <v>44932.361805555556</v>
      </c>
      <c r="H521" s="5">
        <v>291</v>
      </c>
      <c r="I521" s="5">
        <v>71245</v>
      </c>
      <c r="J521" s="7">
        <v>44957.690972222219</v>
      </c>
      <c r="K521" s="5">
        <v>71245</v>
      </c>
      <c r="L521" s="7">
        <v>44985</v>
      </c>
      <c r="M521" s="8">
        <v>540300</v>
      </c>
      <c r="N521" s="8">
        <v>0</v>
      </c>
      <c r="O521" s="8">
        <v>540300</v>
      </c>
    </row>
    <row r="522" spans="1:15" x14ac:dyDescent="0.25">
      <c r="A522" s="5" t="s">
        <v>538</v>
      </c>
      <c r="B522" s="6">
        <v>44932.380555555559</v>
      </c>
      <c r="C522" s="5" t="s">
        <v>23</v>
      </c>
      <c r="D522" s="5">
        <v>6</v>
      </c>
      <c r="E522" s="5" t="s">
        <v>23</v>
      </c>
      <c r="F522" s="5">
        <v>6</v>
      </c>
      <c r="G522" s="7">
        <v>44932.380555555559</v>
      </c>
      <c r="H522" s="5">
        <v>291</v>
      </c>
      <c r="I522" s="5">
        <v>71248</v>
      </c>
      <c r="J522" s="7">
        <v>44957.722916666666</v>
      </c>
      <c r="K522" s="5">
        <v>71248</v>
      </c>
      <c r="L522" s="7">
        <v>44959</v>
      </c>
      <c r="M522" s="8">
        <v>76000</v>
      </c>
      <c r="N522" s="8">
        <v>0</v>
      </c>
      <c r="O522" s="8">
        <v>7855.5</v>
      </c>
    </row>
    <row r="523" spans="1:15" x14ac:dyDescent="0.25">
      <c r="A523" s="5" t="s">
        <v>539</v>
      </c>
      <c r="B523" s="6">
        <v>44932.386805555558</v>
      </c>
      <c r="C523" s="5" t="s">
        <v>23</v>
      </c>
      <c r="D523" s="5">
        <v>6</v>
      </c>
      <c r="E523" s="5" t="s">
        <v>23</v>
      </c>
      <c r="F523" s="5">
        <v>6</v>
      </c>
      <c r="G523" s="7">
        <v>44932.386805555558</v>
      </c>
      <c r="H523" s="5">
        <v>291</v>
      </c>
      <c r="I523" s="5">
        <v>71248</v>
      </c>
      <c r="J523" s="7">
        <v>44957.722916666666</v>
      </c>
      <c r="K523" s="5">
        <v>71248</v>
      </c>
      <c r="L523" s="7">
        <v>44959</v>
      </c>
      <c r="M523" s="8">
        <v>76000</v>
      </c>
      <c r="N523" s="8">
        <v>0</v>
      </c>
      <c r="O523" s="8">
        <v>7855.5</v>
      </c>
    </row>
    <row r="524" spans="1:15" x14ac:dyDescent="0.25">
      <c r="A524" s="5" t="s">
        <v>540</v>
      </c>
      <c r="B524" s="6">
        <v>44932.46875</v>
      </c>
      <c r="C524" s="5" t="s">
        <v>23</v>
      </c>
      <c r="D524" s="5">
        <v>6</v>
      </c>
      <c r="E524" s="5" t="s">
        <v>23</v>
      </c>
      <c r="F524" s="5">
        <v>6</v>
      </c>
      <c r="G524" s="7">
        <v>44932.46875</v>
      </c>
      <c r="H524" s="5">
        <v>291</v>
      </c>
      <c r="I524" s="5">
        <v>71245</v>
      </c>
      <c r="J524" s="7">
        <v>44957.690972222219</v>
      </c>
      <c r="K524" s="5">
        <v>71245</v>
      </c>
      <c r="L524" s="7">
        <v>44985</v>
      </c>
      <c r="M524" s="8">
        <v>1455165</v>
      </c>
      <c r="N524" s="8">
        <v>0</v>
      </c>
      <c r="O524" s="8">
        <v>34275</v>
      </c>
    </row>
    <row r="525" spans="1:15" x14ac:dyDescent="0.25">
      <c r="A525" s="5" t="s">
        <v>541</v>
      </c>
      <c r="B525" s="6">
        <v>44932.515972222223</v>
      </c>
      <c r="C525" s="5" t="s">
        <v>23</v>
      </c>
      <c r="D525" s="5">
        <v>6</v>
      </c>
      <c r="E525" s="5" t="s">
        <v>23</v>
      </c>
      <c r="F525" s="5">
        <v>6</v>
      </c>
      <c r="G525" s="7">
        <v>44932.515972222223</v>
      </c>
      <c r="H525" s="5">
        <v>290</v>
      </c>
      <c r="I525" s="5">
        <v>71248</v>
      </c>
      <c r="J525" s="7">
        <v>44957.722916666666</v>
      </c>
      <c r="K525" s="5">
        <v>71248</v>
      </c>
      <c r="L525" s="7">
        <v>44959</v>
      </c>
      <c r="M525" s="8">
        <v>145700</v>
      </c>
      <c r="N525" s="8">
        <v>0</v>
      </c>
      <c r="O525" s="8">
        <v>15099</v>
      </c>
    </row>
    <row r="526" spans="1:15" x14ac:dyDescent="0.25">
      <c r="A526" s="5" t="s">
        <v>542</v>
      </c>
      <c r="B526" s="6">
        <v>44932.64166666667</v>
      </c>
      <c r="C526" s="5" t="s">
        <v>23</v>
      </c>
      <c r="D526" s="5">
        <v>6</v>
      </c>
      <c r="E526" s="5" t="s">
        <v>23</v>
      </c>
      <c r="F526" s="5">
        <v>6</v>
      </c>
      <c r="G526" s="7">
        <v>44932.64166666667</v>
      </c>
      <c r="H526" s="5">
        <v>290</v>
      </c>
      <c r="I526" s="5">
        <v>71245</v>
      </c>
      <c r="J526" s="7">
        <v>44957.690972222219</v>
      </c>
      <c r="K526" s="5">
        <v>71245</v>
      </c>
      <c r="L526" s="7">
        <v>44985</v>
      </c>
      <c r="M526" s="8">
        <v>9739399</v>
      </c>
      <c r="N526" s="8">
        <v>0</v>
      </c>
      <c r="O526" s="8">
        <v>9739399</v>
      </c>
    </row>
    <row r="527" spans="1:15" x14ac:dyDescent="0.25">
      <c r="A527" s="5" t="s">
        <v>543</v>
      </c>
      <c r="B527" s="6">
        <v>44933.288888888892</v>
      </c>
      <c r="C527" s="5" t="s">
        <v>23</v>
      </c>
      <c r="D527" s="5">
        <v>6</v>
      </c>
      <c r="E527" s="5" t="s">
        <v>23</v>
      </c>
      <c r="F527" s="5">
        <v>6</v>
      </c>
      <c r="G527" s="7">
        <v>44933.288888888892</v>
      </c>
      <c r="H527" s="5">
        <v>290</v>
      </c>
      <c r="I527" s="5">
        <v>71248</v>
      </c>
      <c r="J527" s="7">
        <v>44957.722916666666</v>
      </c>
      <c r="K527" s="5">
        <v>71248</v>
      </c>
      <c r="L527" s="7">
        <v>44959</v>
      </c>
      <c r="M527" s="8">
        <v>76000</v>
      </c>
      <c r="N527" s="8">
        <v>0</v>
      </c>
      <c r="O527" s="8">
        <v>7855.5</v>
      </c>
    </row>
    <row r="528" spans="1:15" x14ac:dyDescent="0.25">
      <c r="A528" s="5" t="s">
        <v>544</v>
      </c>
      <c r="B528" s="6">
        <v>44933.382638888892</v>
      </c>
      <c r="C528" s="5" t="s">
        <v>23</v>
      </c>
      <c r="D528" s="5">
        <v>6</v>
      </c>
      <c r="E528" s="5" t="s">
        <v>23</v>
      </c>
      <c r="F528" s="5">
        <v>6</v>
      </c>
      <c r="G528" s="7">
        <v>44933.382638888892</v>
      </c>
      <c r="H528" s="5">
        <v>290</v>
      </c>
      <c r="I528" s="5">
        <v>71248</v>
      </c>
      <c r="J528" s="7">
        <v>44957.722916666666</v>
      </c>
      <c r="K528" s="5">
        <v>71248</v>
      </c>
      <c r="L528" s="7">
        <v>44959</v>
      </c>
      <c r="M528" s="8">
        <v>76000</v>
      </c>
      <c r="N528" s="8">
        <v>0</v>
      </c>
      <c r="O528" s="8">
        <v>7855.5</v>
      </c>
    </row>
    <row r="529" spans="1:15" x14ac:dyDescent="0.25">
      <c r="A529" s="5" t="s">
        <v>545</v>
      </c>
      <c r="B529" s="6">
        <v>44933.384722222225</v>
      </c>
      <c r="C529" s="5" t="s">
        <v>23</v>
      </c>
      <c r="D529" s="5">
        <v>2</v>
      </c>
      <c r="E529" s="5" t="s">
        <v>23</v>
      </c>
      <c r="F529" s="5">
        <v>6</v>
      </c>
      <c r="G529" s="7">
        <v>44933.384722222225</v>
      </c>
      <c r="H529" s="5">
        <v>290</v>
      </c>
      <c r="I529" s="5">
        <v>71248</v>
      </c>
      <c r="J529" s="7">
        <v>44957.722916666666</v>
      </c>
      <c r="K529" s="5">
        <v>71248</v>
      </c>
      <c r="L529" s="7">
        <v>44959</v>
      </c>
      <c r="M529" s="8">
        <v>671500</v>
      </c>
      <c r="N529" s="8">
        <v>0</v>
      </c>
      <c r="O529" s="8">
        <v>69469.5</v>
      </c>
    </row>
    <row r="530" spans="1:15" x14ac:dyDescent="0.25">
      <c r="A530" s="5" t="s">
        <v>546</v>
      </c>
      <c r="B530" s="6">
        <v>44933.587500000001</v>
      </c>
      <c r="C530" s="5" t="s">
        <v>20</v>
      </c>
      <c r="D530" s="5">
        <v>6</v>
      </c>
      <c r="E530" s="5" t="s">
        <v>20</v>
      </c>
      <c r="F530" s="5">
        <v>2</v>
      </c>
      <c r="G530" s="7">
        <v>44933.587500000001</v>
      </c>
      <c r="H530" s="5">
        <v>289</v>
      </c>
      <c r="I530" s="5">
        <v>71378</v>
      </c>
      <c r="J530" s="7">
        <v>44965.686111111114</v>
      </c>
      <c r="K530" s="5">
        <v>71378</v>
      </c>
      <c r="L530" s="7">
        <v>44966</v>
      </c>
      <c r="M530" s="8">
        <v>2559984</v>
      </c>
      <c r="N530" s="8">
        <v>0</v>
      </c>
      <c r="O530" s="8">
        <v>2559984</v>
      </c>
    </row>
    <row r="531" spans="1:15" x14ac:dyDescent="0.25">
      <c r="A531" s="5" t="s">
        <v>547</v>
      </c>
      <c r="B531" s="6">
        <v>44935.42291666667</v>
      </c>
      <c r="C531" s="5" t="s">
        <v>23</v>
      </c>
      <c r="D531" s="5">
        <v>6</v>
      </c>
      <c r="E531" s="5" t="s">
        <v>23</v>
      </c>
      <c r="F531" s="5">
        <v>6</v>
      </c>
      <c r="G531" s="7">
        <v>44935.42291666667</v>
      </c>
      <c r="H531" s="5">
        <v>288</v>
      </c>
      <c r="I531" s="5">
        <v>71249</v>
      </c>
      <c r="J531" s="7">
        <v>44957.734722222223</v>
      </c>
      <c r="K531" s="5">
        <v>71249</v>
      </c>
      <c r="L531" s="7">
        <v>44958</v>
      </c>
      <c r="M531" s="8">
        <v>162900</v>
      </c>
      <c r="N531" s="8">
        <v>0</v>
      </c>
      <c r="O531" s="8">
        <v>10575</v>
      </c>
    </row>
    <row r="532" spans="1:15" x14ac:dyDescent="0.25">
      <c r="A532" s="5" t="s">
        <v>548</v>
      </c>
      <c r="B532" s="6">
        <v>44936.300694444442</v>
      </c>
      <c r="C532" s="5" t="s">
        <v>23</v>
      </c>
      <c r="D532" s="5">
        <v>6</v>
      </c>
      <c r="E532" s="5" t="s">
        <v>23</v>
      </c>
      <c r="F532" s="5">
        <v>6</v>
      </c>
      <c r="G532" s="7">
        <v>44936.300694444442</v>
      </c>
      <c r="H532" s="5">
        <v>287</v>
      </c>
      <c r="I532" s="5">
        <v>71248</v>
      </c>
      <c r="J532" s="7">
        <v>44957.722916666666</v>
      </c>
      <c r="K532" s="5">
        <v>71248</v>
      </c>
      <c r="L532" s="7">
        <v>44959</v>
      </c>
      <c r="M532" s="8">
        <v>76000</v>
      </c>
      <c r="N532" s="8">
        <v>0</v>
      </c>
      <c r="O532" s="8">
        <v>7855.5</v>
      </c>
    </row>
    <row r="533" spans="1:15" x14ac:dyDescent="0.25">
      <c r="A533" s="5" t="s">
        <v>549</v>
      </c>
      <c r="B533" s="6">
        <v>44936.309027777781</v>
      </c>
      <c r="C533" s="5" t="s">
        <v>23</v>
      </c>
      <c r="D533" s="5">
        <v>6</v>
      </c>
      <c r="E533" s="5" t="s">
        <v>23</v>
      </c>
      <c r="F533" s="5">
        <v>6</v>
      </c>
      <c r="G533" s="7">
        <v>44936.309027777781</v>
      </c>
      <c r="H533" s="5">
        <v>287</v>
      </c>
      <c r="I533" s="5">
        <v>71248</v>
      </c>
      <c r="J533" s="7">
        <v>44957.722916666666</v>
      </c>
      <c r="K533" s="5">
        <v>71248</v>
      </c>
      <c r="L533" s="7">
        <v>44959</v>
      </c>
      <c r="M533" s="8">
        <v>76000</v>
      </c>
      <c r="N533" s="8">
        <v>0</v>
      </c>
      <c r="O533" s="8">
        <v>7855.5</v>
      </c>
    </row>
    <row r="534" spans="1:15" x14ac:dyDescent="0.25">
      <c r="A534" s="5" t="s">
        <v>550</v>
      </c>
      <c r="B534" s="6">
        <v>44936.3125</v>
      </c>
      <c r="C534" s="5" t="s">
        <v>23</v>
      </c>
      <c r="D534" s="5">
        <v>6</v>
      </c>
      <c r="E534" s="5" t="s">
        <v>23</v>
      </c>
      <c r="F534" s="5">
        <v>6</v>
      </c>
      <c r="G534" s="7">
        <v>44936.3125</v>
      </c>
      <c r="H534" s="5">
        <v>287</v>
      </c>
      <c r="I534" s="5">
        <v>71248</v>
      </c>
      <c r="J534" s="7">
        <v>44957.722916666666</v>
      </c>
      <c r="K534" s="5">
        <v>71248</v>
      </c>
      <c r="L534" s="7">
        <v>44959</v>
      </c>
      <c r="M534" s="8">
        <v>76000</v>
      </c>
      <c r="N534" s="8">
        <v>0</v>
      </c>
      <c r="O534" s="8">
        <v>7855.5</v>
      </c>
    </row>
    <row r="535" spans="1:15" x14ac:dyDescent="0.25">
      <c r="A535" s="5" t="s">
        <v>551</v>
      </c>
      <c r="B535" s="6">
        <v>44936.354861111111</v>
      </c>
      <c r="C535" s="5" t="s">
        <v>23</v>
      </c>
      <c r="D535" s="5">
        <v>6</v>
      </c>
      <c r="E535" s="5" t="s">
        <v>23</v>
      </c>
      <c r="F535" s="5">
        <v>6</v>
      </c>
      <c r="G535" s="7">
        <v>44936.354861111111</v>
      </c>
      <c r="H535" s="5">
        <v>287</v>
      </c>
      <c r="I535" s="5">
        <v>71248</v>
      </c>
      <c r="J535" s="7">
        <v>44957.722916666666</v>
      </c>
      <c r="K535" s="5">
        <v>71248</v>
      </c>
      <c r="L535" s="7">
        <v>44959</v>
      </c>
      <c r="M535" s="8">
        <v>76000</v>
      </c>
      <c r="N535" s="8">
        <v>0</v>
      </c>
      <c r="O535" s="8">
        <v>7855.5</v>
      </c>
    </row>
    <row r="536" spans="1:15" x14ac:dyDescent="0.25">
      <c r="A536" s="5" t="s">
        <v>552</v>
      </c>
      <c r="B536" s="6">
        <v>44936.368055555555</v>
      </c>
      <c r="C536" s="5" t="s">
        <v>23</v>
      </c>
      <c r="D536" s="5">
        <v>6</v>
      </c>
      <c r="E536" s="5" t="s">
        <v>23</v>
      </c>
      <c r="F536" s="5">
        <v>6</v>
      </c>
      <c r="G536" s="7">
        <v>44936.368055555555</v>
      </c>
      <c r="H536" s="5">
        <v>287</v>
      </c>
      <c r="I536" s="5">
        <v>71248</v>
      </c>
      <c r="J536" s="7">
        <v>44957.722916666666</v>
      </c>
      <c r="K536" s="5">
        <v>71248</v>
      </c>
      <c r="L536" s="7">
        <v>44959</v>
      </c>
      <c r="M536" s="8">
        <v>76000</v>
      </c>
      <c r="N536" s="8">
        <v>0</v>
      </c>
      <c r="O536" s="8">
        <v>7855.5</v>
      </c>
    </row>
    <row r="537" spans="1:15" x14ac:dyDescent="0.25">
      <c r="A537" s="5" t="s">
        <v>553</v>
      </c>
      <c r="B537" s="6">
        <v>44936.382638888892</v>
      </c>
      <c r="C537" s="5" t="s">
        <v>23</v>
      </c>
      <c r="D537" s="5">
        <v>6</v>
      </c>
      <c r="E537" s="5" t="s">
        <v>23</v>
      </c>
      <c r="F537" s="5">
        <v>6</v>
      </c>
      <c r="G537" s="7">
        <v>44936.382638888892</v>
      </c>
      <c r="H537" s="5">
        <v>287</v>
      </c>
      <c r="I537" s="5">
        <v>71249</v>
      </c>
      <c r="J537" s="7">
        <v>44957.734722222223</v>
      </c>
      <c r="K537" s="5">
        <v>71249</v>
      </c>
      <c r="L537" s="7">
        <v>44958</v>
      </c>
      <c r="M537" s="8">
        <v>72314</v>
      </c>
      <c r="N537" s="8">
        <v>0</v>
      </c>
      <c r="O537" s="8">
        <v>7855.5</v>
      </c>
    </row>
    <row r="538" spans="1:15" x14ac:dyDescent="0.25">
      <c r="A538" s="5" t="s">
        <v>554</v>
      </c>
      <c r="B538" s="6">
        <v>44936.436111111114</v>
      </c>
      <c r="C538" s="5" t="s">
        <v>23</v>
      </c>
      <c r="D538" s="5">
        <v>6</v>
      </c>
      <c r="E538" s="5" t="s">
        <v>23</v>
      </c>
      <c r="F538" s="5">
        <v>6</v>
      </c>
      <c r="G538" s="7">
        <v>44936.436111111114</v>
      </c>
      <c r="H538" s="5">
        <v>287</v>
      </c>
      <c r="I538" s="5">
        <v>71248</v>
      </c>
      <c r="J538" s="7">
        <v>44957.722916666666</v>
      </c>
      <c r="K538" s="5">
        <v>71248</v>
      </c>
      <c r="L538" s="7">
        <v>44959</v>
      </c>
      <c r="M538" s="8">
        <v>76000</v>
      </c>
      <c r="N538" s="8">
        <v>0</v>
      </c>
      <c r="O538" s="8">
        <v>7855.5</v>
      </c>
    </row>
    <row r="539" spans="1:15" x14ac:dyDescent="0.25">
      <c r="A539" s="5" t="s">
        <v>555</v>
      </c>
      <c r="B539" s="6">
        <v>44937.37777777778</v>
      </c>
      <c r="C539" s="5" t="s">
        <v>23</v>
      </c>
      <c r="D539" s="5">
        <v>6</v>
      </c>
      <c r="E539" s="5" t="s">
        <v>23</v>
      </c>
      <c r="F539" s="5">
        <v>6</v>
      </c>
      <c r="G539" s="7">
        <v>44937.37777777778</v>
      </c>
      <c r="H539" s="5">
        <v>286</v>
      </c>
      <c r="I539" s="5">
        <v>71248</v>
      </c>
      <c r="J539" s="7">
        <v>44957.722916666666</v>
      </c>
      <c r="K539" s="5">
        <v>71248</v>
      </c>
      <c r="L539" s="7">
        <v>44959</v>
      </c>
      <c r="M539" s="8">
        <v>76000</v>
      </c>
      <c r="N539" s="8">
        <v>0</v>
      </c>
      <c r="O539" s="8">
        <v>7855.5</v>
      </c>
    </row>
    <row r="540" spans="1:15" x14ac:dyDescent="0.25">
      <c r="A540" s="5" t="s">
        <v>556</v>
      </c>
      <c r="B540" s="6">
        <v>44937.397222222222</v>
      </c>
      <c r="C540" s="5" t="s">
        <v>23</v>
      </c>
      <c r="D540" s="5">
        <v>2</v>
      </c>
      <c r="E540" s="5" t="s">
        <v>23</v>
      </c>
      <c r="F540" s="5">
        <v>6</v>
      </c>
      <c r="G540" s="7">
        <v>44937.397222222222</v>
      </c>
      <c r="H540" s="5">
        <v>286</v>
      </c>
      <c r="I540" s="5">
        <v>71245</v>
      </c>
      <c r="J540" s="7">
        <v>44957.690972222219</v>
      </c>
      <c r="K540" s="5">
        <v>71245</v>
      </c>
      <c r="L540" s="7">
        <v>44985</v>
      </c>
      <c r="M540" s="8">
        <v>425000</v>
      </c>
      <c r="N540" s="8">
        <v>0</v>
      </c>
      <c r="O540" s="8">
        <v>84645.75</v>
      </c>
    </row>
    <row r="541" spans="1:15" x14ac:dyDescent="0.25">
      <c r="A541" s="5" t="s">
        <v>557</v>
      </c>
      <c r="B541" s="6">
        <v>44937.457638888889</v>
      </c>
      <c r="C541" s="5" t="s">
        <v>20</v>
      </c>
      <c r="D541" s="5">
        <v>6</v>
      </c>
      <c r="E541" s="5" t="s">
        <v>20</v>
      </c>
      <c r="F541" s="5">
        <v>2</v>
      </c>
      <c r="G541" s="7">
        <v>44937.457638888889</v>
      </c>
      <c r="H541" s="5">
        <v>286</v>
      </c>
      <c r="I541" s="5">
        <v>71245</v>
      </c>
      <c r="J541" s="7">
        <v>44957.690972222219</v>
      </c>
      <c r="K541" s="5">
        <v>71245</v>
      </c>
      <c r="L541" s="7">
        <v>44985</v>
      </c>
      <c r="M541" s="8">
        <v>2027647</v>
      </c>
      <c r="N541" s="8">
        <v>0</v>
      </c>
      <c r="O541" s="8">
        <v>1743776.42</v>
      </c>
    </row>
    <row r="542" spans="1:15" x14ac:dyDescent="0.25">
      <c r="A542" s="5" t="s">
        <v>558</v>
      </c>
      <c r="B542" s="6">
        <v>44937.55</v>
      </c>
      <c r="C542" s="5" t="s">
        <v>23</v>
      </c>
      <c r="D542" s="5">
        <v>6</v>
      </c>
      <c r="E542" s="5" t="s">
        <v>23</v>
      </c>
      <c r="F542" s="5">
        <v>6</v>
      </c>
      <c r="G542" s="7">
        <v>44937.55</v>
      </c>
      <c r="H542" s="5">
        <v>285</v>
      </c>
      <c r="I542" s="5">
        <v>71248</v>
      </c>
      <c r="J542" s="7">
        <v>44957.722916666666</v>
      </c>
      <c r="K542" s="5">
        <v>71248</v>
      </c>
      <c r="L542" s="7">
        <v>44959</v>
      </c>
      <c r="M542" s="8">
        <v>76000</v>
      </c>
      <c r="N542" s="8">
        <v>0</v>
      </c>
      <c r="O542" s="8">
        <v>7855.5</v>
      </c>
    </row>
    <row r="543" spans="1:15" x14ac:dyDescent="0.25">
      <c r="A543" s="5" t="s">
        <v>559</v>
      </c>
      <c r="B543" s="6">
        <v>44937.553472222222</v>
      </c>
      <c r="C543" s="5" t="s">
        <v>23</v>
      </c>
      <c r="D543" s="5">
        <v>2</v>
      </c>
      <c r="E543" s="5" t="s">
        <v>23</v>
      </c>
      <c r="F543" s="5">
        <v>6</v>
      </c>
      <c r="G543" s="7">
        <v>44937.553472222222</v>
      </c>
      <c r="H543" s="5">
        <v>285</v>
      </c>
      <c r="I543" s="5">
        <v>71248</v>
      </c>
      <c r="J543" s="7">
        <v>44957.722916666666</v>
      </c>
      <c r="K543" s="5">
        <v>71248</v>
      </c>
      <c r="L543" s="7">
        <v>44959</v>
      </c>
      <c r="M543" s="8">
        <v>76000</v>
      </c>
      <c r="N543" s="8">
        <v>0</v>
      </c>
      <c r="O543" s="8">
        <v>7855.5</v>
      </c>
    </row>
    <row r="544" spans="1:15" x14ac:dyDescent="0.25">
      <c r="A544" s="5" t="s">
        <v>560</v>
      </c>
      <c r="B544" s="6">
        <v>44938.052083333336</v>
      </c>
      <c r="C544" s="5" t="s">
        <v>20</v>
      </c>
      <c r="D544" s="5">
        <v>6</v>
      </c>
      <c r="E544" s="5" t="s">
        <v>20</v>
      </c>
      <c r="F544" s="5">
        <v>2</v>
      </c>
      <c r="G544" s="7">
        <v>44938.052083333336</v>
      </c>
      <c r="H544" s="5">
        <v>285</v>
      </c>
      <c r="I544" s="5">
        <v>71245</v>
      </c>
      <c r="J544" s="7">
        <v>44957.690972222219</v>
      </c>
      <c r="K544" s="5">
        <v>71245</v>
      </c>
      <c r="L544" s="7">
        <v>44985</v>
      </c>
      <c r="M544" s="8">
        <v>4684543</v>
      </c>
      <c r="N544" s="8">
        <v>0</v>
      </c>
      <c r="O544" s="8">
        <v>4028706.98</v>
      </c>
    </row>
    <row r="545" spans="1:15" x14ac:dyDescent="0.25">
      <c r="A545" s="5" t="s">
        <v>561</v>
      </c>
      <c r="B545" s="6">
        <v>44938.318749999999</v>
      </c>
      <c r="C545" s="5" t="s">
        <v>23</v>
      </c>
      <c r="D545" s="5">
        <v>6</v>
      </c>
      <c r="E545" s="5" t="s">
        <v>23</v>
      </c>
      <c r="F545" s="5">
        <v>6</v>
      </c>
      <c r="G545" s="7">
        <v>44938.318749999999</v>
      </c>
      <c r="H545" s="5">
        <v>285</v>
      </c>
      <c r="I545" s="5">
        <v>71369</v>
      </c>
      <c r="J545" s="7">
        <v>44965.579861111109</v>
      </c>
      <c r="K545" s="5">
        <v>71369</v>
      </c>
      <c r="L545" s="7">
        <v>44966</v>
      </c>
      <c r="M545" s="8">
        <v>76000</v>
      </c>
      <c r="N545" s="8">
        <v>0</v>
      </c>
      <c r="O545" s="8">
        <v>7855.5</v>
      </c>
    </row>
    <row r="546" spans="1:15" x14ac:dyDescent="0.25">
      <c r="A546" s="5" t="s">
        <v>562</v>
      </c>
      <c r="B546" s="6">
        <v>44938.320833333331</v>
      </c>
      <c r="C546" s="5" t="s">
        <v>23</v>
      </c>
      <c r="D546" s="5">
        <v>6</v>
      </c>
      <c r="E546" s="5" t="s">
        <v>23</v>
      </c>
      <c r="F546" s="5">
        <v>6</v>
      </c>
      <c r="G546" s="7">
        <v>44938.320833333331</v>
      </c>
      <c r="H546" s="5">
        <v>285</v>
      </c>
      <c r="I546" s="5">
        <v>71248</v>
      </c>
      <c r="J546" s="7">
        <v>44957.722916666666</v>
      </c>
      <c r="K546" s="5">
        <v>71248</v>
      </c>
      <c r="L546" s="7">
        <v>44959</v>
      </c>
      <c r="M546" s="8">
        <v>76000</v>
      </c>
      <c r="N546" s="8">
        <v>0</v>
      </c>
      <c r="O546" s="8">
        <v>7855.5</v>
      </c>
    </row>
    <row r="547" spans="1:15" x14ac:dyDescent="0.25">
      <c r="A547" s="5" t="s">
        <v>563</v>
      </c>
      <c r="B547" s="6">
        <v>44938.333333333336</v>
      </c>
      <c r="C547" s="5" t="s">
        <v>23</v>
      </c>
      <c r="D547" s="5">
        <v>6</v>
      </c>
      <c r="E547" s="5" t="s">
        <v>23</v>
      </c>
      <c r="F547" s="5">
        <v>6</v>
      </c>
      <c r="G547" s="7">
        <v>44938.333333333336</v>
      </c>
      <c r="H547" s="5">
        <v>285</v>
      </c>
      <c r="I547" s="5">
        <v>71248</v>
      </c>
      <c r="J547" s="7">
        <v>44957.722916666666</v>
      </c>
      <c r="K547" s="5">
        <v>71248</v>
      </c>
      <c r="L547" s="7">
        <v>44959</v>
      </c>
      <c r="M547" s="8">
        <v>76000</v>
      </c>
      <c r="N547" s="8">
        <v>0</v>
      </c>
      <c r="O547" s="8">
        <v>7855.5</v>
      </c>
    </row>
    <row r="548" spans="1:15" x14ac:dyDescent="0.25">
      <c r="A548" s="5" t="s">
        <v>564</v>
      </c>
      <c r="B548" s="6">
        <v>44938.333333333336</v>
      </c>
      <c r="C548" s="5" t="s">
        <v>23</v>
      </c>
      <c r="D548" s="5">
        <v>6</v>
      </c>
      <c r="E548" s="5" t="s">
        <v>23</v>
      </c>
      <c r="F548" s="5">
        <v>6</v>
      </c>
      <c r="G548" s="7">
        <v>44938.333333333336</v>
      </c>
      <c r="H548" s="5">
        <v>285</v>
      </c>
      <c r="I548" s="5">
        <v>71369</v>
      </c>
      <c r="J548" s="7">
        <v>44965.579861111109</v>
      </c>
      <c r="K548" s="5">
        <v>71369</v>
      </c>
      <c r="L548" s="7">
        <v>44966</v>
      </c>
      <c r="M548" s="8">
        <v>26000</v>
      </c>
      <c r="N548" s="8">
        <v>0</v>
      </c>
      <c r="O548" s="8">
        <v>2130.75</v>
      </c>
    </row>
    <row r="549" spans="1:15" x14ac:dyDescent="0.25">
      <c r="A549" s="5" t="s">
        <v>565</v>
      </c>
      <c r="B549" s="6">
        <v>44938.354166666664</v>
      </c>
      <c r="C549" s="5" t="s">
        <v>23</v>
      </c>
      <c r="D549" s="5">
        <v>6</v>
      </c>
      <c r="E549" s="5" t="s">
        <v>23</v>
      </c>
      <c r="F549" s="5">
        <v>6</v>
      </c>
      <c r="G549" s="7">
        <v>44938.354166666664</v>
      </c>
      <c r="H549" s="5">
        <v>285</v>
      </c>
      <c r="I549" s="5">
        <v>71369</v>
      </c>
      <c r="J549" s="7">
        <v>44965.579861111109</v>
      </c>
      <c r="K549" s="5">
        <v>71369</v>
      </c>
      <c r="L549" s="7">
        <v>44966</v>
      </c>
      <c r="M549" s="8">
        <v>26000</v>
      </c>
      <c r="N549" s="8">
        <v>0</v>
      </c>
      <c r="O549" s="8">
        <v>2130.75</v>
      </c>
    </row>
    <row r="550" spans="1:15" x14ac:dyDescent="0.25">
      <c r="A550" s="5" t="s">
        <v>566</v>
      </c>
      <c r="B550" s="6">
        <v>44938.371527777781</v>
      </c>
      <c r="C550" s="5" t="s">
        <v>23</v>
      </c>
      <c r="D550" s="5">
        <v>6</v>
      </c>
      <c r="E550" s="5" t="s">
        <v>23</v>
      </c>
      <c r="F550" s="5">
        <v>6</v>
      </c>
      <c r="G550" s="7">
        <v>44938.371527777781</v>
      </c>
      <c r="H550" s="5">
        <v>285</v>
      </c>
      <c r="I550" s="5">
        <v>71375</v>
      </c>
      <c r="J550" s="7">
        <v>44965.657638888886</v>
      </c>
      <c r="K550" s="5">
        <v>71375</v>
      </c>
      <c r="L550" s="7">
        <v>44966</v>
      </c>
      <c r="M550" s="8">
        <v>76000</v>
      </c>
      <c r="N550" s="8">
        <v>0</v>
      </c>
      <c r="O550" s="8">
        <v>7855.5</v>
      </c>
    </row>
    <row r="551" spans="1:15" x14ac:dyDescent="0.25">
      <c r="A551" s="5" t="s">
        <v>567</v>
      </c>
      <c r="B551" s="6">
        <v>44938.376388888886</v>
      </c>
      <c r="C551" s="5" t="s">
        <v>23</v>
      </c>
      <c r="D551" s="5">
        <v>6</v>
      </c>
      <c r="E551" s="5" t="s">
        <v>23</v>
      </c>
      <c r="F551" s="5">
        <v>6</v>
      </c>
      <c r="G551" s="7">
        <v>44938.376388888886</v>
      </c>
      <c r="H551" s="5">
        <v>285</v>
      </c>
      <c r="I551" s="5">
        <v>71248</v>
      </c>
      <c r="J551" s="7">
        <v>44957.722916666666</v>
      </c>
      <c r="K551" s="5">
        <v>71248</v>
      </c>
      <c r="L551" s="7">
        <v>44959</v>
      </c>
      <c r="M551" s="8">
        <v>76000</v>
      </c>
      <c r="N551" s="8">
        <v>0</v>
      </c>
      <c r="O551" s="8">
        <v>7855.5</v>
      </c>
    </row>
    <row r="552" spans="1:15" x14ac:dyDescent="0.25">
      <c r="A552" s="5" t="s">
        <v>568</v>
      </c>
      <c r="B552" s="6">
        <v>44938.393055555556</v>
      </c>
      <c r="C552" s="5" t="s">
        <v>23</v>
      </c>
      <c r="D552" s="5">
        <v>6</v>
      </c>
      <c r="E552" s="5" t="s">
        <v>23</v>
      </c>
      <c r="F552" s="5">
        <v>6</v>
      </c>
      <c r="G552" s="7">
        <v>44938.393055555556</v>
      </c>
      <c r="H552" s="5">
        <v>285</v>
      </c>
      <c r="I552" s="5">
        <v>71248</v>
      </c>
      <c r="J552" s="7">
        <v>44957.722916666666</v>
      </c>
      <c r="K552" s="5">
        <v>71248</v>
      </c>
      <c r="L552" s="7">
        <v>44959</v>
      </c>
      <c r="M552" s="8">
        <v>76000</v>
      </c>
      <c r="N552" s="8">
        <v>0</v>
      </c>
      <c r="O552" s="8">
        <v>7855.5</v>
      </c>
    </row>
    <row r="553" spans="1:15" x14ac:dyDescent="0.25">
      <c r="A553" s="5" t="s">
        <v>569</v>
      </c>
      <c r="B553" s="6">
        <v>44938.397222222222</v>
      </c>
      <c r="C553" s="5" t="s">
        <v>23</v>
      </c>
      <c r="D553" s="5">
        <v>6</v>
      </c>
      <c r="E553" s="5" t="s">
        <v>23</v>
      </c>
      <c r="F553" s="5">
        <v>6</v>
      </c>
      <c r="G553" s="7">
        <v>44938.397222222222</v>
      </c>
      <c r="H553" s="5">
        <v>285</v>
      </c>
      <c r="I553" s="5">
        <v>71248</v>
      </c>
      <c r="J553" s="7">
        <v>44957.722916666666</v>
      </c>
      <c r="K553" s="5">
        <v>71248</v>
      </c>
      <c r="L553" s="7">
        <v>44959</v>
      </c>
      <c r="M553" s="8">
        <v>76000</v>
      </c>
      <c r="N553" s="8">
        <v>0</v>
      </c>
      <c r="O553" s="8">
        <v>7855.5</v>
      </c>
    </row>
    <row r="554" spans="1:15" x14ac:dyDescent="0.25">
      <c r="A554" s="5" t="s">
        <v>570</v>
      </c>
      <c r="B554" s="6">
        <v>44938.40347222222</v>
      </c>
      <c r="C554" s="5" t="s">
        <v>23</v>
      </c>
      <c r="D554" s="5">
        <v>6</v>
      </c>
      <c r="E554" s="5" t="s">
        <v>23</v>
      </c>
      <c r="F554" s="5">
        <v>6</v>
      </c>
      <c r="G554" s="7">
        <v>44938.40347222222</v>
      </c>
      <c r="H554" s="5">
        <v>285</v>
      </c>
      <c r="I554" s="5">
        <v>71369</v>
      </c>
      <c r="J554" s="7">
        <v>44965.579861111109</v>
      </c>
      <c r="K554" s="5">
        <v>71369</v>
      </c>
      <c r="L554" s="7">
        <v>44966</v>
      </c>
      <c r="M554" s="8">
        <v>76000</v>
      </c>
      <c r="N554" s="8">
        <v>0</v>
      </c>
      <c r="O554" s="8">
        <v>7855.5</v>
      </c>
    </row>
    <row r="555" spans="1:15" x14ac:dyDescent="0.25">
      <c r="A555" s="5" t="s">
        <v>571</v>
      </c>
      <c r="B555" s="6">
        <v>44938.430555555555</v>
      </c>
      <c r="C555" s="5" t="s">
        <v>23</v>
      </c>
      <c r="D555" s="5">
        <v>6</v>
      </c>
      <c r="E555" s="5" t="s">
        <v>23</v>
      </c>
      <c r="F555" s="5">
        <v>6</v>
      </c>
      <c r="G555" s="7">
        <v>44938.430555555555</v>
      </c>
      <c r="H555" s="5">
        <v>285</v>
      </c>
      <c r="I555" s="5">
        <v>71248</v>
      </c>
      <c r="J555" s="7">
        <v>44957.722916666666</v>
      </c>
      <c r="K555" s="5">
        <v>71248</v>
      </c>
      <c r="L555" s="7">
        <v>44959</v>
      </c>
      <c r="M555" s="8">
        <v>80800</v>
      </c>
      <c r="N555" s="8">
        <v>0</v>
      </c>
      <c r="O555" s="8">
        <v>8386.5</v>
      </c>
    </row>
    <row r="556" spans="1:15" x14ac:dyDescent="0.25">
      <c r="A556" s="5" t="s">
        <v>572</v>
      </c>
      <c r="B556" s="6">
        <v>44938.438194444447</v>
      </c>
      <c r="C556" s="5" t="s">
        <v>23</v>
      </c>
      <c r="D556" s="5">
        <v>6</v>
      </c>
      <c r="E556" s="5" t="s">
        <v>23</v>
      </c>
      <c r="F556" s="5">
        <v>6</v>
      </c>
      <c r="G556" s="7">
        <v>44938.438194444447</v>
      </c>
      <c r="H556" s="5">
        <v>285</v>
      </c>
      <c r="I556" s="5">
        <v>71248</v>
      </c>
      <c r="J556" s="7">
        <v>44957.722916666666</v>
      </c>
      <c r="K556" s="5">
        <v>71248</v>
      </c>
      <c r="L556" s="7">
        <v>44959</v>
      </c>
      <c r="M556" s="8">
        <v>25300</v>
      </c>
      <c r="N556" s="8">
        <v>0</v>
      </c>
      <c r="O556" s="8">
        <v>2371.5</v>
      </c>
    </row>
    <row r="557" spans="1:15" x14ac:dyDescent="0.25">
      <c r="A557" s="5" t="s">
        <v>573</v>
      </c>
      <c r="B557" s="6">
        <v>44938.451388888891</v>
      </c>
      <c r="C557" s="5" t="s">
        <v>23</v>
      </c>
      <c r="D557" s="5">
        <v>6</v>
      </c>
      <c r="E557" s="5" t="s">
        <v>23</v>
      </c>
      <c r="F557" s="5">
        <v>6</v>
      </c>
      <c r="G557" s="7">
        <v>44938.451388888891</v>
      </c>
      <c r="H557" s="5">
        <v>285</v>
      </c>
      <c r="I557" s="5">
        <v>71249</v>
      </c>
      <c r="J557" s="7">
        <v>44957.734722222223</v>
      </c>
      <c r="K557" s="5">
        <v>71249</v>
      </c>
      <c r="L557" s="7">
        <v>44958</v>
      </c>
      <c r="M557" s="8">
        <v>71904</v>
      </c>
      <c r="N557" s="8">
        <v>0</v>
      </c>
      <c r="O557" s="8">
        <v>7855.5</v>
      </c>
    </row>
    <row r="558" spans="1:15" x14ac:dyDescent="0.25">
      <c r="A558" s="5" t="s">
        <v>574</v>
      </c>
      <c r="B558" s="6">
        <v>44938.46597222222</v>
      </c>
      <c r="C558" s="5" t="s">
        <v>23</v>
      </c>
      <c r="D558" s="5">
        <v>6</v>
      </c>
      <c r="E558" s="5" t="s">
        <v>23</v>
      </c>
      <c r="F558" s="5">
        <v>6</v>
      </c>
      <c r="G558" s="7">
        <v>44938.46597222222</v>
      </c>
      <c r="H558" s="5">
        <v>285</v>
      </c>
      <c r="I558" s="5">
        <v>71375</v>
      </c>
      <c r="J558" s="7">
        <v>44965.657638888886</v>
      </c>
      <c r="K558" s="5">
        <v>71375</v>
      </c>
      <c r="L558" s="7">
        <v>44966</v>
      </c>
      <c r="M558" s="8">
        <v>72306</v>
      </c>
      <c r="N558" s="8">
        <v>0</v>
      </c>
      <c r="O558" s="8">
        <v>7855.5</v>
      </c>
    </row>
    <row r="559" spans="1:15" x14ac:dyDescent="0.25">
      <c r="A559" s="5" t="s">
        <v>575</v>
      </c>
      <c r="B559" s="6">
        <v>44938.495138888888</v>
      </c>
      <c r="C559" s="5" t="s">
        <v>23</v>
      </c>
      <c r="D559" s="5">
        <v>6</v>
      </c>
      <c r="E559" s="5" t="s">
        <v>23</v>
      </c>
      <c r="F559" s="5">
        <v>6</v>
      </c>
      <c r="G559" s="7">
        <v>44938.495138888888</v>
      </c>
      <c r="H559" s="5">
        <v>285</v>
      </c>
      <c r="I559" s="5">
        <v>71369</v>
      </c>
      <c r="J559" s="7">
        <v>44965.579861111109</v>
      </c>
      <c r="K559" s="5">
        <v>71369</v>
      </c>
      <c r="L559" s="7">
        <v>44966</v>
      </c>
      <c r="M559" s="8">
        <v>76000</v>
      </c>
      <c r="N559" s="8">
        <v>0</v>
      </c>
      <c r="O559" s="8">
        <v>7855.5</v>
      </c>
    </row>
    <row r="560" spans="1:15" x14ac:dyDescent="0.25">
      <c r="A560" s="5" t="s">
        <v>576</v>
      </c>
      <c r="B560" s="6">
        <v>44938.568055555559</v>
      </c>
      <c r="C560" s="5" t="s">
        <v>23</v>
      </c>
      <c r="D560" s="5">
        <v>6</v>
      </c>
      <c r="E560" s="5" t="s">
        <v>23</v>
      </c>
      <c r="F560" s="5">
        <v>6</v>
      </c>
      <c r="G560" s="7">
        <v>44938.568055555559</v>
      </c>
      <c r="H560" s="5">
        <v>284</v>
      </c>
      <c r="I560" s="5">
        <v>71248</v>
      </c>
      <c r="J560" s="7">
        <v>44957.722916666666</v>
      </c>
      <c r="K560" s="5">
        <v>71248</v>
      </c>
      <c r="L560" s="7">
        <v>44959</v>
      </c>
      <c r="M560" s="8">
        <v>76000</v>
      </c>
      <c r="N560" s="8">
        <v>0</v>
      </c>
      <c r="O560" s="8">
        <v>7855.5</v>
      </c>
    </row>
    <row r="561" spans="1:15" x14ac:dyDescent="0.25">
      <c r="A561" s="5" t="s">
        <v>577</v>
      </c>
      <c r="B561" s="6">
        <v>44938.627083333333</v>
      </c>
      <c r="C561" s="5" t="s">
        <v>23</v>
      </c>
      <c r="D561" s="5">
        <v>6</v>
      </c>
      <c r="E561" s="5" t="s">
        <v>23</v>
      </c>
      <c r="F561" s="5">
        <v>6</v>
      </c>
      <c r="G561" s="7">
        <v>44938.627083333333</v>
      </c>
      <c r="H561" s="5">
        <v>284</v>
      </c>
      <c r="I561" s="5">
        <v>71369</v>
      </c>
      <c r="J561" s="7">
        <v>44965.579861111109</v>
      </c>
      <c r="K561" s="5">
        <v>71369</v>
      </c>
      <c r="L561" s="7">
        <v>44966</v>
      </c>
      <c r="M561" s="8">
        <v>76000</v>
      </c>
      <c r="N561" s="8">
        <v>0</v>
      </c>
      <c r="O561" s="8">
        <v>7855.5</v>
      </c>
    </row>
    <row r="562" spans="1:15" x14ac:dyDescent="0.25">
      <c r="A562" s="5" t="s">
        <v>578</v>
      </c>
      <c r="B562" s="6">
        <v>44938.652777777781</v>
      </c>
      <c r="C562" s="5" t="s">
        <v>23</v>
      </c>
      <c r="D562" s="5">
        <v>2</v>
      </c>
      <c r="E562" s="5" t="s">
        <v>23</v>
      </c>
      <c r="F562" s="5">
        <v>6</v>
      </c>
      <c r="G562" s="7">
        <v>44938.652777777781</v>
      </c>
      <c r="H562" s="5">
        <v>284</v>
      </c>
      <c r="I562" s="5">
        <v>71249</v>
      </c>
      <c r="J562" s="7">
        <v>44957.734722222223</v>
      </c>
      <c r="K562" s="5">
        <v>71249</v>
      </c>
      <c r="L562" s="7">
        <v>44958</v>
      </c>
      <c r="M562" s="8">
        <v>61332</v>
      </c>
      <c r="N562" s="8">
        <v>0</v>
      </c>
      <c r="O562" s="8">
        <v>7855.5</v>
      </c>
    </row>
    <row r="563" spans="1:15" x14ac:dyDescent="0.25">
      <c r="A563" s="5" t="s">
        <v>579</v>
      </c>
      <c r="B563" s="6">
        <v>44939.386805555558</v>
      </c>
      <c r="C563" s="5" t="s">
        <v>20</v>
      </c>
      <c r="D563" s="5">
        <v>2</v>
      </c>
      <c r="E563" s="5" t="s">
        <v>20</v>
      </c>
      <c r="F563" s="5">
        <v>2</v>
      </c>
      <c r="G563" s="7">
        <v>44939.386805555558</v>
      </c>
      <c r="H563" s="5">
        <v>284</v>
      </c>
      <c r="I563" s="5">
        <v>71245</v>
      </c>
      <c r="J563" s="7">
        <v>44957.690972222219</v>
      </c>
      <c r="K563" s="5">
        <v>71245</v>
      </c>
      <c r="L563" s="7">
        <v>44985</v>
      </c>
      <c r="M563" s="8">
        <v>4075018</v>
      </c>
      <c r="N563" s="8">
        <v>0</v>
      </c>
      <c r="O563" s="8">
        <v>3504515.48</v>
      </c>
    </row>
    <row r="564" spans="1:15" x14ac:dyDescent="0.25">
      <c r="A564" s="5" t="s">
        <v>580</v>
      </c>
      <c r="B564" s="6">
        <v>44939.609027777777</v>
      </c>
      <c r="C564" s="5" t="s">
        <v>20</v>
      </c>
      <c r="D564" s="5">
        <v>6</v>
      </c>
      <c r="E564" s="5" t="s">
        <v>20</v>
      </c>
      <c r="F564" s="5">
        <v>2</v>
      </c>
      <c r="G564" s="7">
        <v>44939.609027777777</v>
      </c>
      <c r="H564" s="5">
        <v>283</v>
      </c>
      <c r="I564" s="5">
        <v>71385</v>
      </c>
      <c r="J564" s="7">
        <v>44966.397916666669</v>
      </c>
      <c r="K564" s="5">
        <v>71385</v>
      </c>
      <c r="L564" s="7">
        <v>44967</v>
      </c>
      <c r="M564" s="8">
        <v>84942</v>
      </c>
      <c r="N564" s="8">
        <v>0</v>
      </c>
      <c r="O564" s="8">
        <v>84942</v>
      </c>
    </row>
    <row r="565" spans="1:15" x14ac:dyDescent="0.25">
      <c r="A565" s="5" t="s">
        <v>581</v>
      </c>
      <c r="B565" s="6">
        <v>44939.635416666664</v>
      </c>
      <c r="C565" s="5" t="s">
        <v>23</v>
      </c>
      <c r="D565" s="5">
        <v>6</v>
      </c>
      <c r="E565" s="5" t="s">
        <v>23</v>
      </c>
      <c r="F565" s="5">
        <v>6</v>
      </c>
      <c r="G565" s="7">
        <v>44939.635416666664</v>
      </c>
      <c r="H565" s="5">
        <v>283</v>
      </c>
      <c r="I565" s="5">
        <v>71248</v>
      </c>
      <c r="J565" s="7">
        <v>44957.722916666666</v>
      </c>
      <c r="K565" s="5">
        <v>71248</v>
      </c>
      <c r="L565" s="7">
        <v>44959</v>
      </c>
      <c r="M565" s="8">
        <v>76000</v>
      </c>
      <c r="N565" s="8">
        <v>0</v>
      </c>
      <c r="O565" s="8">
        <v>7855.5</v>
      </c>
    </row>
    <row r="566" spans="1:15" x14ac:dyDescent="0.25">
      <c r="A566" s="5" t="s">
        <v>582</v>
      </c>
      <c r="B566" s="6">
        <v>44939.78402777778</v>
      </c>
      <c r="C566" s="5" t="s">
        <v>23</v>
      </c>
      <c r="D566" s="5">
        <v>6</v>
      </c>
      <c r="E566" s="5" t="s">
        <v>23</v>
      </c>
      <c r="F566" s="5">
        <v>6</v>
      </c>
      <c r="G566" s="7">
        <v>44939.78402777778</v>
      </c>
      <c r="H566" s="5">
        <v>283</v>
      </c>
      <c r="I566" s="5">
        <v>71245</v>
      </c>
      <c r="J566" s="7">
        <v>44957.690972222219</v>
      </c>
      <c r="K566" s="5">
        <v>71245</v>
      </c>
      <c r="L566" s="7">
        <v>44985</v>
      </c>
      <c r="M566" s="8">
        <v>1970868</v>
      </c>
      <c r="N566" s="8">
        <v>0</v>
      </c>
      <c r="O566" s="8">
        <v>19687.5</v>
      </c>
    </row>
    <row r="567" spans="1:15" x14ac:dyDescent="0.25">
      <c r="A567" s="5" t="s">
        <v>583</v>
      </c>
      <c r="B567" s="6">
        <v>44940.486111111109</v>
      </c>
      <c r="C567" s="5" t="s">
        <v>23</v>
      </c>
      <c r="D567" s="5">
        <v>2</v>
      </c>
      <c r="E567" s="5" t="s">
        <v>23</v>
      </c>
      <c r="F567" s="5">
        <v>6</v>
      </c>
      <c r="G567" s="7">
        <v>44940.486111111109</v>
      </c>
      <c r="H567" s="5">
        <v>283</v>
      </c>
      <c r="I567" s="5">
        <v>71248</v>
      </c>
      <c r="J567" s="7">
        <v>44957.722916666666</v>
      </c>
      <c r="K567" s="5">
        <v>71248</v>
      </c>
      <c r="L567" s="7">
        <v>44959</v>
      </c>
      <c r="M567" s="8">
        <v>59700</v>
      </c>
      <c r="N567" s="8">
        <v>0</v>
      </c>
      <c r="O567" s="8">
        <v>6206.25</v>
      </c>
    </row>
    <row r="568" spans="1:15" x14ac:dyDescent="0.25">
      <c r="A568" s="5" t="s">
        <v>584</v>
      </c>
      <c r="B568" s="6">
        <v>44941.630555555559</v>
      </c>
      <c r="C568" s="5" t="s">
        <v>20</v>
      </c>
      <c r="D568" s="5">
        <v>2</v>
      </c>
      <c r="E568" s="5" t="s">
        <v>20</v>
      </c>
      <c r="F568" s="5">
        <v>2</v>
      </c>
      <c r="G568" s="7">
        <v>44941.630555555559</v>
      </c>
      <c r="H568" s="5">
        <v>281</v>
      </c>
      <c r="I568" s="5">
        <v>71245</v>
      </c>
      <c r="J568" s="7">
        <v>44957.690972222219</v>
      </c>
      <c r="K568" s="5">
        <v>71245</v>
      </c>
      <c r="L568" s="7">
        <v>44985</v>
      </c>
      <c r="M568" s="8">
        <v>3157788</v>
      </c>
      <c r="N568" s="8">
        <v>0</v>
      </c>
      <c r="O568" s="8">
        <v>2715697.68</v>
      </c>
    </row>
    <row r="569" spans="1:15" x14ac:dyDescent="0.25">
      <c r="A569" s="5" t="s">
        <v>585</v>
      </c>
      <c r="B569" s="6">
        <v>44941.743055555555</v>
      </c>
      <c r="C569" s="5" t="s">
        <v>20</v>
      </c>
      <c r="D569" s="5">
        <v>6</v>
      </c>
      <c r="E569" s="5" t="s">
        <v>20</v>
      </c>
      <c r="F569" s="5">
        <v>2</v>
      </c>
      <c r="G569" s="7">
        <v>44941.743055555555</v>
      </c>
      <c r="H569" s="5">
        <v>281</v>
      </c>
      <c r="I569" s="5">
        <v>71245</v>
      </c>
      <c r="J569" s="7">
        <v>44957.690972222219</v>
      </c>
      <c r="K569" s="5">
        <v>71245</v>
      </c>
      <c r="L569" s="7">
        <v>44985</v>
      </c>
      <c r="M569" s="8">
        <v>704481</v>
      </c>
      <c r="N569" s="8">
        <v>0</v>
      </c>
      <c r="O569" s="8">
        <v>704481</v>
      </c>
    </row>
    <row r="570" spans="1:15" x14ac:dyDescent="0.25">
      <c r="A570" s="5" t="s">
        <v>586</v>
      </c>
      <c r="B570" s="6">
        <v>44942.269444444442</v>
      </c>
      <c r="C570" s="5" t="s">
        <v>23</v>
      </c>
      <c r="D570" s="5">
        <v>6</v>
      </c>
      <c r="E570" s="5" t="s">
        <v>23</v>
      </c>
      <c r="F570" s="5">
        <v>6</v>
      </c>
      <c r="G570" s="7">
        <v>44942.269444444442</v>
      </c>
      <c r="H570" s="5">
        <v>281</v>
      </c>
      <c r="I570" s="5">
        <v>71248</v>
      </c>
      <c r="J570" s="7">
        <v>44957.722916666666</v>
      </c>
      <c r="K570" s="5">
        <v>71248</v>
      </c>
      <c r="L570" s="7">
        <v>44959</v>
      </c>
      <c r="M570" s="8">
        <v>76000</v>
      </c>
      <c r="N570" s="8">
        <v>0</v>
      </c>
      <c r="O570" s="8">
        <v>7855.5</v>
      </c>
    </row>
    <row r="571" spans="1:15" x14ac:dyDescent="0.25">
      <c r="A571" s="5" t="s">
        <v>587</v>
      </c>
      <c r="B571" s="6">
        <v>44942.3</v>
      </c>
      <c r="C571" s="5" t="s">
        <v>23</v>
      </c>
      <c r="D571" s="5">
        <v>6</v>
      </c>
      <c r="E571" s="5" t="s">
        <v>23</v>
      </c>
      <c r="F571" s="5">
        <v>6</v>
      </c>
      <c r="G571" s="7">
        <v>44942.3</v>
      </c>
      <c r="H571" s="5">
        <v>281</v>
      </c>
      <c r="I571" s="5">
        <v>71369</v>
      </c>
      <c r="J571" s="7">
        <v>44965.579861111109</v>
      </c>
      <c r="K571" s="5">
        <v>71369</v>
      </c>
      <c r="L571" s="7">
        <v>44966</v>
      </c>
      <c r="M571" s="8">
        <v>192400</v>
      </c>
      <c r="N571" s="8">
        <v>0</v>
      </c>
      <c r="O571" s="8">
        <v>16950</v>
      </c>
    </row>
    <row r="572" spans="1:15" x14ac:dyDescent="0.25">
      <c r="A572" s="5" t="s">
        <v>588</v>
      </c>
      <c r="B572" s="6">
        <v>44942.301388888889</v>
      </c>
      <c r="C572" s="5" t="s">
        <v>23</v>
      </c>
      <c r="D572" s="5">
        <v>6</v>
      </c>
      <c r="E572" s="5" t="s">
        <v>23</v>
      </c>
      <c r="F572" s="5">
        <v>6</v>
      </c>
      <c r="G572" s="7">
        <v>44942.301388888889</v>
      </c>
      <c r="H572" s="5">
        <v>281</v>
      </c>
      <c r="I572" s="5">
        <v>71369</v>
      </c>
      <c r="J572" s="7">
        <v>44965.579861111109</v>
      </c>
      <c r="K572" s="5">
        <v>71369</v>
      </c>
      <c r="L572" s="7">
        <v>44966</v>
      </c>
      <c r="M572" s="8">
        <v>76000</v>
      </c>
      <c r="N572" s="8">
        <v>0</v>
      </c>
      <c r="O572" s="8">
        <v>7855.5</v>
      </c>
    </row>
    <row r="573" spans="1:15" x14ac:dyDescent="0.25">
      <c r="A573" s="5" t="s">
        <v>589</v>
      </c>
      <c r="B573" s="6">
        <v>44942.306250000001</v>
      </c>
      <c r="C573" s="5" t="s">
        <v>23</v>
      </c>
      <c r="D573" s="5">
        <v>6</v>
      </c>
      <c r="E573" s="5" t="s">
        <v>23</v>
      </c>
      <c r="F573" s="5">
        <v>6</v>
      </c>
      <c r="G573" s="7">
        <v>44942.306250000001</v>
      </c>
      <c r="H573" s="5">
        <v>281</v>
      </c>
      <c r="I573" s="5">
        <v>71248</v>
      </c>
      <c r="J573" s="7">
        <v>44957.722916666666</v>
      </c>
      <c r="K573" s="5">
        <v>71248</v>
      </c>
      <c r="L573" s="7">
        <v>44959</v>
      </c>
      <c r="M573" s="8">
        <v>76000</v>
      </c>
      <c r="N573" s="8">
        <v>0</v>
      </c>
      <c r="O573" s="8">
        <v>7855.5</v>
      </c>
    </row>
    <row r="574" spans="1:15" x14ac:dyDescent="0.25">
      <c r="A574" s="5" t="s">
        <v>590</v>
      </c>
      <c r="B574" s="6">
        <v>44942.345833333333</v>
      </c>
      <c r="C574" s="5" t="s">
        <v>23</v>
      </c>
      <c r="D574" s="5">
        <v>6</v>
      </c>
      <c r="E574" s="5" t="s">
        <v>23</v>
      </c>
      <c r="F574" s="5">
        <v>6</v>
      </c>
      <c r="G574" s="7">
        <v>44942.345833333333</v>
      </c>
      <c r="H574" s="5">
        <v>281</v>
      </c>
      <c r="I574" s="5">
        <v>71248</v>
      </c>
      <c r="J574" s="7">
        <v>44957.722916666666</v>
      </c>
      <c r="K574" s="5">
        <v>71248</v>
      </c>
      <c r="L574" s="7">
        <v>44959</v>
      </c>
      <c r="M574" s="8">
        <v>76000</v>
      </c>
      <c r="N574" s="8">
        <v>0</v>
      </c>
      <c r="O574" s="8">
        <v>7855.5</v>
      </c>
    </row>
    <row r="575" spans="1:15" x14ac:dyDescent="0.25">
      <c r="A575" s="5" t="s">
        <v>591</v>
      </c>
      <c r="B575" s="6">
        <v>44942.407638888886</v>
      </c>
      <c r="C575" s="5" t="s">
        <v>23</v>
      </c>
      <c r="D575" s="5">
        <v>6</v>
      </c>
      <c r="E575" s="5" t="s">
        <v>23</v>
      </c>
      <c r="F575" s="5">
        <v>6</v>
      </c>
      <c r="G575" s="7">
        <v>44942.407638888886</v>
      </c>
      <c r="H575" s="5">
        <v>281</v>
      </c>
      <c r="I575" s="5">
        <v>71369</v>
      </c>
      <c r="J575" s="7">
        <v>44965.579861111109</v>
      </c>
      <c r="K575" s="5">
        <v>71369</v>
      </c>
      <c r="L575" s="7">
        <v>44966</v>
      </c>
      <c r="M575" s="8">
        <v>76000</v>
      </c>
      <c r="N575" s="8">
        <v>0</v>
      </c>
      <c r="O575" s="8">
        <v>7855.5</v>
      </c>
    </row>
    <row r="576" spans="1:15" x14ac:dyDescent="0.25">
      <c r="A576" s="5" t="s">
        <v>592</v>
      </c>
      <c r="B576" s="6">
        <v>44942.429861111108</v>
      </c>
      <c r="C576" s="5" t="s">
        <v>23</v>
      </c>
      <c r="D576" s="5">
        <v>2</v>
      </c>
      <c r="E576" s="5" t="s">
        <v>23</v>
      </c>
      <c r="F576" s="5">
        <v>6</v>
      </c>
      <c r="G576" s="7">
        <v>44942.429861111108</v>
      </c>
      <c r="H576" s="5">
        <v>281</v>
      </c>
      <c r="I576" s="5">
        <v>71369</v>
      </c>
      <c r="J576" s="7">
        <v>44965.579861111109</v>
      </c>
      <c r="K576" s="5">
        <v>71369</v>
      </c>
      <c r="L576" s="7">
        <v>44966</v>
      </c>
      <c r="M576" s="8">
        <v>76000</v>
      </c>
      <c r="N576" s="8">
        <v>0</v>
      </c>
      <c r="O576" s="8">
        <v>7855.5</v>
      </c>
    </row>
    <row r="577" spans="1:15" x14ac:dyDescent="0.25">
      <c r="A577" s="5" t="s">
        <v>593</v>
      </c>
      <c r="B577" s="6">
        <v>44942.444444444445</v>
      </c>
      <c r="C577" s="5" t="s">
        <v>20</v>
      </c>
      <c r="D577" s="5">
        <v>6</v>
      </c>
      <c r="E577" s="5" t="s">
        <v>20</v>
      </c>
      <c r="F577" s="5">
        <v>2</v>
      </c>
      <c r="G577" s="7">
        <v>44942.444444444445</v>
      </c>
      <c r="H577" s="5">
        <v>281</v>
      </c>
      <c r="I577" s="5">
        <v>71245</v>
      </c>
      <c r="J577" s="7">
        <v>44957.690972222219</v>
      </c>
      <c r="K577" s="5">
        <v>71245</v>
      </c>
      <c r="L577" s="7">
        <v>44985</v>
      </c>
      <c r="M577" s="8">
        <v>2664872</v>
      </c>
      <c r="N577" s="8">
        <v>0</v>
      </c>
      <c r="O577" s="8">
        <v>2291789.92</v>
      </c>
    </row>
    <row r="578" spans="1:15" x14ac:dyDescent="0.25">
      <c r="A578" s="5" t="s">
        <v>594</v>
      </c>
      <c r="B578" s="6">
        <v>44942.554861111108</v>
      </c>
      <c r="C578" s="5" t="s">
        <v>23</v>
      </c>
      <c r="D578" s="5">
        <v>2</v>
      </c>
      <c r="E578" s="5" t="s">
        <v>23</v>
      </c>
      <c r="F578" s="5">
        <v>6</v>
      </c>
      <c r="G578" s="7">
        <v>44942.554861111108</v>
      </c>
      <c r="H578" s="5">
        <v>280</v>
      </c>
      <c r="I578" s="5">
        <v>71245</v>
      </c>
      <c r="J578" s="7">
        <v>44957.690972222219</v>
      </c>
      <c r="K578" s="5">
        <v>71245</v>
      </c>
      <c r="L578" s="7">
        <v>44985</v>
      </c>
      <c r="M578" s="8">
        <v>6849288</v>
      </c>
      <c r="N578" s="8">
        <v>1565828</v>
      </c>
      <c r="O578" s="8">
        <v>1174371</v>
      </c>
    </row>
    <row r="579" spans="1:15" x14ac:dyDescent="0.25">
      <c r="A579" s="5" t="s">
        <v>595</v>
      </c>
      <c r="B579" s="6">
        <v>44942.738194444442</v>
      </c>
      <c r="C579" s="5" t="s">
        <v>20</v>
      </c>
      <c r="D579" s="5">
        <v>2</v>
      </c>
      <c r="E579" s="5" t="s">
        <v>20</v>
      </c>
      <c r="F579" s="5">
        <v>2</v>
      </c>
      <c r="G579" s="7">
        <v>44942.738194444442</v>
      </c>
      <c r="H579" s="5">
        <v>280</v>
      </c>
      <c r="I579" s="5">
        <v>71245</v>
      </c>
      <c r="J579" s="7">
        <v>44957.690972222219</v>
      </c>
      <c r="K579" s="5">
        <v>71245</v>
      </c>
      <c r="L579" s="7">
        <v>44985</v>
      </c>
      <c r="M579" s="8">
        <v>1481873</v>
      </c>
      <c r="N579" s="8">
        <v>0</v>
      </c>
      <c r="O579" s="8">
        <v>1481873</v>
      </c>
    </row>
    <row r="580" spans="1:15" x14ac:dyDescent="0.25">
      <c r="A580" s="5" t="s">
        <v>596</v>
      </c>
      <c r="B580" s="6">
        <v>44942.763194444444</v>
      </c>
      <c r="C580" s="5" t="s">
        <v>20</v>
      </c>
      <c r="D580" s="5">
        <v>6</v>
      </c>
      <c r="E580" s="5" t="s">
        <v>20</v>
      </c>
      <c r="F580" s="5">
        <v>2</v>
      </c>
      <c r="G580" s="7">
        <v>44942.763194444444</v>
      </c>
      <c r="H580" s="5">
        <v>280</v>
      </c>
      <c r="I580" s="5">
        <v>71387</v>
      </c>
      <c r="J580" s="7">
        <v>44966.45</v>
      </c>
      <c r="K580" s="5">
        <v>71387</v>
      </c>
      <c r="L580" s="7">
        <v>44967</v>
      </c>
      <c r="M580" s="8">
        <v>87700</v>
      </c>
      <c r="N580" s="8">
        <v>0</v>
      </c>
      <c r="O580" s="8">
        <v>87700</v>
      </c>
    </row>
    <row r="581" spans="1:15" x14ac:dyDescent="0.25">
      <c r="A581" s="5" t="s">
        <v>597</v>
      </c>
      <c r="B581" s="6">
        <v>44943.294444444444</v>
      </c>
      <c r="C581" s="5" t="s">
        <v>23</v>
      </c>
      <c r="D581" s="5">
        <v>6</v>
      </c>
      <c r="E581" s="5" t="s">
        <v>23</v>
      </c>
      <c r="F581" s="5">
        <v>6</v>
      </c>
      <c r="G581" s="7">
        <v>44943.294444444444</v>
      </c>
      <c r="H581" s="5">
        <v>280</v>
      </c>
      <c r="I581" s="5">
        <v>71248</v>
      </c>
      <c r="J581" s="7">
        <v>44957.722916666666</v>
      </c>
      <c r="K581" s="5">
        <v>71248</v>
      </c>
      <c r="L581" s="7">
        <v>44959</v>
      </c>
      <c r="M581" s="8">
        <v>114200</v>
      </c>
      <c r="N581" s="8">
        <v>0</v>
      </c>
      <c r="O581" s="8">
        <v>14325</v>
      </c>
    </row>
    <row r="582" spans="1:15" x14ac:dyDescent="0.25">
      <c r="A582" s="5" t="s">
        <v>598</v>
      </c>
      <c r="B582" s="6">
        <v>44943.363888888889</v>
      </c>
      <c r="C582" s="5" t="s">
        <v>23</v>
      </c>
      <c r="D582" s="5">
        <v>6</v>
      </c>
      <c r="E582" s="5" t="s">
        <v>23</v>
      </c>
      <c r="F582" s="5">
        <v>6</v>
      </c>
      <c r="G582" s="7">
        <v>44943.363888888889</v>
      </c>
      <c r="H582" s="5">
        <v>280</v>
      </c>
      <c r="I582" s="5">
        <v>71375</v>
      </c>
      <c r="J582" s="7">
        <v>44965.657638888886</v>
      </c>
      <c r="K582" s="5">
        <v>71375</v>
      </c>
      <c r="L582" s="7">
        <v>44966</v>
      </c>
      <c r="M582" s="8">
        <v>76000</v>
      </c>
      <c r="N582" s="8">
        <v>0</v>
      </c>
      <c r="O582" s="8">
        <v>7855.5</v>
      </c>
    </row>
    <row r="583" spans="1:15" x14ac:dyDescent="0.25">
      <c r="A583" s="5" t="s">
        <v>599</v>
      </c>
      <c r="B583" s="6">
        <v>44943.396527777775</v>
      </c>
      <c r="C583" s="5" t="s">
        <v>23</v>
      </c>
      <c r="D583" s="5">
        <v>2</v>
      </c>
      <c r="E583" s="5" t="s">
        <v>23</v>
      </c>
      <c r="F583" s="5">
        <v>6</v>
      </c>
      <c r="G583" s="7">
        <v>44943.396527777775</v>
      </c>
      <c r="H583" s="5">
        <v>280</v>
      </c>
      <c r="I583" s="5">
        <v>71380</v>
      </c>
      <c r="J583" s="7">
        <v>44965.7</v>
      </c>
      <c r="K583" s="5">
        <v>71380</v>
      </c>
      <c r="L583" s="7">
        <v>44966</v>
      </c>
      <c r="M583" s="8">
        <v>190800</v>
      </c>
      <c r="N583" s="8">
        <v>0</v>
      </c>
      <c r="O583" s="8">
        <v>76500</v>
      </c>
    </row>
    <row r="584" spans="1:15" x14ac:dyDescent="0.25">
      <c r="A584" s="5" t="s">
        <v>600</v>
      </c>
      <c r="B584" s="6">
        <v>44943.462500000001</v>
      </c>
      <c r="C584" s="5" t="s">
        <v>20</v>
      </c>
      <c r="D584" s="5">
        <v>2</v>
      </c>
      <c r="E584" s="5" t="s">
        <v>20</v>
      </c>
      <c r="F584" s="5">
        <v>2</v>
      </c>
      <c r="G584" s="7">
        <v>44943.462500000001</v>
      </c>
      <c r="H584" s="5">
        <v>280</v>
      </c>
      <c r="I584" s="5">
        <v>71245</v>
      </c>
      <c r="J584" s="7">
        <v>44957.690972222219</v>
      </c>
      <c r="K584" s="5">
        <v>71245</v>
      </c>
      <c r="L584" s="7">
        <v>44985</v>
      </c>
      <c r="M584" s="8">
        <v>2615430</v>
      </c>
      <c r="N584" s="8">
        <v>0</v>
      </c>
      <c r="O584" s="8">
        <v>2249269.7999999998</v>
      </c>
    </row>
    <row r="585" spans="1:15" x14ac:dyDescent="0.25">
      <c r="A585" s="5" t="s">
        <v>601</v>
      </c>
      <c r="B585" s="6">
        <v>44943.49722222222</v>
      </c>
      <c r="C585" s="5" t="s">
        <v>20</v>
      </c>
      <c r="D585" s="5">
        <v>6</v>
      </c>
      <c r="E585" s="5" t="s">
        <v>20</v>
      </c>
      <c r="F585" s="5">
        <v>2</v>
      </c>
      <c r="G585" s="7">
        <v>44943.49722222222</v>
      </c>
      <c r="H585" s="5">
        <v>280</v>
      </c>
      <c r="I585" s="5">
        <v>71245</v>
      </c>
      <c r="J585" s="7">
        <v>44957.690972222219</v>
      </c>
      <c r="K585" s="5">
        <v>71245</v>
      </c>
      <c r="L585" s="7">
        <v>44985</v>
      </c>
      <c r="M585" s="8">
        <v>2909123</v>
      </c>
      <c r="N585" s="8">
        <v>0</v>
      </c>
      <c r="O585" s="8">
        <v>2909123</v>
      </c>
    </row>
    <row r="586" spans="1:15" x14ac:dyDescent="0.25">
      <c r="A586" s="5" t="s">
        <v>602</v>
      </c>
      <c r="B586" s="6">
        <v>44943.588888888888</v>
      </c>
      <c r="C586" s="5" t="s">
        <v>23</v>
      </c>
      <c r="D586" s="5">
        <v>2</v>
      </c>
      <c r="E586" s="5" t="s">
        <v>23</v>
      </c>
      <c r="F586" s="5">
        <v>6</v>
      </c>
      <c r="G586" s="7">
        <v>44943.588888888888</v>
      </c>
      <c r="H586" s="5">
        <v>279</v>
      </c>
      <c r="I586" s="5">
        <v>71369</v>
      </c>
      <c r="J586" s="7">
        <v>44965.579861111109</v>
      </c>
      <c r="K586" s="5">
        <v>71369</v>
      </c>
      <c r="L586" s="7">
        <v>44966</v>
      </c>
      <c r="M586" s="8">
        <v>76000</v>
      </c>
      <c r="N586" s="8">
        <v>0</v>
      </c>
      <c r="O586" s="8">
        <v>7855.5</v>
      </c>
    </row>
    <row r="587" spans="1:15" x14ac:dyDescent="0.25">
      <c r="A587" s="5" t="s">
        <v>603</v>
      </c>
      <c r="B587" s="6">
        <v>44944.027083333334</v>
      </c>
      <c r="C587" s="5" t="s">
        <v>20</v>
      </c>
      <c r="D587" s="5">
        <v>6</v>
      </c>
      <c r="E587" s="5" t="s">
        <v>20</v>
      </c>
      <c r="F587" s="5">
        <v>2</v>
      </c>
      <c r="G587" s="7">
        <v>44944.027083333334</v>
      </c>
      <c r="H587" s="5">
        <v>279</v>
      </c>
      <c r="I587" s="5">
        <v>71245</v>
      </c>
      <c r="J587" s="7">
        <v>44957.690972222219</v>
      </c>
      <c r="K587" s="5">
        <v>71245</v>
      </c>
      <c r="L587" s="7">
        <v>44985</v>
      </c>
      <c r="M587" s="8">
        <v>4345036</v>
      </c>
      <c r="N587" s="8">
        <v>0</v>
      </c>
      <c r="O587" s="8">
        <v>4345036</v>
      </c>
    </row>
    <row r="588" spans="1:15" x14ac:dyDescent="0.25">
      <c r="A588" s="5" t="s">
        <v>604</v>
      </c>
      <c r="B588" s="6">
        <v>44944.282638888886</v>
      </c>
      <c r="C588" s="5" t="s">
        <v>23</v>
      </c>
      <c r="D588" s="5">
        <v>6</v>
      </c>
      <c r="E588" s="5" t="s">
        <v>23</v>
      </c>
      <c r="F588" s="5">
        <v>6</v>
      </c>
      <c r="G588" s="7">
        <v>44944.282638888886</v>
      </c>
      <c r="H588" s="5">
        <v>279</v>
      </c>
      <c r="I588" s="5">
        <v>71369</v>
      </c>
      <c r="J588" s="7">
        <v>44965.579861111109</v>
      </c>
      <c r="K588" s="5">
        <v>71369</v>
      </c>
      <c r="L588" s="7">
        <v>44966</v>
      </c>
      <c r="M588" s="8">
        <v>76000</v>
      </c>
      <c r="N588" s="8">
        <v>0</v>
      </c>
      <c r="O588" s="8">
        <v>7855.5</v>
      </c>
    </row>
    <row r="589" spans="1:15" x14ac:dyDescent="0.25">
      <c r="A589" s="5" t="s">
        <v>605</v>
      </c>
      <c r="B589" s="6">
        <v>44944.306250000001</v>
      </c>
      <c r="C589" s="5" t="s">
        <v>23</v>
      </c>
      <c r="D589" s="5">
        <v>6</v>
      </c>
      <c r="E589" s="5" t="s">
        <v>23</v>
      </c>
      <c r="F589" s="5">
        <v>6</v>
      </c>
      <c r="G589" s="7">
        <v>44944.306250000001</v>
      </c>
      <c r="H589" s="5">
        <v>279</v>
      </c>
      <c r="I589" s="5">
        <v>71369</v>
      </c>
      <c r="J589" s="7">
        <v>44965.579861111109</v>
      </c>
      <c r="K589" s="5">
        <v>71369</v>
      </c>
      <c r="L589" s="7">
        <v>44966</v>
      </c>
      <c r="M589" s="8">
        <v>76000</v>
      </c>
      <c r="N589" s="8">
        <v>0</v>
      </c>
      <c r="O589" s="8">
        <v>7855.5</v>
      </c>
    </row>
    <row r="590" spans="1:15" x14ac:dyDescent="0.25">
      <c r="A590" s="5" t="s">
        <v>606</v>
      </c>
      <c r="B590" s="6">
        <v>44944.324305555558</v>
      </c>
      <c r="C590" s="5" t="s">
        <v>23</v>
      </c>
      <c r="D590" s="5">
        <v>6</v>
      </c>
      <c r="E590" s="5" t="s">
        <v>23</v>
      </c>
      <c r="F590" s="5">
        <v>6</v>
      </c>
      <c r="G590" s="7">
        <v>44944.324305555558</v>
      </c>
      <c r="H590" s="5">
        <v>279</v>
      </c>
      <c r="I590" s="5">
        <v>71369</v>
      </c>
      <c r="J590" s="7">
        <v>44965.579861111109</v>
      </c>
      <c r="K590" s="5">
        <v>71369</v>
      </c>
      <c r="L590" s="7">
        <v>44966</v>
      </c>
      <c r="M590" s="8">
        <v>18600</v>
      </c>
      <c r="N590" s="8">
        <v>0</v>
      </c>
      <c r="O590" s="8">
        <v>1950</v>
      </c>
    </row>
    <row r="591" spans="1:15" x14ac:dyDescent="0.25">
      <c r="A591" s="5" t="s">
        <v>607</v>
      </c>
      <c r="B591" s="6">
        <v>44944.405555555553</v>
      </c>
      <c r="C591" s="5" t="s">
        <v>23</v>
      </c>
      <c r="D591" s="5">
        <v>6</v>
      </c>
      <c r="E591" s="5" t="s">
        <v>23</v>
      </c>
      <c r="F591" s="5">
        <v>6</v>
      </c>
      <c r="G591" s="7">
        <v>44944.405555555553</v>
      </c>
      <c r="H591" s="5">
        <v>279</v>
      </c>
      <c r="I591" s="5">
        <v>71369</v>
      </c>
      <c r="J591" s="7">
        <v>44965.579861111109</v>
      </c>
      <c r="K591" s="5">
        <v>71369</v>
      </c>
      <c r="L591" s="7">
        <v>44966</v>
      </c>
      <c r="M591" s="8">
        <v>76000</v>
      </c>
      <c r="N591" s="8">
        <v>0</v>
      </c>
      <c r="O591" s="8">
        <v>7855.5</v>
      </c>
    </row>
    <row r="592" spans="1:15" x14ac:dyDescent="0.25">
      <c r="A592" s="5" t="s">
        <v>608</v>
      </c>
      <c r="B592" s="6">
        <v>44944.45208333333</v>
      </c>
      <c r="C592" s="5" t="s">
        <v>23</v>
      </c>
      <c r="D592" s="5">
        <v>6</v>
      </c>
      <c r="E592" s="5" t="s">
        <v>23</v>
      </c>
      <c r="F592" s="5">
        <v>6</v>
      </c>
      <c r="G592" s="7">
        <v>44944.45208333333</v>
      </c>
      <c r="H592" s="5">
        <v>279</v>
      </c>
      <c r="I592" s="5">
        <v>71248</v>
      </c>
      <c r="J592" s="7">
        <v>44957.722916666666</v>
      </c>
      <c r="K592" s="5">
        <v>71248</v>
      </c>
      <c r="L592" s="7">
        <v>44959</v>
      </c>
      <c r="M592" s="8">
        <v>162900</v>
      </c>
      <c r="N592" s="8">
        <v>0</v>
      </c>
      <c r="O592" s="8">
        <v>76500</v>
      </c>
    </row>
    <row r="593" spans="1:15" x14ac:dyDescent="0.25">
      <c r="A593" s="5" t="s">
        <v>609</v>
      </c>
      <c r="B593" s="6">
        <v>44944.45416666667</v>
      </c>
      <c r="C593" s="5" t="s">
        <v>23</v>
      </c>
      <c r="D593" s="5">
        <v>2</v>
      </c>
      <c r="E593" s="5" t="s">
        <v>23</v>
      </c>
      <c r="F593" s="5">
        <v>6</v>
      </c>
      <c r="G593" s="7">
        <v>44944.45416666667</v>
      </c>
      <c r="H593" s="5">
        <v>279</v>
      </c>
      <c r="I593" s="5">
        <v>71369</v>
      </c>
      <c r="J593" s="7">
        <v>44965.579861111109</v>
      </c>
      <c r="K593" s="5">
        <v>71369</v>
      </c>
      <c r="L593" s="7">
        <v>44966</v>
      </c>
      <c r="M593" s="8">
        <v>137300</v>
      </c>
      <c r="N593" s="8">
        <v>0</v>
      </c>
      <c r="O593" s="8">
        <v>14201.25</v>
      </c>
    </row>
    <row r="594" spans="1:15" x14ac:dyDescent="0.25">
      <c r="A594" s="5" t="s">
        <v>610</v>
      </c>
      <c r="B594" s="6">
        <v>44944.470138888886</v>
      </c>
      <c r="C594" s="5" t="s">
        <v>20</v>
      </c>
      <c r="D594" s="5">
        <v>6</v>
      </c>
      <c r="E594" s="5" t="s">
        <v>20</v>
      </c>
      <c r="F594" s="5">
        <v>2</v>
      </c>
      <c r="G594" s="7">
        <v>44944.470138888886</v>
      </c>
      <c r="H594" s="5">
        <v>279</v>
      </c>
      <c r="I594" s="5">
        <v>71245</v>
      </c>
      <c r="J594" s="7">
        <v>44957.690972222219</v>
      </c>
      <c r="K594" s="5">
        <v>71245</v>
      </c>
      <c r="L594" s="7">
        <v>44985</v>
      </c>
      <c r="M594" s="8">
        <v>2549416</v>
      </c>
      <c r="N594" s="8">
        <v>0</v>
      </c>
      <c r="O594" s="8">
        <v>2549416</v>
      </c>
    </row>
    <row r="595" spans="1:15" x14ac:dyDescent="0.25">
      <c r="A595" s="5" t="s">
        <v>611</v>
      </c>
      <c r="B595" s="6">
        <v>44944.478472222225</v>
      </c>
      <c r="C595" s="5" t="s">
        <v>23</v>
      </c>
      <c r="D595" s="5">
        <v>6</v>
      </c>
      <c r="E595" s="5" t="s">
        <v>23</v>
      </c>
      <c r="F595" s="5">
        <v>6</v>
      </c>
      <c r="G595" s="7">
        <v>44944.478472222225</v>
      </c>
      <c r="H595" s="5">
        <v>279</v>
      </c>
      <c r="I595" s="5">
        <v>71375</v>
      </c>
      <c r="J595" s="7">
        <v>44965.657638888886</v>
      </c>
      <c r="K595" s="5">
        <v>71375</v>
      </c>
      <c r="L595" s="7">
        <v>44966</v>
      </c>
      <c r="M595" s="8">
        <v>76000</v>
      </c>
      <c r="N595" s="8">
        <v>0</v>
      </c>
      <c r="O595" s="8">
        <v>7855.5</v>
      </c>
    </row>
    <row r="596" spans="1:15" x14ac:dyDescent="0.25">
      <c r="A596" s="5" t="s">
        <v>612</v>
      </c>
      <c r="B596" s="6">
        <v>44944.482638888891</v>
      </c>
      <c r="C596" s="5" t="s">
        <v>23</v>
      </c>
      <c r="D596" s="5">
        <v>6</v>
      </c>
      <c r="E596" s="5" t="s">
        <v>23</v>
      </c>
      <c r="F596" s="5">
        <v>6</v>
      </c>
      <c r="G596" s="7">
        <v>44944.482638888891</v>
      </c>
      <c r="H596" s="5">
        <v>279</v>
      </c>
      <c r="I596" s="5">
        <v>71369</v>
      </c>
      <c r="J596" s="7">
        <v>44965.579861111109</v>
      </c>
      <c r="K596" s="5">
        <v>71369</v>
      </c>
      <c r="L596" s="7">
        <v>44966</v>
      </c>
      <c r="M596" s="8">
        <v>76000</v>
      </c>
      <c r="N596" s="8">
        <v>0</v>
      </c>
      <c r="O596" s="8">
        <v>7855.5</v>
      </c>
    </row>
    <row r="597" spans="1:15" x14ac:dyDescent="0.25">
      <c r="A597" s="5" t="s">
        <v>613</v>
      </c>
      <c r="B597" s="6">
        <v>44944.486805555556</v>
      </c>
      <c r="C597" s="5" t="s">
        <v>23</v>
      </c>
      <c r="D597" s="5">
        <v>6</v>
      </c>
      <c r="E597" s="5" t="s">
        <v>23</v>
      </c>
      <c r="F597" s="5">
        <v>6</v>
      </c>
      <c r="G597" s="7">
        <v>44944.486805555556</v>
      </c>
      <c r="H597" s="5">
        <v>279</v>
      </c>
      <c r="I597" s="5">
        <v>71369</v>
      </c>
      <c r="J597" s="7">
        <v>44965.579861111109</v>
      </c>
      <c r="K597" s="5">
        <v>71369</v>
      </c>
      <c r="L597" s="7">
        <v>44966</v>
      </c>
      <c r="M597" s="8">
        <v>76000</v>
      </c>
      <c r="N597" s="8">
        <v>0</v>
      </c>
      <c r="O597" s="8">
        <v>7855.5</v>
      </c>
    </row>
    <row r="598" spans="1:15" x14ac:dyDescent="0.25">
      <c r="A598" s="5" t="s">
        <v>614</v>
      </c>
      <c r="B598" s="6">
        <v>44944.505555555559</v>
      </c>
      <c r="C598" s="5" t="s">
        <v>23</v>
      </c>
      <c r="D598" s="5">
        <v>6</v>
      </c>
      <c r="E598" s="5" t="s">
        <v>23</v>
      </c>
      <c r="F598" s="5">
        <v>6</v>
      </c>
      <c r="G598" s="7">
        <v>44944.505555555559</v>
      </c>
      <c r="H598" s="5">
        <v>278</v>
      </c>
      <c r="I598" s="5">
        <v>71369</v>
      </c>
      <c r="J598" s="7">
        <v>44965.579861111109</v>
      </c>
      <c r="K598" s="5">
        <v>71369</v>
      </c>
      <c r="L598" s="7">
        <v>44966</v>
      </c>
      <c r="M598" s="8">
        <v>76000</v>
      </c>
      <c r="N598" s="8">
        <v>0</v>
      </c>
      <c r="O598" s="8">
        <v>7855.5</v>
      </c>
    </row>
    <row r="599" spans="1:15" x14ac:dyDescent="0.25">
      <c r="A599" s="5" t="s">
        <v>615</v>
      </c>
      <c r="B599" s="6">
        <v>44944.515277777777</v>
      </c>
      <c r="C599" s="5" t="s">
        <v>23</v>
      </c>
      <c r="D599" s="5">
        <v>2</v>
      </c>
      <c r="E599" s="5" t="s">
        <v>23</v>
      </c>
      <c r="F599" s="5">
        <v>6</v>
      </c>
      <c r="G599" s="7">
        <v>44944.515277777777</v>
      </c>
      <c r="H599" s="5">
        <v>278</v>
      </c>
      <c r="I599" s="5">
        <v>71369</v>
      </c>
      <c r="J599" s="7">
        <v>44965.579861111109</v>
      </c>
      <c r="K599" s="5">
        <v>71369</v>
      </c>
      <c r="L599" s="7">
        <v>44966</v>
      </c>
      <c r="M599" s="8">
        <v>76000</v>
      </c>
      <c r="N599" s="8">
        <v>0</v>
      </c>
      <c r="O599" s="8">
        <v>7855.5</v>
      </c>
    </row>
    <row r="600" spans="1:15" x14ac:dyDescent="0.25">
      <c r="A600" s="5" t="s">
        <v>616</v>
      </c>
      <c r="B600" s="6">
        <v>44944.551388888889</v>
      </c>
      <c r="C600" s="5" t="s">
        <v>20</v>
      </c>
      <c r="D600" s="5">
        <v>6</v>
      </c>
      <c r="E600" s="5" t="s">
        <v>20</v>
      </c>
      <c r="F600" s="5">
        <v>2</v>
      </c>
      <c r="G600" s="7">
        <v>44944.551388888889</v>
      </c>
      <c r="H600" s="5">
        <v>278</v>
      </c>
      <c r="I600" s="5">
        <v>71369</v>
      </c>
      <c r="J600" s="7">
        <v>44965.579861111109</v>
      </c>
      <c r="K600" s="5">
        <v>71369</v>
      </c>
      <c r="L600" s="7">
        <v>44966</v>
      </c>
      <c r="M600" s="8">
        <v>26000</v>
      </c>
      <c r="N600" s="8">
        <v>0</v>
      </c>
      <c r="O600" s="8">
        <v>26000</v>
      </c>
    </row>
    <row r="601" spans="1:15" x14ac:dyDescent="0.25">
      <c r="A601" s="5" t="s">
        <v>617</v>
      </c>
      <c r="B601" s="6">
        <v>44944.567361111112</v>
      </c>
      <c r="C601" s="5" t="s">
        <v>23</v>
      </c>
      <c r="D601" s="5">
        <v>6</v>
      </c>
      <c r="E601" s="5" t="s">
        <v>23</v>
      </c>
      <c r="F601" s="5">
        <v>6</v>
      </c>
      <c r="G601" s="7">
        <v>44944.567361111112</v>
      </c>
      <c r="H601" s="5">
        <v>278</v>
      </c>
      <c r="I601" s="5">
        <v>71369</v>
      </c>
      <c r="J601" s="7">
        <v>44965.579861111109</v>
      </c>
      <c r="K601" s="5">
        <v>71369</v>
      </c>
      <c r="L601" s="7">
        <v>44966</v>
      </c>
      <c r="M601" s="8">
        <v>76000</v>
      </c>
      <c r="N601" s="8">
        <v>0</v>
      </c>
      <c r="O601" s="8">
        <v>7855.5</v>
      </c>
    </row>
    <row r="602" spans="1:15" x14ac:dyDescent="0.25">
      <c r="A602" s="5" t="s">
        <v>618</v>
      </c>
      <c r="B602" s="6">
        <v>44944.636805555558</v>
      </c>
      <c r="C602" s="5" t="s">
        <v>23</v>
      </c>
      <c r="D602" s="5">
        <v>6</v>
      </c>
      <c r="E602" s="5" t="s">
        <v>23</v>
      </c>
      <c r="F602" s="5">
        <v>6</v>
      </c>
      <c r="G602" s="7">
        <v>44944.636805555558</v>
      </c>
      <c r="H602" s="5">
        <v>278</v>
      </c>
      <c r="I602" s="5">
        <v>71369</v>
      </c>
      <c r="J602" s="7">
        <v>44965.579861111109</v>
      </c>
      <c r="K602" s="5">
        <v>71369</v>
      </c>
      <c r="L602" s="7">
        <v>44966</v>
      </c>
      <c r="M602" s="8">
        <v>76000</v>
      </c>
      <c r="N602" s="8">
        <v>0</v>
      </c>
      <c r="O602" s="8">
        <v>7855.5</v>
      </c>
    </row>
    <row r="603" spans="1:15" x14ac:dyDescent="0.25">
      <c r="A603" s="5" t="s">
        <v>619</v>
      </c>
      <c r="B603" s="6">
        <v>44944.647222222222</v>
      </c>
      <c r="C603" s="5" t="s">
        <v>23</v>
      </c>
      <c r="D603" s="5">
        <v>6</v>
      </c>
      <c r="E603" s="5" t="s">
        <v>23</v>
      </c>
      <c r="F603" s="5">
        <v>6</v>
      </c>
      <c r="G603" s="7">
        <v>44944.647222222222</v>
      </c>
      <c r="H603" s="5">
        <v>278</v>
      </c>
      <c r="I603" s="5">
        <v>71369</v>
      </c>
      <c r="J603" s="7">
        <v>44965.579861111109</v>
      </c>
      <c r="K603" s="5">
        <v>71369</v>
      </c>
      <c r="L603" s="7">
        <v>44966</v>
      </c>
      <c r="M603" s="8">
        <v>76000</v>
      </c>
      <c r="N603" s="8">
        <v>0</v>
      </c>
      <c r="O603" s="8">
        <v>7855.5</v>
      </c>
    </row>
    <row r="604" spans="1:15" x14ac:dyDescent="0.25">
      <c r="A604" s="5" t="s">
        <v>620</v>
      </c>
      <c r="B604" s="6">
        <v>44944.670138888891</v>
      </c>
      <c r="C604" s="5" t="s">
        <v>23</v>
      </c>
      <c r="D604" s="5">
        <v>6</v>
      </c>
      <c r="E604" s="5" t="s">
        <v>23</v>
      </c>
      <c r="F604" s="5">
        <v>6</v>
      </c>
      <c r="G604" s="7">
        <v>44944.670138888891</v>
      </c>
      <c r="H604" s="5">
        <v>278</v>
      </c>
      <c r="I604" s="5">
        <v>71369</v>
      </c>
      <c r="J604" s="7">
        <v>44965.579861111109</v>
      </c>
      <c r="K604" s="5">
        <v>71369</v>
      </c>
      <c r="L604" s="7">
        <v>44966</v>
      </c>
      <c r="M604" s="8">
        <v>76000</v>
      </c>
      <c r="N604" s="8">
        <v>0</v>
      </c>
      <c r="O604" s="8">
        <v>7855.5</v>
      </c>
    </row>
    <row r="605" spans="1:15" x14ac:dyDescent="0.25">
      <c r="A605" s="5" t="s">
        <v>621</v>
      </c>
      <c r="B605" s="6">
        <v>44944.722222222219</v>
      </c>
      <c r="C605" s="5" t="s">
        <v>23</v>
      </c>
      <c r="D605" s="5">
        <v>2</v>
      </c>
      <c r="E605" s="5" t="s">
        <v>23</v>
      </c>
      <c r="F605" s="5">
        <v>6</v>
      </c>
      <c r="G605" s="7">
        <v>44944.722222222219</v>
      </c>
      <c r="H605" s="5">
        <v>278</v>
      </c>
      <c r="I605" s="5">
        <v>71369</v>
      </c>
      <c r="J605" s="7">
        <v>44965.579861111109</v>
      </c>
      <c r="K605" s="5">
        <v>71369</v>
      </c>
      <c r="L605" s="7">
        <v>44966</v>
      </c>
      <c r="M605" s="8">
        <v>76000</v>
      </c>
      <c r="N605" s="8">
        <v>0</v>
      </c>
      <c r="O605" s="8">
        <v>7855.5</v>
      </c>
    </row>
    <row r="606" spans="1:15" x14ac:dyDescent="0.25">
      <c r="A606" s="5" t="s">
        <v>622</v>
      </c>
      <c r="B606" s="6">
        <v>44944.968055555553</v>
      </c>
      <c r="C606" s="5" t="s">
        <v>20</v>
      </c>
      <c r="D606" s="5">
        <v>6</v>
      </c>
      <c r="E606" s="5" t="s">
        <v>20</v>
      </c>
      <c r="F606" s="5">
        <v>2</v>
      </c>
      <c r="G606" s="7">
        <v>44944.968055555553</v>
      </c>
      <c r="H606" s="5">
        <v>278</v>
      </c>
      <c r="I606" s="5">
        <v>71378</v>
      </c>
      <c r="J606" s="7">
        <v>44965.686111111114</v>
      </c>
      <c r="K606" s="5">
        <v>71378</v>
      </c>
      <c r="L606" s="7">
        <v>44966</v>
      </c>
      <c r="M606" s="8">
        <v>1554602</v>
      </c>
      <c r="N606" s="8">
        <v>0</v>
      </c>
      <c r="O606" s="8">
        <v>1554602</v>
      </c>
    </row>
    <row r="607" spans="1:15" x14ac:dyDescent="0.25">
      <c r="A607" s="5" t="s">
        <v>623</v>
      </c>
      <c r="B607" s="6">
        <v>44945.304861111108</v>
      </c>
      <c r="C607" s="5" t="s">
        <v>23</v>
      </c>
      <c r="D607" s="5">
        <v>6</v>
      </c>
      <c r="E607" s="5" t="s">
        <v>23</v>
      </c>
      <c r="F607" s="5">
        <v>6</v>
      </c>
      <c r="G607" s="7">
        <v>44945.304861111108</v>
      </c>
      <c r="H607" s="5">
        <v>278</v>
      </c>
      <c r="I607" s="5">
        <v>71369</v>
      </c>
      <c r="J607" s="7">
        <v>44965.579861111109</v>
      </c>
      <c r="K607" s="5">
        <v>71369</v>
      </c>
      <c r="L607" s="7">
        <v>44966</v>
      </c>
      <c r="M607" s="8">
        <v>76000</v>
      </c>
      <c r="N607" s="8">
        <v>0</v>
      </c>
      <c r="O607" s="8">
        <v>7855.5</v>
      </c>
    </row>
    <row r="608" spans="1:15" x14ac:dyDescent="0.25">
      <c r="A608" s="5" t="s">
        <v>624</v>
      </c>
      <c r="B608" s="6">
        <v>44945.325694444444</v>
      </c>
      <c r="C608" s="5" t="s">
        <v>23</v>
      </c>
      <c r="D608" s="5">
        <v>6</v>
      </c>
      <c r="E608" s="5" t="s">
        <v>23</v>
      </c>
      <c r="F608" s="5">
        <v>6</v>
      </c>
      <c r="G608" s="7">
        <v>44945.325694444444</v>
      </c>
      <c r="H608" s="5">
        <v>278</v>
      </c>
      <c r="I608" s="5">
        <v>71369</v>
      </c>
      <c r="J608" s="7">
        <v>44965.579861111109</v>
      </c>
      <c r="K608" s="5">
        <v>71369</v>
      </c>
      <c r="L608" s="7">
        <v>44966</v>
      </c>
      <c r="M608" s="8">
        <v>129800</v>
      </c>
      <c r="N608" s="8">
        <v>0</v>
      </c>
      <c r="O608" s="8">
        <v>7855.5</v>
      </c>
    </row>
    <row r="609" spans="1:15" x14ac:dyDescent="0.25">
      <c r="A609" s="5" t="s">
        <v>625</v>
      </c>
      <c r="B609" s="6">
        <v>44945.415972222225</v>
      </c>
      <c r="C609" s="5" t="s">
        <v>23</v>
      </c>
      <c r="D609" s="5">
        <v>6</v>
      </c>
      <c r="E609" s="5" t="s">
        <v>23</v>
      </c>
      <c r="F609" s="5">
        <v>6</v>
      </c>
      <c r="G609" s="7">
        <v>44945.415972222225</v>
      </c>
      <c r="H609" s="5">
        <v>278</v>
      </c>
      <c r="I609" s="5">
        <v>71369</v>
      </c>
      <c r="J609" s="7">
        <v>44965.579861111109</v>
      </c>
      <c r="K609" s="5">
        <v>71369</v>
      </c>
      <c r="L609" s="7">
        <v>44966</v>
      </c>
      <c r="M609" s="8">
        <v>80800</v>
      </c>
      <c r="N609" s="8">
        <v>0</v>
      </c>
      <c r="O609" s="8">
        <v>7855.5</v>
      </c>
    </row>
    <row r="610" spans="1:15" x14ac:dyDescent="0.25">
      <c r="A610" s="5" t="s">
        <v>626</v>
      </c>
      <c r="B610" s="6">
        <v>44945.42291666667</v>
      </c>
      <c r="C610" s="5" t="s">
        <v>23</v>
      </c>
      <c r="D610" s="5">
        <v>6</v>
      </c>
      <c r="E610" s="5" t="s">
        <v>23</v>
      </c>
      <c r="F610" s="5">
        <v>6</v>
      </c>
      <c r="G610" s="7">
        <v>44945.42291666667</v>
      </c>
      <c r="H610" s="5">
        <v>278</v>
      </c>
      <c r="I610" s="5">
        <v>71375</v>
      </c>
      <c r="J610" s="7">
        <v>44965.657638888886</v>
      </c>
      <c r="K610" s="5">
        <v>71375</v>
      </c>
      <c r="L610" s="7">
        <v>44966</v>
      </c>
      <c r="M610" s="8">
        <v>126101</v>
      </c>
      <c r="N610" s="8">
        <v>0</v>
      </c>
      <c r="O610" s="8">
        <v>13453.5</v>
      </c>
    </row>
    <row r="611" spans="1:15" x14ac:dyDescent="0.25">
      <c r="A611" s="5" t="s">
        <v>627</v>
      </c>
      <c r="B611" s="6">
        <v>44945.429166666669</v>
      </c>
      <c r="C611" s="5" t="s">
        <v>23</v>
      </c>
      <c r="D611" s="5">
        <v>6</v>
      </c>
      <c r="E611" s="5" t="s">
        <v>23</v>
      </c>
      <c r="F611" s="5">
        <v>6</v>
      </c>
      <c r="G611" s="7">
        <v>44945.429166666669</v>
      </c>
      <c r="H611" s="5">
        <v>278</v>
      </c>
      <c r="I611" s="5">
        <v>71369</v>
      </c>
      <c r="J611" s="7">
        <v>44965.579861111109</v>
      </c>
      <c r="K611" s="5">
        <v>71369</v>
      </c>
      <c r="L611" s="7">
        <v>44966</v>
      </c>
      <c r="M611" s="8">
        <v>76000</v>
      </c>
      <c r="N611" s="8">
        <v>0</v>
      </c>
      <c r="O611" s="8">
        <v>7855.5</v>
      </c>
    </row>
    <row r="612" spans="1:15" x14ac:dyDescent="0.25">
      <c r="A612" s="5" t="s">
        <v>628</v>
      </c>
      <c r="B612" s="6">
        <v>44945.45</v>
      </c>
      <c r="C612" s="5" t="s">
        <v>23</v>
      </c>
      <c r="D612" s="5">
        <v>6</v>
      </c>
      <c r="E612" s="5" t="s">
        <v>23</v>
      </c>
      <c r="F612" s="5">
        <v>6</v>
      </c>
      <c r="G612" s="7">
        <v>44945.45</v>
      </c>
      <c r="H612" s="5">
        <v>278</v>
      </c>
      <c r="I612" s="5">
        <v>71369</v>
      </c>
      <c r="J612" s="7">
        <v>44965.579861111109</v>
      </c>
      <c r="K612" s="5">
        <v>71369</v>
      </c>
      <c r="L612" s="7">
        <v>44966</v>
      </c>
      <c r="M612" s="8">
        <v>76000</v>
      </c>
      <c r="N612" s="8">
        <v>0</v>
      </c>
      <c r="O612" s="8">
        <v>7855.5</v>
      </c>
    </row>
    <row r="613" spans="1:15" x14ac:dyDescent="0.25">
      <c r="A613" s="5" t="s">
        <v>629</v>
      </c>
      <c r="B613" s="6">
        <v>44945.462500000001</v>
      </c>
      <c r="C613" s="5" t="s">
        <v>23</v>
      </c>
      <c r="D613" s="5">
        <v>6</v>
      </c>
      <c r="E613" s="5" t="s">
        <v>23</v>
      </c>
      <c r="F613" s="5">
        <v>6</v>
      </c>
      <c r="G613" s="7">
        <v>44945.462500000001</v>
      </c>
      <c r="H613" s="5">
        <v>278</v>
      </c>
      <c r="I613" s="5">
        <v>71375</v>
      </c>
      <c r="J613" s="7">
        <v>44965.657638888886</v>
      </c>
      <c r="K613" s="5">
        <v>71375</v>
      </c>
      <c r="L613" s="7">
        <v>44966</v>
      </c>
      <c r="M613" s="8">
        <v>126101</v>
      </c>
      <c r="N613" s="8">
        <v>0</v>
      </c>
      <c r="O613" s="8">
        <v>13453.5</v>
      </c>
    </row>
    <row r="614" spans="1:15" x14ac:dyDescent="0.25">
      <c r="A614" s="5" t="s">
        <v>630</v>
      </c>
      <c r="B614" s="6">
        <v>44945.484027777777</v>
      </c>
      <c r="C614" s="5" t="s">
        <v>23</v>
      </c>
      <c r="D614" s="5">
        <v>6</v>
      </c>
      <c r="E614" s="5" t="s">
        <v>23</v>
      </c>
      <c r="F614" s="5">
        <v>6</v>
      </c>
      <c r="G614" s="7">
        <v>44945.484027777777</v>
      </c>
      <c r="H614" s="5">
        <v>278</v>
      </c>
      <c r="I614" s="5">
        <v>71369</v>
      </c>
      <c r="J614" s="7">
        <v>44965.579861111109</v>
      </c>
      <c r="K614" s="5">
        <v>71369</v>
      </c>
      <c r="L614" s="7">
        <v>44966</v>
      </c>
      <c r="M614" s="8">
        <v>76000</v>
      </c>
      <c r="N614" s="8">
        <v>0</v>
      </c>
      <c r="O614" s="8">
        <v>7855.5</v>
      </c>
    </row>
    <row r="615" spans="1:15" x14ac:dyDescent="0.25">
      <c r="A615" s="5" t="s">
        <v>631</v>
      </c>
      <c r="B615" s="6">
        <v>44945.529166666667</v>
      </c>
      <c r="C615" s="5" t="s">
        <v>23</v>
      </c>
      <c r="D615" s="5">
        <v>2</v>
      </c>
      <c r="E615" s="5" t="s">
        <v>23</v>
      </c>
      <c r="F615" s="5">
        <v>6</v>
      </c>
      <c r="G615" s="7">
        <v>44945.529166666667</v>
      </c>
      <c r="H615" s="5">
        <v>277</v>
      </c>
      <c r="I615" s="5">
        <v>71248</v>
      </c>
      <c r="J615" s="7">
        <v>44957.722916666666</v>
      </c>
      <c r="K615" s="5">
        <v>71248</v>
      </c>
      <c r="L615" s="7">
        <v>44959</v>
      </c>
      <c r="M615" s="8">
        <v>76000</v>
      </c>
      <c r="N615" s="8">
        <v>0</v>
      </c>
      <c r="O615" s="8">
        <v>7855.5</v>
      </c>
    </row>
    <row r="616" spans="1:15" x14ac:dyDescent="0.25">
      <c r="A616" s="5" t="s">
        <v>632</v>
      </c>
      <c r="B616" s="6">
        <v>44945.542361111111</v>
      </c>
      <c r="C616" s="5" t="s">
        <v>20</v>
      </c>
      <c r="D616" s="5">
        <v>6</v>
      </c>
      <c r="E616" s="5" t="s">
        <v>20</v>
      </c>
      <c r="F616" s="5">
        <v>2</v>
      </c>
      <c r="G616" s="7">
        <v>44945.542361111111</v>
      </c>
      <c r="H616" s="5">
        <v>277</v>
      </c>
      <c r="I616" s="5">
        <v>71245</v>
      </c>
      <c r="J616" s="7">
        <v>44957.690972222219</v>
      </c>
      <c r="K616" s="5">
        <v>71245</v>
      </c>
      <c r="L616" s="7">
        <v>44985</v>
      </c>
      <c r="M616" s="8">
        <v>2316789</v>
      </c>
      <c r="N616" s="8">
        <v>0</v>
      </c>
      <c r="O616" s="8">
        <v>2316789</v>
      </c>
    </row>
    <row r="617" spans="1:15" x14ac:dyDescent="0.25">
      <c r="A617" s="5" t="s">
        <v>633</v>
      </c>
      <c r="B617" s="6">
        <v>44945.556944444441</v>
      </c>
      <c r="C617" s="5" t="s">
        <v>23</v>
      </c>
      <c r="D617" s="5">
        <v>2</v>
      </c>
      <c r="E617" s="5" t="s">
        <v>23</v>
      </c>
      <c r="F617" s="5">
        <v>6</v>
      </c>
      <c r="G617" s="7">
        <v>44945.556944444441</v>
      </c>
      <c r="H617" s="5">
        <v>277</v>
      </c>
      <c r="I617" s="5">
        <v>71248</v>
      </c>
      <c r="J617" s="7">
        <v>44957.722916666666</v>
      </c>
      <c r="K617" s="5">
        <v>71248</v>
      </c>
      <c r="L617" s="7">
        <v>44959</v>
      </c>
      <c r="M617" s="8">
        <v>76000</v>
      </c>
      <c r="N617" s="8">
        <v>0</v>
      </c>
      <c r="O617" s="8">
        <v>7855.5</v>
      </c>
    </row>
    <row r="618" spans="1:15" x14ac:dyDescent="0.25">
      <c r="A618" s="5" t="s">
        <v>634</v>
      </c>
      <c r="B618" s="6">
        <v>44945.578472222223</v>
      </c>
      <c r="C618" s="5" t="s">
        <v>20</v>
      </c>
      <c r="D618" s="5">
        <v>6</v>
      </c>
      <c r="E618" s="5" t="s">
        <v>20</v>
      </c>
      <c r="F618" s="5">
        <v>2</v>
      </c>
      <c r="G618" s="7">
        <v>44945.578472222223</v>
      </c>
      <c r="H618" s="5">
        <v>277</v>
      </c>
      <c r="I618" s="5">
        <v>71245</v>
      </c>
      <c r="J618" s="7">
        <v>44957.690972222219</v>
      </c>
      <c r="K618" s="5">
        <v>71245</v>
      </c>
      <c r="L618" s="7">
        <v>44985</v>
      </c>
      <c r="M618" s="8">
        <v>2234956</v>
      </c>
      <c r="N618" s="8">
        <v>0</v>
      </c>
      <c r="O618" s="8">
        <v>2234956</v>
      </c>
    </row>
    <row r="619" spans="1:15" x14ac:dyDescent="0.25">
      <c r="A619" s="5" t="s">
        <v>635</v>
      </c>
      <c r="B619" s="6">
        <v>44945.627083333333</v>
      </c>
      <c r="C619" s="5" t="s">
        <v>23</v>
      </c>
      <c r="D619" s="5">
        <v>2</v>
      </c>
      <c r="E619" s="5" t="s">
        <v>23</v>
      </c>
      <c r="F619" s="5">
        <v>6</v>
      </c>
      <c r="G619" s="7">
        <v>44945.627083333333</v>
      </c>
      <c r="H619" s="5">
        <v>277</v>
      </c>
      <c r="I619" s="5">
        <v>71369</v>
      </c>
      <c r="J619" s="7">
        <v>44965.579861111109</v>
      </c>
      <c r="K619" s="5">
        <v>71369</v>
      </c>
      <c r="L619" s="7">
        <v>44966</v>
      </c>
      <c r="M619" s="8">
        <v>76000</v>
      </c>
      <c r="N619" s="8">
        <v>0</v>
      </c>
      <c r="O619" s="8">
        <v>7855.5</v>
      </c>
    </row>
    <row r="620" spans="1:15" x14ac:dyDescent="0.25">
      <c r="A620" s="5" t="s">
        <v>636</v>
      </c>
      <c r="B620" s="6">
        <v>44945.634027777778</v>
      </c>
      <c r="C620" s="5" t="s">
        <v>20</v>
      </c>
      <c r="D620" s="5">
        <v>2</v>
      </c>
      <c r="E620" s="5" t="s">
        <v>20</v>
      </c>
      <c r="F620" s="5">
        <v>2</v>
      </c>
      <c r="G620" s="7">
        <v>44945.634027777778</v>
      </c>
      <c r="H620" s="5">
        <v>277</v>
      </c>
      <c r="I620" s="5">
        <v>71245</v>
      </c>
      <c r="J620" s="7">
        <v>44957.690972222219</v>
      </c>
      <c r="K620" s="5">
        <v>71245</v>
      </c>
      <c r="L620" s="7">
        <v>44985</v>
      </c>
      <c r="M620" s="8">
        <v>626726</v>
      </c>
      <c r="N620" s="8">
        <v>0</v>
      </c>
      <c r="O620" s="8">
        <v>626726</v>
      </c>
    </row>
    <row r="621" spans="1:15" x14ac:dyDescent="0.25">
      <c r="A621" s="5" t="s">
        <v>637</v>
      </c>
      <c r="B621" s="6">
        <v>44945.671527777777</v>
      </c>
      <c r="C621" s="5" t="s">
        <v>20</v>
      </c>
      <c r="D621" s="5">
        <v>6</v>
      </c>
      <c r="E621" s="5" t="s">
        <v>20</v>
      </c>
      <c r="F621" s="5">
        <v>2</v>
      </c>
      <c r="G621" s="7">
        <v>44945.671527777777</v>
      </c>
      <c r="H621" s="5">
        <v>277</v>
      </c>
      <c r="I621" s="5">
        <v>71245</v>
      </c>
      <c r="J621" s="7">
        <v>44957.690972222219</v>
      </c>
      <c r="K621" s="5">
        <v>71245</v>
      </c>
      <c r="L621" s="7">
        <v>44985</v>
      </c>
      <c r="M621" s="8">
        <v>2315595</v>
      </c>
      <c r="N621" s="8">
        <v>0</v>
      </c>
      <c r="O621" s="8">
        <v>1991411.7</v>
      </c>
    </row>
    <row r="622" spans="1:15" x14ac:dyDescent="0.25">
      <c r="A622" s="5" t="s">
        <v>638</v>
      </c>
      <c r="B622" s="6">
        <v>44945.779166666667</v>
      </c>
      <c r="C622" s="5" t="s">
        <v>23</v>
      </c>
      <c r="D622" s="5">
        <v>6</v>
      </c>
      <c r="E622" s="5" t="s">
        <v>23</v>
      </c>
      <c r="F622" s="5">
        <v>6</v>
      </c>
      <c r="G622" s="7">
        <v>44945.779166666667</v>
      </c>
      <c r="H622" s="5">
        <v>277</v>
      </c>
      <c r="I622" s="5">
        <v>71245</v>
      </c>
      <c r="J622" s="7">
        <v>44957.690972222219</v>
      </c>
      <c r="K622" s="5">
        <v>71245</v>
      </c>
      <c r="L622" s="7">
        <v>44985</v>
      </c>
      <c r="M622" s="8">
        <v>5138700</v>
      </c>
      <c r="N622" s="8">
        <v>1464070</v>
      </c>
      <c r="O622" s="8">
        <v>1098052.5</v>
      </c>
    </row>
    <row r="623" spans="1:15" x14ac:dyDescent="0.25">
      <c r="A623" s="5" t="s">
        <v>639</v>
      </c>
      <c r="B623" s="6">
        <v>44946.308333333334</v>
      </c>
      <c r="C623" s="5" t="s">
        <v>23</v>
      </c>
      <c r="D623" s="5">
        <v>6</v>
      </c>
      <c r="E623" s="5" t="s">
        <v>23</v>
      </c>
      <c r="F623" s="5">
        <v>6</v>
      </c>
      <c r="G623" s="7">
        <v>44946.308333333334</v>
      </c>
      <c r="H623" s="5">
        <v>277</v>
      </c>
      <c r="I623" s="5">
        <v>71369</v>
      </c>
      <c r="J623" s="7">
        <v>44965.579861111109</v>
      </c>
      <c r="K623" s="5">
        <v>71369</v>
      </c>
      <c r="L623" s="7">
        <v>44966</v>
      </c>
      <c r="M623" s="8">
        <v>76000</v>
      </c>
      <c r="N623" s="8">
        <v>0</v>
      </c>
      <c r="O623" s="8">
        <v>7855.5</v>
      </c>
    </row>
    <row r="624" spans="1:15" x14ac:dyDescent="0.25">
      <c r="A624" s="5" t="s">
        <v>640</v>
      </c>
      <c r="B624" s="6">
        <v>44946.335416666669</v>
      </c>
      <c r="C624" s="5" t="s">
        <v>23</v>
      </c>
      <c r="D624" s="5">
        <v>6</v>
      </c>
      <c r="E624" s="5" t="s">
        <v>23</v>
      </c>
      <c r="F624" s="5">
        <v>6</v>
      </c>
      <c r="G624" s="7">
        <v>44946.335416666669</v>
      </c>
      <c r="H624" s="5">
        <v>277</v>
      </c>
      <c r="I624" s="5">
        <v>71248</v>
      </c>
      <c r="J624" s="7">
        <v>44957.722916666666</v>
      </c>
      <c r="K624" s="5">
        <v>71248</v>
      </c>
      <c r="L624" s="7">
        <v>44959</v>
      </c>
      <c r="M624" s="8">
        <v>185800</v>
      </c>
      <c r="N624" s="8">
        <v>0</v>
      </c>
      <c r="O624" s="8">
        <v>6450</v>
      </c>
    </row>
    <row r="625" spans="1:15" x14ac:dyDescent="0.25">
      <c r="A625" s="5" t="s">
        <v>641</v>
      </c>
      <c r="B625" s="6">
        <v>44946.40625</v>
      </c>
      <c r="C625" s="5" t="s">
        <v>23</v>
      </c>
      <c r="D625" s="5">
        <v>6</v>
      </c>
      <c r="E625" s="5" t="s">
        <v>23</v>
      </c>
      <c r="F625" s="5">
        <v>6</v>
      </c>
      <c r="G625" s="7">
        <v>44946.40625</v>
      </c>
      <c r="H625" s="5">
        <v>277</v>
      </c>
      <c r="I625" s="5">
        <v>71369</v>
      </c>
      <c r="J625" s="7">
        <v>44965.579861111109</v>
      </c>
      <c r="K625" s="5">
        <v>71369</v>
      </c>
      <c r="L625" s="7">
        <v>44966</v>
      </c>
      <c r="M625" s="8">
        <v>76000</v>
      </c>
      <c r="N625" s="8">
        <v>0</v>
      </c>
      <c r="O625" s="8">
        <v>7855.5</v>
      </c>
    </row>
    <row r="626" spans="1:15" x14ac:dyDescent="0.25">
      <c r="A626" s="5" t="s">
        <v>642</v>
      </c>
      <c r="B626" s="6">
        <v>44946.40902777778</v>
      </c>
      <c r="C626" s="5" t="s">
        <v>23</v>
      </c>
      <c r="D626" s="5">
        <v>6</v>
      </c>
      <c r="E626" s="5" t="s">
        <v>23</v>
      </c>
      <c r="F626" s="5">
        <v>6</v>
      </c>
      <c r="G626" s="7">
        <v>44946.40902777778</v>
      </c>
      <c r="H626" s="5">
        <v>277</v>
      </c>
      <c r="I626" s="5">
        <v>71369</v>
      </c>
      <c r="J626" s="7">
        <v>44965.579861111109</v>
      </c>
      <c r="K626" s="5">
        <v>71369</v>
      </c>
      <c r="L626" s="7">
        <v>44966</v>
      </c>
      <c r="M626" s="8">
        <v>76000</v>
      </c>
      <c r="N626" s="8">
        <v>0</v>
      </c>
      <c r="O626" s="8">
        <v>7855.5</v>
      </c>
    </row>
    <row r="627" spans="1:15" x14ac:dyDescent="0.25">
      <c r="A627" s="5" t="s">
        <v>643</v>
      </c>
      <c r="B627" s="6">
        <v>44946.429166666669</v>
      </c>
      <c r="C627" s="5" t="s">
        <v>23</v>
      </c>
      <c r="D627" s="5">
        <v>6</v>
      </c>
      <c r="E627" s="5" t="s">
        <v>23</v>
      </c>
      <c r="F627" s="5">
        <v>6</v>
      </c>
      <c r="G627" s="7">
        <v>44946.429166666669</v>
      </c>
      <c r="H627" s="5">
        <v>277</v>
      </c>
      <c r="I627" s="5">
        <v>71369</v>
      </c>
      <c r="J627" s="7">
        <v>44965.579861111109</v>
      </c>
      <c r="K627" s="5">
        <v>71369</v>
      </c>
      <c r="L627" s="7">
        <v>44966</v>
      </c>
      <c r="M627" s="8">
        <v>76000</v>
      </c>
      <c r="N627" s="8">
        <v>0</v>
      </c>
      <c r="O627" s="8">
        <v>7855.5</v>
      </c>
    </row>
    <row r="628" spans="1:15" x14ac:dyDescent="0.25">
      <c r="A628" s="5" t="s">
        <v>644</v>
      </c>
      <c r="B628" s="6">
        <v>44946.439583333333</v>
      </c>
      <c r="C628" s="5" t="s">
        <v>23</v>
      </c>
      <c r="D628" s="5">
        <v>6</v>
      </c>
      <c r="E628" s="5" t="s">
        <v>23</v>
      </c>
      <c r="F628" s="5">
        <v>6</v>
      </c>
      <c r="G628" s="7">
        <v>44946.439583333333</v>
      </c>
      <c r="H628" s="5">
        <v>277</v>
      </c>
      <c r="I628" s="5">
        <v>71369</v>
      </c>
      <c r="J628" s="7">
        <v>44965.579861111109</v>
      </c>
      <c r="K628" s="5">
        <v>71369</v>
      </c>
      <c r="L628" s="7">
        <v>44966</v>
      </c>
      <c r="M628" s="8">
        <v>76000</v>
      </c>
      <c r="N628" s="8">
        <v>0</v>
      </c>
      <c r="O628" s="8">
        <v>7855.5</v>
      </c>
    </row>
    <row r="629" spans="1:15" x14ac:dyDescent="0.25">
      <c r="A629" s="5" t="s">
        <v>645</v>
      </c>
      <c r="B629" s="6">
        <v>44946.479861111111</v>
      </c>
      <c r="C629" s="5" t="s">
        <v>23</v>
      </c>
      <c r="D629" s="5">
        <v>6</v>
      </c>
      <c r="E629" s="5" t="s">
        <v>23</v>
      </c>
      <c r="F629" s="5">
        <v>6</v>
      </c>
      <c r="G629" s="7">
        <v>44946.479861111111</v>
      </c>
      <c r="H629" s="5">
        <v>277</v>
      </c>
      <c r="I629" s="5">
        <v>71245</v>
      </c>
      <c r="J629" s="7">
        <v>44957.690972222219</v>
      </c>
      <c r="K629" s="5">
        <v>71245</v>
      </c>
      <c r="L629" s="7">
        <v>44985</v>
      </c>
      <c r="M629" s="8">
        <v>10103275</v>
      </c>
      <c r="N629" s="8">
        <v>685358</v>
      </c>
      <c r="O629" s="8">
        <v>514018.5</v>
      </c>
    </row>
    <row r="630" spans="1:15" x14ac:dyDescent="0.25">
      <c r="A630" s="5" t="s">
        <v>646</v>
      </c>
      <c r="B630" s="6">
        <v>44946.481249999997</v>
      </c>
      <c r="C630" s="5" t="s">
        <v>23</v>
      </c>
      <c r="D630" s="5">
        <v>6</v>
      </c>
      <c r="E630" s="5" t="s">
        <v>23</v>
      </c>
      <c r="F630" s="5">
        <v>6</v>
      </c>
      <c r="G630" s="7">
        <v>44946.481249999997</v>
      </c>
      <c r="H630" s="5">
        <v>277</v>
      </c>
      <c r="I630" s="5">
        <v>71375</v>
      </c>
      <c r="J630" s="7">
        <v>44965.657638888886</v>
      </c>
      <c r="K630" s="5">
        <v>71375</v>
      </c>
      <c r="L630" s="7">
        <v>44966</v>
      </c>
      <c r="M630" s="8">
        <v>22800</v>
      </c>
      <c r="N630" s="8">
        <v>0</v>
      </c>
      <c r="O630" s="8">
        <v>3796.5</v>
      </c>
    </row>
    <row r="631" spans="1:15" x14ac:dyDescent="0.25">
      <c r="A631" s="5" t="s">
        <v>647</v>
      </c>
      <c r="B631" s="6">
        <v>44946.505555555559</v>
      </c>
      <c r="C631" s="5" t="s">
        <v>23</v>
      </c>
      <c r="D631" s="5">
        <v>6</v>
      </c>
      <c r="E631" s="5" t="s">
        <v>23</v>
      </c>
      <c r="F631" s="5">
        <v>6</v>
      </c>
      <c r="G631" s="7">
        <v>44946.505555555559</v>
      </c>
      <c r="H631" s="5">
        <v>276</v>
      </c>
      <c r="I631" s="5">
        <v>71369</v>
      </c>
      <c r="J631" s="7">
        <v>44965.579861111109</v>
      </c>
      <c r="K631" s="5">
        <v>71369</v>
      </c>
      <c r="L631" s="7">
        <v>44966</v>
      </c>
      <c r="M631" s="8">
        <v>76000</v>
      </c>
      <c r="N631" s="8">
        <v>0</v>
      </c>
      <c r="O631" s="8">
        <v>7855.5</v>
      </c>
    </row>
    <row r="632" spans="1:15" x14ac:dyDescent="0.25">
      <c r="A632" s="5" t="s">
        <v>648</v>
      </c>
      <c r="B632" s="6">
        <v>44946.611805555556</v>
      </c>
      <c r="C632" s="5" t="s">
        <v>23</v>
      </c>
      <c r="D632" s="5">
        <v>6</v>
      </c>
      <c r="E632" s="5" t="s">
        <v>23</v>
      </c>
      <c r="F632" s="5">
        <v>6</v>
      </c>
      <c r="G632" s="7">
        <v>44946.611805555556</v>
      </c>
      <c r="H632" s="5">
        <v>276</v>
      </c>
      <c r="I632" s="5">
        <v>71369</v>
      </c>
      <c r="J632" s="7">
        <v>44965.579861111109</v>
      </c>
      <c r="K632" s="5">
        <v>71369</v>
      </c>
      <c r="L632" s="7">
        <v>44966</v>
      </c>
      <c r="M632" s="8">
        <v>76000</v>
      </c>
      <c r="N632" s="8">
        <v>0</v>
      </c>
      <c r="O632" s="8">
        <v>7855.5</v>
      </c>
    </row>
    <row r="633" spans="1:15" x14ac:dyDescent="0.25">
      <c r="A633" s="5" t="s">
        <v>649</v>
      </c>
      <c r="B633" s="6">
        <v>44946.655555555553</v>
      </c>
      <c r="C633" s="5" t="s">
        <v>23</v>
      </c>
      <c r="D633" s="5">
        <v>6</v>
      </c>
      <c r="E633" s="5" t="s">
        <v>23</v>
      </c>
      <c r="F633" s="5">
        <v>6</v>
      </c>
      <c r="G633" s="7">
        <v>44946.655555555553</v>
      </c>
      <c r="H633" s="5">
        <v>276</v>
      </c>
      <c r="I633" s="5">
        <v>71369</v>
      </c>
      <c r="J633" s="7">
        <v>44965.579861111109</v>
      </c>
      <c r="K633" s="5">
        <v>71369</v>
      </c>
      <c r="L633" s="7">
        <v>44966</v>
      </c>
      <c r="M633" s="8">
        <v>76000</v>
      </c>
      <c r="N633" s="8">
        <v>0</v>
      </c>
      <c r="O633" s="8">
        <v>7855.5</v>
      </c>
    </row>
    <row r="634" spans="1:15" x14ac:dyDescent="0.25">
      <c r="A634" s="5" t="s">
        <v>650</v>
      </c>
      <c r="B634" s="6">
        <v>44947.425694444442</v>
      </c>
      <c r="C634" s="5" t="s">
        <v>23</v>
      </c>
      <c r="D634" s="5">
        <v>6</v>
      </c>
      <c r="E634" s="5" t="s">
        <v>23</v>
      </c>
      <c r="F634" s="5">
        <v>6</v>
      </c>
      <c r="G634" s="7">
        <v>44947.425694444442</v>
      </c>
      <c r="H634" s="5">
        <v>276</v>
      </c>
      <c r="I634" s="5">
        <v>71369</v>
      </c>
      <c r="J634" s="7">
        <v>44965.579861111109</v>
      </c>
      <c r="K634" s="5">
        <v>71369</v>
      </c>
      <c r="L634" s="7">
        <v>44966</v>
      </c>
      <c r="M634" s="8">
        <v>254400</v>
      </c>
      <c r="N634" s="8">
        <v>0</v>
      </c>
      <c r="O634" s="8">
        <v>26293.5</v>
      </c>
    </row>
    <row r="635" spans="1:15" x14ac:dyDescent="0.25">
      <c r="A635" s="5" t="s">
        <v>651</v>
      </c>
      <c r="B635" s="6">
        <v>44947.433333333334</v>
      </c>
      <c r="C635" s="5" t="s">
        <v>23</v>
      </c>
      <c r="D635" s="5">
        <v>2</v>
      </c>
      <c r="E635" s="5" t="s">
        <v>23</v>
      </c>
      <c r="F635" s="5">
        <v>6</v>
      </c>
      <c r="G635" s="7">
        <v>44947.433333333334</v>
      </c>
      <c r="H635" s="5">
        <v>276</v>
      </c>
      <c r="I635" s="5">
        <v>71369</v>
      </c>
      <c r="J635" s="7">
        <v>44965.579861111109</v>
      </c>
      <c r="K635" s="5">
        <v>71369</v>
      </c>
      <c r="L635" s="7">
        <v>44966</v>
      </c>
      <c r="M635" s="8">
        <v>201100</v>
      </c>
      <c r="N635" s="8">
        <v>0</v>
      </c>
      <c r="O635" s="8">
        <v>20854.5</v>
      </c>
    </row>
    <row r="636" spans="1:15" x14ac:dyDescent="0.25">
      <c r="A636" s="5" t="s">
        <v>652</v>
      </c>
      <c r="B636" s="6">
        <v>44947.511111111111</v>
      </c>
      <c r="C636" s="5" t="s">
        <v>20</v>
      </c>
      <c r="D636" s="5">
        <v>6</v>
      </c>
      <c r="E636" s="5" t="s">
        <v>20</v>
      </c>
      <c r="F636" s="5">
        <v>2</v>
      </c>
      <c r="G636" s="7">
        <v>44947.511111111111</v>
      </c>
      <c r="H636" s="5">
        <v>275</v>
      </c>
      <c r="I636" s="5">
        <v>71245</v>
      </c>
      <c r="J636" s="7">
        <v>44957.690972222219</v>
      </c>
      <c r="K636" s="5">
        <v>71245</v>
      </c>
      <c r="L636" s="7">
        <v>44985</v>
      </c>
      <c r="M636" s="8">
        <v>9237751</v>
      </c>
      <c r="N636" s="8">
        <v>0</v>
      </c>
      <c r="O636" s="8">
        <v>9237751</v>
      </c>
    </row>
    <row r="637" spans="1:15" x14ac:dyDescent="0.25">
      <c r="A637" s="5" t="s">
        <v>653</v>
      </c>
      <c r="B637" s="6">
        <v>44947.574305555558</v>
      </c>
      <c r="C637" s="5" t="s">
        <v>23</v>
      </c>
      <c r="D637" s="5">
        <v>6</v>
      </c>
      <c r="E637" s="5" t="s">
        <v>23</v>
      </c>
      <c r="F637" s="5">
        <v>6</v>
      </c>
      <c r="G637" s="7">
        <v>44947.574305555558</v>
      </c>
      <c r="H637" s="5">
        <v>275</v>
      </c>
      <c r="I637" s="5">
        <v>71245</v>
      </c>
      <c r="J637" s="7">
        <v>44957.690972222219</v>
      </c>
      <c r="K637" s="5">
        <v>71245</v>
      </c>
      <c r="L637" s="7">
        <v>44985</v>
      </c>
      <c r="M637" s="8">
        <v>1202400</v>
      </c>
      <c r="N637" s="8">
        <v>0</v>
      </c>
      <c r="O637" s="8">
        <v>191122.5</v>
      </c>
    </row>
    <row r="638" spans="1:15" x14ac:dyDescent="0.25">
      <c r="A638" s="5" t="s">
        <v>654</v>
      </c>
      <c r="B638" s="6">
        <v>44947.583333333336</v>
      </c>
      <c r="C638" s="5" t="s">
        <v>23</v>
      </c>
      <c r="D638" s="5">
        <v>6</v>
      </c>
      <c r="E638" s="5" t="s">
        <v>23</v>
      </c>
      <c r="F638" s="5">
        <v>6</v>
      </c>
      <c r="G638" s="7">
        <v>44947.583333333336</v>
      </c>
      <c r="H638" s="5">
        <v>275</v>
      </c>
      <c r="I638" s="5">
        <v>71245</v>
      </c>
      <c r="J638" s="7">
        <v>44957.690972222219</v>
      </c>
      <c r="K638" s="5">
        <v>71245</v>
      </c>
      <c r="L638" s="7">
        <v>44985</v>
      </c>
      <c r="M638" s="8">
        <v>1107500</v>
      </c>
      <c r="N638" s="8">
        <v>0</v>
      </c>
      <c r="O638" s="8">
        <v>173882.25</v>
      </c>
    </row>
    <row r="639" spans="1:15" x14ac:dyDescent="0.25">
      <c r="A639" s="5" t="s">
        <v>655</v>
      </c>
      <c r="B639" s="6">
        <v>44947.59375</v>
      </c>
      <c r="C639" s="5" t="s">
        <v>23</v>
      </c>
      <c r="D639" s="5">
        <v>6</v>
      </c>
      <c r="E639" s="5" t="s">
        <v>23</v>
      </c>
      <c r="F639" s="5">
        <v>6</v>
      </c>
      <c r="G639" s="7">
        <v>44947.59375</v>
      </c>
      <c r="H639" s="5">
        <v>275</v>
      </c>
      <c r="I639" s="5">
        <v>71245</v>
      </c>
      <c r="J639" s="7">
        <v>44957.690972222219</v>
      </c>
      <c r="K639" s="5">
        <v>71245</v>
      </c>
      <c r="L639" s="7">
        <v>44985</v>
      </c>
      <c r="M639" s="8">
        <v>1107500</v>
      </c>
      <c r="N639" s="8">
        <v>0</v>
      </c>
      <c r="O639" s="8">
        <v>135094.5</v>
      </c>
    </row>
    <row r="640" spans="1:15" x14ac:dyDescent="0.25">
      <c r="A640" s="5" t="s">
        <v>656</v>
      </c>
      <c r="B640" s="6">
        <v>44948.567361111112</v>
      </c>
      <c r="C640" s="5" t="s">
        <v>23</v>
      </c>
      <c r="D640" s="5">
        <v>6</v>
      </c>
      <c r="E640" s="5" t="s">
        <v>23</v>
      </c>
      <c r="F640" s="5">
        <v>6</v>
      </c>
      <c r="G640" s="7">
        <v>44948.567361111112</v>
      </c>
      <c r="H640" s="5">
        <v>274</v>
      </c>
      <c r="I640" s="5">
        <v>71378</v>
      </c>
      <c r="J640" s="7">
        <v>44965.686111111114</v>
      </c>
      <c r="K640" s="5">
        <v>71378</v>
      </c>
      <c r="L640" s="7">
        <v>44966</v>
      </c>
      <c r="M640" s="8">
        <v>633700</v>
      </c>
      <c r="N640" s="8">
        <v>0</v>
      </c>
      <c r="O640" s="8">
        <v>206625</v>
      </c>
    </row>
    <row r="641" spans="1:15" x14ac:dyDescent="0.25">
      <c r="A641" s="5" t="s">
        <v>657</v>
      </c>
      <c r="B641" s="6">
        <v>44949.272222222222</v>
      </c>
      <c r="C641" s="5" t="s">
        <v>23</v>
      </c>
      <c r="D641" s="5">
        <v>6</v>
      </c>
      <c r="E641" s="5" t="s">
        <v>23</v>
      </c>
      <c r="F641" s="5">
        <v>6</v>
      </c>
      <c r="G641" s="7">
        <v>44949.272222222222</v>
      </c>
      <c r="H641" s="5">
        <v>274</v>
      </c>
      <c r="I641" s="5">
        <v>71248</v>
      </c>
      <c r="J641" s="7">
        <v>44957.722916666666</v>
      </c>
      <c r="K641" s="5">
        <v>71248</v>
      </c>
      <c r="L641" s="7">
        <v>44959</v>
      </c>
      <c r="M641" s="8">
        <v>44400</v>
      </c>
      <c r="N641" s="8">
        <v>0</v>
      </c>
      <c r="O641" s="8">
        <v>5550</v>
      </c>
    </row>
    <row r="642" spans="1:15" x14ac:dyDescent="0.25">
      <c r="A642" s="5" t="s">
        <v>658</v>
      </c>
      <c r="B642" s="6">
        <v>44949.30972222222</v>
      </c>
      <c r="C642" s="5" t="s">
        <v>23</v>
      </c>
      <c r="D642" s="5">
        <v>6</v>
      </c>
      <c r="E642" s="5" t="s">
        <v>23</v>
      </c>
      <c r="F642" s="5">
        <v>6</v>
      </c>
      <c r="G642" s="7">
        <v>44949.30972222222</v>
      </c>
      <c r="H642" s="5">
        <v>274</v>
      </c>
      <c r="I642" s="5">
        <v>71369</v>
      </c>
      <c r="J642" s="7">
        <v>44965.579861111109</v>
      </c>
      <c r="K642" s="5">
        <v>71369</v>
      </c>
      <c r="L642" s="7">
        <v>44966</v>
      </c>
      <c r="M642" s="8">
        <v>76000</v>
      </c>
      <c r="N642" s="8">
        <v>0</v>
      </c>
      <c r="O642" s="8">
        <v>7855.5</v>
      </c>
    </row>
    <row r="643" spans="1:15" x14ac:dyDescent="0.25">
      <c r="A643" s="5" t="s">
        <v>659</v>
      </c>
      <c r="B643" s="6">
        <v>44949.313194444447</v>
      </c>
      <c r="C643" s="5" t="s">
        <v>23</v>
      </c>
      <c r="D643" s="5">
        <v>6</v>
      </c>
      <c r="E643" s="5" t="s">
        <v>23</v>
      </c>
      <c r="F643" s="5">
        <v>6</v>
      </c>
      <c r="G643" s="7">
        <v>44949.313194444447</v>
      </c>
      <c r="H643" s="5">
        <v>274</v>
      </c>
      <c r="I643" s="5">
        <v>71375</v>
      </c>
      <c r="J643" s="7">
        <v>44965.657638888886</v>
      </c>
      <c r="K643" s="5">
        <v>71375</v>
      </c>
      <c r="L643" s="7">
        <v>44966</v>
      </c>
      <c r="M643" s="8">
        <v>76000</v>
      </c>
      <c r="N643" s="8">
        <v>0</v>
      </c>
      <c r="O643" s="8">
        <v>7855.5</v>
      </c>
    </row>
    <row r="644" spans="1:15" x14ac:dyDescent="0.25">
      <c r="A644" s="5" t="s">
        <v>660</v>
      </c>
      <c r="B644" s="6">
        <v>44949.331944444442</v>
      </c>
      <c r="C644" s="5" t="s">
        <v>23</v>
      </c>
      <c r="D644" s="5">
        <v>6</v>
      </c>
      <c r="E644" s="5" t="s">
        <v>23</v>
      </c>
      <c r="F644" s="5">
        <v>6</v>
      </c>
      <c r="G644" s="7">
        <v>44949.331944444442</v>
      </c>
      <c r="H644" s="5">
        <v>274</v>
      </c>
      <c r="I644" s="5">
        <v>71375</v>
      </c>
      <c r="J644" s="7">
        <v>44965.657638888886</v>
      </c>
      <c r="K644" s="5">
        <v>71375</v>
      </c>
      <c r="L644" s="7">
        <v>44966</v>
      </c>
      <c r="M644" s="8">
        <v>696000</v>
      </c>
      <c r="N644" s="8">
        <v>0</v>
      </c>
      <c r="O644" s="8">
        <v>72000</v>
      </c>
    </row>
    <row r="645" spans="1:15" x14ac:dyDescent="0.25">
      <c r="A645" s="5" t="s">
        <v>661</v>
      </c>
      <c r="B645" s="6">
        <v>44949.392361111109</v>
      </c>
      <c r="C645" s="5" t="s">
        <v>23</v>
      </c>
      <c r="D645" s="5">
        <v>6</v>
      </c>
      <c r="E645" s="5" t="s">
        <v>23</v>
      </c>
      <c r="F645" s="5">
        <v>6</v>
      </c>
      <c r="G645" s="7">
        <v>44949.392361111109</v>
      </c>
      <c r="H645" s="5">
        <v>274</v>
      </c>
      <c r="I645" s="5">
        <v>71369</v>
      </c>
      <c r="J645" s="7">
        <v>44965.579861111109</v>
      </c>
      <c r="K645" s="5">
        <v>71369</v>
      </c>
      <c r="L645" s="7">
        <v>44966</v>
      </c>
      <c r="M645" s="8">
        <v>76000</v>
      </c>
      <c r="N645" s="8">
        <v>0</v>
      </c>
      <c r="O645" s="8">
        <v>7855.5</v>
      </c>
    </row>
    <row r="646" spans="1:15" x14ac:dyDescent="0.25">
      <c r="A646" s="5" t="s">
        <v>662</v>
      </c>
      <c r="B646" s="6">
        <v>44949.394444444442</v>
      </c>
      <c r="C646" s="5" t="s">
        <v>23</v>
      </c>
      <c r="D646" s="5">
        <v>6</v>
      </c>
      <c r="E646" s="5" t="s">
        <v>23</v>
      </c>
      <c r="F646" s="5">
        <v>6</v>
      </c>
      <c r="G646" s="7">
        <v>44949.394444444442</v>
      </c>
      <c r="H646" s="5">
        <v>274</v>
      </c>
      <c r="I646" s="5">
        <v>71369</v>
      </c>
      <c r="J646" s="7">
        <v>44965.579861111109</v>
      </c>
      <c r="K646" s="5">
        <v>71369</v>
      </c>
      <c r="L646" s="7">
        <v>44966</v>
      </c>
      <c r="M646" s="8">
        <v>407600</v>
      </c>
      <c r="N646" s="8">
        <v>0</v>
      </c>
      <c r="O646" s="8">
        <v>39454.5</v>
      </c>
    </row>
    <row r="647" spans="1:15" x14ac:dyDescent="0.25">
      <c r="A647" s="5" t="s">
        <v>663</v>
      </c>
      <c r="B647" s="6">
        <v>44949.427777777775</v>
      </c>
      <c r="C647" s="5" t="s">
        <v>23</v>
      </c>
      <c r="D647" s="5">
        <v>6</v>
      </c>
      <c r="E647" s="5" t="s">
        <v>23</v>
      </c>
      <c r="F647" s="5">
        <v>6</v>
      </c>
      <c r="G647" s="7">
        <v>44949.427777777775</v>
      </c>
      <c r="H647" s="5">
        <v>274</v>
      </c>
      <c r="I647" s="5">
        <v>71369</v>
      </c>
      <c r="J647" s="7">
        <v>44965.579861111109</v>
      </c>
      <c r="K647" s="5">
        <v>71369</v>
      </c>
      <c r="L647" s="7">
        <v>44966</v>
      </c>
      <c r="M647" s="8">
        <v>76000</v>
      </c>
      <c r="N647" s="8">
        <v>0</v>
      </c>
      <c r="O647" s="8">
        <v>7855.5</v>
      </c>
    </row>
    <row r="648" spans="1:15" x14ac:dyDescent="0.25">
      <c r="A648" s="5" t="s">
        <v>664</v>
      </c>
      <c r="B648" s="6">
        <v>44949.472916666666</v>
      </c>
      <c r="C648" s="5" t="s">
        <v>23</v>
      </c>
      <c r="D648" s="5">
        <v>6</v>
      </c>
      <c r="E648" s="5" t="s">
        <v>23</v>
      </c>
      <c r="F648" s="5">
        <v>6</v>
      </c>
      <c r="G648" s="7">
        <v>44949.472916666666</v>
      </c>
      <c r="H648" s="5">
        <v>274</v>
      </c>
      <c r="I648" s="5">
        <v>71369</v>
      </c>
      <c r="J648" s="7">
        <v>44965.579861111109</v>
      </c>
      <c r="K648" s="5">
        <v>71369</v>
      </c>
      <c r="L648" s="7">
        <v>44966</v>
      </c>
      <c r="M648" s="8">
        <v>76000</v>
      </c>
      <c r="N648" s="8">
        <v>0</v>
      </c>
      <c r="O648" s="8">
        <v>7855.5</v>
      </c>
    </row>
    <row r="649" spans="1:15" x14ac:dyDescent="0.25">
      <c r="A649" s="5" t="s">
        <v>665</v>
      </c>
      <c r="B649" s="6">
        <v>44949.531944444447</v>
      </c>
      <c r="C649" s="5" t="s">
        <v>23</v>
      </c>
      <c r="D649" s="5">
        <v>6</v>
      </c>
      <c r="E649" s="5" t="s">
        <v>23</v>
      </c>
      <c r="F649" s="5">
        <v>6</v>
      </c>
      <c r="G649" s="7">
        <v>44949.531944444447</v>
      </c>
      <c r="H649" s="5">
        <v>273</v>
      </c>
      <c r="I649" s="5">
        <v>71369</v>
      </c>
      <c r="J649" s="7">
        <v>44965.579861111109</v>
      </c>
      <c r="K649" s="5">
        <v>71369</v>
      </c>
      <c r="L649" s="7">
        <v>44966</v>
      </c>
      <c r="M649" s="8">
        <v>76000</v>
      </c>
      <c r="N649" s="8">
        <v>0</v>
      </c>
      <c r="O649" s="8">
        <v>7855.5</v>
      </c>
    </row>
    <row r="650" spans="1:15" x14ac:dyDescent="0.25">
      <c r="A650" s="5" t="s">
        <v>666</v>
      </c>
      <c r="B650" s="6">
        <v>44949.700694444444</v>
      </c>
      <c r="C650" s="5" t="s">
        <v>23</v>
      </c>
      <c r="D650" s="5">
        <v>6</v>
      </c>
      <c r="E650" s="5" t="s">
        <v>23</v>
      </c>
      <c r="F650" s="5">
        <v>6</v>
      </c>
      <c r="G650" s="7">
        <v>44949.700694444444</v>
      </c>
      <c r="H650" s="5">
        <v>273</v>
      </c>
      <c r="I650" s="5">
        <v>71245</v>
      </c>
      <c r="J650" s="7">
        <v>44957.690972222219</v>
      </c>
      <c r="K650" s="5">
        <v>71245</v>
      </c>
      <c r="L650" s="7">
        <v>44985</v>
      </c>
      <c r="M650" s="8">
        <v>1821197</v>
      </c>
      <c r="N650" s="8">
        <v>0</v>
      </c>
      <c r="O650" s="8">
        <v>45750</v>
      </c>
    </row>
    <row r="651" spans="1:15" x14ac:dyDescent="0.25">
      <c r="A651" s="5" t="s">
        <v>667</v>
      </c>
      <c r="B651" s="6">
        <v>44949.709027777775</v>
      </c>
      <c r="C651" s="5" t="s">
        <v>23</v>
      </c>
      <c r="D651" s="5">
        <v>6</v>
      </c>
      <c r="E651" s="5" t="s">
        <v>23</v>
      </c>
      <c r="F651" s="5">
        <v>6</v>
      </c>
      <c r="G651" s="7">
        <v>44949.709027777775</v>
      </c>
      <c r="H651" s="5">
        <v>273</v>
      </c>
      <c r="I651" s="5">
        <v>71369</v>
      </c>
      <c r="J651" s="7">
        <v>44965.579861111109</v>
      </c>
      <c r="K651" s="5">
        <v>71369</v>
      </c>
      <c r="L651" s="7">
        <v>44966</v>
      </c>
      <c r="M651" s="8">
        <v>254400</v>
      </c>
      <c r="N651" s="8">
        <v>0</v>
      </c>
      <c r="O651" s="8">
        <v>26292.75</v>
      </c>
    </row>
    <row r="652" spans="1:15" x14ac:dyDescent="0.25">
      <c r="A652" s="5" t="s">
        <v>668</v>
      </c>
      <c r="B652" s="6">
        <v>44950.274305555555</v>
      </c>
      <c r="C652" s="5" t="s">
        <v>23</v>
      </c>
      <c r="D652" s="5">
        <v>6</v>
      </c>
      <c r="E652" s="5" t="s">
        <v>23</v>
      </c>
      <c r="F652" s="5">
        <v>6</v>
      </c>
      <c r="G652" s="7">
        <v>44950.274305555555</v>
      </c>
      <c r="H652" s="5">
        <v>273</v>
      </c>
      <c r="I652" s="5">
        <v>71369</v>
      </c>
      <c r="J652" s="7">
        <v>44965.579861111109</v>
      </c>
      <c r="K652" s="5">
        <v>71369</v>
      </c>
      <c r="L652" s="7">
        <v>44966</v>
      </c>
      <c r="M652" s="8">
        <v>76000</v>
      </c>
      <c r="N652" s="8">
        <v>0</v>
      </c>
      <c r="O652" s="8">
        <v>7855.5</v>
      </c>
    </row>
    <row r="653" spans="1:15" x14ac:dyDescent="0.25">
      <c r="A653" s="5" t="s">
        <v>669</v>
      </c>
      <c r="B653" s="6">
        <v>44950.277777777781</v>
      </c>
      <c r="C653" s="5" t="s">
        <v>23</v>
      </c>
      <c r="D653" s="5">
        <v>6</v>
      </c>
      <c r="E653" s="5" t="s">
        <v>23</v>
      </c>
      <c r="F653" s="5">
        <v>6</v>
      </c>
      <c r="G653" s="7">
        <v>44950.277777777781</v>
      </c>
      <c r="H653" s="5">
        <v>273</v>
      </c>
      <c r="I653" s="5">
        <v>71510</v>
      </c>
      <c r="J653" s="7">
        <v>44977.604861111111</v>
      </c>
      <c r="K653" s="5">
        <v>71510</v>
      </c>
      <c r="L653" s="7">
        <v>45005</v>
      </c>
      <c r="M653" s="8">
        <v>184300</v>
      </c>
      <c r="N653" s="8">
        <v>0</v>
      </c>
      <c r="O653" s="8">
        <v>64195.5</v>
      </c>
    </row>
    <row r="654" spans="1:15" x14ac:dyDescent="0.25">
      <c r="A654" s="5" t="s">
        <v>670</v>
      </c>
      <c r="B654" s="6">
        <v>44950.311111111114</v>
      </c>
      <c r="C654" s="5" t="s">
        <v>23</v>
      </c>
      <c r="D654" s="5">
        <v>6</v>
      </c>
      <c r="E654" s="5" t="s">
        <v>23</v>
      </c>
      <c r="F654" s="5">
        <v>6</v>
      </c>
      <c r="G654" s="7">
        <v>44950.311111111114</v>
      </c>
      <c r="H654" s="5">
        <v>273</v>
      </c>
      <c r="I654" s="5">
        <v>71249</v>
      </c>
      <c r="J654" s="7">
        <v>44957.734722222223</v>
      </c>
      <c r="K654" s="5">
        <v>71249</v>
      </c>
      <c r="L654" s="7">
        <v>44958</v>
      </c>
      <c r="M654" s="8">
        <v>61302</v>
      </c>
      <c r="N654" s="8">
        <v>0</v>
      </c>
      <c r="O654" s="8">
        <v>7875</v>
      </c>
    </row>
    <row r="655" spans="1:15" x14ac:dyDescent="0.25">
      <c r="A655" s="5" t="s">
        <v>671</v>
      </c>
      <c r="B655" s="6">
        <v>44950.327777777777</v>
      </c>
      <c r="C655" s="5" t="s">
        <v>23</v>
      </c>
      <c r="D655" s="5">
        <v>6</v>
      </c>
      <c r="E655" s="5" t="s">
        <v>23</v>
      </c>
      <c r="F655" s="5">
        <v>6</v>
      </c>
      <c r="G655" s="7">
        <v>44950.327777777777</v>
      </c>
      <c r="H655" s="5">
        <v>273</v>
      </c>
      <c r="I655" s="5">
        <v>71375</v>
      </c>
      <c r="J655" s="7">
        <v>44965.657638888886</v>
      </c>
      <c r="K655" s="5">
        <v>71375</v>
      </c>
      <c r="L655" s="7">
        <v>44966</v>
      </c>
      <c r="M655" s="8">
        <v>76000</v>
      </c>
      <c r="N655" s="8">
        <v>0</v>
      </c>
      <c r="O655" s="8">
        <v>7855.5</v>
      </c>
    </row>
    <row r="656" spans="1:15" x14ac:dyDescent="0.25">
      <c r="A656" s="5" t="s">
        <v>672</v>
      </c>
      <c r="B656" s="6">
        <v>44950.343055555553</v>
      </c>
      <c r="C656" s="5" t="s">
        <v>23</v>
      </c>
      <c r="D656" s="5">
        <v>6</v>
      </c>
      <c r="E656" s="5" t="s">
        <v>23</v>
      </c>
      <c r="F656" s="5">
        <v>6</v>
      </c>
      <c r="G656" s="7">
        <v>44950.343055555553</v>
      </c>
      <c r="H656" s="5">
        <v>273</v>
      </c>
      <c r="I656" s="5">
        <v>71412</v>
      </c>
      <c r="J656" s="7">
        <v>44970.290277777778</v>
      </c>
      <c r="K656" s="5">
        <v>71412</v>
      </c>
      <c r="L656" s="7">
        <v>44971</v>
      </c>
      <c r="M656" s="8">
        <v>107300</v>
      </c>
      <c r="N656" s="8">
        <v>0</v>
      </c>
      <c r="O656" s="8">
        <v>11130.75</v>
      </c>
    </row>
    <row r="657" spans="1:15" x14ac:dyDescent="0.25">
      <c r="A657" s="5" t="s">
        <v>673</v>
      </c>
      <c r="B657" s="6">
        <v>44950.355555555558</v>
      </c>
      <c r="C657" s="5" t="s">
        <v>23</v>
      </c>
      <c r="D657" s="5">
        <v>6</v>
      </c>
      <c r="E657" s="5" t="s">
        <v>23</v>
      </c>
      <c r="F657" s="5">
        <v>6</v>
      </c>
      <c r="G657" s="7">
        <v>44950.355555555558</v>
      </c>
      <c r="H657" s="5">
        <v>273</v>
      </c>
      <c r="I657" s="5">
        <v>71249</v>
      </c>
      <c r="J657" s="7">
        <v>44957.734722222223</v>
      </c>
      <c r="K657" s="5">
        <v>71249</v>
      </c>
      <c r="L657" s="7">
        <v>44958</v>
      </c>
      <c r="M657" s="8">
        <v>195212</v>
      </c>
      <c r="N657" s="8">
        <v>0</v>
      </c>
      <c r="O657" s="8">
        <v>10155.75</v>
      </c>
    </row>
    <row r="658" spans="1:15" x14ac:dyDescent="0.25">
      <c r="A658" s="5" t="s">
        <v>674</v>
      </c>
      <c r="B658" s="6">
        <v>44950.438888888886</v>
      </c>
      <c r="C658" s="5" t="s">
        <v>23</v>
      </c>
      <c r="D658" s="5">
        <v>6</v>
      </c>
      <c r="E658" s="5" t="s">
        <v>23</v>
      </c>
      <c r="F658" s="5">
        <v>6</v>
      </c>
      <c r="G658" s="7">
        <v>44950.438888888886</v>
      </c>
      <c r="H658" s="5">
        <v>273</v>
      </c>
      <c r="I658" s="5">
        <v>71369</v>
      </c>
      <c r="J658" s="7">
        <v>44965.579861111109</v>
      </c>
      <c r="K658" s="5">
        <v>71369</v>
      </c>
      <c r="L658" s="7">
        <v>44966</v>
      </c>
      <c r="M658" s="8">
        <v>76000</v>
      </c>
      <c r="N658" s="8">
        <v>0</v>
      </c>
      <c r="O658" s="8">
        <v>7855.5</v>
      </c>
    </row>
    <row r="659" spans="1:15" x14ac:dyDescent="0.25">
      <c r="A659" s="5" t="s">
        <v>675</v>
      </c>
      <c r="B659" s="6">
        <v>44950.519444444442</v>
      </c>
      <c r="C659" s="5" t="s">
        <v>23</v>
      </c>
      <c r="D659" s="5">
        <v>6</v>
      </c>
      <c r="E659" s="5" t="s">
        <v>23</v>
      </c>
      <c r="F659" s="5">
        <v>6</v>
      </c>
      <c r="G659" s="7">
        <v>44950.519444444442</v>
      </c>
      <c r="H659" s="5">
        <v>272</v>
      </c>
      <c r="I659" s="5">
        <v>71369</v>
      </c>
      <c r="J659" s="7">
        <v>44965.579861111109</v>
      </c>
      <c r="K659" s="5">
        <v>71369</v>
      </c>
      <c r="L659" s="7">
        <v>44966</v>
      </c>
      <c r="M659" s="8">
        <v>76000</v>
      </c>
      <c r="N659" s="8">
        <v>0</v>
      </c>
      <c r="O659" s="8">
        <v>7855.5</v>
      </c>
    </row>
    <row r="660" spans="1:15" x14ac:dyDescent="0.25">
      <c r="A660" s="5" t="s">
        <v>676</v>
      </c>
      <c r="B660" s="6">
        <v>44950.525694444441</v>
      </c>
      <c r="C660" s="5" t="s">
        <v>23</v>
      </c>
      <c r="D660" s="5">
        <v>6</v>
      </c>
      <c r="E660" s="5" t="s">
        <v>23</v>
      </c>
      <c r="F660" s="5">
        <v>6</v>
      </c>
      <c r="G660" s="7">
        <v>44950.525694444441</v>
      </c>
      <c r="H660" s="5">
        <v>272</v>
      </c>
      <c r="I660" s="5">
        <v>71245</v>
      </c>
      <c r="J660" s="7">
        <v>44957.690972222219</v>
      </c>
      <c r="K660" s="5">
        <v>71245</v>
      </c>
      <c r="L660" s="7">
        <v>44985</v>
      </c>
      <c r="M660" s="8">
        <v>1822986</v>
      </c>
      <c r="N660" s="8">
        <v>0</v>
      </c>
      <c r="O660" s="8">
        <v>28012.5</v>
      </c>
    </row>
    <row r="661" spans="1:15" x14ac:dyDescent="0.25">
      <c r="A661" s="5" t="s">
        <v>677</v>
      </c>
      <c r="B661" s="6">
        <v>44950.536111111112</v>
      </c>
      <c r="C661" s="5" t="s">
        <v>23</v>
      </c>
      <c r="D661" s="5">
        <v>6</v>
      </c>
      <c r="E661" s="5" t="s">
        <v>23</v>
      </c>
      <c r="F661" s="5">
        <v>6</v>
      </c>
      <c r="G661" s="7">
        <v>44950.536111111112</v>
      </c>
      <c r="H661" s="5">
        <v>272</v>
      </c>
      <c r="I661" s="5">
        <v>71369</v>
      </c>
      <c r="J661" s="7">
        <v>44965.579861111109</v>
      </c>
      <c r="K661" s="5">
        <v>71369</v>
      </c>
      <c r="L661" s="7">
        <v>44966</v>
      </c>
      <c r="M661" s="8">
        <v>145700</v>
      </c>
      <c r="N661" s="8">
        <v>0</v>
      </c>
      <c r="O661" s="8">
        <v>15099</v>
      </c>
    </row>
    <row r="662" spans="1:15" x14ac:dyDescent="0.25">
      <c r="A662" s="5" t="s">
        <v>678</v>
      </c>
      <c r="B662" s="6">
        <v>44950.5625</v>
      </c>
      <c r="C662" s="5" t="s">
        <v>23</v>
      </c>
      <c r="D662" s="5">
        <v>6</v>
      </c>
      <c r="E662" s="5" t="s">
        <v>23</v>
      </c>
      <c r="F662" s="5">
        <v>6</v>
      </c>
      <c r="G662" s="7">
        <v>44950.5625</v>
      </c>
      <c r="H662" s="5">
        <v>272</v>
      </c>
      <c r="I662" s="5">
        <v>71249</v>
      </c>
      <c r="J662" s="7">
        <v>44957.734722222223</v>
      </c>
      <c r="K662" s="5">
        <v>71249</v>
      </c>
      <c r="L662" s="7">
        <v>44958</v>
      </c>
      <c r="M662" s="8">
        <v>61302</v>
      </c>
      <c r="N662" s="8">
        <v>0</v>
      </c>
      <c r="O662" s="8">
        <v>7875</v>
      </c>
    </row>
    <row r="663" spans="1:15" x14ac:dyDescent="0.25">
      <c r="A663" s="5" t="s">
        <v>679</v>
      </c>
      <c r="B663" s="6">
        <v>44950.604166666664</v>
      </c>
      <c r="C663" s="5" t="s">
        <v>23</v>
      </c>
      <c r="D663" s="5">
        <v>6</v>
      </c>
      <c r="E663" s="5" t="s">
        <v>23</v>
      </c>
      <c r="F663" s="5">
        <v>6</v>
      </c>
      <c r="G663" s="7">
        <v>44950.604166666664</v>
      </c>
      <c r="H663" s="5">
        <v>272</v>
      </c>
      <c r="I663" s="5">
        <v>71375</v>
      </c>
      <c r="J663" s="7">
        <v>44965.657638888886</v>
      </c>
      <c r="K663" s="5">
        <v>71375</v>
      </c>
      <c r="L663" s="7">
        <v>44966</v>
      </c>
      <c r="M663" s="8">
        <v>26000</v>
      </c>
      <c r="N663" s="8">
        <v>0</v>
      </c>
      <c r="O663" s="8">
        <v>2130.75</v>
      </c>
    </row>
    <row r="664" spans="1:15" x14ac:dyDescent="0.25">
      <c r="A664" s="5" t="s">
        <v>680</v>
      </c>
      <c r="B664" s="6">
        <v>44950.605555555558</v>
      </c>
      <c r="C664" s="5" t="s">
        <v>23</v>
      </c>
      <c r="D664" s="5">
        <v>6</v>
      </c>
      <c r="E664" s="5" t="s">
        <v>23</v>
      </c>
      <c r="F664" s="5">
        <v>6</v>
      </c>
      <c r="G664" s="7">
        <v>44950.605555555558</v>
      </c>
      <c r="H664" s="5">
        <v>272</v>
      </c>
      <c r="I664" s="5">
        <v>71369</v>
      </c>
      <c r="J664" s="7">
        <v>44965.579861111109</v>
      </c>
      <c r="K664" s="5">
        <v>71369</v>
      </c>
      <c r="L664" s="7">
        <v>44966</v>
      </c>
      <c r="M664" s="8">
        <v>108700</v>
      </c>
      <c r="N664" s="8">
        <v>0</v>
      </c>
      <c r="O664" s="8">
        <v>11249.25</v>
      </c>
    </row>
    <row r="665" spans="1:15" x14ac:dyDescent="0.25">
      <c r="A665" s="5" t="s">
        <v>681</v>
      </c>
      <c r="B665" s="6">
        <v>44950.615277777775</v>
      </c>
      <c r="C665" s="5" t="s">
        <v>23</v>
      </c>
      <c r="D665" s="5">
        <v>6</v>
      </c>
      <c r="E665" s="5" t="s">
        <v>23</v>
      </c>
      <c r="F665" s="5">
        <v>6</v>
      </c>
      <c r="G665" s="7">
        <v>44950.615277777775</v>
      </c>
      <c r="H665" s="5">
        <v>272</v>
      </c>
      <c r="I665" s="5">
        <v>71369</v>
      </c>
      <c r="J665" s="7">
        <v>44965.579861111109</v>
      </c>
      <c r="K665" s="5">
        <v>71369</v>
      </c>
      <c r="L665" s="7">
        <v>44966</v>
      </c>
      <c r="M665" s="8">
        <v>26000</v>
      </c>
      <c r="N665" s="8">
        <v>0</v>
      </c>
      <c r="O665" s="8">
        <v>2130.75</v>
      </c>
    </row>
    <row r="666" spans="1:15" x14ac:dyDescent="0.25">
      <c r="A666" s="5" t="s">
        <v>682</v>
      </c>
      <c r="B666" s="6">
        <v>44950.65625</v>
      </c>
      <c r="C666" s="5" t="s">
        <v>23</v>
      </c>
      <c r="D666" s="5">
        <v>6</v>
      </c>
      <c r="E666" s="5" t="s">
        <v>23</v>
      </c>
      <c r="F666" s="5">
        <v>6</v>
      </c>
      <c r="G666" s="7">
        <v>44950.65625</v>
      </c>
      <c r="H666" s="5">
        <v>272</v>
      </c>
      <c r="I666" s="5">
        <v>71248</v>
      </c>
      <c r="J666" s="7">
        <v>44957.722916666666</v>
      </c>
      <c r="K666" s="5">
        <v>71248</v>
      </c>
      <c r="L666" s="7">
        <v>44959</v>
      </c>
      <c r="M666" s="8">
        <v>76000</v>
      </c>
      <c r="N666" s="8">
        <v>0</v>
      </c>
      <c r="O666" s="8">
        <v>7855.5</v>
      </c>
    </row>
    <row r="667" spans="1:15" x14ac:dyDescent="0.25">
      <c r="A667" s="5" t="s">
        <v>683</v>
      </c>
      <c r="B667" s="6">
        <v>44950.660416666666</v>
      </c>
      <c r="C667" s="5" t="s">
        <v>23</v>
      </c>
      <c r="D667" s="5">
        <v>6</v>
      </c>
      <c r="E667" s="5" t="s">
        <v>23</v>
      </c>
      <c r="F667" s="5">
        <v>6</v>
      </c>
      <c r="G667" s="7">
        <v>44950.660416666666</v>
      </c>
      <c r="H667" s="5">
        <v>272</v>
      </c>
      <c r="I667" s="5">
        <v>71377</v>
      </c>
      <c r="J667" s="7">
        <v>44965.679861111108</v>
      </c>
      <c r="K667" s="5">
        <v>71377</v>
      </c>
      <c r="L667" s="7">
        <v>44985</v>
      </c>
      <c r="M667" s="8">
        <v>1801597</v>
      </c>
      <c r="N667" s="8">
        <v>0</v>
      </c>
      <c r="O667" s="8">
        <v>60750</v>
      </c>
    </row>
    <row r="668" spans="1:15" x14ac:dyDescent="0.25">
      <c r="A668" s="5" t="s">
        <v>684</v>
      </c>
      <c r="B668" s="6">
        <v>44950.709722222222</v>
      </c>
      <c r="C668" s="5" t="s">
        <v>23</v>
      </c>
      <c r="D668" s="5">
        <v>6</v>
      </c>
      <c r="E668" s="5" t="s">
        <v>23</v>
      </c>
      <c r="F668" s="5">
        <v>6</v>
      </c>
      <c r="G668" s="7">
        <v>44950.709722222222</v>
      </c>
      <c r="H668" s="5">
        <v>272</v>
      </c>
      <c r="I668" s="5">
        <v>71369</v>
      </c>
      <c r="J668" s="7">
        <v>44965.579861111109</v>
      </c>
      <c r="K668" s="5">
        <v>71369</v>
      </c>
      <c r="L668" s="7">
        <v>44966</v>
      </c>
      <c r="M668" s="8">
        <v>145700</v>
      </c>
      <c r="N668" s="8">
        <v>0</v>
      </c>
      <c r="O668" s="8">
        <v>15099</v>
      </c>
    </row>
    <row r="669" spans="1:15" x14ac:dyDescent="0.25">
      <c r="A669" s="5" t="s">
        <v>685</v>
      </c>
      <c r="B669" s="6">
        <v>44950.970138888886</v>
      </c>
      <c r="C669" s="5" t="s">
        <v>23</v>
      </c>
      <c r="D669" s="5">
        <v>2</v>
      </c>
      <c r="E669" s="5" t="s">
        <v>23</v>
      </c>
      <c r="F669" s="5">
        <v>6</v>
      </c>
      <c r="G669" s="7">
        <v>44950.970138888886</v>
      </c>
      <c r="H669" s="5">
        <v>272</v>
      </c>
      <c r="I669" s="5">
        <v>71245</v>
      </c>
      <c r="J669" s="7">
        <v>44957.690972222219</v>
      </c>
      <c r="K669" s="5">
        <v>71245</v>
      </c>
      <c r="L669" s="7">
        <v>44985</v>
      </c>
      <c r="M669" s="8">
        <v>589960</v>
      </c>
      <c r="N669" s="8">
        <v>0</v>
      </c>
      <c r="O669" s="8">
        <v>46494.75</v>
      </c>
    </row>
    <row r="670" spans="1:15" x14ac:dyDescent="0.25">
      <c r="A670" s="5" t="s">
        <v>686</v>
      </c>
      <c r="B670" s="6">
        <v>44951.041666666664</v>
      </c>
      <c r="C670" s="5" t="s">
        <v>20</v>
      </c>
      <c r="D670" s="5">
        <v>6</v>
      </c>
      <c r="E670" s="5" t="s">
        <v>20</v>
      </c>
      <c r="F670" s="5">
        <v>2</v>
      </c>
      <c r="G670" s="7">
        <v>44951.041666666664</v>
      </c>
      <c r="H670" s="5">
        <v>272</v>
      </c>
      <c r="I670" s="5">
        <v>71245</v>
      </c>
      <c r="J670" s="7">
        <v>44957.690972222219</v>
      </c>
      <c r="K670" s="5">
        <v>71245</v>
      </c>
      <c r="L670" s="7">
        <v>44985</v>
      </c>
      <c r="M670" s="8">
        <v>1337990</v>
      </c>
      <c r="N670" s="8">
        <v>0</v>
      </c>
      <c r="O670" s="8">
        <v>1337990</v>
      </c>
    </row>
    <row r="671" spans="1:15" x14ac:dyDescent="0.25">
      <c r="A671" s="5" t="s">
        <v>687</v>
      </c>
      <c r="B671" s="6">
        <v>44951.290972222225</v>
      </c>
      <c r="C671" s="5" t="s">
        <v>23</v>
      </c>
      <c r="D671" s="5">
        <v>6</v>
      </c>
      <c r="E671" s="5" t="s">
        <v>23</v>
      </c>
      <c r="F671" s="5">
        <v>6</v>
      </c>
      <c r="G671" s="7">
        <v>44951.290972222225</v>
      </c>
      <c r="H671" s="5">
        <v>272</v>
      </c>
      <c r="I671" s="5">
        <v>71369</v>
      </c>
      <c r="J671" s="7">
        <v>44965.579861111109</v>
      </c>
      <c r="K671" s="5">
        <v>71369</v>
      </c>
      <c r="L671" s="7">
        <v>44966</v>
      </c>
      <c r="M671" s="8">
        <v>77600</v>
      </c>
      <c r="N671" s="8">
        <v>0</v>
      </c>
      <c r="O671" s="8">
        <v>14942.25</v>
      </c>
    </row>
    <row r="672" spans="1:15" x14ac:dyDescent="0.25">
      <c r="A672" s="5" t="s">
        <v>688</v>
      </c>
      <c r="B672" s="6">
        <v>44951.300694444442</v>
      </c>
      <c r="C672" s="5" t="s">
        <v>23</v>
      </c>
      <c r="D672" s="5">
        <v>6</v>
      </c>
      <c r="E672" s="5" t="s">
        <v>23</v>
      </c>
      <c r="F672" s="5">
        <v>6</v>
      </c>
      <c r="G672" s="7">
        <v>44951.300694444442</v>
      </c>
      <c r="H672" s="5">
        <v>272</v>
      </c>
      <c r="I672" s="5">
        <v>71369</v>
      </c>
      <c r="J672" s="7">
        <v>44965.579861111109</v>
      </c>
      <c r="K672" s="5">
        <v>71369</v>
      </c>
      <c r="L672" s="7">
        <v>44966</v>
      </c>
      <c r="M672" s="8">
        <v>79300</v>
      </c>
      <c r="N672" s="8">
        <v>0</v>
      </c>
      <c r="O672" s="8">
        <v>16217.25</v>
      </c>
    </row>
    <row r="673" spans="1:15" x14ac:dyDescent="0.25">
      <c r="A673" s="5" t="s">
        <v>689</v>
      </c>
      <c r="B673" s="6">
        <v>44951.310416666667</v>
      </c>
      <c r="C673" s="5" t="s">
        <v>23</v>
      </c>
      <c r="D673" s="5">
        <v>6</v>
      </c>
      <c r="E673" s="5" t="s">
        <v>23</v>
      </c>
      <c r="F673" s="5">
        <v>6</v>
      </c>
      <c r="G673" s="7">
        <v>44951.310416666667</v>
      </c>
      <c r="H673" s="5">
        <v>272</v>
      </c>
      <c r="I673" s="5">
        <v>71369</v>
      </c>
      <c r="J673" s="7">
        <v>44965.579861111109</v>
      </c>
      <c r="K673" s="5">
        <v>71369</v>
      </c>
      <c r="L673" s="7">
        <v>44966</v>
      </c>
      <c r="M673" s="8">
        <v>417100</v>
      </c>
      <c r="N673" s="8">
        <v>0</v>
      </c>
      <c r="O673" s="8">
        <v>43176.75</v>
      </c>
    </row>
    <row r="674" spans="1:15" x14ac:dyDescent="0.25">
      <c r="A674" s="5" t="s">
        <v>690</v>
      </c>
      <c r="B674" s="6">
        <v>44951.340277777781</v>
      </c>
      <c r="C674" s="5" t="s">
        <v>23</v>
      </c>
      <c r="D674" s="5">
        <v>6</v>
      </c>
      <c r="E674" s="5" t="s">
        <v>23</v>
      </c>
      <c r="F674" s="5">
        <v>6</v>
      </c>
      <c r="G674" s="7">
        <v>44951.340277777781</v>
      </c>
      <c r="H674" s="5">
        <v>272</v>
      </c>
      <c r="I674" s="5">
        <v>71369</v>
      </c>
      <c r="J674" s="7">
        <v>44965.579861111109</v>
      </c>
      <c r="K674" s="5">
        <v>71369</v>
      </c>
      <c r="L674" s="7">
        <v>44966</v>
      </c>
      <c r="M674" s="8">
        <v>77600</v>
      </c>
      <c r="N674" s="8">
        <v>0</v>
      </c>
      <c r="O674" s="8">
        <v>14942.25</v>
      </c>
    </row>
    <row r="675" spans="1:15" x14ac:dyDescent="0.25">
      <c r="A675" s="5" t="s">
        <v>691</v>
      </c>
      <c r="B675" s="6">
        <v>44951.38958333333</v>
      </c>
      <c r="C675" s="5" t="s">
        <v>23</v>
      </c>
      <c r="D675" s="5">
        <v>6</v>
      </c>
      <c r="E675" s="5" t="s">
        <v>23</v>
      </c>
      <c r="F675" s="5">
        <v>6</v>
      </c>
      <c r="G675" s="7">
        <v>44951.38958333333</v>
      </c>
      <c r="H675" s="5">
        <v>272</v>
      </c>
      <c r="I675" s="5">
        <v>71369</v>
      </c>
      <c r="J675" s="7">
        <v>44965.579861111109</v>
      </c>
      <c r="K675" s="5">
        <v>71369</v>
      </c>
      <c r="L675" s="7">
        <v>44966</v>
      </c>
      <c r="M675" s="8">
        <v>77600</v>
      </c>
      <c r="N675" s="8">
        <v>0</v>
      </c>
      <c r="O675" s="8">
        <v>14942.25</v>
      </c>
    </row>
    <row r="676" spans="1:15" x14ac:dyDescent="0.25">
      <c r="A676" s="5" t="s">
        <v>692</v>
      </c>
      <c r="B676" s="6">
        <v>44951.390277777777</v>
      </c>
      <c r="C676" s="5" t="s">
        <v>23</v>
      </c>
      <c r="D676" s="5">
        <v>6</v>
      </c>
      <c r="E676" s="5" t="s">
        <v>23</v>
      </c>
      <c r="F676" s="5">
        <v>6</v>
      </c>
      <c r="G676" s="7">
        <v>44951.390277777777</v>
      </c>
      <c r="H676" s="5">
        <v>272</v>
      </c>
      <c r="I676" s="5">
        <v>71369</v>
      </c>
      <c r="J676" s="7">
        <v>44965.579861111109</v>
      </c>
      <c r="K676" s="5">
        <v>71369</v>
      </c>
      <c r="L676" s="7">
        <v>44966</v>
      </c>
      <c r="M676" s="8">
        <v>76000</v>
      </c>
      <c r="N676" s="8">
        <v>0</v>
      </c>
      <c r="O676" s="8">
        <v>7855.5</v>
      </c>
    </row>
    <row r="677" spans="1:15" x14ac:dyDescent="0.25">
      <c r="A677" s="5" t="s">
        <v>693</v>
      </c>
      <c r="B677" s="6">
        <v>44951.40347222222</v>
      </c>
      <c r="C677" s="5" t="s">
        <v>23</v>
      </c>
      <c r="D677" s="5">
        <v>6</v>
      </c>
      <c r="E677" s="5" t="s">
        <v>23</v>
      </c>
      <c r="F677" s="5">
        <v>6</v>
      </c>
      <c r="G677" s="7">
        <v>44951.40347222222</v>
      </c>
      <c r="H677" s="5">
        <v>272</v>
      </c>
      <c r="I677" s="5">
        <v>71369</v>
      </c>
      <c r="J677" s="7">
        <v>44965.579861111109</v>
      </c>
      <c r="K677" s="5">
        <v>71369</v>
      </c>
      <c r="L677" s="7">
        <v>44966</v>
      </c>
      <c r="M677" s="8">
        <v>79300</v>
      </c>
      <c r="N677" s="8">
        <v>0</v>
      </c>
      <c r="O677" s="8">
        <v>16217.25</v>
      </c>
    </row>
    <row r="678" spans="1:15" x14ac:dyDescent="0.25">
      <c r="A678" s="5" t="s">
        <v>694</v>
      </c>
      <c r="B678" s="6">
        <v>44951.449305555558</v>
      </c>
      <c r="C678" s="5" t="s">
        <v>23</v>
      </c>
      <c r="D678" s="5">
        <v>6</v>
      </c>
      <c r="E678" s="5" t="s">
        <v>23</v>
      </c>
      <c r="F678" s="5">
        <v>6</v>
      </c>
      <c r="G678" s="7">
        <v>44951.449305555558</v>
      </c>
      <c r="H678" s="5">
        <v>272</v>
      </c>
      <c r="I678" s="5">
        <v>71369</v>
      </c>
      <c r="J678" s="7">
        <v>44965.579861111109</v>
      </c>
      <c r="K678" s="5">
        <v>71369</v>
      </c>
      <c r="L678" s="7">
        <v>44966</v>
      </c>
      <c r="M678" s="8">
        <v>137300</v>
      </c>
      <c r="N678" s="8">
        <v>0</v>
      </c>
      <c r="O678" s="8">
        <v>14201.25</v>
      </c>
    </row>
    <row r="679" spans="1:15" x14ac:dyDescent="0.25">
      <c r="A679" s="5" t="s">
        <v>695</v>
      </c>
      <c r="B679" s="6">
        <v>44951.46875</v>
      </c>
      <c r="C679" s="5" t="s">
        <v>23</v>
      </c>
      <c r="D679" s="5">
        <v>6</v>
      </c>
      <c r="E679" s="5" t="s">
        <v>23</v>
      </c>
      <c r="F679" s="5">
        <v>6</v>
      </c>
      <c r="G679" s="7">
        <v>44951.46875</v>
      </c>
      <c r="H679" s="5">
        <v>272</v>
      </c>
      <c r="I679" s="5">
        <v>71369</v>
      </c>
      <c r="J679" s="7">
        <v>44965.579861111109</v>
      </c>
      <c r="K679" s="5">
        <v>71369</v>
      </c>
      <c r="L679" s="7">
        <v>44966</v>
      </c>
      <c r="M679" s="8">
        <v>76000</v>
      </c>
      <c r="N679" s="8">
        <v>0</v>
      </c>
      <c r="O679" s="8">
        <v>7855.5</v>
      </c>
    </row>
    <row r="680" spans="1:15" x14ac:dyDescent="0.25">
      <c r="A680" s="5" t="s">
        <v>696</v>
      </c>
      <c r="B680" s="6">
        <v>44951.470138888886</v>
      </c>
      <c r="C680" s="5" t="s">
        <v>23</v>
      </c>
      <c r="D680" s="5">
        <v>6</v>
      </c>
      <c r="E680" s="5" t="s">
        <v>23</v>
      </c>
      <c r="F680" s="5">
        <v>6</v>
      </c>
      <c r="G680" s="7">
        <v>44951.470138888886</v>
      </c>
      <c r="H680" s="5">
        <v>272</v>
      </c>
      <c r="I680" s="5">
        <v>71369</v>
      </c>
      <c r="J680" s="7">
        <v>44965.579861111109</v>
      </c>
      <c r="K680" s="5">
        <v>71369</v>
      </c>
      <c r="L680" s="7">
        <v>44966</v>
      </c>
      <c r="M680" s="8">
        <v>76000</v>
      </c>
      <c r="N680" s="8">
        <v>0</v>
      </c>
      <c r="O680" s="8">
        <v>7855.5</v>
      </c>
    </row>
    <row r="681" spans="1:15" x14ac:dyDescent="0.25">
      <c r="A681" s="5" t="s">
        <v>697</v>
      </c>
      <c r="B681" s="6">
        <v>44951.504166666666</v>
      </c>
      <c r="C681" s="5" t="s">
        <v>23</v>
      </c>
      <c r="D681" s="5">
        <v>6</v>
      </c>
      <c r="E681" s="5" t="s">
        <v>23</v>
      </c>
      <c r="F681" s="5">
        <v>6</v>
      </c>
      <c r="G681" s="7">
        <v>44951.504166666666</v>
      </c>
      <c r="H681" s="5">
        <v>271</v>
      </c>
      <c r="I681" s="5">
        <v>71369</v>
      </c>
      <c r="J681" s="7">
        <v>44965.579861111109</v>
      </c>
      <c r="K681" s="5">
        <v>71369</v>
      </c>
      <c r="L681" s="7">
        <v>44966</v>
      </c>
      <c r="M681" s="8">
        <v>88100</v>
      </c>
      <c r="N681" s="8">
        <v>0</v>
      </c>
      <c r="O681" s="8">
        <v>5925</v>
      </c>
    </row>
    <row r="682" spans="1:15" x14ac:dyDescent="0.25">
      <c r="A682" s="5" t="s">
        <v>698</v>
      </c>
      <c r="B682" s="6">
        <v>44951.55</v>
      </c>
      <c r="C682" s="5" t="s">
        <v>23</v>
      </c>
      <c r="D682" s="5">
        <v>6</v>
      </c>
      <c r="E682" s="5" t="s">
        <v>23</v>
      </c>
      <c r="F682" s="5">
        <v>6</v>
      </c>
      <c r="G682" s="7">
        <v>44951.55</v>
      </c>
      <c r="H682" s="5">
        <v>271</v>
      </c>
      <c r="I682" s="5">
        <v>71369</v>
      </c>
      <c r="J682" s="7">
        <v>44965.579861111109</v>
      </c>
      <c r="K682" s="5">
        <v>71369</v>
      </c>
      <c r="L682" s="7">
        <v>44966</v>
      </c>
      <c r="M682" s="8">
        <v>76000</v>
      </c>
      <c r="N682" s="8">
        <v>0</v>
      </c>
      <c r="O682" s="8">
        <v>7855.5</v>
      </c>
    </row>
    <row r="683" spans="1:15" x14ac:dyDescent="0.25">
      <c r="A683" s="5" t="s">
        <v>699</v>
      </c>
      <c r="B683" s="6">
        <v>44951.612500000003</v>
      </c>
      <c r="C683" s="5" t="s">
        <v>23</v>
      </c>
      <c r="D683" s="5">
        <v>6</v>
      </c>
      <c r="E683" s="5" t="s">
        <v>23</v>
      </c>
      <c r="F683" s="5">
        <v>6</v>
      </c>
      <c r="G683" s="7">
        <v>44951.612500000003</v>
      </c>
      <c r="H683" s="5">
        <v>271</v>
      </c>
      <c r="I683" s="5">
        <v>71369</v>
      </c>
      <c r="J683" s="7">
        <v>44965.579861111109</v>
      </c>
      <c r="K683" s="5">
        <v>71369</v>
      </c>
      <c r="L683" s="7">
        <v>44966</v>
      </c>
      <c r="M683" s="8">
        <v>76000</v>
      </c>
      <c r="N683" s="8">
        <v>0</v>
      </c>
      <c r="O683" s="8">
        <v>7855.5</v>
      </c>
    </row>
    <row r="684" spans="1:15" x14ac:dyDescent="0.25">
      <c r="A684" s="5" t="s">
        <v>700</v>
      </c>
      <c r="B684" s="6">
        <v>44951.62777777778</v>
      </c>
      <c r="C684" s="5" t="s">
        <v>23</v>
      </c>
      <c r="D684" s="5">
        <v>6</v>
      </c>
      <c r="E684" s="5" t="s">
        <v>23</v>
      </c>
      <c r="F684" s="5">
        <v>6</v>
      </c>
      <c r="G684" s="7">
        <v>44951.62777777778</v>
      </c>
      <c r="H684" s="5">
        <v>271</v>
      </c>
      <c r="I684" s="5">
        <v>71375</v>
      </c>
      <c r="J684" s="7">
        <v>44965.657638888886</v>
      </c>
      <c r="K684" s="5">
        <v>71375</v>
      </c>
      <c r="L684" s="7">
        <v>44966</v>
      </c>
      <c r="M684" s="8">
        <v>72300</v>
      </c>
      <c r="N684" s="8">
        <v>0</v>
      </c>
      <c r="O684" s="8">
        <v>7855.5</v>
      </c>
    </row>
    <row r="685" spans="1:15" x14ac:dyDescent="0.25">
      <c r="A685" s="5" t="s">
        <v>701</v>
      </c>
      <c r="B685" s="6">
        <v>44951.638888888891</v>
      </c>
      <c r="C685" s="5" t="s">
        <v>23</v>
      </c>
      <c r="D685" s="5">
        <v>2</v>
      </c>
      <c r="E685" s="5" t="s">
        <v>23</v>
      </c>
      <c r="F685" s="5">
        <v>6</v>
      </c>
      <c r="G685" s="7">
        <v>44951.638888888891</v>
      </c>
      <c r="H685" s="5">
        <v>271</v>
      </c>
      <c r="I685" s="5">
        <v>71369</v>
      </c>
      <c r="J685" s="7">
        <v>44965.579861111109</v>
      </c>
      <c r="K685" s="5">
        <v>71369</v>
      </c>
      <c r="L685" s="7">
        <v>44966</v>
      </c>
      <c r="M685" s="8">
        <v>76000</v>
      </c>
      <c r="N685" s="8">
        <v>0</v>
      </c>
      <c r="O685" s="8">
        <v>7855.5</v>
      </c>
    </row>
    <row r="686" spans="1:15" x14ac:dyDescent="0.25">
      <c r="A686" s="5" t="s">
        <v>702</v>
      </c>
      <c r="B686" s="6">
        <v>44951.660416666666</v>
      </c>
      <c r="C686" s="5" t="s">
        <v>20</v>
      </c>
      <c r="D686" s="5">
        <v>2</v>
      </c>
      <c r="E686" s="5" t="s">
        <v>20</v>
      </c>
      <c r="F686" s="5">
        <v>2</v>
      </c>
      <c r="G686" s="7">
        <v>44951.660416666666</v>
      </c>
      <c r="H686" s="5">
        <v>271</v>
      </c>
      <c r="I686" s="5">
        <v>71245</v>
      </c>
      <c r="J686" s="7">
        <v>44957.690972222219</v>
      </c>
      <c r="K686" s="5">
        <v>71245</v>
      </c>
      <c r="L686" s="7">
        <v>44985</v>
      </c>
      <c r="M686" s="8">
        <v>10276366</v>
      </c>
      <c r="N686" s="8">
        <v>0</v>
      </c>
      <c r="O686" s="8">
        <v>10276366</v>
      </c>
    </row>
    <row r="687" spans="1:15" x14ac:dyDescent="0.25">
      <c r="A687" s="5" t="s">
        <v>703</v>
      </c>
      <c r="B687" s="6">
        <v>44952.147916666669</v>
      </c>
      <c r="C687" s="5" t="s">
        <v>20</v>
      </c>
      <c r="D687" s="5">
        <v>2</v>
      </c>
      <c r="E687" s="5" t="s">
        <v>20</v>
      </c>
      <c r="F687" s="5">
        <v>2</v>
      </c>
      <c r="G687" s="7">
        <v>44952.147916666669</v>
      </c>
      <c r="H687" s="5">
        <v>271</v>
      </c>
      <c r="I687" s="5">
        <v>71449</v>
      </c>
      <c r="J687" s="7">
        <v>44972.586805555555</v>
      </c>
      <c r="K687" s="5">
        <v>71449</v>
      </c>
      <c r="L687" s="7">
        <v>44986</v>
      </c>
      <c r="M687" s="8">
        <v>907194</v>
      </c>
      <c r="N687" s="8">
        <v>0</v>
      </c>
      <c r="O687" s="8">
        <v>907194</v>
      </c>
    </row>
    <row r="688" spans="1:15" x14ac:dyDescent="0.25">
      <c r="A688" s="5" t="s">
        <v>704</v>
      </c>
      <c r="B688" s="6">
        <v>44952.152777777781</v>
      </c>
      <c r="C688" s="5" t="s">
        <v>20</v>
      </c>
      <c r="D688" s="5">
        <v>6</v>
      </c>
      <c r="E688" s="5" t="s">
        <v>20</v>
      </c>
      <c r="F688" s="5">
        <v>2</v>
      </c>
      <c r="G688" s="7">
        <v>44952.152777777781</v>
      </c>
      <c r="H688" s="5">
        <v>271</v>
      </c>
      <c r="I688" s="5">
        <v>71387</v>
      </c>
      <c r="J688" s="7">
        <v>44966.45</v>
      </c>
      <c r="K688" s="5">
        <v>71387</v>
      </c>
      <c r="L688" s="7">
        <v>44967</v>
      </c>
      <c r="M688" s="8">
        <v>87702</v>
      </c>
      <c r="N688" s="8">
        <v>0</v>
      </c>
      <c r="O688" s="8">
        <v>87702</v>
      </c>
    </row>
    <row r="689" spans="1:15" x14ac:dyDescent="0.25">
      <c r="A689" s="5" t="s">
        <v>705</v>
      </c>
      <c r="B689" s="6">
        <v>44952.274305555555</v>
      </c>
      <c r="C689" s="5" t="s">
        <v>23</v>
      </c>
      <c r="D689" s="5">
        <v>6</v>
      </c>
      <c r="E689" s="5" t="s">
        <v>23</v>
      </c>
      <c r="F689" s="5">
        <v>6</v>
      </c>
      <c r="G689" s="7">
        <v>44952.274305555555</v>
      </c>
      <c r="H689" s="5">
        <v>271</v>
      </c>
      <c r="I689" s="5">
        <v>71369</v>
      </c>
      <c r="J689" s="7">
        <v>44965.579861111109</v>
      </c>
      <c r="K689" s="5">
        <v>71369</v>
      </c>
      <c r="L689" s="7">
        <v>44966</v>
      </c>
      <c r="M689" s="8">
        <v>76000</v>
      </c>
      <c r="N689" s="8">
        <v>0</v>
      </c>
      <c r="O689" s="8">
        <v>7855.5</v>
      </c>
    </row>
    <row r="690" spans="1:15" x14ac:dyDescent="0.25">
      <c r="A690" s="5" t="s">
        <v>706</v>
      </c>
      <c r="B690" s="6">
        <v>44952.288888888892</v>
      </c>
      <c r="C690" s="5" t="s">
        <v>23</v>
      </c>
      <c r="D690" s="5">
        <v>6</v>
      </c>
      <c r="E690" s="5" t="s">
        <v>23</v>
      </c>
      <c r="F690" s="5">
        <v>6</v>
      </c>
      <c r="G690" s="7">
        <v>44952.288888888892</v>
      </c>
      <c r="H690" s="5">
        <v>271</v>
      </c>
      <c r="I690" s="5">
        <v>71375</v>
      </c>
      <c r="J690" s="7">
        <v>44965.657638888886</v>
      </c>
      <c r="K690" s="5">
        <v>71375</v>
      </c>
      <c r="L690" s="7">
        <v>44966</v>
      </c>
      <c r="M690" s="8">
        <v>164499</v>
      </c>
      <c r="N690" s="8">
        <v>0</v>
      </c>
      <c r="O690" s="8">
        <v>76500</v>
      </c>
    </row>
    <row r="691" spans="1:15" x14ac:dyDescent="0.25">
      <c r="A691" s="5" t="s">
        <v>707</v>
      </c>
      <c r="B691" s="6">
        <v>44952.29583333333</v>
      </c>
      <c r="C691" s="5" t="s">
        <v>23</v>
      </c>
      <c r="D691" s="5">
        <v>6</v>
      </c>
      <c r="E691" s="5" t="s">
        <v>23</v>
      </c>
      <c r="F691" s="5">
        <v>6</v>
      </c>
      <c r="G691" s="7">
        <v>44952.29583333333</v>
      </c>
      <c r="H691" s="5">
        <v>271</v>
      </c>
      <c r="I691" s="5">
        <v>71369</v>
      </c>
      <c r="J691" s="7">
        <v>44965.579861111109</v>
      </c>
      <c r="K691" s="5">
        <v>71369</v>
      </c>
      <c r="L691" s="7">
        <v>44966</v>
      </c>
      <c r="M691" s="8">
        <v>76000</v>
      </c>
      <c r="N691" s="8">
        <v>0</v>
      </c>
      <c r="O691" s="8">
        <v>7855.5</v>
      </c>
    </row>
    <row r="692" spans="1:15" x14ac:dyDescent="0.25">
      <c r="A692" s="5" t="s">
        <v>708</v>
      </c>
      <c r="B692" s="6">
        <v>44952.298611111109</v>
      </c>
      <c r="C692" s="5" t="s">
        <v>23</v>
      </c>
      <c r="D692" s="5">
        <v>6</v>
      </c>
      <c r="E692" s="5" t="s">
        <v>23</v>
      </c>
      <c r="F692" s="5">
        <v>6</v>
      </c>
      <c r="G692" s="7">
        <v>44952.298611111109</v>
      </c>
      <c r="H692" s="5">
        <v>271</v>
      </c>
      <c r="I692" s="5">
        <v>71369</v>
      </c>
      <c r="J692" s="7">
        <v>44965.579861111109</v>
      </c>
      <c r="K692" s="5">
        <v>71369</v>
      </c>
      <c r="L692" s="7">
        <v>44966</v>
      </c>
      <c r="M692" s="8">
        <v>76000</v>
      </c>
      <c r="N692" s="8">
        <v>0</v>
      </c>
      <c r="O692" s="8">
        <v>7855.5</v>
      </c>
    </row>
    <row r="693" spans="1:15" x14ac:dyDescent="0.25">
      <c r="A693" s="5" t="s">
        <v>709</v>
      </c>
      <c r="B693" s="6">
        <v>44952.303472222222</v>
      </c>
      <c r="C693" s="5" t="s">
        <v>23</v>
      </c>
      <c r="D693" s="5">
        <v>6</v>
      </c>
      <c r="E693" s="5" t="s">
        <v>23</v>
      </c>
      <c r="F693" s="5">
        <v>6</v>
      </c>
      <c r="G693" s="7">
        <v>44952.303472222222</v>
      </c>
      <c r="H693" s="5">
        <v>271</v>
      </c>
      <c r="I693" s="5">
        <v>71369</v>
      </c>
      <c r="J693" s="7">
        <v>44965.579861111109</v>
      </c>
      <c r="K693" s="5">
        <v>71369</v>
      </c>
      <c r="L693" s="7">
        <v>44966</v>
      </c>
      <c r="M693" s="8">
        <v>76000</v>
      </c>
      <c r="N693" s="8">
        <v>0</v>
      </c>
      <c r="O693" s="8">
        <v>7855.5</v>
      </c>
    </row>
    <row r="694" spans="1:15" x14ac:dyDescent="0.25">
      <c r="A694" s="5" t="s">
        <v>710</v>
      </c>
      <c r="B694" s="6">
        <v>44952.306944444441</v>
      </c>
      <c r="C694" s="5" t="s">
        <v>23</v>
      </c>
      <c r="D694" s="5">
        <v>6</v>
      </c>
      <c r="E694" s="5" t="s">
        <v>23</v>
      </c>
      <c r="F694" s="5">
        <v>6</v>
      </c>
      <c r="G694" s="7">
        <v>44952.306944444441</v>
      </c>
      <c r="H694" s="5">
        <v>271</v>
      </c>
      <c r="I694" s="5">
        <v>71369</v>
      </c>
      <c r="J694" s="7">
        <v>44965.579861111109</v>
      </c>
      <c r="K694" s="5">
        <v>71369</v>
      </c>
      <c r="L694" s="7">
        <v>44966</v>
      </c>
      <c r="M694" s="8">
        <v>76000</v>
      </c>
      <c r="N694" s="8">
        <v>0</v>
      </c>
      <c r="O694" s="8">
        <v>7855.5</v>
      </c>
    </row>
    <row r="695" spans="1:15" x14ac:dyDescent="0.25">
      <c r="A695" s="5" t="s">
        <v>711</v>
      </c>
      <c r="B695" s="6">
        <v>44952.30972222222</v>
      </c>
      <c r="C695" s="5" t="s">
        <v>23</v>
      </c>
      <c r="D695" s="5">
        <v>6</v>
      </c>
      <c r="E695" s="5" t="s">
        <v>23</v>
      </c>
      <c r="F695" s="5">
        <v>6</v>
      </c>
      <c r="G695" s="7">
        <v>44952.30972222222</v>
      </c>
      <c r="H695" s="5">
        <v>271</v>
      </c>
      <c r="I695" s="5">
        <v>71369</v>
      </c>
      <c r="J695" s="7">
        <v>44965.579861111109</v>
      </c>
      <c r="K695" s="5">
        <v>71369</v>
      </c>
      <c r="L695" s="7">
        <v>44966</v>
      </c>
      <c r="M695" s="8">
        <v>76000</v>
      </c>
      <c r="N695" s="8">
        <v>0</v>
      </c>
      <c r="O695" s="8">
        <v>7855.5</v>
      </c>
    </row>
    <row r="696" spans="1:15" x14ac:dyDescent="0.25">
      <c r="A696" s="5" t="s">
        <v>712</v>
      </c>
      <c r="B696" s="6">
        <v>44952.328472222223</v>
      </c>
      <c r="C696" s="5" t="s">
        <v>23</v>
      </c>
      <c r="D696" s="5">
        <v>6</v>
      </c>
      <c r="E696" s="5" t="s">
        <v>23</v>
      </c>
      <c r="F696" s="5">
        <v>6</v>
      </c>
      <c r="G696" s="7">
        <v>44952.328472222223</v>
      </c>
      <c r="H696" s="5">
        <v>271</v>
      </c>
      <c r="I696" s="5">
        <v>71369</v>
      </c>
      <c r="J696" s="7">
        <v>44965.579861111109</v>
      </c>
      <c r="K696" s="5">
        <v>71369</v>
      </c>
      <c r="L696" s="7">
        <v>44966</v>
      </c>
      <c r="M696" s="8">
        <v>76000</v>
      </c>
      <c r="N696" s="8">
        <v>0</v>
      </c>
      <c r="O696" s="8">
        <v>7855.5</v>
      </c>
    </row>
    <row r="697" spans="1:15" x14ac:dyDescent="0.25">
      <c r="A697" s="5" t="s">
        <v>713</v>
      </c>
      <c r="B697" s="6">
        <v>44952.332638888889</v>
      </c>
      <c r="C697" s="5" t="s">
        <v>23</v>
      </c>
      <c r="D697" s="5">
        <v>6</v>
      </c>
      <c r="E697" s="5" t="s">
        <v>23</v>
      </c>
      <c r="F697" s="5">
        <v>6</v>
      </c>
      <c r="G697" s="7">
        <v>44952.332638888889</v>
      </c>
      <c r="H697" s="5">
        <v>271</v>
      </c>
      <c r="I697" s="5">
        <v>71369</v>
      </c>
      <c r="J697" s="7">
        <v>44965.579861111109</v>
      </c>
      <c r="K697" s="5">
        <v>71369</v>
      </c>
      <c r="L697" s="7">
        <v>44966</v>
      </c>
      <c r="M697" s="8">
        <v>74100</v>
      </c>
      <c r="N697" s="8">
        <v>0</v>
      </c>
      <c r="O697" s="8">
        <v>6430.5</v>
      </c>
    </row>
    <row r="698" spans="1:15" x14ac:dyDescent="0.25">
      <c r="A698" s="5" t="s">
        <v>714</v>
      </c>
      <c r="B698" s="6">
        <v>44952.338888888888</v>
      </c>
      <c r="C698" s="5" t="s">
        <v>23</v>
      </c>
      <c r="D698" s="5">
        <v>6</v>
      </c>
      <c r="E698" s="5" t="s">
        <v>23</v>
      </c>
      <c r="F698" s="5">
        <v>6</v>
      </c>
      <c r="G698" s="7">
        <v>44952.338888888888</v>
      </c>
      <c r="H698" s="5">
        <v>271</v>
      </c>
      <c r="I698" s="5">
        <v>71369</v>
      </c>
      <c r="J698" s="7">
        <v>44965.579861111109</v>
      </c>
      <c r="K698" s="5">
        <v>71369</v>
      </c>
      <c r="L698" s="7">
        <v>44966</v>
      </c>
      <c r="M698" s="8">
        <v>76000</v>
      </c>
      <c r="N698" s="8">
        <v>0</v>
      </c>
      <c r="O698" s="8">
        <v>7855.5</v>
      </c>
    </row>
    <row r="699" spans="1:15" x14ac:dyDescent="0.25">
      <c r="A699" s="5" t="s">
        <v>715</v>
      </c>
      <c r="B699" s="6">
        <v>44952.339583333334</v>
      </c>
      <c r="C699" s="5" t="s">
        <v>23</v>
      </c>
      <c r="D699" s="5">
        <v>6</v>
      </c>
      <c r="E699" s="5" t="s">
        <v>23</v>
      </c>
      <c r="F699" s="5">
        <v>6</v>
      </c>
      <c r="G699" s="7">
        <v>44952.339583333334</v>
      </c>
      <c r="H699" s="5">
        <v>271</v>
      </c>
      <c r="I699" s="5">
        <v>71369</v>
      </c>
      <c r="J699" s="7">
        <v>44965.579861111109</v>
      </c>
      <c r="K699" s="5">
        <v>71369</v>
      </c>
      <c r="L699" s="7">
        <v>44966</v>
      </c>
      <c r="M699" s="8">
        <v>129800</v>
      </c>
      <c r="N699" s="8">
        <v>0</v>
      </c>
      <c r="O699" s="8">
        <v>13453.5</v>
      </c>
    </row>
    <row r="700" spans="1:15" x14ac:dyDescent="0.25">
      <c r="A700" s="5" t="s">
        <v>716</v>
      </c>
      <c r="B700" s="6">
        <v>44952.34097222222</v>
      </c>
      <c r="C700" s="5" t="s">
        <v>23</v>
      </c>
      <c r="D700" s="5">
        <v>6</v>
      </c>
      <c r="E700" s="5" t="s">
        <v>23</v>
      </c>
      <c r="F700" s="5">
        <v>6</v>
      </c>
      <c r="G700" s="7">
        <v>44952.34097222222</v>
      </c>
      <c r="H700" s="5">
        <v>271</v>
      </c>
      <c r="I700" s="5">
        <v>71369</v>
      </c>
      <c r="J700" s="7">
        <v>44965.579861111109</v>
      </c>
      <c r="K700" s="5">
        <v>71369</v>
      </c>
      <c r="L700" s="7">
        <v>44966</v>
      </c>
      <c r="M700" s="8">
        <v>76000</v>
      </c>
      <c r="N700" s="8">
        <v>0</v>
      </c>
      <c r="O700" s="8">
        <v>7855.5</v>
      </c>
    </row>
    <row r="701" spans="1:15" x14ac:dyDescent="0.25">
      <c r="A701" s="5" t="s">
        <v>717</v>
      </c>
      <c r="B701" s="6">
        <v>44952.381944444445</v>
      </c>
      <c r="C701" s="5" t="s">
        <v>23</v>
      </c>
      <c r="D701" s="5">
        <v>6</v>
      </c>
      <c r="E701" s="5" t="s">
        <v>23</v>
      </c>
      <c r="F701" s="5">
        <v>6</v>
      </c>
      <c r="G701" s="7">
        <v>44952.381944444445</v>
      </c>
      <c r="H701" s="5">
        <v>271</v>
      </c>
      <c r="I701" s="5">
        <v>71369</v>
      </c>
      <c r="J701" s="7">
        <v>44965.579861111109</v>
      </c>
      <c r="K701" s="5">
        <v>71369</v>
      </c>
      <c r="L701" s="7">
        <v>44966</v>
      </c>
      <c r="M701" s="8">
        <v>76000</v>
      </c>
      <c r="N701" s="8">
        <v>0</v>
      </c>
      <c r="O701" s="8">
        <v>7855.5</v>
      </c>
    </row>
    <row r="702" spans="1:15" x14ac:dyDescent="0.25">
      <c r="A702" s="5" t="s">
        <v>718</v>
      </c>
      <c r="B702" s="6">
        <v>44952.416666666664</v>
      </c>
      <c r="C702" s="5" t="s">
        <v>23</v>
      </c>
      <c r="D702" s="5">
        <v>6</v>
      </c>
      <c r="E702" s="5" t="s">
        <v>23</v>
      </c>
      <c r="F702" s="5">
        <v>6</v>
      </c>
      <c r="G702" s="7">
        <v>44952.416666666664</v>
      </c>
      <c r="H702" s="5">
        <v>271</v>
      </c>
      <c r="I702" s="5">
        <v>71375</v>
      </c>
      <c r="J702" s="7">
        <v>44965.657638888886</v>
      </c>
      <c r="K702" s="5">
        <v>71375</v>
      </c>
      <c r="L702" s="7">
        <v>44966</v>
      </c>
      <c r="M702" s="8">
        <v>126101</v>
      </c>
      <c r="N702" s="8">
        <v>0</v>
      </c>
      <c r="O702" s="8">
        <v>13453.5</v>
      </c>
    </row>
    <row r="703" spans="1:15" x14ac:dyDescent="0.25">
      <c r="A703" s="5" t="s">
        <v>719</v>
      </c>
      <c r="B703" s="6">
        <v>44952.417361111111</v>
      </c>
      <c r="C703" s="5" t="s">
        <v>23</v>
      </c>
      <c r="D703" s="5">
        <v>6</v>
      </c>
      <c r="E703" s="5" t="s">
        <v>23</v>
      </c>
      <c r="F703" s="5">
        <v>6</v>
      </c>
      <c r="G703" s="7">
        <v>44952.417361111111</v>
      </c>
      <c r="H703" s="5">
        <v>271</v>
      </c>
      <c r="I703" s="5">
        <v>71369</v>
      </c>
      <c r="J703" s="7">
        <v>44965.579861111109</v>
      </c>
      <c r="K703" s="5">
        <v>71369</v>
      </c>
      <c r="L703" s="7">
        <v>44966</v>
      </c>
      <c r="M703" s="8">
        <v>76000</v>
      </c>
      <c r="N703" s="8">
        <v>0</v>
      </c>
      <c r="O703" s="8">
        <v>7855.5</v>
      </c>
    </row>
    <row r="704" spans="1:15" x14ac:dyDescent="0.25">
      <c r="A704" s="5" t="s">
        <v>720</v>
      </c>
      <c r="B704" s="6">
        <v>44952.432638888888</v>
      </c>
      <c r="C704" s="5" t="s">
        <v>23</v>
      </c>
      <c r="D704" s="5">
        <v>6</v>
      </c>
      <c r="E704" s="5" t="s">
        <v>23</v>
      </c>
      <c r="F704" s="5">
        <v>6</v>
      </c>
      <c r="G704" s="7">
        <v>44952.432638888888</v>
      </c>
      <c r="H704" s="5">
        <v>271</v>
      </c>
      <c r="I704" s="5">
        <v>71369</v>
      </c>
      <c r="J704" s="7">
        <v>44965.579861111109</v>
      </c>
      <c r="K704" s="5">
        <v>71369</v>
      </c>
      <c r="L704" s="7">
        <v>44966</v>
      </c>
      <c r="M704" s="8">
        <v>76000</v>
      </c>
      <c r="N704" s="8">
        <v>0</v>
      </c>
      <c r="O704" s="8">
        <v>7855.5</v>
      </c>
    </row>
    <row r="705" spans="1:15" x14ac:dyDescent="0.25">
      <c r="A705" s="5" t="s">
        <v>721</v>
      </c>
      <c r="B705" s="6">
        <v>44952.443055555559</v>
      </c>
      <c r="C705" s="5" t="s">
        <v>23</v>
      </c>
      <c r="D705" s="5">
        <v>6</v>
      </c>
      <c r="E705" s="5" t="s">
        <v>23</v>
      </c>
      <c r="F705" s="5">
        <v>6</v>
      </c>
      <c r="G705" s="7">
        <v>44952.443055555559</v>
      </c>
      <c r="H705" s="5">
        <v>271</v>
      </c>
      <c r="I705" s="5">
        <v>71369</v>
      </c>
      <c r="J705" s="7">
        <v>44965.579861111109</v>
      </c>
      <c r="K705" s="5">
        <v>71369</v>
      </c>
      <c r="L705" s="7">
        <v>44966</v>
      </c>
      <c r="M705" s="8">
        <v>74100</v>
      </c>
      <c r="N705" s="8">
        <v>0</v>
      </c>
      <c r="O705" s="8">
        <v>6430.5</v>
      </c>
    </row>
    <row r="706" spans="1:15" x14ac:dyDescent="0.25">
      <c r="A706" s="5" t="s">
        <v>722</v>
      </c>
      <c r="B706" s="6">
        <v>44952.455555555556</v>
      </c>
      <c r="C706" s="5" t="s">
        <v>23</v>
      </c>
      <c r="D706" s="5">
        <v>6</v>
      </c>
      <c r="E706" s="5" t="s">
        <v>23</v>
      </c>
      <c r="F706" s="5">
        <v>6</v>
      </c>
      <c r="G706" s="7">
        <v>44952.455555555556</v>
      </c>
      <c r="H706" s="5">
        <v>271</v>
      </c>
      <c r="I706" s="5">
        <v>71369</v>
      </c>
      <c r="J706" s="7">
        <v>44965.579861111109</v>
      </c>
      <c r="K706" s="5">
        <v>71369</v>
      </c>
      <c r="L706" s="7">
        <v>44966</v>
      </c>
      <c r="M706" s="8">
        <v>76000</v>
      </c>
      <c r="N706" s="8">
        <v>0</v>
      </c>
      <c r="O706" s="8">
        <v>7855.5</v>
      </c>
    </row>
    <row r="707" spans="1:15" x14ac:dyDescent="0.25">
      <c r="A707" s="5" t="s">
        <v>723</v>
      </c>
      <c r="B707" s="6">
        <v>44952.459027777775</v>
      </c>
      <c r="C707" s="5" t="s">
        <v>23</v>
      </c>
      <c r="D707" s="5">
        <v>6</v>
      </c>
      <c r="E707" s="5" t="s">
        <v>23</v>
      </c>
      <c r="F707" s="5">
        <v>6</v>
      </c>
      <c r="G707" s="7">
        <v>44952.459027777775</v>
      </c>
      <c r="H707" s="5">
        <v>271</v>
      </c>
      <c r="I707" s="5">
        <v>71375</v>
      </c>
      <c r="J707" s="7">
        <v>44965.657638888886</v>
      </c>
      <c r="K707" s="5">
        <v>71375</v>
      </c>
      <c r="L707" s="7">
        <v>44966</v>
      </c>
      <c r="M707" s="8">
        <v>83503</v>
      </c>
      <c r="N707" s="8">
        <v>0</v>
      </c>
      <c r="O707" s="8">
        <v>9008.25</v>
      </c>
    </row>
    <row r="708" spans="1:15" x14ac:dyDescent="0.25">
      <c r="A708" s="5" t="s">
        <v>724</v>
      </c>
      <c r="B708" s="6">
        <v>44952.472222222219</v>
      </c>
      <c r="C708" s="5" t="s">
        <v>23</v>
      </c>
      <c r="D708" s="5">
        <v>6</v>
      </c>
      <c r="E708" s="5" t="s">
        <v>23</v>
      </c>
      <c r="F708" s="5">
        <v>6</v>
      </c>
      <c r="G708" s="7">
        <v>44952.472222222219</v>
      </c>
      <c r="H708" s="5">
        <v>271</v>
      </c>
      <c r="I708" s="5">
        <v>71369</v>
      </c>
      <c r="J708" s="7">
        <v>44965.579861111109</v>
      </c>
      <c r="K708" s="5">
        <v>71369</v>
      </c>
      <c r="L708" s="7">
        <v>44966</v>
      </c>
      <c r="M708" s="8">
        <v>76000</v>
      </c>
      <c r="N708" s="8">
        <v>0</v>
      </c>
      <c r="O708" s="8">
        <v>7855.5</v>
      </c>
    </row>
    <row r="709" spans="1:15" x14ac:dyDescent="0.25">
      <c r="A709" s="5" t="s">
        <v>725</v>
      </c>
      <c r="B709" s="6">
        <v>44952.65</v>
      </c>
      <c r="C709" s="5" t="s">
        <v>23</v>
      </c>
      <c r="D709" s="5">
        <v>6</v>
      </c>
      <c r="E709" s="5" t="s">
        <v>23</v>
      </c>
      <c r="F709" s="5">
        <v>6</v>
      </c>
      <c r="G709" s="7">
        <v>44952.65</v>
      </c>
      <c r="H709" s="5">
        <v>270</v>
      </c>
      <c r="I709" s="5">
        <v>71369</v>
      </c>
      <c r="J709" s="7">
        <v>44965.579861111109</v>
      </c>
      <c r="K709" s="5">
        <v>71369</v>
      </c>
      <c r="L709" s="7">
        <v>44966</v>
      </c>
      <c r="M709" s="8">
        <v>76000</v>
      </c>
      <c r="N709" s="8">
        <v>0</v>
      </c>
      <c r="O709" s="8">
        <v>7855.5</v>
      </c>
    </row>
    <row r="710" spans="1:15" x14ac:dyDescent="0.25">
      <c r="A710" s="5" t="s">
        <v>726</v>
      </c>
      <c r="B710" s="6">
        <v>44952.670138888891</v>
      </c>
      <c r="C710" s="5" t="s">
        <v>23</v>
      </c>
      <c r="D710" s="5">
        <v>2</v>
      </c>
      <c r="E710" s="5" t="s">
        <v>23</v>
      </c>
      <c r="F710" s="5">
        <v>6</v>
      </c>
      <c r="G710" s="7">
        <v>44952.670138888891</v>
      </c>
      <c r="H710" s="5">
        <v>270</v>
      </c>
      <c r="I710" s="5">
        <v>71377</v>
      </c>
      <c r="J710" s="7">
        <v>44965.679861111108</v>
      </c>
      <c r="K710" s="5">
        <v>71377</v>
      </c>
      <c r="L710" s="7">
        <v>44985</v>
      </c>
      <c r="M710" s="8">
        <v>1827392</v>
      </c>
      <c r="N710" s="8">
        <v>0</v>
      </c>
      <c r="O710" s="8">
        <v>26887.5</v>
      </c>
    </row>
    <row r="711" spans="1:15" x14ac:dyDescent="0.25">
      <c r="A711" s="5" t="s">
        <v>727</v>
      </c>
      <c r="B711" s="6">
        <v>44952.690972222219</v>
      </c>
      <c r="C711" s="5" t="s">
        <v>20</v>
      </c>
      <c r="D711" s="5">
        <v>6</v>
      </c>
      <c r="E711" s="5" t="s">
        <v>20</v>
      </c>
      <c r="F711" s="5">
        <v>2</v>
      </c>
      <c r="G711" s="7">
        <v>44952.690972222219</v>
      </c>
      <c r="H711" s="5">
        <v>270</v>
      </c>
      <c r="I711" s="5">
        <v>71377</v>
      </c>
      <c r="J711" s="7">
        <v>44965.679861111108</v>
      </c>
      <c r="K711" s="5">
        <v>71377</v>
      </c>
      <c r="L711" s="7">
        <v>44985</v>
      </c>
      <c r="M711" s="8">
        <v>20041365</v>
      </c>
      <c r="N711" s="8">
        <v>0</v>
      </c>
      <c r="O711" s="8">
        <v>20041365</v>
      </c>
    </row>
    <row r="712" spans="1:15" x14ac:dyDescent="0.25">
      <c r="A712" s="5" t="s">
        <v>728</v>
      </c>
      <c r="B712" s="6">
        <v>44953.048611111109</v>
      </c>
      <c r="C712" s="5" t="s">
        <v>23</v>
      </c>
      <c r="D712" s="5">
        <v>6</v>
      </c>
      <c r="E712" s="5" t="s">
        <v>23</v>
      </c>
      <c r="F712" s="5">
        <v>6</v>
      </c>
      <c r="G712" s="7">
        <v>44953.048611111109</v>
      </c>
      <c r="H712" s="5">
        <v>270</v>
      </c>
      <c r="I712" s="5">
        <v>71377</v>
      </c>
      <c r="J712" s="7">
        <v>44965.679861111108</v>
      </c>
      <c r="K712" s="5">
        <v>71377</v>
      </c>
      <c r="L712" s="7">
        <v>44985</v>
      </c>
      <c r="M712" s="8">
        <v>738449</v>
      </c>
      <c r="N712" s="8">
        <v>0</v>
      </c>
      <c r="O712" s="8">
        <v>47034</v>
      </c>
    </row>
    <row r="713" spans="1:15" x14ac:dyDescent="0.25">
      <c r="A713" s="5" t="s">
        <v>729</v>
      </c>
      <c r="B713" s="6">
        <v>44953.295138888891</v>
      </c>
      <c r="C713" s="5" t="s">
        <v>23</v>
      </c>
      <c r="D713" s="5">
        <v>6</v>
      </c>
      <c r="E713" s="5" t="s">
        <v>23</v>
      </c>
      <c r="F713" s="5">
        <v>6</v>
      </c>
      <c r="G713" s="7">
        <v>44953.295138888891</v>
      </c>
      <c r="H713" s="5">
        <v>270</v>
      </c>
      <c r="I713" s="5">
        <v>71369</v>
      </c>
      <c r="J713" s="7">
        <v>44965.579861111109</v>
      </c>
      <c r="K713" s="5">
        <v>71369</v>
      </c>
      <c r="L713" s="7">
        <v>44966</v>
      </c>
      <c r="M713" s="8">
        <v>74100</v>
      </c>
      <c r="N713" s="8">
        <v>0</v>
      </c>
      <c r="O713" s="8">
        <v>6430.5</v>
      </c>
    </row>
    <row r="714" spans="1:15" x14ac:dyDescent="0.25">
      <c r="A714" s="5" t="s">
        <v>730</v>
      </c>
      <c r="B714" s="6">
        <v>44953.309027777781</v>
      </c>
      <c r="C714" s="5" t="s">
        <v>23</v>
      </c>
      <c r="D714" s="5">
        <v>6</v>
      </c>
      <c r="E714" s="5" t="s">
        <v>23</v>
      </c>
      <c r="F714" s="5">
        <v>6</v>
      </c>
      <c r="G714" s="7">
        <v>44953.309027777781</v>
      </c>
      <c r="H714" s="5">
        <v>270</v>
      </c>
      <c r="I714" s="5">
        <v>71369</v>
      </c>
      <c r="J714" s="7">
        <v>44965.579861111109</v>
      </c>
      <c r="K714" s="5">
        <v>71369</v>
      </c>
      <c r="L714" s="7">
        <v>44966</v>
      </c>
      <c r="M714" s="8">
        <v>76000</v>
      </c>
      <c r="N714" s="8">
        <v>0</v>
      </c>
      <c r="O714" s="8">
        <v>7855.5</v>
      </c>
    </row>
    <row r="715" spans="1:15" x14ac:dyDescent="0.25">
      <c r="A715" s="5" t="s">
        <v>731</v>
      </c>
      <c r="B715" s="6">
        <v>44953.334722222222</v>
      </c>
      <c r="C715" s="5" t="s">
        <v>23</v>
      </c>
      <c r="D715" s="5">
        <v>2</v>
      </c>
      <c r="E715" s="5" t="s">
        <v>23</v>
      </c>
      <c r="F715" s="5">
        <v>6</v>
      </c>
      <c r="G715" s="7">
        <v>44953.334722222222</v>
      </c>
      <c r="H715" s="5">
        <v>270</v>
      </c>
      <c r="I715" s="5">
        <v>71369</v>
      </c>
      <c r="J715" s="7">
        <v>44965.579861111109</v>
      </c>
      <c r="K715" s="5">
        <v>71369</v>
      </c>
      <c r="L715" s="7">
        <v>44966</v>
      </c>
      <c r="M715" s="8">
        <v>74100</v>
      </c>
      <c r="N715" s="8">
        <v>0</v>
      </c>
      <c r="O715" s="8">
        <v>1930.5</v>
      </c>
    </row>
    <row r="716" spans="1:15" x14ac:dyDescent="0.25">
      <c r="A716" s="5" t="s">
        <v>732</v>
      </c>
      <c r="B716" s="6">
        <v>44953.34097222222</v>
      </c>
      <c r="C716" s="5" t="s">
        <v>20</v>
      </c>
      <c r="D716" s="5">
        <v>6</v>
      </c>
      <c r="E716" s="5" t="s">
        <v>20</v>
      </c>
      <c r="F716" s="5">
        <v>2</v>
      </c>
      <c r="G716" s="7">
        <v>44953.34097222222</v>
      </c>
      <c r="H716" s="5">
        <v>270</v>
      </c>
      <c r="I716" s="5">
        <v>71245</v>
      </c>
      <c r="J716" s="7">
        <v>44957.690972222219</v>
      </c>
      <c r="K716" s="5">
        <v>71245</v>
      </c>
      <c r="L716" s="7">
        <v>44985</v>
      </c>
      <c r="M716" s="8">
        <v>938221</v>
      </c>
      <c r="N716" s="8">
        <v>0</v>
      </c>
      <c r="O716" s="8">
        <v>938221</v>
      </c>
    </row>
    <row r="717" spans="1:15" x14ac:dyDescent="0.25">
      <c r="A717" s="5" t="s">
        <v>733</v>
      </c>
      <c r="B717" s="6">
        <v>44953.342361111114</v>
      </c>
      <c r="C717" s="5" t="s">
        <v>23</v>
      </c>
      <c r="D717" s="5">
        <v>6</v>
      </c>
      <c r="E717" s="5" t="s">
        <v>23</v>
      </c>
      <c r="F717" s="5">
        <v>6</v>
      </c>
      <c r="G717" s="7">
        <v>44953.342361111114</v>
      </c>
      <c r="H717" s="5">
        <v>270</v>
      </c>
      <c r="I717" s="5">
        <v>71369</v>
      </c>
      <c r="J717" s="7">
        <v>44965.579861111109</v>
      </c>
      <c r="K717" s="5">
        <v>71369</v>
      </c>
      <c r="L717" s="7">
        <v>44966</v>
      </c>
      <c r="M717" s="8">
        <v>59700</v>
      </c>
      <c r="N717" s="8">
        <v>0</v>
      </c>
      <c r="O717" s="8">
        <v>6206.25</v>
      </c>
    </row>
    <row r="718" spans="1:15" x14ac:dyDescent="0.25">
      <c r="A718" s="5" t="s">
        <v>734</v>
      </c>
      <c r="B718" s="6">
        <v>44953.344444444447</v>
      </c>
      <c r="C718" s="5" t="s">
        <v>23</v>
      </c>
      <c r="D718" s="5">
        <v>6</v>
      </c>
      <c r="E718" s="5" t="s">
        <v>23</v>
      </c>
      <c r="F718" s="5">
        <v>6</v>
      </c>
      <c r="G718" s="7">
        <v>44953.344444444447</v>
      </c>
      <c r="H718" s="5">
        <v>270</v>
      </c>
      <c r="I718" s="5">
        <v>71369</v>
      </c>
      <c r="J718" s="7">
        <v>44965.579861111109</v>
      </c>
      <c r="K718" s="5">
        <v>71369</v>
      </c>
      <c r="L718" s="7">
        <v>44966</v>
      </c>
      <c r="M718" s="8">
        <v>76000</v>
      </c>
      <c r="N718" s="8">
        <v>0</v>
      </c>
      <c r="O718" s="8">
        <v>7855.5</v>
      </c>
    </row>
    <row r="719" spans="1:15" x14ac:dyDescent="0.25">
      <c r="A719" s="5" t="s">
        <v>735</v>
      </c>
      <c r="B719" s="6">
        <v>44953.402083333334</v>
      </c>
      <c r="C719" s="5" t="s">
        <v>23</v>
      </c>
      <c r="D719" s="5">
        <v>6</v>
      </c>
      <c r="E719" s="5" t="s">
        <v>23</v>
      </c>
      <c r="F719" s="5">
        <v>6</v>
      </c>
      <c r="G719" s="7">
        <v>44953.402083333334</v>
      </c>
      <c r="H719" s="5">
        <v>270</v>
      </c>
      <c r="I719" s="5">
        <v>71369</v>
      </c>
      <c r="J719" s="7">
        <v>44965.579861111109</v>
      </c>
      <c r="K719" s="5">
        <v>71369</v>
      </c>
      <c r="L719" s="7">
        <v>44966</v>
      </c>
      <c r="M719" s="8">
        <v>74100</v>
      </c>
      <c r="N719" s="8">
        <v>0</v>
      </c>
      <c r="O719" s="8">
        <v>6430.5</v>
      </c>
    </row>
    <row r="720" spans="1:15" x14ac:dyDescent="0.25">
      <c r="A720" s="5" t="s">
        <v>736</v>
      </c>
      <c r="B720" s="6">
        <v>44953.551388888889</v>
      </c>
      <c r="C720" s="5" t="s">
        <v>23</v>
      </c>
      <c r="D720" s="5">
        <v>6</v>
      </c>
      <c r="E720" s="5" t="s">
        <v>23</v>
      </c>
      <c r="F720" s="5">
        <v>6</v>
      </c>
      <c r="G720" s="7">
        <v>44953.551388888889</v>
      </c>
      <c r="H720" s="5">
        <v>269</v>
      </c>
      <c r="I720" s="5">
        <v>71377</v>
      </c>
      <c r="J720" s="7">
        <v>44965.679861111108</v>
      </c>
      <c r="K720" s="5">
        <v>71377</v>
      </c>
      <c r="L720" s="7">
        <v>44985</v>
      </c>
      <c r="M720" s="8">
        <v>7347795</v>
      </c>
      <c r="N720" s="8">
        <v>1002770</v>
      </c>
      <c r="O720" s="8">
        <v>752077.5</v>
      </c>
    </row>
    <row r="721" spans="1:15" x14ac:dyDescent="0.25">
      <c r="A721" s="5" t="s">
        <v>737</v>
      </c>
      <c r="B721" s="6">
        <v>44953.657638888886</v>
      </c>
      <c r="C721" s="5" t="s">
        <v>23</v>
      </c>
      <c r="D721" s="5">
        <v>6</v>
      </c>
      <c r="E721" s="5" t="s">
        <v>23</v>
      </c>
      <c r="F721" s="5">
        <v>6</v>
      </c>
      <c r="G721" s="7">
        <v>44953.657638888886</v>
      </c>
      <c r="H721" s="5">
        <v>269</v>
      </c>
      <c r="I721" s="5">
        <v>71380</v>
      </c>
      <c r="J721" s="7">
        <v>44965.7</v>
      </c>
      <c r="K721" s="5">
        <v>71380</v>
      </c>
      <c r="L721" s="7">
        <v>44966</v>
      </c>
      <c r="M721" s="8">
        <v>162900</v>
      </c>
      <c r="N721" s="8">
        <v>0</v>
      </c>
      <c r="O721" s="8">
        <v>10581.75</v>
      </c>
    </row>
    <row r="722" spans="1:15" x14ac:dyDescent="0.25">
      <c r="A722" s="5" t="s">
        <v>738</v>
      </c>
      <c r="B722" s="6">
        <v>44953.673611111109</v>
      </c>
      <c r="C722" s="5" t="s">
        <v>23</v>
      </c>
      <c r="D722" s="5">
        <v>6</v>
      </c>
      <c r="E722" s="5" t="s">
        <v>23</v>
      </c>
      <c r="F722" s="5">
        <v>6</v>
      </c>
      <c r="G722" s="7">
        <v>44953.673611111109</v>
      </c>
      <c r="H722" s="5">
        <v>269</v>
      </c>
      <c r="I722" s="5">
        <v>71375</v>
      </c>
      <c r="J722" s="7">
        <v>44965.657638888886</v>
      </c>
      <c r="K722" s="5">
        <v>71375</v>
      </c>
      <c r="L722" s="7">
        <v>44966</v>
      </c>
      <c r="M722" s="8">
        <v>71904</v>
      </c>
      <c r="N722" s="8">
        <v>0</v>
      </c>
      <c r="O722" s="8">
        <v>7863</v>
      </c>
    </row>
    <row r="723" spans="1:15" x14ac:dyDescent="0.25">
      <c r="A723" s="5" t="s">
        <v>739</v>
      </c>
      <c r="B723" s="6">
        <v>44954.462500000001</v>
      </c>
      <c r="C723" s="5" t="s">
        <v>23</v>
      </c>
      <c r="D723" s="5">
        <v>2</v>
      </c>
      <c r="E723" s="5" t="s">
        <v>23</v>
      </c>
      <c r="F723" s="5">
        <v>6</v>
      </c>
      <c r="G723" s="7">
        <v>44954.462500000001</v>
      </c>
      <c r="H723" s="5">
        <v>269</v>
      </c>
      <c r="I723" s="5">
        <v>71380</v>
      </c>
      <c r="J723" s="7">
        <v>44965.7</v>
      </c>
      <c r="K723" s="5">
        <v>71380</v>
      </c>
      <c r="L723" s="7">
        <v>44966</v>
      </c>
      <c r="M723" s="8">
        <v>311100</v>
      </c>
      <c r="N723" s="8">
        <v>0</v>
      </c>
      <c r="O723" s="8">
        <v>72023.25</v>
      </c>
    </row>
    <row r="724" spans="1:15" x14ac:dyDescent="0.25">
      <c r="A724" s="5" t="s">
        <v>740</v>
      </c>
      <c r="B724" s="6">
        <v>44956.090277777781</v>
      </c>
      <c r="C724" s="5" t="s">
        <v>20</v>
      </c>
      <c r="D724" s="5">
        <v>6</v>
      </c>
      <c r="E724" s="5" t="s">
        <v>20</v>
      </c>
      <c r="F724" s="5">
        <v>2</v>
      </c>
      <c r="G724" s="7">
        <v>44956.090277777781</v>
      </c>
      <c r="H724" s="5">
        <v>267</v>
      </c>
      <c r="I724" s="5">
        <v>71377</v>
      </c>
      <c r="J724" s="7">
        <v>44965.679861111108</v>
      </c>
      <c r="K724" s="5">
        <v>71377</v>
      </c>
      <c r="L724" s="7">
        <v>44985</v>
      </c>
      <c r="M724" s="8">
        <v>979139</v>
      </c>
      <c r="N724" s="8">
        <v>0</v>
      </c>
      <c r="O724" s="8">
        <v>979139</v>
      </c>
    </row>
    <row r="725" spans="1:15" x14ac:dyDescent="0.25">
      <c r="A725" s="5" t="s">
        <v>741</v>
      </c>
      <c r="B725" s="6">
        <v>44956.310416666667</v>
      </c>
      <c r="C725" s="5" t="s">
        <v>23</v>
      </c>
      <c r="D725" s="5">
        <v>6</v>
      </c>
      <c r="E725" s="5" t="s">
        <v>23</v>
      </c>
      <c r="F725" s="5">
        <v>6</v>
      </c>
      <c r="G725" s="7">
        <v>44956.310416666667</v>
      </c>
      <c r="H725" s="5">
        <v>267</v>
      </c>
      <c r="I725" s="5">
        <v>71510</v>
      </c>
      <c r="J725" s="7">
        <v>44977.604861111111</v>
      </c>
      <c r="K725" s="5">
        <v>71510</v>
      </c>
      <c r="L725" s="7">
        <v>45005</v>
      </c>
      <c r="M725" s="8">
        <v>411900</v>
      </c>
      <c r="N725" s="8">
        <v>0</v>
      </c>
      <c r="O725" s="8">
        <v>42610.5</v>
      </c>
    </row>
    <row r="726" spans="1:15" x14ac:dyDescent="0.25">
      <c r="A726" s="5" t="s">
        <v>742</v>
      </c>
      <c r="B726" s="6">
        <v>44956.315972222219</v>
      </c>
      <c r="C726" s="5" t="s">
        <v>23</v>
      </c>
      <c r="D726" s="5">
        <v>6</v>
      </c>
      <c r="E726" s="5" t="s">
        <v>23</v>
      </c>
      <c r="F726" s="5">
        <v>6</v>
      </c>
      <c r="G726" s="7">
        <v>44956.315972222219</v>
      </c>
      <c r="H726" s="5">
        <v>267</v>
      </c>
      <c r="I726" s="5">
        <v>71369</v>
      </c>
      <c r="J726" s="7">
        <v>44965.579861111109</v>
      </c>
      <c r="K726" s="5">
        <v>71369</v>
      </c>
      <c r="L726" s="7">
        <v>44966</v>
      </c>
      <c r="M726" s="8">
        <v>76000</v>
      </c>
      <c r="N726" s="8">
        <v>0</v>
      </c>
      <c r="O726" s="8">
        <v>7855.5</v>
      </c>
    </row>
    <row r="727" spans="1:15" x14ac:dyDescent="0.25">
      <c r="A727" s="5" t="s">
        <v>743</v>
      </c>
      <c r="B727" s="6">
        <v>44956.322222222225</v>
      </c>
      <c r="C727" s="5" t="s">
        <v>23</v>
      </c>
      <c r="D727" s="5">
        <v>2</v>
      </c>
      <c r="E727" s="5" t="s">
        <v>23</v>
      </c>
      <c r="F727" s="5">
        <v>6</v>
      </c>
      <c r="G727" s="7">
        <v>44956.322222222225</v>
      </c>
      <c r="H727" s="5">
        <v>267</v>
      </c>
      <c r="I727" s="5">
        <v>71369</v>
      </c>
      <c r="J727" s="7">
        <v>44965.579861111109</v>
      </c>
      <c r="K727" s="5">
        <v>71369</v>
      </c>
      <c r="L727" s="7">
        <v>44966</v>
      </c>
      <c r="M727" s="8">
        <v>98300</v>
      </c>
      <c r="N727" s="8">
        <v>0</v>
      </c>
      <c r="O727" s="8">
        <v>10324.5</v>
      </c>
    </row>
    <row r="728" spans="1:15" x14ac:dyDescent="0.25">
      <c r="A728" s="5" t="s">
        <v>744</v>
      </c>
      <c r="B728" s="6">
        <v>44956.352083333331</v>
      </c>
      <c r="C728" s="5" t="s">
        <v>20</v>
      </c>
      <c r="D728" s="5">
        <v>6</v>
      </c>
      <c r="E728" s="5" t="s">
        <v>20</v>
      </c>
      <c r="F728" s="5">
        <v>2</v>
      </c>
      <c r="G728" s="7">
        <v>44956.352083333331</v>
      </c>
      <c r="H728" s="5">
        <v>267</v>
      </c>
      <c r="I728" s="5">
        <v>71369</v>
      </c>
      <c r="J728" s="7">
        <v>44965.579861111109</v>
      </c>
      <c r="K728" s="5">
        <v>71369</v>
      </c>
      <c r="L728" s="7">
        <v>44966</v>
      </c>
      <c r="M728" s="8">
        <v>23800</v>
      </c>
      <c r="N728" s="8">
        <v>0</v>
      </c>
      <c r="O728" s="8">
        <v>23800</v>
      </c>
    </row>
    <row r="729" spans="1:15" x14ac:dyDescent="0.25">
      <c r="A729" s="5" t="s">
        <v>745</v>
      </c>
      <c r="B729" s="6">
        <v>44956.381249999999</v>
      </c>
      <c r="C729" s="5" t="s">
        <v>23</v>
      </c>
      <c r="D729" s="5">
        <v>6</v>
      </c>
      <c r="E729" s="5" t="s">
        <v>23</v>
      </c>
      <c r="F729" s="5">
        <v>6</v>
      </c>
      <c r="G729" s="7">
        <v>44956.381249999999</v>
      </c>
      <c r="H729" s="5">
        <v>267</v>
      </c>
      <c r="I729" s="5">
        <v>71375</v>
      </c>
      <c r="J729" s="7">
        <v>44965.657638888886</v>
      </c>
      <c r="K729" s="5">
        <v>71375</v>
      </c>
      <c r="L729" s="7">
        <v>44966</v>
      </c>
      <c r="M729" s="8">
        <v>72306</v>
      </c>
      <c r="N729" s="8">
        <v>0</v>
      </c>
      <c r="O729" s="8">
        <v>7855.5</v>
      </c>
    </row>
    <row r="730" spans="1:15" x14ac:dyDescent="0.25">
      <c r="A730" s="5" t="s">
        <v>746</v>
      </c>
      <c r="B730" s="6">
        <v>44956.40347222222</v>
      </c>
      <c r="C730" s="5" t="s">
        <v>23</v>
      </c>
      <c r="D730" s="5">
        <v>6</v>
      </c>
      <c r="E730" s="5" t="s">
        <v>23</v>
      </c>
      <c r="F730" s="5">
        <v>6</v>
      </c>
      <c r="G730" s="7">
        <v>44956.40347222222</v>
      </c>
      <c r="H730" s="5">
        <v>267</v>
      </c>
      <c r="I730" s="5">
        <v>71369</v>
      </c>
      <c r="J730" s="7">
        <v>44965.579861111109</v>
      </c>
      <c r="K730" s="5">
        <v>71369</v>
      </c>
      <c r="L730" s="7">
        <v>44966</v>
      </c>
      <c r="M730" s="8">
        <v>74100</v>
      </c>
      <c r="N730" s="8">
        <v>0</v>
      </c>
      <c r="O730" s="8">
        <v>6430.5</v>
      </c>
    </row>
    <row r="731" spans="1:15" x14ac:dyDescent="0.25">
      <c r="A731" s="5" t="s">
        <v>747</v>
      </c>
      <c r="B731" s="6">
        <v>44956.450694444444</v>
      </c>
      <c r="C731" s="5" t="s">
        <v>23</v>
      </c>
      <c r="D731" s="5">
        <v>2</v>
      </c>
      <c r="E731" s="5" t="s">
        <v>23</v>
      </c>
      <c r="F731" s="5">
        <v>6</v>
      </c>
      <c r="G731" s="7">
        <v>44956.450694444444</v>
      </c>
      <c r="H731" s="5">
        <v>267</v>
      </c>
      <c r="I731" s="5">
        <v>71369</v>
      </c>
      <c r="J731" s="7">
        <v>44965.579861111109</v>
      </c>
      <c r="K731" s="5">
        <v>71369</v>
      </c>
      <c r="L731" s="7">
        <v>44966</v>
      </c>
      <c r="M731" s="8">
        <v>145700</v>
      </c>
      <c r="N731" s="8">
        <v>0</v>
      </c>
      <c r="O731" s="8">
        <v>15099</v>
      </c>
    </row>
    <row r="732" spans="1:15" x14ac:dyDescent="0.25">
      <c r="A732" s="5" t="s">
        <v>748</v>
      </c>
      <c r="B732" s="6">
        <v>44956.459722222222</v>
      </c>
      <c r="C732" s="5" t="s">
        <v>20</v>
      </c>
      <c r="D732" s="5">
        <v>6</v>
      </c>
      <c r="E732" s="5" t="s">
        <v>20</v>
      </c>
      <c r="F732" s="5">
        <v>2</v>
      </c>
      <c r="G732" s="7">
        <v>44956.459722222222</v>
      </c>
      <c r="H732" s="5">
        <v>267</v>
      </c>
      <c r="I732" s="5">
        <v>71378</v>
      </c>
      <c r="J732" s="7">
        <v>44965.686111111114</v>
      </c>
      <c r="K732" s="5">
        <v>71378</v>
      </c>
      <c r="L732" s="7">
        <v>44966</v>
      </c>
      <c r="M732" s="8">
        <v>5428174</v>
      </c>
      <c r="N732" s="8">
        <v>0</v>
      </c>
      <c r="O732" s="8">
        <v>4668229.6399999997</v>
      </c>
    </row>
    <row r="733" spans="1:15" x14ac:dyDescent="0.25">
      <c r="A733" s="5" t="s">
        <v>749</v>
      </c>
      <c r="B733" s="6">
        <v>44956.460416666669</v>
      </c>
      <c r="C733" s="5" t="s">
        <v>23</v>
      </c>
      <c r="D733" s="5">
        <v>6</v>
      </c>
      <c r="E733" s="5" t="s">
        <v>23</v>
      </c>
      <c r="F733" s="5">
        <v>6</v>
      </c>
      <c r="G733" s="7">
        <v>44956.460416666669</v>
      </c>
      <c r="H733" s="5">
        <v>267</v>
      </c>
      <c r="I733" s="5">
        <v>71369</v>
      </c>
      <c r="J733" s="7">
        <v>44965.579861111109</v>
      </c>
      <c r="K733" s="5">
        <v>71369</v>
      </c>
      <c r="L733" s="7">
        <v>44966</v>
      </c>
      <c r="M733" s="8">
        <v>59700</v>
      </c>
      <c r="N733" s="8">
        <v>0</v>
      </c>
      <c r="O733" s="8">
        <v>6206.25</v>
      </c>
    </row>
    <row r="734" spans="1:15" x14ac:dyDescent="0.25">
      <c r="A734" s="5" t="s">
        <v>750</v>
      </c>
      <c r="B734" s="6">
        <v>44956.461111111108</v>
      </c>
      <c r="C734" s="5" t="s">
        <v>23</v>
      </c>
      <c r="D734" s="5">
        <v>2</v>
      </c>
      <c r="E734" s="5" t="s">
        <v>23</v>
      </c>
      <c r="F734" s="5">
        <v>6</v>
      </c>
      <c r="G734" s="7">
        <v>44956.461111111108</v>
      </c>
      <c r="H734" s="5">
        <v>267</v>
      </c>
      <c r="I734" s="5">
        <v>71369</v>
      </c>
      <c r="J734" s="7">
        <v>44965.579861111109</v>
      </c>
      <c r="K734" s="5">
        <v>71369</v>
      </c>
      <c r="L734" s="7">
        <v>44966</v>
      </c>
      <c r="M734" s="8">
        <v>76000</v>
      </c>
      <c r="N734" s="8">
        <v>0</v>
      </c>
      <c r="O734" s="8">
        <v>7855.5</v>
      </c>
    </row>
    <row r="735" spans="1:15" x14ac:dyDescent="0.25">
      <c r="A735" s="5" t="s">
        <v>751</v>
      </c>
      <c r="B735" s="6">
        <v>44956.518750000003</v>
      </c>
      <c r="C735" s="5" t="s">
        <v>20</v>
      </c>
      <c r="D735" s="5">
        <v>6</v>
      </c>
      <c r="E735" s="5" t="s">
        <v>20</v>
      </c>
      <c r="F735" s="5">
        <v>2</v>
      </c>
      <c r="G735" s="7">
        <v>44956.518750000003</v>
      </c>
      <c r="H735" s="5">
        <v>266</v>
      </c>
      <c r="I735" s="5">
        <v>71377</v>
      </c>
      <c r="J735" s="7">
        <v>44965.679861111108</v>
      </c>
      <c r="K735" s="5">
        <v>71377</v>
      </c>
      <c r="L735" s="7">
        <v>44985</v>
      </c>
      <c r="M735" s="8">
        <v>3077152</v>
      </c>
      <c r="N735" s="8">
        <v>0</v>
      </c>
      <c r="O735" s="8">
        <v>3077152</v>
      </c>
    </row>
    <row r="736" spans="1:15" x14ac:dyDescent="0.25">
      <c r="A736" s="5" t="s">
        <v>752</v>
      </c>
      <c r="B736" s="6">
        <v>44956.53402777778</v>
      </c>
      <c r="C736" s="5" t="s">
        <v>23</v>
      </c>
      <c r="D736" s="5">
        <v>2</v>
      </c>
      <c r="E736" s="5" t="s">
        <v>23</v>
      </c>
      <c r="F736" s="5">
        <v>6</v>
      </c>
      <c r="G736" s="7">
        <v>44956.53402777778</v>
      </c>
      <c r="H736" s="5">
        <v>266</v>
      </c>
      <c r="I736" s="5">
        <v>71369</v>
      </c>
      <c r="J736" s="7">
        <v>44965.579861111109</v>
      </c>
      <c r="K736" s="5">
        <v>71369</v>
      </c>
      <c r="L736" s="7">
        <v>44966</v>
      </c>
      <c r="M736" s="8">
        <v>145700</v>
      </c>
      <c r="N736" s="8">
        <v>0</v>
      </c>
      <c r="O736" s="8">
        <v>15099</v>
      </c>
    </row>
    <row r="737" spans="1:15" x14ac:dyDescent="0.25">
      <c r="A737" s="5" t="s">
        <v>753</v>
      </c>
      <c r="B737" s="6">
        <v>44956.540972222225</v>
      </c>
      <c r="C737" s="5" t="s">
        <v>20</v>
      </c>
      <c r="D737" s="5">
        <v>6</v>
      </c>
      <c r="E737" s="5" t="s">
        <v>20</v>
      </c>
      <c r="F737" s="5">
        <v>2</v>
      </c>
      <c r="G737" s="7">
        <v>44956.540972222225</v>
      </c>
      <c r="H737" s="5">
        <v>266</v>
      </c>
      <c r="I737" s="5">
        <v>71369</v>
      </c>
      <c r="J737" s="7">
        <v>44965.579861111109</v>
      </c>
      <c r="K737" s="5">
        <v>71369</v>
      </c>
      <c r="L737" s="7">
        <v>44966</v>
      </c>
      <c r="M737" s="8">
        <v>145700</v>
      </c>
      <c r="N737" s="8">
        <v>0</v>
      </c>
      <c r="O737" s="8">
        <v>145700</v>
      </c>
    </row>
    <row r="738" spans="1:15" x14ac:dyDescent="0.25">
      <c r="A738" s="5" t="s">
        <v>754</v>
      </c>
      <c r="B738" s="6">
        <v>44956.620138888888</v>
      </c>
      <c r="C738" s="5" t="s">
        <v>23</v>
      </c>
      <c r="D738" s="5">
        <v>6</v>
      </c>
      <c r="E738" s="5" t="s">
        <v>23</v>
      </c>
      <c r="F738" s="5">
        <v>6</v>
      </c>
      <c r="G738" s="7">
        <v>44956.620138888888</v>
      </c>
      <c r="H738" s="5">
        <v>266</v>
      </c>
      <c r="I738" s="5">
        <v>71369</v>
      </c>
      <c r="J738" s="7">
        <v>44965.579861111109</v>
      </c>
      <c r="K738" s="5">
        <v>71369</v>
      </c>
      <c r="L738" s="7">
        <v>44966</v>
      </c>
      <c r="M738" s="8">
        <v>76000</v>
      </c>
      <c r="N738" s="8">
        <v>0</v>
      </c>
      <c r="O738" s="8">
        <v>7855.5</v>
      </c>
    </row>
    <row r="739" spans="1:15" x14ac:dyDescent="0.25">
      <c r="A739" s="5" t="s">
        <v>755</v>
      </c>
      <c r="B739" s="6">
        <v>44956.649305555555</v>
      </c>
      <c r="C739" s="5" t="s">
        <v>23</v>
      </c>
      <c r="D739" s="5">
        <v>6</v>
      </c>
      <c r="E739" s="5" t="s">
        <v>23</v>
      </c>
      <c r="F739" s="5">
        <v>6</v>
      </c>
      <c r="G739" s="7">
        <v>44956.649305555555</v>
      </c>
      <c r="H739" s="5">
        <v>266</v>
      </c>
      <c r="I739" s="5">
        <v>71245</v>
      </c>
      <c r="J739" s="7">
        <v>44957.690972222219</v>
      </c>
      <c r="K739" s="5">
        <v>71245</v>
      </c>
      <c r="L739" s="7">
        <v>44985</v>
      </c>
      <c r="M739" s="8">
        <v>10871238</v>
      </c>
      <c r="N739" s="8">
        <v>1481641</v>
      </c>
      <c r="O739" s="8">
        <v>1111230.75</v>
      </c>
    </row>
    <row r="740" spans="1:15" x14ac:dyDescent="0.25">
      <c r="A740" s="5" t="s">
        <v>756</v>
      </c>
      <c r="B740" s="6">
        <v>44956.675000000003</v>
      </c>
      <c r="C740" s="5" t="s">
        <v>23</v>
      </c>
      <c r="D740" s="5">
        <v>6</v>
      </c>
      <c r="E740" s="5" t="s">
        <v>23</v>
      </c>
      <c r="F740" s="5">
        <v>6</v>
      </c>
      <c r="G740" s="7">
        <v>44956.675000000003</v>
      </c>
      <c r="H740" s="5">
        <v>266</v>
      </c>
      <c r="I740" s="5">
        <v>71369</v>
      </c>
      <c r="J740" s="7">
        <v>44965.579861111109</v>
      </c>
      <c r="K740" s="5">
        <v>71369</v>
      </c>
      <c r="L740" s="7">
        <v>44966</v>
      </c>
      <c r="M740" s="8">
        <v>1337700</v>
      </c>
      <c r="N740" s="8">
        <v>0</v>
      </c>
      <c r="O740" s="8">
        <v>138396</v>
      </c>
    </row>
    <row r="741" spans="1:15" x14ac:dyDescent="0.25">
      <c r="A741" s="5" t="s">
        <v>757</v>
      </c>
      <c r="B741" s="6">
        <v>44956.702777777777</v>
      </c>
      <c r="C741" s="5" t="s">
        <v>23</v>
      </c>
      <c r="D741" s="5">
        <v>6</v>
      </c>
      <c r="E741" s="5" t="s">
        <v>23</v>
      </c>
      <c r="F741" s="5">
        <v>6</v>
      </c>
      <c r="G741" s="7">
        <v>44956.702777777777</v>
      </c>
      <c r="H741" s="5">
        <v>266</v>
      </c>
      <c r="I741" s="5">
        <v>71369</v>
      </c>
      <c r="J741" s="7">
        <v>44965.579861111109</v>
      </c>
      <c r="K741" s="5">
        <v>71369</v>
      </c>
      <c r="L741" s="7">
        <v>44966</v>
      </c>
      <c r="M741" s="8">
        <v>76000</v>
      </c>
      <c r="N741" s="8">
        <v>0</v>
      </c>
      <c r="O741" s="8">
        <v>7855.5</v>
      </c>
    </row>
    <row r="742" spans="1:15" x14ac:dyDescent="0.25">
      <c r="A742" s="5" t="s">
        <v>758</v>
      </c>
      <c r="B742" s="6">
        <v>44957.333333333336</v>
      </c>
      <c r="C742" s="5" t="s">
        <v>23</v>
      </c>
      <c r="D742" s="5">
        <v>6</v>
      </c>
      <c r="E742" s="5" t="s">
        <v>23</v>
      </c>
      <c r="F742" s="5">
        <v>6</v>
      </c>
      <c r="G742" s="7">
        <v>44957.333333333336</v>
      </c>
      <c r="H742" s="5">
        <v>266</v>
      </c>
      <c r="I742" s="5">
        <v>71375</v>
      </c>
      <c r="J742" s="7">
        <v>44965.657638888886</v>
      </c>
      <c r="K742" s="5">
        <v>71375</v>
      </c>
      <c r="L742" s="7">
        <v>44966</v>
      </c>
      <c r="M742" s="8">
        <v>9623</v>
      </c>
      <c r="N742" s="8">
        <v>0</v>
      </c>
      <c r="O742" s="8">
        <v>2130.75</v>
      </c>
    </row>
    <row r="743" spans="1:15" x14ac:dyDescent="0.25">
      <c r="A743" s="5" t="s">
        <v>759</v>
      </c>
      <c r="B743" s="6">
        <v>44957.370138888888</v>
      </c>
      <c r="C743" s="5" t="s">
        <v>23</v>
      </c>
      <c r="D743" s="5">
        <v>6</v>
      </c>
      <c r="E743" s="5" t="s">
        <v>23</v>
      </c>
      <c r="F743" s="5">
        <v>6</v>
      </c>
      <c r="G743" s="7">
        <v>44957.370138888888</v>
      </c>
      <c r="H743" s="5">
        <v>266</v>
      </c>
      <c r="I743" s="5">
        <v>71369</v>
      </c>
      <c r="J743" s="7">
        <v>44965.579861111109</v>
      </c>
      <c r="K743" s="5">
        <v>71369</v>
      </c>
      <c r="L743" s="7">
        <v>44966</v>
      </c>
      <c r="M743" s="8">
        <v>76000</v>
      </c>
      <c r="N743" s="8">
        <v>0</v>
      </c>
      <c r="O743" s="8">
        <v>7855.5</v>
      </c>
    </row>
    <row r="744" spans="1:15" x14ac:dyDescent="0.25">
      <c r="A744" s="5" t="s">
        <v>760</v>
      </c>
      <c r="B744" s="6">
        <v>44957.400694444441</v>
      </c>
      <c r="C744" s="5" t="s">
        <v>23</v>
      </c>
      <c r="D744" s="5">
        <v>6</v>
      </c>
      <c r="E744" s="5" t="s">
        <v>23</v>
      </c>
      <c r="F744" s="5">
        <v>6</v>
      </c>
      <c r="G744" s="7">
        <v>44957.400694444441</v>
      </c>
      <c r="H744" s="5">
        <v>266</v>
      </c>
      <c r="I744" s="5">
        <v>71369</v>
      </c>
      <c r="J744" s="7">
        <v>44965.579861111109</v>
      </c>
      <c r="K744" s="5">
        <v>71369</v>
      </c>
      <c r="L744" s="7">
        <v>44966</v>
      </c>
      <c r="M744" s="8">
        <v>129800</v>
      </c>
      <c r="N744" s="8">
        <v>0</v>
      </c>
      <c r="O744" s="8">
        <v>13453.5</v>
      </c>
    </row>
    <row r="745" spans="1:15" x14ac:dyDescent="0.25">
      <c r="A745" s="5" t="s">
        <v>761</v>
      </c>
      <c r="B745" s="6">
        <v>44957.415972222225</v>
      </c>
      <c r="C745" s="5" t="s">
        <v>23</v>
      </c>
      <c r="D745" s="5">
        <v>2</v>
      </c>
      <c r="E745" s="5" t="s">
        <v>23</v>
      </c>
      <c r="F745" s="5">
        <v>6</v>
      </c>
      <c r="G745" s="7">
        <v>44957.415972222225</v>
      </c>
      <c r="H745" s="5">
        <v>266</v>
      </c>
      <c r="I745" s="5">
        <v>71369</v>
      </c>
      <c r="J745" s="7">
        <v>44965.579861111109</v>
      </c>
      <c r="K745" s="5">
        <v>71369</v>
      </c>
      <c r="L745" s="7">
        <v>44966</v>
      </c>
      <c r="M745" s="8">
        <v>26000</v>
      </c>
      <c r="N745" s="8">
        <v>0</v>
      </c>
      <c r="O745" s="8">
        <v>2130.75</v>
      </c>
    </row>
    <row r="746" spans="1:15" x14ac:dyDescent="0.25">
      <c r="A746" s="5" t="s">
        <v>762</v>
      </c>
      <c r="B746" s="6">
        <v>44957.418749999997</v>
      </c>
      <c r="C746" s="5" t="s">
        <v>20</v>
      </c>
      <c r="D746" s="5">
        <v>6</v>
      </c>
      <c r="E746" s="5" t="s">
        <v>20</v>
      </c>
      <c r="F746" s="5">
        <v>2</v>
      </c>
      <c r="G746" s="7">
        <v>44957.418749999997</v>
      </c>
      <c r="H746" s="5">
        <v>266</v>
      </c>
      <c r="I746" s="5">
        <v>71377</v>
      </c>
      <c r="J746" s="7">
        <v>44965.679861111108</v>
      </c>
      <c r="K746" s="5">
        <v>71377</v>
      </c>
      <c r="L746" s="7">
        <v>44985</v>
      </c>
      <c r="M746" s="8">
        <v>3119948</v>
      </c>
      <c r="N746" s="8">
        <v>0</v>
      </c>
      <c r="O746" s="8">
        <v>3119948</v>
      </c>
    </row>
    <row r="747" spans="1:15" x14ac:dyDescent="0.25">
      <c r="A747" s="5" t="s">
        <v>763</v>
      </c>
      <c r="B747" s="6">
        <v>44957.434027777781</v>
      </c>
      <c r="C747" s="5" t="s">
        <v>23</v>
      </c>
      <c r="D747" s="5">
        <v>2</v>
      </c>
      <c r="E747" s="5" t="s">
        <v>23</v>
      </c>
      <c r="F747" s="5">
        <v>6</v>
      </c>
      <c r="G747" s="7">
        <v>44957.434027777781</v>
      </c>
      <c r="H747" s="5">
        <v>266</v>
      </c>
      <c r="I747" s="5">
        <v>71369</v>
      </c>
      <c r="J747" s="7">
        <v>44965.579861111109</v>
      </c>
      <c r="K747" s="5">
        <v>71369</v>
      </c>
      <c r="L747" s="7">
        <v>44966</v>
      </c>
      <c r="M747" s="8">
        <v>74100</v>
      </c>
      <c r="N747" s="8">
        <v>0</v>
      </c>
      <c r="O747" s="8">
        <v>6430.5</v>
      </c>
    </row>
    <row r="748" spans="1:15" x14ac:dyDescent="0.25">
      <c r="A748" s="5" t="s">
        <v>764</v>
      </c>
      <c r="B748" s="6">
        <v>44957.462500000001</v>
      </c>
      <c r="C748" s="5" t="s">
        <v>20</v>
      </c>
      <c r="D748" s="5">
        <v>6</v>
      </c>
      <c r="E748" s="5" t="s">
        <v>20</v>
      </c>
      <c r="F748" s="5">
        <v>2</v>
      </c>
      <c r="G748" s="7">
        <v>44957.462500000001</v>
      </c>
      <c r="H748" s="5">
        <v>266</v>
      </c>
      <c r="I748" s="5">
        <v>71369</v>
      </c>
      <c r="J748" s="7">
        <v>44965.579861111109</v>
      </c>
      <c r="K748" s="5">
        <v>71369</v>
      </c>
      <c r="L748" s="7">
        <v>44966</v>
      </c>
      <c r="M748" s="8">
        <v>76000</v>
      </c>
      <c r="N748" s="8">
        <v>0</v>
      </c>
      <c r="O748" s="8">
        <v>76000</v>
      </c>
    </row>
    <row r="749" spans="1:15" x14ac:dyDescent="0.25">
      <c r="A749" s="5" t="s">
        <v>765</v>
      </c>
      <c r="B749" s="6">
        <v>44957.464583333334</v>
      </c>
      <c r="C749" s="5" t="s">
        <v>23</v>
      </c>
      <c r="D749" s="5">
        <v>6</v>
      </c>
      <c r="E749" s="5" t="s">
        <v>23</v>
      </c>
      <c r="F749" s="5">
        <v>6</v>
      </c>
      <c r="G749" s="7">
        <v>44957.464583333334</v>
      </c>
      <c r="H749" s="5">
        <v>266</v>
      </c>
      <c r="I749" s="5">
        <v>71799</v>
      </c>
      <c r="J749" s="7">
        <v>45000.492361111108</v>
      </c>
      <c r="K749" s="5">
        <v>71799</v>
      </c>
      <c r="L749" s="7">
        <v>45005</v>
      </c>
      <c r="M749" s="8">
        <v>2145300</v>
      </c>
      <c r="N749" s="8">
        <v>258900</v>
      </c>
      <c r="O749" s="8">
        <v>194175</v>
      </c>
    </row>
    <row r="750" spans="1:15" x14ac:dyDescent="0.25">
      <c r="A750" s="5" t="s">
        <v>766</v>
      </c>
      <c r="B750" s="6">
        <v>44957.475694444445</v>
      </c>
      <c r="C750" s="5" t="s">
        <v>23</v>
      </c>
      <c r="D750" s="5">
        <v>2</v>
      </c>
      <c r="E750" s="5" t="s">
        <v>23</v>
      </c>
      <c r="F750" s="5">
        <v>6</v>
      </c>
      <c r="G750" s="7">
        <v>44957.475694444445</v>
      </c>
      <c r="H750" s="5">
        <v>266</v>
      </c>
      <c r="I750" s="5">
        <v>71369</v>
      </c>
      <c r="J750" s="7">
        <v>44965.579861111109</v>
      </c>
      <c r="K750" s="5">
        <v>71369</v>
      </c>
      <c r="L750" s="7">
        <v>44966</v>
      </c>
      <c r="M750" s="8">
        <v>76000</v>
      </c>
      <c r="N750" s="8">
        <v>0</v>
      </c>
      <c r="O750" s="8">
        <v>7855.5</v>
      </c>
    </row>
    <row r="751" spans="1:15" x14ac:dyDescent="0.25">
      <c r="A751" s="5" t="s">
        <v>767</v>
      </c>
      <c r="B751" s="6">
        <v>44957.515277777777</v>
      </c>
      <c r="C751" s="5" t="s">
        <v>20</v>
      </c>
      <c r="D751" s="5">
        <v>6</v>
      </c>
      <c r="E751" s="5" t="s">
        <v>20</v>
      </c>
      <c r="F751" s="5">
        <v>2</v>
      </c>
      <c r="G751" s="7">
        <v>44957.515277777777</v>
      </c>
      <c r="H751" s="5">
        <v>265</v>
      </c>
      <c r="I751" s="5">
        <v>71377</v>
      </c>
      <c r="J751" s="7">
        <v>44965.679861111108</v>
      </c>
      <c r="K751" s="5">
        <v>71377</v>
      </c>
      <c r="L751" s="7">
        <v>44985</v>
      </c>
      <c r="M751" s="8">
        <v>1130869</v>
      </c>
      <c r="N751" s="8">
        <v>0</v>
      </c>
      <c r="O751" s="8">
        <v>1130869</v>
      </c>
    </row>
    <row r="752" spans="1:15" x14ac:dyDescent="0.25">
      <c r="A752" s="5" t="s">
        <v>768</v>
      </c>
      <c r="B752" s="6">
        <v>44957.571527777778</v>
      </c>
      <c r="C752" s="5" t="s">
        <v>23</v>
      </c>
      <c r="D752" s="5">
        <v>6</v>
      </c>
      <c r="E752" s="5" t="s">
        <v>23</v>
      </c>
      <c r="F752" s="5">
        <v>6</v>
      </c>
      <c r="G752" s="7">
        <v>44957.571527777778</v>
      </c>
      <c r="H752" s="5">
        <v>265</v>
      </c>
      <c r="I752" s="5">
        <v>71369</v>
      </c>
      <c r="J752" s="7">
        <v>44965.579861111109</v>
      </c>
      <c r="K752" s="5">
        <v>71369</v>
      </c>
      <c r="L752" s="7">
        <v>44966</v>
      </c>
      <c r="M752" s="8">
        <v>108700</v>
      </c>
      <c r="N752" s="8">
        <v>0</v>
      </c>
      <c r="O752" s="8">
        <v>11249.25</v>
      </c>
    </row>
    <row r="753" spans="1:15" x14ac:dyDescent="0.25">
      <c r="A753" s="5" t="s">
        <v>769</v>
      </c>
      <c r="B753" s="6">
        <v>44957.61041666667</v>
      </c>
      <c r="C753" s="5" t="s">
        <v>23</v>
      </c>
      <c r="D753" s="5">
        <v>6</v>
      </c>
      <c r="E753" s="5" t="s">
        <v>23</v>
      </c>
      <c r="F753" s="5">
        <v>6</v>
      </c>
      <c r="G753" s="7">
        <v>44957.61041666667</v>
      </c>
      <c r="H753" s="5">
        <v>265</v>
      </c>
      <c r="I753" s="5">
        <v>71369</v>
      </c>
      <c r="J753" s="7">
        <v>44965.579861111109</v>
      </c>
      <c r="K753" s="5">
        <v>71369</v>
      </c>
      <c r="L753" s="7">
        <v>44966</v>
      </c>
      <c r="M753" s="8">
        <v>76000</v>
      </c>
      <c r="N753" s="8">
        <v>0</v>
      </c>
      <c r="O753" s="8">
        <v>7855.5</v>
      </c>
    </row>
    <row r="754" spans="1:15" x14ac:dyDescent="0.25">
      <c r="A754" s="5" t="s">
        <v>770</v>
      </c>
      <c r="B754" s="6">
        <v>44957.630555555559</v>
      </c>
      <c r="C754" s="5" t="s">
        <v>23</v>
      </c>
      <c r="D754" s="5">
        <v>6</v>
      </c>
      <c r="E754" s="5" t="s">
        <v>23</v>
      </c>
      <c r="F754" s="5">
        <v>6</v>
      </c>
      <c r="G754" s="7">
        <v>44957.630555555559</v>
      </c>
      <c r="H754" s="5">
        <v>265</v>
      </c>
      <c r="I754" s="5">
        <v>71369</v>
      </c>
      <c r="J754" s="7">
        <v>44965.579861111109</v>
      </c>
      <c r="K754" s="5">
        <v>71369</v>
      </c>
      <c r="L754" s="7">
        <v>44966</v>
      </c>
      <c r="M754" s="8">
        <v>295100</v>
      </c>
      <c r="N754" s="8">
        <v>0</v>
      </c>
      <c r="O754" s="8">
        <v>30525</v>
      </c>
    </row>
    <row r="755" spans="1:15" x14ac:dyDescent="0.25">
      <c r="A755" s="5" t="s">
        <v>771</v>
      </c>
      <c r="B755" s="6">
        <v>44957.660416666666</v>
      </c>
      <c r="C755" s="5" t="s">
        <v>23</v>
      </c>
      <c r="D755" s="5">
        <v>6</v>
      </c>
      <c r="E755" s="5" t="s">
        <v>23</v>
      </c>
      <c r="F755" s="5">
        <v>6</v>
      </c>
      <c r="G755" s="7">
        <v>44957.660416666666</v>
      </c>
      <c r="H755" s="5">
        <v>265</v>
      </c>
      <c r="I755" s="5">
        <v>71369</v>
      </c>
      <c r="J755" s="7">
        <v>44965.579861111109</v>
      </c>
      <c r="K755" s="5">
        <v>71369</v>
      </c>
      <c r="L755" s="7">
        <v>44966</v>
      </c>
      <c r="M755" s="8">
        <v>76000</v>
      </c>
      <c r="N755" s="8">
        <v>0</v>
      </c>
      <c r="O755" s="8">
        <v>7855.5</v>
      </c>
    </row>
    <row r="756" spans="1:15" x14ac:dyDescent="0.25">
      <c r="A756" s="5" t="s">
        <v>772</v>
      </c>
      <c r="B756" s="6">
        <v>44957.668749999997</v>
      </c>
      <c r="C756" s="5" t="s">
        <v>23</v>
      </c>
      <c r="D756" s="5">
        <v>6</v>
      </c>
      <c r="E756" s="5" t="s">
        <v>23</v>
      </c>
      <c r="F756" s="5">
        <v>6</v>
      </c>
      <c r="G756" s="7">
        <v>44957.668749999997</v>
      </c>
      <c r="H756" s="5">
        <v>265</v>
      </c>
      <c r="I756" s="5">
        <v>71369</v>
      </c>
      <c r="J756" s="7">
        <v>44965.579861111109</v>
      </c>
      <c r="K756" s="5">
        <v>71369</v>
      </c>
      <c r="L756" s="7">
        <v>44966</v>
      </c>
      <c r="M756" s="8">
        <v>108700</v>
      </c>
      <c r="N756" s="8">
        <v>0</v>
      </c>
      <c r="O756" s="8">
        <v>11249.25</v>
      </c>
    </row>
    <row r="757" spans="1:15" x14ac:dyDescent="0.25">
      <c r="A757" s="5" t="s">
        <v>773</v>
      </c>
      <c r="B757" s="6">
        <v>44957.70416666667</v>
      </c>
      <c r="C757" s="5" t="s">
        <v>23</v>
      </c>
      <c r="D757" s="5">
        <v>6</v>
      </c>
      <c r="E757" s="5" t="s">
        <v>23</v>
      </c>
      <c r="F757" s="5">
        <v>6</v>
      </c>
      <c r="G757" s="7">
        <v>44957.70416666667</v>
      </c>
      <c r="H757" s="5">
        <v>265</v>
      </c>
      <c r="I757" s="5">
        <v>71375</v>
      </c>
      <c r="J757" s="7">
        <v>44965.657638888886</v>
      </c>
      <c r="K757" s="5">
        <v>71375</v>
      </c>
      <c r="L757" s="7">
        <v>44966</v>
      </c>
      <c r="M757" s="8">
        <v>417100</v>
      </c>
      <c r="N757" s="8">
        <v>0</v>
      </c>
      <c r="O757" s="8">
        <v>43176.75</v>
      </c>
    </row>
    <row r="758" spans="1:15" x14ac:dyDescent="0.25">
      <c r="A758" s="5" t="s">
        <v>774</v>
      </c>
      <c r="B758" s="6">
        <v>44958.29583333333</v>
      </c>
      <c r="C758" s="5" t="s">
        <v>23</v>
      </c>
      <c r="D758" s="5">
        <v>6</v>
      </c>
      <c r="E758" s="5" t="s">
        <v>23</v>
      </c>
      <c r="F758" s="5">
        <v>6</v>
      </c>
      <c r="G758" s="7">
        <v>44958.29583333333</v>
      </c>
      <c r="H758" s="5">
        <v>265</v>
      </c>
      <c r="I758" s="5">
        <v>71744</v>
      </c>
      <c r="J758" s="7">
        <v>44999.313194444447</v>
      </c>
      <c r="K758" s="5">
        <v>71744</v>
      </c>
      <c r="L758" s="7">
        <v>45005</v>
      </c>
      <c r="M758" s="8">
        <v>37506</v>
      </c>
      <c r="N758" s="8">
        <v>0</v>
      </c>
      <c r="O758" s="8">
        <v>7855.5</v>
      </c>
    </row>
    <row r="759" spans="1:15" x14ac:dyDescent="0.25">
      <c r="A759" s="5" t="s">
        <v>775</v>
      </c>
      <c r="B759" s="6">
        <v>44958.318055555559</v>
      </c>
      <c r="C759" s="5" t="s">
        <v>23</v>
      </c>
      <c r="D759" s="5">
        <v>6</v>
      </c>
      <c r="E759" s="5" t="s">
        <v>23</v>
      </c>
      <c r="F759" s="5">
        <v>6</v>
      </c>
      <c r="G759" s="7">
        <v>44958.318055555559</v>
      </c>
      <c r="H759" s="5">
        <v>265</v>
      </c>
      <c r="I759" s="5">
        <v>71744</v>
      </c>
      <c r="J759" s="7">
        <v>44999.313194444447</v>
      </c>
      <c r="K759" s="5">
        <v>71744</v>
      </c>
      <c r="L759" s="7">
        <v>45005</v>
      </c>
      <c r="M759" s="8">
        <v>76000</v>
      </c>
      <c r="N759" s="8">
        <v>0</v>
      </c>
      <c r="O759" s="8">
        <v>7855.5</v>
      </c>
    </row>
    <row r="760" spans="1:15" x14ac:dyDescent="0.25">
      <c r="A760" s="5" t="s">
        <v>776</v>
      </c>
      <c r="B760" s="6">
        <v>44958.359722222223</v>
      </c>
      <c r="C760" s="5" t="s">
        <v>23</v>
      </c>
      <c r="D760" s="5">
        <v>6</v>
      </c>
      <c r="E760" s="5" t="s">
        <v>23</v>
      </c>
      <c r="F760" s="5">
        <v>6</v>
      </c>
      <c r="G760" s="7">
        <v>44958.359722222223</v>
      </c>
      <c r="H760" s="5">
        <v>265</v>
      </c>
      <c r="I760" s="5">
        <v>71739</v>
      </c>
      <c r="J760" s="7">
        <v>44998.675000000003</v>
      </c>
      <c r="K760" s="5">
        <v>71739</v>
      </c>
      <c r="L760" s="7">
        <v>45005</v>
      </c>
      <c r="M760" s="8">
        <v>22300</v>
      </c>
      <c r="N760" s="8">
        <v>0</v>
      </c>
      <c r="O760" s="8">
        <v>2131.5</v>
      </c>
    </row>
    <row r="761" spans="1:15" x14ac:dyDescent="0.25">
      <c r="A761" s="5" t="s">
        <v>777</v>
      </c>
      <c r="B761" s="6">
        <v>44958.396527777775</v>
      </c>
      <c r="C761" s="5" t="s">
        <v>23</v>
      </c>
      <c r="D761" s="5">
        <v>6</v>
      </c>
      <c r="E761" s="5" t="s">
        <v>23</v>
      </c>
      <c r="F761" s="5">
        <v>6</v>
      </c>
      <c r="G761" s="7">
        <v>44958.396527777775</v>
      </c>
      <c r="H761" s="5">
        <v>265</v>
      </c>
      <c r="I761" s="5">
        <v>71744</v>
      </c>
      <c r="J761" s="7">
        <v>44999.313194444447</v>
      </c>
      <c r="K761" s="5">
        <v>71744</v>
      </c>
      <c r="L761" s="7">
        <v>45005</v>
      </c>
      <c r="M761" s="8">
        <v>72306</v>
      </c>
      <c r="N761" s="8">
        <v>0</v>
      </c>
      <c r="O761" s="8">
        <v>7855.5</v>
      </c>
    </row>
    <row r="762" spans="1:15" x14ac:dyDescent="0.25">
      <c r="A762" s="5" t="s">
        <v>778</v>
      </c>
      <c r="B762" s="6">
        <v>44958.402083333334</v>
      </c>
      <c r="C762" s="5" t="s">
        <v>23</v>
      </c>
      <c r="D762" s="5">
        <v>6</v>
      </c>
      <c r="E762" s="5" t="s">
        <v>23</v>
      </c>
      <c r="F762" s="5">
        <v>6</v>
      </c>
      <c r="G762" s="7">
        <v>44958.402083333334</v>
      </c>
      <c r="H762" s="5">
        <v>265</v>
      </c>
      <c r="I762" s="5">
        <v>71738</v>
      </c>
      <c r="J762" s="7">
        <v>44998.640972222223</v>
      </c>
      <c r="K762" s="5">
        <v>71738</v>
      </c>
      <c r="L762" s="7">
        <v>45005</v>
      </c>
      <c r="M762" s="8">
        <v>76000</v>
      </c>
      <c r="N762" s="8">
        <v>0</v>
      </c>
      <c r="O762" s="8">
        <v>7855.5</v>
      </c>
    </row>
    <row r="763" spans="1:15" x14ac:dyDescent="0.25">
      <c r="A763" s="5" t="s">
        <v>779</v>
      </c>
      <c r="B763" s="6">
        <v>44958.40625</v>
      </c>
      <c r="C763" s="5" t="s">
        <v>23</v>
      </c>
      <c r="D763" s="5">
        <v>6</v>
      </c>
      <c r="E763" s="5" t="s">
        <v>23</v>
      </c>
      <c r="F763" s="5">
        <v>6</v>
      </c>
      <c r="G763" s="7">
        <v>44958.40625</v>
      </c>
      <c r="H763" s="5">
        <v>265</v>
      </c>
      <c r="I763" s="5">
        <v>71738</v>
      </c>
      <c r="J763" s="7">
        <v>44998.640972222223</v>
      </c>
      <c r="K763" s="5">
        <v>71738</v>
      </c>
      <c r="L763" s="7">
        <v>45005</v>
      </c>
      <c r="M763" s="8">
        <v>74100</v>
      </c>
      <c r="N763" s="8">
        <v>8574</v>
      </c>
      <c r="O763" s="8">
        <v>6430.5</v>
      </c>
    </row>
    <row r="764" spans="1:15" x14ac:dyDescent="0.25">
      <c r="A764" s="5" t="s">
        <v>780</v>
      </c>
      <c r="B764" s="6">
        <v>44958.424305555556</v>
      </c>
      <c r="C764" s="5" t="s">
        <v>23</v>
      </c>
      <c r="D764" s="5">
        <v>6</v>
      </c>
      <c r="E764" s="5" t="s">
        <v>23</v>
      </c>
      <c r="F764" s="5">
        <v>6</v>
      </c>
      <c r="G764" s="7">
        <v>44958.424305555556</v>
      </c>
      <c r="H764" s="5">
        <v>265</v>
      </c>
      <c r="I764" s="5">
        <v>71738</v>
      </c>
      <c r="J764" s="7">
        <v>44998.640972222223</v>
      </c>
      <c r="K764" s="5">
        <v>71738</v>
      </c>
      <c r="L764" s="7">
        <v>45005</v>
      </c>
      <c r="M764" s="8">
        <v>76000</v>
      </c>
      <c r="N764" s="8">
        <v>0</v>
      </c>
      <c r="O764" s="8">
        <v>7855.5</v>
      </c>
    </row>
    <row r="765" spans="1:15" x14ac:dyDescent="0.25">
      <c r="A765" s="5" t="s">
        <v>781</v>
      </c>
      <c r="B765" s="6">
        <v>44958.463888888888</v>
      </c>
      <c r="C765" s="5" t="s">
        <v>23</v>
      </c>
      <c r="D765" s="5">
        <v>6</v>
      </c>
      <c r="E765" s="5" t="s">
        <v>23</v>
      </c>
      <c r="F765" s="5">
        <v>6</v>
      </c>
      <c r="G765" s="7">
        <v>44958.463888888888</v>
      </c>
      <c r="H765" s="5">
        <v>265</v>
      </c>
      <c r="I765" s="5">
        <v>71739</v>
      </c>
      <c r="J765" s="7">
        <v>44998.675000000003</v>
      </c>
      <c r="K765" s="5">
        <v>71739</v>
      </c>
      <c r="L765" s="7">
        <v>45005</v>
      </c>
      <c r="M765" s="8">
        <v>76000</v>
      </c>
      <c r="N765" s="8">
        <v>0</v>
      </c>
      <c r="O765" s="8">
        <v>7855.5</v>
      </c>
    </row>
    <row r="766" spans="1:15" x14ac:dyDescent="0.25">
      <c r="A766" s="5" t="s">
        <v>782</v>
      </c>
      <c r="B766" s="6">
        <v>44958.581250000003</v>
      </c>
      <c r="C766" s="5" t="s">
        <v>23</v>
      </c>
      <c r="D766" s="5">
        <v>6</v>
      </c>
      <c r="E766" s="5" t="s">
        <v>23</v>
      </c>
      <c r="F766" s="5">
        <v>6</v>
      </c>
      <c r="G766" s="7">
        <v>44958.581250000003</v>
      </c>
      <c r="H766" s="5">
        <v>264</v>
      </c>
      <c r="I766" s="5">
        <v>71738</v>
      </c>
      <c r="J766" s="7">
        <v>44998.640972222223</v>
      </c>
      <c r="K766" s="5">
        <v>71738</v>
      </c>
      <c r="L766" s="7">
        <v>45005</v>
      </c>
      <c r="M766" s="8">
        <v>76000</v>
      </c>
      <c r="N766" s="8">
        <v>0</v>
      </c>
      <c r="O766" s="8">
        <v>7855.5</v>
      </c>
    </row>
    <row r="767" spans="1:15" x14ac:dyDescent="0.25">
      <c r="A767" s="5" t="s">
        <v>783</v>
      </c>
      <c r="B767" s="6">
        <v>44958.589583333334</v>
      </c>
      <c r="C767" s="5" t="s">
        <v>23</v>
      </c>
      <c r="D767" s="5">
        <v>6</v>
      </c>
      <c r="E767" s="5" t="s">
        <v>23</v>
      </c>
      <c r="F767" s="5">
        <v>6</v>
      </c>
      <c r="G767" s="7">
        <v>44958.589583333334</v>
      </c>
      <c r="H767" s="5">
        <v>264</v>
      </c>
      <c r="I767" s="5">
        <v>71739</v>
      </c>
      <c r="J767" s="7">
        <v>44998.675000000003</v>
      </c>
      <c r="K767" s="5">
        <v>71739</v>
      </c>
      <c r="L767" s="7">
        <v>45005</v>
      </c>
      <c r="M767" s="8">
        <v>76000</v>
      </c>
      <c r="N767" s="8">
        <v>0</v>
      </c>
      <c r="O767" s="8">
        <v>7855.5</v>
      </c>
    </row>
    <row r="768" spans="1:15" x14ac:dyDescent="0.25">
      <c r="A768" s="5" t="s">
        <v>784</v>
      </c>
      <c r="B768" s="6">
        <v>44959.324305555558</v>
      </c>
      <c r="C768" s="5" t="s">
        <v>23</v>
      </c>
      <c r="D768" s="5">
        <v>6</v>
      </c>
      <c r="E768" s="5" t="s">
        <v>23</v>
      </c>
      <c r="F768" s="5">
        <v>6</v>
      </c>
      <c r="G768" s="7">
        <v>44959.324305555558</v>
      </c>
      <c r="H768" s="5">
        <v>264</v>
      </c>
      <c r="I768" s="5">
        <v>71738</v>
      </c>
      <c r="J768" s="7">
        <v>44998.640972222223</v>
      </c>
      <c r="K768" s="5">
        <v>71738</v>
      </c>
      <c r="L768" s="7">
        <v>45005</v>
      </c>
      <c r="M768" s="8">
        <v>129800</v>
      </c>
      <c r="N768" s="8">
        <v>0</v>
      </c>
      <c r="O768" s="8">
        <v>13453.5</v>
      </c>
    </row>
    <row r="769" spans="1:15" x14ac:dyDescent="0.25">
      <c r="A769" s="5" t="s">
        <v>785</v>
      </c>
      <c r="B769" s="6">
        <v>44959.331944444442</v>
      </c>
      <c r="C769" s="5" t="s">
        <v>23</v>
      </c>
      <c r="D769" s="5">
        <v>6</v>
      </c>
      <c r="E769" s="5" t="s">
        <v>23</v>
      </c>
      <c r="F769" s="5">
        <v>6</v>
      </c>
      <c r="G769" s="7">
        <v>44959.331944444442</v>
      </c>
      <c r="H769" s="5">
        <v>264</v>
      </c>
      <c r="I769" s="5">
        <v>71737</v>
      </c>
      <c r="J769" s="7">
        <v>44998.590277777781</v>
      </c>
      <c r="K769" s="5">
        <v>71737</v>
      </c>
      <c r="L769" s="7">
        <v>45015</v>
      </c>
      <c r="M769" s="8">
        <v>76000</v>
      </c>
      <c r="N769" s="8">
        <v>0</v>
      </c>
      <c r="O769" s="8">
        <v>7855.5</v>
      </c>
    </row>
    <row r="770" spans="1:15" x14ac:dyDescent="0.25">
      <c r="A770" s="5" t="s">
        <v>786</v>
      </c>
      <c r="B770" s="6">
        <v>44959.334722222222</v>
      </c>
      <c r="C770" s="5" t="s">
        <v>23</v>
      </c>
      <c r="D770" s="5">
        <v>6</v>
      </c>
      <c r="E770" s="5" t="s">
        <v>23</v>
      </c>
      <c r="F770" s="5">
        <v>6</v>
      </c>
      <c r="G770" s="7">
        <v>44959.334722222222</v>
      </c>
      <c r="H770" s="5">
        <v>264</v>
      </c>
      <c r="I770" s="5">
        <v>71735</v>
      </c>
      <c r="J770" s="7">
        <v>44998.45416666667</v>
      </c>
      <c r="K770" s="5">
        <v>71735</v>
      </c>
      <c r="L770" s="7">
        <v>45005</v>
      </c>
      <c r="M770" s="8">
        <v>12835796</v>
      </c>
      <c r="N770" s="8">
        <v>1435822</v>
      </c>
      <c r="O770" s="8">
        <v>1076866.5</v>
      </c>
    </row>
    <row r="771" spans="1:15" x14ac:dyDescent="0.25">
      <c r="A771" s="5" t="s">
        <v>787</v>
      </c>
      <c r="B771" s="6">
        <v>44959.335416666669</v>
      </c>
      <c r="C771" s="5" t="s">
        <v>23</v>
      </c>
      <c r="D771" s="5">
        <v>6</v>
      </c>
      <c r="E771" s="5" t="s">
        <v>23</v>
      </c>
      <c r="F771" s="5">
        <v>6</v>
      </c>
      <c r="G771" s="7">
        <v>44959.335416666669</v>
      </c>
      <c r="H771" s="5">
        <v>264</v>
      </c>
      <c r="I771" s="5">
        <v>71739</v>
      </c>
      <c r="J771" s="7">
        <v>44998.675000000003</v>
      </c>
      <c r="K771" s="5">
        <v>71739</v>
      </c>
      <c r="L771" s="7">
        <v>45005</v>
      </c>
      <c r="M771" s="8">
        <v>26000</v>
      </c>
      <c r="N771" s="8">
        <v>0</v>
      </c>
      <c r="O771" s="8">
        <v>2130.75</v>
      </c>
    </row>
    <row r="772" spans="1:15" x14ac:dyDescent="0.25">
      <c r="A772" s="5" t="s">
        <v>788</v>
      </c>
      <c r="B772" s="6">
        <v>44959.356249999997</v>
      </c>
      <c r="C772" s="5" t="s">
        <v>23</v>
      </c>
      <c r="D772" s="5">
        <v>6</v>
      </c>
      <c r="E772" s="5" t="s">
        <v>23</v>
      </c>
      <c r="F772" s="5">
        <v>6</v>
      </c>
      <c r="G772" s="7">
        <v>44959.356249999997</v>
      </c>
      <c r="H772" s="5">
        <v>264</v>
      </c>
      <c r="I772" s="5">
        <v>71738</v>
      </c>
      <c r="J772" s="7">
        <v>44998.640972222223</v>
      </c>
      <c r="K772" s="5">
        <v>71738</v>
      </c>
      <c r="L772" s="7">
        <v>45005</v>
      </c>
      <c r="M772" s="8">
        <v>76000</v>
      </c>
      <c r="N772" s="8">
        <v>0</v>
      </c>
      <c r="O772" s="8">
        <v>7855.5</v>
      </c>
    </row>
    <row r="773" spans="1:15" x14ac:dyDescent="0.25">
      <c r="A773" s="5" t="s">
        <v>789</v>
      </c>
      <c r="B773" s="6">
        <v>44959.362500000003</v>
      </c>
      <c r="C773" s="5" t="s">
        <v>23</v>
      </c>
      <c r="D773" s="5">
        <v>6</v>
      </c>
      <c r="E773" s="5" t="s">
        <v>23</v>
      </c>
      <c r="F773" s="5">
        <v>6</v>
      </c>
      <c r="G773" s="7">
        <v>44959.362500000003</v>
      </c>
      <c r="H773" s="5">
        <v>264</v>
      </c>
      <c r="I773" s="5">
        <v>71744</v>
      </c>
      <c r="J773" s="7">
        <v>44999.313194444447</v>
      </c>
      <c r="K773" s="5">
        <v>71744</v>
      </c>
      <c r="L773" s="7">
        <v>45005</v>
      </c>
      <c r="M773" s="8">
        <v>76000</v>
      </c>
      <c r="N773" s="8">
        <v>0</v>
      </c>
      <c r="O773" s="8">
        <v>7855.5</v>
      </c>
    </row>
    <row r="774" spans="1:15" x14ac:dyDescent="0.25">
      <c r="A774" s="5" t="s">
        <v>790</v>
      </c>
      <c r="B774" s="6">
        <v>44959.37777777778</v>
      </c>
      <c r="C774" s="5" t="s">
        <v>23</v>
      </c>
      <c r="D774" s="5">
        <v>3</v>
      </c>
      <c r="E774" s="5" t="s">
        <v>23</v>
      </c>
      <c r="F774" s="5">
        <v>6</v>
      </c>
      <c r="G774" s="7">
        <v>44959.37777777778</v>
      </c>
      <c r="H774" s="5">
        <v>264</v>
      </c>
      <c r="I774" s="5">
        <v>71744</v>
      </c>
      <c r="J774" s="7">
        <v>44999.313194444447</v>
      </c>
      <c r="K774" s="5">
        <v>71744</v>
      </c>
      <c r="L774" s="7">
        <v>45005</v>
      </c>
      <c r="M774" s="8">
        <v>80800</v>
      </c>
      <c r="N774" s="8">
        <v>0</v>
      </c>
      <c r="O774" s="8">
        <v>8386.5</v>
      </c>
    </row>
    <row r="775" spans="1:15" x14ac:dyDescent="0.25">
      <c r="A775" s="5" t="s">
        <v>791</v>
      </c>
      <c r="B775" s="6">
        <v>44959.396527777775</v>
      </c>
      <c r="C775" s="5" t="s">
        <v>18</v>
      </c>
      <c r="D775" s="5">
        <v>6</v>
      </c>
      <c r="E775" s="5" t="s">
        <v>18</v>
      </c>
      <c r="F775" s="5">
        <v>3</v>
      </c>
      <c r="G775" s="7">
        <v>44959.396527777775</v>
      </c>
      <c r="H775" s="5">
        <v>264</v>
      </c>
      <c r="I775" s="5">
        <v>71739</v>
      </c>
      <c r="J775" s="7">
        <v>44998.675000000003</v>
      </c>
      <c r="K775" s="5">
        <v>71739</v>
      </c>
      <c r="L775" s="7">
        <v>45005</v>
      </c>
      <c r="M775" s="8">
        <v>76000</v>
      </c>
      <c r="N775" s="8">
        <v>76000</v>
      </c>
      <c r="O775" s="8">
        <v>76000</v>
      </c>
    </row>
    <row r="776" spans="1:15" x14ac:dyDescent="0.25">
      <c r="A776" s="5" t="s">
        <v>792</v>
      </c>
      <c r="B776" s="6">
        <v>44959.396527777775</v>
      </c>
      <c r="C776" s="5" t="s">
        <v>23</v>
      </c>
      <c r="D776" s="5">
        <v>2</v>
      </c>
      <c r="E776" s="5" t="s">
        <v>23</v>
      </c>
      <c r="F776" s="5">
        <v>6</v>
      </c>
      <c r="G776" s="7">
        <v>44959.396527777775</v>
      </c>
      <c r="H776" s="5">
        <v>264</v>
      </c>
      <c r="I776" s="5">
        <v>71738</v>
      </c>
      <c r="J776" s="7">
        <v>44998.640972222223</v>
      </c>
      <c r="K776" s="5">
        <v>71738</v>
      </c>
      <c r="L776" s="7">
        <v>45005</v>
      </c>
      <c r="M776" s="8">
        <v>76000</v>
      </c>
      <c r="N776" s="8">
        <v>0</v>
      </c>
      <c r="O776" s="8">
        <v>7855.5</v>
      </c>
    </row>
    <row r="777" spans="1:15" x14ac:dyDescent="0.25">
      <c r="A777" s="5" t="s">
        <v>793</v>
      </c>
      <c r="B777" s="6">
        <v>44959.413888888892</v>
      </c>
      <c r="C777" s="5" t="s">
        <v>20</v>
      </c>
      <c r="D777" s="5">
        <v>6</v>
      </c>
      <c r="E777" s="5" t="s">
        <v>20</v>
      </c>
      <c r="F777" s="5">
        <v>2</v>
      </c>
      <c r="G777" s="7">
        <v>44959.413888888892</v>
      </c>
      <c r="H777" s="5">
        <v>264</v>
      </c>
      <c r="I777" s="5">
        <v>71741</v>
      </c>
      <c r="J777" s="7">
        <v>44999.297222222223</v>
      </c>
      <c r="K777" s="5">
        <v>71741</v>
      </c>
      <c r="L777" s="7">
        <v>45005</v>
      </c>
      <c r="M777" s="8">
        <v>44168</v>
      </c>
      <c r="N777" s="8">
        <v>0</v>
      </c>
      <c r="O777" s="8">
        <v>44168</v>
      </c>
    </row>
    <row r="778" spans="1:15" x14ac:dyDescent="0.25">
      <c r="A778" s="5" t="s">
        <v>794</v>
      </c>
      <c r="B778" s="6">
        <v>44959.427777777775</v>
      </c>
      <c r="C778" s="5" t="s">
        <v>23</v>
      </c>
      <c r="D778" s="5">
        <v>6</v>
      </c>
      <c r="E778" s="5" t="s">
        <v>23</v>
      </c>
      <c r="F778" s="5">
        <v>6</v>
      </c>
      <c r="G778" s="7">
        <v>44959.427777777775</v>
      </c>
      <c r="H778" s="5">
        <v>264</v>
      </c>
      <c r="I778" s="5">
        <v>71739</v>
      </c>
      <c r="J778" s="7">
        <v>44998.675000000003</v>
      </c>
      <c r="K778" s="5">
        <v>71739</v>
      </c>
      <c r="L778" s="7">
        <v>45005</v>
      </c>
      <c r="M778" s="8">
        <v>26000</v>
      </c>
      <c r="N778" s="8">
        <v>0</v>
      </c>
      <c r="O778" s="8">
        <v>2131.5</v>
      </c>
    </row>
    <row r="779" spans="1:15" x14ac:dyDescent="0.25">
      <c r="A779" s="5" t="s">
        <v>795</v>
      </c>
      <c r="B779" s="6">
        <v>44959.429861111108</v>
      </c>
      <c r="C779" s="5" t="s">
        <v>23</v>
      </c>
      <c r="D779" s="5">
        <v>6</v>
      </c>
      <c r="E779" s="5" t="s">
        <v>23</v>
      </c>
      <c r="F779" s="5">
        <v>6</v>
      </c>
      <c r="G779" s="7">
        <v>44959.429861111108</v>
      </c>
      <c r="H779" s="5">
        <v>264</v>
      </c>
      <c r="I779" s="5">
        <v>71744</v>
      </c>
      <c r="J779" s="7">
        <v>44999.313194444447</v>
      </c>
      <c r="K779" s="5">
        <v>71744</v>
      </c>
      <c r="L779" s="7">
        <v>45005</v>
      </c>
      <c r="M779" s="8">
        <v>72306</v>
      </c>
      <c r="N779" s="8">
        <v>0</v>
      </c>
      <c r="O779" s="8">
        <v>7855.5</v>
      </c>
    </row>
    <row r="780" spans="1:15" x14ac:dyDescent="0.25">
      <c r="A780" s="5" t="s">
        <v>796</v>
      </c>
      <c r="B780" s="6">
        <v>44959.456944444442</v>
      </c>
      <c r="C780" s="5" t="s">
        <v>23</v>
      </c>
      <c r="D780" s="5">
        <v>2</v>
      </c>
      <c r="E780" s="5" t="s">
        <v>23</v>
      </c>
      <c r="F780" s="5">
        <v>6</v>
      </c>
      <c r="G780" s="7">
        <v>44959.456944444442</v>
      </c>
      <c r="H780" s="5">
        <v>264</v>
      </c>
      <c r="I780" s="5">
        <v>71738</v>
      </c>
      <c r="J780" s="7">
        <v>44998.640972222223</v>
      </c>
      <c r="K780" s="5">
        <v>71738</v>
      </c>
      <c r="L780" s="7">
        <v>45005</v>
      </c>
      <c r="M780" s="8">
        <v>76000</v>
      </c>
      <c r="N780" s="8">
        <v>0</v>
      </c>
      <c r="O780" s="8">
        <v>7855.5</v>
      </c>
    </row>
    <row r="781" spans="1:15" x14ac:dyDescent="0.25">
      <c r="A781" s="5" t="s">
        <v>797</v>
      </c>
      <c r="B781" s="6">
        <v>44959.470833333333</v>
      </c>
      <c r="C781" s="5" t="s">
        <v>20</v>
      </c>
      <c r="D781" s="5">
        <v>6</v>
      </c>
      <c r="E781" s="5" t="s">
        <v>20</v>
      </c>
      <c r="F781" s="5">
        <v>2</v>
      </c>
      <c r="G781" s="7">
        <v>44959.470833333333</v>
      </c>
      <c r="H781" s="5">
        <v>264</v>
      </c>
      <c r="I781" s="5">
        <v>71747</v>
      </c>
      <c r="J781" s="7">
        <v>44999.359027777777</v>
      </c>
      <c r="K781" s="5">
        <v>71747</v>
      </c>
      <c r="L781" s="7">
        <v>45005</v>
      </c>
      <c r="M781" s="8">
        <v>6082378</v>
      </c>
      <c r="N781" s="8">
        <v>0</v>
      </c>
      <c r="O781" s="8">
        <v>6082378</v>
      </c>
    </row>
    <row r="782" spans="1:15" x14ac:dyDescent="0.25">
      <c r="A782" s="5" t="s">
        <v>798</v>
      </c>
      <c r="B782" s="6">
        <v>44959.548611111109</v>
      </c>
      <c r="C782" s="5" t="s">
        <v>23</v>
      </c>
      <c r="D782" s="5">
        <v>6</v>
      </c>
      <c r="E782" s="5" t="s">
        <v>23</v>
      </c>
      <c r="F782" s="5">
        <v>6</v>
      </c>
      <c r="G782" s="7">
        <v>44959.548611111109</v>
      </c>
      <c r="H782" s="5">
        <v>263</v>
      </c>
      <c r="I782" s="5">
        <v>71794</v>
      </c>
      <c r="J782" s="7">
        <v>45000.395833333336</v>
      </c>
      <c r="K782" s="5">
        <v>71794</v>
      </c>
      <c r="L782" s="7">
        <v>45005</v>
      </c>
      <c r="M782" s="8">
        <v>1917300</v>
      </c>
      <c r="N782" s="8">
        <v>0</v>
      </c>
      <c r="O782" s="8">
        <v>194175</v>
      </c>
    </row>
    <row r="783" spans="1:15" x14ac:dyDescent="0.25">
      <c r="A783" s="5" t="s">
        <v>799</v>
      </c>
      <c r="B783" s="6">
        <v>44959.563194444447</v>
      </c>
      <c r="C783" s="5" t="s">
        <v>23</v>
      </c>
      <c r="D783" s="5">
        <v>3</v>
      </c>
      <c r="E783" s="5" t="s">
        <v>23</v>
      </c>
      <c r="F783" s="5">
        <v>6</v>
      </c>
      <c r="G783" s="7">
        <v>44959.563194444447</v>
      </c>
      <c r="H783" s="5">
        <v>263</v>
      </c>
      <c r="I783" s="5">
        <v>71744</v>
      </c>
      <c r="J783" s="7">
        <v>44999.313194444447</v>
      </c>
      <c r="K783" s="5">
        <v>71744</v>
      </c>
      <c r="L783" s="7">
        <v>45005</v>
      </c>
      <c r="M783" s="8">
        <v>76000</v>
      </c>
      <c r="N783" s="8">
        <v>0</v>
      </c>
      <c r="O783" s="8">
        <v>7855.5</v>
      </c>
    </row>
    <row r="784" spans="1:15" x14ac:dyDescent="0.25">
      <c r="A784" s="5" t="s">
        <v>800</v>
      </c>
      <c r="B784" s="6">
        <v>44959.569444444445</v>
      </c>
      <c r="C784" s="5" t="s">
        <v>18</v>
      </c>
      <c r="D784" s="5">
        <v>6</v>
      </c>
      <c r="E784" s="5" t="s">
        <v>18</v>
      </c>
      <c r="F784" s="5">
        <v>3</v>
      </c>
      <c r="G784" s="7">
        <v>44959.569444444445</v>
      </c>
      <c r="H784" s="5">
        <v>263</v>
      </c>
      <c r="I784" s="5">
        <v>71735</v>
      </c>
      <c r="J784" s="7">
        <v>44998.45416666667</v>
      </c>
      <c r="K784" s="5">
        <v>71735</v>
      </c>
      <c r="L784" s="7">
        <v>45005</v>
      </c>
      <c r="M784" s="8">
        <v>1571298</v>
      </c>
      <c r="N784" s="8">
        <v>1571298</v>
      </c>
      <c r="O784" s="8">
        <v>1571298</v>
      </c>
    </row>
    <row r="785" spans="1:15" x14ac:dyDescent="0.25">
      <c r="A785" s="5" t="s">
        <v>801</v>
      </c>
      <c r="B785" s="6">
        <v>44959.595138888886</v>
      </c>
      <c r="C785" s="5" t="s">
        <v>23</v>
      </c>
      <c r="D785" s="5">
        <v>6</v>
      </c>
      <c r="E785" s="5" t="s">
        <v>23</v>
      </c>
      <c r="F785" s="5">
        <v>6</v>
      </c>
      <c r="G785" s="7">
        <v>44959.595138888886</v>
      </c>
      <c r="H785" s="5">
        <v>263</v>
      </c>
      <c r="I785" s="5">
        <v>71737</v>
      </c>
      <c r="J785" s="7">
        <v>44998.590277777781</v>
      </c>
      <c r="K785" s="5">
        <v>71737</v>
      </c>
      <c r="L785" s="7">
        <v>45015</v>
      </c>
      <c r="M785" s="8">
        <v>76000</v>
      </c>
      <c r="N785" s="8">
        <v>0</v>
      </c>
      <c r="O785" s="8">
        <v>7855.5</v>
      </c>
    </row>
    <row r="786" spans="1:15" x14ac:dyDescent="0.25">
      <c r="A786" s="5" t="s">
        <v>802</v>
      </c>
      <c r="B786" s="6">
        <v>44959.601388888892</v>
      </c>
      <c r="C786" s="5" t="s">
        <v>23</v>
      </c>
      <c r="D786" s="5">
        <v>6</v>
      </c>
      <c r="E786" s="5" t="s">
        <v>23</v>
      </c>
      <c r="F786" s="5">
        <v>6</v>
      </c>
      <c r="G786" s="7">
        <v>44959.601388888892</v>
      </c>
      <c r="H786" s="5">
        <v>263</v>
      </c>
      <c r="I786" s="5">
        <v>71738</v>
      </c>
      <c r="J786" s="7">
        <v>44998.640972222223</v>
      </c>
      <c r="K786" s="5">
        <v>71738</v>
      </c>
      <c r="L786" s="7">
        <v>45005</v>
      </c>
      <c r="M786" s="8">
        <v>76000</v>
      </c>
      <c r="N786" s="8">
        <v>0</v>
      </c>
      <c r="O786" s="8">
        <v>7855.5</v>
      </c>
    </row>
    <row r="787" spans="1:15" x14ac:dyDescent="0.25">
      <c r="A787" s="5" t="s">
        <v>803</v>
      </c>
      <c r="B787" s="6">
        <v>44959.609027777777</v>
      </c>
      <c r="C787" s="5" t="s">
        <v>23</v>
      </c>
      <c r="D787" s="5">
        <v>6</v>
      </c>
      <c r="E787" s="5" t="s">
        <v>23</v>
      </c>
      <c r="F787" s="5">
        <v>6</v>
      </c>
      <c r="G787" s="7">
        <v>44959.609027777777</v>
      </c>
      <c r="H787" s="5">
        <v>263</v>
      </c>
      <c r="I787" s="5">
        <v>71739</v>
      </c>
      <c r="J787" s="7">
        <v>44998.675000000003</v>
      </c>
      <c r="K787" s="5">
        <v>71739</v>
      </c>
      <c r="L787" s="7">
        <v>45005</v>
      </c>
      <c r="M787" s="8">
        <v>76000</v>
      </c>
      <c r="N787" s="8">
        <v>0</v>
      </c>
      <c r="O787" s="8">
        <v>7855.5</v>
      </c>
    </row>
    <row r="788" spans="1:15" x14ac:dyDescent="0.25">
      <c r="A788" s="5" t="s">
        <v>804</v>
      </c>
      <c r="B788" s="6">
        <v>44959.635416666664</v>
      </c>
      <c r="C788" s="5" t="s">
        <v>23</v>
      </c>
      <c r="D788" s="5">
        <v>6</v>
      </c>
      <c r="E788" s="5" t="s">
        <v>23</v>
      </c>
      <c r="F788" s="5">
        <v>6</v>
      </c>
      <c r="G788" s="7">
        <v>44959.635416666664</v>
      </c>
      <c r="H788" s="5">
        <v>263</v>
      </c>
      <c r="I788" s="5">
        <v>71737</v>
      </c>
      <c r="J788" s="7">
        <v>44998.590277777781</v>
      </c>
      <c r="K788" s="5">
        <v>71737</v>
      </c>
      <c r="L788" s="7">
        <v>45015</v>
      </c>
      <c r="M788" s="8">
        <v>2094400</v>
      </c>
      <c r="N788" s="8">
        <v>0</v>
      </c>
      <c r="O788" s="8">
        <v>84609.75</v>
      </c>
    </row>
    <row r="789" spans="1:15" x14ac:dyDescent="0.25">
      <c r="A789" s="5" t="s">
        <v>805</v>
      </c>
      <c r="B789" s="6">
        <v>44959.650694444441</v>
      </c>
      <c r="C789" s="5" t="s">
        <v>23</v>
      </c>
      <c r="D789" s="5">
        <v>6</v>
      </c>
      <c r="E789" s="5" t="s">
        <v>23</v>
      </c>
      <c r="F789" s="5">
        <v>6</v>
      </c>
      <c r="G789" s="7">
        <v>44959.650694444441</v>
      </c>
      <c r="H789" s="5">
        <v>263</v>
      </c>
      <c r="I789" s="5">
        <v>71744</v>
      </c>
      <c r="J789" s="7">
        <v>44999.313194444447</v>
      </c>
      <c r="K789" s="5">
        <v>71744</v>
      </c>
      <c r="L789" s="7">
        <v>45005</v>
      </c>
      <c r="M789" s="8">
        <v>71900</v>
      </c>
      <c r="N789" s="8">
        <v>0</v>
      </c>
      <c r="O789" s="8">
        <v>7855.5</v>
      </c>
    </row>
    <row r="790" spans="1:15" x14ac:dyDescent="0.25">
      <c r="A790" s="5" t="s">
        <v>806</v>
      </c>
      <c r="B790" s="6">
        <v>44959.654166666667</v>
      </c>
      <c r="C790" s="5" t="s">
        <v>23</v>
      </c>
      <c r="D790" s="5">
        <v>6</v>
      </c>
      <c r="E790" s="5" t="s">
        <v>23</v>
      </c>
      <c r="F790" s="5">
        <v>6</v>
      </c>
      <c r="G790" s="7">
        <v>44959.654166666667</v>
      </c>
      <c r="H790" s="5">
        <v>263</v>
      </c>
      <c r="I790" s="5">
        <v>71744</v>
      </c>
      <c r="J790" s="7">
        <v>44999.313194444447</v>
      </c>
      <c r="K790" s="5">
        <v>71744</v>
      </c>
      <c r="L790" s="7">
        <v>45005</v>
      </c>
      <c r="M790" s="8">
        <v>76000</v>
      </c>
      <c r="N790" s="8">
        <v>0</v>
      </c>
      <c r="O790" s="8">
        <v>7855.5</v>
      </c>
    </row>
    <row r="791" spans="1:15" x14ac:dyDescent="0.25">
      <c r="A791" s="5" t="s">
        <v>807</v>
      </c>
      <c r="B791" s="6">
        <v>44959.654166666667</v>
      </c>
      <c r="C791" s="5" t="s">
        <v>23</v>
      </c>
      <c r="D791" s="5">
        <v>6</v>
      </c>
      <c r="E791" s="5" t="s">
        <v>23</v>
      </c>
      <c r="F791" s="5">
        <v>6</v>
      </c>
      <c r="G791" s="7">
        <v>44959.654166666667</v>
      </c>
      <c r="H791" s="5">
        <v>263</v>
      </c>
      <c r="I791" s="5">
        <v>71794</v>
      </c>
      <c r="J791" s="7">
        <v>45000.395833333336</v>
      </c>
      <c r="K791" s="5">
        <v>71794</v>
      </c>
      <c r="L791" s="7">
        <v>45005</v>
      </c>
      <c r="M791" s="8">
        <v>4478200</v>
      </c>
      <c r="N791" s="8">
        <v>0</v>
      </c>
      <c r="O791" s="8">
        <v>1446452.25</v>
      </c>
    </row>
    <row r="792" spans="1:15" x14ac:dyDescent="0.25">
      <c r="A792" s="5" t="s">
        <v>808</v>
      </c>
      <c r="B792" s="6">
        <v>44959.67291666667</v>
      </c>
      <c r="C792" s="5" t="s">
        <v>23</v>
      </c>
      <c r="D792" s="5">
        <v>2</v>
      </c>
      <c r="E792" s="5" t="s">
        <v>23</v>
      </c>
      <c r="F792" s="5">
        <v>6</v>
      </c>
      <c r="G792" s="7">
        <v>44959.67291666667</v>
      </c>
      <c r="H792" s="5">
        <v>263</v>
      </c>
      <c r="I792" s="5">
        <v>71739</v>
      </c>
      <c r="J792" s="7">
        <v>44998.675000000003</v>
      </c>
      <c r="K792" s="5">
        <v>71739</v>
      </c>
      <c r="L792" s="7">
        <v>45005</v>
      </c>
      <c r="M792" s="8">
        <v>26000</v>
      </c>
      <c r="N792" s="8">
        <v>0</v>
      </c>
      <c r="O792" s="8">
        <v>2131.5</v>
      </c>
    </row>
    <row r="793" spans="1:15" x14ac:dyDescent="0.25">
      <c r="A793" s="5" t="s">
        <v>809</v>
      </c>
      <c r="B793" s="6">
        <v>44959.673611111109</v>
      </c>
      <c r="C793" s="5" t="s">
        <v>20</v>
      </c>
      <c r="D793" s="5">
        <v>6</v>
      </c>
      <c r="E793" s="5" t="s">
        <v>20</v>
      </c>
      <c r="F793" s="5">
        <v>2</v>
      </c>
      <c r="G793" s="7">
        <v>44959.673611111109</v>
      </c>
      <c r="H793" s="5">
        <v>263</v>
      </c>
      <c r="I793" s="5">
        <v>71735</v>
      </c>
      <c r="J793" s="7">
        <v>44998.45416666667</v>
      </c>
      <c r="K793" s="5">
        <v>71735</v>
      </c>
      <c r="L793" s="7">
        <v>45005</v>
      </c>
      <c r="M793" s="8">
        <v>19365052</v>
      </c>
      <c r="N793" s="8">
        <v>0</v>
      </c>
      <c r="O793" s="8">
        <v>19365052</v>
      </c>
    </row>
    <row r="794" spans="1:15" x14ac:dyDescent="0.25">
      <c r="A794" s="5" t="s">
        <v>810</v>
      </c>
      <c r="B794" s="6">
        <v>44960.06527777778</v>
      </c>
      <c r="C794" s="5" t="s">
        <v>23</v>
      </c>
      <c r="D794" s="5">
        <v>6</v>
      </c>
      <c r="E794" s="5" t="s">
        <v>23</v>
      </c>
      <c r="F794" s="5">
        <v>6</v>
      </c>
      <c r="G794" s="7">
        <v>44960.06527777778</v>
      </c>
      <c r="H794" s="5">
        <v>263</v>
      </c>
      <c r="I794" s="5">
        <v>71735</v>
      </c>
      <c r="J794" s="7">
        <v>44998.45416666667</v>
      </c>
      <c r="K794" s="5">
        <v>71735</v>
      </c>
      <c r="L794" s="7">
        <v>45005</v>
      </c>
      <c r="M794" s="8">
        <v>928700</v>
      </c>
      <c r="N794" s="8">
        <v>123306</v>
      </c>
      <c r="O794" s="8">
        <v>92479.5</v>
      </c>
    </row>
    <row r="795" spans="1:15" x14ac:dyDescent="0.25">
      <c r="A795" s="5" t="s">
        <v>811</v>
      </c>
      <c r="B795" s="6">
        <v>44960.263888888891</v>
      </c>
      <c r="C795" s="5" t="s">
        <v>23</v>
      </c>
      <c r="D795" s="5">
        <v>6</v>
      </c>
      <c r="E795" s="5" t="s">
        <v>23</v>
      </c>
      <c r="F795" s="5">
        <v>6</v>
      </c>
      <c r="G795" s="7">
        <v>44960.263888888891</v>
      </c>
      <c r="H795" s="5">
        <v>263</v>
      </c>
      <c r="I795" s="5">
        <v>71738</v>
      </c>
      <c r="J795" s="7">
        <v>44998.640972222223</v>
      </c>
      <c r="K795" s="5">
        <v>71738</v>
      </c>
      <c r="L795" s="7">
        <v>45005</v>
      </c>
      <c r="M795" s="8">
        <v>832100</v>
      </c>
      <c r="N795" s="8">
        <v>0</v>
      </c>
      <c r="O795" s="8">
        <v>86097</v>
      </c>
    </row>
    <row r="796" spans="1:15" x14ac:dyDescent="0.25">
      <c r="A796" s="5" t="s">
        <v>812</v>
      </c>
      <c r="B796" s="6">
        <v>44960.304861111108</v>
      </c>
      <c r="C796" s="5" t="s">
        <v>23</v>
      </c>
      <c r="D796" s="5">
        <v>6</v>
      </c>
      <c r="E796" s="5" t="s">
        <v>23</v>
      </c>
      <c r="F796" s="5">
        <v>6</v>
      </c>
      <c r="G796" s="7">
        <v>44960.304861111108</v>
      </c>
      <c r="H796" s="5">
        <v>263</v>
      </c>
      <c r="I796" s="5">
        <v>71738</v>
      </c>
      <c r="J796" s="7">
        <v>44998.640972222223</v>
      </c>
      <c r="K796" s="5">
        <v>71738</v>
      </c>
      <c r="L796" s="7">
        <v>45005</v>
      </c>
      <c r="M796" s="8">
        <v>76000</v>
      </c>
      <c r="N796" s="8">
        <v>0</v>
      </c>
      <c r="O796" s="8">
        <v>7856.25</v>
      </c>
    </row>
    <row r="797" spans="1:15" x14ac:dyDescent="0.25">
      <c r="A797" s="5" t="s">
        <v>813</v>
      </c>
      <c r="B797" s="6">
        <v>44960.311111111114</v>
      </c>
      <c r="C797" s="5" t="s">
        <v>23</v>
      </c>
      <c r="D797" s="5">
        <v>6</v>
      </c>
      <c r="E797" s="5" t="s">
        <v>23</v>
      </c>
      <c r="F797" s="5">
        <v>6</v>
      </c>
      <c r="G797" s="7">
        <v>44960.311111111114</v>
      </c>
      <c r="H797" s="5">
        <v>263</v>
      </c>
      <c r="I797" s="5">
        <v>71744</v>
      </c>
      <c r="J797" s="7">
        <v>44999.313194444447</v>
      </c>
      <c r="K797" s="5">
        <v>71744</v>
      </c>
      <c r="L797" s="7">
        <v>45005</v>
      </c>
      <c r="M797" s="8">
        <v>72306</v>
      </c>
      <c r="N797" s="8">
        <v>0</v>
      </c>
      <c r="O797" s="8">
        <v>7855.5</v>
      </c>
    </row>
    <row r="798" spans="1:15" x14ac:dyDescent="0.25">
      <c r="A798" s="5" t="s">
        <v>814</v>
      </c>
      <c r="B798" s="6">
        <v>44960.311805555553</v>
      </c>
      <c r="C798" s="5" t="s">
        <v>23</v>
      </c>
      <c r="D798" s="5">
        <v>6</v>
      </c>
      <c r="E798" s="5" t="s">
        <v>23</v>
      </c>
      <c r="F798" s="5">
        <v>6</v>
      </c>
      <c r="G798" s="7">
        <v>44960.311805555553</v>
      </c>
      <c r="H798" s="5">
        <v>263</v>
      </c>
      <c r="I798" s="5">
        <v>71738</v>
      </c>
      <c r="J798" s="7">
        <v>44998.640972222223</v>
      </c>
      <c r="K798" s="5">
        <v>71738</v>
      </c>
      <c r="L798" s="7">
        <v>45005</v>
      </c>
      <c r="M798" s="8">
        <v>76000</v>
      </c>
      <c r="N798" s="8">
        <v>0</v>
      </c>
      <c r="O798" s="8">
        <v>7856.25</v>
      </c>
    </row>
    <row r="799" spans="1:15" x14ac:dyDescent="0.25">
      <c r="A799" s="5" t="s">
        <v>815</v>
      </c>
      <c r="B799" s="6">
        <v>44960.335416666669</v>
      </c>
      <c r="C799" s="5" t="s">
        <v>23</v>
      </c>
      <c r="D799" s="5">
        <v>6</v>
      </c>
      <c r="E799" s="5" t="s">
        <v>23</v>
      </c>
      <c r="F799" s="5">
        <v>6</v>
      </c>
      <c r="G799" s="7">
        <v>44960.335416666669</v>
      </c>
      <c r="H799" s="5">
        <v>263</v>
      </c>
      <c r="I799" s="5">
        <v>71737</v>
      </c>
      <c r="J799" s="7">
        <v>44998.590277777781</v>
      </c>
      <c r="K799" s="5">
        <v>71737</v>
      </c>
      <c r="L799" s="7">
        <v>45015</v>
      </c>
      <c r="M799" s="8">
        <v>455400</v>
      </c>
      <c r="N799" s="8">
        <v>0</v>
      </c>
      <c r="O799" s="8">
        <v>40296</v>
      </c>
    </row>
    <row r="800" spans="1:15" x14ac:dyDescent="0.25">
      <c r="A800" s="5" t="s">
        <v>816</v>
      </c>
      <c r="B800" s="6">
        <v>44960.35833333333</v>
      </c>
      <c r="C800" s="5" t="s">
        <v>23</v>
      </c>
      <c r="D800" s="5">
        <v>6</v>
      </c>
      <c r="E800" s="5" t="s">
        <v>23</v>
      </c>
      <c r="F800" s="5">
        <v>6</v>
      </c>
      <c r="G800" s="7">
        <v>44960.35833333333</v>
      </c>
      <c r="H800" s="5">
        <v>263</v>
      </c>
      <c r="I800" s="5">
        <v>71738</v>
      </c>
      <c r="J800" s="7">
        <v>44998.640972222223</v>
      </c>
      <c r="K800" s="5">
        <v>71738</v>
      </c>
      <c r="L800" s="7">
        <v>45005</v>
      </c>
      <c r="M800" s="8">
        <v>76000</v>
      </c>
      <c r="N800" s="8">
        <v>0</v>
      </c>
      <c r="O800" s="8">
        <v>7856.25</v>
      </c>
    </row>
    <row r="801" spans="1:15" x14ac:dyDescent="0.25">
      <c r="A801" s="5" t="s">
        <v>817</v>
      </c>
      <c r="B801" s="6">
        <v>44960.375</v>
      </c>
      <c r="C801" s="5" t="s">
        <v>23</v>
      </c>
      <c r="D801" s="5">
        <v>6</v>
      </c>
      <c r="E801" s="5" t="s">
        <v>23</v>
      </c>
      <c r="F801" s="5">
        <v>6</v>
      </c>
      <c r="G801" s="7">
        <v>44960.375</v>
      </c>
      <c r="H801" s="5">
        <v>263</v>
      </c>
      <c r="I801" s="5">
        <v>71744</v>
      </c>
      <c r="J801" s="7">
        <v>44999.313194444447</v>
      </c>
      <c r="K801" s="5">
        <v>71744</v>
      </c>
      <c r="L801" s="7">
        <v>45005</v>
      </c>
      <c r="M801" s="8">
        <v>76100</v>
      </c>
      <c r="N801" s="8">
        <v>0</v>
      </c>
      <c r="O801" s="8">
        <v>7543.5</v>
      </c>
    </row>
    <row r="802" spans="1:15" x14ac:dyDescent="0.25">
      <c r="A802" s="5" t="s">
        <v>818</v>
      </c>
      <c r="B802" s="6">
        <v>44960.429166666669</v>
      </c>
      <c r="C802" s="5" t="s">
        <v>23</v>
      </c>
      <c r="D802" s="5">
        <v>2</v>
      </c>
      <c r="E802" s="5" t="s">
        <v>23</v>
      </c>
      <c r="F802" s="5">
        <v>6</v>
      </c>
      <c r="G802" s="7">
        <v>44960.429166666669</v>
      </c>
      <c r="H802" s="5">
        <v>263</v>
      </c>
      <c r="I802" s="5">
        <v>71838</v>
      </c>
      <c r="J802" s="7">
        <v>45002.685416666667</v>
      </c>
      <c r="K802" s="5">
        <v>71838</v>
      </c>
      <c r="L802" s="7">
        <v>45064</v>
      </c>
      <c r="M802" s="8">
        <v>76000</v>
      </c>
      <c r="N802" s="8">
        <v>0</v>
      </c>
      <c r="O802" s="8">
        <v>7855.5</v>
      </c>
    </row>
    <row r="803" spans="1:15" x14ac:dyDescent="0.25">
      <c r="A803" s="5" t="s">
        <v>819</v>
      </c>
      <c r="B803" s="6">
        <v>44960.43472222222</v>
      </c>
      <c r="C803" s="5" t="s">
        <v>20</v>
      </c>
      <c r="D803" s="5">
        <v>6</v>
      </c>
      <c r="E803" s="5" t="s">
        <v>20</v>
      </c>
      <c r="F803" s="5">
        <v>2</v>
      </c>
      <c r="G803" s="7">
        <v>44960.43472222222</v>
      </c>
      <c r="H803" s="5">
        <v>263</v>
      </c>
      <c r="I803" s="5">
        <v>71735</v>
      </c>
      <c r="J803" s="7">
        <v>44998.45416666667</v>
      </c>
      <c r="K803" s="5">
        <v>71735</v>
      </c>
      <c r="L803" s="7">
        <v>45005</v>
      </c>
      <c r="M803" s="8">
        <v>6269474</v>
      </c>
      <c r="N803" s="8">
        <v>0</v>
      </c>
      <c r="O803" s="8">
        <v>5391747.6399999997</v>
      </c>
    </row>
    <row r="804" spans="1:15" x14ac:dyDescent="0.25">
      <c r="A804" s="5" t="s">
        <v>820</v>
      </c>
      <c r="B804" s="6">
        <v>44960.435416666667</v>
      </c>
      <c r="C804" s="5" t="s">
        <v>23</v>
      </c>
      <c r="D804" s="5">
        <v>6</v>
      </c>
      <c r="E804" s="5" t="s">
        <v>23</v>
      </c>
      <c r="F804" s="5">
        <v>6</v>
      </c>
      <c r="G804" s="7">
        <v>44960.435416666667</v>
      </c>
      <c r="H804" s="5">
        <v>263</v>
      </c>
      <c r="I804" s="5">
        <v>71738</v>
      </c>
      <c r="J804" s="7">
        <v>44998.640972222223</v>
      </c>
      <c r="K804" s="5">
        <v>71738</v>
      </c>
      <c r="L804" s="7">
        <v>45005</v>
      </c>
      <c r="M804" s="8">
        <v>25300</v>
      </c>
      <c r="N804" s="8">
        <v>0</v>
      </c>
      <c r="O804" s="8">
        <v>2597.25</v>
      </c>
    </row>
    <row r="805" spans="1:15" x14ac:dyDescent="0.25">
      <c r="A805" s="5" t="s">
        <v>821</v>
      </c>
      <c r="B805" s="6">
        <v>44960.453472222223</v>
      </c>
      <c r="C805" s="5" t="s">
        <v>23</v>
      </c>
      <c r="D805" s="5">
        <v>6</v>
      </c>
      <c r="E805" s="5" t="s">
        <v>23</v>
      </c>
      <c r="F805" s="5">
        <v>6</v>
      </c>
      <c r="G805" s="7">
        <v>44960.453472222223</v>
      </c>
      <c r="H805" s="5">
        <v>263</v>
      </c>
      <c r="I805" s="5">
        <v>71737</v>
      </c>
      <c r="J805" s="7">
        <v>44998.590277777781</v>
      </c>
      <c r="K805" s="5">
        <v>71737</v>
      </c>
      <c r="L805" s="7">
        <v>45015</v>
      </c>
      <c r="M805" s="8">
        <v>76000</v>
      </c>
      <c r="N805" s="8">
        <v>0</v>
      </c>
      <c r="O805" s="8">
        <v>7855.5</v>
      </c>
    </row>
    <row r="806" spans="1:15" x14ac:dyDescent="0.25">
      <c r="A806" s="5" t="s">
        <v>822</v>
      </c>
      <c r="B806" s="6">
        <v>44960.477777777778</v>
      </c>
      <c r="C806" s="5" t="s">
        <v>23</v>
      </c>
      <c r="D806" s="5">
        <v>6</v>
      </c>
      <c r="E806" s="5" t="s">
        <v>23</v>
      </c>
      <c r="F806" s="5">
        <v>6</v>
      </c>
      <c r="G806" s="7">
        <v>44960.477777777778</v>
      </c>
      <c r="H806" s="5">
        <v>263</v>
      </c>
      <c r="I806" s="5">
        <v>71744</v>
      </c>
      <c r="J806" s="7">
        <v>44999.313194444447</v>
      </c>
      <c r="K806" s="5">
        <v>71744</v>
      </c>
      <c r="L806" s="7">
        <v>45005</v>
      </c>
      <c r="M806" s="8">
        <v>88304</v>
      </c>
      <c r="N806" s="8">
        <v>0</v>
      </c>
      <c r="O806" s="8">
        <v>16695</v>
      </c>
    </row>
    <row r="807" spans="1:15" x14ac:dyDescent="0.25">
      <c r="A807" s="5" t="s">
        <v>823</v>
      </c>
      <c r="B807" s="6">
        <v>44960.552777777775</v>
      </c>
      <c r="C807" s="5" t="s">
        <v>23</v>
      </c>
      <c r="D807" s="5">
        <v>6</v>
      </c>
      <c r="E807" s="5" t="s">
        <v>23</v>
      </c>
      <c r="F807" s="5">
        <v>6</v>
      </c>
      <c r="G807" s="7">
        <v>44960.552777777775</v>
      </c>
      <c r="H807" s="5">
        <v>262</v>
      </c>
      <c r="I807" s="5">
        <v>71735</v>
      </c>
      <c r="J807" s="7">
        <v>44998.45416666667</v>
      </c>
      <c r="K807" s="5">
        <v>71735</v>
      </c>
      <c r="L807" s="7">
        <v>45005</v>
      </c>
      <c r="M807" s="8">
        <v>1822262</v>
      </c>
      <c r="N807" s="8">
        <v>215960</v>
      </c>
      <c r="O807" s="8">
        <v>161970</v>
      </c>
    </row>
    <row r="808" spans="1:15" x14ac:dyDescent="0.25">
      <c r="A808" s="5" t="s">
        <v>824</v>
      </c>
      <c r="B808" s="6">
        <v>44960.584722222222</v>
      </c>
      <c r="C808" s="5" t="s">
        <v>23</v>
      </c>
      <c r="D808" s="5">
        <v>2</v>
      </c>
      <c r="E808" s="5" t="s">
        <v>23</v>
      </c>
      <c r="F808" s="5">
        <v>6</v>
      </c>
      <c r="G808" s="7">
        <v>44960.584722222222</v>
      </c>
      <c r="H808" s="5">
        <v>262</v>
      </c>
      <c r="I808" s="5">
        <v>71737</v>
      </c>
      <c r="J808" s="7">
        <v>44998.590277777781</v>
      </c>
      <c r="K808" s="5">
        <v>71737</v>
      </c>
      <c r="L808" s="7">
        <v>45015</v>
      </c>
      <c r="M808" s="8">
        <v>76000</v>
      </c>
      <c r="N808" s="8">
        <v>0</v>
      </c>
      <c r="O808" s="8">
        <v>7855.5</v>
      </c>
    </row>
    <row r="809" spans="1:15" x14ac:dyDescent="0.25">
      <c r="A809" s="5" t="s">
        <v>825</v>
      </c>
      <c r="B809" s="6">
        <v>44960.679861111108</v>
      </c>
      <c r="C809" s="5" t="s">
        <v>20</v>
      </c>
      <c r="D809" s="5">
        <v>6</v>
      </c>
      <c r="E809" s="5" t="s">
        <v>20</v>
      </c>
      <c r="F809" s="5">
        <v>2</v>
      </c>
      <c r="G809" s="7">
        <v>44960.679861111108</v>
      </c>
      <c r="H809" s="5">
        <v>262</v>
      </c>
      <c r="I809" s="5">
        <v>71735</v>
      </c>
      <c r="J809" s="7">
        <v>44998.45416666667</v>
      </c>
      <c r="K809" s="5">
        <v>71735</v>
      </c>
      <c r="L809" s="7">
        <v>45005</v>
      </c>
      <c r="M809" s="8">
        <v>5236085</v>
      </c>
      <c r="N809" s="8">
        <v>0</v>
      </c>
      <c r="O809" s="8">
        <v>4503033.0999999996</v>
      </c>
    </row>
    <row r="810" spans="1:15" x14ac:dyDescent="0.25">
      <c r="A810" s="5" t="s">
        <v>826</v>
      </c>
      <c r="B810" s="6">
        <v>44960.679861111108</v>
      </c>
      <c r="C810" s="5" t="s">
        <v>23</v>
      </c>
      <c r="D810" s="5">
        <v>6</v>
      </c>
      <c r="E810" s="5" t="s">
        <v>23</v>
      </c>
      <c r="F810" s="5">
        <v>6</v>
      </c>
      <c r="G810" s="7">
        <v>44960.679861111108</v>
      </c>
      <c r="H810" s="5">
        <v>262</v>
      </c>
      <c r="I810" s="5">
        <v>71739</v>
      </c>
      <c r="J810" s="7">
        <v>44998.675000000003</v>
      </c>
      <c r="K810" s="5">
        <v>71739</v>
      </c>
      <c r="L810" s="7">
        <v>45005</v>
      </c>
      <c r="M810" s="8">
        <v>254400</v>
      </c>
      <c r="N810" s="8">
        <v>0</v>
      </c>
      <c r="O810" s="8">
        <v>26293.5</v>
      </c>
    </row>
    <row r="811" spans="1:15" x14ac:dyDescent="0.25">
      <c r="A811" s="5" t="s">
        <v>827</v>
      </c>
      <c r="B811" s="6">
        <v>44961.181944444441</v>
      </c>
      <c r="C811" s="5" t="s">
        <v>23</v>
      </c>
      <c r="D811" s="5">
        <v>6</v>
      </c>
      <c r="E811" s="5" t="s">
        <v>23</v>
      </c>
      <c r="F811" s="5">
        <v>6</v>
      </c>
      <c r="G811" s="7">
        <v>44961.181944444441</v>
      </c>
      <c r="H811" s="5">
        <v>262</v>
      </c>
      <c r="I811" s="5">
        <v>71735</v>
      </c>
      <c r="J811" s="7">
        <v>44998.45416666667</v>
      </c>
      <c r="K811" s="5">
        <v>71735</v>
      </c>
      <c r="L811" s="7">
        <v>45005</v>
      </c>
      <c r="M811" s="8">
        <v>870900</v>
      </c>
      <c r="N811" s="8">
        <v>116501</v>
      </c>
      <c r="O811" s="8">
        <v>87375.75</v>
      </c>
    </row>
    <row r="812" spans="1:15" x14ac:dyDescent="0.25">
      <c r="A812" s="5" t="s">
        <v>828</v>
      </c>
      <c r="B812" s="6">
        <v>44961.634027777778</v>
      </c>
      <c r="C812" s="5" t="s">
        <v>23</v>
      </c>
      <c r="D812" s="5">
        <v>6</v>
      </c>
      <c r="E812" s="5" t="s">
        <v>23</v>
      </c>
      <c r="F812" s="5">
        <v>6</v>
      </c>
      <c r="G812" s="7">
        <v>44961.634027777778</v>
      </c>
      <c r="H812" s="5">
        <v>261</v>
      </c>
      <c r="I812" s="5">
        <v>71735</v>
      </c>
      <c r="J812" s="7">
        <v>44998.45416666667</v>
      </c>
      <c r="K812" s="5">
        <v>71735</v>
      </c>
      <c r="L812" s="7">
        <v>45005</v>
      </c>
      <c r="M812" s="8">
        <v>2281128</v>
      </c>
      <c r="N812" s="8">
        <v>211672</v>
      </c>
      <c r="O812" s="8">
        <v>158754</v>
      </c>
    </row>
    <row r="813" spans="1:15" x14ac:dyDescent="0.25">
      <c r="A813" s="5" t="s">
        <v>829</v>
      </c>
      <c r="B813" s="6">
        <v>44961.65347222222</v>
      </c>
      <c r="C813" s="5" t="s">
        <v>23</v>
      </c>
      <c r="D813" s="5">
        <v>2</v>
      </c>
      <c r="E813" s="5" t="s">
        <v>23</v>
      </c>
      <c r="F813" s="5">
        <v>6</v>
      </c>
      <c r="G813" s="7">
        <v>44961.65347222222</v>
      </c>
      <c r="H813" s="5">
        <v>261</v>
      </c>
      <c r="I813" s="5">
        <v>71735</v>
      </c>
      <c r="J813" s="7">
        <v>44998.45416666667</v>
      </c>
      <c r="K813" s="5">
        <v>71735</v>
      </c>
      <c r="L813" s="7">
        <v>45005</v>
      </c>
      <c r="M813" s="8">
        <v>2375603</v>
      </c>
      <c r="N813" s="8">
        <v>211672</v>
      </c>
      <c r="O813" s="8">
        <v>158754</v>
      </c>
    </row>
    <row r="814" spans="1:15" x14ac:dyDescent="0.25">
      <c r="A814" s="5" t="s">
        <v>830</v>
      </c>
      <c r="B814" s="6">
        <v>44961.779166666667</v>
      </c>
      <c r="C814" s="5" t="s">
        <v>20</v>
      </c>
      <c r="D814" s="5">
        <v>6</v>
      </c>
      <c r="E814" s="5" t="s">
        <v>20</v>
      </c>
      <c r="F814" s="5">
        <v>2</v>
      </c>
      <c r="G814" s="7">
        <v>44961.779166666667</v>
      </c>
      <c r="H814" s="5">
        <v>261</v>
      </c>
      <c r="I814" s="5">
        <v>71735</v>
      </c>
      <c r="J814" s="7">
        <v>44998.45416666667</v>
      </c>
      <c r="K814" s="5">
        <v>71735</v>
      </c>
      <c r="L814" s="7">
        <v>45005</v>
      </c>
      <c r="M814" s="8">
        <v>4327256</v>
      </c>
      <c r="N814" s="8">
        <v>0</v>
      </c>
      <c r="O814" s="8">
        <v>4327256</v>
      </c>
    </row>
    <row r="815" spans="1:15" x14ac:dyDescent="0.25">
      <c r="A815" s="5" t="s">
        <v>831</v>
      </c>
      <c r="B815" s="6">
        <v>44962.619444444441</v>
      </c>
      <c r="C815" s="5" t="s">
        <v>23</v>
      </c>
      <c r="D815" s="5">
        <v>6</v>
      </c>
      <c r="E815" s="5" t="s">
        <v>23</v>
      </c>
      <c r="F815" s="5">
        <v>6</v>
      </c>
      <c r="G815" s="7">
        <v>44962.619444444441</v>
      </c>
      <c r="H815" s="5">
        <v>260</v>
      </c>
      <c r="I815" s="5">
        <v>71794</v>
      </c>
      <c r="J815" s="7">
        <v>45000.395833333336</v>
      </c>
      <c r="K815" s="5">
        <v>71794</v>
      </c>
      <c r="L815" s="7">
        <v>45005</v>
      </c>
      <c r="M815" s="8">
        <v>852500</v>
      </c>
      <c r="N815" s="8">
        <v>0</v>
      </c>
      <c r="O815" s="8">
        <v>194175</v>
      </c>
    </row>
    <row r="816" spans="1:15" x14ac:dyDescent="0.25">
      <c r="A816" s="5" t="s">
        <v>832</v>
      </c>
      <c r="B816" s="6">
        <v>44962.625</v>
      </c>
      <c r="C816" s="5" t="s">
        <v>23</v>
      </c>
      <c r="D816" s="5">
        <v>3</v>
      </c>
      <c r="E816" s="5" t="s">
        <v>23</v>
      </c>
      <c r="F816" s="5">
        <v>6</v>
      </c>
      <c r="G816" s="7">
        <v>44962.625</v>
      </c>
      <c r="H816" s="5">
        <v>260</v>
      </c>
      <c r="I816" s="5">
        <v>71737</v>
      </c>
      <c r="J816" s="7">
        <v>44998.590277777781</v>
      </c>
      <c r="K816" s="5">
        <v>71737</v>
      </c>
      <c r="L816" s="7">
        <v>45015</v>
      </c>
      <c r="M816" s="8">
        <v>852500</v>
      </c>
      <c r="N816" s="8">
        <v>0</v>
      </c>
      <c r="O816" s="8">
        <v>194175</v>
      </c>
    </row>
    <row r="817" spans="1:15" x14ac:dyDescent="0.25">
      <c r="A817" s="5" t="s">
        <v>833</v>
      </c>
      <c r="B817" s="6">
        <v>44962.692361111112</v>
      </c>
      <c r="C817" s="5" t="s">
        <v>18</v>
      </c>
      <c r="D817" s="5">
        <v>3</v>
      </c>
      <c r="E817" s="5" t="s">
        <v>18</v>
      </c>
      <c r="F817" s="5">
        <v>3</v>
      </c>
      <c r="G817" s="7">
        <v>44962.692361111112</v>
      </c>
      <c r="H817" s="5">
        <v>260</v>
      </c>
      <c r="I817" s="5">
        <v>71747</v>
      </c>
      <c r="J817" s="7">
        <v>44999.359027777777</v>
      </c>
      <c r="K817" s="5">
        <v>71747</v>
      </c>
      <c r="L817" s="7">
        <v>45005</v>
      </c>
      <c r="M817" s="8">
        <v>1441755</v>
      </c>
      <c r="N817" s="8">
        <v>1441755</v>
      </c>
      <c r="O817" s="8">
        <v>1441755</v>
      </c>
    </row>
    <row r="818" spans="1:15" x14ac:dyDescent="0.25">
      <c r="A818" s="5" t="s">
        <v>834</v>
      </c>
      <c r="B818" s="6">
        <v>44962.853472222225</v>
      </c>
      <c r="C818" s="5" t="s">
        <v>18</v>
      </c>
      <c r="D818" s="5">
        <v>6</v>
      </c>
      <c r="E818" s="5" t="s">
        <v>18</v>
      </c>
      <c r="F818" s="5">
        <v>3</v>
      </c>
      <c r="G818" s="7">
        <v>44962.853472222225</v>
      </c>
      <c r="H818" s="5">
        <v>260</v>
      </c>
      <c r="I818" s="5">
        <v>71747</v>
      </c>
      <c r="J818" s="7">
        <v>44999.359027777777</v>
      </c>
      <c r="K818" s="5">
        <v>71747</v>
      </c>
      <c r="L818" s="7">
        <v>45005</v>
      </c>
      <c r="M818" s="8">
        <v>1267996</v>
      </c>
      <c r="N818" s="8">
        <v>1267996</v>
      </c>
      <c r="O818" s="8">
        <v>1267996</v>
      </c>
    </row>
    <row r="819" spans="1:15" x14ac:dyDescent="0.25">
      <c r="A819" s="5" t="s">
        <v>835</v>
      </c>
      <c r="B819" s="6">
        <v>44963.284722222219</v>
      </c>
      <c r="C819" s="5" t="s">
        <v>23</v>
      </c>
      <c r="D819" s="5">
        <v>6</v>
      </c>
      <c r="E819" s="5" t="s">
        <v>23</v>
      </c>
      <c r="F819" s="5">
        <v>6</v>
      </c>
      <c r="G819" s="7">
        <v>44963.284722222219</v>
      </c>
      <c r="H819" s="5">
        <v>260</v>
      </c>
      <c r="I819" s="5">
        <v>71739</v>
      </c>
      <c r="J819" s="7">
        <v>44998.675000000003</v>
      </c>
      <c r="K819" s="5">
        <v>71739</v>
      </c>
      <c r="L819" s="7">
        <v>45005</v>
      </c>
      <c r="M819" s="8">
        <v>76000</v>
      </c>
      <c r="N819" s="8">
        <v>0</v>
      </c>
      <c r="O819" s="8">
        <v>7856.25</v>
      </c>
    </row>
    <row r="820" spans="1:15" x14ac:dyDescent="0.25">
      <c r="A820" s="5" t="s">
        <v>836</v>
      </c>
      <c r="B820" s="6">
        <v>44963.287499999999</v>
      </c>
      <c r="C820" s="5" t="s">
        <v>23</v>
      </c>
      <c r="D820" s="5">
        <v>6</v>
      </c>
      <c r="E820" s="5" t="s">
        <v>23</v>
      </c>
      <c r="F820" s="5">
        <v>6</v>
      </c>
      <c r="G820" s="7">
        <v>44963.287499999999</v>
      </c>
      <c r="H820" s="5">
        <v>260</v>
      </c>
      <c r="I820" s="5">
        <v>71739</v>
      </c>
      <c r="J820" s="7">
        <v>44998.675000000003</v>
      </c>
      <c r="K820" s="5">
        <v>71739</v>
      </c>
      <c r="L820" s="7">
        <v>45005</v>
      </c>
      <c r="M820" s="8">
        <v>76000</v>
      </c>
      <c r="N820" s="8">
        <v>0</v>
      </c>
      <c r="O820" s="8">
        <v>7856.25</v>
      </c>
    </row>
    <row r="821" spans="1:15" x14ac:dyDescent="0.25">
      <c r="A821" s="5" t="s">
        <v>837</v>
      </c>
      <c r="B821" s="6">
        <v>44963.289583333331</v>
      </c>
      <c r="C821" s="5" t="s">
        <v>23</v>
      </c>
      <c r="D821" s="5">
        <v>6</v>
      </c>
      <c r="E821" s="5" t="s">
        <v>23</v>
      </c>
      <c r="F821" s="5">
        <v>6</v>
      </c>
      <c r="G821" s="7">
        <v>44963.289583333331</v>
      </c>
      <c r="H821" s="5">
        <v>260</v>
      </c>
      <c r="I821" s="5">
        <v>71739</v>
      </c>
      <c r="J821" s="7">
        <v>44998.675000000003</v>
      </c>
      <c r="K821" s="5">
        <v>71739</v>
      </c>
      <c r="L821" s="7">
        <v>45005</v>
      </c>
      <c r="M821" s="8">
        <v>76000</v>
      </c>
      <c r="N821" s="8">
        <v>0</v>
      </c>
      <c r="O821" s="8">
        <v>7856.25</v>
      </c>
    </row>
    <row r="822" spans="1:15" x14ac:dyDescent="0.25">
      <c r="A822" s="5" t="s">
        <v>838</v>
      </c>
      <c r="B822" s="6">
        <v>44963.293749999997</v>
      </c>
      <c r="C822" s="5" t="s">
        <v>23</v>
      </c>
      <c r="D822" s="5">
        <v>6</v>
      </c>
      <c r="E822" s="5" t="s">
        <v>23</v>
      </c>
      <c r="F822" s="5">
        <v>6</v>
      </c>
      <c r="G822" s="7">
        <v>44963.293749999997</v>
      </c>
      <c r="H822" s="5">
        <v>260</v>
      </c>
      <c r="I822" s="5">
        <v>71739</v>
      </c>
      <c r="J822" s="7">
        <v>44998.675000000003</v>
      </c>
      <c r="K822" s="5">
        <v>71739</v>
      </c>
      <c r="L822" s="7">
        <v>45005</v>
      </c>
      <c r="M822" s="8">
        <v>76000</v>
      </c>
      <c r="N822" s="8">
        <v>0</v>
      </c>
      <c r="O822" s="8">
        <v>7856.25</v>
      </c>
    </row>
    <row r="823" spans="1:15" x14ac:dyDescent="0.25">
      <c r="A823" s="5" t="s">
        <v>839</v>
      </c>
      <c r="B823" s="6">
        <v>44963.302777777775</v>
      </c>
      <c r="C823" s="5" t="s">
        <v>23</v>
      </c>
      <c r="D823" s="5">
        <v>6</v>
      </c>
      <c r="E823" s="5" t="s">
        <v>23</v>
      </c>
      <c r="F823" s="5">
        <v>6</v>
      </c>
      <c r="G823" s="7">
        <v>44963.302777777775</v>
      </c>
      <c r="H823" s="5">
        <v>260</v>
      </c>
      <c r="I823" s="5">
        <v>71744</v>
      </c>
      <c r="J823" s="7">
        <v>44999.313194444447</v>
      </c>
      <c r="K823" s="5">
        <v>71744</v>
      </c>
      <c r="L823" s="7">
        <v>45005</v>
      </c>
      <c r="M823" s="8">
        <v>76000</v>
      </c>
      <c r="N823" s="8">
        <v>0</v>
      </c>
      <c r="O823" s="8">
        <v>7855.5</v>
      </c>
    </row>
    <row r="824" spans="1:15" x14ac:dyDescent="0.25">
      <c r="A824" s="5" t="s">
        <v>840</v>
      </c>
      <c r="B824" s="6">
        <v>44963.30972222222</v>
      </c>
      <c r="C824" s="5" t="s">
        <v>23</v>
      </c>
      <c r="D824" s="5">
        <v>6</v>
      </c>
      <c r="E824" s="5" t="s">
        <v>23</v>
      </c>
      <c r="F824" s="5">
        <v>6</v>
      </c>
      <c r="G824" s="7">
        <v>44963.30972222222</v>
      </c>
      <c r="H824" s="5">
        <v>260</v>
      </c>
      <c r="I824" s="5">
        <v>71739</v>
      </c>
      <c r="J824" s="7">
        <v>44998.675000000003</v>
      </c>
      <c r="K824" s="5">
        <v>71739</v>
      </c>
      <c r="L824" s="7">
        <v>45005</v>
      </c>
      <c r="M824" s="8">
        <v>76000</v>
      </c>
      <c r="N824" s="8">
        <v>0</v>
      </c>
      <c r="O824" s="8">
        <v>7856.25</v>
      </c>
    </row>
    <row r="825" spans="1:15" x14ac:dyDescent="0.25">
      <c r="A825" s="5" t="s">
        <v>841</v>
      </c>
      <c r="B825" s="6">
        <v>44963.313888888886</v>
      </c>
      <c r="C825" s="5" t="s">
        <v>23</v>
      </c>
      <c r="D825" s="5">
        <v>6</v>
      </c>
      <c r="E825" s="5" t="s">
        <v>23</v>
      </c>
      <c r="F825" s="5">
        <v>6</v>
      </c>
      <c r="G825" s="7">
        <v>44963.313888888886</v>
      </c>
      <c r="H825" s="5">
        <v>260</v>
      </c>
      <c r="I825" s="5">
        <v>71739</v>
      </c>
      <c r="J825" s="7">
        <v>44998.675000000003</v>
      </c>
      <c r="K825" s="5">
        <v>71739</v>
      </c>
      <c r="L825" s="7">
        <v>45005</v>
      </c>
      <c r="M825" s="8">
        <v>76000</v>
      </c>
      <c r="N825" s="8">
        <v>0</v>
      </c>
      <c r="O825" s="8">
        <v>7855.5</v>
      </c>
    </row>
    <row r="826" spans="1:15" x14ac:dyDescent="0.25">
      <c r="A826" s="5" t="s">
        <v>842</v>
      </c>
      <c r="B826" s="6">
        <v>44963.317361111112</v>
      </c>
      <c r="C826" s="5" t="s">
        <v>23</v>
      </c>
      <c r="D826" s="5">
        <v>6</v>
      </c>
      <c r="E826" s="5" t="s">
        <v>23</v>
      </c>
      <c r="F826" s="5">
        <v>6</v>
      </c>
      <c r="G826" s="7">
        <v>44963.317361111112</v>
      </c>
      <c r="H826" s="5">
        <v>260</v>
      </c>
      <c r="I826" s="5">
        <v>71744</v>
      </c>
      <c r="J826" s="7">
        <v>44999.313194444447</v>
      </c>
      <c r="K826" s="5">
        <v>71744</v>
      </c>
      <c r="L826" s="7">
        <v>45005</v>
      </c>
      <c r="M826" s="8">
        <v>76000</v>
      </c>
      <c r="N826" s="8">
        <v>0</v>
      </c>
      <c r="O826" s="8">
        <v>7855.5</v>
      </c>
    </row>
    <row r="827" spans="1:15" x14ac:dyDescent="0.25">
      <c r="A827" s="5" t="s">
        <v>843</v>
      </c>
      <c r="B827" s="6">
        <v>44963.324305555558</v>
      </c>
      <c r="C827" s="5" t="s">
        <v>23</v>
      </c>
      <c r="D827" s="5">
        <v>6</v>
      </c>
      <c r="E827" s="5" t="s">
        <v>23</v>
      </c>
      <c r="F827" s="5">
        <v>6</v>
      </c>
      <c r="G827" s="7">
        <v>44963.324305555558</v>
      </c>
      <c r="H827" s="5">
        <v>260</v>
      </c>
      <c r="I827" s="5">
        <v>71738</v>
      </c>
      <c r="J827" s="7">
        <v>44998.640972222223</v>
      </c>
      <c r="K827" s="5">
        <v>71738</v>
      </c>
      <c r="L827" s="7">
        <v>45005</v>
      </c>
      <c r="M827" s="8">
        <v>482900</v>
      </c>
      <c r="N827" s="8">
        <v>53759</v>
      </c>
      <c r="O827" s="8">
        <v>40319.25</v>
      </c>
    </row>
    <row r="828" spans="1:15" x14ac:dyDescent="0.25">
      <c r="A828" s="5" t="s">
        <v>844</v>
      </c>
      <c r="B828" s="6">
        <v>44963.330555555556</v>
      </c>
      <c r="C828" s="5" t="s">
        <v>23</v>
      </c>
      <c r="D828" s="5">
        <v>6</v>
      </c>
      <c r="E828" s="5" t="s">
        <v>23</v>
      </c>
      <c r="F828" s="5">
        <v>6</v>
      </c>
      <c r="G828" s="7">
        <v>44963.330555555556</v>
      </c>
      <c r="H828" s="5">
        <v>260</v>
      </c>
      <c r="I828" s="5">
        <v>71739</v>
      </c>
      <c r="J828" s="7">
        <v>44998.675000000003</v>
      </c>
      <c r="K828" s="5">
        <v>71739</v>
      </c>
      <c r="L828" s="7">
        <v>45005</v>
      </c>
      <c r="M828" s="8">
        <v>76000</v>
      </c>
      <c r="N828" s="8">
        <v>0</v>
      </c>
      <c r="O828" s="8">
        <v>7855.5</v>
      </c>
    </row>
    <row r="829" spans="1:15" x14ac:dyDescent="0.25">
      <c r="A829" s="5" t="s">
        <v>845</v>
      </c>
      <c r="B829" s="6">
        <v>44963.335416666669</v>
      </c>
      <c r="C829" s="5" t="s">
        <v>23</v>
      </c>
      <c r="D829" s="5">
        <v>6</v>
      </c>
      <c r="E829" s="5" t="s">
        <v>23</v>
      </c>
      <c r="F829" s="5">
        <v>6</v>
      </c>
      <c r="G829" s="7">
        <v>44963.335416666669</v>
      </c>
      <c r="H829" s="5">
        <v>260</v>
      </c>
      <c r="I829" s="5">
        <v>71739</v>
      </c>
      <c r="J829" s="7">
        <v>44998.675000000003</v>
      </c>
      <c r="K829" s="5">
        <v>71739</v>
      </c>
      <c r="L829" s="7">
        <v>45005</v>
      </c>
      <c r="M829" s="8">
        <v>76000</v>
      </c>
      <c r="N829" s="8">
        <v>0</v>
      </c>
      <c r="O829" s="8">
        <v>7856.25</v>
      </c>
    </row>
    <row r="830" spans="1:15" x14ac:dyDescent="0.25">
      <c r="A830" s="5" t="s">
        <v>846</v>
      </c>
      <c r="B830" s="6">
        <v>44963.340277777781</v>
      </c>
      <c r="C830" s="5" t="s">
        <v>23</v>
      </c>
      <c r="D830" s="5">
        <v>6</v>
      </c>
      <c r="E830" s="5" t="s">
        <v>23</v>
      </c>
      <c r="F830" s="5">
        <v>6</v>
      </c>
      <c r="G830" s="7">
        <v>44963.340277777781</v>
      </c>
      <c r="H830" s="5">
        <v>260</v>
      </c>
      <c r="I830" s="5">
        <v>71739</v>
      </c>
      <c r="J830" s="7">
        <v>44998.675000000003</v>
      </c>
      <c r="K830" s="5">
        <v>71739</v>
      </c>
      <c r="L830" s="7">
        <v>45005</v>
      </c>
      <c r="M830" s="8">
        <v>76000</v>
      </c>
      <c r="N830" s="8">
        <v>0</v>
      </c>
      <c r="O830" s="8">
        <v>7856.25</v>
      </c>
    </row>
    <row r="831" spans="1:15" x14ac:dyDescent="0.25">
      <c r="A831" s="5" t="s">
        <v>847</v>
      </c>
      <c r="B831" s="6">
        <v>44963.348611111112</v>
      </c>
      <c r="C831" s="5" t="s">
        <v>23</v>
      </c>
      <c r="D831" s="5">
        <v>6</v>
      </c>
      <c r="E831" s="5" t="s">
        <v>23</v>
      </c>
      <c r="F831" s="5">
        <v>6</v>
      </c>
      <c r="G831" s="7">
        <v>44963.348611111112</v>
      </c>
      <c r="H831" s="5">
        <v>260</v>
      </c>
      <c r="I831" s="5">
        <v>71739</v>
      </c>
      <c r="J831" s="7">
        <v>44998.675000000003</v>
      </c>
      <c r="K831" s="5">
        <v>71739</v>
      </c>
      <c r="L831" s="7">
        <v>45005</v>
      </c>
      <c r="M831" s="8">
        <v>76000</v>
      </c>
      <c r="N831" s="8">
        <v>0</v>
      </c>
      <c r="O831" s="8">
        <v>7856.25</v>
      </c>
    </row>
    <row r="832" spans="1:15" x14ac:dyDescent="0.25">
      <c r="A832" s="5" t="s">
        <v>848</v>
      </c>
      <c r="B832" s="6">
        <v>44963.352777777778</v>
      </c>
      <c r="C832" s="5" t="s">
        <v>23</v>
      </c>
      <c r="D832" s="5">
        <v>6</v>
      </c>
      <c r="E832" s="5" t="s">
        <v>23</v>
      </c>
      <c r="F832" s="5">
        <v>6</v>
      </c>
      <c r="G832" s="7">
        <v>44963.352777777778</v>
      </c>
      <c r="H832" s="5">
        <v>260</v>
      </c>
      <c r="I832" s="5">
        <v>71739</v>
      </c>
      <c r="J832" s="7">
        <v>44998.675000000003</v>
      </c>
      <c r="K832" s="5">
        <v>71739</v>
      </c>
      <c r="L832" s="7">
        <v>45005</v>
      </c>
      <c r="M832" s="8">
        <v>76000</v>
      </c>
      <c r="N832" s="8">
        <v>0</v>
      </c>
      <c r="O832" s="8">
        <v>7856.25</v>
      </c>
    </row>
    <row r="833" spans="1:15" x14ac:dyDescent="0.25">
      <c r="A833" s="5" t="s">
        <v>849</v>
      </c>
      <c r="B833" s="6">
        <v>44963.392361111109</v>
      </c>
      <c r="C833" s="5" t="s">
        <v>23</v>
      </c>
      <c r="D833" s="5">
        <v>6</v>
      </c>
      <c r="E833" s="5" t="s">
        <v>23</v>
      </c>
      <c r="F833" s="5">
        <v>6</v>
      </c>
      <c r="G833" s="7">
        <v>44963.392361111109</v>
      </c>
      <c r="H833" s="5">
        <v>260</v>
      </c>
      <c r="I833" s="5">
        <v>71739</v>
      </c>
      <c r="J833" s="7">
        <v>44998.675000000003</v>
      </c>
      <c r="K833" s="5">
        <v>71739</v>
      </c>
      <c r="L833" s="7">
        <v>45005</v>
      </c>
      <c r="M833" s="8">
        <v>76000</v>
      </c>
      <c r="N833" s="8">
        <v>0</v>
      </c>
      <c r="O833" s="8">
        <v>7856.25</v>
      </c>
    </row>
    <row r="834" spans="1:15" x14ac:dyDescent="0.25">
      <c r="A834" s="5" t="s">
        <v>850</v>
      </c>
      <c r="B834" s="6">
        <v>44963.438888888886</v>
      </c>
      <c r="C834" s="5" t="s">
        <v>23</v>
      </c>
      <c r="D834" s="5">
        <v>6</v>
      </c>
      <c r="E834" s="5" t="s">
        <v>23</v>
      </c>
      <c r="F834" s="5">
        <v>6</v>
      </c>
      <c r="G834" s="7">
        <v>44963.438888888886</v>
      </c>
      <c r="H834" s="5">
        <v>260</v>
      </c>
      <c r="I834" s="5">
        <v>71739</v>
      </c>
      <c r="J834" s="7">
        <v>44998.675000000003</v>
      </c>
      <c r="K834" s="5">
        <v>71739</v>
      </c>
      <c r="L834" s="7">
        <v>45005</v>
      </c>
      <c r="M834" s="8">
        <v>76000</v>
      </c>
      <c r="N834" s="8">
        <v>0</v>
      </c>
      <c r="O834" s="8">
        <v>7855.5</v>
      </c>
    </row>
    <row r="835" spans="1:15" x14ac:dyDescent="0.25">
      <c r="A835" s="5" t="s">
        <v>851</v>
      </c>
      <c r="B835" s="6">
        <v>44963.442361111112</v>
      </c>
      <c r="C835" s="5" t="s">
        <v>23</v>
      </c>
      <c r="D835" s="5">
        <v>3</v>
      </c>
      <c r="E835" s="5" t="s">
        <v>23</v>
      </c>
      <c r="F835" s="5">
        <v>6</v>
      </c>
      <c r="G835" s="7">
        <v>44963.442361111112</v>
      </c>
      <c r="H835" s="5">
        <v>260</v>
      </c>
      <c r="I835" s="5">
        <v>71739</v>
      </c>
      <c r="J835" s="7">
        <v>44998.675000000003</v>
      </c>
      <c r="K835" s="5">
        <v>71739</v>
      </c>
      <c r="L835" s="7">
        <v>45005</v>
      </c>
      <c r="M835" s="8">
        <v>76000</v>
      </c>
      <c r="N835" s="8">
        <v>0</v>
      </c>
      <c r="O835" s="8">
        <v>7856.25</v>
      </c>
    </row>
    <row r="836" spans="1:15" x14ac:dyDescent="0.25">
      <c r="A836" s="5" t="s">
        <v>852</v>
      </c>
      <c r="B836" s="6">
        <v>44963.475694444445</v>
      </c>
      <c r="C836" s="5" t="s">
        <v>18</v>
      </c>
      <c r="D836" s="5">
        <v>6</v>
      </c>
      <c r="E836" s="5" t="s">
        <v>18</v>
      </c>
      <c r="F836" s="5">
        <v>3</v>
      </c>
      <c r="G836" s="7">
        <v>44963.475694444445</v>
      </c>
      <c r="H836" s="5">
        <v>260</v>
      </c>
      <c r="I836" s="5">
        <v>71735</v>
      </c>
      <c r="J836" s="7">
        <v>44998.45416666667</v>
      </c>
      <c r="K836" s="5">
        <v>71735</v>
      </c>
      <c r="L836" s="7">
        <v>45005</v>
      </c>
      <c r="M836" s="8">
        <v>2552060</v>
      </c>
      <c r="N836" s="8">
        <v>2552060</v>
      </c>
      <c r="O836" s="8">
        <v>2552060</v>
      </c>
    </row>
    <row r="837" spans="1:15" x14ac:dyDescent="0.25">
      <c r="A837" s="5" t="s">
        <v>853</v>
      </c>
      <c r="B837" s="6">
        <v>44963.488194444442</v>
      </c>
      <c r="C837" s="5" t="s">
        <v>23</v>
      </c>
      <c r="D837" s="5">
        <v>6</v>
      </c>
      <c r="E837" s="5" t="s">
        <v>23</v>
      </c>
      <c r="F837" s="5">
        <v>6</v>
      </c>
      <c r="G837" s="7">
        <v>44963.488194444442</v>
      </c>
      <c r="H837" s="5">
        <v>260</v>
      </c>
      <c r="I837" s="5">
        <v>71739</v>
      </c>
      <c r="J837" s="7">
        <v>44998.675000000003</v>
      </c>
      <c r="K837" s="5">
        <v>71739</v>
      </c>
      <c r="L837" s="7">
        <v>45005</v>
      </c>
      <c r="M837" s="8">
        <v>76000</v>
      </c>
      <c r="N837" s="8">
        <v>0</v>
      </c>
      <c r="O837" s="8">
        <v>7856.25</v>
      </c>
    </row>
    <row r="838" spans="1:15" x14ac:dyDescent="0.25">
      <c r="A838" s="5" t="s">
        <v>854</v>
      </c>
      <c r="B838" s="6">
        <v>44963.536805555559</v>
      </c>
      <c r="C838" s="5" t="s">
        <v>23</v>
      </c>
      <c r="D838" s="5">
        <v>6</v>
      </c>
      <c r="E838" s="5" t="s">
        <v>23</v>
      </c>
      <c r="F838" s="5">
        <v>6</v>
      </c>
      <c r="G838" s="7">
        <v>44963.536805555559</v>
      </c>
      <c r="H838" s="5">
        <v>259</v>
      </c>
      <c r="I838" s="5">
        <v>71739</v>
      </c>
      <c r="J838" s="7">
        <v>44998.675000000003</v>
      </c>
      <c r="K838" s="5">
        <v>71739</v>
      </c>
      <c r="L838" s="7">
        <v>45005</v>
      </c>
      <c r="M838" s="8">
        <v>76000</v>
      </c>
      <c r="N838" s="8">
        <v>0</v>
      </c>
      <c r="O838" s="8">
        <v>7855.5</v>
      </c>
    </row>
    <row r="839" spans="1:15" x14ac:dyDescent="0.25">
      <c r="A839" s="5" t="s">
        <v>855</v>
      </c>
      <c r="B839" s="6">
        <v>44963.540277777778</v>
      </c>
      <c r="C839" s="5" t="s">
        <v>23</v>
      </c>
      <c r="D839" s="5">
        <v>6</v>
      </c>
      <c r="E839" s="5" t="s">
        <v>23</v>
      </c>
      <c r="F839" s="5">
        <v>6</v>
      </c>
      <c r="G839" s="7">
        <v>44963.540277777778</v>
      </c>
      <c r="H839" s="5">
        <v>259</v>
      </c>
      <c r="I839" s="5">
        <v>71739</v>
      </c>
      <c r="J839" s="7">
        <v>44998.675000000003</v>
      </c>
      <c r="K839" s="5">
        <v>71739</v>
      </c>
      <c r="L839" s="7">
        <v>45005</v>
      </c>
      <c r="M839" s="8">
        <v>76000</v>
      </c>
      <c r="N839" s="8">
        <v>0</v>
      </c>
      <c r="O839" s="8">
        <v>7855.5</v>
      </c>
    </row>
    <row r="840" spans="1:15" x14ac:dyDescent="0.25">
      <c r="A840" s="5" t="s">
        <v>856</v>
      </c>
      <c r="B840" s="6">
        <v>44963.620833333334</v>
      </c>
      <c r="C840" s="5" t="s">
        <v>23</v>
      </c>
      <c r="D840" s="5">
        <v>6</v>
      </c>
      <c r="E840" s="5" t="s">
        <v>23</v>
      </c>
      <c r="F840" s="5">
        <v>6</v>
      </c>
      <c r="G840" s="7">
        <v>44963.620833333334</v>
      </c>
      <c r="H840" s="5">
        <v>259</v>
      </c>
      <c r="I840" s="5">
        <v>71744</v>
      </c>
      <c r="J840" s="7">
        <v>44999.313194444447</v>
      </c>
      <c r="K840" s="5">
        <v>71744</v>
      </c>
      <c r="L840" s="7">
        <v>45005</v>
      </c>
      <c r="M840" s="8">
        <v>22300</v>
      </c>
      <c r="N840" s="8">
        <v>0</v>
      </c>
      <c r="O840" s="8">
        <v>2130.75</v>
      </c>
    </row>
    <row r="841" spans="1:15" x14ac:dyDescent="0.25">
      <c r="A841" s="5" t="s">
        <v>857</v>
      </c>
      <c r="B841" s="6">
        <v>44963.62777777778</v>
      </c>
      <c r="C841" s="5" t="s">
        <v>23</v>
      </c>
      <c r="D841" s="5">
        <v>6</v>
      </c>
      <c r="E841" s="5" t="s">
        <v>23</v>
      </c>
      <c r="F841" s="5">
        <v>6</v>
      </c>
      <c r="G841" s="7">
        <v>44963.62777777778</v>
      </c>
      <c r="H841" s="5">
        <v>259</v>
      </c>
      <c r="I841" s="5">
        <v>71739</v>
      </c>
      <c r="J841" s="7">
        <v>44998.675000000003</v>
      </c>
      <c r="K841" s="5">
        <v>71739</v>
      </c>
      <c r="L841" s="7">
        <v>45005</v>
      </c>
      <c r="M841" s="8">
        <v>145700</v>
      </c>
      <c r="N841" s="8">
        <v>0</v>
      </c>
      <c r="O841" s="8">
        <v>15099.75</v>
      </c>
    </row>
    <row r="842" spans="1:15" x14ac:dyDescent="0.25">
      <c r="A842" s="5" t="s">
        <v>858</v>
      </c>
      <c r="B842" s="6">
        <v>44963.679861111108</v>
      </c>
      <c r="C842" s="5" t="s">
        <v>23</v>
      </c>
      <c r="D842" s="5">
        <v>6</v>
      </c>
      <c r="E842" s="5" t="s">
        <v>23</v>
      </c>
      <c r="F842" s="5">
        <v>6</v>
      </c>
      <c r="G842" s="7">
        <v>44963.679861111108</v>
      </c>
      <c r="H842" s="5">
        <v>259</v>
      </c>
      <c r="I842" s="5">
        <v>71735</v>
      </c>
      <c r="J842" s="7">
        <v>44998.45416666667</v>
      </c>
      <c r="K842" s="5">
        <v>71735</v>
      </c>
      <c r="L842" s="7">
        <v>45005</v>
      </c>
      <c r="M842" s="8">
        <v>10097771</v>
      </c>
      <c r="N842" s="8">
        <v>1235107</v>
      </c>
      <c r="O842" s="8">
        <v>926330.25</v>
      </c>
    </row>
    <row r="843" spans="1:15" x14ac:dyDescent="0.25">
      <c r="A843" s="5" t="s">
        <v>859</v>
      </c>
      <c r="B843" s="6">
        <v>44964.299305555556</v>
      </c>
      <c r="C843" s="5" t="s">
        <v>23</v>
      </c>
      <c r="D843" s="5">
        <v>6</v>
      </c>
      <c r="E843" s="5" t="s">
        <v>23</v>
      </c>
      <c r="F843" s="5">
        <v>6</v>
      </c>
      <c r="G843" s="7">
        <v>44964.299305555556</v>
      </c>
      <c r="H843" s="5">
        <v>259</v>
      </c>
      <c r="I843" s="5">
        <v>71739</v>
      </c>
      <c r="J843" s="7">
        <v>44998.675000000003</v>
      </c>
      <c r="K843" s="5">
        <v>71739</v>
      </c>
      <c r="L843" s="7">
        <v>45005</v>
      </c>
      <c r="M843" s="8">
        <v>74100</v>
      </c>
      <c r="N843" s="8">
        <v>0</v>
      </c>
      <c r="O843" s="8">
        <v>6431.25</v>
      </c>
    </row>
    <row r="844" spans="1:15" x14ac:dyDescent="0.25">
      <c r="A844" s="5" t="s">
        <v>860</v>
      </c>
      <c r="B844" s="6">
        <v>44964.315972222219</v>
      </c>
      <c r="C844" s="5" t="s">
        <v>23</v>
      </c>
      <c r="D844" s="5">
        <v>6</v>
      </c>
      <c r="E844" s="5" t="s">
        <v>23</v>
      </c>
      <c r="F844" s="5">
        <v>6</v>
      </c>
      <c r="G844" s="7">
        <v>44964.315972222219</v>
      </c>
      <c r="H844" s="5">
        <v>259</v>
      </c>
      <c r="I844" s="5">
        <v>71739</v>
      </c>
      <c r="J844" s="7">
        <v>44998.675000000003</v>
      </c>
      <c r="K844" s="5">
        <v>71739</v>
      </c>
      <c r="L844" s="7">
        <v>45005</v>
      </c>
      <c r="M844" s="8">
        <v>76000</v>
      </c>
      <c r="N844" s="8">
        <v>0</v>
      </c>
      <c r="O844" s="8">
        <v>7856.25</v>
      </c>
    </row>
    <row r="845" spans="1:15" x14ac:dyDescent="0.25">
      <c r="A845" s="5" t="s">
        <v>861</v>
      </c>
      <c r="B845" s="6">
        <v>44964.325694444444</v>
      </c>
      <c r="C845" s="5" t="s">
        <v>23</v>
      </c>
      <c r="D845" s="5">
        <v>6</v>
      </c>
      <c r="E845" s="5" t="s">
        <v>23</v>
      </c>
      <c r="F845" s="5">
        <v>6</v>
      </c>
      <c r="G845" s="7">
        <v>44964.325694444444</v>
      </c>
      <c r="H845" s="5">
        <v>259</v>
      </c>
      <c r="I845" s="5">
        <v>71737</v>
      </c>
      <c r="J845" s="7">
        <v>44998.590277777781</v>
      </c>
      <c r="K845" s="5">
        <v>71737</v>
      </c>
      <c r="L845" s="7">
        <v>45015</v>
      </c>
      <c r="M845" s="8">
        <v>164800</v>
      </c>
      <c r="N845" s="8">
        <v>0</v>
      </c>
      <c r="O845" s="8">
        <v>9787.5</v>
      </c>
    </row>
    <row r="846" spans="1:15" x14ac:dyDescent="0.25">
      <c r="A846" s="5" t="s">
        <v>862</v>
      </c>
      <c r="B846" s="6">
        <v>44964.328472222223</v>
      </c>
      <c r="C846" s="5" t="s">
        <v>23</v>
      </c>
      <c r="D846" s="5">
        <v>6</v>
      </c>
      <c r="E846" s="5" t="s">
        <v>23</v>
      </c>
      <c r="F846" s="5">
        <v>6</v>
      </c>
      <c r="G846" s="7">
        <v>44964.328472222223</v>
      </c>
      <c r="H846" s="5">
        <v>259</v>
      </c>
      <c r="I846" s="5">
        <v>71737</v>
      </c>
      <c r="J846" s="7">
        <v>44998.590277777781</v>
      </c>
      <c r="K846" s="5">
        <v>71737</v>
      </c>
      <c r="L846" s="7">
        <v>45015</v>
      </c>
      <c r="M846" s="8">
        <v>92400</v>
      </c>
      <c r="N846" s="8">
        <v>0</v>
      </c>
      <c r="O846" s="8">
        <v>9550.5</v>
      </c>
    </row>
    <row r="847" spans="1:15" x14ac:dyDescent="0.25">
      <c r="A847" s="5" t="s">
        <v>863</v>
      </c>
      <c r="B847" s="6">
        <v>44964.335416666669</v>
      </c>
      <c r="C847" s="5" t="s">
        <v>23</v>
      </c>
      <c r="D847" s="5">
        <v>6</v>
      </c>
      <c r="E847" s="5" t="s">
        <v>23</v>
      </c>
      <c r="F847" s="5">
        <v>6</v>
      </c>
      <c r="G847" s="7">
        <v>44964.335416666669</v>
      </c>
      <c r="H847" s="5">
        <v>259</v>
      </c>
      <c r="I847" s="5">
        <v>71739</v>
      </c>
      <c r="J847" s="7">
        <v>44998.675000000003</v>
      </c>
      <c r="K847" s="5">
        <v>71739</v>
      </c>
      <c r="L847" s="7">
        <v>45005</v>
      </c>
      <c r="M847" s="8">
        <v>76000</v>
      </c>
      <c r="N847" s="8">
        <v>0</v>
      </c>
      <c r="O847" s="8">
        <v>7855.5</v>
      </c>
    </row>
    <row r="848" spans="1:15" x14ac:dyDescent="0.25">
      <c r="A848" s="5" t="s">
        <v>864</v>
      </c>
      <c r="B848" s="6">
        <v>44964.335416666669</v>
      </c>
      <c r="C848" s="5" t="s">
        <v>23</v>
      </c>
      <c r="D848" s="5">
        <v>6</v>
      </c>
      <c r="E848" s="5" t="s">
        <v>23</v>
      </c>
      <c r="F848" s="5">
        <v>6</v>
      </c>
      <c r="G848" s="7">
        <v>44964.335416666669</v>
      </c>
      <c r="H848" s="5">
        <v>259</v>
      </c>
      <c r="I848" s="5">
        <v>71739</v>
      </c>
      <c r="J848" s="7">
        <v>44998.675000000003</v>
      </c>
      <c r="K848" s="5">
        <v>71739</v>
      </c>
      <c r="L848" s="7">
        <v>45005</v>
      </c>
      <c r="M848" s="8">
        <v>76000</v>
      </c>
      <c r="N848" s="8">
        <v>0</v>
      </c>
      <c r="O848" s="8">
        <v>7856.25</v>
      </c>
    </row>
    <row r="849" spans="1:15" x14ac:dyDescent="0.25">
      <c r="A849" s="5" t="s">
        <v>865</v>
      </c>
      <c r="B849" s="6">
        <v>44964.345138888886</v>
      </c>
      <c r="C849" s="5" t="s">
        <v>23</v>
      </c>
      <c r="D849" s="5">
        <v>6</v>
      </c>
      <c r="E849" s="5" t="s">
        <v>23</v>
      </c>
      <c r="F849" s="5">
        <v>6</v>
      </c>
      <c r="G849" s="7">
        <v>44964.345138888886</v>
      </c>
      <c r="H849" s="5">
        <v>259</v>
      </c>
      <c r="I849" s="5">
        <v>71739</v>
      </c>
      <c r="J849" s="7">
        <v>44998.675000000003</v>
      </c>
      <c r="K849" s="5">
        <v>71739</v>
      </c>
      <c r="L849" s="7">
        <v>45005</v>
      </c>
      <c r="M849" s="8">
        <v>76000</v>
      </c>
      <c r="N849" s="8">
        <v>0</v>
      </c>
      <c r="O849" s="8">
        <v>7856.25</v>
      </c>
    </row>
    <row r="850" spans="1:15" x14ac:dyDescent="0.25">
      <c r="A850" s="5" t="s">
        <v>866</v>
      </c>
      <c r="B850" s="6">
        <v>44964.348611111112</v>
      </c>
      <c r="C850" s="5" t="s">
        <v>23</v>
      </c>
      <c r="D850" s="5">
        <v>6</v>
      </c>
      <c r="E850" s="5" t="s">
        <v>23</v>
      </c>
      <c r="F850" s="5">
        <v>6</v>
      </c>
      <c r="G850" s="7">
        <v>44964.348611111112</v>
      </c>
      <c r="H850" s="5">
        <v>259</v>
      </c>
      <c r="I850" s="5">
        <v>71739</v>
      </c>
      <c r="J850" s="7">
        <v>44998.675000000003</v>
      </c>
      <c r="K850" s="5">
        <v>71739</v>
      </c>
      <c r="L850" s="7">
        <v>45005</v>
      </c>
      <c r="M850" s="8">
        <v>76000</v>
      </c>
      <c r="N850" s="8">
        <v>0</v>
      </c>
      <c r="O850" s="8">
        <v>7856.25</v>
      </c>
    </row>
    <row r="851" spans="1:15" x14ac:dyDescent="0.25">
      <c r="A851" s="5" t="s">
        <v>867</v>
      </c>
      <c r="B851" s="6">
        <v>44964.350694444445</v>
      </c>
      <c r="C851" s="5" t="s">
        <v>23</v>
      </c>
      <c r="D851" s="5">
        <v>6</v>
      </c>
      <c r="E851" s="5" t="s">
        <v>23</v>
      </c>
      <c r="F851" s="5">
        <v>6</v>
      </c>
      <c r="G851" s="7">
        <v>44964.350694444445</v>
      </c>
      <c r="H851" s="5">
        <v>259</v>
      </c>
      <c r="I851" s="5">
        <v>71737</v>
      </c>
      <c r="J851" s="7">
        <v>44998.590277777781</v>
      </c>
      <c r="K851" s="5">
        <v>71737</v>
      </c>
      <c r="L851" s="7">
        <v>45015</v>
      </c>
      <c r="M851" s="8">
        <v>185500</v>
      </c>
      <c r="N851" s="8">
        <v>0</v>
      </c>
      <c r="O851" s="8">
        <v>13056.75</v>
      </c>
    </row>
    <row r="852" spans="1:15" x14ac:dyDescent="0.25">
      <c r="A852" s="5" t="s">
        <v>868</v>
      </c>
      <c r="B852" s="6">
        <v>44964.363194444442</v>
      </c>
      <c r="C852" s="5" t="s">
        <v>23</v>
      </c>
      <c r="D852" s="5">
        <v>2</v>
      </c>
      <c r="E852" s="5" t="s">
        <v>23</v>
      </c>
      <c r="F852" s="5">
        <v>6</v>
      </c>
      <c r="G852" s="7">
        <v>44964.363194444442</v>
      </c>
      <c r="H852" s="5">
        <v>259</v>
      </c>
      <c r="I852" s="5">
        <v>71739</v>
      </c>
      <c r="J852" s="7">
        <v>44998.675000000003</v>
      </c>
      <c r="K852" s="5">
        <v>71739</v>
      </c>
      <c r="L852" s="7">
        <v>45005</v>
      </c>
      <c r="M852" s="8">
        <v>76000</v>
      </c>
      <c r="N852" s="8">
        <v>0</v>
      </c>
      <c r="O852" s="8">
        <v>7856.25</v>
      </c>
    </row>
    <row r="853" spans="1:15" x14ac:dyDescent="0.25">
      <c r="A853" s="5" t="s">
        <v>869</v>
      </c>
      <c r="B853" s="6">
        <v>44964.365277777775</v>
      </c>
      <c r="C853" s="5" t="s">
        <v>20</v>
      </c>
      <c r="D853" s="5">
        <v>6</v>
      </c>
      <c r="E853" s="5" t="s">
        <v>20</v>
      </c>
      <c r="F853" s="5">
        <v>2</v>
      </c>
      <c r="G853" s="7">
        <v>44964.365277777775</v>
      </c>
      <c r="H853" s="5">
        <v>259</v>
      </c>
      <c r="I853" s="5">
        <v>71735</v>
      </c>
      <c r="J853" s="7">
        <v>44998.45416666667</v>
      </c>
      <c r="K853" s="5">
        <v>71735</v>
      </c>
      <c r="L853" s="7">
        <v>45005</v>
      </c>
      <c r="M853" s="8">
        <v>8181588</v>
      </c>
      <c r="N853" s="8">
        <v>0</v>
      </c>
      <c r="O853" s="8">
        <v>8181588</v>
      </c>
    </row>
    <row r="854" spans="1:15" x14ac:dyDescent="0.25">
      <c r="A854" s="5" t="s">
        <v>870</v>
      </c>
      <c r="B854" s="6">
        <v>44964.384027777778</v>
      </c>
      <c r="C854" s="5" t="s">
        <v>23</v>
      </c>
      <c r="D854" s="5">
        <v>6</v>
      </c>
      <c r="E854" s="5" t="s">
        <v>23</v>
      </c>
      <c r="F854" s="5">
        <v>6</v>
      </c>
      <c r="G854" s="7">
        <v>44964.384027777778</v>
      </c>
      <c r="H854" s="5">
        <v>259</v>
      </c>
      <c r="I854" s="5">
        <v>71739</v>
      </c>
      <c r="J854" s="7">
        <v>44998.675000000003</v>
      </c>
      <c r="K854" s="5">
        <v>71739</v>
      </c>
      <c r="L854" s="7">
        <v>45005</v>
      </c>
      <c r="M854" s="8">
        <v>76000</v>
      </c>
      <c r="N854" s="8">
        <v>0</v>
      </c>
      <c r="O854" s="8">
        <v>7856.25</v>
      </c>
    </row>
    <row r="855" spans="1:15" x14ac:dyDescent="0.25">
      <c r="A855" s="5" t="s">
        <v>871</v>
      </c>
      <c r="B855" s="6">
        <v>44964.404861111114</v>
      </c>
      <c r="C855" s="5" t="s">
        <v>23</v>
      </c>
      <c r="D855" s="5">
        <v>6</v>
      </c>
      <c r="E855" s="5" t="s">
        <v>23</v>
      </c>
      <c r="F855" s="5">
        <v>6</v>
      </c>
      <c r="G855" s="7">
        <v>44964.404861111114</v>
      </c>
      <c r="H855" s="5">
        <v>259</v>
      </c>
      <c r="I855" s="5">
        <v>71744</v>
      </c>
      <c r="J855" s="7">
        <v>44999.313194444447</v>
      </c>
      <c r="K855" s="5">
        <v>71744</v>
      </c>
      <c r="L855" s="7">
        <v>45005</v>
      </c>
      <c r="M855" s="8">
        <v>76000</v>
      </c>
      <c r="N855" s="8">
        <v>0</v>
      </c>
      <c r="O855" s="8">
        <v>7855.5</v>
      </c>
    </row>
    <row r="856" spans="1:15" x14ac:dyDescent="0.25">
      <c r="A856" s="5" t="s">
        <v>872</v>
      </c>
      <c r="B856" s="6">
        <v>44964.408333333333</v>
      </c>
      <c r="C856" s="5" t="s">
        <v>23</v>
      </c>
      <c r="D856" s="5">
        <v>6</v>
      </c>
      <c r="E856" s="5" t="s">
        <v>23</v>
      </c>
      <c r="F856" s="5">
        <v>6</v>
      </c>
      <c r="G856" s="7">
        <v>44964.408333333333</v>
      </c>
      <c r="H856" s="5">
        <v>259</v>
      </c>
      <c r="I856" s="5">
        <v>71744</v>
      </c>
      <c r="J856" s="7">
        <v>44999.313194444447</v>
      </c>
      <c r="K856" s="5">
        <v>71744</v>
      </c>
      <c r="L856" s="7">
        <v>45005</v>
      </c>
      <c r="M856" s="8">
        <v>76000</v>
      </c>
      <c r="N856" s="8">
        <v>0</v>
      </c>
      <c r="O856" s="8">
        <v>7855.5</v>
      </c>
    </row>
    <row r="857" spans="1:15" x14ac:dyDescent="0.25">
      <c r="A857" s="5" t="s">
        <v>873</v>
      </c>
      <c r="B857" s="6">
        <v>44964.532638888886</v>
      </c>
      <c r="C857" s="5" t="s">
        <v>23</v>
      </c>
      <c r="D857" s="5">
        <v>6</v>
      </c>
      <c r="E857" s="5" t="s">
        <v>23</v>
      </c>
      <c r="F857" s="5">
        <v>6</v>
      </c>
      <c r="G857" s="7">
        <v>44964.532638888886</v>
      </c>
      <c r="H857" s="5">
        <v>258</v>
      </c>
      <c r="I857" s="5">
        <v>71739</v>
      </c>
      <c r="J857" s="7">
        <v>44998.675000000003</v>
      </c>
      <c r="K857" s="5">
        <v>71739</v>
      </c>
      <c r="L857" s="7">
        <v>45005</v>
      </c>
      <c r="M857" s="8">
        <v>76000</v>
      </c>
      <c r="N857" s="8">
        <v>0</v>
      </c>
      <c r="O857" s="8">
        <v>7855.5</v>
      </c>
    </row>
    <row r="858" spans="1:15" x14ac:dyDescent="0.25">
      <c r="A858" s="5" t="s">
        <v>874</v>
      </c>
      <c r="B858" s="6">
        <v>44964.53402777778</v>
      </c>
      <c r="C858" s="5" t="s">
        <v>23</v>
      </c>
      <c r="D858" s="5">
        <v>6</v>
      </c>
      <c r="E858" s="5" t="s">
        <v>23</v>
      </c>
      <c r="F858" s="5">
        <v>6</v>
      </c>
      <c r="G858" s="7">
        <v>44964.53402777778</v>
      </c>
      <c r="H858" s="5">
        <v>258</v>
      </c>
      <c r="I858" s="5">
        <v>71739</v>
      </c>
      <c r="J858" s="7">
        <v>44998.675000000003</v>
      </c>
      <c r="K858" s="5">
        <v>71739</v>
      </c>
      <c r="L858" s="7">
        <v>45005</v>
      </c>
      <c r="M858" s="8">
        <v>76000</v>
      </c>
      <c r="N858" s="8">
        <v>0</v>
      </c>
      <c r="O858" s="8">
        <v>7856.25</v>
      </c>
    </row>
    <row r="859" spans="1:15" x14ac:dyDescent="0.25">
      <c r="A859" s="5" t="s">
        <v>875</v>
      </c>
      <c r="B859" s="6">
        <v>44964.632638888892</v>
      </c>
      <c r="C859" s="5" t="s">
        <v>23</v>
      </c>
      <c r="D859" s="5">
        <v>6</v>
      </c>
      <c r="E859" s="5" t="s">
        <v>23</v>
      </c>
      <c r="F859" s="5">
        <v>6</v>
      </c>
      <c r="G859" s="7">
        <v>44964.632638888892</v>
      </c>
      <c r="H859" s="5">
        <v>258</v>
      </c>
      <c r="I859" s="5">
        <v>71739</v>
      </c>
      <c r="J859" s="7">
        <v>44998.675000000003</v>
      </c>
      <c r="K859" s="5">
        <v>71739</v>
      </c>
      <c r="L859" s="7">
        <v>45005</v>
      </c>
      <c r="M859" s="8">
        <v>108700</v>
      </c>
      <c r="N859" s="8">
        <v>0</v>
      </c>
      <c r="O859" s="8">
        <v>11249.25</v>
      </c>
    </row>
    <row r="860" spans="1:15" x14ac:dyDescent="0.25">
      <c r="A860" s="5" t="s">
        <v>876</v>
      </c>
      <c r="B860" s="6">
        <v>44964.671527777777</v>
      </c>
      <c r="C860" s="5" t="s">
        <v>23</v>
      </c>
      <c r="D860" s="5">
        <v>6</v>
      </c>
      <c r="E860" s="5" t="s">
        <v>23</v>
      </c>
      <c r="F860" s="5">
        <v>6</v>
      </c>
      <c r="G860" s="7">
        <v>44964.671527777777</v>
      </c>
      <c r="H860" s="5">
        <v>258</v>
      </c>
      <c r="I860" s="5">
        <v>71739</v>
      </c>
      <c r="J860" s="7">
        <v>44998.675000000003</v>
      </c>
      <c r="K860" s="5">
        <v>71739</v>
      </c>
      <c r="L860" s="7">
        <v>45005</v>
      </c>
      <c r="M860" s="8">
        <v>108700</v>
      </c>
      <c r="N860" s="8">
        <v>0</v>
      </c>
      <c r="O860" s="8">
        <v>11249.25</v>
      </c>
    </row>
    <row r="861" spans="1:15" x14ac:dyDescent="0.25">
      <c r="A861" s="5" t="s">
        <v>877</v>
      </c>
      <c r="B861" s="6">
        <v>44965.286111111112</v>
      </c>
      <c r="C861" s="5" t="s">
        <v>23</v>
      </c>
      <c r="D861" s="5">
        <v>6</v>
      </c>
      <c r="E861" s="5" t="s">
        <v>23</v>
      </c>
      <c r="F861" s="5">
        <v>6</v>
      </c>
      <c r="G861" s="7">
        <v>44965.286111111112</v>
      </c>
      <c r="H861" s="5">
        <v>258</v>
      </c>
      <c r="I861" s="5">
        <v>71739</v>
      </c>
      <c r="J861" s="7">
        <v>44998.675000000003</v>
      </c>
      <c r="K861" s="5">
        <v>71739</v>
      </c>
      <c r="L861" s="7">
        <v>45005</v>
      </c>
      <c r="M861" s="8">
        <v>74100</v>
      </c>
      <c r="N861" s="8">
        <v>0</v>
      </c>
      <c r="O861" s="8">
        <v>6431.25</v>
      </c>
    </row>
    <row r="862" spans="1:15" x14ac:dyDescent="0.25">
      <c r="A862" s="5" t="s">
        <v>878</v>
      </c>
      <c r="B862" s="6">
        <v>44965.291666666664</v>
      </c>
      <c r="C862" s="5" t="s">
        <v>23</v>
      </c>
      <c r="D862" s="5">
        <v>6</v>
      </c>
      <c r="E862" s="5" t="s">
        <v>23</v>
      </c>
      <c r="F862" s="5">
        <v>6</v>
      </c>
      <c r="G862" s="7">
        <v>44965.291666666664</v>
      </c>
      <c r="H862" s="5">
        <v>258</v>
      </c>
      <c r="I862" s="5">
        <v>71739</v>
      </c>
      <c r="J862" s="7">
        <v>44998.675000000003</v>
      </c>
      <c r="K862" s="5">
        <v>71739</v>
      </c>
      <c r="L862" s="7">
        <v>45005</v>
      </c>
      <c r="M862" s="8">
        <v>76000</v>
      </c>
      <c r="N862" s="8">
        <v>0</v>
      </c>
      <c r="O862" s="8">
        <v>7856.25</v>
      </c>
    </row>
    <row r="863" spans="1:15" x14ac:dyDescent="0.25">
      <c r="A863" s="5" t="s">
        <v>879</v>
      </c>
      <c r="B863" s="6">
        <v>44965.31527777778</v>
      </c>
      <c r="C863" s="5" t="s">
        <v>23</v>
      </c>
      <c r="D863" s="5">
        <v>6</v>
      </c>
      <c r="E863" s="5" t="s">
        <v>23</v>
      </c>
      <c r="F863" s="5">
        <v>6</v>
      </c>
      <c r="G863" s="7">
        <v>44965.31527777778</v>
      </c>
      <c r="H863" s="5">
        <v>258</v>
      </c>
      <c r="I863" s="5">
        <v>71738</v>
      </c>
      <c r="J863" s="7">
        <v>44998.640972222223</v>
      </c>
      <c r="K863" s="5">
        <v>71738</v>
      </c>
      <c r="L863" s="7">
        <v>45005</v>
      </c>
      <c r="M863" s="8">
        <v>156300</v>
      </c>
      <c r="N863" s="8">
        <v>17465</v>
      </c>
      <c r="O863" s="8">
        <v>13098.75</v>
      </c>
    </row>
    <row r="864" spans="1:15" x14ac:dyDescent="0.25">
      <c r="A864" s="5" t="s">
        <v>880</v>
      </c>
      <c r="B864" s="6">
        <v>44965.324305555558</v>
      </c>
      <c r="C864" s="5" t="s">
        <v>23</v>
      </c>
      <c r="D864" s="5">
        <v>6</v>
      </c>
      <c r="E864" s="5" t="s">
        <v>23</v>
      </c>
      <c r="F864" s="5">
        <v>6</v>
      </c>
      <c r="G864" s="7">
        <v>44965.324305555558</v>
      </c>
      <c r="H864" s="5">
        <v>258</v>
      </c>
      <c r="I864" s="5">
        <v>71744</v>
      </c>
      <c r="J864" s="7">
        <v>44999.313194444447</v>
      </c>
      <c r="K864" s="5">
        <v>71744</v>
      </c>
      <c r="L864" s="7">
        <v>45005</v>
      </c>
      <c r="M864" s="8">
        <v>76000</v>
      </c>
      <c r="N864" s="8">
        <v>0</v>
      </c>
      <c r="O864" s="8">
        <v>7855.5</v>
      </c>
    </row>
    <row r="865" spans="1:15" x14ac:dyDescent="0.25">
      <c r="A865" s="5" t="s">
        <v>881</v>
      </c>
      <c r="B865" s="6">
        <v>44965.369444444441</v>
      </c>
      <c r="C865" s="5" t="s">
        <v>23</v>
      </c>
      <c r="D865" s="5">
        <v>6</v>
      </c>
      <c r="E865" s="5" t="s">
        <v>23</v>
      </c>
      <c r="F865" s="5">
        <v>6</v>
      </c>
      <c r="G865" s="7">
        <v>44965.369444444441</v>
      </c>
      <c r="H865" s="5">
        <v>258</v>
      </c>
      <c r="I865" s="5">
        <v>71739</v>
      </c>
      <c r="J865" s="7">
        <v>44998.675000000003</v>
      </c>
      <c r="K865" s="5">
        <v>71739</v>
      </c>
      <c r="L865" s="7">
        <v>45005</v>
      </c>
      <c r="M865" s="8">
        <v>76000</v>
      </c>
      <c r="N865" s="8">
        <v>0</v>
      </c>
      <c r="O865" s="8">
        <v>7855.5</v>
      </c>
    </row>
    <row r="866" spans="1:15" x14ac:dyDescent="0.25">
      <c r="A866" s="5" t="s">
        <v>882</v>
      </c>
      <c r="B866" s="6">
        <v>44965.370138888888</v>
      </c>
      <c r="C866" s="5" t="s">
        <v>23</v>
      </c>
      <c r="D866" s="5">
        <v>6</v>
      </c>
      <c r="E866" s="5" t="s">
        <v>23</v>
      </c>
      <c r="F866" s="5">
        <v>6</v>
      </c>
      <c r="G866" s="7">
        <v>44965.370138888888</v>
      </c>
      <c r="H866" s="5">
        <v>258</v>
      </c>
      <c r="I866" s="5">
        <v>71737</v>
      </c>
      <c r="J866" s="7">
        <v>44998.590277777781</v>
      </c>
      <c r="K866" s="5">
        <v>71737</v>
      </c>
      <c r="L866" s="7">
        <v>45015</v>
      </c>
      <c r="M866" s="8">
        <v>76000</v>
      </c>
      <c r="N866" s="8">
        <v>0</v>
      </c>
      <c r="O866" s="8">
        <v>7855.5</v>
      </c>
    </row>
    <row r="867" spans="1:15" x14ac:dyDescent="0.25">
      <c r="A867" s="5" t="s">
        <v>883</v>
      </c>
      <c r="B867" s="6">
        <v>44965.374305555553</v>
      </c>
      <c r="C867" s="5" t="s">
        <v>23</v>
      </c>
      <c r="D867" s="5">
        <v>6</v>
      </c>
      <c r="E867" s="5" t="s">
        <v>23</v>
      </c>
      <c r="F867" s="5">
        <v>6</v>
      </c>
      <c r="G867" s="7">
        <v>44965.374305555553</v>
      </c>
      <c r="H867" s="5">
        <v>258</v>
      </c>
      <c r="I867" s="5">
        <v>71744</v>
      </c>
      <c r="J867" s="7">
        <v>44999.313194444447</v>
      </c>
      <c r="K867" s="5">
        <v>71744</v>
      </c>
      <c r="L867" s="7">
        <v>45005</v>
      </c>
      <c r="M867" s="8">
        <v>71904</v>
      </c>
      <c r="N867" s="8">
        <v>0</v>
      </c>
      <c r="O867" s="8">
        <v>7855.5</v>
      </c>
    </row>
    <row r="868" spans="1:15" x14ac:dyDescent="0.25">
      <c r="A868" s="5" t="s">
        <v>884</v>
      </c>
      <c r="B868" s="6">
        <v>44965.38958333333</v>
      </c>
      <c r="C868" s="5" t="s">
        <v>23</v>
      </c>
      <c r="D868" s="5">
        <v>6</v>
      </c>
      <c r="E868" s="5" t="s">
        <v>23</v>
      </c>
      <c r="F868" s="5">
        <v>6</v>
      </c>
      <c r="G868" s="7">
        <v>44965.38958333333</v>
      </c>
      <c r="H868" s="5">
        <v>258</v>
      </c>
      <c r="I868" s="5">
        <v>71739</v>
      </c>
      <c r="J868" s="7">
        <v>44998.675000000003</v>
      </c>
      <c r="K868" s="5">
        <v>71739</v>
      </c>
      <c r="L868" s="7">
        <v>45005</v>
      </c>
      <c r="M868" s="8">
        <v>490600</v>
      </c>
      <c r="N868" s="8">
        <v>0</v>
      </c>
      <c r="O868" s="8">
        <v>50751</v>
      </c>
    </row>
    <row r="869" spans="1:15" x14ac:dyDescent="0.25">
      <c r="A869" s="5" t="s">
        <v>885</v>
      </c>
      <c r="B869" s="6">
        <v>44965.39166666667</v>
      </c>
      <c r="C869" s="5" t="s">
        <v>23</v>
      </c>
      <c r="D869" s="5">
        <v>6</v>
      </c>
      <c r="E869" s="5" t="s">
        <v>23</v>
      </c>
      <c r="F869" s="5">
        <v>6</v>
      </c>
      <c r="G869" s="7">
        <v>44965.39166666667</v>
      </c>
      <c r="H869" s="5">
        <v>258</v>
      </c>
      <c r="I869" s="5">
        <v>71738</v>
      </c>
      <c r="J869" s="7">
        <v>44998.640972222223</v>
      </c>
      <c r="K869" s="5">
        <v>71738</v>
      </c>
      <c r="L869" s="7">
        <v>45005</v>
      </c>
      <c r="M869" s="8">
        <v>354400</v>
      </c>
      <c r="N869" s="8">
        <v>8606</v>
      </c>
      <c r="O869" s="8">
        <v>6454.5</v>
      </c>
    </row>
    <row r="870" spans="1:15" x14ac:dyDescent="0.25">
      <c r="A870" s="5" t="s">
        <v>886</v>
      </c>
      <c r="B870" s="6">
        <v>44965.397916666669</v>
      </c>
      <c r="C870" s="5" t="s">
        <v>23</v>
      </c>
      <c r="D870" s="5">
        <v>6</v>
      </c>
      <c r="E870" s="5" t="s">
        <v>23</v>
      </c>
      <c r="F870" s="5">
        <v>6</v>
      </c>
      <c r="G870" s="7">
        <v>44965.397916666669</v>
      </c>
      <c r="H870" s="5">
        <v>258</v>
      </c>
      <c r="I870" s="5">
        <v>71739</v>
      </c>
      <c r="J870" s="7">
        <v>44998.675000000003</v>
      </c>
      <c r="K870" s="5">
        <v>71739</v>
      </c>
      <c r="L870" s="7">
        <v>45005</v>
      </c>
      <c r="M870" s="8">
        <v>76000</v>
      </c>
      <c r="N870" s="8">
        <v>0</v>
      </c>
      <c r="O870" s="8">
        <v>7855.5</v>
      </c>
    </row>
    <row r="871" spans="1:15" x14ac:dyDescent="0.25">
      <c r="A871" s="5" t="s">
        <v>887</v>
      </c>
      <c r="B871" s="6">
        <v>44965.398611111108</v>
      </c>
      <c r="C871" s="5" t="s">
        <v>23</v>
      </c>
      <c r="D871" s="5">
        <v>6</v>
      </c>
      <c r="E871" s="5" t="s">
        <v>23</v>
      </c>
      <c r="F871" s="5">
        <v>6</v>
      </c>
      <c r="G871" s="7">
        <v>44965.398611111108</v>
      </c>
      <c r="H871" s="5">
        <v>258</v>
      </c>
      <c r="I871" s="5">
        <v>71739</v>
      </c>
      <c r="J871" s="7">
        <v>44998.675000000003</v>
      </c>
      <c r="K871" s="5">
        <v>71739</v>
      </c>
      <c r="L871" s="7">
        <v>45005</v>
      </c>
      <c r="M871" s="8">
        <v>254400</v>
      </c>
      <c r="N871" s="8">
        <v>0</v>
      </c>
      <c r="O871" s="8">
        <v>26293.5</v>
      </c>
    </row>
    <row r="872" spans="1:15" x14ac:dyDescent="0.25">
      <c r="A872" s="5" t="s">
        <v>888</v>
      </c>
      <c r="B872" s="6">
        <v>44965.402083333334</v>
      </c>
      <c r="C872" s="5" t="s">
        <v>23</v>
      </c>
      <c r="D872" s="5">
        <v>6</v>
      </c>
      <c r="E872" s="5" t="s">
        <v>23</v>
      </c>
      <c r="F872" s="5">
        <v>6</v>
      </c>
      <c r="G872" s="7">
        <v>44965.402083333334</v>
      </c>
      <c r="H872" s="5">
        <v>258</v>
      </c>
      <c r="I872" s="5">
        <v>71739</v>
      </c>
      <c r="J872" s="7">
        <v>44998.675000000003</v>
      </c>
      <c r="K872" s="5">
        <v>71739</v>
      </c>
      <c r="L872" s="7">
        <v>45005</v>
      </c>
      <c r="M872" s="8">
        <v>76000</v>
      </c>
      <c r="N872" s="8">
        <v>0</v>
      </c>
      <c r="O872" s="8">
        <v>7855.5</v>
      </c>
    </row>
    <row r="873" spans="1:15" x14ac:dyDescent="0.25">
      <c r="A873" s="5" t="s">
        <v>889</v>
      </c>
      <c r="B873" s="6">
        <v>44965.473611111112</v>
      </c>
      <c r="C873" s="5" t="s">
        <v>23</v>
      </c>
      <c r="D873" s="5">
        <v>6</v>
      </c>
      <c r="E873" s="5" t="s">
        <v>23</v>
      </c>
      <c r="F873" s="5">
        <v>6</v>
      </c>
      <c r="G873" s="7">
        <v>44965.473611111112</v>
      </c>
      <c r="H873" s="5">
        <v>258</v>
      </c>
      <c r="I873" s="5">
        <v>71739</v>
      </c>
      <c r="J873" s="7">
        <v>44998.675000000003</v>
      </c>
      <c r="K873" s="5">
        <v>71739</v>
      </c>
      <c r="L873" s="7">
        <v>45005</v>
      </c>
      <c r="M873" s="8">
        <v>76000</v>
      </c>
      <c r="N873" s="8">
        <v>0</v>
      </c>
      <c r="O873" s="8">
        <v>7855.5</v>
      </c>
    </row>
    <row r="874" spans="1:15" x14ac:dyDescent="0.25">
      <c r="A874" s="5" t="s">
        <v>890</v>
      </c>
      <c r="B874" s="6">
        <v>44965.482638888891</v>
      </c>
      <c r="C874" s="5" t="s">
        <v>23</v>
      </c>
      <c r="D874" s="5">
        <v>6</v>
      </c>
      <c r="E874" s="5" t="s">
        <v>23</v>
      </c>
      <c r="F874" s="5">
        <v>6</v>
      </c>
      <c r="G874" s="7">
        <v>44965.482638888891</v>
      </c>
      <c r="H874" s="5">
        <v>258</v>
      </c>
      <c r="I874" s="5">
        <v>71737</v>
      </c>
      <c r="J874" s="7">
        <v>44998.590277777781</v>
      </c>
      <c r="K874" s="5">
        <v>71737</v>
      </c>
      <c r="L874" s="7">
        <v>45015</v>
      </c>
      <c r="M874" s="8">
        <v>76000</v>
      </c>
      <c r="N874" s="8">
        <v>0</v>
      </c>
      <c r="O874" s="8">
        <v>7856.25</v>
      </c>
    </row>
    <row r="875" spans="1:15" x14ac:dyDescent="0.25">
      <c r="A875" s="5" t="s">
        <v>891</v>
      </c>
      <c r="B875" s="6">
        <v>44965.503472222219</v>
      </c>
      <c r="C875" s="5" t="s">
        <v>23</v>
      </c>
      <c r="D875" s="5">
        <v>6</v>
      </c>
      <c r="E875" s="5" t="s">
        <v>23</v>
      </c>
      <c r="F875" s="5">
        <v>6</v>
      </c>
      <c r="G875" s="7">
        <v>44965.503472222219</v>
      </c>
      <c r="H875" s="5">
        <v>257</v>
      </c>
      <c r="I875" s="5">
        <v>71739</v>
      </c>
      <c r="J875" s="7">
        <v>44998.675000000003</v>
      </c>
      <c r="K875" s="5">
        <v>71739</v>
      </c>
      <c r="L875" s="7">
        <v>45005</v>
      </c>
      <c r="M875" s="8">
        <v>76000</v>
      </c>
      <c r="N875" s="8">
        <v>0</v>
      </c>
      <c r="O875" s="8">
        <v>7855.5</v>
      </c>
    </row>
    <row r="876" spans="1:15" x14ac:dyDescent="0.25">
      <c r="A876" s="5" t="s">
        <v>892</v>
      </c>
      <c r="B876" s="6">
        <v>44965.523611111108</v>
      </c>
      <c r="C876" s="5" t="s">
        <v>23</v>
      </c>
      <c r="D876" s="5">
        <v>6</v>
      </c>
      <c r="E876" s="5" t="s">
        <v>23</v>
      </c>
      <c r="F876" s="5">
        <v>6</v>
      </c>
      <c r="G876" s="7">
        <v>44965.523611111108</v>
      </c>
      <c r="H876" s="5">
        <v>257</v>
      </c>
      <c r="I876" s="5">
        <v>71739</v>
      </c>
      <c r="J876" s="7">
        <v>44998.675000000003</v>
      </c>
      <c r="K876" s="5">
        <v>71739</v>
      </c>
      <c r="L876" s="7">
        <v>45005</v>
      </c>
      <c r="M876" s="8">
        <v>76000</v>
      </c>
      <c r="N876" s="8">
        <v>0</v>
      </c>
      <c r="O876" s="8">
        <v>7855.5</v>
      </c>
    </row>
    <row r="877" spans="1:15" x14ac:dyDescent="0.25">
      <c r="A877" s="5" t="s">
        <v>893</v>
      </c>
      <c r="B877" s="6">
        <v>44965.561805555553</v>
      </c>
      <c r="C877" s="5" t="s">
        <v>23</v>
      </c>
      <c r="D877" s="5">
        <v>6</v>
      </c>
      <c r="E877" s="5" t="s">
        <v>23</v>
      </c>
      <c r="F877" s="5">
        <v>6</v>
      </c>
      <c r="G877" s="7">
        <v>44965.561805555553</v>
      </c>
      <c r="H877" s="5">
        <v>257</v>
      </c>
      <c r="I877" s="5">
        <v>71739</v>
      </c>
      <c r="J877" s="7">
        <v>44998.675000000003</v>
      </c>
      <c r="K877" s="5">
        <v>71739</v>
      </c>
      <c r="L877" s="7">
        <v>45005</v>
      </c>
      <c r="M877" s="8">
        <v>76000</v>
      </c>
      <c r="N877" s="8">
        <v>0</v>
      </c>
      <c r="O877" s="8">
        <v>7856.25</v>
      </c>
    </row>
    <row r="878" spans="1:15" x14ac:dyDescent="0.25">
      <c r="A878" s="5" t="s">
        <v>894</v>
      </c>
      <c r="B878" s="6">
        <v>44965.566666666666</v>
      </c>
      <c r="C878" s="5" t="s">
        <v>23</v>
      </c>
      <c r="D878" s="5">
        <v>6</v>
      </c>
      <c r="E878" s="5" t="s">
        <v>23</v>
      </c>
      <c r="F878" s="5">
        <v>6</v>
      </c>
      <c r="G878" s="7">
        <v>44965.566666666666</v>
      </c>
      <c r="H878" s="5">
        <v>257</v>
      </c>
      <c r="I878" s="5">
        <v>71739</v>
      </c>
      <c r="J878" s="7">
        <v>44998.675000000003</v>
      </c>
      <c r="K878" s="5">
        <v>71739</v>
      </c>
      <c r="L878" s="7">
        <v>45005</v>
      </c>
      <c r="M878" s="8">
        <v>76000</v>
      </c>
      <c r="N878" s="8">
        <v>0</v>
      </c>
      <c r="O878" s="8">
        <v>7856.25</v>
      </c>
    </row>
    <row r="879" spans="1:15" x14ac:dyDescent="0.25">
      <c r="A879" s="5" t="s">
        <v>895</v>
      </c>
      <c r="B879" s="6">
        <v>44965.570833333331</v>
      </c>
      <c r="C879" s="5" t="s">
        <v>23</v>
      </c>
      <c r="D879" s="5">
        <v>3</v>
      </c>
      <c r="E879" s="5" t="s">
        <v>23</v>
      </c>
      <c r="F879" s="5">
        <v>6</v>
      </c>
      <c r="G879" s="7">
        <v>44965.570833333331</v>
      </c>
      <c r="H879" s="5">
        <v>257</v>
      </c>
      <c r="I879" s="5">
        <v>71738</v>
      </c>
      <c r="J879" s="7">
        <v>44998.640972222223</v>
      </c>
      <c r="K879" s="5">
        <v>71738</v>
      </c>
      <c r="L879" s="7">
        <v>45005</v>
      </c>
      <c r="M879" s="8">
        <v>360100</v>
      </c>
      <c r="N879" s="8">
        <v>0</v>
      </c>
      <c r="O879" s="8">
        <v>37245</v>
      </c>
    </row>
    <row r="880" spans="1:15" x14ac:dyDescent="0.25">
      <c r="A880" s="5" t="s">
        <v>896</v>
      </c>
      <c r="B880" s="6">
        <v>44965.595833333333</v>
      </c>
      <c r="C880" s="5" t="s">
        <v>18</v>
      </c>
      <c r="D880" s="5">
        <v>6</v>
      </c>
      <c r="E880" s="5" t="s">
        <v>18</v>
      </c>
      <c r="F880" s="5">
        <v>3</v>
      </c>
      <c r="G880" s="7">
        <v>44965.595833333333</v>
      </c>
      <c r="H880" s="5">
        <v>257</v>
      </c>
      <c r="I880" s="5">
        <v>71735</v>
      </c>
      <c r="J880" s="7">
        <v>44998.45416666667</v>
      </c>
      <c r="K880" s="5">
        <v>71735</v>
      </c>
      <c r="L880" s="7">
        <v>45005</v>
      </c>
      <c r="M880" s="8">
        <v>4116560</v>
      </c>
      <c r="N880" s="8">
        <v>4116560</v>
      </c>
      <c r="O880" s="8">
        <v>4116560</v>
      </c>
    </row>
    <row r="881" spans="1:15" x14ac:dyDescent="0.25">
      <c r="A881" s="5" t="s">
        <v>897</v>
      </c>
      <c r="B881" s="6">
        <v>44965.65</v>
      </c>
      <c r="C881" s="5" t="s">
        <v>23</v>
      </c>
      <c r="D881" s="5">
        <v>6</v>
      </c>
      <c r="E881" s="5" t="s">
        <v>23</v>
      </c>
      <c r="F881" s="5">
        <v>6</v>
      </c>
      <c r="G881" s="7">
        <v>44965.65</v>
      </c>
      <c r="H881" s="5">
        <v>257</v>
      </c>
      <c r="I881" s="5">
        <v>71739</v>
      </c>
      <c r="J881" s="7">
        <v>44998.675000000003</v>
      </c>
      <c r="K881" s="5">
        <v>71739</v>
      </c>
      <c r="L881" s="7">
        <v>45005</v>
      </c>
      <c r="M881" s="8">
        <v>76000</v>
      </c>
      <c r="N881" s="8">
        <v>0</v>
      </c>
      <c r="O881" s="8">
        <v>7855.5</v>
      </c>
    </row>
    <row r="882" spans="1:15" x14ac:dyDescent="0.25">
      <c r="A882" s="5" t="s">
        <v>898</v>
      </c>
      <c r="B882" s="6">
        <v>44965.706944444442</v>
      </c>
      <c r="C882" s="5" t="s">
        <v>23</v>
      </c>
      <c r="D882" s="5">
        <v>6</v>
      </c>
      <c r="E882" s="5" t="s">
        <v>23</v>
      </c>
      <c r="F882" s="5">
        <v>6</v>
      </c>
      <c r="G882" s="7">
        <v>44965.706944444442</v>
      </c>
      <c r="H882" s="5">
        <v>257</v>
      </c>
      <c r="I882" s="5">
        <v>71739</v>
      </c>
      <c r="J882" s="7">
        <v>44998.675000000003</v>
      </c>
      <c r="K882" s="5">
        <v>71739</v>
      </c>
      <c r="L882" s="7">
        <v>45005</v>
      </c>
      <c r="M882" s="8">
        <v>76000</v>
      </c>
      <c r="N882" s="8">
        <v>0</v>
      </c>
      <c r="O882" s="8">
        <v>7856.25</v>
      </c>
    </row>
    <row r="883" spans="1:15" x14ac:dyDescent="0.25">
      <c r="A883" s="5" t="s">
        <v>899</v>
      </c>
      <c r="B883" s="6">
        <v>44965.767361111109</v>
      </c>
      <c r="C883" s="5" t="s">
        <v>23</v>
      </c>
      <c r="D883" s="5">
        <v>6</v>
      </c>
      <c r="E883" s="5" t="s">
        <v>23</v>
      </c>
      <c r="F883" s="5">
        <v>6</v>
      </c>
      <c r="G883" s="7">
        <v>44965.767361111109</v>
      </c>
      <c r="H883" s="5">
        <v>257</v>
      </c>
      <c r="I883" s="5">
        <v>71794</v>
      </c>
      <c r="J883" s="7">
        <v>45000.395833333336</v>
      </c>
      <c r="K883" s="5">
        <v>71794</v>
      </c>
      <c r="L883" s="7">
        <v>45005</v>
      </c>
      <c r="M883" s="8">
        <v>538200</v>
      </c>
      <c r="N883" s="8">
        <v>0</v>
      </c>
      <c r="O883" s="8">
        <v>45921</v>
      </c>
    </row>
    <row r="884" spans="1:15" x14ac:dyDescent="0.25">
      <c r="A884" s="5" t="s">
        <v>900</v>
      </c>
      <c r="B884" s="6">
        <v>44966.277777777781</v>
      </c>
      <c r="C884" s="5" t="s">
        <v>23</v>
      </c>
      <c r="D884" s="5">
        <v>6</v>
      </c>
      <c r="E884" s="5" t="s">
        <v>23</v>
      </c>
      <c r="F884" s="5">
        <v>6</v>
      </c>
      <c r="G884" s="7">
        <v>44966.277777777781</v>
      </c>
      <c r="H884" s="5">
        <v>257</v>
      </c>
      <c r="I884" s="5">
        <v>71738</v>
      </c>
      <c r="J884" s="7">
        <v>44998.640972222223</v>
      </c>
      <c r="K884" s="5">
        <v>71738</v>
      </c>
      <c r="L884" s="7">
        <v>45005</v>
      </c>
      <c r="M884" s="8">
        <v>98300</v>
      </c>
      <c r="N884" s="8">
        <v>0</v>
      </c>
      <c r="O884" s="8">
        <v>10326</v>
      </c>
    </row>
    <row r="885" spans="1:15" x14ac:dyDescent="0.25">
      <c r="A885" s="5" t="s">
        <v>901</v>
      </c>
      <c r="B885" s="6">
        <v>44966.290972222225</v>
      </c>
      <c r="C885" s="5" t="s">
        <v>23</v>
      </c>
      <c r="D885" s="5">
        <v>6</v>
      </c>
      <c r="E885" s="5" t="s">
        <v>23</v>
      </c>
      <c r="F885" s="5">
        <v>6</v>
      </c>
      <c r="G885" s="7">
        <v>44966.290972222225</v>
      </c>
      <c r="H885" s="5">
        <v>257</v>
      </c>
      <c r="I885" s="5">
        <v>71739</v>
      </c>
      <c r="J885" s="7">
        <v>44998.675000000003</v>
      </c>
      <c r="K885" s="5">
        <v>71739</v>
      </c>
      <c r="L885" s="7">
        <v>45005</v>
      </c>
      <c r="M885" s="8">
        <v>76000</v>
      </c>
      <c r="N885" s="8">
        <v>0</v>
      </c>
      <c r="O885" s="8">
        <v>7855.5</v>
      </c>
    </row>
    <row r="886" spans="1:15" x14ac:dyDescent="0.25">
      <c r="A886" s="5" t="s">
        <v>902</v>
      </c>
      <c r="B886" s="6">
        <v>44966.317361111112</v>
      </c>
      <c r="C886" s="5" t="s">
        <v>23</v>
      </c>
      <c r="D886" s="5">
        <v>3</v>
      </c>
      <c r="E886" s="5" t="s">
        <v>23</v>
      </c>
      <c r="F886" s="5">
        <v>6</v>
      </c>
      <c r="G886" s="7">
        <v>44966.317361111112</v>
      </c>
      <c r="H886" s="5">
        <v>257</v>
      </c>
      <c r="I886" s="5">
        <v>71739</v>
      </c>
      <c r="J886" s="7">
        <v>44998.675000000003</v>
      </c>
      <c r="K886" s="5">
        <v>71739</v>
      </c>
      <c r="L886" s="7">
        <v>45005</v>
      </c>
      <c r="M886" s="8">
        <v>76000</v>
      </c>
      <c r="N886" s="8">
        <v>0</v>
      </c>
      <c r="O886" s="8">
        <v>7856.25</v>
      </c>
    </row>
    <row r="887" spans="1:15" x14ac:dyDescent="0.25">
      <c r="A887" s="5" t="s">
        <v>903</v>
      </c>
      <c r="B887" s="6">
        <v>44966.330555555556</v>
      </c>
      <c r="C887" s="5" t="s">
        <v>18</v>
      </c>
      <c r="D887" s="5">
        <v>6</v>
      </c>
      <c r="E887" s="5" t="s">
        <v>18</v>
      </c>
      <c r="F887" s="5">
        <v>3</v>
      </c>
      <c r="G887" s="7">
        <v>44966.330555555556</v>
      </c>
      <c r="H887" s="5">
        <v>257</v>
      </c>
      <c r="I887" s="5">
        <v>71737</v>
      </c>
      <c r="J887" s="7">
        <v>44998.590277777781</v>
      </c>
      <c r="K887" s="5">
        <v>71737</v>
      </c>
      <c r="L887" s="7">
        <v>45015</v>
      </c>
      <c r="M887" s="8">
        <v>138700</v>
      </c>
      <c r="N887" s="8">
        <v>138700</v>
      </c>
      <c r="O887" s="8">
        <v>138700</v>
      </c>
    </row>
    <row r="888" spans="1:15" x14ac:dyDescent="0.25">
      <c r="A888" s="5" t="s">
        <v>904</v>
      </c>
      <c r="B888" s="6">
        <v>44966.353472222225</v>
      </c>
      <c r="C888" s="5" t="s">
        <v>23</v>
      </c>
      <c r="D888" s="5">
        <v>6</v>
      </c>
      <c r="E888" s="5" t="s">
        <v>23</v>
      </c>
      <c r="F888" s="5">
        <v>6</v>
      </c>
      <c r="G888" s="7">
        <v>44966.353472222225</v>
      </c>
      <c r="H888" s="5">
        <v>257</v>
      </c>
      <c r="I888" s="5">
        <v>71739</v>
      </c>
      <c r="J888" s="7">
        <v>44998.675000000003</v>
      </c>
      <c r="K888" s="5">
        <v>71739</v>
      </c>
      <c r="L888" s="7">
        <v>45005</v>
      </c>
      <c r="M888" s="8">
        <v>76000</v>
      </c>
      <c r="N888" s="8">
        <v>0</v>
      </c>
      <c r="O888" s="8">
        <v>7855.5</v>
      </c>
    </row>
    <row r="889" spans="1:15" x14ac:dyDescent="0.25">
      <c r="A889" s="5" t="s">
        <v>905</v>
      </c>
      <c r="B889" s="6">
        <v>44966.381944444445</v>
      </c>
      <c r="C889" s="5" t="s">
        <v>23</v>
      </c>
      <c r="D889" s="5">
        <v>6</v>
      </c>
      <c r="E889" s="5" t="s">
        <v>23</v>
      </c>
      <c r="F889" s="5">
        <v>6</v>
      </c>
      <c r="G889" s="7">
        <v>44966.381944444445</v>
      </c>
      <c r="H889" s="5">
        <v>257</v>
      </c>
      <c r="I889" s="5">
        <v>71739</v>
      </c>
      <c r="J889" s="7">
        <v>44998.675000000003</v>
      </c>
      <c r="K889" s="5">
        <v>71739</v>
      </c>
      <c r="L889" s="7">
        <v>45005</v>
      </c>
      <c r="M889" s="8">
        <v>76000</v>
      </c>
      <c r="N889" s="8">
        <v>0</v>
      </c>
      <c r="O889" s="8">
        <v>7855.5</v>
      </c>
    </row>
    <row r="890" spans="1:15" x14ac:dyDescent="0.25">
      <c r="A890" s="5" t="s">
        <v>906</v>
      </c>
      <c r="B890" s="6">
        <v>44966.388888888891</v>
      </c>
      <c r="C890" s="5" t="s">
        <v>23</v>
      </c>
      <c r="D890" s="5">
        <v>6</v>
      </c>
      <c r="E890" s="5" t="s">
        <v>23</v>
      </c>
      <c r="F890" s="5">
        <v>6</v>
      </c>
      <c r="G890" s="7">
        <v>44966.388888888891</v>
      </c>
      <c r="H890" s="5">
        <v>257</v>
      </c>
      <c r="I890" s="5">
        <v>71739</v>
      </c>
      <c r="J890" s="7">
        <v>44998.675000000003</v>
      </c>
      <c r="K890" s="5">
        <v>71739</v>
      </c>
      <c r="L890" s="7">
        <v>45005</v>
      </c>
      <c r="M890" s="8">
        <v>76000</v>
      </c>
      <c r="N890" s="8">
        <v>0</v>
      </c>
      <c r="O890" s="8">
        <v>7856.25</v>
      </c>
    </row>
    <row r="891" spans="1:15" x14ac:dyDescent="0.25">
      <c r="A891" s="5" t="s">
        <v>907</v>
      </c>
      <c r="B891" s="6">
        <v>44966.393750000003</v>
      </c>
      <c r="C891" s="5" t="s">
        <v>23</v>
      </c>
      <c r="D891" s="5">
        <v>6</v>
      </c>
      <c r="E891" s="5" t="s">
        <v>23</v>
      </c>
      <c r="F891" s="5">
        <v>6</v>
      </c>
      <c r="G891" s="7">
        <v>44966.393750000003</v>
      </c>
      <c r="H891" s="5">
        <v>257</v>
      </c>
      <c r="I891" s="5">
        <v>71739</v>
      </c>
      <c r="J891" s="7">
        <v>44998.675000000003</v>
      </c>
      <c r="K891" s="5">
        <v>71739</v>
      </c>
      <c r="L891" s="7">
        <v>45005</v>
      </c>
      <c r="M891" s="8">
        <v>76000</v>
      </c>
      <c r="N891" s="8">
        <v>0</v>
      </c>
      <c r="O891" s="8">
        <v>7856.25</v>
      </c>
    </row>
    <row r="892" spans="1:15" x14ac:dyDescent="0.25">
      <c r="A892" s="5" t="s">
        <v>908</v>
      </c>
      <c r="B892" s="6">
        <v>44966.397222222222</v>
      </c>
      <c r="C892" s="5" t="s">
        <v>23</v>
      </c>
      <c r="D892" s="5">
        <v>6</v>
      </c>
      <c r="E892" s="5" t="s">
        <v>23</v>
      </c>
      <c r="F892" s="5">
        <v>6</v>
      </c>
      <c r="G892" s="7">
        <v>44966.397222222222</v>
      </c>
      <c r="H892" s="5">
        <v>257</v>
      </c>
      <c r="I892" s="5">
        <v>71739</v>
      </c>
      <c r="J892" s="7">
        <v>44998.675000000003</v>
      </c>
      <c r="K892" s="5">
        <v>71739</v>
      </c>
      <c r="L892" s="7">
        <v>45005</v>
      </c>
      <c r="M892" s="8">
        <v>76000</v>
      </c>
      <c r="N892" s="8">
        <v>0</v>
      </c>
      <c r="O892" s="8">
        <v>7855.5</v>
      </c>
    </row>
    <row r="893" spans="1:15" x14ac:dyDescent="0.25">
      <c r="A893" s="5" t="s">
        <v>909</v>
      </c>
      <c r="B893" s="6">
        <v>44966.408333333333</v>
      </c>
      <c r="C893" s="5" t="s">
        <v>23</v>
      </c>
      <c r="D893" s="5">
        <v>6</v>
      </c>
      <c r="E893" s="5" t="s">
        <v>23</v>
      </c>
      <c r="F893" s="5">
        <v>6</v>
      </c>
      <c r="G893" s="7">
        <v>44966.408333333333</v>
      </c>
      <c r="H893" s="5">
        <v>257</v>
      </c>
      <c r="I893" s="5">
        <v>71739</v>
      </c>
      <c r="J893" s="7">
        <v>44998.675000000003</v>
      </c>
      <c r="K893" s="5">
        <v>71739</v>
      </c>
      <c r="L893" s="7">
        <v>45005</v>
      </c>
      <c r="M893" s="8">
        <v>76000</v>
      </c>
      <c r="N893" s="8">
        <v>0</v>
      </c>
      <c r="O893" s="8">
        <v>7855.5</v>
      </c>
    </row>
    <row r="894" spans="1:15" x14ac:dyDescent="0.25">
      <c r="A894" s="5" t="s">
        <v>910</v>
      </c>
      <c r="B894" s="6">
        <v>44966.413194444445</v>
      </c>
      <c r="C894" s="5" t="s">
        <v>23</v>
      </c>
      <c r="D894" s="5">
        <v>6</v>
      </c>
      <c r="E894" s="5" t="s">
        <v>23</v>
      </c>
      <c r="F894" s="5">
        <v>6</v>
      </c>
      <c r="G894" s="7">
        <v>44966.413194444445</v>
      </c>
      <c r="H894" s="5">
        <v>257</v>
      </c>
      <c r="I894" s="5">
        <v>71739</v>
      </c>
      <c r="J894" s="7">
        <v>44998.675000000003</v>
      </c>
      <c r="K894" s="5">
        <v>71739</v>
      </c>
      <c r="L894" s="7">
        <v>45005</v>
      </c>
      <c r="M894" s="8">
        <v>76000</v>
      </c>
      <c r="N894" s="8">
        <v>0</v>
      </c>
      <c r="O894" s="8">
        <v>7855.5</v>
      </c>
    </row>
    <row r="895" spans="1:15" x14ac:dyDescent="0.25">
      <c r="A895" s="5" t="s">
        <v>911</v>
      </c>
      <c r="B895" s="6">
        <v>44966.425000000003</v>
      </c>
      <c r="C895" s="5" t="s">
        <v>23</v>
      </c>
      <c r="D895" s="5">
        <v>6</v>
      </c>
      <c r="E895" s="5" t="s">
        <v>23</v>
      </c>
      <c r="F895" s="5">
        <v>6</v>
      </c>
      <c r="G895" s="7">
        <v>44966.425000000003</v>
      </c>
      <c r="H895" s="5">
        <v>257</v>
      </c>
      <c r="I895" s="5">
        <v>71744</v>
      </c>
      <c r="J895" s="7">
        <v>44999.313194444447</v>
      </c>
      <c r="K895" s="5">
        <v>71744</v>
      </c>
      <c r="L895" s="7">
        <v>45005</v>
      </c>
      <c r="M895" s="8">
        <v>126101</v>
      </c>
      <c r="N895" s="8">
        <v>0</v>
      </c>
      <c r="O895" s="8">
        <v>13453.5</v>
      </c>
    </row>
    <row r="896" spans="1:15" x14ac:dyDescent="0.25">
      <c r="A896" s="5" t="s">
        <v>912</v>
      </c>
      <c r="B896" s="6">
        <v>44966.468055555553</v>
      </c>
      <c r="C896" s="5" t="s">
        <v>23</v>
      </c>
      <c r="D896" s="5">
        <v>6</v>
      </c>
      <c r="E896" s="5" t="s">
        <v>23</v>
      </c>
      <c r="F896" s="5">
        <v>6</v>
      </c>
      <c r="G896" s="7">
        <v>44966.468055555553</v>
      </c>
      <c r="H896" s="5">
        <v>257</v>
      </c>
      <c r="I896" s="5">
        <v>71739</v>
      </c>
      <c r="J896" s="7">
        <v>44998.675000000003</v>
      </c>
      <c r="K896" s="5">
        <v>71739</v>
      </c>
      <c r="L896" s="7">
        <v>45005</v>
      </c>
      <c r="M896" s="8">
        <v>26000</v>
      </c>
      <c r="N896" s="8">
        <v>0</v>
      </c>
      <c r="O896" s="8">
        <v>2131.5</v>
      </c>
    </row>
    <row r="897" spans="1:15" x14ac:dyDescent="0.25">
      <c r="A897" s="5" t="s">
        <v>913</v>
      </c>
      <c r="B897" s="6">
        <v>44966.511111111111</v>
      </c>
      <c r="C897" s="5" t="s">
        <v>23</v>
      </c>
      <c r="D897" s="5">
        <v>6</v>
      </c>
      <c r="E897" s="5" t="s">
        <v>23</v>
      </c>
      <c r="F897" s="5">
        <v>6</v>
      </c>
      <c r="G897" s="7">
        <v>44966.511111111111</v>
      </c>
      <c r="H897" s="5">
        <v>256</v>
      </c>
      <c r="I897" s="5">
        <v>71739</v>
      </c>
      <c r="J897" s="7">
        <v>44998.675000000003</v>
      </c>
      <c r="K897" s="5">
        <v>71739</v>
      </c>
      <c r="L897" s="7">
        <v>45005</v>
      </c>
      <c r="M897" s="8">
        <v>76000</v>
      </c>
      <c r="N897" s="8">
        <v>0</v>
      </c>
      <c r="O897" s="8">
        <v>7855.5</v>
      </c>
    </row>
    <row r="898" spans="1:15" x14ac:dyDescent="0.25">
      <c r="A898" s="5" t="s">
        <v>914</v>
      </c>
      <c r="B898" s="6">
        <v>44966.561111111114</v>
      </c>
      <c r="C898" s="5" t="s">
        <v>23</v>
      </c>
      <c r="D898" s="5">
        <v>6</v>
      </c>
      <c r="E898" s="5" t="s">
        <v>23</v>
      </c>
      <c r="F898" s="5">
        <v>6</v>
      </c>
      <c r="G898" s="7">
        <v>44966.561111111114</v>
      </c>
      <c r="H898" s="5">
        <v>256</v>
      </c>
      <c r="I898" s="5">
        <v>71739</v>
      </c>
      <c r="J898" s="7">
        <v>44998.675000000003</v>
      </c>
      <c r="K898" s="5">
        <v>71739</v>
      </c>
      <c r="L898" s="7">
        <v>45005</v>
      </c>
      <c r="M898" s="8">
        <v>76000</v>
      </c>
      <c r="N898" s="8">
        <v>0</v>
      </c>
      <c r="O898" s="8">
        <v>7855.5</v>
      </c>
    </row>
    <row r="899" spans="1:15" x14ac:dyDescent="0.25">
      <c r="A899" s="5" t="s">
        <v>915</v>
      </c>
      <c r="B899" s="6">
        <v>44966.566666666666</v>
      </c>
      <c r="C899" s="5" t="s">
        <v>23</v>
      </c>
      <c r="D899" s="5">
        <v>3</v>
      </c>
      <c r="E899" s="5" t="s">
        <v>23</v>
      </c>
      <c r="F899" s="5">
        <v>6</v>
      </c>
      <c r="G899" s="7">
        <v>44966.566666666666</v>
      </c>
      <c r="H899" s="5">
        <v>256</v>
      </c>
      <c r="I899" s="5">
        <v>71739</v>
      </c>
      <c r="J899" s="7">
        <v>44998.675000000003</v>
      </c>
      <c r="K899" s="5">
        <v>71739</v>
      </c>
      <c r="L899" s="7">
        <v>45005</v>
      </c>
      <c r="M899" s="8">
        <v>76000</v>
      </c>
      <c r="N899" s="8">
        <v>0</v>
      </c>
      <c r="O899" s="8">
        <v>7855.5</v>
      </c>
    </row>
    <row r="900" spans="1:15" x14ac:dyDescent="0.25">
      <c r="A900" s="5" t="s">
        <v>916</v>
      </c>
      <c r="B900" s="6">
        <v>44967.297222222223</v>
      </c>
      <c r="C900" s="5" t="s">
        <v>18</v>
      </c>
      <c r="D900" s="5">
        <v>6</v>
      </c>
      <c r="E900" s="5" t="s">
        <v>18</v>
      </c>
      <c r="F900" s="5">
        <v>3</v>
      </c>
      <c r="G900" s="7">
        <v>44967.297222222223</v>
      </c>
      <c r="H900" s="5">
        <v>256</v>
      </c>
      <c r="I900" s="5">
        <v>71739</v>
      </c>
      <c r="J900" s="7">
        <v>44998.675000000003</v>
      </c>
      <c r="K900" s="5">
        <v>71739</v>
      </c>
      <c r="L900" s="7">
        <v>45005</v>
      </c>
      <c r="M900" s="8">
        <v>76000</v>
      </c>
      <c r="N900" s="8">
        <v>76000</v>
      </c>
      <c r="O900" s="8">
        <v>76000</v>
      </c>
    </row>
    <row r="901" spans="1:15" x14ac:dyDescent="0.25">
      <c r="A901" s="5" t="s">
        <v>917</v>
      </c>
      <c r="B901" s="6">
        <v>44967.315972222219</v>
      </c>
      <c r="C901" s="5" t="s">
        <v>23</v>
      </c>
      <c r="D901" s="5">
        <v>6</v>
      </c>
      <c r="E901" s="5" t="s">
        <v>23</v>
      </c>
      <c r="F901" s="5">
        <v>6</v>
      </c>
      <c r="G901" s="7">
        <v>44967.315972222219</v>
      </c>
      <c r="H901" s="5">
        <v>256</v>
      </c>
      <c r="I901" s="5">
        <v>71737</v>
      </c>
      <c r="J901" s="7">
        <v>44998.590277777781</v>
      </c>
      <c r="K901" s="5">
        <v>71737</v>
      </c>
      <c r="L901" s="7">
        <v>45015</v>
      </c>
      <c r="M901" s="8">
        <v>92400</v>
      </c>
      <c r="N901" s="8">
        <v>0</v>
      </c>
      <c r="O901" s="8">
        <v>9550.5</v>
      </c>
    </row>
    <row r="902" spans="1:15" x14ac:dyDescent="0.25">
      <c r="A902" s="5" t="s">
        <v>918</v>
      </c>
      <c r="B902" s="6">
        <v>44967.316666666666</v>
      </c>
      <c r="C902" s="5" t="s">
        <v>23</v>
      </c>
      <c r="D902" s="5">
        <v>6</v>
      </c>
      <c r="E902" s="5" t="s">
        <v>23</v>
      </c>
      <c r="F902" s="5">
        <v>6</v>
      </c>
      <c r="G902" s="7">
        <v>44967.316666666666</v>
      </c>
      <c r="H902" s="5">
        <v>256</v>
      </c>
      <c r="I902" s="5">
        <v>71739</v>
      </c>
      <c r="J902" s="7">
        <v>44998.675000000003</v>
      </c>
      <c r="K902" s="5">
        <v>71739</v>
      </c>
      <c r="L902" s="7">
        <v>45005</v>
      </c>
      <c r="M902" s="8">
        <v>254400</v>
      </c>
      <c r="N902" s="8">
        <v>0</v>
      </c>
      <c r="O902" s="8">
        <v>26293.5</v>
      </c>
    </row>
    <row r="903" spans="1:15" x14ac:dyDescent="0.25">
      <c r="A903" s="5" t="s">
        <v>919</v>
      </c>
      <c r="B903" s="6">
        <v>44967.339583333334</v>
      </c>
      <c r="C903" s="5" t="s">
        <v>23</v>
      </c>
      <c r="D903" s="5">
        <v>6</v>
      </c>
      <c r="E903" s="5" t="s">
        <v>23</v>
      </c>
      <c r="F903" s="5">
        <v>6</v>
      </c>
      <c r="G903" s="7">
        <v>44967.339583333334</v>
      </c>
      <c r="H903" s="5">
        <v>256</v>
      </c>
      <c r="I903" s="5">
        <v>71739</v>
      </c>
      <c r="J903" s="7">
        <v>44998.675000000003</v>
      </c>
      <c r="K903" s="5">
        <v>71739</v>
      </c>
      <c r="L903" s="7">
        <v>45005</v>
      </c>
      <c r="M903" s="8">
        <v>76000</v>
      </c>
      <c r="N903" s="8">
        <v>0</v>
      </c>
      <c r="O903" s="8">
        <v>7855.5</v>
      </c>
    </row>
    <row r="904" spans="1:15" x14ac:dyDescent="0.25">
      <c r="A904" s="5" t="s">
        <v>920</v>
      </c>
      <c r="B904" s="6">
        <v>44967.357638888891</v>
      </c>
      <c r="C904" s="5" t="s">
        <v>23</v>
      </c>
      <c r="D904" s="5">
        <v>6</v>
      </c>
      <c r="E904" s="5" t="s">
        <v>23</v>
      </c>
      <c r="F904" s="5">
        <v>6</v>
      </c>
      <c r="G904" s="7">
        <v>44967.357638888891</v>
      </c>
      <c r="H904" s="5">
        <v>256</v>
      </c>
      <c r="I904" s="5">
        <v>71739</v>
      </c>
      <c r="J904" s="7">
        <v>44998.675000000003</v>
      </c>
      <c r="K904" s="5">
        <v>71739</v>
      </c>
      <c r="L904" s="7">
        <v>45005</v>
      </c>
      <c r="M904" s="8">
        <v>76000</v>
      </c>
      <c r="N904" s="8">
        <v>0</v>
      </c>
      <c r="O904" s="8">
        <v>7855.5</v>
      </c>
    </row>
    <row r="905" spans="1:15" x14ac:dyDescent="0.25">
      <c r="A905" s="5" t="s">
        <v>921</v>
      </c>
      <c r="B905" s="6">
        <v>44967.359027777777</v>
      </c>
      <c r="C905" s="5" t="s">
        <v>23</v>
      </c>
      <c r="D905" s="5">
        <v>6</v>
      </c>
      <c r="E905" s="5" t="s">
        <v>23</v>
      </c>
      <c r="F905" s="5">
        <v>6</v>
      </c>
      <c r="G905" s="7">
        <v>44967.359027777777</v>
      </c>
      <c r="H905" s="5">
        <v>256</v>
      </c>
      <c r="I905" s="5">
        <v>71744</v>
      </c>
      <c r="J905" s="7">
        <v>44999.313194444447</v>
      </c>
      <c r="K905" s="5">
        <v>71744</v>
      </c>
      <c r="L905" s="7">
        <v>45005</v>
      </c>
      <c r="M905" s="8">
        <v>76000</v>
      </c>
      <c r="N905" s="8">
        <v>0</v>
      </c>
      <c r="O905" s="8">
        <v>7855.5</v>
      </c>
    </row>
    <row r="906" spans="1:15" x14ac:dyDescent="0.25">
      <c r="A906" s="5" t="s">
        <v>922</v>
      </c>
      <c r="B906" s="6">
        <v>44967.383333333331</v>
      </c>
      <c r="C906" s="5" t="s">
        <v>23</v>
      </c>
      <c r="D906" s="5">
        <v>6</v>
      </c>
      <c r="E906" s="5" t="s">
        <v>23</v>
      </c>
      <c r="F906" s="5">
        <v>6</v>
      </c>
      <c r="G906" s="7">
        <v>44967.383333333331</v>
      </c>
      <c r="H906" s="5">
        <v>256</v>
      </c>
      <c r="I906" s="5">
        <v>71739</v>
      </c>
      <c r="J906" s="7">
        <v>44998.675000000003</v>
      </c>
      <c r="K906" s="5">
        <v>71739</v>
      </c>
      <c r="L906" s="7">
        <v>45005</v>
      </c>
      <c r="M906" s="8">
        <v>76000</v>
      </c>
      <c r="N906" s="8">
        <v>0</v>
      </c>
      <c r="O906" s="8">
        <v>7856.25</v>
      </c>
    </row>
    <row r="907" spans="1:15" x14ac:dyDescent="0.25">
      <c r="A907" s="5" t="s">
        <v>923</v>
      </c>
      <c r="B907" s="6">
        <v>44967.430555555555</v>
      </c>
      <c r="C907" s="5" t="s">
        <v>23</v>
      </c>
      <c r="D907" s="5">
        <v>6</v>
      </c>
      <c r="E907" s="5" t="s">
        <v>23</v>
      </c>
      <c r="F907" s="5">
        <v>6</v>
      </c>
      <c r="G907" s="7">
        <v>44967.430555555555</v>
      </c>
      <c r="H907" s="5">
        <v>256</v>
      </c>
      <c r="I907" s="5">
        <v>71744</v>
      </c>
      <c r="J907" s="7">
        <v>44999.313194444447</v>
      </c>
      <c r="K907" s="5">
        <v>71744</v>
      </c>
      <c r="L907" s="7">
        <v>45005</v>
      </c>
      <c r="M907" s="8">
        <v>26900</v>
      </c>
      <c r="N907" s="8">
        <v>0</v>
      </c>
      <c r="O907" s="8">
        <v>3796.5</v>
      </c>
    </row>
    <row r="908" spans="1:15" x14ac:dyDescent="0.25">
      <c r="A908" s="5" t="s">
        <v>924</v>
      </c>
      <c r="B908" s="6">
        <v>44967.438194444447</v>
      </c>
      <c r="C908" s="5" t="s">
        <v>23</v>
      </c>
      <c r="D908" s="5">
        <v>6</v>
      </c>
      <c r="E908" s="5" t="s">
        <v>23</v>
      </c>
      <c r="F908" s="5">
        <v>6</v>
      </c>
      <c r="G908" s="7">
        <v>44967.438194444447</v>
      </c>
      <c r="H908" s="5">
        <v>256</v>
      </c>
      <c r="I908" s="5">
        <v>71739</v>
      </c>
      <c r="J908" s="7">
        <v>44998.675000000003</v>
      </c>
      <c r="K908" s="5">
        <v>71739</v>
      </c>
      <c r="L908" s="7">
        <v>45005</v>
      </c>
      <c r="M908" s="8">
        <v>76000</v>
      </c>
      <c r="N908" s="8">
        <v>0</v>
      </c>
      <c r="O908" s="8">
        <v>7856.25</v>
      </c>
    </row>
    <row r="909" spans="1:15" x14ac:dyDescent="0.25">
      <c r="A909" s="5" t="s">
        <v>925</v>
      </c>
      <c r="B909" s="6">
        <v>44967.447222222225</v>
      </c>
      <c r="C909" s="5" t="s">
        <v>23</v>
      </c>
      <c r="D909" s="5">
        <v>6</v>
      </c>
      <c r="E909" s="5" t="s">
        <v>23</v>
      </c>
      <c r="F909" s="5">
        <v>6</v>
      </c>
      <c r="G909" s="7">
        <v>44967.447222222225</v>
      </c>
      <c r="H909" s="5">
        <v>256</v>
      </c>
      <c r="I909" s="5">
        <v>71735</v>
      </c>
      <c r="J909" s="7">
        <v>44998.45416666667</v>
      </c>
      <c r="K909" s="5">
        <v>71735</v>
      </c>
      <c r="L909" s="7">
        <v>45005</v>
      </c>
      <c r="M909" s="8">
        <v>2281671</v>
      </c>
      <c r="N909" s="8">
        <v>211672</v>
      </c>
      <c r="O909" s="8">
        <v>158754</v>
      </c>
    </row>
    <row r="910" spans="1:15" x14ac:dyDescent="0.25">
      <c r="A910" s="5" t="s">
        <v>926</v>
      </c>
      <c r="B910" s="6">
        <v>44967.449305555558</v>
      </c>
      <c r="C910" s="5" t="s">
        <v>23</v>
      </c>
      <c r="D910" s="5">
        <v>6</v>
      </c>
      <c r="E910" s="5" t="s">
        <v>23</v>
      </c>
      <c r="F910" s="5">
        <v>6</v>
      </c>
      <c r="G910" s="7">
        <v>44967.449305555558</v>
      </c>
      <c r="H910" s="5">
        <v>256</v>
      </c>
      <c r="I910" s="5">
        <v>71739</v>
      </c>
      <c r="J910" s="7">
        <v>44998.675000000003</v>
      </c>
      <c r="K910" s="5">
        <v>71739</v>
      </c>
      <c r="L910" s="7">
        <v>45005</v>
      </c>
      <c r="M910" s="8">
        <v>76000</v>
      </c>
      <c r="N910" s="8">
        <v>0</v>
      </c>
      <c r="O910" s="8">
        <v>7856.25</v>
      </c>
    </row>
    <row r="911" spans="1:15" x14ac:dyDescent="0.25">
      <c r="A911" s="5" t="s">
        <v>927</v>
      </c>
      <c r="B911" s="6">
        <v>44967.45416666667</v>
      </c>
      <c r="C911" s="5" t="s">
        <v>23</v>
      </c>
      <c r="D911" s="5">
        <v>6</v>
      </c>
      <c r="E911" s="5" t="s">
        <v>23</v>
      </c>
      <c r="F911" s="5">
        <v>6</v>
      </c>
      <c r="G911" s="7">
        <v>44967.45416666667</v>
      </c>
      <c r="H911" s="5">
        <v>256</v>
      </c>
      <c r="I911" s="5">
        <v>71735</v>
      </c>
      <c r="J911" s="7">
        <v>44998.45416666667</v>
      </c>
      <c r="K911" s="5">
        <v>71735</v>
      </c>
      <c r="L911" s="7">
        <v>45005</v>
      </c>
      <c r="M911" s="8">
        <v>2459370</v>
      </c>
      <c r="N911" s="8">
        <v>211672</v>
      </c>
      <c r="O911" s="8">
        <v>158754</v>
      </c>
    </row>
    <row r="912" spans="1:15" x14ac:dyDescent="0.25">
      <c r="A912" s="5" t="s">
        <v>928</v>
      </c>
      <c r="B912" s="6">
        <v>44967.463888888888</v>
      </c>
      <c r="C912" s="5" t="s">
        <v>23</v>
      </c>
      <c r="D912" s="5">
        <v>6</v>
      </c>
      <c r="E912" s="5" t="s">
        <v>23</v>
      </c>
      <c r="F912" s="5">
        <v>6</v>
      </c>
      <c r="G912" s="7">
        <v>44967.463888888888</v>
      </c>
      <c r="H912" s="5">
        <v>256</v>
      </c>
      <c r="I912" s="5">
        <v>71739</v>
      </c>
      <c r="J912" s="7">
        <v>44998.675000000003</v>
      </c>
      <c r="K912" s="5">
        <v>71739</v>
      </c>
      <c r="L912" s="7">
        <v>45005</v>
      </c>
      <c r="M912" s="8">
        <v>254400</v>
      </c>
      <c r="N912" s="8">
        <v>0</v>
      </c>
      <c r="O912" s="8">
        <v>26293.5</v>
      </c>
    </row>
    <row r="913" spans="1:15" x14ac:dyDescent="0.25">
      <c r="A913" s="5" t="s">
        <v>929</v>
      </c>
      <c r="B913" s="6">
        <v>44967.464583333334</v>
      </c>
      <c r="C913" s="5" t="s">
        <v>23</v>
      </c>
      <c r="D913" s="5">
        <v>6</v>
      </c>
      <c r="E913" s="5" t="s">
        <v>23</v>
      </c>
      <c r="F913" s="5">
        <v>6</v>
      </c>
      <c r="G913" s="7">
        <v>44967.464583333334</v>
      </c>
      <c r="H913" s="5">
        <v>256</v>
      </c>
      <c r="I913" s="5">
        <v>71735</v>
      </c>
      <c r="J913" s="7">
        <v>44998.45416666667</v>
      </c>
      <c r="K913" s="5">
        <v>71735</v>
      </c>
      <c r="L913" s="7">
        <v>45005</v>
      </c>
      <c r="M913" s="8">
        <v>2236221</v>
      </c>
      <c r="N913" s="8">
        <v>211672</v>
      </c>
      <c r="O913" s="8">
        <v>158754</v>
      </c>
    </row>
    <row r="914" spans="1:15" x14ac:dyDescent="0.25">
      <c r="A914" s="5" t="s">
        <v>930</v>
      </c>
      <c r="B914" s="6">
        <v>44967.475694444445</v>
      </c>
      <c r="C914" s="5" t="s">
        <v>23</v>
      </c>
      <c r="D914" s="5">
        <v>6</v>
      </c>
      <c r="E914" s="5" t="s">
        <v>23</v>
      </c>
      <c r="F914" s="5">
        <v>6</v>
      </c>
      <c r="G914" s="7">
        <v>44967.475694444445</v>
      </c>
      <c r="H914" s="5">
        <v>256</v>
      </c>
      <c r="I914" s="5">
        <v>71739</v>
      </c>
      <c r="J914" s="7">
        <v>44998.675000000003</v>
      </c>
      <c r="K914" s="5">
        <v>71739</v>
      </c>
      <c r="L914" s="7">
        <v>45005</v>
      </c>
      <c r="M914" s="8">
        <v>490600</v>
      </c>
      <c r="N914" s="8">
        <v>0</v>
      </c>
      <c r="O914" s="8">
        <v>50751</v>
      </c>
    </row>
    <row r="915" spans="1:15" x14ac:dyDescent="0.25">
      <c r="A915" s="5" t="s">
        <v>931</v>
      </c>
      <c r="B915" s="6">
        <v>44967.493055555555</v>
      </c>
      <c r="C915" s="5" t="s">
        <v>23</v>
      </c>
      <c r="D915" s="5">
        <v>6</v>
      </c>
      <c r="E915" s="5" t="s">
        <v>23</v>
      </c>
      <c r="F915" s="5">
        <v>6</v>
      </c>
      <c r="G915" s="7">
        <v>44967.493055555555</v>
      </c>
      <c r="H915" s="5">
        <v>256</v>
      </c>
      <c r="I915" s="5">
        <v>71739</v>
      </c>
      <c r="J915" s="7">
        <v>44998.675000000003</v>
      </c>
      <c r="K915" s="5">
        <v>71739</v>
      </c>
      <c r="L915" s="7">
        <v>45005</v>
      </c>
      <c r="M915" s="8">
        <v>76000</v>
      </c>
      <c r="N915" s="8">
        <v>0</v>
      </c>
      <c r="O915" s="8">
        <v>7855.5</v>
      </c>
    </row>
    <row r="916" spans="1:15" x14ac:dyDescent="0.25">
      <c r="A916" s="5" t="s">
        <v>932</v>
      </c>
      <c r="B916" s="6">
        <v>44967.53402777778</v>
      </c>
      <c r="C916" s="5" t="s">
        <v>23</v>
      </c>
      <c r="D916" s="5">
        <v>6</v>
      </c>
      <c r="E916" s="5" t="s">
        <v>23</v>
      </c>
      <c r="F916" s="5">
        <v>6</v>
      </c>
      <c r="G916" s="7">
        <v>44967.53402777778</v>
      </c>
      <c r="H916" s="5">
        <v>255</v>
      </c>
      <c r="I916" s="5">
        <v>71739</v>
      </c>
      <c r="J916" s="7">
        <v>44998.675000000003</v>
      </c>
      <c r="K916" s="5">
        <v>71739</v>
      </c>
      <c r="L916" s="7">
        <v>45005</v>
      </c>
      <c r="M916" s="8">
        <v>76000</v>
      </c>
      <c r="N916" s="8">
        <v>0</v>
      </c>
      <c r="O916" s="8">
        <v>7856.25</v>
      </c>
    </row>
    <row r="917" spans="1:15" x14ac:dyDescent="0.25">
      <c r="A917" s="5" t="s">
        <v>933</v>
      </c>
      <c r="B917" s="6">
        <v>44967.540277777778</v>
      </c>
      <c r="C917" s="5" t="s">
        <v>23</v>
      </c>
      <c r="D917" s="5">
        <v>6</v>
      </c>
      <c r="E917" s="5" t="s">
        <v>23</v>
      </c>
      <c r="F917" s="5">
        <v>6</v>
      </c>
      <c r="G917" s="7">
        <v>44967.540277777778</v>
      </c>
      <c r="H917" s="5">
        <v>255</v>
      </c>
      <c r="I917" s="5">
        <v>71737</v>
      </c>
      <c r="J917" s="7">
        <v>44998.590277777781</v>
      </c>
      <c r="K917" s="5">
        <v>71737</v>
      </c>
      <c r="L917" s="7">
        <v>45015</v>
      </c>
      <c r="M917" s="8">
        <v>81100</v>
      </c>
      <c r="N917" s="8">
        <v>0</v>
      </c>
      <c r="O917" s="8">
        <v>8364</v>
      </c>
    </row>
    <row r="918" spans="1:15" x14ac:dyDescent="0.25">
      <c r="A918" s="5" t="s">
        <v>934</v>
      </c>
      <c r="B918" s="6">
        <v>44968.28402777778</v>
      </c>
      <c r="C918" s="5" t="s">
        <v>23</v>
      </c>
      <c r="D918" s="5">
        <v>6</v>
      </c>
      <c r="E918" s="5" t="s">
        <v>23</v>
      </c>
      <c r="F918" s="5">
        <v>6</v>
      </c>
      <c r="G918" s="7">
        <v>44968.28402777778</v>
      </c>
      <c r="H918" s="5">
        <v>255</v>
      </c>
      <c r="I918" s="5">
        <v>71739</v>
      </c>
      <c r="J918" s="7">
        <v>44998.675000000003</v>
      </c>
      <c r="K918" s="5">
        <v>71739</v>
      </c>
      <c r="L918" s="7">
        <v>45005</v>
      </c>
      <c r="M918" s="8">
        <v>76000</v>
      </c>
      <c r="N918" s="8">
        <v>0</v>
      </c>
      <c r="O918" s="8">
        <v>7856.25</v>
      </c>
    </row>
    <row r="919" spans="1:15" x14ac:dyDescent="0.25">
      <c r="A919" s="5" t="s">
        <v>935</v>
      </c>
      <c r="B919" s="6">
        <v>44969.34652777778</v>
      </c>
      <c r="C919" s="5" t="s">
        <v>23</v>
      </c>
      <c r="D919" s="5">
        <v>6</v>
      </c>
      <c r="E919" s="5" t="s">
        <v>23</v>
      </c>
      <c r="F919" s="5">
        <v>6</v>
      </c>
      <c r="G919" s="7">
        <v>44969.34652777778</v>
      </c>
      <c r="H919" s="5">
        <v>254</v>
      </c>
      <c r="I919" s="5">
        <v>71735</v>
      </c>
      <c r="J919" s="7">
        <v>44998.45416666667</v>
      </c>
      <c r="K919" s="5">
        <v>71735</v>
      </c>
      <c r="L919" s="7">
        <v>45005</v>
      </c>
      <c r="M919" s="8">
        <v>1493287</v>
      </c>
      <c r="N919" s="8">
        <v>27795</v>
      </c>
      <c r="O919" s="8">
        <v>20846.25</v>
      </c>
    </row>
    <row r="920" spans="1:15" x14ac:dyDescent="0.25">
      <c r="A920" s="5" t="s">
        <v>936</v>
      </c>
      <c r="B920" s="6">
        <v>44970.267361111109</v>
      </c>
      <c r="C920" s="5" t="s">
        <v>23</v>
      </c>
      <c r="D920" s="5">
        <v>6</v>
      </c>
      <c r="E920" s="5" t="s">
        <v>23</v>
      </c>
      <c r="F920" s="5">
        <v>6</v>
      </c>
      <c r="G920" s="7">
        <v>44970.267361111109</v>
      </c>
      <c r="H920" s="5">
        <v>253</v>
      </c>
      <c r="I920" s="5">
        <v>71738</v>
      </c>
      <c r="J920" s="7">
        <v>44998.640972222223</v>
      </c>
      <c r="K920" s="5">
        <v>71738</v>
      </c>
      <c r="L920" s="7">
        <v>45005</v>
      </c>
      <c r="M920" s="8">
        <v>448310</v>
      </c>
      <c r="N920" s="8">
        <v>0</v>
      </c>
      <c r="O920" s="8">
        <v>19033.5</v>
      </c>
    </row>
    <row r="921" spans="1:15" x14ac:dyDescent="0.25">
      <c r="A921" s="5" t="s">
        <v>937</v>
      </c>
      <c r="B921" s="6">
        <v>44970.321527777778</v>
      </c>
      <c r="C921" s="5" t="s">
        <v>23</v>
      </c>
      <c r="D921" s="5">
        <v>6</v>
      </c>
      <c r="E921" s="5" t="s">
        <v>23</v>
      </c>
      <c r="F921" s="5">
        <v>6</v>
      </c>
      <c r="G921" s="7">
        <v>44970.321527777778</v>
      </c>
      <c r="H921" s="5">
        <v>253</v>
      </c>
      <c r="I921" s="5">
        <v>71739</v>
      </c>
      <c r="J921" s="7">
        <v>44998.675000000003</v>
      </c>
      <c r="K921" s="5">
        <v>71739</v>
      </c>
      <c r="L921" s="7">
        <v>45005</v>
      </c>
      <c r="M921" s="8">
        <v>76000</v>
      </c>
      <c r="N921" s="8">
        <v>0</v>
      </c>
      <c r="O921" s="8">
        <v>7855.5</v>
      </c>
    </row>
    <row r="922" spans="1:15" x14ac:dyDescent="0.25">
      <c r="A922" s="5" t="s">
        <v>938</v>
      </c>
      <c r="B922" s="6">
        <v>44970.344444444447</v>
      </c>
      <c r="C922" s="5" t="s">
        <v>23</v>
      </c>
      <c r="D922" s="5">
        <v>6</v>
      </c>
      <c r="E922" s="5" t="s">
        <v>23</v>
      </c>
      <c r="F922" s="5">
        <v>6</v>
      </c>
      <c r="G922" s="7">
        <v>44970.344444444447</v>
      </c>
      <c r="H922" s="5">
        <v>253</v>
      </c>
      <c r="I922" s="5">
        <v>71738</v>
      </c>
      <c r="J922" s="7">
        <v>44998.640972222223</v>
      </c>
      <c r="K922" s="5">
        <v>71738</v>
      </c>
      <c r="L922" s="7">
        <v>45005</v>
      </c>
      <c r="M922" s="8">
        <v>44000</v>
      </c>
      <c r="N922" s="8">
        <v>0</v>
      </c>
      <c r="O922" s="8">
        <v>2909.25</v>
      </c>
    </row>
    <row r="923" spans="1:15" x14ac:dyDescent="0.25">
      <c r="A923" s="5" t="s">
        <v>939</v>
      </c>
      <c r="B923" s="6">
        <v>44970.356249999997</v>
      </c>
      <c r="C923" s="5" t="s">
        <v>23</v>
      </c>
      <c r="D923" s="5">
        <v>6</v>
      </c>
      <c r="E923" s="5" t="s">
        <v>23</v>
      </c>
      <c r="F923" s="5">
        <v>6</v>
      </c>
      <c r="G923" s="7">
        <v>44970.356249999997</v>
      </c>
      <c r="H923" s="5">
        <v>253</v>
      </c>
      <c r="I923" s="5">
        <v>71738</v>
      </c>
      <c r="J923" s="7">
        <v>44998.640972222223</v>
      </c>
      <c r="K923" s="5">
        <v>71738</v>
      </c>
      <c r="L923" s="7">
        <v>45005</v>
      </c>
      <c r="M923" s="8">
        <v>76000</v>
      </c>
      <c r="N923" s="8">
        <v>0</v>
      </c>
      <c r="O923" s="8">
        <v>7856.25</v>
      </c>
    </row>
    <row r="924" spans="1:15" x14ac:dyDescent="0.25">
      <c r="A924" s="5" t="s">
        <v>940</v>
      </c>
      <c r="B924" s="6">
        <v>44970.37222222222</v>
      </c>
      <c r="C924" s="5" t="s">
        <v>23</v>
      </c>
      <c r="D924" s="5">
        <v>6</v>
      </c>
      <c r="E924" s="5" t="s">
        <v>23</v>
      </c>
      <c r="F924" s="5">
        <v>6</v>
      </c>
      <c r="G924" s="7">
        <v>44970.37222222222</v>
      </c>
      <c r="H924" s="5">
        <v>253</v>
      </c>
      <c r="I924" s="5">
        <v>71739</v>
      </c>
      <c r="J924" s="7">
        <v>44998.675000000003</v>
      </c>
      <c r="K924" s="5">
        <v>71739</v>
      </c>
      <c r="L924" s="7">
        <v>45005</v>
      </c>
      <c r="M924" s="8">
        <v>76000</v>
      </c>
      <c r="N924" s="8">
        <v>0</v>
      </c>
      <c r="O924" s="8">
        <v>7855.5</v>
      </c>
    </row>
    <row r="925" spans="1:15" x14ac:dyDescent="0.25">
      <c r="A925" s="5" t="s">
        <v>941</v>
      </c>
      <c r="B925" s="6">
        <v>44970.383333333331</v>
      </c>
      <c r="C925" s="5" t="s">
        <v>23</v>
      </c>
      <c r="D925" s="5">
        <v>6</v>
      </c>
      <c r="E925" s="5" t="s">
        <v>23</v>
      </c>
      <c r="F925" s="5">
        <v>6</v>
      </c>
      <c r="G925" s="7">
        <v>44970.383333333331</v>
      </c>
      <c r="H925" s="5">
        <v>253</v>
      </c>
      <c r="I925" s="5">
        <v>71739</v>
      </c>
      <c r="J925" s="7">
        <v>44998.675000000003</v>
      </c>
      <c r="K925" s="5">
        <v>71739</v>
      </c>
      <c r="L925" s="7">
        <v>45005</v>
      </c>
      <c r="M925" s="8">
        <v>76000</v>
      </c>
      <c r="N925" s="8">
        <v>0</v>
      </c>
      <c r="O925" s="8">
        <v>7856.25</v>
      </c>
    </row>
    <row r="926" spans="1:15" x14ac:dyDescent="0.25">
      <c r="A926" s="5" t="s">
        <v>942</v>
      </c>
      <c r="B926" s="6">
        <v>44970.383333333331</v>
      </c>
      <c r="C926" s="5" t="s">
        <v>23</v>
      </c>
      <c r="D926" s="5">
        <v>6</v>
      </c>
      <c r="E926" s="5" t="s">
        <v>23</v>
      </c>
      <c r="F926" s="5">
        <v>6</v>
      </c>
      <c r="G926" s="7">
        <v>44970.383333333331</v>
      </c>
      <c r="H926" s="5">
        <v>253</v>
      </c>
      <c r="I926" s="5">
        <v>71738</v>
      </c>
      <c r="J926" s="7">
        <v>44998.640972222223</v>
      </c>
      <c r="K926" s="5">
        <v>71738</v>
      </c>
      <c r="L926" s="7">
        <v>45005</v>
      </c>
      <c r="M926" s="8">
        <v>76000</v>
      </c>
      <c r="N926" s="8">
        <v>0</v>
      </c>
      <c r="O926" s="8">
        <v>7856.25</v>
      </c>
    </row>
    <row r="927" spans="1:15" x14ac:dyDescent="0.25">
      <c r="A927" s="5" t="s">
        <v>943</v>
      </c>
      <c r="B927" s="6">
        <v>44970.388888888891</v>
      </c>
      <c r="C927" s="5" t="s">
        <v>23</v>
      </c>
      <c r="D927" s="5">
        <v>6</v>
      </c>
      <c r="E927" s="5" t="s">
        <v>23</v>
      </c>
      <c r="F927" s="5">
        <v>6</v>
      </c>
      <c r="G927" s="7">
        <v>44970.388888888891</v>
      </c>
      <c r="H927" s="5">
        <v>253</v>
      </c>
      <c r="I927" s="5">
        <v>71739</v>
      </c>
      <c r="J927" s="7">
        <v>44998.675000000003</v>
      </c>
      <c r="K927" s="5">
        <v>71739</v>
      </c>
      <c r="L927" s="7">
        <v>45005</v>
      </c>
      <c r="M927" s="8">
        <v>76000</v>
      </c>
      <c r="N927" s="8">
        <v>0</v>
      </c>
      <c r="O927" s="8">
        <v>7856.25</v>
      </c>
    </row>
    <row r="928" spans="1:15" x14ac:dyDescent="0.25">
      <c r="A928" s="5" t="s">
        <v>944</v>
      </c>
      <c r="B928" s="6">
        <v>44970.392361111109</v>
      </c>
      <c r="C928" s="5" t="s">
        <v>23</v>
      </c>
      <c r="D928" s="5">
        <v>6</v>
      </c>
      <c r="E928" s="5" t="s">
        <v>23</v>
      </c>
      <c r="F928" s="5">
        <v>6</v>
      </c>
      <c r="G928" s="7">
        <v>44970.392361111109</v>
      </c>
      <c r="H928" s="5">
        <v>253</v>
      </c>
      <c r="I928" s="5">
        <v>71739</v>
      </c>
      <c r="J928" s="7">
        <v>44998.675000000003</v>
      </c>
      <c r="K928" s="5">
        <v>71739</v>
      </c>
      <c r="L928" s="7">
        <v>45005</v>
      </c>
      <c r="M928" s="8">
        <v>76000</v>
      </c>
      <c r="N928" s="8">
        <v>0</v>
      </c>
      <c r="O928" s="8">
        <v>7856.25</v>
      </c>
    </row>
    <row r="929" spans="1:15" x14ac:dyDescent="0.25">
      <c r="A929" s="5" t="s">
        <v>945</v>
      </c>
      <c r="B929" s="6">
        <v>44970.397916666669</v>
      </c>
      <c r="C929" s="5" t="s">
        <v>23</v>
      </c>
      <c r="D929" s="5">
        <v>6</v>
      </c>
      <c r="E929" s="5" t="s">
        <v>23</v>
      </c>
      <c r="F929" s="5">
        <v>6</v>
      </c>
      <c r="G929" s="7">
        <v>44970.397916666669</v>
      </c>
      <c r="H929" s="5">
        <v>253</v>
      </c>
      <c r="I929" s="5">
        <v>71739</v>
      </c>
      <c r="J929" s="7">
        <v>44998.675000000003</v>
      </c>
      <c r="K929" s="5">
        <v>71739</v>
      </c>
      <c r="L929" s="7">
        <v>45005</v>
      </c>
      <c r="M929" s="8">
        <v>76000</v>
      </c>
      <c r="N929" s="8">
        <v>0</v>
      </c>
      <c r="O929" s="8">
        <v>7856.25</v>
      </c>
    </row>
    <row r="930" spans="1:15" x14ac:dyDescent="0.25">
      <c r="A930" s="5" t="s">
        <v>946</v>
      </c>
      <c r="B930" s="6">
        <v>44970.40902777778</v>
      </c>
      <c r="C930" s="5" t="s">
        <v>23</v>
      </c>
      <c r="D930" s="5">
        <v>6</v>
      </c>
      <c r="E930" s="5" t="s">
        <v>23</v>
      </c>
      <c r="F930" s="5">
        <v>6</v>
      </c>
      <c r="G930" s="7">
        <v>44970.40902777778</v>
      </c>
      <c r="H930" s="5">
        <v>253</v>
      </c>
      <c r="I930" s="5">
        <v>71739</v>
      </c>
      <c r="J930" s="7">
        <v>44998.675000000003</v>
      </c>
      <c r="K930" s="5">
        <v>71739</v>
      </c>
      <c r="L930" s="7">
        <v>45005</v>
      </c>
      <c r="M930" s="8">
        <v>76000</v>
      </c>
      <c r="N930" s="8">
        <v>0</v>
      </c>
      <c r="O930" s="8">
        <v>7856.25</v>
      </c>
    </row>
    <row r="931" spans="1:15" x14ac:dyDescent="0.25">
      <c r="A931" s="5" t="s">
        <v>947</v>
      </c>
      <c r="B931" s="6">
        <v>44970.410416666666</v>
      </c>
      <c r="C931" s="5" t="s">
        <v>23</v>
      </c>
      <c r="D931" s="5">
        <v>6</v>
      </c>
      <c r="E931" s="5" t="s">
        <v>23</v>
      </c>
      <c r="F931" s="5">
        <v>6</v>
      </c>
      <c r="G931" s="7">
        <v>44970.410416666666</v>
      </c>
      <c r="H931" s="5">
        <v>253</v>
      </c>
      <c r="I931" s="5">
        <v>71744</v>
      </c>
      <c r="J931" s="7">
        <v>44999.313194444447</v>
      </c>
      <c r="K931" s="5">
        <v>71744</v>
      </c>
      <c r="L931" s="7">
        <v>45005</v>
      </c>
      <c r="M931" s="8">
        <v>76000</v>
      </c>
      <c r="N931" s="8">
        <v>0</v>
      </c>
      <c r="O931" s="8">
        <v>7855.5</v>
      </c>
    </row>
    <row r="932" spans="1:15" x14ac:dyDescent="0.25">
      <c r="A932" s="5" t="s">
        <v>948</v>
      </c>
      <c r="B932" s="6">
        <v>44970.415972222225</v>
      </c>
      <c r="C932" s="5" t="s">
        <v>23</v>
      </c>
      <c r="D932" s="5">
        <v>6</v>
      </c>
      <c r="E932" s="5" t="s">
        <v>23</v>
      </c>
      <c r="F932" s="5">
        <v>6</v>
      </c>
      <c r="G932" s="7">
        <v>44970.415972222225</v>
      </c>
      <c r="H932" s="5">
        <v>253</v>
      </c>
      <c r="I932" s="5">
        <v>71739</v>
      </c>
      <c r="J932" s="7">
        <v>44998.675000000003</v>
      </c>
      <c r="K932" s="5">
        <v>71739</v>
      </c>
      <c r="L932" s="7">
        <v>45005</v>
      </c>
      <c r="M932" s="8">
        <v>129800</v>
      </c>
      <c r="N932" s="8">
        <v>0</v>
      </c>
      <c r="O932" s="8">
        <v>13454.25</v>
      </c>
    </row>
    <row r="933" spans="1:15" x14ac:dyDescent="0.25">
      <c r="A933" s="5" t="s">
        <v>949</v>
      </c>
      <c r="B933" s="6">
        <v>44970.439583333333</v>
      </c>
      <c r="C933" s="5" t="s">
        <v>23</v>
      </c>
      <c r="D933" s="5">
        <v>6</v>
      </c>
      <c r="E933" s="5" t="s">
        <v>23</v>
      </c>
      <c r="F933" s="5">
        <v>6</v>
      </c>
      <c r="G933" s="7">
        <v>44970.439583333333</v>
      </c>
      <c r="H933" s="5">
        <v>253</v>
      </c>
      <c r="I933" s="5">
        <v>71739</v>
      </c>
      <c r="J933" s="7">
        <v>44998.675000000003</v>
      </c>
      <c r="K933" s="5">
        <v>71739</v>
      </c>
      <c r="L933" s="7">
        <v>45005</v>
      </c>
      <c r="M933" s="8">
        <v>76000</v>
      </c>
      <c r="N933" s="8">
        <v>0</v>
      </c>
      <c r="O933" s="8">
        <v>7856.25</v>
      </c>
    </row>
    <row r="934" spans="1:15" x14ac:dyDescent="0.25">
      <c r="A934" s="5" t="s">
        <v>950</v>
      </c>
      <c r="B934" s="6">
        <v>44970.446527777778</v>
      </c>
      <c r="C934" s="5" t="s">
        <v>23</v>
      </c>
      <c r="D934" s="5">
        <v>6</v>
      </c>
      <c r="E934" s="5" t="s">
        <v>23</v>
      </c>
      <c r="F934" s="5">
        <v>6</v>
      </c>
      <c r="G934" s="7">
        <v>44970.446527777778</v>
      </c>
      <c r="H934" s="5">
        <v>253</v>
      </c>
      <c r="I934" s="5">
        <v>71744</v>
      </c>
      <c r="J934" s="7">
        <v>44999.313194444447</v>
      </c>
      <c r="K934" s="5">
        <v>71744</v>
      </c>
      <c r="L934" s="7">
        <v>45005</v>
      </c>
      <c r="M934" s="8">
        <v>76000</v>
      </c>
      <c r="N934" s="8">
        <v>0</v>
      </c>
      <c r="O934" s="8">
        <v>7855.5</v>
      </c>
    </row>
    <row r="935" spans="1:15" x14ac:dyDescent="0.25">
      <c r="A935" s="5" t="s">
        <v>951</v>
      </c>
      <c r="B935" s="6">
        <v>44970.470833333333</v>
      </c>
      <c r="C935" s="5" t="s">
        <v>23</v>
      </c>
      <c r="D935" s="5">
        <v>6</v>
      </c>
      <c r="E935" s="5" t="s">
        <v>23</v>
      </c>
      <c r="F935" s="5">
        <v>6</v>
      </c>
      <c r="G935" s="7">
        <v>44970.470833333333</v>
      </c>
      <c r="H935" s="5">
        <v>253</v>
      </c>
      <c r="I935" s="5">
        <v>71739</v>
      </c>
      <c r="J935" s="7">
        <v>44998.675000000003</v>
      </c>
      <c r="K935" s="5">
        <v>71739</v>
      </c>
      <c r="L935" s="7">
        <v>45005</v>
      </c>
      <c r="M935" s="8">
        <v>76000</v>
      </c>
      <c r="N935" s="8">
        <v>0</v>
      </c>
      <c r="O935" s="8">
        <v>7855.5</v>
      </c>
    </row>
    <row r="936" spans="1:15" x14ac:dyDescent="0.25">
      <c r="A936" s="5" t="s">
        <v>952</v>
      </c>
      <c r="B936" s="6">
        <v>44970.503472222219</v>
      </c>
      <c r="C936" s="5" t="s">
        <v>23</v>
      </c>
      <c r="D936" s="5">
        <v>6</v>
      </c>
      <c r="E936" s="5" t="s">
        <v>23</v>
      </c>
      <c r="F936" s="5">
        <v>6</v>
      </c>
      <c r="G936" s="7">
        <v>44970.503472222219</v>
      </c>
      <c r="H936" s="5">
        <v>252</v>
      </c>
      <c r="I936" s="5">
        <v>71738</v>
      </c>
      <c r="J936" s="7">
        <v>44998.640972222223</v>
      </c>
      <c r="K936" s="5">
        <v>71738</v>
      </c>
      <c r="L936" s="7">
        <v>45005</v>
      </c>
      <c r="M936" s="8">
        <v>76000</v>
      </c>
      <c r="N936" s="8">
        <v>0</v>
      </c>
      <c r="O936" s="8">
        <v>7855.5</v>
      </c>
    </row>
    <row r="937" spans="1:15" x14ac:dyDescent="0.25">
      <c r="A937" s="5" t="s">
        <v>953</v>
      </c>
      <c r="B937" s="6">
        <v>44970.536111111112</v>
      </c>
      <c r="C937" s="5" t="s">
        <v>23</v>
      </c>
      <c r="D937" s="5">
        <v>6</v>
      </c>
      <c r="E937" s="5" t="s">
        <v>23</v>
      </c>
      <c r="F937" s="5">
        <v>6</v>
      </c>
      <c r="G937" s="7">
        <v>44970.536111111112</v>
      </c>
      <c r="H937" s="5">
        <v>252</v>
      </c>
      <c r="I937" s="5">
        <v>71738</v>
      </c>
      <c r="J937" s="7">
        <v>44998.640972222223</v>
      </c>
      <c r="K937" s="5">
        <v>71738</v>
      </c>
      <c r="L937" s="7">
        <v>45005</v>
      </c>
      <c r="M937" s="8">
        <v>76000</v>
      </c>
      <c r="N937" s="8">
        <v>10474</v>
      </c>
      <c r="O937" s="8">
        <v>7855.5</v>
      </c>
    </row>
    <row r="938" spans="1:15" x14ac:dyDescent="0.25">
      <c r="A938" s="5" t="s">
        <v>954</v>
      </c>
      <c r="B938" s="6">
        <v>44970.55</v>
      </c>
      <c r="C938" s="5" t="s">
        <v>23</v>
      </c>
      <c r="D938" s="5">
        <v>2</v>
      </c>
      <c r="E938" s="5" t="s">
        <v>23</v>
      </c>
      <c r="F938" s="5">
        <v>6</v>
      </c>
      <c r="G938" s="7">
        <v>44970.55</v>
      </c>
      <c r="H938" s="5">
        <v>252</v>
      </c>
      <c r="I938" s="5">
        <v>71738</v>
      </c>
      <c r="J938" s="7">
        <v>44998.640972222223</v>
      </c>
      <c r="K938" s="5">
        <v>71738</v>
      </c>
      <c r="L938" s="7">
        <v>45005</v>
      </c>
      <c r="M938" s="8">
        <v>76000</v>
      </c>
      <c r="N938" s="8">
        <v>0</v>
      </c>
      <c r="O938" s="8">
        <v>7856.25</v>
      </c>
    </row>
    <row r="939" spans="1:15" x14ac:dyDescent="0.25">
      <c r="A939" s="5" t="s">
        <v>955</v>
      </c>
      <c r="B939" s="6">
        <v>44970.551388888889</v>
      </c>
      <c r="C939" s="5" t="s">
        <v>20</v>
      </c>
      <c r="D939" s="5">
        <v>6</v>
      </c>
      <c r="E939" s="5" t="s">
        <v>20</v>
      </c>
      <c r="F939" s="5">
        <v>2</v>
      </c>
      <c r="G939" s="7">
        <v>44970.551388888889</v>
      </c>
      <c r="H939" s="5">
        <v>252</v>
      </c>
      <c r="I939" s="5">
        <v>71735</v>
      </c>
      <c r="J939" s="7">
        <v>44998.45416666667</v>
      </c>
      <c r="K939" s="5">
        <v>71735</v>
      </c>
      <c r="L939" s="7">
        <v>45005</v>
      </c>
      <c r="M939" s="8">
        <v>4310708</v>
      </c>
      <c r="N939" s="8">
        <v>0</v>
      </c>
      <c r="O939" s="8">
        <v>4310708</v>
      </c>
    </row>
    <row r="940" spans="1:15" x14ac:dyDescent="0.25">
      <c r="A940" s="5" t="s">
        <v>956</v>
      </c>
      <c r="B940" s="6">
        <v>44970.584027777775</v>
      </c>
      <c r="C940" s="5" t="s">
        <v>23</v>
      </c>
      <c r="D940" s="5">
        <v>6</v>
      </c>
      <c r="E940" s="5" t="s">
        <v>23</v>
      </c>
      <c r="F940" s="5">
        <v>6</v>
      </c>
      <c r="G940" s="7">
        <v>44970.584027777775</v>
      </c>
      <c r="H940" s="5">
        <v>252</v>
      </c>
      <c r="I940" s="5">
        <v>71738</v>
      </c>
      <c r="J940" s="7">
        <v>44998.640972222223</v>
      </c>
      <c r="K940" s="5">
        <v>71738</v>
      </c>
      <c r="L940" s="7">
        <v>45005</v>
      </c>
      <c r="M940" s="8">
        <v>76000</v>
      </c>
      <c r="N940" s="8">
        <v>0</v>
      </c>
      <c r="O940" s="8">
        <v>7855.5</v>
      </c>
    </row>
    <row r="941" spans="1:15" x14ac:dyDescent="0.25">
      <c r="A941" s="5" t="s">
        <v>957</v>
      </c>
      <c r="B941" s="6">
        <v>44970.586805555555</v>
      </c>
      <c r="C941" s="5" t="s">
        <v>23</v>
      </c>
      <c r="D941" s="5">
        <v>6</v>
      </c>
      <c r="E941" s="5" t="s">
        <v>23</v>
      </c>
      <c r="F941" s="5">
        <v>6</v>
      </c>
      <c r="G941" s="7">
        <v>44970.586805555555</v>
      </c>
      <c r="H941" s="5">
        <v>252</v>
      </c>
      <c r="I941" s="5">
        <v>71738</v>
      </c>
      <c r="J941" s="7">
        <v>44998.640972222223</v>
      </c>
      <c r="K941" s="5">
        <v>71738</v>
      </c>
      <c r="L941" s="7">
        <v>45005</v>
      </c>
      <c r="M941" s="8">
        <v>76000</v>
      </c>
      <c r="N941" s="8">
        <v>0</v>
      </c>
      <c r="O941" s="8">
        <v>7855.5</v>
      </c>
    </row>
    <row r="942" spans="1:15" x14ac:dyDescent="0.25">
      <c r="A942" s="5" t="s">
        <v>958</v>
      </c>
      <c r="B942" s="6">
        <v>44970.657638888886</v>
      </c>
      <c r="C942" s="5" t="s">
        <v>23</v>
      </c>
      <c r="D942" s="5">
        <v>3</v>
      </c>
      <c r="E942" s="5" t="s">
        <v>23</v>
      </c>
      <c r="F942" s="5">
        <v>6</v>
      </c>
      <c r="G942" s="7">
        <v>44970.657638888886</v>
      </c>
      <c r="H942" s="5">
        <v>252</v>
      </c>
      <c r="I942" s="5">
        <v>71738</v>
      </c>
      <c r="J942" s="7">
        <v>44998.640972222223</v>
      </c>
      <c r="K942" s="5">
        <v>71738</v>
      </c>
      <c r="L942" s="7">
        <v>45005</v>
      </c>
      <c r="M942" s="8">
        <v>76000</v>
      </c>
      <c r="N942" s="8">
        <v>0</v>
      </c>
      <c r="O942" s="8">
        <v>7855.5</v>
      </c>
    </row>
    <row r="943" spans="1:15" x14ac:dyDescent="0.25">
      <c r="A943" s="5" t="s">
        <v>959</v>
      </c>
      <c r="B943" s="6">
        <v>44970.661805555559</v>
      </c>
      <c r="C943" s="5" t="s">
        <v>18</v>
      </c>
      <c r="D943" s="5">
        <v>6</v>
      </c>
      <c r="E943" s="5" t="s">
        <v>18</v>
      </c>
      <c r="F943" s="5">
        <v>3</v>
      </c>
      <c r="G943" s="7">
        <v>44970.661805555559</v>
      </c>
      <c r="H943" s="5">
        <v>252</v>
      </c>
      <c r="I943" s="5">
        <v>71838</v>
      </c>
      <c r="J943" s="7">
        <v>45002.685416666667</v>
      </c>
      <c r="K943" s="5">
        <v>71838</v>
      </c>
      <c r="L943" s="7">
        <v>45064</v>
      </c>
      <c r="M943" s="8">
        <v>76000</v>
      </c>
      <c r="N943" s="8">
        <v>76000</v>
      </c>
      <c r="O943" s="8">
        <v>76000</v>
      </c>
    </row>
    <row r="944" spans="1:15" x14ac:dyDescent="0.25">
      <c r="A944" s="5" t="s">
        <v>960</v>
      </c>
      <c r="B944" s="6">
        <v>44970.666666666664</v>
      </c>
      <c r="C944" s="5" t="s">
        <v>23</v>
      </c>
      <c r="D944" s="5">
        <v>6</v>
      </c>
      <c r="E944" s="5" t="s">
        <v>23</v>
      </c>
      <c r="F944" s="5">
        <v>6</v>
      </c>
      <c r="G944" s="7">
        <v>44970.666666666664</v>
      </c>
      <c r="H944" s="5">
        <v>252</v>
      </c>
      <c r="I944" s="5">
        <v>71738</v>
      </c>
      <c r="J944" s="7">
        <v>44998.640972222223</v>
      </c>
      <c r="K944" s="5">
        <v>71738</v>
      </c>
      <c r="L944" s="7">
        <v>45005</v>
      </c>
      <c r="M944" s="8">
        <v>76000</v>
      </c>
      <c r="N944" s="8">
        <v>0</v>
      </c>
      <c r="O944" s="8">
        <v>7856.25</v>
      </c>
    </row>
    <row r="945" spans="1:15" x14ac:dyDescent="0.25">
      <c r="A945" s="5" t="s">
        <v>961</v>
      </c>
      <c r="B945" s="6">
        <v>44971.285416666666</v>
      </c>
      <c r="C945" s="5" t="s">
        <v>23</v>
      </c>
      <c r="D945" s="5">
        <v>6</v>
      </c>
      <c r="E945" s="5" t="s">
        <v>23</v>
      </c>
      <c r="F945" s="5">
        <v>6</v>
      </c>
      <c r="G945" s="7">
        <v>44971.285416666666</v>
      </c>
      <c r="H945" s="5">
        <v>252</v>
      </c>
      <c r="I945" s="5">
        <v>71738</v>
      </c>
      <c r="J945" s="7">
        <v>44998.640972222223</v>
      </c>
      <c r="K945" s="5">
        <v>71738</v>
      </c>
      <c r="L945" s="7">
        <v>45005</v>
      </c>
      <c r="M945" s="8">
        <v>76000</v>
      </c>
      <c r="N945" s="8">
        <v>0</v>
      </c>
      <c r="O945" s="8">
        <v>7855.5</v>
      </c>
    </row>
    <row r="946" spans="1:15" x14ac:dyDescent="0.25">
      <c r="A946" s="5" t="s">
        <v>962</v>
      </c>
      <c r="B946" s="6">
        <v>44971.293055555558</v>
      </c>
      <c r="C946" s="5" t="s">
        <v>23</v>
      </c>
      <c r="D946" s="5">
        <v>6</v>
      </c>
      <c r="E946" s="5" t="s">
        <v>23</v>
      </c>
      <c r="F946" s="5">
        <v>6</v>
      </c>
      <c r="G946" s="7">
        <v>44971.293055555558</v>
      </c>
      <c r="H946" s="5">
        <v>252</v>
      </c>
      <c r="I946" s="5">
        <v>71738</v>
      </c>
      <c r="J946" s="7">
        <v>44998.640972222223</v>
      </c>
      <c r="K946" s="5">
        <v>71738</v>
      </c>
      <c r="L946" s="7">
        <v>45005</v>
      </c>
      <c r="M946" s="8">
        <v>74100</v>
      </c>
      <c r="N946" s="8">
        <v>0</v>
      </c>
      <c r="O946" s="8">
        <v>6431.25</v>
      </c>
    </row>
    <row r="947" spans="1:15" x14ac:dyDescent="0.25">
      <c r="A947" s="5" t="s">
        <v>963</v>
      </c>
      <c r="B947" s="6">
        <v>44971.328472222223</v>
      </c>
      <c r="C947" s="5" t="s">
        <v>23</v>
      </c>
      <c r="D947" s="5">
        <v>6</v>
      </c>
      <c r="E947" s="5" t="s">
        <v>23</v>
      </c>
      <c r="F947" s="5">
        <v>6</v>
      </c>
      <c r="G947" s="7">
        <v>44971.328472222223</v>
      </c>
      <c r="H947" s="5">
        <v>252</v>
      </c>
      <c r="I947" s="5">
        <v>71738</v>
      </c>
      <c r="J947" s="7">
        <v>44998.640972222223</v>
      </c>
      <c r="K947" s="5">
        <v>71738</v>
      </c>
      <c r="L947" s="7">
        <v>45005</v>
      </c>
      <c r="M947" s="8">
        <v>96500</v>
      </c>
      <c r="N947" s="8">
        <v>0</v>
      </c>
      <c r="O947" s="8">
        <v>10002.75</v>
      </c>
    </row>
    <row r="948" spans="1:15" x14ac:dyDescent="0.25">
      <c r="A948" s="5" t="s">
        <v>964</v>
      </c>
      <c r="B948" s="6">
        <v>44971.334027777775</v>
      </c>
      <c r="C948" s="5" t="s">
        <v>23</v>
      </c>
      <c r="D948" s="5">
        <v>6</v>
      </c>
      <c r="E948" s="5" t="s">
        <v>23</v>
      </c>
      <c r="F948" s="5">
        <v>6</v>
      </c>
      <c r="G948" s="7">
        <v>44971.334027777775</v>
      </c>
      <c r="H948" s="5">
        <v>252</v>
      </c>
      <c r="I948" s="5">
        <v>71737</v>
      </c>
      <c r="J948" s="7">
        <v>44998.590277777781</v>
      </c>
      <c r="K948" s="5">
        <v>71737</v>
      </c>
      <c r="L948" s="7">
        <v>45015</v>
      </c>
      <c r="M948" s="8">
        <v>76000</v>
      </c>
      <c r="N948" s="8">
        <v>0</v>
      </c>
      <c r="O948" s="8">
        <v>7856.25</v>
      </c>
    </row>
    <row r="949" spans="1:15" x14ac:dyDescent="0.25">
      <c r="A949" s="5" t="s">
        <v>965</v>
      </c>
      <c r="B949" s="6">
        <v>44971.334722222222</v>
      </c>
      <c r="C949" s="5" t="s">
        <v>23</v>
      </c>
      <c r="D949" s="5">
        <v>6</v>
      </c>
      <c r="E949" s="5" t="s">
        <v>23</v>
      </c>
      <c r="F949" s="5">
        <v>6</v>
      </c>
      <c r="G949" s="7">
        <v>44971.334722222222</v>
      </c>
      <c r="H949" s="5">
        <v>252</v>
      </c>
      <c r="I949" s="5">
        <v>71738</v>
      </c>
      <c r="J949" s="7">
        <v>44998.640972222223</v>
      </c>
      <c r="K949" s="5">
        <v>71738</v>
      </c>
      <c r="L949" s="7">
        <v>45005</v>
      </c>
      <c r="M949" s="8">
        <v>89600</v>
      </c>
      <c r="N949" s="8">
        <v>4433</v>
      </c>
      <c r="O949" s="8">
        <v>3324.75</v>
      </c>
    </row>
    <row r="950" spans="1:15" x14ac:dyDescent="0.25">
      <c r="A950" s="5" t="s">
        <v>966</v>
      </c>
      <c r="B950" s="6">
        <v>44971.339583333334</v>
      </c>
      <c r="C950" s="5" t="s">
        <v>23</v>
      </c>
      <c r="D950" s="5">
        <v>6</v>
      </c>
      <c r="E950" s="5" t="s">
        <v>23</v>
      </c>
      <c r="F950" s="5">
        <v>6</v>
      </c>
      <c r="G950" s="7">
        <v>44971.339583333334</v>
      </c>
      <c r="H950" s="5">
        <v>252</v>
      </c>
      <c r="I950" s="5">
        <v>71738</v>
      </c>
      <c r="J950" s="7">
        <v>44998.640972222223</v>
      </c>
      <c r="K950" s="5">
        <v>71738</v>
      </c>
      <c r="L950" s="7">
        <v>45005</v>
      </c>
      <c r="M950" s="8">
        <v>149000</v>
      </c>
      <c r="N950" s="8">
        <v>12732</v>
      </c>
      <c r="O950" s="8">
        <v>9549</v>
      </c>
    </row>
    <row r="951" spans="1:15" x14ac:dyDescent="0.25">
      <c r="A951" s="5" t="s">
        <v>967</v>
      </c>
      <c r="B951" s="6">
        <v>44971.352083333331</v>
      </c>
      <c r="C951" s="5" t="s">
        <v>23</v>
      </c>
      <c r="D951" s="5">
        <v>6</v>
      </c>
      <c r="E951" s="5" t="s">
        <v>23</v>
      </c>
      <c r="F951" s="5">
        <v>6</v>
      </c>
      <c r="G951" s="7">
        <v>44971.352083333331</v>
      </c>
      <c r="H951" s="5">
        <v>252</v>
      </c>
      <c r="I951" s="5">
        <v>71738</v>
      </c>
      <c r="J951" s="7">
        <v>44998.640972222223</v>
      </c>
      <c r="K951" s="5">
        <v>71738</v>
      </c>
      <c r="L951" s="7">
        <v>45005</v>
      </c>
      <c r="M951" s="8">
        <v>96500</v>
      </c>
      <c r="N951" s="8">
        <v>0</v>
      </c>
      <c r="O951" s="8">
        <v>10002.75</v>
      </c>
    </row>
    <row r="952" spans="1:15" x14ac:dyDescent="0.25">
      <c r="A952" s="5" t="s">
        <v>968</v>
      </c>
      <c r="B952" s="6">
        <v>44971.355555555558</v>
      </c>
      <c r="C952" s="5" t="s">
        <v>23</v>
      </c>
      <c r="D952" s="5">
        <v>6</v>
      </c>
      <c r="E952" s="5" t="s">
        <v>23</v>
      </c>
      <c r="F952" s="5">
        <v>6</v>
      </c>
      <c r="G952" s="7">
        <v>44971.355555555558</v>
      </c>
      <c r="H952" s="5">
        <v>252</v>
      </c>
      <c r="I952" s="5">
        <v>71744</v>
      </c>
      <c r="J952" s="7">
        <v>44999.313194444447</v>
      </c>
      <c r="K952" s="5">
        <v>71744</v>
      </c>
      <c r="L952" s="7">
        <v>45005</v>
      </c>
      <c r="M952" s="8">
        <v>216520</v>
      </c>
      <c r="N952" s="8">
        <v>0</v>
      </c>
      <c r="O952" s="8">
        <v>26292.75</v>
      </c>
    </row>
    <row r="953" spans="1:15" x14ac:dyDescent="0.25">
      <c r="A953" s="5" t="s">
        <v>969</v>
      </c>
      <c r="B953" s="6">
        <v>44971.365972222222</v>
      </c>
      <c r="C953" s="5" t="s">
        <v>23</v>
      </c>
      <c r="D953" s="5">
        <v>6</v>
      </c>
      <c r="E953" s="5" t="s">
        <v>23</v>
      </c>
      <c r="F953" s="5">
        <v>6</v>
      </c>
      <c r="G953" s="7">
        <v>44971.365972222222</v>
      </c>
      <c r="H953" s="5">
        <v>252</v>
      </c>
      <c r="I953" s="5">
        <v>71738</v>
      </c>
      <c r="J953" s="7">
        <v>44998.640972222223</v>
      </c>
      <c r="K953" s="5">
        <v>71738</v>
      </c>
      <c r="L953" s="7">
        <v>45005</v>
      </c>
      <c r="M953" s="8">
        <v>129800</v>
      </c>
      <c r="N953" s="8">
        <v>0</v>
      </c>
      <c r="O953" s="8">
        <v>13454.25</v>
      </c>
    </row>
    <row r="954" spans="1:15" x14ac:dyDescent="0.25">
      <c r="A954" s="5" t="s">
        <v>970</v>
      </c>
      <c r="B954" s="6">
        <v>44971.37222222222</v>
      </c>
      <c r="C954" s="5" t="s">
        <v>23</v>
      </c>
      <c r="D954" s="5">
        <v>6</v>
      </c>
      <c r="E954" s="5" t="s">
        <v>23</v>
      </c>
      <c r="F954" s="5">
        <v>6</v>
      </c>
      <c r="G954" s="7">
        <v>44971.37222222222</v>
      </c>
      <c r="H954" s="5">
        <v>252</v>
      </c>
      <c r="I954" s="5">
        <v>71738</v>
      </c>
      <c r="J954" s="7">
        <v>44998.640972222223</v>
      </c>
      <c r="K954" s="5">
        <v>71738</v>
      </c>
      <c r="L954" s="7">
        <v>45005</v>
      </c>
      <c r="M954" s="8">
        <v>74100</v>
      </c>
      <c r="N954" s="8">
        <v>0</v>
      </c>
      <c r="O954" s="8">
        <v>6431.25</v>
      </c>
    </row>
    <row r="955" spans="1:15" x14ac:dyDescent="0.25">
      <c r="A955" s="5" t="s">
        <v>971</v>
      </c>
      <c r="B955" s="6">
        <v>44971.443749999999</v>
      </c>
      <c r="C955" s="5" t="s">
        <v>23</v>
      </c>
      <c r="D955" s="5">
        <v>6</v>
      </c>
      <c r="E955" s="5" t="s">
        <v>23</v>
      </c>
      <c r="F955" s="5">
        <v>6</v>
      </c>
      <c r="G955" s="7">
        <v>44971.443749999999</v>
      </c>
      <c r="H955" s="5">
        <v>252</v>
      </c>
      <c r="I955" s="5">
        <v>71738</v>
      </c>
      <c r="J955" s="7">
        <v>44998.640972222223</v>
      </c>
      <c r="K955" s="5">
        <v>71738</v>
      </c>
      <c r="L955" s="7">
        <v>45005</v>
      </c>
      <c r="M955" s="8">
        <v>129800</v>
      </c>
      <c r="N955" s="8">
        <v>0</v>
      </c>
      <c r="O955" s="8">
        <v>13454.25</v>
      </c>
    </row>
    <row r="956" spans="1:15" x14ac:dyDescent="0.25">
      <c r="A956" s="5" t="s">
        <v>972</v>
      </c>
      <c r="B956" s="6">
        <v>44971.464583333334</v>
      </c>
      <c r="C956" s="5" t="s">
        <v>23</v>
      </c>
      <c r="D956" s="5">
        <v>6</v>
      </c>
      <c r="E956" s="5" t="s">
        <v>23</v>
      </c>
      <c r="F956" s="5">
        <v>6</v>
      </c>
      <c r="G956" s="7">
        <v>44971.464583333334</v>
      </c>
      <c r="H956" s="5">
        <v>252</v>
      </c>
      <c r="I956" s="5">
        <v>71744</v>
      </c>
      <c r="J956" s="7">
        <v>44999.313194444447</v>
      </c>
      <c r="K956" s="5">
        <v>71744</v>
      </c>
      <c r="L956" s="7">
        <v>45005</v>
      </c>
      <c r="M956" s="8">
        <v>71904</v>
      </c>
      <c r="N956" s="8">
        <v>0</v>
      </c>
      <c r="O956" s="8">
        <v>7855.5</v>
      </c>
    </row>
    <row r="957" spans="1:15" x14ac:dyDescent="0.25">
      <c r="A957" s="5" t="s">
        <v>973</v>
      </c>
      <c r="B957" s="6">
        <v>44971.470138888886</v>
      </c>
      <c r="C957" s="5" t="s">
        <v>23</v>
      </c>
      <c r="D957" s="5">
        <v>6</v>
      </c>
      <c r="E957" s="5" t="s">
        <v>23</v>
      </c>
      <c r="F957" s="5">
        <v>6</v>
      </c>
      <c r="G957" s="7">
        <v>44971.470138888886</v>
      </c>
      <c r="H957" s="5">
        <v>252</v>
      </c>
      <c r="I957" s="5">
        <v>71744</v>
      </c>
      <c r="J957" s="7">
        <v>44999.313194444447</v>
      </c>
      <c r="K957" s="5">
        <v>71744</v>
      </c>
      <c r="L957" s="7">
        <v>45005</v>
      </c>
      <c r="M957" s="8">
        <v>70402</v>
      </c>
      <c r="N957" s="8">
        <v>0</v>
      </c>
      <c r="O957" s="8">
        <v>6430.5</v>
      </c>
    </row>
    <row r="958" spans="1:15" x14ac:dyDescent="0.25">
      <c r="A958" s="5" t="s">
        <v>974</v>
      </c>
      <c r="B958" s="6">
        <v>44971.472916666666</v>
      </c>
      <c r="C958" s="5" t="s">
        <v>23</v>
      </c>
      <c r="D958" s="5">
        <v>6</v>
      </c>
      <c r="E958" s="5" t="s">
        <v>23</v>
      </c>
      <c r="F958" s="5">
        <v>6</v>
      </c>
      <c r="G958" s="7">
        <v>44971.472916666666</v>
      </c>
      <c r="H958" s="5">
        <v>252</v>
      </c>
      <c r="I958" s="5">
        <v>71796</v>
      </c>
      <c r="J958" s="7">
        <v>45000.4</v>
      </c>
      <c r="K958" s="5">
        <v>71796</v>
      </c>
      <c r="L958" s="7">
        <v>45005</v>
      </c>
      <c r="M958" s="8">
        <v>5577476</v>
      </c>
      <c r="N958" s="8">
        <v>984053</v>
      </c>
      <c r="O958" s="8">
        <v>738039.75</v>
      </c>
    </row>
    <row r="959" spans="1:15" x14ac:dyDescent="0.25">
      <c r="A959" s="5" t="s">
        <v>975</v>
      </c>
      <c r="B959" s="6">
        <v>44971.477083333331</v>
      </c>
      <c r="C959" s="5" t="s">
        <v>23</v>
      </c>
      <c r="D959" s="5">
        <v>6</v>
      </c>
      <c r="E959" s="5" t="s">
        <v>23</v>
      </c>
      <c r="F959" s="5">
        <v>6</v>
      </c>
      <c r="G959" s="7">
        <v>44971.477083333331</v>
      </c>
      <c r="H959" s="5">
        <v>252</v>
      </c>
      <c r="I959" s="5">
        <v>71744</v>
      </c>
      <c r="J959" s="7">
        <v>44999.313194444447</v>
      </c>
      <c r="K959" s="5">
        <v>71744</v>
      </c>
      <c r="L959" s="7">
        <v>45005</v>
      </c>
      <c r="M959" s="8">
        <v>76000</v>
      </c>
      <c r="N959" s="8">
        <v>0</v>
      </c>
      <c r="O959" s="8">
        <v>7855.5</v>
      </c>
    </row>
    <row r="960" spans="1:15" x14ac:dyDescent="0.25">
      <c r="A960" s="5" t="s">
        <v>976</v>
      </c>
      <c r="B960" s="6">
        <v>44971.550694444442</v>
      </c>
      <c r="C960" s="5" t="s">
        <v>23</v>
      </c>
      <c r="D960" s="5">
        <v>6</v>
      </c>
      <c r="E960" s="5" t="s">
        <v>23</v>
      </c>
      <c r="F960" s="5">
        <v>6</v>
      </c>
      <c r="G960" s="7">
        <v>44971.550694444442</v>
      </c>
      <c r="H960" s="5">
        <v>251</v>
      </c>
      <c r="I960" s="5">
        <v>71738</v>
      </c>
      <c r="J960" s="7">
        <v>44998.640972222223</v>
      </c>
      <c r="K960" s="5">
        <v>71738</v>
      </c>
      <c r="L960" s="7">
        <v>45005</v>
      </c>
      <c r="M960" s="8">
        <v>76000</v>
      </c>
      <c r="N960" s="8">
        <v>0</v>
      </c>
      <c r="O960" s="8">
        <v>7855.5</v>
      </c>
    </row>
    <row r="961" spans="1:15" x14ac:dyDescent="0.25">
      <c r="A961" s="5" t="s">
        <v>977</v>
      </c>
      <c r="B961" s="6">
        <v>44971.560416666667</v>
      </c>
      <c r="C961" s="5" t="s">
        <v>23</v>
      </c>
      <c r="D961" s="5">
        <v>6</v>
      </c>
      <c r="E961" s="5" t="s">
        <v>23</v>
      </c>
      <c r="F961" s="5">
        <v>6</v>
      </c>
      <c r="G961" s="7">
        <v>44971.560416666667</v>
      </c>
      <c r="H961" s="5">
        <v>251</v>
      </c>
      <c r="I961" s="5">
        <v>71738</v>
      </c>
      <c r="J961" s="7">
        <v>44998.640972222223</v>
      </c>
      <c r="K961" s="5">
        <v>71738</v>
      </c>
      <c r="L961" s="7">
        <v>45005</v>
      </c>
      <c r="M961" s="8">
        <v>76000</v>
      </c>
      <c r="N961" s="8">
        <v>0</v>
      </c>
      <c r="O961" s="8">
        <v>7855.5</v>
      </c>
    </row>
    <row r="962" spans="1:15" x14ac:dyDescent="0.25">
      <c r="A962" s="5" t="s">
        <v>978</v>
      </c>
      <c r="B962" s="6">
        <v>44971.585416666669</v>
      </c>
      <c r="C962" s="5" t="s">
        <v>23</v>
      </c>
      <c r="D962" s="5">
        <v>2</v>
      </c>
      <c r="E962" s="5" t="s">
        <v>23</v>
      </c>
      <c r="F962" s="5">
        <v>6</v>
      </c>
      <c r="G962" s="7">
        <v>44971.585416666669</v>
      </c>
      <c r="H962" s="5">
        <v>251</v>
      </c>
      <c r="I962" s="5">
        <v>71735</v>
      </c>
      <c r="J962" s="7">
        <v>44998.45416666667</v>
      </c>
      <c r="K962" s="5">
        <v>71735</v>
      </c>
      <c r="L962" s="7">
        <v>45005</v>
      </c>
      <c r="M962" s="8">
        <v>13506957</v>
      </c>
      <c r="N962" s="8">
        <v>0</v>
      </c>
      <c r="O962" s="8">
        <v>13133257</v>
      </c>
    </row>
    <row r="963" spans="1:15" x14ac:dyDescent="0.25">
      <c r="A963" s="5" t="s">
        <v>979</v>
      </c>
      <c r="B963" s="6">
        <v>44971.615277777775</v>
      </c>
      <c r="C963" s="5" t="s">
        <v>20</v>
      </c>
      <c r="D963" s="5">
        <v>2</v>
      </c>
      <c r="E963" s="5" t="s">
        <v>20</v>
      </c>
      <c r="F963" s="5">
        <v>2</v>
      </c>
      <c r="G963" s="7">
        <v>44971.615277777775</v>
      </c>
      <c r="H963" s="5">
        <v>251</v>
      </c>
      <c r="I963" s="5">
        <v>71735</v>
      </c>
      <c r="J963" s="7">
        <v>44998.45416666667</v>
      </c>
      <c r="K963" s="5">
        <v>71735</v>
      </c>
      <c r="L963" s="7">
        <v>45005</v>
      </c>
      <c r="M963" s="8">
        <v>39855851</v>
      </c>
      <c r="N963" s="8">
        <v>0</v>
      </c>
      <c r="O963" s="8">
        <v>39855851</v>
      </c>
    </row>
    <row r="964" spans="1:15" x14ac:dyDescent="0.25">
      <c r="A964" s="5" t="s">
        <v>980</v>
      </c>
      <c r="B964" s="6">
        <v>44971.618750000001</v>
      </c>
      <c r="C964" s="5" t="s">
        <v>20</v>
      </c>
      <c r="D964" s="5">
        <v>6</v>
      </c>
      <c r="E964" s="5" t="s">
        <v>20</v>
      </c>
      <c r="F964" s="5">
        <v>2</v>
      </c>
      <c r="G964" s="7">
        <v>44971.618750000001</v>
      </c>
      <c r="H964" s="5">
        <v>251</v>
      </c>
      <c r="I964" s="5">
        <v>71741</v>
      </c>
      <c r="J964" s="7">
        <v>44999.297222222223</v>
      </c>
      <c r="K964" s="5">
        <v>71741</v>
      </c>
      <c r="L964" s="7">
        <v>45005</v>
      </c>
      <c r="M964" s="8">
        <v>26661</v>
      </c>
      <c r="N964" s="8">
        <v>0</v>
      </c>
      <c r="O964" s="8">
        <v>26661</v>
      </c>
    </row>
    <row r="965" spans="1:15" x14ac:dyDescent="0.25">
      <c r="A965" s="5" t="s">
        <v>981</v>
      </c>
      <c r="B965" s="6">
        <v>44971.679861111108</v>
      </c>
      <c r="C965" s="5" t="s">
        <v>23</v>
      </c>
      <c r="D965" s="5">
        <v>6</v>
      </c>
      <c r="E965" s="5" t="s">
        <v>23</v>
      </c>
      <c r="F965" s="5">
        <v>6</v>
      </c>
      <c r="G965" s="7">
        <v>44971.679861111108</v>
      </c>
      <c r="H965" s="5">
        <v>251</v>
      </c>
      <c r="I965" s="5">
        <v>71744</v>
      </c>
      <c r="J965" s="7">
        <v>44999.313194444447</v>
      </c>
      <c r="K965" s="5">
        <v>71744</v>
      </c>
      <c r="L965" s="7">
        <v>45005</v>
      </c>
      <c r="M965" s="8">
        <v>21900</v>
      </c>
      <c r="N965" s="8">
        <v>0</v>
      </c>
      <c r="O965" s="8">
        <v>2130.75</v>
      </c>
    </row>
    <row r="966" spans="1:15" x14ac:dyDescent="0.25">
      <c r="A966" s="5" t="s">
        <v>982</v>
      </c>
      <c r="B966" s="6">
        <v>44971.785416666666</v>
      </c>
      <c r="C966" s="5" t="s">
        <v>23</v>
      </c>
      <c r="D966" s="5">
        <v>6</v>
      </c>
      <c r="E966" s="5" t="s">
        <v>23</v>
      </c>
      <c r="F966" s="5">
        <v>6</v>
      </c>
      <c r="G966" s="7">
        <v>44971.785416666666</v>
      </c>
      <c r="H966" s="5">
        <v>251</v>
      </c>
      <c r="I966" s="5">
        <v>71737</v>
      </c>
      <c r="J966" s="7">
        <v>44998.590277777781</v>
      </c>
      <c r="K966" s="5">
        <v>71737</v>
      </c>
      <c r="L966" s="7">
        <v>45015</v>
      </c>
      <c r="M966" s="8">
        <v>310800</v>
      </c>
      <c r="N966" s="8">
        <v>0</v>
      </c>
      <c r="O966" s="8">
        <v>193079.25</v>
      </c>
    </row>
    <row r="967" spans="1:15" x14ac:dyDescent="0.25">
      <c r="A967" s="5" t="s">
        <v>983</v>
      </c>
      <c r="B967" s="6">
        <v>44972.323611111111</v>
      </c>
      <c r="C967" s="5" t="s">
        <v>23</v>
      </c>
      <c r="D967" s="5">
        <v>6</v>
      </c>
      <c r="E967" s="5" t="s">
        <v>23</v>
      </c>
      <c r="F967" s="5">
        <v>6</v>
      </c>
      <c r="G967" s="7">
        <v>44972.323611111111</v>
      </c>
      <c r="H967" s="5">
        <v>251</v>
      </c>
      <c r="I967" s="5">
        <v>71739</v>
      </c>
      <c r="J967" s="7">
        <v>44998.675000000003</v>
      </c>
      <c r="K967" s="5">
        <v>71739</v>
      </c>
      <c r="L967" s="7">
        <v>45005</v>
      </c>
      <c r="M967" s="8">
        <v>90700</v>
      </c>
      <c r="N967" s="8">
        <v>0</v>
      </c>
      <c r="O967" s="8">
        <v>7875</v>
      </c>
    </row>
    <row r="968" spans="1:15" x14ac:dyDescent="0.25">
      <c r="A968" s="5" t="s">
        <v>984</v>
      </c>
      <c r="B968" s="6">
        <v>44972.329861111109</v>
      </c>
      <c r="C968" s="5" t="s">
        <v>23</v>
      </c>
      <c r="D968" s="5">
        <v>6</v>
      </c>
      <c r="E968" s="5" t="s">
        <v>23</v>
      </c>
      <c r="F968" s="5">
        <v>6</v>
      </c>
      <c r="G968" s="7">
        <v>44972.329861111109</v>
      </c>
      <c r="H968" s="5">
        <v>251</v>
      </c>
      <c r="I968" s="5">
        <v>71744</v>
      </c>
      <c r="J968" s="7">
        <v>44999.313194444447</v>
      </c>
      <c r="K968" s="5">
        <v>71744</v>
      </c>
      <c r="L968" s="7">
        <v>45005</v>
      </c>
      <c r="M968" s="8">
        <v>76000</v>
      </c>
      <c r="N968" s="8">
        <v>0</v>
      </c>
      <c r="O968" s="8">
        <v>7855.5</v>
      </c>
    </row>
    <row r="969" spans="1:15" x14ac:dyDescent="0.25">
      <c r="A969" s="5" t="s">
        <v>985</v>
      </c>
      <c r="B969" s="6">
        <v>44972.352777777778</v>
      </c>
      <c r="C969" s="5" t="s">
        <v>23</v>
      </c>
      <c r="D969" s="5">
        <v>6</v>
      </c>
      <c r="E969" s="5" t="s">
        <v>23</v>
      </c>
      <c r="F969" s="5">
        <v>6</v>
      </c>
      <c r="G969" s="7">
        <v>44972.352777777778</v>
      </c>
      <c r="H969" s="5">
        <v>251</v>
      </c>
      <c r="I969" s="5">
        <v>71737</v>
      </c>
      <c r="J969" s="7">
        <v>44998.590277777781</v>
      </c>
      <c r="K969" s="5">
        <v>71737</v>
      </c>
      <c r="L969" s="7">
        <v>45015</v>
      </c>
      <c r="M969" s="8">
        <v>68200</v>
      </c>
      <c r="N969" s="8">
        <v>0</v>
      </c>
      <c r="O969" s="8">
        <v>6572.25</v>
      </c>
    </row>
    <row r="970" spans="1:15" x14ac:dyDescent="0.25">
      <c r="A970" s="5" t="s">
        <v>986</v>
      </c>
      <c r="B970" s="6">
        <v>44972.362500000003</v>
      </c>
      <c r="C970" s="5" t="s">
        <v>23</v>
      </c>
      <c r="D970" s="5">
        <v>6</v>
      </c>
      <c r="E970" s="5" t="s">
        <v>23</v>
      </c>
      <c r="F970" s="5">
        <v>6</v>
      </c>
      <c r="G970" s="7">
        <v>44972.362500000003</v>
      </c>
      <c r="H970" s="5">
        <v>251</v>
      </c>
      <c r="I970" s="5">
        <v>71744</v>
      </c>
      <c r="J970" s="7">
        <v>44999.313194444447</v>
      </c>
      <c r="K970" s="5">
        <v>71744</v>
      </c>
      <c r="L970" s="7">
        <v>45005</v>
      </c>
      <c r="M970" s="8">
        <v>76000</v>
      </c>
      <c r="N970" s="8">
        <v>0</v>
      </c>
      <c r="O970" s="8">
        <v>7855.5</v>
      </c>
    </row>
    <row r="971" spans="1:15" x14ac:dyDescent="0.25">
      <c r="A971" s="5" t="s">
        <v>987</v>
      </c>
      <c r="B971" s="6">
        <v>44972.453472222223</v>
      </c>
      <c r="C971" s="5" t="s">
        <v>23</v>
      </c>
      <c r="D971" s="5">
        <v>6</v>
      </c>
      <c r="E971" s="5" t="s">
        <v>23</v>
      </c>
      <c r="F971" s="5">
        <v>6</v>
      </c>
      <c r="G971" s="7">
        <v>44972.453472222223</v>
      </c>
      <c r="H971" s="5">
        <v>251</v>
      </c>
      <c r="I971" s="5">
        <v>71737</v>
      </c>
      <c r="J971" s="7">
        <v>44998.590277777781</v>
      </c>
      <c r="K971" s="5">
        <v>71737</v>
      </c>
      <c r="L971" s="7">
        <v>45015</v>
      </c>
      <c r="M971" s="8">
        <v>457300</v>
      </c>
      <c r="N971" s="8">
        <v>0</v>
      </c>
      <c r="O971" s="8">
        <v>49935</v>
      </c>
    </row>
    <row r="972" spans="1:15" x14ac:dyDescent="0.25">
      <c r="A972" s="5" t="s">
        <v>988</v>
      </c>
      <c r="B972" s="6">
        <v>44972.456250000003</v>
      </c>
      <c r="C972" s="5" t="s">
        <v>23</v>
      </c>
      <c r="D972" s="5">
        <v>6</v>
      </c>
      <c r="E972" s="5" t="s">
        <v>23</v>
      </c>
      <c r="F972" s="5">
        <v>6</v>
      </c>
      <c r="G972" s="7">
        <v>44972.456250000003</v>
      </c>
      <c r="H972" s="5">
        <v>251</v>
      </c>
      <c r="I972" s="5">
        <v>71739</v>
      </c>
      <c r="J972" s="7">
        <v>44998.675000000003</v>
      </c>
      <c r="K972" s="5">
        <v>71739</v>
      </c>
      <c r="L972" s="7">
        <v>45005</v>
      </c>
      <c r="M972" s="8">
        <v>76000</v>
      </c>
      <c r="N972" s="8">
        <v>0</v>
      </c>
      <c r="O972" s="8">
        <v>7855.5</v>
      </c>
    </row>
    <row r="973" spans="1:15" x14ac:dyDescent="0.25">
      <c r="A973" s="5" t="s">
        <v>989</v>
      </c>
      <c r="B973" s="6">
        <v>44972.461805555555</v>
      </c>
      <c r="C973" s="5" t="s">
        <v>23</v>
      </c>
      <c r="D973" s="5">
        <v>6</v>
      </c>
      <c r="E973" s="5" t="s">
        <v>23</v>
      </c>
      <c r="F973" s="5">
        <v>6</v>
      </c>
      <c r="G973" s="7">
        <v>44972.461805555555</v>
      </c>
      <c r="H973" s="5">
        <v>251</v>
      </c>
      <c r="I973" s="5">
        <v>71737</v>
      </c>
      <c r="J973" s="7">
        <v>44998.590277777781</v>
      </c>
      <c r="K973" s="5">
        <v>71737</v>
      </c>
      <c r="L973" s="7">
        <v>45015</v>
      </c>
      <c r="M973" s="8">
        <v>158200</v>
      </c>
      <c r="N973" s="8">
        <v>0</v>
      </c>
      <c r="O973" s="8">
        <v>16376.25</v>
      </c>
    </row>
    <row r="974" spans="1:15" x14ac:dyDescent="0.25">
      <c r="A974" s="5" t="s">
        <v>990</v>
      </c>
      <c r="B974" s="6">
        <v>44972.573611111111</v>
      </c>
      <c r="C974" s="5" t="s">
        <v>23</v>
      </c>
      <c r="D974" s="5">
        <v>6</v>
      </c>
      <c r="E974" s="5" t="s">
        <v>23</v>
      </c>
      <c r="F974" s="5">
        <v>6</v>
      </c>
      <c r="G974" s="7">
        <v>44972.573611111111</v>
      </c>
      <c r="H974" s="5">
        <v>250</v>
      </c>
      <c r="I974" s="5">
        <v>71737</v>
      </c>
      <c r="J974" s="7">
        <v>44998.590277777781</v>
      </c>
      <c r="K974" s="5">
        <v>71737</v>
      </c>
      <c r="L974" s="7">
        <v>45015</v>
      </c>
      <c r="M974" s="8">
        <v>76000</v>
      </c>
      <c r="N974" s="8">
        <v>0</v>
      </c>
      <c r="O974" s="8">
        <v>7855.5</v>
      </c>
    </row>
    <row r="975" spans="1:15" x14ac:dyDescent="0.25">
      <c r="A975" s="5" t="s">
        <v>991</v>
      </c>
      <c r="B975" s="6">
        <v>44972.592361111114</v>
      </c>
      <c r="C975" s="5" t="s">
        <v>23</v>
      </c>
      <c r="D975" s="5">
        <v>6</v>
      </c>
      <c r="E975" s="5" t="s">
        <v>23</v>
      </c>
      <c r="F975" s="5">
        <v>6</v>
      </c>
      <c r="G975" s="7">
        <v>44972.592361111114</v>
      </c>
      <c r="H975" s="5">
        <v>250</v>
      </c>
      <c r="I975" s="5">
        <v>71739</v>
      </c>
      <c r="J975" s="7">
        <v>44998.675000000003</v>
      </c>
      <c r="K975" s="5">
        <v>71739</v>
      </c>
      <c r="L975" s="7">
        <v>45005</v>
      </c>
      <c r="M975" s="8">
        <v>76000</v>
      </c>
      <c r="N975" s="8">
        <v>0</v>
      </c>
      <c r="O975" s="8">
        <v>7855.5</v>
      </c>
    </row>
    <row r="976" spans="1:15" x14ac:dyDescent="0.25">
      <c r="A976" s="5" t="s">
        <v>992</v>
      </c>
      <c r="B976" s="6">
        <v>44972.637499999997</v>
      </c>
      <c r="C976" s="5" t="s">
        <v>23</v>
      </c>
      <c r="D976" s="5">
        <v>6</v>
      </c>
      <c r="E976" s="5" t="s">
        <v>23</v>
      </c>
      <c r="F976" s="5">
        <v>6</v>
      </c>
      <c r="G976" s="7">
        <v>44972.637499999997</v>
      </c>
      <c r="H976" s="5">
        <v>250</v>
      </c>
      <c r="I976" s="5">
        <v>71739</v>
      </c>
      <c r="J976" s="7">
        <v>44998.675000000003</v>
      </c>
      <c r="K976" s="5">
        <v>71739</v>
      </c>
      <c r="L976" s="7">
        <v>45005</v>
      </c>
      <c r="M976" s="8">
        <v>76000</v>
      </c>
      <c r="N976" s="8">
        <v>0</v>
      </c>
      <c r="O976" s="8">
        <v>7855.5</v>
      </c>
    </row>
    <row r="977" spans="1:15" x14ac:dyDescent="0.25">
      <c r="A977" s="5" t="s">
        <v>993</v>
      </c>
      <c r="B977" s="6">
        <v>44972.645833333336</v>
      </c>
      <c r="C977" s="5" t="s">
        <v>23</v>
      </c>
      <c r="D977" s="5">
        <v>6</v>
      </c>
      <c r="E977" s="5" t="s">
        <v>23</v>
      </c>
      <c r="F977" s="5">
        <v>6</v>
      </c>
      <c r="G977" s="7">
        <v>44972.645833333336</v>
      </c>
      <c r="H977" s="5">
        <v>250</v>
      </c>
      <c r="I977" s="5">
        <v>71739</v>
      </c>
      <c r="J977" s="7">
        <v>44998.675000000003</v>
      </c>
      <c r="K977" s="5">
        <v>71739</v>
      </c>
      <c r="L977" s="7">
        <v>45005</v>
      </c>
      <c r="M977" s="8">
        <v>76000</v>
      </c>
      <c r="N977" s="8">
        <v>0</v>
      </c>
      <c r="O977" s="8">
        <v>7855.5</v>
      </c>
    </row>
    <row r="978" spans="1:15" x14ac:dyDescent="0.25">
      <c r="A978" s="5" t="s">
        <v>994</v>
      </c>
      <c r="B978" s="6">
        <v>44972.655555555553</v>
      </c>
      <c r="C978" s="5" t="s">
        <v>23</v>
      </c>
      <c r="D978" s="5">
        <v>6</v>
      </c>
      <c r="E978" s="5" t="s">
        <v>23</v>
      </c>
      <c r="F978" s="5">
        <v>6</v>
      </c>
      <c r="G978" s="7">
        <v>44972.655555555553</v>
      </c>
      <c r="H978" s="5">
        <v>250</v>
      </c>
      <c r="I978" s="5">
        <v>71739</v>
      </c>
      <c r="J978" s="7">
        <v>44998.675000000003</v>
      </c>
      <c r="K978" s="5">
        <v>71739</v>
      </c>
      <c r="L978" s="7">
        <v>45005</v>
      </c>
      <c r="M978" s="8">
        <v>76000</v>
      </c>
      <c r="N978" s="8">
        <v>0</v>
      </c>
      <c r="O978" s="8">
        <v>7855.5</v>
      </c>
    </row>
    <row r="979" spans="1:15" x14ac:dyDescent="0.25">
      <c r="A979" s="5" t="s">
        <v>995</v>
      </c>
      <c r="B979" s="6">
        <v>44973.293749999997</v>
      </c>
      <c r="C979" s="5" t="s">
        <v>23</v>
      </c>
      <c r="D979" s="5">
        <v>6</v>
      </c>
      <c r="E979" s="5" t="s">
        <v>23</v>
      </c>
      <c r="F979" s="5">
        <v>6</v>
      </c>
      <c r="G979" s="7">
        <v>44973.293749999997</v>
      </c>
      <c r="H979" s="5">
        <v>250</v>
      </c>
      <c r="I979" s="5">
        <v>71739</v>
      </c>
      <c r="J979" s="7">
        <v>44998.675000000003</v>
      </c>
      <c r="K979" s="5">
        <v>71739</v>
      </c>
      <c r="L979" s="7">
        <v>45005</v>
      </c>
      <c r="M979" s="8">
        <v>76000</v>
      </c>
      <c r="N979" s="8">
        <v>0</v>
      </c>
      <c r="O979" s="8">
        <v>7855.5</v>
      </c>
    </row>
    <row r="980" spans="1:15" x14ac:dyDescent="0.25">
      <c r="A980" s="5" t="s">
        <v>996</v>
      </c>
      <c r="B980" s="6">
        <v>44973.3</v>
      </c>
      <c r="C980" s="5" t="s">
        <v>23</v>
      </c>
      <c r="D980" s="5">
        <v>6</v>
      </c>
      <c r="E980" s="5" t="s">
        <v>23</v>
      </c>
      <c r="F980" s="5">
        <v>6</v>
      </c>
      <c r="G980" s="7">
        <v>44973.3</v>
      </c>
      <c r="H980" s="5">
        <v>250</v>
      </c>
      <c r="I980" s="5">
        <v>71739</v>
      </c>
      <c r="J980" s="7">
        <v>44998.675000000003</v>
      </c>
      <c r="K980" s="5">
        <v>71739</v>
      </c>
      <c r="L980" s="7">
        <v>45005</v>
      </c>
      <c r="M980" s="8">
        <v>74100</v>
      </c>
      <c r="N980" s="8">
        <v>0</v>
      </c>
      <c r="O980" s="8">
        <v>6431.25</v>
      </c>
    </row>
    <row r="981" spans="1:15" x14ac:dyDescent="0.25">
      <c r="A981" s="5" t="s">
        <v>997</v>
      </c>
      <c r="B981" s="6">
        <v>44973.309027777781</v>
      </c>
      <c r="C981" s="5" t="s">
        <v>23</v>
      </c>
      <c r="D981" s="5">
        <v>2</v>
      </c>
      <c r="E981" s="5" t="s">
        <v>23</v>
      </c>
      <c r="F981" s="5">
        <v>6</v>
      </c>
      <c r="G981" s="7">
        <v>44973.309027777781</v>
      </c>
      <c r="H981" s="5">
        <v>250</v>
      </c>
      <c r="I981" s="5">
        <v>71737</v>
      </c>
      <c r="J981" s="7">
        <v>44998.590277777781</v>
      </c>
      <c r="K981" s="5">
        <v>71737</v>
      </c>
      <c r="L981" s="7">
        <v>45015</v>
      </c>
      <c r="M981" s="8">
        <v>76000</v>
      </c>
      <c r="N981" s="8">
        <v>0</v>
      </c>
      <c r="O981" s="8">
        <v>7855.5</v>
      </c>
    </row>
    <row r="982" spans="1:15" x14ac:dyDescent="0.25">
      <c r="A982" s="5" t="s">
        <v>998</v>
      </c>
      <c r="B982" s="6">
        <v>44973.342361111114</v>
      </c>
      <c r="C982" s="5" t="s">
        <v>20</v>
      </c>
      <c r="D982" s="5">
        <v>6</v>
      </c>
      <c r="E982" s="5" t="s">
        <v>20</v>
      </c>
      <c r="F982" s="5">
        <v>2</v>
      </c>
      <c r="G982" s="7">
        <v>44973.342361111114</v>
      </c>
      <c r="H982" s="5">
        <v>250</v>
      </c>
      <c r="I982" s="5">
        <v>71735</v>
      </c>
      <c r="J982" s="7">
        <v>44998.45416666667</v>
      </c>
      <c r="K982" s="5">
        <v>71735</v>
      </c>
      <c r="L982" s="7">
        <v>45005</v>
      </c>
      <c r="M982" s="8">
        <v>30805428</v>
      </c>
      <c r="N982" s="8">
        <v>0</v>
      </c>
      <c r="O982" s="8">
        <v>30805428</v>
      </c>
    </row>
    <row r="983" spans="1:15" x14ac:dyDescent="0.25">
      <c r="A983" s="5" t="s">
        <v>999</v>
      </c>
      <c r="B983" s="6">
        <v>44973.345138888886</v>
      </c>
      <c r="C983" s="5" t="s">
        <v>23</v>
      </c>
      <c r="D983" s="5">
        <v>2</v>
      </c>
      <c r="E983" s="5" t="s">
        <v>23</v>
      </c>
      <c r="F983" s="5">
        <v>6</v>
      </c>
      <c r="G983" s="7">
        <v>44973.345138888886</v>
      </c>
      <c r="H983" s="5">
        <v>250</v>
      </c>
      <c r="I983" s="5">
        <v>71739</v>
      </c>
      <c r="J983" s="7">
        <v>44998.675000000003</v>
      </c>
      <c r="K983" s="5">
        <v>71739</v>
      </c>
      <c r="L983" s="7">
        <v>45005</v>
      </c>
      <c r="M983" s="8">
        <v>76000</v>
      </c>
      <c r="N983" s="8">
        <v>0</v>
      </c>
      <c r="O983" s="8">
        <v>7855.5</v>
      </c>
    </row>
    <row r="984" spans="1:15" x14ac:dyDescent="0.25">
      <c r="A984" s="5" t="s">
        <v>1000</v>
      </c>
      <c r="B984" s="6">
        <v>44973.347222222219</v>
      </c>
      <c r="C984" s="5" t="s">
        <v>20</v>
      </c>
      <c r="D984" s="5">
        <v>6</v>
      </c>
      <c r="E984" s="5" t="s">
        <v>20</v>
      </c>
      <c r="F984" s="5">
        <v>2</v>
      </c>
      <c r="G984" s="7">
        <v>44973.347222222219</v>
      </c>
      <c r="H984" s="5">
        <v>250</v>
      </c>
      <c r="I984" s="5">
        <v>71741</v>
      </c>
      <c r="J984" s="7">
        <v>44999.297222222223</v>
      </c>
      <c r="K984" s="5">
        <v>71741</v>
      </c>
      <c r="L984" s="7">
        <v>45005</v>
      </c>
      <c r="M984" s="8">
        <v>88336</v>
      </c>
      <c r="N984" s="8">
        <v>0</v>
      </c>
      <c r="O984" s="8">
        <v>88336</v>
      </c>
    </row>
    <row r="985" spans="1:15" x14ac:dyDescent="0.25">
      <c r="A985" s="5" t="s">
        <v>1001</v>
      </c>
      <c r="B985" s="6">
        <v>44973.376388888886</v>
      </c>
      <c r="C985" s="5" t="s">
        <v>23</v>
      </c>
      <c r="D985" s="5">
        <v>6</v>
      </c>
      <c r="E985" s="5" t="s">
        <v>23</v>
      </c>
      <c r="F985" s="5">
        <v>6</v>
      </c>
      <c r="G985" s="7">
        <v>44973.376388888886</v>
      </c>
      <c r="H985" s="5">
        <v>250</v>
      </c>
      <c r="I985" s="5">
        <v>71737</v>
      </c>
      <c r="J985" s="7">
        <v>44998.590277777781</v>
      </c>
      <c r="K985" s="5">
        <v>71737</v>
      </c>
      <c r="L985" s="7">
        <v>45015</v>
      </c>
      <c r="M985" s="8">
        <v>76000</v>
      </c>
      <c r="N985" s="8">
        <v>0</v>
      </c>
      <c r="O985" s="8">
        <v>7855.5</v>
      </c>
    </row>
    <row r="986" spans="1:15" x14ac:dyDescent="0.25">
      <c r="A986" s="5" t="s">
        <v>1002</v>
      </c>
      <c r="B986" s="6">
        <v>44973.399305555555</v>
      </c>
      <c r="C986" s="5" t="s">
        <v>23</v>
      </c>
      <c r="D986" s="5">
        <v>6</v>
      </c>
      <c r="E986" s="5" t="s">
        <v>23</v>
      </c>
      <c r="F986" s="5">
        <v>6</v>
      </c>
      <c r="G986" s="7">
        <v>44973.399305555555</v>
      </c>
      <c r="H986" s="5">
        <v>250</v>
      </c>
      <c r="I986" s="5">
        <v>71738</v>
      </c>
      <c r="J986" s="7">
        <v>44998.640972222223</v>
      </c>
      <c r="K986" s="5">
        <v>71738</v>
      </c>
      <c r="L986" s="7">
        <v>45005</v>
      </c>
      <c r="M986" s="8">
        <v>26000</v>
      </c>
      <c r="N986" s="8">
        <v>0</v>
      </c>
      <c r="O986" s="8">
        <v>2131.5</v>
      </c>
    </row>
    <row r="987" spans="1:15" x14ac:dyDescent="0.25">
      <c r="A987" s="5" t="s">
        <v>1003</v>
      </c>
      <c r="B987" s="6">
        <v>44973.429166666669</v>
      </c>
      <c r="C987" s="5" t="s">
        <v>23</v>
      </c>
      <c r="D987" s="5">
        <v>6</v>
      </c>
      <c r="E987" s="5" t="s">
        <v>23</v>
      </c>
      <c r="F987" s="5">
        <v>6</v>
      </c>
      <c r="G987" s="7">
        <v>44973.429166666669</v>
      </c>
      <c r="H987" s="5">
        <v>250</v>
      </c>
      <c r="I987" s="5">
        <v>71739</v>
      </c>
      <c r="J987" s="7">
        <v>44998.675000000003</v>
      </c>
      <c r="K987" s="5">
        <v>71739</v>
      </c>
      <c r="L987" s="7">
        <v>45005</v>
      </c>
      <c r="M987" s="8">
        <v>76000</v>
      </c>
      <c r="N987" s="8">
        <v>0</v>
      </c>
      <c r="O987" s="8">
        <v>7855.5</v>
      </c>
    </row>
    <row r="988" spans="1:15" x14ac:dyDescent="0.25">
      <c r="A988" s="5" t="s">
        <v>1004</v>
      </c>
      <c r="B988" s="6">
        <v>44973.431250000001</v>
      </c>
      <c r="C988" s="5" t="s">
        <v>23</v>
      </c>
      <c r="D988" s="5">
        <v>6</v>
      </c>
      <c r="E988" s="5" t="s">
        <v>23</v>
      </c>
      <c r="F988" s="5">
        <v>6</v>
      </c>
      <c r="G988" s="7">
        <v>44973.431250000001</v>
      </c>
      <c r="H988" s="5">
        <v>250</v>
      </c>
      <c r="I988" s="5">
        <v>71738</v>
      </c>
      <c r="J988" s="7">
        <v>44998.640972222223</v>
      </c>
      <c r="K988" s="5">
        <v>71738</v>
      </c>
      <c r="L988" s="7">
        <v>45005</v>
      </c>
      <c r="M988" s="8">
        <v>76000</v>
      </c>
      <c r="N988" s="8">
        <v>0</v>
      </c>
      <c r="O988" s="8">
        <v>7855.5</v>
      </c>
    </row>
    <row r="989" spans="1:15" x14ac:dyDescent="0.25">
      <c r="A989" s="5" t="s">
        <v>1005</v>
      </c>
      <c r="B989" s="6">
        <v>44973.43472222222</v>
      </c>
      <c r="C989" s="5" t="s">
        <v>23</v>
      </c>
      <c r="D989" s="5">
        <v>6</v>
      </c>
      <c r="E989" s="5" t="s">
        <v>23</v>
      </c>
      <c r="F989" s="5">
        <v>6</v>
      </c>
      <c r="G989" s="7">
        <v>44973.43472222222</v>
      </c>
      <c r="H989" s="5">
        <v>250</v>
      </c>
      <c r="I989" s="5">
        <v>71738</v>
      </c>
      <c r="J989" s="7">
        <v>44998.640972222223</v>
      </c>
      <c r="K989" s="5">
        <v>71738</v>
      </c>
      <c r="L989" s="7">
        <v>45005</v>
      </c>
      <c r="M989" s="8">
        <v>76000</v>
      </c>
      <c r="N989" s="8">
        <v>0</v>
      </c>
      <c r="O989" s="8">
        <v>7855.5</v>
      </c>
    </row>
    <row r="990" spans="1:15" x14ac:dyDescent="0.25">
      <c r="A990" s="5" t="s">
        <v>1006</v>
      </c>
      <c r="B990" s="6">
        <v>44973.44027777778</v>
      </c>
      <c r="C990" s="5" t="s">
        <v>23</v>
      </c>
      <c r="D990" s="5">
        <v>6</v>
      </c>
      <c r="E990" s="5" t="s">
        <v>23</v>
      </c>
      <c r="F990" s="5">
        <v>6</v>
      </c>
      <c r="G990" s="7">
        <v>44973.44027777778</v>
      </c>
      <c r="H990" s="5">
        <v>250</v>
      </c>
      <c r="I990" s="5">
        <v>71737</v>
      </c>
      <c r="J990" s="7">
        <v>44998.590277777781</v>
      </c>
      <c r="K990" s="5">
        <v>71737</v>
      </c>
      <c r="L990" s="7">
        <v>45015</v>
      </c>
      <c r="M990" s="8">
        <v>76000</v>
      </c>
      <c r="N990" s="8">
        <v>0</v>
      </c>
      <c r="O990" s="8">
        <v>7855.5</v>
      </c>
    </row>
    <row r="991" spans="1:15" x14ac:dyDescent="0.25">
      <c r="A991" s="5" t="s">
        <v>1007</v>
      </c>
      <c r="B991" s="6">
        <v>44973.455555555556</v>
      </c>
      <c r="C991" s="5" t="s">
        <v>23</v>
      </c>
      <c r="D991" s="5">
        <v>6</v>
      </c>
      <c r="E991" s="5" t="s">
        <v>23</v>
      </c>
      <c r="F991" s="5">
        <v>6</v>
      </c>
      <c r="G991" s="7">
        <v>44973.455555555556</v>
      </c>
      <c r="H991" s="5">
        <v>250</v>
      </c>
      <c r="I991" s="5">
        <v>71738</v>
      </c>
      <c r="J991" s="7">
        <v>44998.640972222223</v>
      </c>
      <c r="K991" s="5">
        <v>71738</v>
      </c>
      <c r="L991" s="7">
        <v>45005</v>
      </c>
      <c r="M991" s="8">
        <v>129800</v>
      </c>
      <c r="N991" s="8">
        <v>0</v>
      </c>
      <c r="O991" s="8">
        <v>13454.25</v>
      </c>
    </row>
    <row r="992" spans="1:15" x14ac:dyDescent="0.25">
      <c r="A992" s="5" t="s">
        <v>1008</v>
      </c>
      <c r="B992" s="6">
        <v>44973.456944444442</v>
      </c>
      <c r="C992" s="5" t="s">
        <v>23</v>
      </c>
      <c r="D992" s="5">
        <v>6</v>
      </c>
      <c r="E992" s="5" t="s">
        <v>23</v>
      </c>
      <c r="F992" s="5">
        <v>6</v>
      </c>
      <c r="G992" s="7">
        <v>44973.456944444442</v>
      </c>
      <c r="H992" s="5">
        <v>250</v>
      </c>
      <c r="I992" s="5">
        <v>71737</v>
      </c>
      <c r="J992" s="7">
        <v>44998.590277777781</v>
      </c>
      <c r="K992" s="5">
        <v>71737</v>
      </c>
      <c r="L992" s="7">
        <v>45015</v>
      </c>
      <c r="M992" s="8">
        <v>76000</v>
      </c>
      <c r="N992" s="8">
        <v>0</v>
      </c>
      <c r="O992" s="8">
        <v>7855.5</v>
      </c>
    </row>
    <row r="993" spans="1:15" x14ac:dyDescent="0.25">
      <c r="A993" s="5" t="s">
        <v>1009</v>
      </c>
      <c r="B993" s="6">
        <v>44973.505555555559</v>
      </c>
      <c r="C993" s="5" t="s">
        <v>23</v>
      </c>
      <c r="D993" s="5">
        <v>6</v>
      </c>
      <c r="E993" s="5" t="s">
        <v>23</v>
      </c>
      <c r="F993" s="5">
        <v>6</v>
      </c>
      <c r="G993" s="7">
        <v>44973.505555555559</v>
      </c>
      <c r="H993" s="5">
        <v>249</v>
      </c>
      <c r="I993" s="5">
        <v>71737</v>
      </c>
      <c r="J993" s="7">
        <v>44998.590277777781</v>
      </c>
      <c r="K993" s="5">
        <v>71737</v>
      </c>
      <c r="L993" s="7">
        <v>45015</v>
      </c>
      <c r="M993" s="8">
        <v>26000</v>
      </c>
      <c r="N993" s="8">
        <v>0</v>
      </c>
      <c r="O993" s="8">
        <v>2131.5</v>
      </c>
    </row>
    <row r="994" spans="1:15" x14ac:dyDescent="0.25">
      <c r="A994" s="5" t="s">
        <v>1010</v>
      </c>
      <c r="B994" s="6">
        <v>44973.527777777781</v>
      </c>
      <c r="C994" s="5" t="s">
        <v>23</v>
      </c>
      <c r="D994" s="5">
        <v>6</v>
      </c>
      <c r="E994" s="5" t="s">
        <v>23</v>
      </c>
      <c r="F994" s="5">
        <v>6</v>
      </c>
      <c r="G994" s="7">
        <v>44973.527777777781</v>
      </c>
      <c r="H994" s="5">
        <v>249</v>
      </c>
      <c r="I994" s="5">
        <v>71744</v>
      </c>
      <c r="J994" s="7">
        <v>44999.313194444447</v>
      </c>
      <c r="K994" s="5">
        <v>71744</v>
      </c>
      <c r="L994" s="7">
        <v>45005</v>
      </c>
      <c r="M994" s="8">
        <v>76000</v>
      </c>
      <c r="N994" s="8">
        <v>0</v>
      </c>
      <c r="O994" s="8">
        <v>7855.5</v>
      </c>
    </row>
    <row r="995" spans="1:15" x14ac:dyDescent="0.25">
      <c r="A995" s="5" t="s">
        <v>1011</v>
      </c>
      <c r="B995" s="6">
        <v>44973.53402777778</v>
      </c>
      <c r="C995" s="5" t="s">
        <v>23</v>
      </c>
      <c r="D995" s="5">
        <v>6</v>
      </c>
      <c r="E995" s="5" t="s">
        <v>23</v>
      </c>
      <c r="F995" s="5">
        <v>6</v>
      </c>
      <c r="G995" s="7">
        <v>44973.53402777778</v>
      </c>
      <c r="H995" s="5">
        <v>249</v>
      </c>
      <c r="I995" s="5">
        <v>71738</v>
      </c>
      <c r="J995" s="7">
        <v>44998.640972222223</v>
      </c>
      <c r="K995" s="5">
        <v>71738</v>
      </c>
      <c r="L995" s="7">
        <v>45005</v>
      </c>
      <c r="M995" s="8">
        <v>76000</v>
      </c>
      <c r="N995" s="8">
        <v>0</v>
      </c>
      <c r="O995" s="8">
        <v>7855.5</v>
      </c>
    </row>
    <row r="996" spans="1:15" x14ac:dyDescent="0.25">
      <c r="A996" s="5" t="s">
        <v>1012</v>
      </c>
      <c r="B996" s="6">
        <v>44973.536805555559</v>
      </c>
      <c r="C996" s="5" t="s">
        <v>23</v>
      </c>
      <c r="D996" s="5">
        <v>6</v>
      </c>
      <c r="E996" s="5" t="s">
        <v>23</v>
      </c>
      <c r="F996" s="5">
        <v>6</v>
      </c>
      <c r="G996" s="7">
        <v>44973.536805555559</v>
      </c>
      <c r="H996" s="5">
        <v>249</v>
      </c>
      <c r="I996" s="5">
        <v>71738</v>
      </c>
      <c r="J996" s="7">
        <v>44998.640972222223</v>
      </c>
      <c r="K996" s="5">
        <v>71738</v>
      </c>
      <c r="L996" s="7">
        <v>45005</v>
      </c>
      <c r="M996" s="8">
        <v>76000</v>
      </c>
      <c r="N996" s="8">
        <v>0</v>
      </c>
      <c r="O996" s="8">
        <v>7855.5</v>
      </c>
    </row>
    <row r="997" spans="1:15" x14ac:dyDescent="0.25">
      <c r="A997" s="5" t="s">
        <v>1013</v>
      </c>
      <c r="B997" s="6">
        <v>44973.56527777778</v>
      </c>
      <c r="C997" s="5" t="s">
        <v>23</v>
      </c>
      <c r="D997" s="5">
        <v>6</v>
      </c>
      <c r="E997" s="5" t="s">
        <v>23</v>
      </c>
      <c r="F997" s="5">
        <v>6</v>
      </c>
      <c r="G997" s="7">
        <v>44973.56527777778</v>
      </c>
      <c r="H997" s="5">
        <v>249</v>
      </c>
      <c r="I997" s="5">
        <v>71737</v>
      </c>
      <c r="J997" s="7">
        <v>44998.590277777781</v>
      </c>
      <c r="K997" s="5">
        <v>71737</v>
      </c>
      <c r="L997" s="7">
        <v>45015</v>
      </c>
      <c r="M997" s="8">
        <v>76000</v>
      </c>
      <c r="N997" s="8">
        <v>0</v>
      </c>
      <c r="O997" s="8">
        <v>7855.5</v>
      </c>
    </row>
    <row r="998" spans="1:15" x14ac:dyDescent="0.25">
      <c r="A998" s="5" t="s">
        <v>1014</v>
      </c>
      <c r="B998" s="6">
        <v>44973.578472222223</v>
      </c>
      <c r="C998" s="5" t="s">
        <v>23</v>
      </c>
      <c r="D998" s="5">
        <v>6</v>
      </c>
      <c r="E998" s="5" t="s">
        <v>23</v>
      </c>
      <c r="F998" s="5">
        <v>6</v>
      </c>
      <c r="G998" s="7">
        <v>44973.578472222223</v>
      </c>
      <c r="H998" s="5">
        <v>249</v>
      </c>
      <c r="I998" s="5">
        <v>71739</v>
      </c>
      <c r="J998" s="7">
        <v>44998.675000000003</v>
      </c>
      <c r="K998" s="5">
        <v>71739</v>
      </c>
      <c r="L998" s="7">
        <v>45005</v>
      </c>
      <c r="M998" s="8">
        <v>76000</v>
      </c>
      <c r="N998" s="8">
        <v>0</v>
      </c>
      <c r="O998" s="8">
        <v>7856.25</v>
      </c>
    </row>
    <row r="999" spans="1:15" x14ac:dyDescent="0.25">
      <c r="A999" s="5" t="s">
        <v>1015</v>
      </c>
      <c r="B999" s="6">
        <v>44973.624305555553</v>
      </c>
      <c r="C999" s="5" t="s">
        <v>23</v>
      </c>
      <c r="D999" s="5">
        <v>6</v>
      </c>
      <c r="E999" s="5" t="s">
        <v>23</v>
      </c>
      <c r="F999" s="5">
        <v>6</v>
      </c>
      <c r="G999" s="7">
        <v>44973.624305555553</v>
      </c>
      <c r="H999" s="5">
        <v>249</v>
      </c>
      <c r="I999" s="5">
        <v>71739</v>
      </c>
      <c r="J999" s="7">
        <v>44998.675000000003</v>
      </c>
      <c r="K999" s="5">
        <v>71739</v>
      </c>
      <c r="L999" s="7">
        <v>45005</v>
      </c>
      <c r="M999" s="8">
        <v>74100</v>
      </c>
      <c r="N999" s="8">
        <v>0</v>
      </c>
      <c r="O999" s="8">
        <v>6431.25</v>
      </c>
    </row>
    <row r="1000" spans="1:15" x14ac:dyDescent="0.25">
      <c r="A1000" s="5" t="s">
        <v>1016</v>
      </c>
      <c r="B1000" s="6">
        <v>44973.65902777778</v>
      </c>
      <c r="C1000" s="5" t="s">
        <v>23</v>
      </c>
      <c r="D1000" s="5">
        <v>6</v>
      </c>
      <c r="E1000" s="5" t="s">
        <v>23</v>
      </c>
      <c r="F1000" s="5">
        <v>6</v>
      </c>
      <c r="G1000" s="7">
        <v>44973.65902777778</v>
      </c>
      <c r="H1000" s="5">
        <v>249</v>
      </c>
      <c r="I1000" s="5">
        <v>71739</v>
      </c>
      <c r="J1000" s="7">
        <v>44998.675000000003</v>
      </c>
      <c r="K1000" s="5">
        <v>71739</v>
      </c>
      <c r="L1000" s="7">
        <v>45005</v>
      </c>
      <c r="M1000" s="8">
        <v>76000</v>
      </c>
      <c r="N1000" s="8">
        <v>0</v>
      </c>
      <c r="O1000" s="8">
        <v>7855.5</v>
      </c>
    </row>
    <row r="1001" spans="1:15" x14ac:dyDescent="0.25">
      <c r="A1001" s="5" t="s">
        <v>1017</v>
      </c>
      <c r="B1001" s="6">
        <v>44973.660416666666</v>
      </c>
      <c r="C1001" s="5" t="s">
        <v>23</v>
      </c>
      <c r="D1001" s="5">
        <v>6</v>
      </c>
      <c r="E1001" s="5" t="s">
        <v>23</v>
      </c>
      <c r="F1001" s="5">
        <v>6</v>
      </c>
      <c r="G1001" s="7">
        <v>44973.660416666666</v>
      </c>
      <c r="H1001" s="5">
        <v>249</v>
      </c>
      <c r="I1001" s="5">
        <v>71738</v>
      </c>
      <c r="J1001" s="7">
        <v>44998.640972222223</v>
      </c>
      <c r="K1001" s="5">
        <v>71738</v>
      </c>
      <c r="L1001" s="7">
        <v>45005</v>
      </c>
      <c r="M1001" s="8">
        <v>80800</v>
      </c>
      <c r="N1001" s="8">
        <v>0</v>
      </c>
      <c r="O1001" s="8">
        <v>8386.5</v>
      </c>
    </row>
    <row r="1002" spans="1:15" x14ac:dyDescent="0.25">
      <c r="A1002" s="5" t="s">
        <v>1018</v>
      </c>
      <c r="B1002" s="6">
        <v>44973.664583333331</v>
      </c>
      <c r="C1002" s="5" t="s">
        <v>23</v>
      </c>
      <c r="D1002" s="5">
        <v>6</v>
      </c>
      <c r="E1002" s="5" t="s">
        <v>23</v>
      </c>
      <c r="F1002" s="5">
        <v>6</v>
      </c>
      <c r="G1002" s="7">
        <v>44973.664583333331</v>
      </c>
      <c r="H1002" s="5">
        <v>249</v>
      </c>
      <c r="I1002" s="5">
        <v>71738</v>
      </c>
      <c r="J1002" s="7">
        <v>44998.640972222223</v>
      </c>
      <c r="K1002" s="5">
        <v>71738</v>
      </c>
      <c r="L1002" s="7">
        <v>45005</v>
      </c>
      <c r="M1002" s="8">
        <v>76000</v>
      </c>
      <c r="N1002" s="8">
        <v>0</v>
      </c>
      <c r="O1002" s="8">
        <v>7856.25</v>
      </c>
    </row>
    <row r="1003" spans="1:15" x14ac:dyDescent="0.25">
      <c r="A1003" s="5" t="s">
        <v>1019</v>
      </c>
      <c r="B1003" s="6">
        <v>44973.670138888891</v>
      </c>
      <c r="C1003" s="5" t="s">
        <v>23</v>
      </c>
      <c r="D1003" s="5">
        <v>6</v>
      </c>
      <c r="E1003" s="5" t="s">
        <v>23</v>
      </c>
      <c r="F1003" s="5">
        <v>6</v>
      </c>
      <c r="G1003" s="7">
        <v>44973.670138888891</v>
      </c>
      <c r="H1003" s="5">
        <v>249</v>
      </c>
      <c r="I1003" s="5">
        <v>71735</v>
      </c>
      <c r="J1003" s="7">
        <v>44998.45416666667</v>
      </c>
      <c r="K1003" s="5">
        <v>71735</v>
      </c>
      <c r="L1003" s="7">
        <v>45005</v>
      </c>
      <c r="M1003" s="8">
        <v>632500</v>
      </c>
      <c r="N1003" s="8">
        <v>61228</v>
      </c>
      <c r="O1003" s="8">
        <v>45921</v>
      </c>
    </row>
    <row r="1004" spans="1:15" x14ac:dyDescent="0.25">
      <c r="A1004" s="5" t="s">
        <v>1020</v>
      </c>
      <c r="B1004" s="6">
        <v>44974.393055555556</v>
      </c>
      <c r="C1004" s="5" t="s">
        <v>23</v>
      </c>
      <c r="D1004" s="5">
        <v>6</v>
      </c>
      <c r="E1004" s="5" t="s">
        <v>23</v>
      </c>
      <c r="F1004" s="5">
        <v>6</v>
      </c>
      <c r="G1004" s="7">
        <v>44974.393055555556</v>
      </c>
      <c r="H1004" s="5">
        <v>249</v>
      </c>
      <c r="I1004" s="5">
        <v>71737</v>
      </c>
      <c r="J1004" s="7">
        <v>44998.590277777781</v>
      </c>
      <c r="K1004" s="5">
        <v>71737</v>
      </c>
      <c r="L1004" s="7">
        <v>45015</v>
      </c>
      <c r="M1004" s="8">
        <v>76000</v>
      </c>
      <c r="N1004" s="8">
        <v>0</v>
      </c>
      <c r="O1004" s="8">
        <v>7856.25</v>
      </c>
    </row>
    <row r="1005" spans="1:15" x14ac:dyDescent="0.25">
      <c r="A1005" s="5" t="s">
        <v>1021</v>
      </c>
      <c r="B1005" s="6">
        <v>44974.397916666669</v>
      </c>
      <c r="C1005" s="5" t="s">
        <v>23</v>
      </c>
      <c r="D1005" s="5">
        <v>6</v>
      </c>
      <c r="E1005" s="5" t="s">
        <v>23</v>
      </c>
      <c r="F1005" s="5">
        <v>6</v>
      </c>
      <c r="G1005" s="7">
        <v>44974.397916666669</v>
      </c>
      <c r="H1005" s="5">
        <v>249</v>
      </c>
      <c r="I1005" s="5">
        <v>71739</v>
      </c>
      <c r="J1005" s="7">
        <v>44998.675000000003</v>
      </c>
      <c r="K1005" s="5">
        <v>71739</v>
      </c>
      <c r="L1005" s="7">
        <v>45005</v>
      </c>
      <c r="M1005" s="8">
        <v>74100</v>
      </c>
      <c r="N1005" s="8">
        <v>0</v>
      </c>
      <c r="O1005" s="8">
        <v>6431.25</v>
      </c>
    </row>
    <row r="1006" spans="1:15" x14ac:dyDescent="0.25">
      <c r="A1006" s="5" t="s">
        <v>1022</v>
      </c>
      <c r="B1006" s="6">
        <v>44974.421527777777</v>
      </c>
      <c r="C1006" s="5" t="s">
        <v>23</v>
      </c>
      <c r="D1006" s="5">
        <v>2</v>
      </c>
      <c r="E1006" s="5" t="s">
        <v>23</v>
      </c>
      <c r="F1006" s="5">
        <v>6</v>
      </c>
      <c r="G1006" s="7">
        <v>44974.421527777777</v>
      </c>
      <c r="H1006" s="5">
        <v>249</v>
      </c>
      <c r="I1006" s="5">
        <v>71737</v>
      </c>
      <c r="J1006" s="7">
        <v>44998.590277777781</v>
      </c>
      <c r="K1006" s="5">
        <v>71737</v>
      </c>
      <c r="L1006" s="7">
        <v>45015</v>
      </c>
      <c r="M1006" s="8">
        <v>80800</v>
      </c>
      <c r="N1006" s="8">
        <v>0</v>
      </c>
      <c r="O1006" s="8">
        <v>8386.5</v>
      </c>
    </row>
    <row r="1007" spans="1:15" x14ac:dyDescent="0.25">
      <c r="A1007" s="5" t="s">
        <v>1023</v>
      </c>
      <c r="B1007" s="6">
        <v>44974.422222222223</v>
      </c>
      <c r="C1007" s="5" t="s">
        <v>20</v>
      </c>
      <c r="D1007" s="5">
        <v>6</v>
      </c>
      <c r="E1007" s="5" t="s">
        <v>20</v>
      </c>
      <c r="F1007" s="5">
        <v>2</v>
      </c>
      <c r="G1007" s="7">
        <v>44974.422222222223</v>
      </c>
      <c r="H1007" s="5">
        <v>249</v>
      </c>
      <c r="I1007" s="5">
        <v>71735</v>
      </c>
      <c r="J1007" s="7">
        <v>44998.45416666667</v>
      </c>
      <c r="K1007" s="5">
        <v>71735</v>
      </c>
      <c r="L1007" s="7">
        <v>45005</v>
      </c>
      <c r="M1007" s="8">
        <v>5661247</v>
      </c>
      <c r="N1007" s="8">
        <v>0</v>
      </c>
      <c r="O1007" s="8">
        <v>4868672.42</v>
      </c>
    </row>
    <row r="1008" spans="1:15" x14ac:dyDescent="0.25">
      <c r="A1008" s="5" t="s">
        <v>1024</v>
      </c>
      <c r="B1008" s="6">
        <v>44974.427777777775</v>
      </c>
      <c r="C1008" s="5" t="s">
        <v>23</v>
      </c>
      <c r="D1008" s="5">
        <v>6</v>
      </c>
      <c r="E1008" s="5" t="s">
        <v>23</v>
      </c>
      <c r="F1008" s="5">
        <v>6</v>
      </c>
      <c r="G1008" s="7">
        <v>44974.427777777775</v>
      </c>
      <c r="H1008" s="5">
        <v>249</v>
      </c>
      <c r="I1008" s="5">
        <v>71737</v>
      </c>
      <c r="J1008" s="7">
        <v>44998.590277777781</v>
      </c>
      <c r="K1008" s="5">
        <v>71737</v>
      </c>
      <c r="L1008" s="7">
        <v>45015</v>
      </c>
      <c r="M1008" s="8">
        <v>76000</v>
      </c>
      <c r="N1008" s="8">
        <v>0</v>
      </c>
      <c r="O1008" s="8">
        <v>7855.5</v>
      </c>
    </row>
    <row r="1009" spans="1:15" x14ac:dyDescent="0.25">
      <c r="A1009" s="5" t="s">
        <v>1025</v>
      </c>
      <c r="B1009" s="6">
        <v>44974.46597222222</v>
      </c>
      <c r="C1009" s="5" t="s">
        <v>23</v>
      </c>
      <c r="D1009" s="5">
        <v>6</v>
      </c>
      <c r="E1009" s="5" t="s">
        <v>23</v>
      </c>
      <c r="F1009" s="5">
        <v>6</v>
      </c>
      <c r="G1009" s="7">
        <v>44974.46597222222</v>
      </c>
      <c r="H1009" s="5">
        <v>249</v>
      </c>
      <c r="I1009" s="5">
        <v>71735</v>
      </c>
      <c r="J1009" s="7">
        <v>44998.45416666667</v>
      </c>
      <c r="K1009" s="5">
        <v>71735</v>
      </c>
      <c r="L1009" s="7">
        <v>45005</v>
      </c>
      <c r="M1009" s="8">
        <v>12046146</v>
      </c>
      <c r="N1009" s="8">
        <v>1171219</v>
      </c>
      <c r="O1009" s="8">
        <v>1007248.34</v>
      </c>
    </row>
    <row r="1010" spans="1:15" x14ac:dyDescent="0.25">
      <c r="A1010" s="5" t="s">
        <v>1026</v>
      </c>
      <c r="B1010" s="6">
        <v>44974.618055555555</v>
      </c>
      <c r="C1010" s="5" t="s">
        <v>23</v>
      </c>
      <c r="D1010" s="5">
        <v>6</v>
      </c>
      <c r="E1010" s="5" t="s">
        <v>23</v>
      </c>
      <c r="F1010" s="5">
        <v>6</v>
      </c>
      <c r="G1010" s="7">
        <v>44974.618055555555</v>
      </c>
      <c r="H1010" s="5">
        <v>248</v>
      </c>
      <c r="I1010" s="5">
        <v>71737</v>
      </c>
      <c r="J1010" s="7">
        <v>44998.590277777781</v>
      </c>
      <c r="K1010" s="5">
        <v>71737</v>
      </c>
      <c r="L1010" s="7">
        <v>45015</v>
      </c>
      <c r="M1010" s="8">
        <v>743400</v>
      </c>
      <c r="N1010" s="8">
        <v>0</v>
      </c>
      <c r="O1010" s="8">
        <v>76872.75</v>
      </c>
    </row>
    <row r="1011" spans="1:15" x14ac:dyDescent="0.25">
      <c r="A1011" s="5" t="s">
        <v>1027</v>
      </c>
      <c r="B1011" s="6">
        <v>44974.618055555555</v>
      </c>
      <c r="C1011" s="5" t="s">
        <v>23</v>
      </c>
      <c r="D1011" s="5">
        <v>6</v>
      </c>
      <c r="E1011" s="5" t="s">
        <v>23</v>
      </c>
      <c r="F1011" s="5">
        <v>6</v>
      </c>
      <c r="G1011" s="7">
        <v>44974.618055555555</v>
      </c>
      <c r="H1011" s="5">
        <v>248</v>
      </c>
      <c r="I1011" s="5">
        <v>71739</v>
      </c>
      <c r="J1011" s="7">
        <v>44998.675000000003</v>
      </c>
      <c r="K1011" s="5">
        <v>71739</v>
      </c>
      <c r="L1011" s="7">
        <v>45005</v>
      </c>
      <c r="M1011" s="8">
        <v>76000</v>
      </c>
      <c r="N1011" s="8">
        <v>0</v>
      </c>
      <c r="O1011" s="8">
        <v>7856.25</v>
      </c>
    </row>
    <row r="1012" spans="1:15" x14ac:dyDescent="0.25">
      <c r="A1012" s="5" t="s">
        <v>1028</v>
      </c>
      <c r="B1012" s="6">
        <v>44974.633333333331</v>
      </c>
      <c r="C1012" s="5" t="s">
        <v>23</v>
      </c>
      <c r="D1012" s="5">
        <v>6</v>
      </c>
      <c r="E1012" s="5" t="s">
        <v>23</v>
      </c>
      <c r="F1012" s="5">
        <v>6</v>
      </c>
      <c r="G1012" s="7">
        <v>44974.633333333331</v>
      </c>
      <c r="H1012" s="5">
        <v>248</v>
      </c>
      <c r="I1012" s="5">
        <v>71737</v>
      </c>
      <c r="J1012" s="7">
        <v>44998.590277777781</v>
      </c>
      <c r="K1012" s="5">
        <v>71737</v>
      </c>
      <c r="L1012" s="7">
        <v>45015</v>
      </c>
      <c r="M1012" s="8">
        <v>254400</v>
      </c>
      <c r="N1012" s="8">
        <v>0</v>
      </c>
      <c r="O1012" s="8">
        <v>26293.5</v>
      </c>
    </row>
    <row r="1013" spans="1:15" x14ac:dyDescent="0.25">
      <c r="A1013" s="5" t="s">
        <v>1029</v>
      </c>
      <c r="B1013" s="6">
        <v>44974.686805555553</v>
      </c>
      <c r="C1013" s="5" t="s">
        <v>23</v>
      </c>
      <c r="D1013" s="5">
        <v>2</v>
      </c>
      <c r="E1013" s="5" t="s">
        <v>23</v>
      </c>
      <c r="F1013" s="5">
        <v>6</v>
      </c>
      <c r="G1013" s="7">
        <v>44974.686805555553</v>
      </c>
      <c r="H1013" s="5">
        <v>248</v>
      </c>
      <c r="I1013" s="5">
        <v>71735</v>
      </c>
      <c r="J1013" s="7">
        <v>44998.45416666667</v>
      </c>
      <c r="K1013" s="5">
        <v>71735</v>
      </c>
      <c r="L1013" s="7">
        <v>45005</v>
      </c>
      <c r="M1013" s="8">
        <v>11888414</v>
      </c>
      <c r="N1013" s="8">
        <v>0</v>
      </c>
      <c r="O1013" s="8">
        <v>11740901</v>
      </c>
    </row>
    <row r="1014" spans="1:15" x14ac:dyDescent="0.25">
      <c r="A1014" s="5" t="s">
        <v>1030</v>
      </c>
      <c r="B1014" s="6">
        <v>44974.739583333336</v>
      </c>
      <c r="C1014" s="5" t="s">
        <v>20</v>
      </c>
      <c r="D1014" s="5">
        <v>6</v>
      </c>
      <c r="E1014" s="5" t="s">
        <v>20</v>
      </c>
      <c r="F1014" s="5">
        <v>2</v>
      </c>
      <c r="G1014" s="7">
        <v>44974.739583333336</v>
      </c>
      <c r="H1014" s="5">
        <v>248</v>
      </c>
      <c r="I1014" s="5">
        <v>71740</v>
      </c>
      <c r="J1014" s="7">
        <v>44999.288194444445</v>
      </c>
      <c r="K1014" s="5">
        <v>71740</v>
      </c>
      <c r="L1014" s="7">
        <v>45005</v>
      </c>
      <c r="M1014" s="8">
        <v>87702</v>
      </c>
      <c r="N1014" s="8">
        <v>0</v>
      </c>
      <c r="O1014" s="8">
        <v>87702</v>
      </c>
    </row>
    <row r="1015" spans="1:15" x14ac:dyDescent="0.25">
      <c r="A1015" s="5" t="s">
        <v>1031</v>
      </c>
      <c r="B1015" s="6">
        <v>44975.335416666669</v>
      </c>
      <c r="C1015" s="5" t="s">
        <v>23</v>
      </c>
      <c r="D1015" s="5">
        <v>6</v>
      </c>
      <c r="E1015" s="5" t="s">
        <v>23</v>
      </c>
      <c r="F1015" s="5">
        <v>6</v>
      </c>
      <c r="G1015" s="7">
        <v>44975.335416666669</v>
      </c>
      <c r="H1015" s="5">
        <v>248</v>
      </c>
      <c r="I1015" s="5">
        <v>71739</v>
      </c>
      <c r="J1015" s="7">
        <v>44998.675000000003</v>
      </c>
      <c r="K1015" s="5">
        <v>71739</v>
      </c>
      <c r="L1015" s="7">
        <v>45005</v>
      </c>
      <c r="M1015" s="8">
        <v>76000</v>
      </c>
      <c r="N1015" s="8">
        <v>0</v>
      </c>
      <c r="O1015" s="8">
        <v>7856.25</v>
      </c>
    </row>
    <row r="1016" spans="1:15" x14ac:dyDescent="0.25">
      <c r="A1016" s="5" t="s">
        <v>1032</v>
      </c>
      <c r="B1016" s="6">
        <v>44975.338888888888</v>
      </c>
      <c r="C1016" s="5" t="s">
        <v>23</v>
      </c>
      <c r="D1016" s="5">
        <v>6</v>
      </c>
      <c r="E1016" s="5" t="s">
        <v>23</v>
      </c>
      <c r="F1016" s="5">
        <v>6</v>
      </c>
      <c r="G1016" s="7">
        <v>44975.338888888888</v>
      </c>
      <c r="H1016" s="5">
        <v>248</v>
      </c>
      <c r="I1016" s="5">
        <v>71739</v>
      </c>
      <c r="J1016" s="7">
        <v>44998.675000000003</v>
      </c>
      <c r="K1016" s="5">
        <v>71739</v>
      </c>
      <c r="L1016" s="7">
        <v>45005</v>
      </c>
      <c r="M1016" s="8">
        <v>76000</v>
      </c>
      <c r="N1016" s="8">
        <v>0</v>
      </c>
      <c r="O1016" s="8">
        <v>7856.25</v>
      </c>
    </row>
    <row r="1017" spans="1:15" x14ac:dyDescent="0.25">
      <c r="A1017" s="5" t="s">
        <v>1033</v>
      </c>
      <c r="B1017" s="6">
        <v>44975.404861111114</v>
      </c>
      <c r="C1017" s="5" t="s">
        <v>23</v>
      </c>
      <c r="D1017" s="5">
        <v>3</v>
      </c>
      <c r="E1017" s="5" t="s">
        <v>23</v>
      </c>
      <c r="F1017" s="5">
        <v>6</v>
      </c>
      <c r="G1017" s="7">
        <v>44975.404861111114</v>
      </c>
      <c r="H1017" s="5">
        <v>248</v>
      </c>
      <c r="I1017" s="5">
        <v>71739</v>
      </c>
      <c r="J1017" s="7">
        <v>44998.675000000003</v>
      </c>
      <c r="K1017" s="5">
        <v>71739</v>
      </c>
      <c r="L1017" s="7">
        <v>45005</v>
      </c>
      <c r="M1017" s="8">
        <v>834200</v>
      </c>
      <c r="N1017" s="8">
        <v>0</v>
      </c>
      <c r="O1017" s="8">
        <v>191494.5</v>
      </c>
    </row>
    <row r="1018" spans="1:15" x14ac:dyDescent="0.25">
      <c r="A1018" s="5" t="s">
        <v>1034</v>
      </c>
      <c r="B1018" s="6">
        <v>44975.614583333336</v>
      </c>
      <c r="C1018" s="5" t="s">
        <v>18</v>
      </c>
      <c r="D1018" s="5">
        <v>3</v>
      </c>
      <c r="E1018" s="5" t="s">
        <v>18</v>
      </c>
      <c r="F1018" s="5">
        <v>3</v>
      </c>
      <c r="G1018" s="7">
        <v>44975.614583333336</v>
      </c>
      <c r="H1018" s="5">
        <v>247</v>
      </c>
      <c r="I1018" s="5">
        <v>71735</v>
      </c>
      <c r="J1018" s="7">
        <v>44998.45416666667</v>
      </c>
      <c r="K1018" s="5">
        <v>71735</v>
      </c>
      <c r="L1018" s="7">
        <v>45005</v>
      </c>
      <c r="M1018" s="8">
        <v>1045020</v>
      </c>
      <c r="N1018" s="8">
        <v>1045020</v>
      </c>
      <c r="O1018" s="8">
        <v>1045020</v>
      </c>
    </row>
    <row r="1019" spans="1:15" x14ac:dyDescent="0.25">
      <c r="A1019" s="5" t="s">
        <v>1035</v>
      </c>
      <c r="B1019" s="6">
        <v>44976.39166666667</v>
      </c>
      <c r="C1019" s="5" t="s">
        <v>18</v>
      </c>
      <c r="D1019" s="5">
        <v>6</v>
      </c>
      <c r="E1019" s="5" t="s">
        <v>18</v>
      </c>
      <c r="F1019" s="5">
        <v>3</v>
      </c>
      <c r="G1019" s="7">
        <v>44976.39166666667</v>
      </c>
      <c r="H1019" s="5">
        <v>247</v>
      </c>
      <c r="I1019" s="5">
        <v>71747</v>
      </c>
      <c r="J1019" s="7">
        <v>44999.359027777777</v>
      </c>
      <c r="K1019" s="5">
        <v>71747</v>
      </c>
      <c r="L1019" s="7">
        <v>45005</v>
      </c>
      <c r="M1019" s="8">
        <v>1273491</v>
      </c>
      <c r="N1019" s="8">
        <v>1273491</v>
      </c>
      <c r="O1019" s="8">
        <v>1273491</v>
      </c>
    </row>
    <row r="1020" spans="1:15" x14ac:dyDescent="0.25">
      <c r="A1020" s="5" t="s">
        <v>1036</v>
      </c>
      <c r="B1020" s="6">
        <v>44977.267361111109</v>
      </c>
      <c r="C1020" s="5" t="s">
        <v>23</v>
      </c>
      <c r="D1020" s="5">
        <v>2</v>
      </c>
      <c r="E1020" s="5" t="s">
        <v>23</v>
      </c>
      <c r="F1020" s="5">
        <v>6</v>
      </c>
      <c r="G1020" s="7">
        <v>44977.267361111109</v>
      </c>
      <c r="H1020" s="5">
        <v>246</v>
      </c>
      <c r="I1020" s="5">
        <v>71737</v>
      </c>
      <c r="J1020" s="7">
        <v>44998.590277777781</v>
      </c>
      <c r="K1020" s="5">
        <v>71737</v>
      </c>
      <c r="L1020" s="7">
        <v>45015</v>
      </c>
      <c r="M1020" s="8">
        <v>76000</v>
      </c>
      <c r="N1020" s="8">
        <v>0</v>
      </c>
      <c r="O1020" s="8">
        <v>7856.25</v>
      </c>
    </row>
    <row r="1021" spans="1:15" x14ac:dyDescent="0.25">
      <c r="A1021" s="5" t="s">
        <v>1037</v>
      </c>
      <c r="B1021" s="6">
        <v>44977.286111111112</v>
      </c>
      <c r="C1021" s="5" t="s">
        <v>20</v>
      </c>
      <c r="D1021" s="5">
        <v>6</v>
      </c>
      <c r="E1021" s="5" t="s">
        <v>20</v>
      </c>
      <c r="F1021" s="5">
        <v>2</v>
      </c>
      <c r="G1021" s="7">
        <v>44977.286111111112</v>
      </c>
      <c r="H1021" s="5">
        <v>246</v>
      </c>
      <c r="I1021" s="5">
        <v>71737</v>
      </c>
      <c r="J1021" s="7">
        <v>44998.590277777781</v>
      </c>
      <c r="K1021" s="5">
        <v>71737</v>
      </c>
      <c r="L1021" s="7">
        <v>45015</v>
      </c>
      <c r="M1021" s="8">
        <v>193900</v>
      </c>
      <c r="N1021" s="8">
        <v>0</v>
      </c>
      <c r="O1021" s="8">
        <v>193900</v>
      </c>
    </row>
    <row r="1022" spans="1:15" x14ac:dyDescent="0.25">
      <c r="A1022" s="5" t="s">
        <v>1038</v>
      </c>
      <c r="B1022" s="6">
        <v>44977.321527777778</v>
      </c>
      <c r="C1022" s="5" t="s">
        <v>23</v>
      </c>
      <c r="D1022" s="5">
        <v>6</v>
      </c>
      <c r="E1022" s="5" t="s">
        <v>23</v>
      </c>
      <c r="F1022" s="5">
        <v>6</v>
      </c>
      <c r="G1022" s="7">
        <v>44977.321527777778</v>
      </c>
      <c r="H1022" s="5">
        <v>246</v>
      </c>
      <c r="I1022" s="5">
        <v>71737</v>
      </c>
      <c r="J1022" s="7">
        <v>44998.590277777781</v>
      </c>
      <c r="K1022" s="5">
        <v>71737</v>
      </c>
      <c r="L1022" s="7">
        <v>45015</v>
      </c>
      <c r="M1022" s="8">
        <v>76000</v>
      </c>
      <c r="N1022" s="8">
        <v>0</v>
      </c>
      <c r="O1022" s="8">
        <v>7856.25</v>
      </c>
    </row>
    <row r="1023" spans="1:15" x14ac:dyDescent="0.25">
      <c r="A1023" s="5" t="s">
        <v>1039</v>
      </c>
      <c r="B1023" s="6">
        <v>44977.330555555556</v>
      </c>
      <c r="C1023" s="5" t="s">
        <v>23</v>
      </c>
      <c r="D1023" s="5">
        <v>6</v>
      </c>
      <c r="E1023" s="5" t="s">
        <v>23</v>
      </c>
      <c r="F1023" s="5">
        <v>6</v>
      </c>
      <c r="G1023" s="7">
        <v>44977.330555555556</v>
      </c>
      <c r="H1023" s="5">
        <v>246</v>
      </c>
      <c r="I1023" s="5">
        <v>71744</v>
      </c>
      <c r="J1023" s="7">
        <v>44999.313194444447</v>
      </c>
      <c r="K1023" s="5">
        <v>71744</v>
      </c>
      <c r="L1023" s="7">
        <v>45005</v>
      </c>
      <c r="M1023" s="8">
        <v>71900</v>
      </c>
      <c r="N1023" s="8">
        <v>0</v>
      </c>
      <c r="O1023" s="8">
        <v>7855.5</v>
      </c>
    </row>
    <row r="1024" spans="1:15" x14ac:dyDescent="0.25">
      <c r="A1024" s="5" t="s">
        <v>1040</v>
      </c>
      <c r="B1024" s="6">
        <v>44977.341666666667</v>
      </c>
      <c r="C1024" s="5" t="s">
        <v>23</v>
      </c>
      <c r="D1024" s="5">
        <v>6</v>
      </c>
      <c r="E1024" s="5" t="s">
        <v>23</v>
      </c>
      <c r="F1024" s="5">
        <v>6</v>
      </c>
      <c r="G1024" s="7">
        <v>44977.341666666667</v>
      </c>
      <c r="H1024" s="5">
        <v>246</v>
      </c>
      <c r="I1024" s="5">
        <v>71737</v>
      </c>
      <c r="J1024" s="7">
        <v>44998.590277777781</v>
      </c>
      <c r="K1024" s="5">
        <v>71737</v>
      </c>
      <c r="L1024" s="7">
        <v>45015</v>
      </c>
      <c r="M1024" s="8">
        <v>92400</v>
      </c>
      <c r="N1024" s="8">
        <v>0</v>
      </c>
      <c r="O1024" s="8">
        <v>9550.5</v>
      </c>
    </row>
    <row r="1025" spans="1:15" x14ac:dyDescent="0.25">
      <c r="A1025" s="5" t="s">
        <v>1041</v>
      </c>
      <c r="B1025" s="6">
        <v>44977.356944444444</v>
      </c>
      <c r="C1025" s="5" t="s">
        <v>23</v>
      </c>
      <c r="D1025" s="5">
        <v>6</v>
      </c>
      <c r="E1025" s="5" t="s">
        <v>23</v>
      </c>
      <c r="F1025" s="5">
        <v>6</v>
      </c>
      <c r="G1025" s="7">
        <v>44977.356944444444</v>
      </c>
      <c r="H1025" s="5">
        <v>246</v>
      </c>
      <c r="I1025" s="5">
        <v>71737</v>
      </c>
      <c r="J1025" s="7">
        <v>44998.590277777781</v>
      </c>
      <c r="K1025" s="5">
        <v>71737</v>
      </c>
      <c r="L1025" s="7">
        <v>45015</v>
      </c>
      <c r="M1025" s="8">
        <v>129800</v>
      </c>
      <c r="N1025" s="8">
        <v>0</v>
      </c>
      <c r="O1025" s="8">
        <v>13454.25</v>
      </c>
    </row>
    <row r="1026" spans="1:15" x14ac:dyDescent="0.25">
      <c r="A1026" s="5" t="s">
        <v>1042</v>
      </c>
      <c r="B1026" s="6">
        <v>44977.359027777777</v>
      </c>
      <c r="C1026" s="5" t="s">
        <v>23</v>
      </c>
      <c r="D1026" s="5">
        <v>6</v>
      </c>
      <c r="E1026" s="5" t="s">
        <v>23</v>
      </c>
      <c r="F1026" s="5">
        <v>6</v>
      </c>
      <c r="G1026" s="7">
        <v>44977.359027777777</v>
      </c>
      <c r="H1026" s="5">
        <v>246</v>
      </c>
      <c r="I1026" s="5">
        <v>71737</v>
      </c>
      <c r="J1026" s="7">
        <v>44998.590277777781</v>
      </c>
      <c r="K1026" s="5">
        <v>71737</v>
      </c>
      <c r="L1026" s="7">
        <v>45015</v>
      </c>
      <c r="M1026" s="8">
        <v>76000</v>
      </c>
      <c r="N1026" s="8">
        <v>0</v>
      </c>
      <c r="O1026" s="8">
        <v>7856.25</v>
      </c>
    </row>
    <row r="1027" spans="1:15" x14ac:dyDescent="0.25">
      <c r="A1027" s="5" t="s">
        <v>1043</v>
      </c>
      <c r="B1027" s="6">
        <v>44977.362500000003</v>
      </c>
      <c r="C1027" s="5" t="s">
        <v>23</v>
      </c>
      <c r="D1027" s="5">
        <v>6</v>
      </c>
      <c r="E1027" s="5" t="s">
        <v>23</v>
      </c>
      <c r="F1027" s="5">
        <v>6</v>
      </c>
      <c r="G1027" s="7">
        <v>44977.362500000003</v>
      </c>
      <c r="H1027" s="5">
        <v>246</v>
      </c>
      <c r="I1027" s="5">
        <v>71737</v>
      </c>
      <c r="J1027" s="7">
        <v>44998.590277777781</v>
      </c>
      <c r="K1027" s="5">
        <v>71737</v>
      </c>
      <c r="L1027" s="7">
        <v>45015</v>
      </c>
      <c r="M1027" s="8">
        <v>76000</v>
      </c>
      <c r="N1027" s="8">
        <v>0</v>
      </c>
      <c r="O1027" s="8">
        <v>7856.25</v>
      </c>
    </row>
    <row r="1028" spans="1:15" x14ac:dyDescent="0.25">
      <c r="A1028" s="5" t="s">
        <v>1044</v>
      </c>
      <c r="B1028" s="6">
        <v>44977.375694444447</v>
      </c>
      <c r="C1028" s="5" t="s">
        <v>23</v>
      </c>
      <c r="D1028" s="5">
        <v>6</v>
      </c>
      <c r="E1028" s="5" t="s">
        <v>23</v>
      </c>
      <c r="F1028" s="5">
        <v>6</v>
      </c>
      <c r="G1028" s="7">
        <v>44977.375694444447</v>
      </c>
      <c r="H1028" s="5">
        <v>246</v>
      </c>
      <c r="I1028" s="5">
        <v>71737</v>
      </c>
      <c r="J1028" s="7">
        <v>44998.590277777781</v>
      </c>
      <c r="K1028" s="5">
        <v>71737</v>
      </c>
      <c r="L1028" s="7">
        <v>45015</v>
      </c>
      <c r="M1028" s="8">
        <v>76000</v>
      </c>
      <c r="N1028" s="8">
        <v>0</v>
      </c>
      <c r="O1028" s="8">
        <v>7856.25</v>
      </c>
    </row>
    <row r="1029" spans="1:15" x14ac:dyDescent="0.25">
      <c r="A1029" s="5" t="s">
        <v>1045</v>
      </c>
      <c r="B1029" s="6">
        <v>44977.37777777778</v>
      </c>
      <c r="C1029" s="5" t="s">
        <v>23</v>
      </c>
      <c r="D1029" s="5">
        <v>6</v>
      </c>
      <c r="E1029" s="5" t="s">
        <v>23</v>
      </c>
      <c r="F1029" s="5">
        <v>6</v>
      </c>
      <c r="G1029" s="7">
        <v>44977.37777777778</v>
      </c>
      <c r="H1029" s="5">
        <v>246</v>
      </c>
      <c r="I1029" s="5">
        <v>71737</v>
      </c>
      <c r="J1029" s="7">
        <v>44998.590277777781</v>
      </c>
      <c r="K1029" s="5">
        <v>71737</v>
      </c>
      <c r="L1029" s="7">
        <v>45015</v>
      </c>
      <c r="M1029" s="8">
        <v>76000</v>
      </c>
      <c r="N1029" s="8">
        <v>0</v>
      </c>
      <c r="O1029" s="8">
        <v>7856.25</v>
      </c>
    </row>
    <row r="1030" spans="1:15" x14ac:dyDescent="0.25">
      <c r="A1030" s="5" t="s">
        <v>1046</v>
      </c>
      <c r="B1030" s="6">
        <v>44977.384722222225</v>
      </c>
      <c r="C1030" s="5" t="s">
        <v>23</v>
      </c>
      <c r="D1030" s="5">
        <v>6</v>
      </c>
      <c r="E1030" s="5" t="s">
        <v>23</v>
      </c>
      <c r="F1030" s="5">
        <v>6</v>
      </c>
      <c r="G1030" s="7">
        <v>44977.384722222225</v>
      </c>
      <c r="H1030" s="5">
        <v>246</v>
      </c>
      <c r="I1030" s="5">
        <v>72363</v>
      </c>
      <c r="J1030" s="7">
        <v>45036.627083333333</v>
      </c>
      <c r="K1030" s="5">
        <v>72363</v>
      </c>
      <c r="L1030" s="7">
        <v>45064</v>
      </c>
      <c r="M1030" s="8">
        <v>541100</v>
      </c>
      <c r="N1030" s="8">
        <v>0</v>
      </c>
      <c r="O1030" s="8">
        <v>14240.25</v>
      </c>
    </row>
    <row r="1031" spans="1:15" x14ac:dyDescent="0.25">
      <c r="A1031" s="5" t="s">
        <v>1047</v>
      </c>
      <c r="B1031" s="6">
        <v>44977.388888888891</v>
      </c>
      <c r="C1031" s="5" t="s">
        <v>23</v>
      </c>
      <c r="D1031" s="5">
        <v>6</v>
      </c>
      <c r="E1031" s="5" t="s">
        <v>23</v>
      </c>
      <c r="F1031" s="5">
        <v>6</v>
      </c>
      <c r="G1031" s="7">
        <v>44977.388888888891</v>
      </c>
      <c r="H1031" s="5">
        <v>246</v>
      </c>
      <c r="I1031" s="5">
        <v>71737</v>
      </c>
      <c r="J1031" s="7">
        <v>44998.590277777781</v>
      </c>
      <c r="K1031" s="5">
        <v>71737</v>
      </c>
      <c r="L1031" s="7">
        <v>45015</v>
      </c>
      <c r="M1031" s="8">
        <v>76000</v>
      </c>
      <c r="N1031" s="8">
        <v>0</v>
      </c>
      <c r="O1031" s="8">
        <v>7856.25</v>
      </c>
    </row>
    <row r="1032" spans="1:15" x14ac:dyDescent="0.25">
      <c r="A1032" s="5" t="s">
        <v>1048</v>
      </c>
      <c r="B1032" s="6">
        <v>44977.396527777775</v>
      </c>
      <c r="C1032" s="5" t="s">
        <v>23</v>
      </c>
      <c r="D1032" s="5">
        <v>6</v>
      </c>
      <c r="E1032" s="5" t="s">
        <v>23</v>
      </c>
      <c r="F1032" s="5">
        <v>6</v>
      </c>
      <c r="G1032" s="7">
        <v>44977.396527777775</v>
      </c>
      <c r="H1032" s="5">
        <v>246</v>
      </c>
      <c r="I1032" s="5">
        <v>71737</v>
      </c>
      <c r="J1032" s="7">
        <v>44998.590277777781</v>
      </c>
      <c r="K1032" s="5">
        <v>71737</v>
      </c>
      <c r="L1032" s="7">
        <v>45015</v>
      </c>
      <c r="M1032" s="8">
        <v>128900</v>
      </c>
      <c r="N1032" s="8">
        <v>0</v>
      </c>
      <c r="O1032" s="8">
        <v>12879.75</v>
      </c>
    </row>
    <row r="1033" spans="1:15" x14ac:dyDescent="0.25">
      <c r="A1033" s="5" t="s">
        <v>1049</v>
      </c>
      <c r="B1033" s="6">
        <v>44977.399305555555</v>
      </c>
      <c r="C1033" s="5" t="s">
        <v>23</v>
      </c>
      <c r="D1033" s="5">
        <v>6</v>
      </c>
      <c r="E1033" s="5" t="s">
        <v>23</v>
      </c>
      <c r="F1033" s="5">
        <v>6</v>
      </c>
      <c r="G1033" s="7">
        <v>44977.399305555555</v>
      </c>
      <c r="H1033" s="5">
        <v>246</v>
      </c>
      <c r="I1033" s="5">
        <v>71737</v>
      </c>
      <c r="J1033" s="7">
        <v>44998.590277777781</v>
      </c>
      <c r="K1033" s="5">
        <v>71737</v>
      </c>
      <c r="L1033" s="7">
        <v>45015</v>
      </c>
      <c r="M1033" s="8">
        <v>76000</v>
      </c>
      <c r="N1033" s="8">
        <v>0</v>
      </c>
      <c r="O1033" s="8">
        <v>7856.25</v>
      </c>
    </row>
    <row r="1034" spans="1:15" x14ac:dyDescent="0.25">
      <c r="A1034" s="5" t="s">
        <v>1050</v>
      </c>
      <c r="B1034" s="6">
        <v>44977.422222222223</v>
      </c>
      <c r="C1034" s="5" t="s">
        <v>23</v>
      </c>
      <c r="D1034" s="5">
        <v>6</v>
      </c>
      <c r="E1034" s="5" t="s">
        <v>23</v>
      </c>
      <c r="F1034" s="5">
        <v>6</v>
      </c>
      <c r="G1034" s="7">
        <v>44977.422222222223</v>
      </c>
      <c r="H1034" s="5">
        <v>246</v>
      </c>
      <c r="I1034" s="5">
        <v>72495</v>
      </c>
      <c r="J1034" s="7">
        <v>45050.371527777781</v>
      </c>
      <c r="K1034" s="5">
        <v>72495</v>
      </c>
      <c r="L1034" s="7">
        <v>45064</v>
      </c>
      <c r="M1034" s="8">
        <v>76000</v>
      </c>
      <c r="N1034" s="8">
        <v>0</v>
      </c>
      <c r="O1034" s="8">
        <v>7855.5</v>
      </c>
    </row>
    <row r="1035" spans="1:15" x14ac:dyDescent="0.25">
      <c r="A1035" s="5" t="s">
        <v>1051</v>
      </c>
      <c r="B1035" s="6">
        <v>44977.429166666669</v>
      </c>
      <c r="C1035" s="5" t="s">
        <v>23</v>
      </c>
      <c r="D1035" s="5">
        <v>6</v>
      </c>
      <c r="E1035" s="5" t="s">
        <v>23</v>
      </c>
      <c r="F1035" s="5">
        <v>6</v>
      </c>
      <c r="G1035" s="7">
        <v>44977.429166666669</v>
      </c>
      <c r="H1035" s="5">
        <v>246</v>
      </c>
      <c r="I1035" s="5">
        <v>71737</v>
      </c>
      <c r="J1035" s="7">
        <v>44998.590277777781</v>
      </c>
      <c r="K1035" s="5">
        <v>71737</v>
      </c>
      <c r="L1035" s="7">
        <v>45015</v>
      </c>
      <c r="M1035" s="8">
        <v>76000</v>
      </c>
      <c r="N1035" s="8">
        <v>0</v>
      </c>
      <c r="O1035" s="8">
        <v>7856.25</v>
      </c>
    </row>
    <row r="1036" spans="1:15" x14ac:dyDescent="0.25">
      <c r="A1036" s="5" t="s">
        <v>1052</v>
      </c>
      <c r="B1036" s="6">
        <v>44977.434027777781</v>
      </c>
      <c r="C1036" s="5" t="s">
        <v>23</v>
      </c>
      <c r="D1036" s="5">
        <v>6</v>
      </c>
      <c r="E1036" s="5" t="s">
        <v>23</v>
      </c>
      <c r="F1036" s="5">
        <v>6</v>
      </c>
      <c r="G1036" s="7">
        <v>44977.434027777781</v>
      </c>
      <c r="H1036" s="5">
        <v>246</v>
      </c>
      <c r="I1036" s="5">
        <v>71737</v>
      </c>
      <c r="J1036" s="7">
        <v>44998.590277777781</v>
      </c>
      <c r="K1036" s="5">
        <v>71737</v>
      </c>
      <c r="L1036" s="7">
        <v>45015</v>
      </c>
      <c r="M1036" s="8">
        <v>76000</v>
      </c>
      <c r="N1036" s="8">
        <v>0</v>
      </c>
      <c r="O1036" s="8">
        <v>7856.25</v>
      </c>
    </row>
    <row r="1037" spans="1:15" x14ac:dyDescent="0.25">
      <c r="A1037" s="5" t="s">
        <v>1053</v>
      </c>
      <c r="B1037" s="6">
        <v>44977.465277777781</v>
      </c>
      <c r="C1037" s="5" t="s">
        <v>23</v>
      </c>
      <c r="D1037" s="5">
        <v>6</v>
      </c>
      <c r="E1037" s="5" t="s">
        <v>23</v>
      </c>
      <c r="F1037" s="5">
        <v>6</v>
      </c>
      <c r="G1037" s="7">
        <v>44977.465277777781</v>
      </c>
      <c r="H1037" s="5">
        <v>246</v>
      </c>
      <c r="I1037" s="5">
        <v>71737</v>
      </c>
      <c r="J1037" s="7">
        <v>44998.590277777781</v>
      </c>
      <c r="K1037" s="5">
        <v>71737</v>
      </c>
      <c r="L1037" s="7">
        <v>45015</v>
      </c>
      <c r="M1037" s="8">
        <v>76000</v>
      </c>
      <c r="N1037" s="8">
        <v>0</v>
      </c>
      <c r="O1037" s="8">
        <v>7856.25</v>
      </c>
    </row>
    <row r="1038" spans="1:15" x14ac:dyDescent="0.25">
      <c r="A1038" s="5" t="s">
        <v>1054</v>
      </c>
      <c r="B1038" s="6">
        <v>44977.490972222222</v>
      </c>
      <c r="C1038" s="5" t="s">
        <v>23</v>
      </c>
      <c r="D1038" s="5">
        <v>6</v>
      </c>
      <c r="E1038" s="5" t="s">
        <v>23</v>
      </c>
      <c r="F1038" s="5">
        <v>6</v>
      </c>
      <c r="G1038" s="7">
        <v>44977.490972222222</v>
      </c>
      <c r="H1038" s="5">
        <v>246</v>
      </c>
      <c r="I1038" s="5">
        <v>71744</v>
      </c>
      <c r="J1038" s="7">
        <v>44999.313194444447</v>
      </c>
      <c r="K1038" s="5">
        <v>71744</v>
      </c>
      <c r="L1038" s="7">
        <v>45005</v>
      </c>
      <c r="M1038" s="8">
        <v>541800</v>
      </c>
      <c r="N1038" s="8">
        <v>0</v>
      </c>
      <c r="O1038" s="8">
        <v>32582.25</v>
      </c>
    </row>
    <row r="1039" spans="1:15" x14ac:dyDescent="0.25">
      <c r="A1039" s="5" t="s">
        <v>1055</v>
      </c>
      <c r="B1039" s="6">
        <v>44977.659722222219</v>
      </c>
      <c r="C1039" s="5" t="s">
        <v>23</v>
      </c>
      <c r="D1039" s="5">
        <v>3</v>
      </c>
      <c r="E1039" s="5" t="s">
        <v>23</v>
      </c>
      <c r="F1039" s="5">
        <v>6</v>
      </c>
      <c r="G1039" s="7">
        <v>44977.659722222219</v>
      </c>
      <c r="H1039" s="5">
        <v>245</v>
      </c>
      <c r="I1039" s="5">
        <v>71737</v>
      </c>
      <c r="J1039" s="7">
        <v>44998.590277777781</v>
      </c>
      <c r="K1039" s="5">
        <v>71737</v>
      </c>
      <c r="L1039" s="7">
        <v>45015</v>
      </c>
      <c r="M1039" s="8">
        <v>490600</v>
      </c>
      <c r="N1039" s="8">
        <v>0</v>
      </c>
      <c r="O1039" s="8">
        <v>50751</v>
      </c>
    </row>
    <row r="1040" spans="1:15" x14ac:dyDescent="0.25">
      <c r="A1040" s="5" t="s">
        <v>1056</v>
      </c>
      <c r="B1040" s="6">
        <v>44977.990972222222</v>
      </c>
      <c r="C1040" s="5" t="s">
        <v>18</v>
      </c>
      <c r="D1040" s="5">
        <v>6</v>
      </c>
      <c r="E1040" s="5" t="s">
        <v>18</v>
      </c>
      <c r="F1040" s="5">
        <v>3</v>
      </c>
      <c r="G1040" s="7">
        <v>44977.990972222222</v>
      </c>
      <c r="H1040" s="5">
        <v>245</v>
      </c>
      <c r="I1040" s="5">
        <v>71735</v>
      </c>
      <c r="J1040" s="7">
        <v>44998.45416666667</v>
      </c>
      <c r="K1040" s="5">
        <v>71735</v>
      </c>
      <c r="L1040" s="7">
        <v>45005</v>
      </c>
      <c r="M1040" s="8">
        <v>905722</v>
      </c>
      <c r="N1040" s="8">
        <v>905722</v>
      </c>
      <c r="O1040" s="8">
        <v>905722</v>
      </c>
    </row>
    <row r="1041" spans="1:15" x14ac:dyDescent="0.25">
      <c r="A1041" s="5" t="s">
        <v>1057</v>
      </c>
      <c r="B1041" s="6">
        <v>44978.294444444444</v>
      </c>
      <c r="C1041" s="5" t="s">
        <v>23</v>
      </c>
      <c r="D1041" s="5">
        <v>6</v>
      </c>
      <c r="E1041" s="5" t="s">
        <v>23</v>
      </c>
      <c r="F1041" s="5">
        <v>6</v>
      </c>
      <c r="G1041" s="7">
        <v>44978.294444444444</v>
      </c>
      <c r="H1041" s="5">
        <v>245</v>
      </c>
      <c r="I1041" s="5">
        <v>71737</v>
      </c>
      <c r="J1041" s="7">
        <v>44998.590277777781</v>
      </c>
      <c r="K1041" s="5">
        <v>71737</v>
      </c>
      <c r="L1041" s="7">
        <v>45015</v>
      </c>
      <c r="M1041" s="8">
        <v>76000</v>
      </c>
      <c r="N1041" s="8">
        <v>0</v>
      </c>
      <c r="O1041" s="8">
        <v>7856.25</v>
      </c>
    </row>
    <row r="1042" spans="1:15" x14ac:dyDescent="0.25">
      <c r="A1042" s="5" t="s">
        <v>1058</v>
      </c>
      <c r="B1042" s="6">
        <v>44978.316666666666</v>
      </c>
      <c r="C1042" s="5" t="s">
        <v>23</v>
      </c>
      <c r="D1042" s="5">
        <v>6</v>
      </c>
      <c r="E1042" s="5" t="s">
        <v>23</v>
      </c>
      <c r="F1042" s="5">
        <v>6</v>
      </c>
      <c r="G1042" s="7">
        <v>44978.316666666666</v>
      </c>
      <c r="H1042" s="5">
        <v>245</v>
      </c>
      <c r="I1042" s="5">
        <v>71737</v>
      </c>
      <c r="J1042" s="7">
        <v>44998.590277777781</v>
      </c>
      <c r="K1042" s="5">
        <v>71737</v>
      </c>
      <c r="L1042" s="7">
        <v>45015</v>
      </c>
      <c r="M1042" s="8">
        <v>129800</v>
      </c>
      <c r="N1042" s="8">
        <v>0</v>
      </c>
      <c r="O1042" s="8">
        <v>13454.25</v>
      </c>
    </row>
    <row r="1043" spans="1:15" x14ac:dyDescent="0.25">
      <c r="A1043" s="5" t="s">
        <v>1059</v>
      </c>
      <c r="B1043" s="6">
        <v>44978.374305555553</v>
      </c>
      <c r="C1043" s="5" t="s">
        <v>23</v>
      </c>
      <c r="D1043" s="5">
        <v>6</v>
      </c>
      <c r="E1043" s="5" t="s">
        <v>23</v>
      </c>
      <c r="F1043" s="5">
        <v>6</v>
      </c>
      <c r="G1043" s="7">
        <v>44978.374305555553</v>
      </c>
      <c r="H1043" s="5">
        <v>245</v>
      </c>
      <c r="I1043" s="5">
        <v>71737</v>
      </c>
      <c r="J1043" s="7">
        <v>44998.590277777781</v>
      </c>
      <c r="K1043" s="5">
        <v>71737</v>
      </c>
      <c r="L1043" s="7">
        <v>45015</v>
      </c>
      <c r="M1043" s="8">
        <v>76000</v>
      </c>
      <c r="N1043" s="8">
        <v>0</v>
      </c>
      <c r="O1043" s="8">
        <v>7855.5</v>
      </c>
    </row>
    <row r="1044" spans="1:15" x14ac:dyDescent="0.25">
      <c r="A1044" s="5" t="s">
        <v>1060</v>
      </c>
      <c r="B1044" s="6">
        <v>44978.384027777778</v>
      </c>
      <c r="C1044" s="5" t="s">
        <v>23</v>
      </c>
      <c r="D1044" s="5">
        <v>6</v>
      </c>
      <c r="E1044" s="5" t="s">
        <v>23</v>
      </c>
      <c r="F1044" s="5">
        <v>6</v>
      </c>
      <c r="G1044" s="7">
        <v>44978.384027777778</v>
      </c>
      <c r="H1044" s="5">
        <v>245</v>
      </c>
      <c r="I1044" s="5">
        <v>71737</v>
      </c>
      <c r="J1044" s="7">
        <v>44998.590277777781</v>
      </c>
      <c r="K1044" s="5">
        <v>71737</v>
      </c>
      <c r="L1044" s="7">
        <v>45015</v>
      </c>
      <c r="M1044" s="8">
        <v>129800</v>
      </c>
      <c r="N1044" s="8">
        <v>0</v>
      </c>
      <c r="O1044" s="8">
        <v>13454.25</v>
      </c>
    </row>
    <row r="1045" spans="1:15" x14ac:dyDescent="0.25">
      <c r="A1045" s="5" t="s">
        <v>1061</v>
      </c>
      <c r="B1045" s="6">
        <v>44978.435416666667</v>
      </c>
      <c r="C1045" s="5" t="s">
        <v>23</v>
      </c>
      <c r="D1045" s="5">
        <v>3</v>
      </c>
      <c r="E1045" s="5" t="s">
        <v>23</v>
      </c>
      <c r="F1045" s="5">
        <v>6</v>
      </c>
      <c r="G1045" s="7">
        <v>44978.435416666667</v>
      </c>
      <c r="H1045" s="5">
        <v>245</v>
      </c>
      <c r="I1045" s="5">
        <v>71737</v>
      </c>
      <c r="J1045" s="7">
        <v>44998.590277777781</v>
      </c>
      <c r="K1045" s="5">
        <v>71737</v>
      </c>
      <c r="L1045" s="7">
        <v>45015</v>
      </c>
      <c r="M1045" s="8">
        <v>76000</v>
      </c>
      <c r="N1045" s="8">
        <v>0</v>
      </c>
      <c r="O1045" s="8">
        <v>7856.25</v>
      </c>
    </row>
    <row r="1046" spans="1:15" x14ac:dyDescent="0.25">
      <c r="A1046" s="5" t="s">
        <v>1062</v>
      </c>
      <c r="B1046" s="6">
        <v>44978.436805555553</v>
      </c>
      <c r="C1046" s="5" t="s">
        <v>18</v>
      </c>
      <c r="D1046" s="5">
        <v>6</v>
      </c>
      <c r="E1046" s="5" t="s">
        <v>18</v>
      </c>
      <c r="F1046" s="5">
        <v>3</v>
      </c>
      <c r="G1046" s="7">
        <v>44978.436805555553</v>
      </c>
      <c r="H1046" s="5">
        <v>245</v>
      </c>
      <c r="I1046" s="5">
        <v>71735</v>
      </c>
      <c r="J1046" s="7">
        <v>44998.45416666667</v>
      </c>
      <c r="K1046" s="5">
        <v>71735</v>
      </c>
      <c r="L1046" s="7">
        <v>45005</v>
      </c>
      <c r="M1046" s="8">
        <v>3289567</v>
      </c>
      <c r="N1046" s="8">
        <v>3289567</v>
      </c>
      <c r="O1046" s="8">
        <v>2829027.62</v>
      </c>
    </row>
    <row r="1047" spans="1:15" x14ac:dyDescent="0.25">
      <c r="A1047" s="5" t="s">
        <v>1063</v>
      </c>
      <c r="B1047" s="6">
        <v>44978.476388888892</v>
      </c>
      <c r="C1047" s="5" t="s">
        <v>23</v>
      </c>
      <c r="D1047" s="5">
        <v>6</v>
      </c>
      <c r="E1047" s="5" t="s">
        <v>23</v>
      </c>
      <c r="F1047" s="5">
        <v>6</v>
      </c>
      <c r="G1047" s="7">
        <v>44978.476388888892</v>
      </c>
      <c r="H1047" s="5">
        <v>245</v>
      </c>
      <c r="I1047" s="5">
        <v>71737</v>
      </c>
      <c r="J1047" s="7">
        <v>44998.590277777781</v>
      </c>
      <c r="K1047" s="5">
        <v>71737</v>
      </c>
      <c r="L1047" s="7">
        <v>45015</v>
      </c>
      <c r="M1047" s="8">
        <v>76000</v>
      </c>
      <c r="N1047" s="8">
        <v>0</v>
      </c>
      <c r="O1047" s="8">
        <v>7856.25</v>
      </c>
    </row>
    <row r="1048" spans="1:15" x14ac:dyDescent="0.25">
      <c r="A1048" s="5" t="s">
        <v>1064</v>
      </c>
      <c r="B1048" s="6">
        <v>44978.523611111108</v>
      </c>
      <c r="C1048" s="5" t="s">
        <v>23</v>
      </c>
      <c r="D1048" s="5">
        <v>6</v>
      </c>
      <c r="E1048" s="5" t="s">
        <v>23</v>
      </c>
      <c r="F1048" s="5">
        <v>6</v>
      </c>
      <c r="G1048" s="7">
        <v>44978.523611111108</v>
      </c>
      <c r="H1048" s="5">
        <v>244</v>
      </c>
      <c r="I1048" s="5">
        <v>71744</v>
      </c>
      <c r="J1048" s="7">
        <v>44999.313194444447</v>
      </c>
      <c r="K1048" s="5">
        <v>71744</v>
      </c>
      <c r="L1048" s="7">
        <v>45005</v>
      </c>
      <c r="M1048" s="8">
        <v>71900</v>
      </c>
      <c r="N1048" s="8">
        <v>0</v>
      </c>
      <c r="O1048" s="8">
        <v>7855.5</v>
      </c>
    </row>
    <row r="1049" spans="1:15" x14ac:dyDescent="0.25">
      <c r="A1049" s="5" t="s">
        <v>1065</v>
      </c>
      <c r="B1049" s="6">
        <v>44978.5625</v>
      </c>
      <c r="C1049" s="5" t="s">
        <v>23</v>
      </c>
      <c r="D1049" s="5">
        <v>6</v>
      </c>
      <c r="E1049" s="5" t="s">
        <v>23</v>
      </c>
      <c r="F1049" s="5">
        <v>6</v>
      </c>
      <c r="G1049" s="7">
        <v>44978.5625</v>
      </c>
      <c r="H1049" s="5">
        <v>244</v>
      </c>
      <c r="I1049" s="5">
        <v>71744</v>
      </c>
      <c r="J1049" s="7">
        <v>44999.313194444447</v>
      </c>
      <c r="K1049" s="5">
        <v>71744</v>
      </c>
      <c r="L1049" s="7">
        <v>45005</v>
      </c>
      <c r="M1049" s="8">
        <v>76000</v>
      </c>
      <c r="N1049" s="8">
        <v>0</v>
      </c>
      <c r="O1049" s="8">
        <v>7855.5</v>
      </c>
    </row>
    <row r="1050" spans="1:15" x14ac:dyDescent="0.25">
      <c r="A1050" s="5" t="s">
        <v>1066</v>
      </c>
      <c r="B1050" s="6">
        <v>44978.578472222223</v>
      </c>
      <c r="C1050" s="5" t="s">
        <v>23</v>
      </c>
      <c r="D1050" s="5">
        <v>6</v>
      </c>
      <c r="E1050" s="5" t="s">
        <v>23</v>
      </c>
      <c r="F1050" s="5">
        <v>6</v>
      </c>
      <c r="G1050" s="7">
        <v>44978.578472222223</v>
      </c>
      <c r="H1050" s="5">
        <v>244</v>
      </c>
      <c r="I1050" s="5">
        <v>71737</v>
      </c>
      <c r="J1050" s="7">
        <v>44998.590277777781</v>
      </c>
      <c r="K1050" s="5">
        <v>71737</v>
      </c>
      <c r="L1050" s="7">
        <v>45015</v>
      </c>
      <c r="M1050" s="8">
        <v>108700</v>
      </c>
      <c r="N1050" s="8">
        <v>0</v>
      </c>
      <c r="O1050" s="8">
        <v>11249.25</v>
      </c>
    </row>
    <row r="1051" spans="1:15" x14ac:dyDescent="0.25">
      <c r="A1051" s="5" t="s">
        <v>1067</v>
      </c>
      <c r="B1051" s="6">
        <v>44978.607638888891</v>
      </c>
      <c r="C1051" s="5" t="s">
        <v>23</v>
      </c>
      <c r="D1051" s="5">
        <v>2</v>
      </c>
      <c r="E1051" s="5" t="s">
        <v>23</v>
      </c>
      <c r="F1051" s="5">
        <v>6</v>
      </c>
      <c r="G1051" s="7">
        <v>44978.607638888891</v>
      </c>
      <c r="H1051" s="5">
        <v>244</v>
      </c>
      <c r="I1051" s="5">
        <v>71737</v>
      </c>
      <c r="J1051" s="7">
        <v>44998.590277777781</v>
      </c>
      <c r="K1051" s="5">
        <v>71737</v>
      </c>
      <c r="L1051" s="7">
        <v>45015</v>
      </c>
      <c r="M1051" s="8">
        <v>26000</v>
      </c>
      <c r="N1051" s="8">
        <v>0</v>
      </c>
      <c r="O1051" s="8">
        <v>2131.5</v>
      </c>
    </row>
    <row r="1052" spans="1:15" x14ac:dyDescent="0.25">
      <c r="A1052" s="5" t="s">
        <v>1068</v>
      </c>
      <c r="B1052" s="6">
        <v>44978.626388888886</v>
      </c>
      <c r="C1052" s="5" t="s">
        <v>20</v>
      </c>
      <c r="D1052" s="5">
        <v>6</v>
      </c>
      <c r="E1052" s="5" t="s">
        <v>20</v>
      </c>
      <c r="F1052" s="5">
        <v>2</v>
      </c>
      <c r="G1052" s="7">
        <v>44978.626388888886</v>
      </c>
      <c r="H1052" s="5">
        <v>244</v>
      </c>
      <c r="I1052" s="5">
        <v>71735</v>
      </c>
      <c r="J1052" s="7">
        <v>44998.45416666667</v>
      </c>
      <c r="K1052" s="5">
        <v>71735</v>
      </c>
      <c r="L1052" s="7">
        <v>45005</v>
      </c>
      <c r="M1052" s="8">
        <v>7070108</v>
      </c>
      <c r="N1052" s="8">
        <v>0</v>
      </c>
      <c r="O1052" s="8">
        <v>7070108</v>
      </c>
    </row>
    <row r="1053" spans="1:15" x14ac:dyDescent="0.25">
      <c r="A1053" s="5" t="s">
        <v>1069</v>
      </c>
      <c r="B1053" s="6">
        <v>44978.679166666669</v>
      </c>
      <c r="C1053" s="5" t="s">
        <v>23</v>
      </c>
      <c r="D1053" s="5">
        <v>6</v>
      </c>
      <c r="E1053" s="5" t="s">
        <v>23</v>
      </c>
      <c r="F1053" s="5">
        <v>6</v>
      </c>
      <c r="G1053" s="7">
        <v>44978.679166666669</v>
      </c>
      <c r="H1053" s="5">
        <v>244</v>
      </c>
      <c r="I1053" s="5">
        <v>71737</v>
      </c>
      <c r="J1053" s="7">
        <v>44998.590277777781</v>
      </c>
      <c r="K1053" s="5">
        <v>71737</v>
      </c>
      <c r="L1053" s="7">
        <v>45015</v>
      </c>
      <c r="M1053" s="8">
        <v>74100</v>
      </c>
      <c r="N1053" s="8">
        <v>0</v>
      </c>
      <c r="O1053" s="8">
        <v>6431.25</v>
      </c>
    </row>
    <row r="1054" spans="1:15" x14ac:dyDescent="0.25">
      <c r="A1054" s="5" t="s">
        <v>1070</v>
      </c>
      <c r="B1054" s="6">
        <v>44979.271527777775</v>
      </c>
      <c r="C1054" s="5" t="s">
        <v>23</v>
      </c>
      <c r="D1054" s="5">
        <v>6</v>
      </c>
      <c r="E1054" s="5" t="s">
        <v>23</v>
      </c>
      <c r="F1054" s="5">
        <v>6</v>
      </c>
      <c r="G1054" s="7">
        <v>44979.271527777775</v>
      </c>
      <c r="H1054" s="5">
        <v>244</v>
      </c>
      <c r="I1054" s="5">
        <v>71737</v>
      </c>
      <c r="J1054" s="7">
        <v>44998.590277777781</v>
      </c>
      <c r="K1054" s="5">
        <v>71737</v>
      </c>
      <c r="L1054" s="7">
        <v>45015</v>
      </c>
      <c r="M1054" s="8">
        <v>90700</v>
      </c>
      <c r="N1054" s="8">
        <v>0</v>
      </c>
      <c r="O1054" s="8">
        <v>7875</v>
      </c>
    </row>
    <row r="1055" spans="1:15" x14ac:dyDescent="0.25">
      <c r="A1055" s="5" t="s">
        <v>1071</v>
      </c>
      <c r="B1055" s="6">
        <v>44979.274305555555</v>
      </c>
      <c r="C1055" s="5" t="s">
        <v>23</v>
      </c>
      <c r="D1055" s="5">
        <v>6</v>
      </c>
      <c r="E1055" s="5" t="s">
        <v>23</v>
      </c>
      <c r="F1055" s="5">
        <v>6</v>
      </c>
      <c r="G1055" s="7">
        <v>44979.274305555555</v>
      </c>
      <c r="H1055" s="5">
        <v>244</v>
      </c>
      <c r="I1055" s="5">
        <v>71737</v>
      </c>
      <c r="J1055" s="7">
        <v>44998.590277777781</v>
      </c>
      <c r="K1055" s="5">
        <v>71737</v>
      </c>
      <c r="L1055" s="7">
        <v>45015</v>
      </c>
      <c r="M1055" s="8">
        <v>76000</v>
      </c>
      <c r="N1055" s="8">
        <v>0</v>
      </c>
      <c r="O1055" s="8">
        <v>7855.5</v>
      </c>
    </row>
    <row r="1056" spans="1:15" x14ac:dyDescent="0.25">
      <c r="A1056" s="5" t="s">
        <v>1072</v>
      </c>
      <c r="B1056" s="6">
        <v>44979.293055555558</v>
      </c>
      <c r="C1056" s="5" t="s">
        <v>23</v>
      </c>
      <c r="D1056" s="5">
        <v>6</v>
      </c>
      <c r="E1056" s="5" t="s">
        <v>23</v>
      </c>
      <c r="F1056" s="5">
        <v>6</v>
      </c>
      <c r="G1056" s="7">
        <v>44979.293055555558</v>
      </c>
      <c r="H1056" s="5">
        <v>244</v>
      </c>
      <c r="I1056" s="5">
        <v>71744</v>
      </c>
      <c r="J1056" s="7">
        <v>44999.313194444447</v>
      </c>
      <c r="K1056" s="5">
        <v>71744</v>
      </c>
      <c r="L1056" s="7">
        <v>45005</v>
      </c>
      <c r="M1056" s="8">
        <v>86600</v>
      </c>
      <c r="N1056" s="8">
        <v>0</v>
      </c>
      <c r="O1056" s="8">
        <v>7875</v>
      </c>
    </row>
    <row r="1057" spans="1:15" x14ac:dyDescent="0.25">
      <c r="A1057" s="5" t="s">
        <v>1073</v>
      </c>
      <c r="B1057" s="6">
        <v>44979.3125</v>
      </c>
      <c r="C1057" s="5" t="s">
        <v>23</v>
      </c>
      <c r="D1057" s="5">
        <v>6</v>
      </c>
      <c r="E1057" s="5" t="s">
        <v>23</v>
      </c>
      <c r="F1057" s="5">
        <v>6</v>
      </c>
      <c r="G1057" s="7">
        <v>44979.3125</v>
      </c>
      <c r="H1057" s="5">
        <v>244</v>
      </c>
      <c r="I1057" s="5">
        <v>71737</v>
      </c>
      <c r="J1057" s="7">
        <v>44998.590277777781</v>
      </c>
      <c r="K1057" s="5">
        <v>71737</v>
      </c>
      <c r="L1057" s="7">
        <v>45015</v>
      </c>
      <c r="M1057" s="8">
        <v>76000</v>
      </c>
      <c r="N1057" s="8">
        <v>0</v>
      </c>
      <c r="O1057" s="8">
        <v>7855.5</v>
      </c>
    </row>
    <row r="1058" spans="1:15" x14ac:dyDescent="0.25">
      <c r="A1058" s="5" t="s">
        <v>1074</v>
      </c>
      <c r="B1058" s="6">
        <v>44979.31527777778</v>
      </c>
      <c r="C1058" s="5" t="s">
        <v>23</v>
      </c>
      <c r="D1058" s="5">
        <v>6</v>
      </c>
      <c r="E1058" s="5" t="s">
        <v>23</v>
      </c>
      <c r="F1058" s="5">
        <v>6</v>
      </c>
      <c r="G1058" s="7">
        <v>44979.31527777778</v>
      </c>
      <c r="H1058" s="5">
        <v>244</v>
      </c>
      <c r="I1058" s="5">
        <v>71737</v>
      </c>
      <c r="J1058" s="7">
        <v>44998.590277777781</v>
      </c>
      <c r="K1058" s="5">
        <v>71737</v>
      </c>
      <c r="L1058" s="7">
        <v>45015</v>
      </c>
      <c r="M1058" s="8">
        <v>76000</v>
      </c>
      <c r="N1058" s="8">
        <v>0</v>
      </c>
      <c r="O1058" s="8">
        <v>7855.5</v>
      </c>
    </row>
    <row r="1059" spans="1:15" x14ac:dyDescent="0.25">
      <c r="A1059" s="5" t="s">
        <v>1075</v>
      </c>
      <c r="B1059" s="6">
        <v>44979.395138888889</v>
      </c>
      <c r="C1059" s="5" t="s">
        <v>23</v>
      </c>
      <c r="D1059" s="5">
        <v>6</v>
      </c>
      <c r="E1059" s="5" t="s">
        <v>23</v>
      </c>
      <c r="F1059" s="5">
        <v>6</v>
      </c>
      <c r="G1059" s="7">
        <v>44979.395138888889</v>
      </c>
      <c r="H1059" s="5">
        <v>244</v>
      </c>
      <c r="I1059" s="5">
        <v>71737</v>
      </c>
      <c r="J1059" s="7">
        <v>44998.590277777781</v>
      </c>
      <c r="K1059" s="5">
        <v>71737</v>
      </c>
      <c r="L1059" s="7">
        <v>45015</v>
      </c>
      <c r="M1059" s="8">
        <v>76000</v>
      </c>
      <c r="N1059" s="8">
        <v>0</v>
      </c>
      <c r="O1059" s="8">
        <v>7855.5</v>
      </c>
    </row>
    <row r="1060" spans="1:15" x14ac:dyDescent="0.25">
      <c r="A1060" s="5" t="s">
        <v>1076</v>
      </c>
      <c r="B1060" s="6">
        <v>44979.400694444441</v>
      </c>
      <c r="C1060" s="5" t="s">
        <v>23</v>
      </c>
      <c r="D1060" s="5">
        <v>6</v>
      </c>
      <c r="E1060" s="5" t="s">
        <v>23</v>
      </c>
      <c r="F1060" s="5">
        <v>6</v>
      </c>
      <c r="G1060" s="7">
        <v>44979.400694444441</v>
      </c>
      <c r="H1060" s="5">
        <v>244</v>
      </c>
      <c r="I1060" s="5">
        <v>71737</v>
      </c>
      <c r="J1060" s="7">
        <v>44998.590277777781</v>
      </c>
      <c r="K1060" s="5">
        <v>71737</v>
      </c>
      <c r="L1060" s="7">
        <v>45015</v>
      </c>
      <c r="M1060" s="8">
        <v>76000</v>
      </c>
      <c r="N1060" s="8">
        <v>0</v>
      </c>
      <c r="O1060" s="8">
        <v>7855.5</v>
      </c>
    </row>
    <row r="1061" spans="1:15" x14ac:dyDescent="0.25">
      <c r="A1061" s="5" t="s">
        <v>1077</v>
      </c>
      <c r="B1061" s="6">
        <v>44979.440972222219</v>
      </c>
      <c r="C1061" s="5" t="s">
        <v>23</v>
      </c>
      <c r="D1061" s="5">
        <v>6</v>
      </c>
      <c r="E1061" s="5" t="s">
        <v>23</v>
      </c>
      <c r="F1061" s="5">
        <v>6</v>
      </c>
      <c r="G1061" s="7">
        <v>44979.440972222219</v>
      </c>
      <c r="H1061" s="5">
        <v>244</v>
      </c>
      <c r="I1061" s="5">
        <v>71738</v>
      </c>
      <c r="J1061" s="7">
        <v>44998.640972222223</v>
      </c>
      <c r="K1061" s="5">
        <v>71738</v>
      </c>
      <c r="L1061" s="7">
        <v>45005</v>
      </c>
      <c r="M1061" s="8">
        <v>76000</v>
      </c>
      <c r="N1061" s="8">
        <v>0</v>
      </c>
      <c r="O1061" s="8">
        <v>7855.5</v>
      </c>
    </row>
    <row r="1062" spans="1:15" x14ac:dyDescent="0.25">
      <c r="A1062" s="5" t="s">
        <v>1078</v>
      </c>
      <c r="B1062" s="6">
        <v>44979.45</v>
      </c>
      <c r="C1062" s="5" t="s">
        <v>23</v>
      </c>
      <c r="D1062" s="5">
        <v>6</v>
      </c>
      <c r="E1062" s="5" t="s">
        <v>23</v>
      </c>
      <c r="F1062" s="5">
        <v>6</v>
      </c>
      <c r="G1062" s="7">
        <v>44979.45</v>
      </c>
      <c r="H1062" s="5">
        <v>244</v>
      </c>
      <c r="I1062" s="5">
        <v>71738</v>
      </c>
      <c r="J1062" s="7">
        <v>44998.640972222223</v>
      </c>
      <c r="K1062" s="5">
        <v>71738</v>
      </c>
      <c r="L1062" s="7">
        <v>45005</v>
      </c>
      <c r="M1062" s="8">
        <v>88100</v>
      </c>
      <c r="N1062" s="8">
        <v>0</v>
      </c>
      <c r="O1062" s="8">
        <v>9089.25</v>
      </c>
    </row>
    <row r="1063" spans="1:15" x14ac:dyDescent="0.25">
      <c r="A1063" s="5" t="s">
        <v>1079</v>
      </c>
      <c r="B1063" s="6">
        <v>44979.465277777781</v>
      </c>
      <c r="C1063" s="5" t="s">
        <v>23</v>
      </c>
      <c r="D1063" s="5">
        <v>6</v>
      </c>
      <c r="E1063" s="5" t="s">
        <v>23</v>
      </c>
      <c r="F1063" s="5">
        <v>6</v>
      </c>
      <c r="G1063" s="7">
        <v>44979.465277777781</v>
      </c>
      <c r="H1063" s="5">
        <v>244</v>
      </c>
      <c r="I1063" s="5">
        <v>71737</v>
      </c>
      <c r="J1063" s="7">
        <v>44998.590277777781</v>
      </c>
      <c r="K1063" s="5">
        <v>71737</v>
      </c>
      <c r="L1063" s="7">
        <v>45015</v>
      </c>
      <c r="M1063" s="8">
        <v>88100</v>
      </c>
      <c r="N1063" s="8">
        <v>0</v>
      </c>
      <c r="O1063" s="8">
        <v>9089.25</v>
      </c>
    </row>
    <row r="1064" spans="1:15" x14ac:dyDescent="0.25">
      <c r="A1064" s="5" t="s">
        <v>1080</v>
      </c>
      <c r="B1064" s="6">
        <v>44979.475694444445</v>
      </c>
      <c r="C1064" s="5" t="s">
        <v>23</v>
      </c>
      <c r="D1064" s="5">
        <v>6</v>
      </c>
      <c r="E1064" s="5" t="s">
        <v>23</v>
      </c>
      <c r="F1064" s="5">
        <v>6</v>
      </c>
      <c r="G1064" s="7">
        <v>44979.475694444445</v>
      </c>
      <c r="H1064" s="5">
        <v>244</v>
      </c>
      <c r="I1064" s="5">
        <v>71744</v>
      </c>
      <c r="J1064" s="7">
        <v>44999.313194444447</v>
      </c>
      <c r="K1064" s="5">
        <v>71744</v>
      </c>
      <c r="L1064" s="7">
        <v>45005</v>
      </c>
      <c r="M1064" s="8">
        <v>72306</v>
      </c>
      <c r="N1064" s="8">
        <v>0</v>
      </c>
      <c r="O1064" s="8">
        <v>7855.5</v>
      </c>
    </row>
    <row r="1065" spans="1:15" x14ac:dyDescent="0.25">
      <c r="A1065" s="5" t="s">
        <v>1081</v>
      </c>
      <c r="B1065" s="6">
        <v>44979.480555555558</v>
      </c>
      <c r="C1065" s="5" t="s">
        <v>23</v>
      </c>
      <c r="D1065" s="5">
        <v>6</v>
      </c>
      <c r="E1065" s="5" t="s">
        <v>23</v>
      </c>
      <c r="F1065" s="5">
        <v>6</v>
      </c>
      <c r="G1065" s="7">
        <v>44979.480555555558</v>
      </c>
      <c r="H1065" s="5">
        <v>244</v>
      </c>
      <c r="I1065" s="5">
        <v>71737</v>
      </c>
      <c r="J1065" s="7">
        <v>44998.590277777781</v>
      </c>
      <c r="K1065" s="5">
        <v>71737</v>
      </c>
      <c r="L1065" s="7">
        <v>45015</v>
      </c>
      <c r="M1065" s="8">
        <v>76000</v>
      </c>
      <c r="N1065" s="8">
        <v>0</v>
      </c>
      <c r="O1065" s="8">
        <v>7856.25</v>
      </c>
    </row>
    <row r="1066" spans="1:15" x14ac:dyDescent="0.25">
      <c r="A1066" s="5" t="s">
        <v>1082</v>
      </c>
      <c r="B1066" s="6">
        <v>44979.513194444444</v>
      </c>
      <c r="C1066" s="5" t="s">
        <v>23</v>
      </c>
      <c r="D1066" s="5">
        <v>6</v>
      </c>
      <c r="E1066" s="5" t="s">
        <v>23</v>
      </c>
      <c r="F1066" s="5">
        <v>6</v>
      </c>
      <c r="G1066" s="7">
        <v>44979.513194444444</v>
      </c>
      <c r="H1066" s="5">
        <v>243</v>
      </c>
      <c r="I1066" s="5">
        <v>71738</v>
      </c>
      <c r="J1066" s="7">
        <v>44998.640972222223</v>
      </c>
      <c r="K1066" s="5">
        <v>71738</v>
      </c>
      <c r="L1066" s="7">
        <v>45005</v>
      </c>
      <c r="M1066" s="8">
        <v>76000</v>
      </c>
      <c r="N1066" s="8">
        <v>0</v>
      </c>
      <c r="O1066" s="8">
        <v>7856.25</v>
      </c>
    </row>
    <row r="1067" spans="1:15" x14ac:dyDescent="0.25">
      <c r="A1067" s="5" t="s">
        <v>1083</v>
      </c>
      <c r="B1067" s="6">
        <v>44979.547222222223</v>
      </c>
      <c r="C1067" s="5" t="s">
        <v>23</v>
      </c>
      <c r="D1067" s="5">
        <v>6</v>
      </c>
      <c r="E1067" s="5" t="s">
        <v>23</v>
      </c>
      <c r="F1067" s="5">
        <v>6</v>
      </c>
      <c r="G1067" s="7">
        <v>44979.547222222223</v>
      </c>
      <c r="H1067" s="5">
        <v>243</v>
      </c>
      <c r="I1067" s="5">
        <v>72274</v>
      </c>
      <c r="J1067" s="7">
        <v>45034.624305555553</v>
      </c>
      <c r="K1067" s="5">
        <v>72274</v>
      </c>
      <c r="L1067" s="7">
        <v>45035</v>
      </c>
      <c r="M1067" s="8">
        <v>2396000</v>
      </c>
      <c r="N1067" s="8">
        <v>0</v>
      </c>
      <c r="O1067" s="8">
        <v>26292.75</v>
      </c>
    </row>
    <row r="1068" spans="1:15" x14ac:dyDescent="0.25">
      <c r="A1068" s="5" t="s">
        <v>1084</v>
      </c>
      <c r="B1068" s="6">
        <v>44979.62777777778</v>
      </c>
      <c r="C1068" s="5" t="s">
        <v>23</v>
      </c>
      <c r="D1068" s="5">
        <v>6</v>
      </c>
      <c r="E1068" s="5" t="s">
        <v>23</v>
      </c>
      <c r="F1068" s="5">
        <v>6</v>
      </c>
      <c r="G1068" s="7">
        <v>44979.62777777778</v>
      </c>
      <c r="H1068" s="5">
        <v>243</v>
      </c>
      <c r="I1068" s="5">
        <v>71737</v>
      </c>
      <c r="J1068" s="7">
        <v>44998.590277777781</v>
      </c>
      <c r="K1068" s="5">
        <v>71737</v>
      </c>
      <c r="L1068" s="7">
        <v>45015</v>
      </c>
      <c r="M1068" s="8">
        <v>254400</v>
      </c>
      <c r="N1068" s="8">
        <v>0</v>
      </c>
      <c r="O1068" s="8">
        <v>26293.5</v>
      </c>
    </row>
    <row r="1069" spans="1:15" x14ac:dyDescent="0.25">
      <c r="A1069" s="5" t="s">
        <v>1085</v>
      </c>
      <c r="B1069" s="6">
        <v>44980.270833333336</v>
      </c>
      <c r="C1069" s="5" t="s">
        <v>23</v>
      </c>
      <c r="D1069" s="5">
        <v>6</v>
      </c>
      <c r="E1069" s="5" t="s">
        <v>23</v>
      </c>
      <c r="F1069" s="5">
        <v>6</v>
      </c>
      <c r="G1069" s="7">
        <v>44980.270833333336</v>
      </c>
      <c r="H1069" s="5">
        <v>243</v>
      </c>
      <c r="I1069" s="5">
        <v>71738</v>
      </c>
      <c r="J1069" s="7">
        <v>44998.640972222223</v>
      </c>
      <c r="K1069" s="5">
        <v>71738</v>
      </c>
      <c r="L1069" s="7">
        <v>45005</v>
      </c>
      <c r="M1069" s="8">
        <v>76000</v>
      </c>
      <c r="N1069" s="8">
        <v>0</v>
      </c>
      <c r="O1069" s="8">
        <v>7856.25</v>
      </c>
    </row>
    <row r="1070" spans="1:15" x14ac:dyDescent="0.25">
      <c r="A1070" s="5" t="s">
        <v>1086</v>
      </c>
      <c r="B1070" s="6">
        <v>44980.329861111109</v>
      </c>
      <c r="C1070" s="5" t="s">
        <v>23</v>
      </c>
      <c r="D1070" s="5">
        <v>6</v>
      </c>
      <c r="E1070" s="5" t="s">
        <v>23</v>
      </c>
      <c r="F1070" s="5">
        <v>6</v>
      </c>
      <c r="G1070" s="7">
        <v>44980.329861111109</v>
      </c>
      <c r="H1070" s="5">
        <v>243</v>
      </c>
      <c r="I1070" s="5">
        <v>71738</v>
      </c>
      <c r="J1070" s="7">
        <v>44998.640972222223</v>
      </c>
      <c r="K1070" s="5">
        <v>71738</v>
      </c>
      <c r="L1070" s="7">
        <v>45005</v>
      </c>
      <c r="M1070" s="8">
        <v>76000</v>
      </c>
      <c r="N1070" s="8">
        <v>0</v>
      </c>
      <c r="O1070" s="8">
        <v>7856.25</v>
      </c>
    </row>
    <row r="1071" spans="1:15" x14ac:dyDescent="0.25">
      <c r="A1071" s="5" t="s">
        <v>1087</v>
      </c>
      <c r="B1071" s="6">
        <v>44980.34097222222</v>
      </c>
      <c r="C1071" s="5" t="s">
        <v>23</v>
      </c>
      <c r="D1071" s="5">
        <v>6</v>
      </c>
      <c r="E1071" s="5" t="s">
        <v>23</v>
      </c>
      <c r="F1071" s="5">
        <v>6</v>
      </c>
      <c r="G1071" s="7">
        <v>44980.34097222222</v>
      </c>
      <c r="H1071" s="5">
        <v>243</v>
      </c>
      <c r="I1071" s="5">
        <v>71737</v>
      </c>
      <c r="J1071" s="7">
        <v>44998.590277777781</v>
      </c>
      <c r="K1071" s="5">
        <v>71737</v>
      </c>
      <c r="L1071" s="7">
        <v>45015</v>
      </c>
      <c r="M1071" s="8">
        <v>76000</v>
      </c>
      <c r="N1071" s="8">
        <v>0</v>
      </c>
      <c r="O1071" s="8">
        <v>7855.5</v>
      </c>
    </row>
    <row r="1072" spans="1:15" x14ac:dyDescent="0.25">
      <c r="A1072" s="5" t="s">
        <v>1088</v>
      </c>
      <c r="B1072" s="6">
        <v>44980.350694444445</v>
      </c>
      <c r="C1072" s="5" t="s">
        <v>23</v>
      </c>
      <c r="D1072" s="5">
        <v>6</v>
      </c>
      <c r="E1072" s="5" t="s">
        <v>23</v>
      </c>
      <c r="F1072" s="5">
        <v>6</v>
      </c>
      <c r="G1072" s="7">
        <v>44980.350694444445</v>
      </c>
      <c r="H1072" s="5">
        <v>243</v>
      </c>
      <c r="I1072" s="5">
        <v>71738</v>
      </c>
      <c r="J1072" s="7">
        <v>44998.640972222223</v>
      </c>
      <c r="K1072" s="5">
        <v>71738</v>
      </c>
      <c r="L1072" s="7">
        <v>45005</v>
      </c>
      <c r="M1072" s="8">
        <v>76000</v>
      </c>
      <c r="N1072" s="8">
        <v>0</v>
      </c>
      <c r="O1072" s="8">
        <v>7855.5</v>
      </c>
    </row>
    <row r="1073" spans="1:15" x14ac:dyDescent="0.25">
      <c r="A1073" s="5" t="s">
        <v>1089</v>
      </c>
      <c r="B1073" s="6">
        <v>44980.359027777777</v>
      </c>
      <c r="C1073" s="5" t="s">
        <v>23</v>
      </c>
      <c r="D1073" s="5">
        <v>6</v>
      </c>
      <c r="E1073" s="5" t="s">
        <v>23</v>
      </c>
      <c r="F1073" s="5">
        <v>6</v>
      </c>
      <c r="G1073" s="7">
        <v>44980.359027777777</v>
      </c>
      <c r="H1073" s="5">
        <v>243</v>
      </c>
      <c r="I1073" s="5">
        <v>71738</v>
      </c>
      <c r="J1073" s="7">
        <v>44998.640972222223</v>
      </c>
      <c r="K1073" s="5">
        <v>71738</v>
      </c>
      <c r="L1073" s="7">
        <v>45005</v>
      </c>
      <c r="M1073" s="8">
        <v>76000</v>
      </c>
      <c r="N1073" s="8">
        <v>0</v>
      </c>
      <c r="O1073" s="8">
        <v>7856.25</v>
      </c>
    </row>
    <row r="1074" spans="1:15" x14ac:dyDescent="0.25">
      <c r="A1074" s="5" t="s">
        <v>1090</v>
      </c>
      <c r="B1074" s="6">
        <v>44980.36041666667</v>
      </c>
      <c r="C1074" s="5" t="s">
        <v>23</v>
      </c>
      <c r="D1074" s="5">
        <v>2</v>
      </c>
      <c r="E1074" s="5" t="s">
        <v>23</v>
      </c>
      <c r="F1074" s="5">
        <v>6</v>
      </c>
      <c r="G1074" s="7">
        <v>44980.36041666667</v>
      </c>
      <c r="H1074" s="5">
        <v>243</v>
      </c>
      <c r="I1074" s="5">
        <v>71738</v>
      </c>
      <c r="J1074" s="7">
        <v>44998.640972222223</v>
      </c>
      <c r="K1074" s="5">
        <v>71738</v>
      </c>
      <c r="L1074" s="7">
        <v>45005</v>
      </c>
      <c r="M1074" s="8">
        <v>76000</v>
      </c>
      <c r="N1074" s="8">
        <v>0</v>
      </c>
      <c r="O1074" s="8">
        <v>7856.25</v>
      </c>
    </row>
    <row r="1075" spans="1:15" x14ac:dyDescent="0.25">
      <c r="A1075" s="5" t="s">
        <v>1091</v>
      </c>
      <c r="B1075" s="6">
        <v>44980.404861111114</v>
      </c>
      <c r="C1075" s="5" t="s">
        <v>20</v>
      </c>
      <c r="D1075" s="5">
        <v>6</v>
      </c>
      <c r="E1075" s="5" t="s">
        <v>20</v>
      </c>
      <c r="F1075" s="5">
        <v>2</v>
      </c>
      <c r="G1075" s="7">
        <v>44980.404861111114</v>
      </c>
      <c r="H1075" s="5">
        <v>243</v>
      </c>
      <c r="I1075" s="5">
        <v>71804</v>
      </c>
      <c r="J1075" s="7">
        <v>45000.609027777777</v>
      </c>
      <c r="K1075" s="5">
        <v>71804</v>
      </c>
      <c r="L1075" s="7">
        <v>45017</v>
      </c>
      <c r="M1075" s="8">
        <v>76000</v>
      </c>
      <c r="N1075" s="8">
        <v>0</v>
      </c>
      <c r="O1075" s="8">
        <v>57000</v>
      </c>
    </row>
    <row r="1076" spans="1:15" x14ac:dyDescent="0.25">
      <c r="A1076" s="5" t="s">
        <v>1092</v>
      </c>
      <c r="B1076" s="6">
        <v>44980.415277777778</v>
      </c>
      <c r="C1076" s="5" t="s">
        <v>23</v>
      </c>
      <c r="D1076" s="5">
        <v>6</v>
      </c>
      <c r="E1076" s="5" t="s">
        <v>23</v>
      </c>
      <c r="F1076" s="5">
        <v>6</v>
      </c>
      <c r="G1076" s="7">
        <v>44980.415277777778</v>
      </c>
      <c r="H1076" s="5">
        <v>243</v>
      </c>
      <c r="I1076" s="5">
        <v>71744</v>
      </c>
      <c r="J1076" s="7">
        <v>44999.313194444447</v>
      </c>
      <c r="K1076" s="5">
        <v>71744</v>
      </c>
      <c r="L1076" s="7">
        <v>45005</v>
      </c>
      <c r="M1076" s="8">
        <v>76000</v>
      </c>
      <c r="N1076" s="8">
        <v>0</v>
      </c>
      <c r="O1076" s="8">
        <v>7855.5</v>
      </c>
    </row>
    <row r="1077" spans="1:15" x14ac:dyDescent="0.25">
      <c r="A1077" s="5" t="s">
        <v>1093</v>
      </c>
      <c r="B1077" s="6">
        <v>44980.479166666664</v>
      </c>
      <c r="C1077" s="5" t="s">
        <v>23</v>
      </c>
      <c r="D1077" s="5">
        <v>6</v>
      </c>
      <c r="E1077" s="5" t="s">
        <v>23</v>
      </c>
      <c r="F1077" s="5">
        <v>6</v>
      </c>
      <c r="G1077" s="7">
        <v>44980.479166666664</v>
      </c>
      <c r="H1077" s="5">
        <v>243</v>
      </c>
      <c r="I1077" s="5">
        <v>71738</v>
      </c>
      <c r="J1077" s="7">
        <v>44998.640972222223</v>
      </c>
      <c r="K1077" s="5">
        <v>71738</v>
      </c>
      <c r="L1077" s="7">
        <v>45005</v>
      </c>
      <c r="M1077" s="8">
        <v>76000</v>
      </c>
      <c r="N1077" s="8">
        <v>0</v>
      </c>
      <c r="O1077" s="8">
        <v>7855.5</v>
      </c>
    </row>
    <row r="1078" spans="1:15" x14ac:dyDescent="0.25">
      <c r="A1078" s="5" t="s">
        <v>1094</v>
      </c>
      <c r="B1078" s="6">
        <v>44980.48541666667</v>
      </c>
      <c r="C1078" s="5" t="s">
        <v>23</v>
      </c>
      <c r="D1078" s="5">
        <v>6</v>
      </c>
      <c r="E1078" s="5" t="s">
        <v>23</v>
      </c>
      <c r="F1078" s="5">
        <v>6</v>
      </c>
      <c r="G1078" s="7">
        <v>44980.48541666667</v>
      </c>
      <c r="H1078" s="5">
        <v>243</v>
      </c>
      <c r="I1078" s="5">
        <v>71738</v>
      </c>
      <c r="J1078" s="7">
        <v>44998.640972222223</v>
      </c>
      <c r="K1078" s="5">
        <v>71738</v>
      </c>
      <c r="L1078" s="7">
        <v>45005</v>
      </c>
      <c r="M1078" s="8">
        <v>76000</v>
      </c>
      <c r="N1078" s="8">
        <v>0</v>
      </c>
      <c r="O1078" s="8">
        <v>7855.5</v>
      </c>
    </row>
    <row r="1079" spans="1:15" x14ac:dyDescent="0.25">
      <c r="A1079" s="5" t="s">
        <v>1095</v>
      </c>
      <c r="B1079" s="6">
        <v>44980.489583333336</v>
      </c>
      <c r="C1079" s="5" t="s">
        <v>23</v>
      </c>
      <c r="D1079" s="5">
        <v>2</v>
      </c>
      <c r="E1079" s="5" t="s">
        <v>23</v>
      </c>
      <c r="F1079" s="5">
        <v>6</v>
      </c>
      <c r="G1079" s="7">
        <v>44980.489583333336</v>
      </c>
      <c r="H1079" s="5">
        <v>243</v>
      </c>
      <c r="I1079" s="5">
        <v>71744</v>
      </c>
      <c r="J1079" s="7">
        <v>44999.313194444447</v>
      </c>
      <c r="K1079" s="5">
        <v>71744</v>
      </c>
      <c r="L1079" s="7">
        <v>45005</v>
      </c>
      <c r="M1079" s="8">
        <v>76000</v>
      </c>
      <c r="N1079" s="8">
        <v>0</v>
      </c>
      <c r="O1079" s="8">
        <v>7855.5</v>
      </c>
    </row>
    <row r="1080" spans="1:15" x14ac:dyDescent="0.25">
      <c r="A1080" s="5" t="s">
        <v>1096</v>
      </c>
      <c r="B1080" s="6">
        <v>44980.509722222225</v>
      </c>
      <c r="C1080" s="5" t="s">
        <v>20</v>
      </c>
      <c r="D1080" s="5">
        <v>6</v>
      </c>
      <c r="E1080" s="5" t="s">
        <v>20</v>
      </c>
      <c r="F1080" s="5">
        <v>2</v>
      </c>
      <c r="G1080" s="7">
        <v>44980.509722222225</v>
      </c>
      <c r="H1080" s="5">
        <v>242</v>
      </c>
      <c r="I1080" s="5">
        <v>71735</v>
      </c>
      <c r="J1080" s="7">
        <v>44998.45416666667</v>
      </c>
      <c r="K1080" s="5">
        <v>71735</v>
      </c>
      <c r="L1080" s="7">
        <v>45005</v>
      </c>
      <c r="M1080" s="8">
        <v>4201275</v>
      </c>
      <c r="N1080" s="8">
        <v>0</v>
      </c>
      <c r="O1080" s="8">
        <v>4201275</v>
      </c>
    </row>
    <row r="1081" spans="1:15" x14ac:dyDescent="0.25">
      <c r="A1081" s="5" t="s">
        <v>1097</v>
      </c>
      <c r="B1081" s="6">
        <v>44980.535416666666</v>
      </c>
      <c r="C1081" s="5" t="s">
        <v>23</v>
      </c>
      <c r="D1081" s="5">
        <v>6</v>
      </c>
      <c r="E1081" s="5" t="s">
        <v>23</v>
      </c>
      <c r="F1081" s="5">
        <v>6</v>
      </c>
      <c r="G1081" s="7">
        <v>44980.535416666666</v>
      </c>
      <c r="H1081" s="5">
        <v>242</v>
      </c>
      <c r="I1081" s="5">
        <v>71737</v>
      </c>
      <c r="J1081" s="7">
        <v>44998.590277777781</v>
      </c>
      <c r="K1081" s="5">
        <v>71737</v>
      </c>
      <c r="L1081" s="7">
        <v>45015</v>
      </c>
      <c r="M1081" s="8">
        <v>76000</v>
      </c>
      <c r="N1081" s="8">
        <v>0</v>
      </c>
      <c r="O1081" s="8">
        <v>7855.5</v>
      </c>
    </row>
    <row r="1082" spans="1:15" x14ac:dyDescent="0.25">
      <c r="A1082" s="5" t="s">
        <v>1098</v>
      </c>
      <c r="B1082" s="6">
        <v>44980.5625</v>
      </c>
      <c r="C1082" s="5" t="s">
        <v>23</v>
      </c>
      <c r="D1082" s="5">
        <v>6</v>
      </c>
      <c r="E1082" s="5" t="s">
        <v>23</v>
      </c>
      <c r="F1082" s="5">
        <v>6</v>
      </c>
      <c r="G1082" s="7">
        <v>44980.5625</v>
      </c>
      <c r="H1082" s="5">
        <v>242</v>
      </c>
      <c r="I1082" s="5">
        <v>71738</v>
      </c>
      <c r="J1082" s="7">
        <v>44998.640972222223</v>
      </c>
      <c r="K1082" s="5">
        <v>71738</v>
      </c>
      <c r="L1082" s="7">
        <v>45005</v>
      </c>
      <c r="M1082" s="8">
        <v>76000</v>
      </c>
      <c r="N1082" s="8">
        <v>0</v>
      </c>
      <c r="O1082" s="8">
        <v>7856.25</v>
      </c>
    </row>
    <row r="1083" spans="1:15" x14ac:dyDescent="0.25">
      <c r="A1083" s="5" t="s">
        <v>1099</v>
      </c>
      <c r="B1083" s="6">
        <v>44980.590277777781</v>
      </c>
      <c r="C1083" s="5" t="s">
        <v>23</v>
      </c>
      <c r="D1083" s="5">
        <v>2</v>
      </c>
      <c r="E1083" s="5" t="s">
        <v>23</v>
      </c>
      <c r="F1083" s="5">
        <v>6</v>
      </c>
      <c r="G1083" s="7">
        <v>44980.590277777781</v>
      </c>
      <c r="H1083" s="5">
        <v>242</v>
      </c>
      <c r="I1083" s="5">
        <v>71738</v>
      </c>
      <c r="J1083" s="7">
        <v>44998.640972222223</v>
      </c>
      <c r="K1083" s="5">
        <v>71738</v>
      </c>
      <c r="L1083" s="7">
        <v>45005</v>
      </c>
      <c r="M1083" s="8">
        <v>74100</v>
      </c>
      <c r="N1083" s="8">
        <v>0</v>
      </c>
      <c r="O1083" s="8">
        <v>6431.25</v>
      </c>
    </row>
    <row r="1084" spans="1:15" x14ac:dyDescent="0.25">
      <c r="A1084" s="5" t="s">
        <v>1100</v>
      </c>
      <c r="B1084" s="6">
        <v>44980.62222222222</v>
      </c>
      <c r="C1084" s="5" t="s">
        <v>20</v>
      </c>
      <c r="D1084" s="5">
        <v>6</v>
      </c>
      <c r="E1084" s="5" t="s">
        <v>20</v>
      </c>
      <c r="F1084" s="5">
        <v>2</v>
      </c>
      <c r="G1084" s="7">
        <v>44980.62222222222</v>
      </c>
      <c r="H1084" s="5">
        <v>242</v>
      </c>
      <c r="I1084" s="5">
        <v>71791</v>
      </c>
      <c r="J1084" s="7">
        <v>45000.365972222222</v>
      </c>
      <c r="K1084" s="5">
        <v>71791</v>
      </c>
      <c r="L1084" s="7">
        <v>45015</v>
      </c>
      <c r="M1084" s="8">
        <v>15586079</v>
      </c>
      <c r="N1084" s="8">
        <v>0</v>
      </c>
      <c r="O1084" s="8">
        <v>15586079</v>
      </c>
    </row>
    <row r="1085" spans="1:15" x14ac:dyDescent="0.25">
      <c r="A1085" s="5" t="s">
        <v>1101</v>
      </c>
      <c r="B1085" s="6">
        <v>44980.630555555559</v>
      </c>
      <c r="C1085" s="5" t="s">
        <v>23</v>
      </c>
      <c r="D1085" s="5">
        <v>6</v>
      </c>
      <c r="E1085" s="5" t="s">
        <v>23</v>
      </c>
      <c r="F1085" s="5">
        <v>6</v>
      </c>
      <c r="G1085" s="7">
        <v>44980.630555555559</v>
      </c>
      <c r="H1085" s="5">
        <v>242</v>
      </c>
      <c r="I1085" s="5">
        <v>71738</v>
      </c>
      <c r="J1085" s="7">
        <v>44998.640972222223</v>
      </c>
      <c r="K1085" s="5">
        <v>71738</v>
      </c>
      <c r="L1085" s="7">
        <v>45005</v>
      </c>
      <c r="M1085" s="8">
        <v>76000</v>
      </c>
      <c r="N1085" s="8">
        <v>0</v>
      </c>
      <c r="O1085" s="8">
        <v>7855.5</v>
      </c>
    </row>
    <row r="1086" spans="1:15" x14ac:dyDescent="0.25">
      <c r="A1086" s="5" t="s">
        <v>1102</v>
      </c>
      <c r="B1086" s="6">
        <v>44981.298611111109</v>
      </c>
      <c r="C1086" s="5" t="s">
        <v>23</v>
      </c>
      <c r="D1086" s="5">
        <v>6</v>
      </c>
      <c r="E1086" s="5" t="s">
        <v>23</v>
      </c>
      <c r="F1086" s="5">
        <v>6</v>
      </c>
      <c r="G1086" s="7">
        <v>44981.298611111109</v>
      </c>
      <c r="H1086" s="5">
        <v>242</v>
      </c>
      <c r="I1086" s="5">
        <v>71737</v>
      </c>
      <c r="J1086" s="7">
        <v>44998.590277777781</v>
      </c>
      <c r="K1086" s="5">
        <v>71737</v>
      </c>
      <c r="L1086" s="7">
        <v>45015</v>
      </c>
      <c r="M1086" s="8">
        <v>114200</v>
      </c>
      <c r="N1086" s="8">
        <v>0</v>
      </c>
      <c r="O1086" s="8">
        <v>14325</v>
      </c>
    </row>
    <row r="1087" spans="1:15" x14ac:dyDescent="0.25">
      <c r="A1087" s="5" t="s">
        <v>1103</v>
      </c>
      <c r="B1087" s="6">
        <v>44981.331250000003</v>
      </c>
      <c r="C1087" s="5" t="s">
        <v>23</v>
      </c>
      <c r="D1087" s="5">
        <v>6</v>
      </c>
      <c r="E1087" s="5" t="s">
        <v>23</v>
      </c>
      <c r="F1087" s="5">
        <v>6</v>
      </c>
      <c r="G1087" s="7">
        <v>44981.331250000003</v>
      </c>
      <c r="H1087" s="5">
        <v>242</v>
      </c>
      <c r="I1087" s="5">
        <v>71738</v>
      </c>
      <c r="J1087" s="7">
        <v>44998.640972222223</v>
      </c>
      <c r="K1087" s="5">
        <v>71738</v>
      </c>
      <c r="L1087" s="7">
        <v>45005</v>
      </c>
      <c r="M1087" s="8">
        <v>145700</v>
      </c>
      <c r="N1087" s="8">
        <v>0</v>
      </c>
      <c r="O1087" s="8">
        <v>15099.75</v>
      </c>
    </row>
    <row r="1088" spans="1:15" x14ac:dyDescent="0.25">
      <c r="A1088" s="5" t="s">
        <v>1104</v>
      </c>
      <c r="B1088" s="6">
        <v>44981.339583333334</v>
      </c>
      <c r="C1088" s="5" t="s">
        <v>23</v>
      </c>
      <c r="D1088" s="5">
        <v>2</v>
      </c>
      <c r="E1088" s="5" t="s">
        <v>23</v>
      </c>
      <c r="F1088" s="5">
        <v>6</v>
      </c>
      <c r="G1088" s="7">
        <v>44981.339583333334</v>
      </c>
      <c r="H1088" s="5">
        <v>242</v>
      </c>
      <c r="I1088" s="5">
        <v>71738</v>
      </c>
      <c r="J1088" s="7">
        <v>44998.640972222223</v>
      </c>
      <c r="K1088" s="5">
        <v>71738</v>
      </c>
      <c r="L1088" s="7">
        <v>45005</v>
      </c>
      <c r="M1088" s="8">
        <v>76000</v>
      </c>
      <c r="N1088" s="8">
        <v>0</v>
      </c>
      <c r="O1088" s="8">
        <v>7855.5</v>
      </c>
    </row>
    <row r="1089" spans="1:15" x14ac:dyDescent="0.25">
      <c r="A1089" s="5" t="s">
        <v>1105</v>
      </c>
      <c r="B1089" s="6">
        <v>44981.392361111109</v>
      </c>
      <c r="C1089" s="5" t="s">
        <v>20</v>
      </c>
      <c r="D1089" s="5">
        <v>6</v>
      </c>
      <c r="E1089" s="5" t="s">
        <v>20</v>
      </c>
      <c r="F1089" s="5">
        <v>2</v>
      </c>
      <c r="G1089" s="7">
        <v>44981.392361111109</v>
      </c>
      <c r="H1089" s="5">
        <v>242</v>
      </c>
      <c r="I1089" s="5">
        <v>71735</v>
      </c>
      <c r="J1089" s="7">
        <v>44998.45416666667</v>
      </c>
      <c r="K1089" s="5">
        <v>71735</v>
      </c>
      <c r="L1089" s="7">
        <v>45005</v>
      </c>
      <c r="M1089" s="8">
        <v>6697532</v>
      </c>
      <c r="N1089" s="8">
        <v>0</v>
      </c>
      <c r="O1089" s="8">
        <v>6697532</v>
      </c>
    </row>
    <row r="1090" spans="1:15" x14ac:dyDescent="0.25">
      <c r="A1090" s="5" t="s">
        <v>1106</v>
      </c>
      <c r="B1090" s="6">
        <v>44981.42083333333</v>
      </c>
      <c r="C1090" s="5" t="s">
        <v>23</v>
      </c>
      <c r="D1090" s="5">
        <v>2</v>
      </c>
      <c r="E1090" s="5" t="s">
        <v>23</v>
      </c>
      <c r="F1090" s="5">
        <v>6</v>
      </c>
      <c r="G1090" s="7">
        <v>44981.42083333333</v>
      </c>
      <c r="H1090" s="5">
        <v>242</v>
      </c>
      <c r="I1090" s="5">
        <v>71738</v>
      </c>
      <c r="J1090" s="7">
        <v>44998.640972222223</v>
      </c>
      <c r="K1090" s="5">
        <v>71738</v>
      </c>
      <c r="L1090" s="7">
        <v>45005</v>
      </c>
      <c r="M1090" s="8">
        <v>76000</v>
      </c>
      <c r="N1090" s="8">
        <v>0</v>
      </c>
      <c r="O1090" s="8">
        <v>7855.5</v>
      </c>
    </row>
    <row r="1091" spans="1:15" x14ac:dyDescent="0.25">
      <c r="A1091" s="5" t="s">
        <v>1107</v>
      </c>
      <c r="B1091" s="6">
        <v>44981.45208333333</v>
      </c>
      <c r="C1091" s="5" t="s">
        <v>20</v>
      </c>
      <c r="D1091" s="5">
        <v>2</v>
      </c>
      <c r="E1091" s="5" t="s">
        <v>20</v>
      </c>
      <c r="F1091" s="5">
        <v>2</v>
      </c>
      <c r="G1091" s="7">
        <v>44981.45208333333</v>
      </c>
      <c r="H1091" s="5">
        <v>242</v>
      </c>
      <c r="I1091" s="5">
        <v>71735</v>
      </c>
      <c r="J1091" s="7">
        <v>44998.45416666667</v>
      </c>
      <c r="K1091" s="5">
        <v>71735</v>
      </c>
      <c r="L1091" s="7">
        <v>45005</v>
      </c>
      <c r="M1091" s="8">
        <v>50163052</v>
      </c>
      <c r="N1091" s="8">
        <v>0</v>
      </c>
      <c r="O1091" s="8">
        <v>50163052</v>
      </c>
    </row>
    <row r="1092" spans="1:15" x14ac:dyDescent="0.25">
      <c r="A1092" s="5" t="s">
        <v>1108</v>
      </c>
      <c r="B1092" s="6">
        <v>44981.527777777781</v>
      </c>
      <c r="C1092" s="5" t="s">
        <v>20</v>
      </c>
      <c r="D1092" s="5">
        <v>6</v>
      </c>
      <c r="E1092" s="5" t="s">
        <v>20</v>
      </c>
      <c r="F1092" s="5">
        <v>2</v>
      </c>
      <c r="G1092" s="7">
        <v>44981.527777777781</v>
      </c>
      <c r="H1092" s="5">
        <v>241</v>
      </c>
      <c r="I1092" s="5">
        <v>71735</v>
      </c>
      <c r="J1092" s="7">
        <v>44998.45416666667</v>
      </c>
      <c r="K1092" s="5">
        <v>71735</v>
      </c>
      <c r="L1092" s="7">
        <v>45005</v>
      </c>
      <c r="M1092" s="8">
        <v>5515704</v>
      </c>
      <c r="N1092" s="8">
        <v>0</v>
      </c>
      <c r="O1092" s="8">
        <v>4743505.4400000004</v>
      </c>
    </row>
    <row r="1093" spans="1:15" x14ac:dyDescent="0.25">
      <c r="A1093" s="5" t="s">
        <v>1109</v>
      </c>
      <c r="B1093" s="6">
        <v>44981.629166666666</v>
      </c>
      <c r="C1093" s="5" t="s">
        <v>23</v>
      </c>
      <c r="D1093" s="5">
        <v>6</v>
      </c>
      <c r="E1093" s="5" t="s">
        <v>23</v>
      </c>
      <c r="F1093" s="5">
        <v>6</v>
      </c>
      <c r="G1093" s="7">
        <v>44981.629166666666</v>
      </c>
      <c r="H1093" s="5">
        <v>241</v>
      </c>
      <c r="I1093" s="5">
        <v>71738</v>
      </c>
      <c r="J1093" s="7">
        <v>44998.640972222223</v>
      </c>
      <c r="K1093" s="5">
        <v>71738</v>
      </c>
      <c r="L1093" s="7">
        <v>45005</v>
      </c>
      <c r="M1093" s="8">
        <v>26000</v>
      </c>
      <c r="N1093" s="8">
        <v>0</v>
      </c>
      <c r="O1093" s="8">
        <v>2131.5</v>
      </c>
    </row>
    <row r="1094" spans="1:15" x14ac:dyDescent="0.25">
      <c r="A1094" s="5" t="s">
        <v>1110</v>
      </c>
      <c r="B1094" s="6">
        <v>44982.342361111114</v>
      </c>
      <c r="C1094" s="5" t="s">
        <v>23</v>
      </c>
      <c r="D1094" s="5">
        <v>6</v>
      </c>
      <c r="E1094" s="5" t="s">
        <v>23</v>
      </c>
      <c r="F1094" s="5">
        <v>6</v>
      </c>
      <c r="G1094" s="7">
        <v>44982.342361111114</v>
      </c>
      <c r="H1094" s="5">
        <v>241</v>
      </c>
      <c r="I1094" s="5">
        <v>71738</v>
      </c>
      <c r="J1094" s="7">
        <v>44998.640972222223</v>
      </c>
      <c r="K1094" s="5">
        <v>71738</v>
      </c>
      <c r="L1094" s="7">
        <v>45005</v>
      </c>
      <c r="M1094" s="8">
        <v>26000</v>
      </c>
      <c r="N1094" s="8">
        <v>0</v>
      </c>
      <c r="O1094" s="8">
        <v>2131.5</v>
      </c>
    </row>
    <row r="1095" spans="1:15" x14ac:dyDescent="0.25">
      <c r="A1095" s="5" t="s">
        <v>1111</v>
      </c>
      <c r="B1095" s="6">
        <v>44984.288194444445</v>
      </c>
      <c r="C1095" s="5" t="s">
        <v>23</v>
      </c>
      <c r="D1095" s="5">
        <v>6</v>
      </c>
      <c r="E1095" s="5" t="s">
        <v>23</v>
      </c>
      <c r="F1095" s="5">
        <v>6</v>
      </c>
      <c r="G1095" s="7">
        <v>44984.288194444445</v>
      </c>
      <c r="H1095" s="5">
        <v>239</v>
      </c>
      <c r="I1095" s="5">
        <v>71737</v>
      </c>
      <c r="J1095" s="7">
        <v>44998.590277777781</v>
      </c>
      <c r="K1095" s="5">
        <v>71737</v>
      </c>
      <c r="L1095" s="7">
        <v>45015</v>
      </c>
      <c r="M1095" s="8">
        <v>76000</v>
      </c>
      <c r="N1095" s="8">
        <v>0</v>
      </c>
      <c r="O1095" s="8">
        <v>7856.25</v>
      </c>
    </row>
    <row r="1096" spans="1:15" x14ac:dyDescent="0.25">
      <c r="A1096" s="5" t="s">
        <v>1112</v>
      </c>
      <c r="B1096" s="6">
        <v>44984.334027777775</v>
      </c>
      <c r="C1096" s="5" t="s">
        <v>23</v>
      </c>
      <c r="D1096" s="5">
        <v>6</v>
      </c>
      <c r="E1096" s="5" t="s">
        <v>23</v>
      </c>
      <c r="F1096" s="5">
        <v>6</v>
      </c>
      <c r="G1096" s="7">
        <v>44984.334027777775</v>
      </c>
      <c r="H1096" s="5">
        <v>239</v>
      </c>
      <c r="I1096" s="5">
        <v>71737</v>
      </c>
      <c r="J1096" s="7">
        <v>44998.590277777781</v>
      </c>
      <c r="K1096" s="5">
        <v>71737</v>
      </c>
      <c r="L1096" s="7">
        <v>45015</v>
      </c>
      <c r="M1096" s="8">
        <v>76000</v>
      </c>
      <c r="N1096" s="8">
        <v>0</v>
      </c>
      <c r="O1096" s="8">
        <v>7855.5</v>
      </c>
    </row>
    <row r="1097" spans="1:15" x14ac:dyDescent="0.25">
      <c r="A1097" s="5" t="s">
        <v>1113</v>
      </c>
      <c r="B1097" s="6">
        <v>44984.353472222225</v>
      </c>
      <c r="C1097" s="5" t="s">
        <v>23</v>
      </c>
      <c r="D1097" s="5">
        <v>6</v>
      </c>
      <c r="E1097" s="5" t="s">
        <v>23</v>
      </c>
      <c r="F1097" s="5">
        <v>6</v>
      </c>
      <c r="G1097" s="7">
        <v>44984.353472222225</v>
      </c>
      <c r="H1097" s="5">
        <v>239</v>
      </c>
      <c r="I1097" s="5">
        <v>71738</v>
      </c>
      <c r="J1097" s="7">
        <v>44998.640972222223</v>
      </c>
      <c r="K1097" s="5">
        <v>71738</v>
      </c>
      <c r="L1097" s="7">
        <v>45005</v>
      </c>
      <c r="M1097" s="8">
        <v>76000</v>
      </c>
      <c r="N1097" s="8">
        <v>0</v>
      </c>
      <c r="O1097" s="8">
        <v>7856.25</v>
      </c>
    </row>
    <row r="1098" spans="1:15" x14ac:dyDescent="0.25">
      <c r="A1098" s="5" t="s">
        <v>1114</v>
      </c>
      <c r="B1098" s="6">
        <v>44984.39166666667</v>
      </c>
      <c r="C1098" s="5" t="s">
        <v>23</v>
      </c>
      <c r="D1098" s="5">
        <v>6</v>
      </c>
      <c r="E1098" s="5" t="s">
        <v>23</v>
      </c>
      <c r="F1098" s="5">
        <v>6</v>
      </c>
      <c r="G1098" s="7">
        <v>44984.39166666667</v>
      </c>
      <c r="H1098" s="5">
        <v>239</v>
      </c>
      <c r="I1098" s="5">
        <v>71738</v>
      </c>
      <c r="J1098" s="7">
        <v>44998.640972222223</v>
      </c>
      <c r="K1098" s="5">
        <v>71738</v>
      </c>
      <c r="L1098" s="7">
        <v>45005</v>
      </c>
      <c r="M1098" s="8">
        <v>129800</v>
      </c>
      <c r="N1098" s="8">
        <v>0</v>
      </c>
      <c r="O1098" s="8">
        <v>13454.25</v>
      </c>
    </row>
    <row r="1099" spans="1:15" x14ac:dyDescent="0.25">
      <c r="A1099" s="5" t="s">
        <v>1115</v>
      </c>
      <c r="B1099" s="6">
        <v>44984.394444444442</v>
      </c>
      <c r="C1099" s="5" t="s">
        <v>23</v>
      </c>
      <c r="D1099" s="5">
        <v>6</v>
      </c>
      <c r="E1099" s="5" t="s">
        <v>23</v>
      </c>
      <c r="F1099" s="5">
        <v>6</v>
      </c>
      <c r="G1099" s="7">
        <v>44984.394444444442</v>
      </c>
      <c r="H1099" s="5">
        <v>239</v>
      </c>
      <c r="I1099" s="5">
        <v>71738</v>
      </c>
      <c r="J1099" s="7">
        <v>44998.640972222223</v>
      </c>
      <c r="K1099" s="5">
        <v>71738</v>
      </c>
      <c r="L1099" s="7">
        <v>45005</v>
      </c>
      <c r="M1099" s="8">
        <v>76000</v>
      </c>
      <c r="N1099" s="8">
        <v>10474</v>
      </c>
      <c r="O1099" s="8">
        <v>7855.5</v>
      </c>
    </row>
    <row r="1100" spans="1:15" x14ac:dyDescent="0.25">
      <c r="A1100" s="5" t="s">
        <v>1116</v>
      </c>
      <c r="B1100" s="6">
        <v>44984.407638888886</v>
      </c>
      <c r="C1100" s="5" t="s">
        <v>23</v>
      </c>
      <c r="D1100" s="5">
        <v>6</v>
      </c>
      <c r="E1100" s="5" t="s">
        <v>23</v>
      </c>
      <c r="F1100" s="5">
        <v>6</v>
      </c>
      <c r="G1100" s="7">
        <v>44984.407638888886</v>
      </c>
      <c r="H1100" s="5">
        <v>239</v>
      </c>
      <c r="I1100" s="5">
        <v>71738</v>
      </c>
      <c r="J1100" s="7">
        <v>44998.640972222223</v>
      </c>
      <c r="K1100" s="5">
        <v>71738</v>
      </c>
      <c r="L1100" s="7">
        <v>45005</v>
      </c>
      <c r="M1100" s="8">
        <v>76000</v>
      </c>
      <c r="N1100" s="8">
        <v>0</v>
      </c>
      <c r="O1100" s="8">
        <v>7856.25</v>
      </c>
    </row>
    <row r="1101" spans="1:15" x14ac:dyDescent="0.25">
      <c r="A1101" s="5" t="s">
        <v>1117</v>
      </c>
      <c r="B1101" s="6">
        <v>44984.417361111111</v>
      </c>
      <c r="C1101" s="5" t="s">
        <v>23</v>
      </c>
      <c r="D1101" s="5">
        <v>6</v>
      </c>
      <c r="E1101" s="5" t="s">
        <v>23</v>
      </c>
      <c r="F1101" s="5">
        <v>6</v>
      </c>
      <c r="G1101" s="7">
        <v>44984.417361111111</v>
      </c>
      <c r="H1101" s="5">
        <v>239</v>
      </c>
      <c r="I1101" s="5">
        <v>71735</v>
      </c>
      <c r="J1101" s="7">
        <v>44998.45416666667</v>
      </c>
      <c r="K1101" s="5">
        <v>71735</v>
      </c>
      <c r="L1101" s="7">
        <v>45005</v>
      </c>
      <c r="M1101" s="8">
        <v>491627</v>
      </c>
      <c r="N1101" s="8">
        <v>46124</v>
      </c>
      <c r="O1101" s="8">
        <v>34593</v>
      </c>
    </row>
    <row r="1102" spans="1:15" x14ac:dyDescent="0.25">
      <c r="A1102" s="5" t="s">
        <v>1118</v>
      </c>
      <c r="B1102" s="6">
        <v>44984.423611111109</v>
      </c>
      <c r="C1102" s="5" t="s">
        <v>23</v>
      </c>
      <c r="D1102" s="5">
        <v>6</v>
      </c>
      <c r="E1102" s="5" t="s">
        <v>23</v>
      </c>
      <c r="F1102" s="5">
        <v>6</v>
      </c>
      <c r="G1102" s="7">
        <v>44984.423611111109</v>
      </c>
      <c r="H1102" s="5">
        <v>239</v>
      </c>
      <c r="I1102" s="5">
        <v>71744</v>
      </c>
      <c r="J1102" s="7">
        <v>44999.313194444447</v>
      </c>
      <c r="K1102" s="5">
        <v>71744</v>
      </c>
      <c r="L1102" s="7">
        <v>45005</v>
      </c>
      <c r="M1102" s="8">
        <v>76000</v>
      </c>
      <c r="N1102" s="8">
        <v>0</v>
      </c>
      <c r="O1102" s="8">
        <v>7855.5</v>
      </c>
    </row>
    <row r="1103" spans="1:15" x14ac:dyDescent="0.25">
      <c r="A1103" s="5" t="s">
        <v>1119</v>
      </c>
      <c r="B1103" s="6">
        <v>44984.429166666669</v>
      </c>
      <c r="C1103" s="5" t="s">
        <v>23</v>
      </c>
      <c r="D1103" s="5">
        <v>6</v>
      </c>
      <c r="E1103" s="5" t="s">
        <v>23</v>
      </c>
      <c r="F1103" s="5">
        <v>6</v>
      </c>
      <c r="G1103" s="7">
        <v>44984.429166666669</v>
      </c>
      <c r="H1103" s="5">
        <v>239</v>
      </c>
      <c r="I1103" s="5">
        <v>71738</v>
      </c>
      <c r="J1103" s="7">
        <v>44998.640972222223</v>
      </c>
      <c r="K1103" s="5">
        <v>71738</v>
      </c>
      <c r="L1103" s="7">
        <v>45005</v>
      </c>
      <c r="M1103" s="8">
        <v>129800</v>
      </c>
      <c r="N1103" s="8">
        <v>0</v>
      </c>
      <c r="O1103" s="8">
        <v>13454.25</v>
      </c>
    </row>
    <row r="1104" spans="1:15" x14ac:dyDescent="0.25">
      <c r="A1104" s="5" t="s">
        <v>1120</v>
      </c>
      <c r="B1104" s="6">
        <v>44984.43472222222</v>
      </c>
      <c r="C1104" s="5" t="s">
        <v>23</v>
      </c>
      <c r="D1104" s="5">
        <v>6</v>
      </c>
      <c r="E1104" s="5" t="s">
        <v>23</v>
      </c>
      <c r="F1104" s="5">
        <v>6</v>
      </c>
      <c r="G1104" s="7">
        <v>44984.43472222222</v>
      </c>
      <c r="H1104" s="5">
        <v>239</v>
      </c>
      <c r="I1104" s="5">
        <v>71744</v>
      </c>
      <c r="J1104" s="7">
        <v>44999.313194444447</v>
      </c>
      <c r="K1104" s="5">
        <v>71744</v>
      </c>
      <c r="L1104" s="7">
        <v>45005</v>
      </c>
      <c r="M1104" s="8">
        <v>71904</v>
      </c>
      <c r="N1104" s="8">
        <v>0</v>
      </c>
      <c r="O1104" s="8">
        <v>7855.5</v>
      </c>
    </row>
    <row r="1105" spans="1:15" x14ac:dyDescent="0.25">
      <c r="A1105" s="5" t="s">
        <v>1121</v>
      </c>
      <c r="B1105" s="6">
        <v>44984.443055555559</v>
      </c>
      <c r="C1105" s="5" t="s">
        <v>23</v>
      </c>
      <c r="D1105" s="5">
        <v>6</v>
      </c>
      <c r="E1105" s="5" t="s">
        <v>23</v>
      </c>
      <c r="F1105" s="5">
        <v>6</v>
      </c>
      <c r="G1105" s="7">
        <v>44984.443055555559</v>
      </c>
      <c r="H1105" s="5">
        <v>239</v>
      </c>
      <c r="I1105" s="5">
        <v>71737</v>
      </c>
      <c r="J1105" s="7">
        <v>44998.590277777781</v>
      </c>
      <c r="K1105" s="5">
        <v>71737</v>
      </c>
      <c r="L1105" s="7">
        <v>45015</v>
      </c>
      <c r="M1105" s="8">
        <v>76000</v>
      </c>
      <c r="N1105" s="8">
        <v>0</v>
      </c>
      <c r="O1105" s="8">
        <v>7856.25</v>
      </c>
    </row>
    <row r="1106" spans="1:15" x14ac:dyDescent="0.25">
      <c r="A1106" s="5" t="s">
        <v>1122</v>
      </c>
      <c r="B1106" s="6">
        <v>44984.444444444445</v>
      </c>
      <c r="C1106" s="5" t="s">
        <v>23</v>
      </c>
      <c r="D1106" s="5">
        <v>6</v>
      </c>
      <c r="E1106" s="5" t="s">
        <v>23</v>
      </c>
      <c r="F1106" s="5">
        <v>6</v>
      </c>
      <c r="G1106" s="7">
        <v>44984.444444444445</v>
      </c>
      <c r="H1106" s="5">
        <v>239</v>
      </c>
      <c r="I1106" s="5">
        <v>71738</v>
      </c>
      <c r="J1106" s="7">
        <v>44998.640972222223</v>
      </c>
      <c r="K1106" s="5">
        <v>71738</v>
      </c>
      <c r="L1106" s="7">
        <v>45005</v>
      </c>
      <c r="M1106" s="8">
        <v>76000</v>
      </c>
      <c r="N1106" s="8">
        <v>0</v>
      </c>
      <c r="O1106" s="8">
        <v>7856.25</v>
      </c>
    </row>
    <row r="1107" spans="1:15" x14ac:dyDescent="0.25">
      <c r="A1107" s="5" t="s">
        <v>1123</v>
      </c>
      <c r="B1107" s="6">
        <v>44984.461805555555</v>
      </c>
      <c r="C1107" s="5" t="s">
        <v>23</v>
      </c>
      <c r="D1107" s="5">
        <v>6</v>
      </c>
      <c r="E1107" s="5" t="s">
        <v>23</v>
      </c>
      <c r="F1107" s="5">
        <v>6</v>
      </c>
      <c r="G1107" s="7">
        <v>44984.461805555555</v>
      </c>
      <c r="H1107" s="5">
        <v>239</v>
      </c>
      <c r="I1107" s="5">
        <v>71737</v>
      </c>
      <c r="J1107" s="7">
        <v>44998.590277777781</v>
      </c>
      <c r="K1107" s="5">
        <v>71737</v>
      </c>
      <c r="L1107" s="7">
        <v>45015</v>
      </c>
      <c r="M1107" s="8">
        <v>76000</v>
      </c>
      <c r="N1107" s="8">
        <v>0</v>
      </c>
      <c r="O1107" s="8">
        <v>7856.25</v>
      </c>
    </row>
    <row r="1108" spans="1:15" x14ac:dyDescent="0.25">
      <c r="A1108" s="5" t="s">
        <v>1124</v>
      </c>
      <c r="B1108" s="6">
        <v>44984.465277777781</v>
      </c>
      <c r="C1108" s="5" t="s">
        <v>23</v>
      </c>
      <c r="D1108" s="5">
        <v>6</v>
      </c>
      <c r="E1108" s="5" t="s">
        <v>23</v>
      </c>
      <c r="F1108" s="5">
        <v>6</v>
      </c>
      <c r="G1108" s="7">
        <v>44984.465277777781</v>
      </c>
      <c r="H1108" s="5">
        <v>239</v>
      </c>
      <c r="I1108" s="5">
        <v>71737</v>
      </c>
      <c r="J1108" s="7">
        <v>44998.590277777781</v>
      </c>
      <c r="K1108" s="5">
        <v>71737</v>
      </c>
      <c r="L1108" s="7">
        <v>45015</v>
      </c>
      <c r="M1108" s="8">
        <v>76000</v>
      </c>
      <c r="N1108" s="8">
        <v>0</v>
      </c>
      <c r="O1108" s="8">
        <v>7856.25</v>
      </c>
    </row>
    <row r="1109" spans="1:15" x14ac:dyDescent="0.25">
      <c r="A1109" s="5" t="s">
        <v>1125</v>
      </c>
      <c r="B1109" s="6">
        <v>44984.46875</v>
      </c>
      <c r="C1109" s="5" t="s">
        <v>23</v>
      </c>
      <c r="D1109" s="5">
        <v>6</v>
      </c>
      <c r="E1109" s="5" t="s">
        <v>23</v>
      </c>
      <c r="F1109" s="5">
        <v>6</v>
      </c>
      <c r="G1109" s="7">
        <v>44984.46875</v>
      </c>
      <c r="H1109" s="5">
        <v>239</v>
      </c>
      <c r="I1109" s="5">
        <v>71737</v>
      </c>
      <c r="J1109" s="7">
        <v>44998.590277777781</v>
      </c>
      <c r="K1109" s="5">
        <v>71737</v>
      </c>
      <c r="L1109" s="7">
        <v>45015</v>
      </c>
      <c r="M1109" s="8">
        <v>92400</v>
      </c>
      <c r="N1109" s="8">
        <v>0</v>
      </c>
      <c r="O1109" s="8">
        <v>9550.5</v>
      </c>
    </row>
    <row r="1110" spans="1:15" x14ac:dyDescent="0.25">
      <c r="A1110" s="5" t="s">
        <v>1126</v>
      </c>
      <c r="B1110" s="6">
        <v>44984.486111111109</v>
      </c>
      <c r="C1110" s="5" t="s">
        <v>23</v>
      </c>
      <c r="D1110" s="5">
        <v>3</v>
      </c>
      <c r="E1110" s="5" t="s">
        <v>23</v>
      </c>
      <c r="F1110" s="5">
        <v>6</v>
      </c>
      <c r="G1110" s="7">
        <v>44984.486111111109</v>
      </c>
      <c r="H1110" s="5">
        <v>239</v>
      </c>
      <c r="I1110" s="5">
        <v>71738</v>
      </c>
      <c r="J1110" s="7">
        <v>44998.640972222223</v>
      </c>
      <c r="K1110" s="5">
        <v>71738</v>
      </c>
      <c r="L1110" s="7">
        <v>45005</v>
      </c>
      <c r="M1110" s="8">
        <v>76000</v>
      </c>
      <c r="N1110" s="8">
        <v>0</v>
      </c>
      <c r="O1110" s="8">
        <v>7855.5</v>
      </c>
    </row>
    <row r="1111" spans="1:15" x14ac:dyDescent="0.25">
      <c r="A1111" s="5" t="s">
        <v>1127</v>
      </c>
      <c r="B1111" s="6">
        <v>44984.527083333334</v>
      </c>
      <c r="C1111" s="5" t="s">
        <v>18</v>
      </c>
      <c r="D1111" s="5">
        <v>6</v>
      </c>
      <c r="E1111" s="5" t="s">
        <v>18</v>
      </c>
      <c r="F1111" s="5">
        <v>3</v>
      </c>
      <c r="G1111" s="7">
        <v>44984.527083333334</v>
      </c>
      <c r="H1111" s="5">
        <v>238</v>
      </c>
      <c r="I1111" s="5">
        <v>71735</v>
      </c>
      <c r="J1111" s="7">
        <v>44998.45416666667</v>
      </c>
      <c r="K1111" s="5">
        <v>71735</v>
      </c>
      <c r="L1111" s="7">
        <v>45005</v>
      </c>
      <c r="M1111" s="8">
        <v>2582168</v>
      </c>
      <c r="N1111" s="8">
        <v>2582168</v>
      </c>
      <c r="O1111" s="8">
        <v>2220664.48</v>
      </c>
    </row>
    <row r="1112" spans="1:15" x14ac:dyDescent="0.25">
      <c r="A1112" s="5" t="s">
        <v>1128</v>
      </c>
      <c r="B1112" s="6">
        <v>44984.540972222225</v>
      </c>
      <c r="C1112" s="5" t="s">
        <v>23</v>
      </c>
      <c r="D1112" s="5">
        <v>6</v>
      </c>
      <c r="E1112" s="5" t="s">
        <v>23</v>
      </c>
      <c r="F1112" s="5">
        <v>6</v>
      </c>
      <c r="G1112" s="7">
        <v>44984.540972222225</v>
      </c>
      <c r="H1112" s="5">
        <v>238</v>
      </c>
      <c r="I1112" s="5">
        <v>71738</v>
      </c>
      <c r="J1112" s="7">
        <v>44998.640972222223</v>
      </c>
      <c r="K1112" s="5">
        <v>71738</v>
      </c>
      <c r="L1112" s="7">
        <v>45005</v>
      </c>
      <c r="M1112" s="8">
        <v>76000</v>
      </c>
      <c r="N1112" s="8">
        <v>0</v>
      </c>
      <c r="O1112" s="8">
        <v>7855.5</v>
      </c>
    </row>
    <row r="1113" spans="1:15" x14ac:dyDescent="0.25">
      <c r="A1113" s="5" t="s">
        <v>1129</v>
      </c>
      <c r="B1113" s="6">
        <v>44984.661111111112</v>
      </c>
      <c r="C1113" s="5" t="s">
        <v>23</v>
      </c>
      <c r="D1113" s="5">
        <v>6</v>
      </c>
      <c r="E1113" s="5" t="s">
        <v>23</v>
      </c>
      <c r="F1113" s="5">
        <v>6</v>
      </c>
      <c r="G1113" s="7">
        <v>44984.661111111112</v>
      </c>
      <c r="H1113" s="5">
        <v>238</v>
      </c>
      <c r="I1113" s="5">
        <v>71738</v>
      </c>
      <c r="J1113" s="7">
        <v>44998.640972222223</v>
      </c>
      <c r="K1113" s="5">
        <v>71738</v>
      </c>
      <c r="L1113" s="7">
        <v>45005</v>
      </c>
      <c r="M1113" s="8">
        <v>76000</v>
      </c>
      <c r="N1113" s="8">
        <v>0</v>
      </c>
      <c r="O1113" s="8">
        <v>7855.5</v>
      </c>
    </row>
    <row r="1114" spans="1:15" x14ac:dyDescent="0.25">
      <c r="A1114" s="5" t="s">
        <v>1130</v>
      </c>
      <c r="B1114" s="6">
        <v>44984.672222222223</v>
      </c>
      <c r="C1114" s="5" t="s">
        <v>23</v>
      </c>
      <c r="D1114" s="5">
        <v>6</v>
      </c>
      <c r="E1114" s="5" t="s">
        <v>23</v>
      </c>
      <c r="F1114" s="5">
        <v>6</v>
      </c>
      <c r="G1114" s="7">
        <v>44984.672222222223</v>
      </c>
      <c r="H1114" s="5">
        <v>238</v>
      </c>
      <c r="I1114" s="5">
        <v>71737</v>
      </c>
      <c r="J1114" s="7">
        <v>44998.590277777781</v>
      </c>
      <c r="K1114" s="5">
        <v>71737</v>
      </c>
      <c r="L1114" s="7">
        <v>45015</v>
      </c>
      <c r="M1114" s="8">
        <v>76000</v>
      </c>
      <c r="N1114" s="8">
        <v>0</v>
      </c>
      <c r="O1114" s="8">
        <v>7856.25</v>
      </c>
    </row>
    <row r="1115" spans="1:15" x14ac:dyDescent="0.25">
      <c r="A1115" s="5" t="s">
        <v>1131</v>
      </c>
      <c r="B1115" s="6">
        <v>44985.338888888888</v>
      </c>
      <c r="C1115" s="5" t="s">
        <v>23</v>
      </c>
      <c r="D1115" s="5">
        <v>6</v>
      </c>
      <c r="E1115" s="5" t="s">
        <v>23</v>
      </c>
      <c r="F1115" s="5">
        <v>6</v>
      </c>
      <c r="G1115" s="7">
        <v>44985.338888888888</v>
      </c>
      <c r="H1115" s="5">
        <v>238</v>
      </c>
      <c r="I1115" s="5">
        <v>71744</v>
      </c>
      <c r="J1115" s="7">
        <v>44999.313194444447</v>
      </c>
      <c r="K1115" s="5">
        <v>71744</v>
      </c>
      <c r="L1115" s="7">
        <v>45005</v>
      </c>
      <c r="M1115" s="8">
        <v>71904</v>
      </c>
      <c r="N1115" s="8">
        <v>0</v>
      </c>
      <c r="O1115" s="8">
        <v>7855.5</v>
      </c>
    </row>
    <row r="1116" spans="1:15" x14ac:dyDescent="0.25">
      <c r="A1116" s="5" t="s">
        <v>1132</v>
      </c>
      <c r="B1116" s="6">
        <v>44985.341666666667</v>
      </c>
      <c r="C1116" s="5" t="s">
        <v>23</v>
      </c>
      <c r="D1116" s="5">
        <v>3</v>
      </c>
      <c r="E1116" s="5" t="s">
        <v>23</v>
      </c>
      <c r="F1116" s="5">
        <v>6</v>
      </c>
      <c r="G1116" s="7">
        <v>44985.341666666667</v>
      </c>
      <c r="H1116" s="5">
        <v>238</v>
      </c>
      <c r="I1116" s="5">
        <v>71737</v>
      </c>
      <c r="J1116" s="7">
        <v>44998.590277777781</v>
      </c>
      <c r="K1116" s="5">
        <v>71737</v>
      </c>
      <c r="L1116" s="7">
        <v>45015</v>
      </c>
      <c r="M1116" s="8">
        <v>76000</v>
      </c>
      <c r="N1116" s="8">
        <v>0</v>
      </c>
      <c r="O1116" s="8">
        <v>7855.5</v>
      </c>
    </row>
    <row r="1117" spans="1:15" x14ac:dyDescent="0.25">
      <c r="A1117" s="5" t="s">
        <v>1133</v>
      </c>
      <c r="B1117" s="6">
        <v>44985.35</v>
      </c>
      <c r="C1117" s="5" t="s">
        <v>18</v>
      </c>
      <c r="D1117" s="5">
        <v>6</v>
      </c>
      <c r="E1117" s="5" t="s">
        <v>18</v>
      </c>
      <c r="F1117" s="5">
        <v>3</v>
      </c>
      <c r="G1117" s="7">
        <v>44985.35</v>
      </c>
      <c r="H1117" s="5">
        <v>238</v>
      </c>
      <c r="I1117" s="5">
        <v>71737</v>
      </c>
      <c r="J1117" s="7">
        <v>44998.590277777781</v>
      </c>
      <c r="K1117" s="5">
        <v>71737</v>
      </c>
      <c r="L1117" s="7">
        <v>45015</v>
      </c>
      <c r="M1117" s="8">
        <v>138000</v>
      </c>
      <c r="N1117" s="8">
        <v>138000</v>
      </c>
      <c r="O1117" s="8">
        <v>138000</v>
      </c>
    </row>
    <row r="1118" spans="1:15" x14ac:dyDescent="0.25">
      <c r="A1118" s="5" t="s">
        <v>1134</v>
      </c>
      <c r="B1118" s="6">
        <v>44985.393750000003</v>
      </c>
      <c r="C1118" s="5" t="s">
        <v>23</v>
      </c>
      <c r="D1118" s="5">
        <v>6</v>
      </c>
      <c r="E1118" s="5" t="s">
        <v>23</v>
      </c>
      <c r="F1118" s="5">
        <v>6</v>
      </c>
      <c r="G1118" s="7">
        <v>44985.393750000003</v>
      </c>
      <c r="H1118" s="5">
        <v>238</v>
      </c>
      <c r="I1118" s="5">
        <v>71738</v>
      </c>
      <c r="J1118" s="7">
        <v>44998.640972222223</v>
      </c>
      <c r="K1118" s="5">
        <v>71738</v>
      </c>
      <c r="L1118" s="7">
        <v>45005</v>
      </c>
      <c r="M1118" s="8">
        <v>74100</v>
      </c>
      <c r="N1118" s="8">
        <v>0</v>
      </c>
      <c r="O1118" s="8">
        <v>6431.25</v>
      </c>
    </row>
    <row r="1119" spans="1:15" x14ac:dyDescent="0.25">
      <c r="A1119" s="5" t="s">
        <v>1135</v>
      </c>
      <c r="B1119" s="6">
        <v>44985.395833333336</v>
      </c>
      <c r="C1119" s="5" t="s">
        <v>23</v>
      </c>
      <c r="D1119" s="5">
        <v>6</v>
      </c>
      <c r="E1119" s="5" t="s">
        <v>23</v>
      </c>
      <c r="F1119" s="5">
        <v>6</v>
      </c>
      <c r="G1119" s="7">
        <v>44985.395833333336</v>
      </c>
      <c r="H1119" s="5">
        <v>238</v>
      </c>
      <c r="I1119" s="5">
        <v>71738</v>
      </c>
      <c r="J1119" s="7">
        <v>44998.640972222223</v>
      </c>
      <c r="K1119" s="5">
        <v>71738</v>
      </c>
      <c r="L1119" s="7">
        <v>45005</v>
      </c>
      <c r="M1119" s="8">
        <v>76000</v>
      </c>
      <c r="N1119" s="8">
        <v>0</v>
      </c>
      <c r="O1119" s="8">
        <v>7855.5</v>
      </c>
    </row>
    <row r="1120" spans="1:15" x14ac:dyDescent="0.25">
      <c r="A1120" s="5" t="s">
        <v>1136</v>
      </c>
      <c r="B1120" s="6">
        <v>44985.405555555553</v>
      </c>
      <c r="C1120" s="5" t="s">
        <v>23</v>
      </c>
      <c r="D1120" s="5">
        <v>6</v>
      </c>
      <c r="E1120" s="5" t="s">
        <v>23</v>
      </c>
      <c r="F1120" s="5">
        <v>6</v>
      </c>
      <c r="G1120" s="7">
        <v>44985.405555555553</v>
      </c>
      <c r="H1120" s="5">
        <v>238</v>
      </c>
      <c r="I1120" s="5">
        <v>71738</v>
      </c>
      <c r="J1120" s="7">
        <v>44998.640972222223</v>
      </c>
      <c r="K1120" s="5">
        <v>71738</v>
      </c>
      <c r="L1120" s="7">
        <v>45005</v>
      </c>
      <c r="M1120" s="8">
        <v>76000</v>
      </c>
      <c r="N1120" s="8">
        <v>0</v>
      </c>
      <c r="O1120" s="8">
        <v>7855.5</v>
      </c>
    </row>
    <row r="1121" spans="1:15" x14ac:dyDescent="0.25">
      <c r="A1121" s="5" t="s">
        <v>1137</v>
      </c>
      <c r="B1121" s="6">
        <v>44985.428472222222</v>
      </c>
      <c r="C1121" s="5" t="s">
        <v>23</v>
      </c>
      <c r="D1121" s="5">
        <v>6</v>
      </c>
      <c r="E1121" s="5" t="s">
        <v>23</v>
      </c>
      <c r="F1121" s="5">
        <v>6</v>
      </c>
      <c r="G1121" s="7">
        <v>44985.428472222222</v>
      </c>
      <c r="H1121" s="5">
        <v>238</v>
      </c>
      <c r="I1121" s="5">
        <v>71738</v>
      </c>
      <c r="J1121" s="7">
        <v>44998.640972222223</v>
      </c>
      <c r="K1121" s="5">
        <v>71738</v>
      </c>
      <c r="L1121" s="7">
        <v>45005</v>
      </c>
      <c r="M1121" s="8">
        <v>76000</v>
      </c>
      <c r="N1121" s="8">
        <v>0</v>
      </c>
      <c r="O1121" s="8">
        <v>7855.5</v>
      </c>
    </row>
    <row r="1122" spans="1:15" x14ac:dyDescent="0.25">
      <c r="A1122" s="5" t="s">
        <v>1138</v>
      </c>
      <c r="B1122" s="6">
        <v>44985.439583333333</v>
      </c>
      <c r="C1122" s="5" t="s">
        <v>23</v>
      </c>
      <c r="D1122" s="5">
        <v>6</v>
      </c>
      <c r="E1122" s="5" t="s">
        <v>23</v>
      </c>
      <c r="F1122" s="5">
        <v>6</v>
      </c>
      <c r="G1122" s="7">
        <v>44985.439583333333</v>
      </c>
      <c r="H1122" s="5">
        <v>238</v>
      </c>
      <c r="I1122" s="5">
        <v>71744</v>
      </c>
      <c r="J1122" s="7">
        <v>44999.313194444447</v>
      </c>
      <c r="K1122" s="5">
        <v>71744</v>
      </c>
      <c r="L1122" s="7">
        <v>45005</v>
      </c>
      <c r="M1122" s="8">
        <v>77107</v>
      </c>
      <c r="N1122" s="8">
        <v>0</v>
      </c>
      <c r="O1122" s="8">
        <v>8386.5</v>
      </c>
    </row>
    <row r="1123" spans="1:15" x14ac:dyDescent="0.25">
      <c r="A1123" s="5" t="s">
        <v>1139</v>
      </c>
      <c r="B1123" s="6">
        <v>44985.443749999999</v>
      </c>
      <c r="C1123" s="5" t="s">
        <v>23</v>
      </c>
      <c r="D1123" s="5">
        <v>6</v>
      </c>
      <c r="E1123" s="5" t="s">
        <v>23</v>
      </c>
      <c r="F1123" s="5">
        <v>6</v>
      </c>
      <c r="G1123" s="7">
        <v>44985.443749999999</v>
      </c>
      <c r="H1123" s="5">
        <v>238</v>
      </c>
      <c r="I1123" s="5">
        <v>71738</v>
      </c>
      <c r="J1123" s="7">
        <v>44998.640972222223</v>
      </c>
      <c r="K1123" s="5">
        <v>71738</v>
      </c>
      <c r="L1123" s="7">
        <v>45005</v>
      </c>
      <c r="M1123" s="8">
        <v>76000</v>
      </c>
      <c r="N1123" s="8">
        <v>0</v>
      </c>
      <c r="O1123" s="8">
        <v>7855.5</v>
      </c>
    </row>
    <row r="1124" spans="1:15" x14ac:dyDescent="0.25">
      <c r="A1124" s="5" t="s">
        <v>1140</v>
      </c>
      <c r="B1124" s="6">
        <v>44985.451388888891</v>
      </c>
      <c r="C1124" s="5" t="s">
        <v>23</v>
      </c>
      <c r="D1124" s="5">
        <v>6</v>
      </c>
      <c r="E1124" s="5" t="s">
        <v>23</v>
      </c>
      <c r="F1124" s="5">
        <v>6</v>
      </c>
      <c r="G1124" s="7">
        <v>44985.451388888891</v>
      </c>
      <c r="H1124" s="5">
        <v>238</v>
      </c>
      <c r="I1124" s="5">
        <v>71738</v>
      </c>
      <c r="J1124" s="7">
        <v>44998.640972222223</v>
      </c>
      <c r="K1124" s="5">
        <v>71738</v>
      </c>
      <c r="L1124" s="7">
        <v>45005</v>
      </c>
      <c r="M1124" s="8">
        <v>129800</v>
      </c>
      <c r="N1124" s="8">
        <v>0</v>
      </c>
      <c r="O1124" s="8">
        <v>13454.25</v>
      </c>
    </row>
    <row r="1125" spans="1:15" x14ac:dyDescent="0.25">
      <c r="A1125" s="5" t="s">
        <v>1141</v>
      </c>
      <c r="B1125" s="6">
        <v>44985.540972222225</v>
      </c>
      <c r="C1125" s="5" t="s">
        <v>23</v>
      </c>
      <c r="D1125" s="5">
        <v>6</v>
      </c>
      <c r="E1125" s="5" t="s">
        <v>23</v>
      </c>
      <c r="F1125" s="5">
        <v>6</v>
      </c>
      <c r="G1125" s="7">
        <v>44985.540972222225</v>
      </c>
      <c r="H1125" s="5">
        <v>237</v>
      </c>
      <c r="I1125" s="5">
        <v>71738</v>
      </c>
      <c r="J1125" s="7">
        <v>44998.640972222223</v>
      </c>
      <c r="K1125" s="5">
        <v>71738</v>
      </c>
      <c r="L1125" s="7">
        <v>45005</v>
      </c>
      <c r="M1125" s="8">
        <v>76000</v>
      </c>
      <c r="N1125" s="8">
        <v>0</v>
      </c>
      <c r="O1125" s="8">
        <v>7856.25</v>
      </c>
    </row>
    <row r="1126" spans="1:15" x14ac:dyDescent="0.25">
      <c r="A1126" s="5" t="s">
        <v>1142</v>
      </c>
      <c r="B1126" s="6">
        <v>44985.567361111112</v>
      </c>
      <c r="C1126" s="5" t="s">
        <v>23</v>
      </c>
      <c r="D1126" s="5">
        <v>2</v>
      </c>
      <c r="E1126" s="5" t="s">
        <v>23</v>
      </c>
      <c r="F1126" s="5">
        <v>6</v>
      </c>
      <c r="G1126" s="7">
        <v>44985.567361111112</v>
      </c>
      <c r="H1126" s="5">
        <v>237</v>
      </c>
      <c r="I1126" s="5">
        <v>71738</v>
      </c>
      <c r="J1126" s="7">
        <v>44998.640972222223</v>
      </c>
      <c r="K1126" s="5">
        <v>71738</v>
      </c>
      <c r="L1126" s="7">
        <v>45005</v>
      </c>
      <c r="M1126" s="8">
        <v>76000</v>
      </c>
      <c r="N1126" s="8">
        <v>0</v>
      </c>
      <c r="O1126" s="8">
        <v>7856.25</v>
      </c>
    </row>
    <row r="1127" spans="1:15" x14ac:dyDescent="0.25">
      <c r="A1127" s="5" t="s">
        <v>1143</v>
      </c>
      <c r="B1127" s="6">
        <v>44985.621527777781</v>
      </c>
      <c r="C1127" s="5" t="s">
        <v>20</v>
      </c>
      <c r="D1127" s="5">
        <v>2</v>
      </c>
      <c r="E1127" s="5" t="s">
        <v>20</v>
      </c>
      <c r="F1127" s="5">
        <v>2</v>
      </c>
      <c r="G1127" s="7">
        <v>44985.621527777781</v>
      </c>
      <c r="H1127" s="5">
        <v>237</v>
      </c>
      <c r="I1127" s="5">
        <v>71741</v>
      </c>
      <c r="J1127" s="7">
        <v>44999.297222222223</v>
      </c>
      <c r="K1127" s="5">
        <v>71741</v>
      </c>
      <c r="L1127" s="7">
        <v>45005</v>
      </c>
      <c r="M1127" s="8">
        <v>8403</v>
      </c>
      <c r="N1127" s="8">
        <v>0</v>
      </c>
      <c r="O1127" s="8">
        <v>8403</v>
      </c>
    </row>
    <row r="1128" spans="1:15" x14ac:dyDescent="0.25">
      <c r="A1128" s="5" t="s">
        <v>1144</v>
      </c>
      <c r="B1128" s="6">
        <v>44985.633333333331</v>
      </c>
      <c r="C1128" s="5" t="s">
        <v>20</v>
      </c>
      <c r="D1128" s="5">
        <v>2</v>
      </c>
      <c r="E1128" s="5" t="s">
        <v>20</v>
      </c>
      <c r="F1128" s="5">
        <v>2</v>
      </c>
      <c r="G1128" s="7">
        <v>44985.633333333331</v>
      </c>
      <c r="H1128" s="5">
        <v>237</v>
      </c>
      <c r="I1128" s="5">
        <v>71735</v>
      </c>
      <c r="J1128" s="7">
        <v>44998.45416666667</v>
      </c>
      <c r="K1128" s="5">
        <v>71735</v>
      </c>
      <c r="L1128" s="7">
        <v>45005</v>
      </c>
      <c r="M1128" s="8">
        <v>7177294</v>
      </c>
      <c r="N1128" s="8">
        <v>0</v>
      </c>
      <c r="O1128" s="8">
        <v>7177294</v>
      </c>
    </row>
    <row r="1129" spans="1:15" x14ac:dyDescent="0.25">
      <c r="A1129" s="5" t="s">
        <v>1145</v>
      </c>
      <c r="B1129" s="6">
        <v>44985.638888888891</v>
      </c>
      <c r="C1129" s="5" t="s">
        <v>20</v>
      </c>
      <c r="D1129" s="5">
        <v>6</v>
      </c>
      <c r="E1129" s="5" t="s">
        <v>20</v>
      </c>
      <c r="F1129" s="5">
        <v>2</v>
      </c>
      <c r="G1129" s="7">
        <v>44985.638888888891</v>
      </c>
      <c r="H1129" s="5">
        <v>237</v>
      </c>
      <c r="I1129" s="5">
        <v>71741</v>
      </c>
      <c r="J1129" s="7">
        <v>44999.297222222223</v>
      </c>
      <c r="K1129" s="5">
        <v>71741</v>
      </c>
      <c r="L1129" s="7">
        <v>45005</v>
      </c>
      <c r="M1129" s="8">
        <v>25209</v>
      </c>
      <c r="N1129" s="8">
        <v>0</v>
      </c>
      <c r="O1129" s="8">
        <v>25209</v>
      </c>
    </row>
    <row r="1130" spans="1:15" x14ac:dyDescent="0.25">
      <c r="A1130" s="5" t="s">
        <v>1146</v>
      </c>
      <c r="B1130" s="6">
        <v>44985.670138888891</v>
      </c>
      <c r="C1130" s="5" t="s">
        <v>23</v>
      </c>
      <c r="D1130" s="5">
        <v>6</v>
      </c>
      <c r="E1130" s="5" t="s">
        <v>23</v>
      </c>
      <c r="F1130" s="5">
        <v>6</v>
      </c>
      <c r="G1130" s="7">
        <v>44985.670138888891</v>
      </c>
      <c r="H1130" s="5">
        <v>237</v>
      </c>
      <c r="I1130" s="5">
        <v>71744</v>
      </c>
      <c r="J1130" s="7">
        <v>44999.313194444447</v>
      </c>
      <c r="K1130" s="5">
        <v>71744</v>
      </c>
      <c r="L1130" s="7">
        <v>45005</v>
      </c>
      <c r="M1130" s="8">
        <v>417100</v>
      </c>
      <c r="N1130" s="8">
        <v>0</v>
      </c>
      <c r="O1130" s="8">
        <v>43176.75</v>
      </c>
    </row>
    <row r="1131" spans="1:15" x14ac:dyDescent="0.25">
      <c r="A1131" s="5" t="s">
        <v>1147</v>
      </c>
      <c r="B1131" s="6">
        <v>44985.693055555559</v>
      </c>
      <c r="C1131" s="5" t="s">
        <v>23</v>
      </c>
      <c r="D1131" s="5">
        <v>3</v>
      </c>
      <c r="E1131" s="5" t="s">
        <v>23</v>
      </c>
      <c r="F1131" s="5">
        <v>6</v>
      </c>
      <c r="G1131" s="7">
        <v>44985.693055555559</v>
      </c>
      <c r="H1131" s="5">
        <v>237</v>
      </c>
      <c r="I1131" s="5">
        <v>71744</v>
      </c>
      <c r="J1131" s="7">
        <v>44999.313194444447</v>
      </c>
      <c r="K1131" s="5">
        <v>71744</v>
      </c>
      <c r="L1131" s="7">
        <v>45005</v>
      </c>
      <c r="M1131" s="8">
        <v>671500</v>
      </c>
      <c r="N1131" s="8">
        <v>0</v>
      </c>
      <c r="O1131" s="8">
        <v>69497.25</v>
      </c>
    </row>
    <row r="1132" spans="1:15" x14ac:dyDescent="0.25">
      <c r="A1132" s="5" t="s">
        <v>1148</v>
      </c>
      <c r="B1132" s="6">
        <v>44985.704861111109</v>
      </c>
      <c r="C1132" s="5" t="s">
        <v>18</v>
      </c>
      <c r="D1132" s="5">
        <v>6</v>
      </c>
      <c r="E1132" s="5" t="s">
        <v>18</v>
      </c>
      <c r="F1132" s="5">
        <v>3</v>
      </c>
      <c r="G1132" s="7">
        <v>44985.704861111109</v>
      </c>
      <c r="H1132" s="5">
        <v>237</v>
      </c>
      <c r="I1132" s="5">
        <v>71738</v>
      </c>
      <c r="J1132" s="7">
        <v>44998.640972222223</v>
      </c>
      <c r="K1132" s="5">
        <v>71738</v>
      </c>
      <c r="L1132" s="7">
        <v>45005</v>
      </c>
      <c r="M1132" s="8">
        <v>254400</v>
      </c>
      <c r="N1132" s="8">
        <v>254400</v>
      </c>
      <c r="O1132" s="8">
        <v>254400</v>
      </c>
    </row>
    <row r="1133" spans="1:15" x14ac:dyDescent="0.25">
      <c r="A1133" s="5" t="s">
        <v>1149</v>
      </c>
      <c r="B1133" s="6">
        <v>44985.75277777778</v>
      </c>
      <c r="C1133" s="5" t="s">
        <v>23</v>
      </c>
      <c r="D1133" s="5">
        <v>6</v>
      </c>
      <c r="E1133" s="5" t="s">
        <v>23</v>
      </c>
      <c r="F1133" s="5">
        <v>6</v>
      </c>
      <c r="G1133" s="7">
        <v>44985.75277777778</v>
      </c>
      <c r="H1133" s="5">
        <v>237</v>
      </c>
      <c r="I1133" s="5">
        <v>71738</v>
      </c>
      <c r="J1133" s="7">
        <v>44998.640972222223</v>
      </c>
      <c r="K1133" s="5">
        <v>71738</v>
      </c>
      <c r="L1133" s="7">
        <v>45005</v>
      </c>
      <c r="M1133" s="8">
        <v>406700</v>
      </c>
      <c r="N1133" s="8">
        <v>0</v>
      </c>
      <c r="O1133" s="8">
        <v>35376.75</v>
      </c>
    </row>
    <row r="1134" spans="1:15" x14ac:dyDescent="0.25">
      <c r="A1134" s="5" t="s">
        <v>1150</v>
      </c>
      <c r="B1134" s="6">
        <v>44985.786805555559</v>
      </c>
      <c r="C1134" s="5" t="s">
        <v>23</v>
      </c>
      <c r="D1134" s="5">
        <v>6</v>
      </c>
      <c r="E1134" s="5" t="s">
        <v>23</v>
      </c>
      <c r="F1134" s="5">
        <v>6</v>
      </c>
      <c r="G1134" s="7">
        <v>44985.786805555559</v>
      </c>
      <c r="H1134" s="5">
        <v>237</v>
      </c>
      <c r="I1134" s="5">
        <v>71738</v>
      </c>
      <c r="J1134" s="7">
        <v>44998.640972222223</v>
      </c>
      <c r="K1134" s="5">
        <v>71738</v>
      </c>
      <c r="L1134" s="7">
        <v>45005</v>
      </c>
      <c r="M1134" s="8">
        <v>248100</v>
      </c>
      <c r="N1134" s="8">
        <v>0</v>
      </c>
      <c r="O1134" s="8">
        <v>21568.5</v>
      </c>
    </row>
    <row r="1135" spans="1:15" x14ac:dyDescent="0.25">
      <c r="A1135" s="5" t="s">
        <v>1151</v>
      </c>
      <c r="B1135" s="6">
        <v>44985.8</v>
      </c>
      <c r="C1135" s="5" t="s">
        <v>23</v>
      </c>
      <c r="D1135" s="5">
        <v>6</v>
      </c>
      <c r="E1135" s="5" t="s">
        <v>23</v>
      </c>
      <c r="F1135" s="5">
        <v>6</v>
      </c>
      <c r="G1135" s="7">
        <v>44985.8</v>
      </c>
      <c r="H1135" s="5">
        <v>237</v>
      </c>
      <c r="I1135" s="5">
        <v>71737</v>
      </c>
      <c r="J1135" s="7">
        <v>44998.590277777781</v>
      </c>
      <c r="K1135" s="5">
        <v>71737</v>
      </c>
      <c r="L1135" s="7">
        <v>45015</v>
      </c>
      <c r="M1135" s="8">
        <v>637100</v>
      </c>
      <c r="N1135" s="8">
        <v>0</v>
      </c>
      <c r="O1135" s="8">
        <v>198000</v>
      </c>
    </row>
    <row r="1136" spans="1:15" x14ac:dyDescent="0.25">
      <c r="A1136" s="5" t="s">
        <v>1152</v>
      </c>
      <c r="B1136" s="6">
        <v>44986.286805555559</v>
      </c>
      <c r="C1136" s="5" t="s">
        <v>23</v>
      </c>
      <c r="D1136" s="5">
        <v>2</v>
      </c>
      <c r="E1136" s="5" t="s">
        <v>23</v>
      </c>
      <c r="F1136" s="5">
        <v>6</v>
      </c>
      <c r="G1136" s="7">
        <v>44986.286805555559</v>
      </c>
      <c r="H1136" s="5">
        <v>237</v>
      </c>
      <c r="I1136" s="5">
        <v>71762</v>
      </c>
      <c r="J1136" s="7">
        <v>44999.613888888889</v>
      </c>
      <c r="K1136" s="5">
        <v>71762</v>
      </c>
      <c r="L1136" s="7">
        <v>45005</v>
      </c>
      <c r="M1136" s="8">
        <v>74100</v>
      </c>
      <c r="N1136" s="8">
        <v>0</v>
      </c>
      <c r="O1136" s="8">
        <v>6431.25</v>
      </c>
    </row>
    <row r="1137" spans="1:15" x14ac:dyDescent="0.25">
      <c r="A1137" s="5" t="s">
        <v>1153</v>
      </c>
      <c r="B1137" s="6">
        <v>44986.335416666669</v>
      </c>
      <c r="C1137" s="5" t="s">
        <v>20</v>
      </c>
      <c r="D1137" s="5">
        <v>6</v>
      </c>
      <c r="E1137" s="5" t="s">
        <v>20</v>
      </c>
      <c r="F1137" s="5">
        <v>2</v>
      </c>
      <c r="G1137" s="7">
        <v>44986.335416666669</v>
      </c>
      <c r="H1137" s="5">
        <v>237</v>
      </c>
      <c r="I1137" s="5">
        <v>71761</v>
      </c>
      <c r="J1137" s="7">
        <v>44999.574305555558</v>
      </c>
      <c r="K1137" s="5">
        <v>71761</v>
      </c>
      <c r="L1137" s="7">
        <v>45017</v>
      </c>
      <c r="M1137" s="8">
        <v>855588</v>
      </c>
      <c r="N1137" s="8">
        <v>0</v>
      </c>
      <c r="O1137" s="8">
        <v>855588</v>
      </c>
    </row>
    <row r="1138" spans="1:15" x14ac:dyDescent="0.25">
      <c r="A1138" s="5" t="s">
        <v>1154</v>
      </c>
      <c r="B1138" s="6">
        <v>44986.336111111108</v>
      </c>
      <c r="C1138" s="5" t="s">
        <v>23</v>
      </c>
      <c r="D1138" s="5">
        <v>3</v>
      </c>
      <c r="E1138" s="5" t="s">
        <v>23</v>
      </c>
      <c r="F1138" s="5">
        <v>6</v>
      </c>
      <c r="G1138" s="7">
        <v>44986.336111111108</v>
      </c>
      <c r="H1138" s="5">
        <v>237</v>
      </c>
      <c r="I1138" s="5">
        <v>71762</v>
      </c>
      <c r="J1138" s="7">
        <v>44999.613888888889</v>
      </c>
      <c r="K1138" s="5">
        <v>71762</v>
      </c>
      <c r="L1138" s="7">
        <v>45005</v>
      </c>
      <c r="M1138" s="8">
        <v>90700</v>
      </c>
      <c r="N1138" s="8">
        <v>0</v>
      </c>
      <c r="O1138" s="8">
        <v>7875</v>
      </c>
    </row>
    <row r="1139" spans="1:15" x14ac:dyDescent="0.25">
      <c r="A1139" s="5" t="s">
        <v>1155</v>
      </c>
      <c r="B1139" s="6">
        <v>44986.35</v>
      </c>
      <c r="C1139" s="5" t="s">
        <v>18</v>
      </c>
      <c r="D1139" s="5">
        <v>6</v>
      </c>
      <c r="E1139" s="5" t="s">
        <v>18</v>
      </c>
      <c r="F1139" s="5">
        <v>3</v>
      </c>
      <c r="G1139" s="7">
        <v>44986.35</v>
      </c>
      <c r="H1139" s="5">
        <v>237</v>
      </c>
      <c r="I1139" s="5">
        <v>71762</v>
      </c>
      <c r="J1139" s="7">
        <v>44999.613888888889</v>
      </c>
      <c r="K1139" s="5">
        <v>71762</v>
      </c>
      <c r="L1139" s="7">
        <v>45005</v>
      </c>
      <c r="M1139" s="8">
        <v>21600</v>
      </c>
      <c r="N1139" s="8">
        <v>21600</v>
      </c>
      <c r="O1139" s="8">
        <v>21600</v>
      </c>
    </row>
    <row r="1140" spans="1:15" x14ac:dyDescent="0.25">
      <c r="A1140" s="5" t="s">
        <v>1156</v>
      </c>
      <c r="B1140" s="6">
        <v>44986.352083333331</v>
      </c>
      <c r="C1140" s="5" t="s">
        <v>23</v>
      </c>
      <c r="D1140" s="5">
        <v>6</v>
      </c>
      <c r="E1140" s="5" t="s">
        <v>23</v>
      </c>
      <c r="F1140" s="5">
        <v>6</v>
      </c>
      <c r="G1140" s="7">
        <v>44986.352083333331</v>
      </c>
      <c r="H1140" s="5">
        <v>237</v>
      </c>
      <c r="I1140" s="5">
        <v>71762</v>
      </c>
      <c r="J1140" s="7">
        <v>44999.613888888889</v>
      </c>
      <c r="K1140" s="5">
        <v>71762</v>
      </c>
      <c r="L1140" s="7">
        <v>45005</v>
      </c>
      <c r="M1140" s="8">
        <v>67700</v>
      </c>
      <c r="N1140" s="8">
        <v>0</v>
      </c>
      <c r="O1140" s="8">
        <v>774.75</v>
      </c>
    </row>
    <row r="1141" spans="1:15" x14ac:dyDescent="0.25">
      <c r="A1141" s="5" t="s">
        <v>1157</v>
      </c>
      <c r="B1141" s="6">
        <v>44986.35833333333</v>
      </c>
      <c r="C1141" s="5" t="s">
        <v>23</v>
      </c>
      <c r="D1141" s="5">
        <v>2</v>
      </c>
      <c r="E1141" s="5" t="s">
        <v>23</v>
      </c>
      <c r="F1141" s="5">
        <v>6</v>
      </c>
      <c r="G1141" s="7">
        <v>44986.35833333333</v>
      </c>
      <c r="H1141" s="5">
        <v>237</v>
      </c>
      <c r="I1141" s="5">
        <v>71762</v>
      </c>
      <c r="J1141" s="7">
        <v>44999.613888888889</v>
      </c>
      <c r="K1141" s="5">
        <v>71762</v>
      </c>
      <c r="L1141" s="7">
        <v>45005</v>
      </c>
      <c r="M1141" s="8">
        <v>74100</v>
      </c>
      <c r="N1141" s="8">
        <v>0</v>
      </c>
      <c r="O1141" s="8">
        <v>6431.25</v>
      </c>
    </row>
    <row r="1142" spans="1:15" x14ac:dyDescent="0.25">
      <c r="A1142" s="5" t="s">
        <v>1158</v>
      </c>
      <c r="B1142" s="6">
        <v>44986.425694444442</v>
      </c>
      <c r="C1142" s="5" t="s">
        <v>20</v>
      </c>
      <c r="D1142" s="5">
        <v>6</v>
      </c>
      <c r="E1142" s="5" t="s">
        <v>20</v>
      </c>
      <c r="F1142" s="5">
        <v>2</v>
      </c>
      <c r="G1142" s="7">
        <v>44986.425694444442</v>
      </c>
      <c r="H1142" s="5">
        <v>237</v>
      </c>
      <c r="I1142" s="5">
        <v>71761</v>
      </c>
      <c r="J1142" s="7">
        <v>44999.574305555558</v>
      </c>
      <c r="K1142" s="5">
        <v>71761</v>
      </c>
      <c r="L1142" s="7">
        <v>45017</v>
      </c>
      <c r="M1142" s="8">
        <v>5782487</v>
      </c>
      <c r="N1142" s="8">
        <v>0</v>
      </c>
      <c r="O1142" s="8">
        <v>4972938.82</v>
      </c>
    </row>
    <row r="1143" spans="1:15" x14ac:dyDescent="0.25">
      <c r="A1143" s="5" t="s">
        <v>1159</v>
      </c>
      <c r="B1143" s="6">
        <v>44986.472222222219</v>
      </c>
      <c r="C1143" s="5" t="s">
        <v>23</v>
      </c>
      <c r="D1143" s="5">
        <v>3</v>
      </c>
      <c r="E1143" s="5" t="s">
        <v>23</v>
      </c>
      <c r="F1143" s="5">
        <v>6</v>
      </c>
      <c r="G1143" s="7">
        <v>44986.472222222219</v>
      </c>
      <c r="H1143" s="5">
        <v>237</v>
      </c>
      <c r="I1143" s="5">
        <v>71762</v>
      </c>
      <c r="J1143" s="7">
        <v>44999.613888888889</v>
      </c>
      <c r="K1143" s="5">
        <v>71762</v>
      </c>
      <c r="L1143" s="7">
        <v>45005</v>
      </c>
      <c r="M1143" s="8">
        <v>86000</v>
      </c>
      <c r="N1143" s="8">
        <v>0</v>
      </c>
      <c r="O1143" s="8">
        <v>7514.25</v>
      </c>
    </row>
    <row r="1144" spans="1:15" x14ac:dyDescent="0.25">
      <c r="A1144" s="5" t="s">
        <v>1160</v>
      </c>
      <c r="B1144" s="6">
        <v>44986.520138888889</v>
      </c>
      <c r="C1144" s="5" t="s">
        <v>18</v>
      </c>
      <c r="D1144" s="5">
        <v>6</v>
      </c>
      <c r="E1144" s="5" t="s">
        <v>18</v>
      </c>
      <c r="F1144" s="5">
        <v>3</v>
      </c>
      <c r="G1144" s="7">
        <v>44986.520138888889</v>
      </c>
      <c r="H1144" s="5">
        <v>236</v>
      </c>
      <c r="I1144" s="5">
        <v>71762</v>
      </c>
      <c r="J1144" s="7">
        <v>44999.613888888889</v>
      </c>
      <c r="K1144" s="5">
        <v>71762</v>
      </c>
      <c r="L1144" s="7">
        <v>45005</v>
      </c>
      <c r="M1144" s="8">
        <v>74100</v>
      </c>
      <c r="N1144" s="8">
        <v>74100</v>
      </c>
      <c r="O1144" s="8">
        <v>74100</v>
      </c>
    </row>
    <row r="1145" spans="1:15" x14ac:dyDescent="0.25">
      <c r="A1145" s="5" t="s">
        <v>1161</v>
      </c>
      <c r="B1145" s="6">
        <v>44986.551388888889</v>
      </c>
      <c r="C1145" s="5" t="s">
        <v>23</v>
      </c>
      <c r="D1145" s="5">
        <v>6</v>
      </c>
      <c r="E1145" s="5" t="s">
        <v>23</v>
      </c>
      <c r="F1145" s="5">
        <v>6</v>
      </c>
      <c r="G1145" s="7">
        <v>44986.551388888889</v>
      </c>
      <c r="H1145" s="5">
        <v>236</v>
      </c>
      <c r="I1145" s="5">
        <v>71765</v>
      </c>
      <c r="J1145" s="7">
        <v>44999.647916666669</v>
      </c>
      <c r="K1145" s="5">
        <v>71765</v>
      </c>
      <c r="L1145" s="7">
        <v>45005</v>
      </c>
      <c r="M1145" s="8">
        <v>74100</v>
      </c>
      <c r="N1145" s="8">
        <v>0</v>
      </c>
      <c r="O1145" s="8">
        <v>6430.5</v>
      </c>
    </row>
    <row r="1146" spans="1:15" x14ac:dyDescent="0.25">
      <c r="A1146" s="5" t="s">
        <v>1162</v>
      </c>
      <c r="B1146" s="6">
        <v>44986.594444444447</v>
      </c>
      <c r="C1146" s="5" t="s">
        <v>23</v>
      </c>
      <c r="D1146" s="5">
        <v>6</v>
      </c>
      <c r="E1146" s="5" t="s">
        <v>23</v>
      </c>
      <c r="F1146" s="5">
        <v>6</v>
      </c>
      <c r="G1146" s="7">
        <v>44986.594444444447</v>
      </c>
      <c r="H1146" s="5">
        <v>236</v>
      </c>
      <c r="I1146" s="5">
        <v>71762</v>
      </c>
      <c r="J1146" s="7">
        <v>44999.613888888889</v>
      </c>
      <c r="K1146" s="5">
        <v>71762</v>
      </c>
      <c r="L1146" s="7">
        <v>45005</v>
      </c>
      <c r="M1146" s="8">
        <v>74100</v>
      </c>
      <c r="N1146" s="8">
        <v>0</v>
      </c>
      <c r="O1146" s="8">
        <v>6431.25</v>
      </c>
    </row>
    <row r="1147" spans="1:15" x14ac:dyDescent="0.25">
      <c r="A1147" s="5" t="s">
        <v>1163</v>
      </c>
      <c r="B1147" s="6">
        <v>44986.616666666669</v>
      </c>
      <c r="C1147" s="5" t="s">
        <v>23</v>
      </c>
      <c r="D1147" s="5">
        <v>6</v>
      </c>
      <c r="E1147" s="5" t="s">
        <v>23</v>
      </c>
      <c r="F1147" s="5">
        <v>6</v>
      </c>
      <c r="G1147" s="7">
        <v>44986.616666666669</v>
      </c>
      <c r="H1147" s="5">
        <v>236</v>
      </c>
      <c r="I1147" s="5">
        <v>71762</v>
      </c>
      <c r="J1147" s="7">
        <v>44999.613888888889</v>
      </c>
      <c r="K1147" s="5">
        <v>71762</v>
      </c>
      <c r="L1147" s="7">
        <v>45005</v>
      </c>
      <c r="M1147" s="8">
        <v>74100</v>
      </c>
      <c r="N1147" s="8">
        <v>0</v>
      </c>
      <c r="O1147" s="8">
        <v>6430.5</v>
      </c>
    </row>
    <row r="1148" spans="1:15" x14ac:dyDescent="0.25">
      <c r="A1148" s="5" t="s">
        <v>1164</v>
      </c>
      <c r="B1148" s="6">
        <v>44986.620833333334</v>
      </c>
      <c r="C1148" s="5" t="s">
        <v>23</v>
      </c>
      <c r="D1148" s="5">
        <v>6</v>
      </c>
      <c r="E1148" s="5" t="s">
        <v>23</v>
      </c>
      <c r="F1148" s="5">
        <v>6</v>
      </c>
      <c r="G1148" s="7">
        <v>44986.620833333334</v>
      </c>
      <c r="H1148" s="5">
        <v>236</v>
      </c>
      <c r="I1148" s="5">
        <v>71762</v>
      </c>
      <c r="J1148" s="7">
        <v>44999.613888888889</v>
      </c>
      <c r="K1148" s="5">
        <v>71762</v>
      </c>
      <c r="L1148" s="7">
        <v>45005</v>
      </c>
      <c r="M1148" s="8">
        <v>145700</v>
      </c>
      <c r="N1148" s="8">
        <v>0</v>
      </c>
      <c r="O1148" s="8">
        <v>15099.75</v>
      </c>
    </row>
    <row r="1149" spans="1:15" x14ac:dyDescent="0.25">
      <c r="A1149" s="5" t="s">
        <v>1165</v>
      </c>
      <c r="B1149" s="6">
        <v>44986.626388888886</v>
      </c>
      <c r="C1149" s="5" t="s">
        <v>23</v>
      </c>
      <c r="D1149" s="5">
        <v>2</v>
      </c>
      <c r="E1149" s="5" t="s">
        <v>23</v>
      </c>
      <c r="F1149" s="5">
        <v>6</v>
      </c>
      <c r="G1149" s="7">
        <v>44986.626388888886</v>
      </c>
      <c r="H1149" s="5">
        <v>236</v>
      </c>
      <c r="I1149" s="5">
        <v>71762</v>
      </c>
      <c r="J1149" s="7">
        <v>44999.613888888889</v>
      </c>
      <c r="K1149" s="5">
        <v>71762</v>
      </c>
      <c r="L1149" s="7">
        <v>45005</v>
      </c>
      <c r="M1149" s="8">
        <v>74100</v>
      </c>
      <c r="N1149" s="8">
        <v>0</v>
      </c>
      <c r="O1149" s="8">
        <v>6430.5</v>
      </c>
    </row>
    <row r="1150" spans="1:15" x14ac:dyDescent="0.25">
      <c r="A1150" s="5" t="s">
        <v>1166</v>
      </c>
      <c r="B1150" s="6">
        <v>44986.634027777778</v>
      </c>
      <c r="C1150" s="5" t="s">
        <v>20</v>
      </c>
      <c r="D1150" s="5">
        <v>6</v>
      </c>
      <c r="E1150" s="5" t="s">
        <v>20</v>
      </c>
      <c r="F1150" s="5">
        <v>2</v>
      </c>
      <c r="G1150" s="7">
        <v>44986.634027777778</v>
      </c>
      <c r="H1150" s="5">
        <v>236</v>
      </c>
      <c r="I1150" s="5">
        <v>71761</v>
      </c>
      <c r="J1150" s="7">
        <v>44999.574305555558</v>
      </c>
      <c r="K1150" s="5">
        <v>71761</v>
      </c>
      <c r="L1150" s="7">
        <v>45017</v>
      </c>
      <c r="M1150" s="8">
        <v>3351700</v>
      </c>
      <c r="N1150" s="8">
        <v>0</v>
      </c>
      <c r="O1150" s="8">
        <v>3351700</v>
      </c>
    </row>
    <row r="1151" spans="1:15" x14ac:dyDescent="0.25">
      <c r="A1151" s="5" t="s">
        <v>1167</v>
      </c>
      <c r="B1151" s="6">
        <v>44986.63958333333</v>
      </c>
      <c r="C1151" s="5" t="s">
        <v>23</v>
      </c>
      <c r="D1151" s="5">
        <v>2</v>
      </c>
      <c r="E1151" s="5" t="s">
        <v>23</v>
      </c>
      <c r="F1151" s="5">
        <v>6</v>
      </c>
      <c r="G1151" s="7">
        <v>44986.63958333333</v>
      </c>
      <c r="H1151" s="5">
        <v>236</v>
      </c>
      <c r="I1151" s="5">
        <v>71765</v>
      </c>
      <c r="J1151" s="7">
        <v>44999.647916666669</v>
      </c>
      <c r="K1151" s="5">
        <v>71765</v>
      </c>
      <c r="L1151" s="7">
        <v>45005</v>
      </c>
      <c r="M1151" s="8">
        <v>201100</v>
      </c>
      <c r="N1151" s="8">
        <v>0</v>
      </c>
      <c r="O1151" s="8">
        <v>20831.25</v>
      </c>
    </row>
    <row r="1152" spans="1:15" x14ac:dyDescent="0.25">
      <c r="A1152" s="5" t="s">
        <v>1168</v>
      </c>
      <c r="B1152" s="6">
        <v>44986.685416666667</v>
      </c>
      <c r="C1152" s="5" t="s">
        <v>20</v>
      </c>
      <c r="D1152" s="5">
        <v>6</v>
      </c>
      <c r="E1152" s="5" t="s">
        <v>20</v>
      </c>
      <c r="F1152" s="5">
        <v>2</v>
      </c>
      <c r="G1152" s="7">
        <v>44986.685416666667</v>
      </c>
      <c r="H1152" s="5">
        <v>236</v>
      </c>
      <c r="I1152" s="5">
        <v>71761</v>
      </c>
      <c r="J1152" s="7">
        <v>44999.574305555558</v>
      </c>
      <c r="K1152" s="5">
        <v>71761</v>
      </c>
      <c r="L1152" s="7">
        <v>45017</v>
      </c>
      <c r="M1152" s="8">
        <v>3190050</v>
      </c>
      <c r="N1152" s="8">
        <v>0</v>
      </c>
      <c r="O1152" s="8">
        <v>3190050</v>
      </c>
    </row>
    <row r="1153" spans="1:15" x14ac:dyDescent="0.25">
      <c r="A1153" s="5" t="s">
        <v>1169</v>
      </c>
      <c r="B1153" s="6">
        <v>44987.019444444442</v>
      </c>
      <c r="C1153" s="5" t="s">
        <v>23</v>
      </c>
      <c r="D1153" s="5">
        <v>6</v>
      </c>
      <c r="E1153" s="5" t="s">
        <v>23</v>
      </c>
      <c r="F1153" s="5">
        <v>6</v>
      </c>
      <c r="G1153" s="7">
        <v>44987.019444444442</v>
      </c>
      <c r="H1153" s="5">
        <v>236</v>
      </c>
      <c r="I1153" s="5">
        <v>71764</v>
      </c>
      <c r="J1153" s="7">
        <v>44999.642361111109</v>
      </c>
      <c r="K1153" s="5">
        <v>71764</v>
      </c>
      <c r="L1153" s="7">
        <v>45005</v>
      </c>
      <c r="M1153" s="8">
        <v>1491996</v>
      </c>
      <c r="N1153" s="8">
        <v>0</v>
      </c>
      <c r="O1153" s="8">
        <v>143001.75</v>
      </c>
    </row>
    <row r="1154" spans="1:15" x14ac:dyDescent="0.25">
      <c r="A1154" s="5" t="s">
        <v>1170</v>
      </c>
      <c r="B1154" s="6">
        <v>44987.311805555553</v>
      </c>
      <c r="C1154" s="5" t="s">
        <v>23</v>
      </c>
      <c r="D1154" s="5">
        <v>6</v>
      </c>
      <c r="E1154" s="5" t="s">
        <v>23</v>
      </c>
      <c r="F1154" s="5">
        <v>6</v>
      </c>
      <c r="G1154" s="7">
        <v>44987.311805555553</v>
      </c>
      <c r="H1154" s="5">
        <v>236</v>
      </c>
      <c r="I1154" s="5">
        <v>71762</v>
      </c>
      <c r="J1154" s="7">
        <v>44999.613888888889</v>
      </c>
      <c r="K1154" s="5">
        <v>71762</v>
      </c>
      <c r="L1154" s="7">
        <v>45005</v>
      </c>
      <c r="M1154" s="8">
        <v>74100</v>
      </c>
      <c r="N1154" s="8">
        <v>0</v>
      </c>
      <c r="O1154" s="8">
        <v>6430.5</v>
      </c>
    </row>
    <row r="1155" spans="1:15" x14ac:dyDescent="0.25">
      <c r="A1155" s="5" t="s">
        <v>1171</v>
      </c>
      <c r="B1155" s="6">
        <v>44987.320138888892</v>
      </c>
      <c r="C1155" s="5" t="s">
        <v>23</v>
      </c>
      <c r="D1155" s="5">
        <v>6</v>
      </c>
      <c r="E1155" s="5" t="s">
        <v>23</v>
      </c>
      <c r="F1155" s="5">
        <v>6</v>
      </c>
      <c r="G1155" s="7">
        <v>44987.320138888892</v>
      </c>
      <c r="H1155" s="5">
        <v>236</v>
      </c>
      <c r="I1155" s="5">
        <v>71762</v>
      </c>
      <c r="J1155" s="7">
        <v>44999.613888888889</v>
      </c>
      <c r="K1155" s="5">
        <v>71762</v>
      </c>
      <c r="L1155" s="7">
        <v>45005</v>
      </c>
      <c r="M1155" s="8">
        <v>74100</v>
      </c>
      <c r="N1155" s="8">
        <v>0</v>
      </c>
      <c r="O1155" s="8">
        <v>6431.25</v>
      </c>
    </row>
    <row r="1156" spans="1:15" x14ac:dyDescent="0.25">
      <c r="A1156" s="5" t="s">
        <v>1172</v>
      </c>
      <c r="B1156" s="6">
        <v>44987.327777777777</v>
      </c>
      <c r="C1156" s="5" t="s">
        <v>23</v>
      </c>
      <c r="D1156" s="5">
        <v>6</v>
      </c>
      <c r="E1156" s="5" t="s">
        <v>23</v>
      </c>
      <c r="F1156" s="5">
        <v>6</v>
      </c>
      <c r="G1156" s="7">
        <v>44987.327777777777</v>
      </c>
      <c r="H1156" s="5">
        <v>236</v>
      </c>
      <c r="I1156" s="5">
        <v>71762</v>
      </c>
      <c r="J1156" s="7">
        <v>44999.613888888889</v>
      </c>
      <c r="K1156" s="5">
        <v>71762</v>
      </c>
      <c r="L1156" s="7">
        <v>45005</v>
      </c>
      <c r="M1156" s="8">
        <v>74100</v>
      </c>
      <c r="N1156" s="8">
        <v>0</v>
      </c>
      <c r="O1156" s="8">
        <v>6431.25</v>
      </c>
    </row>
    <row r="1157" spans="1:15" x14ac:dyDescent="0.25">
      <c r="A1157" s="5" t="s">
        <v>1173</v>
      </c>
      <c r="B1157" s="6">
        <v>44987.327777777777</v>
      </c>
      <c r="C1157" s="5" t="s">
        <v>23</v>
      </c>
      <c r="D1157" s="5">
        <v>6</v>
      </c>
      <c r="E1157" s="5" t="s">
        <v>23</v>
      </c>
      <c r="F1157" s="5">
        <v>6</v>
      </c>
      <c r="G1157" s="7">
        <v>44987.327777777777</v>
      </c>
      <c r="H1157" s="5">
        <v>236</v>
      </c>
      <c r="I1157" s="5">
        <v>71762</v>
      </c>
      <c r="J1157" s="7">
        <v>44999.613888888889</v>
      </c>
      <c r="K1157" s="5">
        <v>71762</v>
      </c>
      <c r="L1157" s="7">
        <v>45005</v>
      </c>
      <c r="M1157" s="8">
        <v>74100</v>
      </c>
      <c r="N1157" s="8">
        <v>0</v>
      </c>
      <c r="O1157" s="8">
        <v>6431.25</v>
      </c>
    </row>
    <row r="1158" spans="1:15" x14ac:dyDescent="0.25">
      <c r="A1158" s="5" t="s">
        <v>1174</v>
      </c>
      <c r="B1158" s="6">
        <v>44987.333333333336</v>
      </c>
      <c r="C1158" s="5" t="s">
        <v>23</v>
      </c>
      <c r="D1158" s="5">
        <v>6</v>
      </c>
      <c r="E1158" s="5" t="s">
        <v>23</v>
      </c>
      <c r="F1158" s="5">
        <v>6</v>
      </c>
      <c r="G1158" s="7">
        <v>44987.333333333336</v>
      </c>
      <c r="H1158" s="5">
        <v>236</v>
      </c>
      <c r="I1158" s="5">
        <v>71765</v>
      </c>
      <c r="J1158" s="7">
        <v>44999.647916666669</v>
      </c>
      <c r="K1158" s="5">
        <v>71765</v>
      </c>
      <c r="L1158" s="7">
        <v>45005</v>
      </c>
      <c r="M1158" s="8">
        <v>74100</v>
      </c>
      <c r="N1158" s="8">
        <v>0</v>
      </c>
      <c r="O1158" s="8">
        <v>6430.5</v>
      </c>
    </row>
    <row r="1159" spans="1:15" x14ac:dyDescent="0.25">
      <c r="A1159" s="5" t="s">
        <v>1175</v>
      </c>
      <c r="B1159" s="6">
        <v>44987.338888888888</v>
      </c>
      <c r="C1159" s="5" t="s">
        <v>23</v>
      </c>
      <c r="D1159" s="5">
        <v>6</v>
      </c>
      <c r="E1159" s="5" t="s">
        <v>23</v>
      </c>
      <c r="F1159" s="5">
        <v>6</v>
      </c>
      <c r="G1159" s="7">
        <v>44987.338888888888</v>
      </c>
      <c r="H1159" s="5">
        <v>236</v>
      </c>
      <c r="I1159" s="5">
        <v>71762</v>
      </c>
      <c r="J1159" s="7">
        <v>44999.613888888889</v>
      </c>
      <c r="K1159" s="5">
        <v>71762</v>
      </c>
      <c r="L1159" s="7">
        <v>45005</v>
      </c>
      <c r="M1159" s="8">
        <v>74100</v>
      </c>
      <c r="N1159" s="8">
        <v>0</v>
      </c>
      <c r="O1159" s="8">
        <v>6431.25</v>
      </c>
    </row>
    <row r="1160" spans="1:15" x14ac:dyDescent="0.25">
      <c r="A1160" s="5" t="s">
        <v>1176</v>
      </c>
      <c r="B1160" s="6">
        <v>44987.345138888886</v>
      </c>
      <c r="C1160" s="5" t="s">
        <v>23</v>
      </c>
      <c r="D1160" s="5">
        <v>6</v>
      </c>
      <c r="E1160" s="5" t="s">
        <v>23</v>
      </c>
      <c r="F1160" s="5">
        <v>6</v>
      </c>
      <c r="G1160" s="7">
        <v>44987.345138888886</v>
      </c>
      <c r="H1160" s="5">
        <v>236</v>
      </c>
      <c r="I1160" s="5">
        <v>71762</v>
      </c>
      <c r="J1160" s="7">
        <v>44999.613888888889</v>
      </c>
      <c r="K1160" s="5">
        <v>71762</v>
      </c>
      <c r="L1160" s="7">
        <v>45005</v>
      </c>
      <c r="M1160" s="8">
        <v>74100</v>
      </c>
      <c r="N1160" s="8">
        <v>0</v>
      </c>
      <c r="O1160" s="8">
        <v>6431.25</v>
      </c>
    </row>
    <row r="1161" spans="1:15" x14ac:dyDescent="0.25">
      <c r="A1161" s="5" t="s">
        <v>1177</v>
      </c>
      <c r="B1161" s="6">
        <v>44987.353472222225</v>
      </c>
      <c r="C1161" s="5" t="s">
        <v>23</v>
      </c>
      <c r="D1161" s="5">
        <v>6</v>
      </c>
      <c r="E1161" s="5" t="s">
        <v>23</v>
      </c>
      <c r="F1161" s="5">
        <v>6</v>
      </c>
      <c r="G1161" s="7">
        <v>44987.353472222225</v>
      </c>
      <c r="H1161" s="5">
        <v>236</v>
      </c>
      <c r="I1161" s="5">
        <v>71762</v>
      </c>
      <c r="J1161" s="7">
        <v>44999.613888888889</v>
      </c>
      <c r="K1161" s="5">
        <v>71762</v>
      </c>
      <c r="L1161" s="7">
        <v>45005</v>
      </c>
      <c r="M1161" s="8">
        <v>197100</v>
      </c>
      <c r="N1161" s="8">
        <v>2832</v>
      </c>
      <c r="O1161" s="8">
        <v>2124</v>
      </c>
    </row>
    <row r="1162" spans="1:15" x14ac:dyDescent="0.25">
      <c r="A1162" s="5" t="s">
        <v>1178</v>
      </c>
      <c r="B1162" s="6">
        <v>44987.370833333334</v>
      </c>
      <c r="C1162" s="5" t="s">
        <v>23</v>
      </c>
      <c r="D1162" s="5">
        <v>6</v>
      </c>
      <c r="E1162" s="5" t="s">
        <v>23</v>
      </c>
      <c r="F1162" s="5">
        <v>6</v>
      </c>
      <c r="G1162" s="7">
        <v>44987.370833333334</v>
      </c>
      <c r="H1162" s="5">
        <v>236</v>
      </c>
      <c r="I1162" s="5">
        <v>71765</v>
      </c>
      <c r="J1162" s="7">
        <v>44999.647916666669</v>
      </c>
      <c r="K1162" s="5">
        <v>71765</v>
      </c>
      <c r="L1162" s="7">
        <v>45005</v>
      </c>
      <c r="M1162" s="8">
        <v>70002</v>
      </c>
      <c r="N1162" s="8">
        <v>0</v>
      </c>
      <c r="O1162" s="8">
        <v>6430.5</v>
      </c>
    </row>
    <row r="1163" spans="1:15" x14ac:dyDescent="0.25">
      <c r="A1163" s="5" t="s">
        <v>1179</v>
      </c>
      <c r="B1163" s="6">
        <v>44987.37222222222</v>
      </c>
      <c r="C1163" s="5" t="s">
        <v>23</v>
      </c>
      <c r="D1163" s="5">
        <v>6</v>
      </c>
      <c r="E1163" s="5" t="s">
        <v>23</v>
      </c>
      <c r="F1163" s="5">
        <v>6</v>
      </c>
      <c r="G1163" s="7">
        <v>44987.37222222222</v>
      </c>
      <c r="H1163" s="5">
        <v>236</v>
      </c>
      <c r="I1163" s="5">
        <v>71762</v>
      </c>
      <c r="J1163" s="7">
        <v>44999.613888888889</v>
      </c>
      <c r="K1163" s="5">
        <v>71762</v>
      </c>
      <c r="L1163" s="7">
        <v>45005</v>
      </c>
      <c r="M1163" s="8">
        <v>63000</v>
      </c>
      <c r="N1163" s="8">
        <v>0</v>
      </c>
      <c r="O1163" s="8">
        <v>750</v>
      </c>
    </row>
    <row r="1164" spans="1:15" x14ac:dyDescent="0.25">
      <c r="A1164" s="5" t="s">
        <v>1180</v>
      </c>
      <c r="B1164" s="6">
        <v>44987.37777777778</v>
      </c>
      <c r="C1164" s="5" t="s">
        <v>23</v>
      </c>
      <c r="D1164" s="5">
        <v>6</v>
      </c>
      <c r="E1164" s="5" t="s">
        <v>23</v>
      </c>
      <c r="F1164" s="5">
        <v>6</v>
      </c>
      <c r="G1164" s="7">
        <v>44987.37777777778</v>
      </c>
      <c r="H1164" s="5">
        <v>236</v>
      </c>
      <c r="I1164" s="5">
        <v>71762</v>
      </c>
      <c r="J1164" s="7">
        <v>44999.613888888889</v>
      </c>
      <c r="K1164" s="5">
        <v>71762</v>
      </c>
      <c r="L1164" s="7">
        <v>45005</v>
      </c>
      <c r="M1164" s="8">
        <v>38000</v>
      </c>
      <c r="N1164" s="8">
        <v>0</v>
      </c>
      <c r="O1164" s="8">
        <v>500.25</v>
      </c>
    </row>
    <row r="1165" spans="1:15" x14ac:dyDescent="0.25">
      <c r="A1165" s="5" t="s">
        <v>1181</v>
      </c>
      <c r="B1165" s="6">
        <v>44987.383333333331</v>
      </c>
      <c r="C1165" s="5" t="s">
        <v>23</v>
      </c>
      <c r="D1165" s="5">
        <v>6</v>
      </c>
      <c r="E1165" s="5" t="s">
        <v>23</v>
      </c>
      <c r="F1165" s="5">
        <v>6</v>
      </c>
      <c r="G1165" s="7">
        <v>44987.383333333331</v>
      </c>
      <c r="H1165" s="5">
        <v>236</v>
      </c>
      <c r="I1165" s="5">
        <v>71765</v>
      </c>
      <c r="J1165" s="7">
        <v>44999.647916666669</v>
      </c>
      <c r="K1165" s="5">
        <v>71765</v>
      </c>
      <c r="L1165" s="7">
        <v>45005</v>
      </c>
      <c r="M1165" s="8">
        <v>74100</v>
      </c>
      <c r="N1165" s="8">
        <v>0</v>
      </c>
      <c r="O1165" s="8">
        <v>6430.5</v>
      </c>
    </row>
    <row r="1166" spans="1:15" x14ac:dyDescent="0.25">
      <c r="A1166" s="5" t="s">
        <v>1182</v>
      </c>
      <c r="B1166" s="6">
        <v>44987.386805555558</v>
      </c>
      <c r="C1166" s="5" t="s">
        <v>23</v>
      </c>
      <c r="D1166" s="5">
        <v>6</v>
      </c>
      <c r="E1166" s="5" t="s">
        <v>23</v>
      </c>
      <c r="F1166" s="5">
        <v>6</v>
      </c>
      <c r="G1166" s="7">
        <v>44987.386805555558</v>
      </c>
      <c r="H1166" s="5">
        <v>236</v>
      </c>
      <c r="I1166" s="5">
        <v>71762</v>
      </c>
      <c r="J1166" s="7">
        <v>44999.613888888889</v>
      </c>
      <c r="K1166" s="5">
        <v>71762</v>
      </c>
      <c r="L1166" s="7">
        <v>45005</v>
      </c>
      <c r="M1166" s="8">
        <v>74100</v>
      </c>
      <c r="N1166" s="8">
        <v>0</v>
      </c>
      <c r="O1166" s="8">
        <v>6431.25</v>
      </c>
    </row>
    <row r="1167" spans="1:15" x14ac:dyDescent="0.25">
      <c r="A1167" s="5" t="s">
        <v>1183</v>
      </c>
      <c r="B1167" s="6">
        <v>44987.388888888891</v>
      </c>
      <c r="C1167" s="5" t="s">
        <v>23</v>
      </c>
      <c r="D1167" s="5">
        <v>6</v>
      </c>
      <c r="E1167" s="5" t="s">
        <v>23</v>
      </c>
      <c r="F1167" s="5">
        <v>6</v>
      </c>
      <c r="G1167" s="7">
        <v>44987.388888888891</v>
      </c>
      <c r="H1167" s="5">
        <v>236</v>
      </c>
      <c r="I1167" s="5">
        <v>71762</v>
      </c>
      <c r="J1167" s="7">
        <v>44999.613888888889</v>
      </c>
      <c r="K1167" s="5">
        <v>71762</v>
      </c>
      <c r="L1167" s="7">
        <v>45005</v>
      </c>
      <c r="M1167" s="8">
        <v>74100</v>
      </c>
      <c r="N1167" s="8">
        <v>0</v>
      </c>
      <c r="O1167" s="8">
        <v>6431.25</v>
      </c>
    </row>
    <row r="1168" spans="1:15" x14ac:dyDescent="0.25">
      <c r="A1168" s="5" t="s">
        <v>1184</v>
      </c>
      <c r="B1168" s="6">
        <v>44987.393750000003</v>
      </c>
      <c r="C1168" s="5" t="s">
        <v>23</v>
      </c>
      <c r="D1168" s="5">
        <v>6</v>
      </c>
      <c r="E1168" s="5" t="s">
        <v>23</v>
      </c>
      <c r="F1168" s="5">
        <v>6</v>
      </c>
      <c r="G1168" s="7">
        <v>44987.393750000003</v>
      </c>
      <c r="H1168" s="5">
        <v>236</v>
      </c>
      <c r="I1168" s="5">
        <v>71762</v>
      </c>
      <c r="J1168" s="7">
        <v>44999.613888888889</v>
      </c>
      <c r="K1168" s="5">
        <v>71762</v>
      </c>
      <c r="L1168" s="7">
        <v>45005</v>
      </c>
      <c r="M1168" s="8">
        <v>78800</v>
      </c>
      <c r="N1168" s="8">
        <v>0</v>
      </c>
      <c r="O1168" s="8">
        <v>6886.5</v>
      </c>
    </row>
    <row r="1169" spans="1:15" x14ac:dyDescent="0.25">
      <c r="A1169" s="5" t="s">
        <v>1185</v>
      </c>
      <c r="B1169" s="6">
        <v>44987.402083333334</v>
      </c>
      <c r="C1169" s="5" t="s">
        <v>23</v>
      </c>
      <c r="D1169" s="5">
        <v>6</v>
      </c>
      <c r="E1169" s="5" t="s">
        <v>23</v>
      </c>
      <c r="F1169" s="5">
        <v>6</v>
      </c>
      <c r="G1169" s="7">
        <v>44987.402083333334</v>
      </c>
      <c r="H1169" s="5">
        <v>236</v>
      </c>
      <c r="I1169" s="5">
        <v>71762</v>
      </c>
      <c r="J1169" s="7">
        <v>44999.613888888889</v>
      </c>
      <c r="K1169" s="5">
        <v>71762</v>
      </c>
      <c r="L1169" s="7">
        <v>45005</v>
      </c>
      <c r="M1169" s="8">
        <v>74100</v>
      </c>
      <c r="N1169" s="8">
        <v>0</v>
      </c>
      <c r="O1169" s="8">
        <v>6430.5</v>
      </c>
    </row>
    <row r="1170" spans="1:15" x14ac:dyDescent="0.25">
      <c r="A1170" s="5" t="s">
        <v>1186</v>
      </c>
      <c r="B1170" s="6">
        <v>44987.410416666666</v>
      </c>
      <c r="C1170" s="5" t="s">
        <v>23</v>
      </c>
      <c r="D1170" s="5">
        <v>6</v>
      </c>
      <c r="E1170" s="5" t="s">
        <v>23</v>
      </c>
      <c r="F1170" s="5">
        <v>6</v>
      </c>
      <c r="G1170" s="7">
        <v>44987.410416666666</v>
      </c>
      <c r="H1170" s="5">
        <v>236</v>
      </c>
      <c r="I1170" s="5">
        <v>71762</v>
      </c>
      <c r="J1170" s="7">
        <v>44999.613888888889</v>
      </c>
      <c r="K1170" s="5">
        <v>71762</v>
      </c>
      <c r="L1170" s="7">
        <v>45005</v>
      </c>
      <c r="M1170" s="8">
        <v>74100</v>
      </c>
      <c r="N1170" s="8">
        <v>0</v>
      </c>
      <c r="O1170" s="8">
        <v>6431.25</v>
      </c>
    </row>
    <row r="1171" spans="1:15" x14ac:dyDescent="0.25">
      <c r="A1171" s="5" t="s">
        <v>1187</v>
      </c>
      <c r="B1171" s="6">
        <v>44987.414583333331</v>
      </c>
      <c r="C1171" s="5" t="s">
        <v>23</v>
      </c>
      <c r="D1171" s="5">
        <v>6</v>
      </c>
      <c r="E1171" s="5" t="s">
        <v>23</v>
      </c>
      <c r="F1171" s="5">
        <v>6</v>
      </c>
      <c r="G1171" s="7">
        <v>44987.414583333331</v>
      </c>
      <c r="H1171" s="5">
        <v>236</v>
      </c>
      <c r="I1171" s="5">
        <v>71762</v>
      </c>
      <c r="J1171" s="7">
        <v>44999.613888888889</v>
      </c>
      <c r="K1171" s="5">
        <v>71762</v>
      </c>
      <c r="L1171" s="7">
        <v>45005</v>
      </c>
      <c r="M1171" s="8">
        <v>74100</v>
      </c>
      <c r="N1171" s="8">
        <v>0</v>
      </c>
      <c r="O1171" s="8">
        <v>6431.25</v>
      </c>
    </row>
    <row r="1172" spans="1:15" x14ac:dyDescent="0.25">
      <c r="A1172" s="5" t="s">
        <v>1188</v>
      </c>
      <c r="B1172" s="6">
        <v>44987.518750000003</v>
      </c>
      <c r="C1172" s="5" t="s">
        <v>23</v>
      </c>
      <c r="D1172" s="5">
        <v>6</v>
      </c>
      <c r="E1172" s="5" t="s">
        <v>23</v>
      </c>
      <c r="F1172" s="5">
        <v>6</v>
      </c>
      <c r="G1172" s="7">
        <v>44987.518750000003</v>
      </c>
      <c r="H1172" s="5">
        <v>235</v>
      </c>
      <c r="I1172" s="5">
        <v>71762</v>
      </c>
      <c r="J1172" s="7">
        <v>44999.613888888889</v>
      </c>
      <c r="K1172" s="5">
        <v>71762</v>
      </c>
      <c r="L1172" s="7">
        <v>45005</v>
      </c>
      <c r="M1172" s="8">
        <v>26000</v>
      </c>
      <c r="N1172" s="8">
        <v>0</v>
      </c>
      <c r="O1172" s="8">
        <v>2131.5</v>
      </c>
    </row>
    <row r="1173" spans="1:15" x14ac:dyDescent="0.25">
      <c r="A1173" s="5" t="s">
        <v>1189</v>
      </c>
      <c r="B1173" s="6">
        <v>44987.53125</v>
      </c>
      <c r="C1173" s="5" t="s">
        <v>23</v>
      </c>
      <c r="D1173" s="5">
        <v>6</v>
      </c>
      <c r="E1173" s="5" t="s">
        <v>23</v>
      </c>
      <c r="F1173" s="5">
        <v>6</v>
      </c>
      <c r="G1173" s="7">
        <v>44987.53125</v>
      </c>
      <c r="H1173" s="5">
        <v>235</v>
      </c>
      <c r="I1173" s="5">
        <v>71765</v>
      </c>
      <c r="J1173" s="7">
        <v>44999.647916666669</v>
      </c>
      <c r="K1173" s="5">
        <v>71765</v>
      </c>
      <c r="L1173" s="7">
        <v>45005</v>
      </c>
      <c r="M1173" s="8">
        <v>74100</v>
      </c>
      <c r="N1173" s="8">
        <v>0</v>
      </c>
      <c r="O1173" s="8">
        <v>6430.5</v>
      </c>
    </row>
    <row r="1174" spans="1:15" x14ac:dyDescent="0.25">
      <c r="A1174" s="5" t="s">
        <v>1190</v>
      </c>
      <c r="B1174" s="6">
        <v>44987.55</v>
      </c>
      <c r="C1174" s="5" t="s">
        <v>23</v>
      </c>
      <c r="D1174" s="5">
        <v>6</v>
      </c>
      <c r="E1174" s="5" t="s">
        <v>23</v>
      </c>
      <c r="F1174" s="5">
        <v>6</v>
      </c>
      <c r="G1174" s="7">
        <v>44987.55</v>
      </c>
      <c r="H1174" s="5">
        <v>235</v>
      </c>
      <c r="I1174" s="5">
        <v>71762</v>
      </c>
      <c r="J1174" s="7">
        <v>44999.613888888889</v>
      </c>
      <c r="K1174" s="5">
        <v>71762</v>
      </c>
      <c r="L1174" s="7">
        <v>45005</v>
      </c>
      <c r="M1174" s="8">
        <v>74100</v>
      </c>
      <c r="N1174" s="8">
        <v>0</v>
      </c>
      <c r="O1174" s="8">
        <v>6430.5</v>
      </c>
    </row>
    <row r="1175" spans="1:15" x14ac:dyDescent="0.25">
      <c r="A1175" s="5" t="s">
        <v>1191</v>
      </c>
      <c r="B1175" s="6">
        <v>44987.561111111114</v>
      </c>
      <c r="C1175" s="5" t="s">
        <v>23</v>
      </c>
      <c r="D1175" s="5">
        <v>2</v>
      </c>
      <c r="E1175" s="5" t="s">
        <v>23</v>
      </c>
      <c r="F1175" s="5">
        <v>6</v>
      </c>
      <c r="G1175" s="7">
        <v>44987.561111111114</v>
      </c>
      <c r="H1175" s="5">
        <v>235</v>
      </c>
      <c r="I1175" s="5">
        <v>71762</v>
      </c>
      <c r="J1175" s="7">
        <v>44999.613888888889</v>
      </c>
      <c r="K1175" s="5">
        <v>71762</v>
      </c>
      <c r="L1175" s="7">
        <v>45005</v>
      </c>
      <c r="M1175" s="8">
        <v>74100</v>
      </c>
      <c r="N1175" s="8">
        <v>0</v>
      </c>
      <c r="O1175" s="8">
        <v>6430.5</v>
      </c>
    </row>
    <row r="1176" spans="1:15" x14ac:dyDescent="0.25">
      <c r="A1176" s="5" t="s">
        <v>1192</v>
      </c>
      <c r="B1176" s="6">
        <v>44987.568749999999</v>
      </c>
      <c r="C1176" s="5" t="s">
        <v>20</v>
      </c>
      <c r="D1176" s="5">
        <v>6</v>
      </c>
      <c r="E1176" s="5" t="s">
        <v>20</v>
      </c>
      <c r="F1176" s="5">
        <v>2</v>
      </c>
      <c r="G1176" s="7">
        <v>44987.568749999999</v>
      </c>
      <c r="H1176" s="5">
        <v>235</v>
      </c>
      <c r="I1176" s="5">
        <v>71762</v>
      </c>
      <c r="J1176" s="7">
        <v>44999.613888888889</v>
      </c>
      <c r="K1176" s="5">
        <v>71762</v>
      </c>
      <c r="L1176" s="7">
        <v>45005</v>
      </c>
      <c r="M1176" s="8">
        <v>74100</v>
      </c>
      <c r="N1176" s="8">
        <v>0</v>
      </c>
      <c r="O1176" s="8">
        <v>74100</v>
      </c>
    </row>
    <row r="1177" spans="1:15" x14ac:dyDescent="0.25">
      <c r="A1177" s="5" t="s">
        <v>1193</v>
      </c>
      <c r="B1177" s="6">
        <v>44987.630555555559</v>
      </c>
      <c r="C1177" s="5" t="s">
        <v>23</v>
      </c>
      <c r="D1177" s="5">
        <v>6</v>
      </c>
      <c r="E1177" s="5" t="s">
        <v>23</v>
      </c>
      <c r="F1177" s="5">
        <v>6</v>
      </c>
      <c r="G1177" s="7">
        <v>44987.630555555559</v>
      </c>
      <c r="H1177" s="5">
        <v>235</v>
      </c>
      <c r="I1177" s="5">
        <v>71762</v>
      </c>
      <c r="J1177" s="7">
        <v>44999.613888888889</v>
      </c>
      <c r="K1177" s="5">
        <v>71762</v>
      </c>
      <c r="L1177" s="7">
        <v>45005</v>
      </c>
      <c r="M1177" s="8">
        <v>406700</v>
      </c>
      <c r="N1177" s="8">
        <v>0</v>
      </c>
      <c r="O1177" s="8">
        <v>35376.75</v>
      </c>
    </row>
    <row r="1178" spans="1:15" x14ac:dyDescent="0.25">
      <c r="A1178" s="5" t="s">
        <v>1194</v>
      </c>
      <c r="B1178" s="6">
        <v>44987.652777777781</v>
      </c>
      <c r="C1178" s="5" t="s">
        <v>23</v>
      </c>
      <c r="D1178" s="5">
        <v>6</v>
      </c>
      <c r="E1178" s="5" t="s">
        <v>23</v>
      </c>
      <c r="F1178" s="5">
        <v>6</v>
      </c>
      <c r="G1178" s="7">
        <v>44987.652777777781</v>
      </c>
      <c r="H1178" s="5">
        <v>235</v>
      </c>
      <c r="I1178" s="5">
        <v>71762</v>
      </c>
      <c r="J1178" s="7">
        <v>44999.613888888889</v>
      </c>
      <c r="K1178" s="5">
        <v>71762</v>
      </c>
      <c r="L1178" s="7">
        <v>45005</v>
      </c>
      <c r="M1178" s="8">
        <v>74100</v>
      </c>
      <c r="N1178" s="8">
        <v>0</v>
      </c>
      <c r="O1178" s="8">
        <v>6431.25</v>
      </c>
    </row>
    <row r="1179" spans="1:15" x14ac:dyDescent="0.25">
      <c r="A1179" s="5" t="s">
        <v>1195</v>
      </c>
      <c r="B1179" s="6">
        <v>44987.675000000003</v>
      </c>
      <c r="C1179" s="5" t="s">
        <v>23</v>
      </c>
      <c r="D1179" s="5">
        <v>6</v>
      </c>
      <c r="E1179" s="5" t="s">
        <v>23</v>
      </c>
      <c r="F1179" s="5">
        <v>6</v>
      </c>
      <c r="G1179" s="7">
        <v>44987.675000000003</v>
      </c>
      <c r="H1179" s="5">
        <v>235</v>
      </c>
      <c r="I1179" s="5">
        <v>71765</v>
      </c>
      <c r="J1179" s="7">
        <v>44999.647916666669</v>
      </c>
      <c r="K1179" s="5">
        <v>71765</v>
      </c>
      <c r="L1179" s="7">
        <v>45005</v>
      </c>
      <c r="M1179" s="8">
        <v>78800</v>
      </c>
      <c r="N1179" s="8">
        <v>0</v>
      </c>
      <c r="O1179" s="8">
        <v>6886.5</v>
      </c>
    </row>
    <row r="1180" spans="1:15" x14ac:dyDescent="0.25">
      <c r="A1180" s="5" t="s">
        <v>1196</v>
      </c>
      <c r="B1180" s="6">
        <v>44987.698611111111</v>
      </c>
      <c r="C1180" s="5" t="s">
        <v>23</v>
      </c>
      <c r="D1180" s="5">
        <v>6</v>
      </c>
      <c r="E1180" s="5" t="s">
        <v>23</v>
      </c>
      <c r="F1180" s="5">
        <v>6</v>
      </c>
      <c r="G1180" s="7">
        <v>44987.698611111111</v>
      </c>
      <c r="H1180" s="5">
        <v>235</v>
      </c>
      <c r="I1180" s="5">
        <v>71762</v>
      </c>
      <c r="J1180" s="7">
        <v>44999.613888888889</v>
      </c>
      <c r="K1180" s="5">
        <v>71762</v>
      </c>
      <c r="L1180" s="7">
        <v>45005</v>
      </c>
      <c r="M1180" s="8">
        <v>74100</v>
      </c>
      <c r="N1180" s="8">
        <v>0</v>
      </c>
      <c r="O1180" s="8">
        <v>6430.5</v>
      </c>
    </row>
    <row r="1181" spans="1:15" x14ac:dyDescent="0.25">
      <c r="A1181" s="5" t="s">
        <v>1197</v>
      </c>
      <c r="B1181" s="6">
        <v>44987.707638888889</v>
      </c>
      <c r="C1181" s="5" t="s">
        <v>23</v>
      </c>
      <c r="D1181" s="5">
        <v>6</v>
      </c>
      <c r="E1181" s="5" t="s">
        <v>23</v>
      </c>
      <c r="F1181" s="5">
        <v>6</v>
      </c>
      <c r="G1181" s="7">
        <v>44987.707638888889</v>
      </c>
      <c r="H1181" s="5">
        <v>235</v>
      </c>
      <c r="I1181" s="5">
        <v>71762</v>
      </c>
      <c r="J1181" s="7">
        <v>44999.613888888889</v>
      </c>
      <c r="K1181" s="5">
        <v>71762</v>
      </c>
      <c r="L1181" s="7">
        <v>45005</v>
      </c>
      <c r="M1181" s="8">
        <v>74100</v>
      </c>
      <c r="N1181" s="8">
        <v>0</v>
      </c>
      <c r="O1181" s="8">
        <v>6430.5</v>
      </c>
    </row>
    <row r="1182" spans="1:15" x14ac:dyDescent="0.25">
      <c r="A1182" s="5" t="s">
        <v>1198</v>
      </c>
      <c r="B1182" s="6">
        <v>44987.731249999997</v>
      </c>
      <c r="C1182" s="5" t="s">
        <v>23</v>
      </c>
      <c r="D1182" s="5">
        <v>6</v>
      </c>
      <c r="E1182" s="5" t="s">
        <v>23</v>
      </c>
      <c r="F1182" s="5">
        <v>6</v>
      </c>
      <c r="G1182" s="7">
        <v>44987.731249999997</v>
      </c>
      <c r="H1182" s="5">
        <v>235</v>
      </c>
      <c r="I1182" s="5">
        <v>71765</v>
      </c>
      <c r="J1182" s="7">
        <v>44999.647916666669</v>
      </c>
      <c r="K1182" s="5">
        <v>71765</v>
      </c>
      <c r="L1182" s="7">
        <v>45005</v>
      </c>
      <c r="M1182" s="8">
        <v>70402</v>
      </c>
      <c r="N1182" s="8">
        <v>0</v>
      </c>
      <c r="O1182" s="8">
        <v>6430.5</v>
      </c>
    </row>
    <row r="1183" spans="1:15" x14ac:dyDescent="0.25">
      <c r="A1183" s="5" t="s">
        <v>1199</v>
      </c>
      <c r="B1183" s="6">
        <v>44988.310416666667</v>
      </c>
      <c r="C1183" s="5" t="s">
        <v>23</v>
      </c>
      <c r="D1183" s="5">
        <v>6</v>
      </c>
      <c r="E1183" s="5" t="s">
        <v>23</v>
      </c>
      <c r="F1183" s="5">
        <v>6</v>
      </c>
      <c r="G1183" s="7">
        <v>44988.310416666667</v>
      </c>
      <c r="H1183" s="5">
        <v>235</v>
      </c>
      <c r="I1183" s="5">
        <v>71762</v>
      </c>
      <c r="J1183" s="7">
        <v>44999.613888888889</v>
      </c>
      <c r="K1183" s="5">
        <v>71762</v>
      </c>
      <c r="L1183" s="7">
        <v>45005</v>
      </c>
      <c r="M1183" s="8">
        <v>74100</v>
      </c>
      <c r="N1183" s="8">
        <v>0</v>
      </c>
      <c r="O1183" s="8">
        <v>6430.5</v>
      </c>
    </row>
    <row r="1184" spans="1:15" x14ac:dyDescent="0.25">
      <c r="A1184" s="5" t="s">
        <v>1200</v>
      </c>
      <c r="B1184" s="6">
        <v>44988.342361111114</v>
      </c>
      <c r="C1184" s="5" t="s">
        <v>23</v>
      </c>
      <c r="D1184" s="5">
        <v>6</v>
      </c>
      <c r="E1184" s="5" t="s">
        <v>23</v>
      </c>
      <c r="F1184" s="5">
        <v>6</v>
      </c>
      <c r="G1184" s="7">
        <v>44988.342361111114</v>
      </c>
      <c r="H1184" s="5">
        <v>235</v>
      </c>
      <c r="I1184" s="5">
        <v>71762</v>
      </c>
      <c r="J1184" s="7">
        <v>44999.613888888889</v>
      </c>
      <c r="K1184" s="5">
        <v>71762</v>
      </c>
      <c r="L1184" s="7">
        <v>45005</v>
      </c>
      <c r="M1184" s="8">
        <v>74100</v>
      </c>
      <c r="N1184" s="8">
        <v>0</v>
      </c>
      <c r="O1184" s="8">
        <v>6430.5</v>
      </c>
    </row>
    <row r="1185" spans="1:15" x14ac:dyDescent="0.25">
      <c r="A1185" s="5" t="s">
        <v>1201</v>
      </c>
      <c r="B1185" s="6">
        <v>44988.34652777778</v>
      </c>
      <c r="C1185" s="5" t="s">
        <v>23</v>
      </c>
      <c r="D1185" s="5">
        <v>6</v>
      </c>
      <c r="E1185" s="5" t="s">
        <v>23</v>
      </c>
      <c r="F1185" s="5">
        <v>6</v>
      </c>
      <c r="G1185" s="7">
        <v>44988.34652777778</v>
      </c>
      <c r="H1185" s="5">
        <v>235</v>
      </c>
      <c r="I1185" s="5">
        <v>71762</v>
      </c>
      <c r="J1185" s="7">
        <v>44999.613888888889</v>
      </c>
      <c r="K1185" s="5">
        <v>71762</v>
      </c>
      <c r="L1185" s="7">
        <v>45005</v>
      </c>
      <c r="M1185" s="8">
        <v>74100</v>
      </c>
      <c r="N1185" s="8">
        <v>8574</v>
      </c>
      <c r="O1185" s="8">
        <v>6430.5</v>
      </c>
    </row>
    <row r="1186" spans="1:15" x14ac:dyDescent="0.25">
      <c r="A1186" s="5" t="s">
        <v>1202</v>
      </c>
      <c r="B1186" s="6">
        <v>44988.357638888891</v>
      </c>
      <c r="C1186" s="5" t="s">
        <v>23</v>
      </c>
      <c r="D1186" s="5">
        <v>6</v>
      </c>
      <c r="E1186" s="5" t="s">
        <v>23</v>
      </c>
      <c r="F1186" s="5">
        <v>6</v>
      </c>
      <c r="G1186" s="7">
        <v>44988.357638888891</v>
      </c>
      <c r="H1186" s="5">
        <v>235</v>
      </c>
      <c r="I1186" s="5">
        <v>71762</v>
      </c>
      <c r="J1186" s="7">
        <v>44999.613888888889</v>
      </c>
      <c r="K1186" s="5">
        <v>71762</v>
      </c>
      <c r="L1186" s="7">
        <v>45005</v>
      </c>
      <c r="M1186" s="8">
        <v>74100</v>
      </c>
      <c r="N1186" s="8">
        <v>0</v>
      </c>
      <c r="O1186" s="8">
        <v>6431.25</v>
      </c>
    </row>
    <row r="1187" spans="1:15" x14ac:dyDescent="0.25">
      <c r="A1187" s="5" t="s">
        <v>1203</v>
      </c>
      <c r="B1187" s="6">
        <v>44988.364583333336</v>
      </c>
      <c r="C1187" s="5" t="s">
        <v>23</v>
      </c>
      <c r="D1187" s="5">
        <v>6</v>
      </c>
      <c r="E1187" s="5" t="s">
        <v>23</v>
      </c>
      <c r="F1187" s="5">
        <v>6</v>
      </c>
      <c r="G1187" s="7">
        <v>44988.364583333336</v>
      </c>
      <c r="H1187" s="5">
        <v>235</v>
      </c>
      <c r="I1187" s="5">
        <v>71762</v>
      </c>
      <c r="J1187" s="7">
        <v>44999.613888888889</v>
      </c>
      <c r="K1187" s="5">
        <v>71762</v>
      </c>
      <c r="L1187" s="7">
        <v>45005</v>
      </c>
      <c r="M1187" s="8">
        <v>74100</v>
      </c>
      <c r="N1187" s="8">
        <v>0</v>
      </c>
      <c r="O1187" s="8">
        <v>6431.25</v>
      </c>
    </row>
    <row r="1188" spans="1:15" x14ac:dyDescent="0.25">
      <c r="A1188" s="5" t="s">
        <v>1204</v>
      </c>
      <c r="B1188" s="6">
        <v>44988.379166666666</v>
      </c>
      <c r="C1188" s="5" t="s">
        <v>23</v>
      </c>
      <c r="D1188" s="5">
        <v>6</v>
      </c>
      <c r="E1188" s="5" t="s">
        <v>23</v>
      </c>
      <c r="F1188" s="5">
        <v>6</v>
      </c>
      <c r="G1188" s="7">
        <v>44988.379166666666</v>
      </c>
      <c r="H1188" s="5">
        <v>235</v>
      </c>
      <c r="I1188" s="5">
        <v>71762</v>
      </c>
      <c r="J1188" s="7">
        <v>44999.613888888889</v>
      </c>
      <c r="K1188" s="5">
        <v>71762</v>
      </c>
      <c r="L1188" s="7">
        <v>45005</v>
      </c>
      <c r="M1188" s="8">
        <v>74100</v>
      </c>
      <c r="N1188" s="8">
        <v>0</v>
      </c>
      <c r="O1188" s="8">
        <v>6431.25</v>
      </c>
    </row>
    <row r="1189" spans="1:15" x14ac:dyDescent="0.25">
      <c r="A1189" s="5" t="s">
        <v>1205</v>
      </c>
      <c r="B1189" s="6">
        <v>44988.39166666667</v>
      </c>
      <c r="C1189" s="5" t="s">
        <v>23</v>
      </c>
      <c r="D1189" s="5">
        <v>6</v>
      </c>
      <c r="E1189" s="5" t="s">
        <v>23</v>
      </c>
      <c r="F1189" s="5">
        <v>6</v>
      </c>
      <c r="G1189" s="7">
        <v>44988.39166666667</v>
      </c>
      <c r="H1189" s="5">
        <v>235</v>
      </c>
      <c r="I1189" s="5">
        <v>71762</v>
      </c>
      <c r="J1189" s="7">
        <v>44999.613888888889</v>
      </c>
      <c r="K1189" s="5">
        <v>71762</v>
      </c>
      <c r="L1189" s="7">
        <v>45005</v>
      </c>
      <c r="M1189" s="8">
        <v>74100</v>
      </c>
      <c r="N1189" s="8">
        <v>0</v>
      </c>
      <c r="O1189" s="8">
        <v>6430.5</v>
      </c>
    </row>
    <row r="1190" spans="1:15" x14ac:dyDescent="0.25">
      <c r="A1190" s="5" t="s">
        <v>1206</v>
      </c>
      <c r="B1190" s="6">
        <v>44988.415972222225</v>
      </c>
      <c r="C1190" s="5" t="s">
        <v>23</v>
      </c>
      <c r="D1190" s="5">
        <v>6</v>
      </c>
      <c r="E1190" s="5" t="s">
        <v>23</v>
      </c>
      <c r="F1190" s="5">
        <v>6</v>
      </c>
      <c r="G1190" s="7">
        <v>44988.415972222225</v>
      </c>
      <c r="H1190" s="5">
        <v>235</v>
      </c>
      <c r="I1190" s="5">
        <v>71762</v>
      </c>
      <c r="J1190" s="7">
        <v>44999.613888888889</v>
      </c>
      <c r="K1190" s="5">
        <v>71762</v>
      </c>
      <c r="L1190" s="7">
        <v>45005</v>
      </c>
      <c r="M1190" s="8">
        <v>74100</v>
      </c>
      <c r="N1190" s="8">
        <v>0</v>
      </c>
      <c r="O1190" s="8">
        <v>6430.5</v>
      </c>
    </row>
    <row r="1191" spans="1:15" x14ac:dyDescent="0.25">
      <c r="A1191" s="5" t="s">
        <v>1207</v>
      </c>
      <c r="B1191" s="6">
        <v>44988.440972222219</v>
      </c>
      <c r="C1191" s="5" t="s">
        <v>23</v>
      </c>
      <c r="D1191" s="5">
        <v>6</v>
      </c>
      <c r="E1191" s="5" t="s">
        <v>23</v>
      </c>
      <c r="F1191" s="5">
        <v>6</v>
      </c>
      <c r="G1191" s="7">
        <v>44988.440972222219</v>
      </c>
      <c r="H1191" s="5">
        <v>235</v>
      </c>
      <c r="I1191" s="5">
        <v>71765</v>
      </c>
      <c r="J1191" s="7">
        <v>44999.647916666669</v>
      </c>
      <c r="K1191" s="5">
        <v>71765</v>
      </c>
      <c r="L1191" s="7">
        <v>45005</v>
      </c>
      <c r="M1191" s="8">
        <v>70002</v>
      </c>
      <c r="N1191" s="8">
        <v>0</v>
      </c>
      <c r="O1191" s="8">
        <v>6430.5</v>
      </c>
    </row>
    <row r="1192" spans="1:15" x14ac:dyDescent="0.25">
      <c r="A1192" s="5" t="s">
        <v>1208</v>
      </c>
      <c r="B1192" s="6">
        <v>44988.443055555559</v>
      </c>
      <c r="C1192" s="5" t="s">
        <v>23</v>
      </c>
      <c r="D1192" s="5">
        <v>6</v>
      </c>
      <c r="E1192" s="5" t="s">
        <v>23</v>
      </c>
      <c r="F1192" s="5">
        <v>6</v>
      </c>
      <c r="G1192" s="7">
        <v>44988.443055555559</v>
      </c>
      <c r="H1192" s="5">
        <v>235</v>
      </c>
      <c r="I1192" s="5">
        <v>71762</v>
      </c>
      <c r="J1192" s="7">
        <v>44999.613888888889</v>
      </c>
      <c r="K1192" s="5">
        <v>71762</v>
      </c>
      <c r="L1192" s="7">
        <v>45005</v>
      </c>
      <c r="M1192" s="8">
        <v>248100</v>
      </c>
      <c r="N1192" s="8">
        <v>0</v>
      </c>
      <c r="O1192" s="8">
        <v>21568.5</v>
      </c>
    </row>
    <row r="1193" spans="1:15" x14ac:dyDescent="0.25">
      <c r="A1193" s="5" t="s">
        <v>1209</v>
      </c>
      <c r="B1193" s="6">
        <v>44988.45</v>
      </c>
      <c r="C1193" s="5" t="s">
        <v>23</v>
      </c>
      <c r="D1193" s="5">
        <v>6</v>
      </c>
      <c r="E1193" s="5" t="s">
        <v>23</v>
      </c>
      <c r="F1193" s="5">
        <v>6</v>
      </c>
      <c r="G1193" s="7">
        <v>44988.45</v>
      </c>
      <c r="H1193" s="5">
        <v>235</v>
      </c>
      <c r="I1193" s="5">
        <v>71762</v>
      </c>
      <c r="J1193" s="7">
        <v>44999.613888888889</v>
      </c>
      <c r="K1193" s="5">
        <v>71762</v>
      </c>
      <c r="L1193" s="7">
        <v>45005</v>
      </c>
      <c r="M1193" s="8">
        <v>26000</v>
      </c>
      <c r="N1193" s="8">
        <v>0</v>
      </c>
      <c r="O1193" s="8">
        <v>2131.5</v>
      </c>
    </row>
    <row r="1194" spans="1:15" x14ac:dyDescent="0.25">
      <c r="A1194" s="5" t="s">
        <v>1210</v>
      </c>
      <c r="B1194" s="6">
        <v>44988.45208333333</v>
      </c>
      <c r="C1194" s="5" t="s">
        <v>23</v>
      </c>
      <c r="D1194" s="5">
        <v>6</v>
      </c>
      <c r="E1194" s="5" t="s">
        <v>23</v>
      </c>
      <c r="F1194" s="5">
        <v>6</v>
      </c>
      <c r="G1194" s="7">
        <v>44988.45208333333</v>
      </c>
      <c r="H1194" s="5">
        <v>235</v>
      </c>
      <c r="I1194" s="5">
        <v>71765</v>
      </c>
      <c r="J1194" s="7">
        <v>44999.647916666669</v>
      </c>
      <c r="K1194" s="5">
        <v>71765</v>
      </c>
      <c r="L1194" s="7">
        <v>45005</v>
      </c>
      <c r="M1194" s="8">
        <v>70402</v>
      </c>
      <c r="N1194" s="8">
        <v>0</v>
      </c>
      <c r="O1194" s="8">
        <v>6430.5</v>
      </c>
    </row>
    <row r="1195" spans="1:15" x14ac:dyDescent="0.25">
      <c r="A1195" s="5" t="s">
        <v>1211</v>
      </c>
      <c r="B1195" s="6">
        <v>44988.499305555553</v>
      </c>
      <c r="C1195" s="5" t="s">
        <v>23</v>
      </c>
      <c r="D1195" s="5">
        <v>6</v>
      </c>
      <c r="E1195" s="5" t="s">
        <v>23</v>
      </c>
      <c r="F1195" s="5">
        <v>6</v>
      </c>
      <c r="G1195" s="7">
        <v>44988.499305555553</v>
      </c>
      <c r="H1195" s="5">
        <v>235</v>
      </c>
      <c r="I1195" s="5">
        <v>71762</v>
      </c>
      <c r="J1195" s="7">
        <v>44999.613888888889</v>
      </c>
      <c r="K1195" s="5">
        <v>71762</v>
      </c>
      <c r="L1195" s="7">
        <v>45005</v>
      </c>
      <c r="M1195" s="8">
        <v>74100</v>
      </c>
      <c r="N1195" s="8">
        <v>0</v>
      </c>
      <c r="O1195" s="8">
        <v>6431.25</v>
      </c>
    </row>
    <row r="1196" spans="1:15" x14ac:dyDescent="0.25">
      <c r="A1196" s="5" t="s">
        <v>1212</v>
      </c>
      <c r="B1196" s="6">
        <v>44988.559027777781</v>
      </c>
      <c r="C1196" s="5" t="s">
        <v>23</v>
      </c>
      <c r="D1196" s="5">
        <v>6</v>
      </c>
      <c r="E1196" s="5" t="s">
        <v>23</v>
      </c>
      <c r="F1196" s="5">
        <v>6</v>
      </c>
      <c r="G1196" s="7">
        <v>44988.559027777781</v>
      </c>
      <c r="H1196" s="5">
        <v>234</v>
      </c>
      <c r="I1196" s="5">
        <v>71761</v>
      </c>
      <c r="J1196" s="7">
        <v>44999.574305555558</v>
      </c>
      <c r="K1196" s="5">
        <v>71761</v>
      </c>
      <c r="L1196" s="7">
        <v>45017</v>
      </c>
      <c r="M1196" s="8">
        <v>160300</v>
      </c>
      <c r="N1196" s="8">
        <v>0</v>
      </c>
      <c r="O1196" s="8">
        <v>14879.25</v>
      </c>
    </row>
    <row r="1197" spans="1:15" x14ac:dyDescent="0.25">
      <c r="A1197" s="5" t="s">
        <v>1213</v>
      </c>
      <c r="B1197" s="6">
        <v>44988.60833333333</v>
      </c>
      <c r="C1197" s="5" t="s">
        <v>23</v>
      </c>
      <c r="D1197" s="5">
        <v>6</v>
      </c>
      <c r="E1197" s="5" t="s">
        <v>23</v>
      </c>
      <c r="F1197" s="5">
        <v>6</v>
      </c>
      <c r="G1197" s="7">
        <v>44988.60833333333</v>
      </c>
      <c r="H1197" s="5">
        <v>234</v>
      </c>
      <c r="I1197" s="5">
        <v>71762</v>
      </c>
      <c r="J1197" s="7">
        <v>44999.613888888889</v>
      </c>
      <c r="K1197" s="5">
        <v>71762</v>
      </c>
      <c r="L1197" s="7">
        <v>45005</v>
      </c>
      <c r="M1197" s="8">
        <v>74100</v>
      </c>
      <c r="N1197" s="8">
        <v>0</v>
      </c>
      <c r="O1197" s="8">
        <v>6430.5</v>
      </c>
    </row>
    <row r="1198" spans="1:15" x14ac:dyDescent="0.25">
      <c r="A1198" s="5" t="s">
        <v>1214</v>
      </c>
      <c r="B1198" s="6">
        <v>44988.619444444441</v>
      </c>
      <c r="C1198" s="5" t="s">
        <v>23</v>
      </c>
      <c r="D1198" s="5">
        <v>6</v>
      </c>
      <c r="E1198" s="5" t="s">
        <v>23</v>
      </c>
      <c r="F1198" s="5">
        <v>6</v>
      </c>
      <c r="G1198" s="7">
        <v>44988.619444444441</v>
      </c>
      <c r="H1198" s="5">
        <v>234</v>
      </c>
      <c r="I1198" s="5">
        <v>71762</v>
      </c>
      <c r="J1198" s="7">
        <v>44999.613888888889</v>
      </c>
      <c r="K1198" s="5">
        <v>71762</v>
      </c>
      <c r="L1198" s="7">
        <v>45005</v>
      </c>
      <c r="M1198" s="8">
        <v>74100</v>
      </c>
      <c r="N1198" s="8">
        <v>0</v>
      </c>
      <c r="O1198" s="8">
        <v>6430.5</v>
      </c>
    </row>
    <row r="1199" spans="1:15" x14ac:dyDescent="0.25">
      <c r="A1199" s="5" t="s">
        <v>1215</v>
      </c>
      <c r="B1199" s="6">
        <v>44988.627083333333</v>
      </c>
      <c r="C1199" s="5" t="s">
        <v>23</v>
      </c>
      <c r="D1199" s="5">
        <v>6</v>
      </c>
      <c r="E1199" s="5" t="s">
        <v>23</v>
      </c>
      <c r="F1199" s="5">
        <v>6</v>
      </c>
      <c r="G1199" s="7">
        <v>44988.627083333333</v>
      </c>
      <c r="H1199" s="5">
        <v>234</v>
      </c>
      <c r="I1199" s="5">
        <v>71765</v>
      </c>
      <c r="J1199" s="7">
        <v>44999.647916666669</v>
      </c>
      <c r="K1199" s="5">
        <v>71765</v>
      </c>
      <c r="L1199" s="7">
        <v>45005</v>
      </c>
      <c r="M1199" s="8">
        <v>654800</v>
      </c>
      <c r="N1199" s="8">
        <v>0</v>
      </c>
      <c r="O1199" s="8">
        <v>56944.5</v>
      </c>
    </row>
    <row r="1200" spans="1:15" x14ac:dyDescent="0.25">
      <c r="A1200" s="5" t="s">
        <v>1216</v>
      </c>
      <c r="B1200" s="6">
        <v>44988.630555555559</v>
      </c>
      <c r="C1200" s="5" t="s">
        <v>23</v>
      </c>
      <c r="D1200" s="5">
        <v>6</v>
      </c>
      <c r="E1200" s="5" t="s">
        <v>23</v>
      </c>
      <c r="F1200" s="5">
        <v>6</v>
      </c>
      <c r="G1200" s="7">
        <v>44988.630555555559</v>
      </c>
      <c r="H1200" s="5">
        <v>234</v>
      </c>
      <c r="I1200" s="5">
        <v>71765</v>
      </c>
      <c r="J1200" s="7">
        <v>44999.647916666669</v>
      </c>
      <c r="K1200" s="5">
        <v>71765</v>
      </c>
      <c r="L1200" s="7">
        <v>45005</v>
      </c>
      <c r="M1200" s="8">
        <v>21900</v>
      </c>
      <c r="N1200" s="8">
        <v>0</v>
      </c>
      <c r="O1200" s="8">
        <v>2130.75</v>
      </c>
    </row>
    <row r="1201" spans="1:15" x14ac:dyDescent="0.25">
      <c r="A1201" s="5" t="s">
        <v>1217</v>
      </c>
      <c r="B1201" s="6">
        <v>44988.634722222225</v>
      </c>
      <c r="C1201" s="5" t="s">
        <v>23</v>
      </c>
      <c r="D1201" s="5">
        <v>6</v>
      </c>
      <c r="E1201" s="5" t="s">
        <v>23</v>
      </c>
      <c r="F1201" s="5">
        <v>6</v>
      </c>
      <c r="G1201" s="7">
        <v>44988.634722222225</v>
      </c>
      <c r="H1201" s="5">
        <v>234</v>
      </c>
      <c r="I1201" s="5">
        <v>71762</v>
      </c>
      <c r="J1201" s="7">
        <v>44999.613888888889</v>
      </c>
      <c r="K1201" s="5">
        <v>71762</v>
      </c>
      <c r="L1201" s="7">
        <v>45005</v>
      </c>
      <c r="M1201" s="8">
        <v>248100</v>
      </c>
      <c r="N1201" s="8">
        <v>0</v>
      </c>
      <c r="O1201" s="8">
        <v>21568.5</v>
      </c>
    </row>
    <row r="1202" spans="1:15" x14ac:dyDescent="0.25">
      <c r="A1202" s="5" t="s">
        <v>1218</v>
      </c>
      <c r="B1202" s="6">
        <v>44988.670138888891</v>
      </c>
      <c r="C1202" s="5" t="s">
        <v>23</v>
      </c>
      <c r="D1202" s="5">
        <v>6</v>
      </c>
      <c r="E1202" s="5" t="s">
        <v>23</v>
      </c>
      <c r="F1202" s="5">
        <v>6</v>
      </c>
      <c r="G1202" s="7">
        <v>44988.670138888891</v>
      </c>
      <c r="H1202" s="5">
        <v>234</v>
      </c>
      <c r="I1202" s="5">
        <v>71765</v>
      </c>
      <c r="J1202" s="7">
        <v>44999.647916666669</v>
      </c>
      <c r="K1202" s="5">
        <v>71765</v>
      </c>
      <c r="L1202" s="7">
        <v>45005</v>
      </c>
      <c r="M1202" s="8">
        <v>654800</v>
      </c>
      <c r="N1202" s="8">
        <v>0</v>
      </c>
      <c r="O1202" s="8">
        <v>56944.5</v>
      </c>
    </row>
    <row r="1203" spans="1:15" x14ac:dyDescent="0.25">
      <c r="A1203" s="5" t="s">
        <v>1219</v>
      </c>
      <c r="B1203" s="6">
        <v>44988.677777777775</v>
      </c>
      <c r="C1203" s="5" t="s">
        <v>23</v>
      </c>
      <c r="D1203" s="5">
        <v>2</v>
      </c>
      <c r="E1203" s="5" t="s">
        <v>23</v>
      </c>
      <c r="F1203" s="5">
        <v>6</v>
      </c>
      <c r="G1203" s="7">
        <v>44988.677777777775</v>
      </c>
      <c r="H1203" s="5">
        <v>234</v>
      </c>
      <c r="I1203" s="5">
        <v>71762</v>
      </c>
      <c r="J1203" s="7">
        <v>44999.613888888889</v>
      </c>
      <c r="K1203" s="5">
        <v>71762</v>
      </c>
      <c r="L1203" s="7">
        <v>45005</v>
      </c>
      <c r="M1203" s="8">
        <v>74100</v>
      </c>
      <c r="N1203" s="8">
        <v>0</v>
      </c>
      <c r="O1203" s="8">
        <v>6431.25</v>
      </c>
    </row>
    <row r="1204" spans="1:15" x14ac:dyDescent="0.25">
      <c r="A1204" s="5" t="s">
        <v>1220</v>
      </c>
      <c r="B1204" s="6">
        <v>44988.681250000001</v>
      </c>
      <c r="C1204" s="5" t="s">
        <v>20</v>
      </c>
      <c r="D1204" s="5">
        <v>6</v>
      </c>
      <c r="E1204" s="5" t="s">
        <v>20</v>
      </c>
      <c r="F1204" s="5">
        <v>2</v>
      </c>
      <c r="G1204" s="7">
        <v>44988.681250000001</v>
      </c>
      <c r="H1204" s="5">
        <v>234</v>
      </c>
      <c r="I1204" s="5">
        <v>71761</v>
      </c>
      <c r="J1204" s="7">
        <v>44999.574305555558</v>
      </c>
      <c r="K1204" s="5">
        <v>71761</v>
      </c>
      <c r="L1204" s="7">
        <v>45017</v>
      </c>
      <c r="M1204" s="8">
        <v>9799796</v>
      </c>
      <c r="N1204" s="8">
        <v>0</v>
      </c>
      <c r="O1204" s="8">
        <v>9799796</v>
      </c>
    </row>
    <row r="1205" spans="1:15" x14ac:dyDescent="0.25">
      <c r="A1205" s="5" t="s">
        <v>1221</v>
      </c>
      <c r="B1205" s="6">
        <v>44988.688194444447</v>
      </c>
      <c r="C1205" s="5" t="s">
        <v>23</v>
      </c>
      <c r="D1205" s="5">
        <v>3</v>
      </c>
      <c r="E1205" s="5" t="s">
        <v>23</v>
      </c>
      <c r="F1205" s="5">
        <v>6</v>
      </c>
      <c r="G1205" s="7">
        <v>44988.688194444447</v>
      </c>
      <c r="H1205" s="5">
        <v>234</v>
      </c>
      <c r="I1205" s="5">
        <v>71762</v>
      </c>
      <c r="J1205" s="7">
        <v>44999.613888888889</v>
      </c>
      <c r="K1205" s="5">
        <v>71762</v>
      </c>
      <c r="L1205" s="7">
        <v>45005</v>
      </c>
      <c r="M1205" s="8">
        <v>74100</v>
      </c>
      <c r="N1205" s="8">
        <v>0</v>
      </c>
      <c r="O1205" s="8">
        <v>6431.25</v>
      </c>
    </row>
    <row r="1206" spans="1:15" x14ac:dyDescent="0.25">
      <c r="A1206" s="5" t="s">
        <v>1222</v>
      </c>
      <c r="B1206" s="6">
        <v>44989.272916666669</v>
      </c>
      <c r="C1206" s="5" t="s">
        <v>18</v>
      </c>
      <c r="D1206" s="5">
        <v>6</v>
      </c>
      <c r="E1206" s="5" t="s">
        <v>18</v>
      </c>
      <c r="F1206" s="5">
        <v>3</v>
      </c>
      <c r="G1206" s="7">
        <v>44989.272916666669</v>
      </c>
      <c r="H1206" s="5">
        <v>234</v>
      </c>
      <c r="I1206" s="5">
        <v>72196</v>
      </c>
      <c r="J1206" s="7">
        <v>45029.487500000003</v>
      </c>
      <c r="K1206" s="5">
        <v>72196</v>
      </c>
      <c r="L1206" s="7">
        <v>45034</v>
      </c>
      <c r="M1206" s="8">
        <v>3156631</v>
      </c>
      <c r="N1206" s="8">
        <v>3156631</v>
      </c>
      <c r="O1206" s="8">
        <v>3156631</v>
      </c>
    </row>
    <row r="1207" spans="1:15" x14ac:dyDescent="0.25">
      <c r="A1207" s="5" t="s">
        <v>1223</v>
      </c>
      <c r="B1207" s="6">
        <v>44989.355555555558</v>
      </c>
      <c r="C1207" s="5" t="s">
        <v>23</v>
      </c>
      <c r="D1207" s="5">
        <v>6</v>
      </c>
      <c r="E1207" s="5" t="s">
        <v>23</v>
      </c>
      <c r="F1207" s="5">
        <v>6</v>
      </c>
      <c r="G1207" s="7">
        <v>44989.355555555558</v>
      </c>
      <c r="H1207" s="5">
        <v>234</v>
      </c>
      <c r="I1207" s="5">
        <v>71762</v>
      </c>
      <c r="J1207" s="7">
        <v>44999.613888888889</v>
      </c>
      <c r="K1207" s="5">
        <v>71762</v>
      </c>
      <c r="L1207" s="7">
        <v>45005</v>
      </c>
      <c r="M1207" s="8">
        <v>74100</v>
      </c>
      <c r="N1207" s="8">
        <v>0</v>
      </c>
      <c r="O1207" s="8">
        <v>6431.25</v>
      </c>
    </row>
    <row r="1208" spans="1:15" x14ac:dyDescent="0.25">
      <c r="A1208" s="5" t="s">
        <v>1224</v>
      </c>
      <c r="B1208" s="6">
        <v>44989.356249999997</v>
      </c>
      <c r="C1208" s="5" t="s">
        <v>23</v>
      </c>
      <c r="D1208" s="5">
        <v>2</v>
      </c>
      <c r="E1208" s="5" t="s">
        <v>23</v>
      </c>
      <c r="F1208" s="5">
        <v>6</v>
      </c>
      <c r="G1208" s="7">
        <v>44989.356249999997</v>
      </c>
      <c r="H1208" s="5">
        <v>234</v>
      </c>
      <c r="I1208" s="5">
        <v>71762</v>
      </c>
      <c r="J1208" s="7">
        <v>44999.613888888889</v>
      </c>
      <c r="K1208" s="5">
        <v>71762</v>
      </c>
      <c r="L1208" s="7">
        <v>45005</v>
      </c>
      <c r="M1208" s="8">
        <v>74100</v>
      </c>
      <c r="N1208" s="8">
        <v>0</v>
      </c>
      <c r="O1208" s="8">
        <v>6431.25</v>
      </c>
    </row>
    <row r="1209" spans="1:15" x14ac:dyDescent="0.25">
      <c r="A1209" s="5" t="s">
        <v>1225</v>
      </c>
      <c r="B1209" s="6">
        <v>44989.367361111108</v>
      </c>
      <c r="C1209" s="5" t="s">
        <v>20</v>
      </c>
      <c r="D1209" s="5">
        <v>6</v>
      </c>
      <c r="E1209" s="5" t="s">
        <v>20</v>
      </c>
      <c r="F1209" s="5">
        <v>2</v>
      </c>
      <c r="G1209" s="7">
        <v>44989.367361111108</v>
      </c>
      <c r="H1209" s="5">
        <v>234</v>
      </c>
      <c r="I1209" s="5">
        <v>71761</v>
      </c>
      <c r="J1209" s="7">
        <v>44999.574305555558</v>
      </c>
      <c r="K1209" s="5">
        <v>71761</v>
      </c>
      <c r="L1209" s="7">
        <v>45017</v>
      </c>
      <c r="M1209" s="8">
        <v>1376891</v>
      </c>
      <c r="N1209" s="8">
        <v>0</v>
      </c>
      <c r="O1209" s="8">
        <v>1376891</v>
      </c>
    </row>
    <row r="1210" spans="1:15" x14ac:dyDescent="0.25">
      <c r="A1210" s="5" t="s">
        <v>1226</v>
      </c>
      <c r="B1210" s="6">
        <v>44989.411111111112</v>
      </c>
      <c r="C1210" s="5" t="s">
        <v>23</v>
      </c>
      <c r="D1210" s="5">
        <v>6</v>
      </c>
      <c r="E1210" s="5" t="s">
        <v>23</v>
      </c>
      <c r="F1210" s="5">
        <v>6</v>
      </c>
      <c r="G1210" s="7">
        <v>44989.411111111112</v>
      </c>
      <c r="H1210" s="5">
        <v>234</v>
      </c>
      <c r="I1210" s="5">
        <v>71762</v>
      </c>
      <c r="J1210" s="7">
        <v>44999.613888888889</v>
      </c>
      <c r="K1210" s="5">
        <v>71762</v>
      </c>
      <c r="L1210" s="7">
        <v>45005</v>
      </c>
      <c r="M1210" s="8">
        <v>74100</v>
      </c>
      <c r="N1210" s="8">
        <v>0</v>
      </c>
      <c r="O1210" s="8">
        <v>6431.25</v>
      </c>
    </row>
    <row r="1211" spans="1:15" x14ac:dyDescent="0.25">
      <c r="A1211" s="5" t="s">
        <v>1227</v>
      </c>
      <c r="B1211" s="6">
        <v>44990.493055555555</v>
      </c>
      <c r="C1211" s="5" t="s">
        <v>23</v>
      </c>
      <c r="D1211" s="5">
        <v>6</v>
      </c>
      <c r="E1211" s="5" t="s">
        <v>23</v>
      </c>
      <c r="F1211" s="5">
        <v>6</v>
      </c>
      <c r="G1211" s="7">
        <v>44990.493055555555</v>
      </c>
      <c r="H1211" s="5">
        <v>233</v>
      </c>
      <c r="I1211" s="5">
        <v>72220</v>
      </c>
      <c r="J1211" s="7">
        <v>45030.613194444442</v>
      </c>
      <c r="K1211" s="5">
        <v>72220</v>
      </c>
      <c r="L1211" s="7">
        <v>45031</v>
      </c>
      <c r="M1211" s="8">
        <v>310800</v>
      </c>
      <c r="N1211" s="8">
        <v>0</v>
      </c>
      <c r="O1211" s="8">
        <v>193078.5</v>
      </c>
    </row>
    <row r="1212" spans="1:15" x14ac:dyDescent="0.25">
      <c r="A1212" s="5" t="s">
        <v>1228</v>
      </c>
      <c r="B1212" s="6">
        <v>44991.344444444447</v>
      </c>
      <c r="C1212" s="5" t="s">
        <v>23</v>
      </c>
      <c r="D1212" s="5">
        <v>6</v>
      </c>
      <c r="E1212" s="5" t="s">
        <v>23</v>
      </c>
      <c r="F1212" s="5">
        <v>6</v>
      </c>
      <c r="G1212" s="7">
        <v>44991.344444444447</v>
      </c>
      <c r="H1212" s="5">
        <v>232</v>
      </c>
      <c r="I1212" s="5">
        <v>71762</v>
      </c>
      <c r="J1212" s="7">
        <v>44999.613888888889</v>
      </c>
      <c r="K1212" s="5">
        <v>71762</v>
      </c>
      <c r="L1212" s="7">
        <v>45005</v>
      </c>
      <c r="M1212" s="8">
        <v>126500</v>
      </c>
      <c r="N1212" s="8">
        <v>0</v>
      </c>
      <c r="O1212" s="8">
        <v>10979.25</v>
      </c>
    </row>
    <row r="1213" spans="1:15" x14ac:dyDescent="0.25">
      <c r="A1213" s="5" t="s">
        <v>1229</v>
      </c>
      <c r="B1213" s="6">
        <v>44991.357638888891</v>
      </c>
      <c r="C1213" s="5" t="s">
        <v>23</v>
      </c>
      <c r="D1213" s="5">
        <v>2</v>
      </c>
      <c r="E1213" s="5" t="s">
        <v>23</v>
      </c>
      <c r="F1213" s="5">
        <v>6</v>
      </c>
      <c r="G1213" s="7">
        <v>44991.357638888891</v>
      </c>
      <c r="H1213" s="5">
        <v>232</v>
      </c>
      <c r="I1213" s="5">
        <v>71762</v>
      </c>
      <c r="J1213" s="7">
        <v>44999.613888888889</v>
      </c>
      <c r="K1213" s="5">
        <v>71762</v>
      </c>
      <c r="L1213" s="7">
        <v>45005</v>
      </c>
      <c r="M1213" s="8">
        <v>74100</v>
      </c>
      <c r="N1213" s="8">
        <v>0</v>
      </c>
      <c r="O1213" s="8">
        <v>6430.5</v>
      </c>
    </row>
    <row r="1214" spans="1:15" x14ac:dyDescent="0.25">
      <c r="A1214" s="5" t="s">
        <v>1230</v>
      </c>
      <c r="B1214" s="6">
        <v>44991.370138888888</v>
      </c>
      <c r="C1214" s="5" t="s">
        <v>20</v>
      </c>
      <c r="D1214" s="5">
        <v>6</v>
      </c>
      <c r="E1214" s="5" t="s">
        <v>20</v>
      </c>
      <c r="F1214" s="5">
        <v>2</v>
      </c>
      <c r="G1214" s="7">
        <v>44991.370138888888</v>
      </c>
      <c r="H1214" s="5">
        <v>232</v>
      </c>
      <c r="I1214" s="5">
        <v>72200</v>
      </c>
      <c r="J1214" s="7">
        <v>45029.55</v>
      </c>
      <c r="K1214" s="5">
        <v>72200</v>
      </c>
      <c r="L1214" s="7">
        <v>45034</v>
      </c>
      <c r="M1214" s="8">
        <v>129400</v>
      </c>
      <c r="N1214" s="8">
        <v>0</v>
      </c>
      <c r="O1214" s="8">
        <v>129400</v>
      </c>
    </row>
    <row r="1215" spans="1:15" x14ac:dyDescent="0.25">
      <c r="A1215" s="5" t="s">
        <v>1231</v>
      </c>
      <c r="B1215" s="6">
        <v>44991.370138888888</v>
      </c>
      <c r="C1215" s="5" t="s">
        <v>23</v>
      </c>
      <c r="D1215" s="5">
        <v>6</v>
      </c>
      <c r="E1215" s="5" t="s">
        <v>23</v>
      </c>
      <c r="F1215" s="5">
        <v>6</v>
      </c>
      <c r="G1215" s="7">
        <v>44991.370138888888</v>
      </c>
      <c r="H1215" s="5">
        <v>232</v>
      </c>
      <c r="I1215" s="5">
        <v>71762</v>
      </c>
      <c r="J1215" s="7">
        <v>44999.613888888889</v>
      </c>
      <c r="K1215" s="5">
        <v>71762</v>
      </c>
      <c r="L1215" s="7">
        <v>45005</v>
      </c>
      <c r="M1215" s="8">
        <v>109900</v>
      </c>
      <c r="N1215" s="8">
        <v>0</v>
      </c>
      <c r="O1215" s="8">
        <v>1425.75</v>
      </c>
    </row>
    <row r="1216" spans="1:15" x14ac:dyDescent="0.25">
      <c r="A1216" s="5" t="s">
        <v>1232</v>
      </c>
      <c r="B1216" s="6">
        <v>44991.400694444441</v>
      </c>
      <c r="C1216" s="5" t="s">
        <v>23</v>
      </c>
      <c r="D1216" s="5">
        <v>6</v>
      </c>
      <c r="E1216" s="5" t="s">
        <v>23</v>
      </c>
      <c r="F1216" s="5">
        <v>6</v>
      </c>
      <c r="G1216" s="7">
        <v>44991.400694444441</v>
      </c>
      <c r="H1216" s="5">
        <v>232</v>
      </c>
      <c r="I1216" s="5">
        <v>71762</v>
      </c>
      <c r="J1216" s="7">
        <v>44999.613888888889</v>
      </c>
      <c r="K1216" s="5">
        <v>71762</v>
      </c>
      <c r="L1216" s="7">
        <v>45005</v>
      </c>
      <c r="M1216" s="8">
        <v>74100</v>
      </c>
      <c r="N1216" s="8">
        <v>0</v>
      </c>
      <c r="O1216" s="8">
        <v>6431.25</v>
      </c>
    </row>
    <row r="1217" spans="1:15" x14ac:dyDescent="0.25">
      <c r="A1217" s="5" t="s">
        <v>1233</v>
      </c>
      <c r="B1217" s="6">
        <v>44991.440972222219</v>
      </c>
      <c r="C1217" s="5" t="s">
        <v>23</v>
      </c>
      <c r="D1217" s="5">
        <v>6</v>
      </c>
      <c r="E1217" s="5" t="s">
        <v>23</v>
      </c>
      <c r="F1217" s="5">
        <v>6</v>
      </c>
      <c r="G1217" s="7">
        <v>44991.440972222219</v>
      </c>
      <c r="H1217" s="5">
        <v>232</v>
      </c>
      <c r="I1217" s="5">
        <v>71765</v>
      </c>
      <c r="J1217" s="7">
        <v>44999.647916666669</v>
      </c>
      <c r="K1217" s="5">
        <v>71765</v>
      </c>
      <c r="L1217" s="7">
        <v>45005</v>
      </c>
      <c r="M1217" s="8">
        <v>74100</v>
      </c>
      <c r="N1217" s="8">
        <v>0</v>
      </c>
      <c r="O1217" s="8">
        <v>6430.5</v>
      </c>
    </row>
    <row r="1218" spans="1:15" x14ac:dyDescent="0.25">
      <c r="A1218" s="5" t="s">
        <v>1234</v>
      </c>
      <c r="B1218" s="6">
        <v>44991.45208333333</v>
      </c>
      <c r="C1218" s="5" t="s">
        <v>23</v>
      </c>
      <c r="D1218" s="5">
        <v>6</v>
      </c>
      <c r="E1218" s="5" t="s">
        <v>23</v>
      </c>
      <c r="F1218" s="5">
        <v>6</v>
      </c>
      <c r="G1218" s="7">
        <v>44991.45208333333</v>
      </c>
      <c r="H1218" s="5">
        <v>232</v>
      </c>
      <c r="I1218" s="5">
        <v>71765</v>
      </c>
      <c r="J1218" s="7">
        <v>44999.647916666669</v>
      </c>
      <c r="K1218" s="5">
        <v>71765</v>
      </c>
      <c r="L1218" s="7">
        <v>45005</v>
      </c>
      <c r="M1218" s="8">
        <v>74100</v>
      </c>
      <c r="N1218" s="8">
        <v>0</v>
      </c>
      <c r="O1218" s="8">
        <v>6430.5</v>
      </c>
    </row>
    <row r="1219" spans="1:15" x14ac:dyDescent="0.25">
      <c r="A1219" s="5" t="s">
        <v>1235</v>
      </c>
      <c r="B1219" s="6">
        <v>44991.45416666667</v>
      </c>
      <c r="C1219" s="5" t="s">
        <v>23</v>
      </c>
      <c r="D1219" s="5">
        <v>6</v>
      </c>
      <c r="E1219" s="5" t="s">
        <v>23</v>
      </c>
      <c r="F1219" s="5">
        <v>6</v>
      </c>
      <c r="G1219" s="7">
        <v>44991.45416666667</v>
      </c>
      <c r="H1219" s="5">
        <v>232</v>
      </c>
      <c r="I1219" s="5">
        <v>71765</v>
      </c>
      <c r="J1219" s="7">
        <v>44999.647916666669</v>
      </c>
      <c r="K1219" s="5">
        <v>71765</v>
      </c>
      <c r="L1219" s="7">
        <v>45005</v>
      </c>
      <c r="M1219" s="8">
        <v>74100</v>
      </c>
      <c r="N1219" s="8">
        <v>0</v>
      </c>
      <c r="O1219" s="8">
        <v>6430.5</v>
      </c>
    </row>
    <row r="1220" spans="1:15" x14ac:dyDescent="0.25">
      <c r="A1220" s="5" t="s">
        <v>1236</v>
      </c>
      <c r="B1220" s="6">
        <v>44991.472222222219</v>
      </c>
      <c r="C1220" s="5" t="s">
        <v>23</v>
      </c>
      <c r="D1220" s="5">
        <v>6</v>
      </c>
      <c r="E1220" s="5" t="s">
        <v>23</v>
      </c>
      <c r="F1220" s="5">
        <v>6</v>
      </c>
      <c r="G1220" s="7">
        <v>44991.472222222219</v>
      </c>
      <c r="H1220" s="5">
        <v>232</v>
      </c>
      <c r="I1220" s="5">
        <v>71762</v>
      </c>
      <c r="J1220" s="7">
        <v>44999.613888888889</v>
      </c>
      <c r="K1220" s="5">
        <v>71762</v>
      </c>
      <c r="L1220" s="7">
        <v>45005</v>
      </c>
      <c r="M1220" s="8">
        <v>74100</v>
      </c>
      <c r="N1220" s="8">
        <v>0</v>
      </c>
      <c r="O1220" s="8">
        <v>6431.25</v>
      </c>
    </row>
    <row r="1221" spans="1:15" x14ac:dyDescent="0.25">
      <c r="A1221" s="5" t="s">
        <v>1237</v>
      </c>
      <c r="B1221" s="6">
        <v>44991.477083333331</v>
      </c>
      <c r="C1221" s="5" t="s">
        <v>23</v>
      </c>
      <c r="D1221" s="5">
        <v>6</v>
      </c>
      <c r="E1221" s="5" t="s">
        <v>23</v>
      </c>
      <c r="F1221" s="5">
        <v>6</v>
      </c>
      <c r="G1221" s="7">
        <v>44991.477083333331</v>
      </c>
      <c r="H1221" s="5">
        <v>232</v>
      </c>
      <c r="I1221" s="5">
        <v>71762</v>
      </c>
      <c r="J1221" s="7">
        <v>44999.613888888889</v>
      </c>
      <c r="K1221" s="5">
        <v>71762</v>
      </c>
      <c r="L1221" s="7">
        <v>45005</v>
      </c>
      <c r="M1221" s="8">
        <v>74100</v>
      </c>
      <c r="N1221" s="8">
        <v>0</v>
      </c>
      <c r="O1221" s="8">
        <v>6431.25</v>
      </c>
    </row>
    <row r="1222" spans="1:15" x14ac:dyDescent="0.25">
      <c r="A1222" s="5" t="s">
        <v>1238</v>
      </c>
      <c r="B1222" s="6">
        <v>44991.620833333334</v>
      </c>
      <c r="C1222" s="5" t="s">
        <v>23</v>
      </c>
      <c r="D1222" s="5">
        <v>6</v>
      </c>
      <c r="E1222" s="5" t="s">
        <v>23</v>
      </c>
      <c r="F1222" s="5">
        <v>6</v>
      </c>
      <c r="G1222" s="7">
        <v>44991.620833333334</v>
      </c>
      <c r="H1222" s="5">
        <v>231</v>
      </c>
      <c r="I1222" s="5">
        <v>71762</v>
      </c>
      <c r="J1222" s="7">
        <v>44999.613888888889</v>
      </c>
      <c r="K1222" s="5">
        <v>71762</v>
      </c>
      <c r="L1222" s="7">
        <v>45005</v>
      </c>
      <c r="M1222" s="8">
        <v>74100</v>
      </c>
      <c r="N1222" s="8">
        <v>0</v>
      </c>
      <c r="O1222" s="8">
        <v>6430.5</v>
      </c>
    </row>
    <row r="1223" spans="1:15" x14ac:dyDescent="0.25">
      <c r="A1223" s="5" t="s">
        <v>1239</v>
      </c>
      <c r="B1223" s="6">
        <v>44991.62222222222</v>
      </c>
      <c r="C1223" s="5" t="s">
        <v>23</v>
      </c>
      <c r="D1223" s="5">
        <v>6</v>
      </c>
      <c r="E1223" s="5" t="s">
        <v>23</v>
      </c>
      <c r="F1223" s="5">
        <v>6</v>
      </c>
      <c r="G1223" s="7">
        <v>44991.62222222222</v>
      </c>
      <c r="H1223" s="5">
        <v>231</v>
      </c>
      <c r="I1223" s="5">
        <v>71765</v>
      </c>
      <c r="J1223" s="7">
        <v>44999.647916666669</v>
      </c>
      <c r="K1223" s="5">
        <v>71765</v>
      </c>
      <c r="L1223" s="7">
        <v>45005</v>
      </c>
      <c r="M1223" s="8">
        <v>74100</v>
      </c>
      <c r="N1223" s="8">
        <v>0</v>
      </c>
      <c r="O1223" s="8">
        <v>6430.5</v>
      </c>
    </row>
    <row r="1224" spans="1:15" x14ac:dyDescent="0.25">
      <c r="A1224" s="5" t="s">
        <v>1240</v>
      </c>
      <c r="B1224" s="6">
        <v>44991.673611111109</v>
      </c>
      <c r="C1224" s="5" t="s">
        <v>23</v>
      </c>
      <c r="D1224" s="5">
        <v>6</v>
      </c>
      <c r="E1224" s="5" t="s">
        <v>23</v>
      </c>
      <c r="F1224" s="5">
        <v>6</v>
      </c>
      <c r="G1224" s="7">
        <v>44991.673611111109</v>
      </c>
      <c r="H1224" s="5">
        <v>231</v>
      </c>
      <c r="I1224" s="5">
        <v>71762</v>
      </c>
      <c r="J1224" s="7">
        <v>44999.613888888889</v>
      </c>
      <c r="K1224" s="5">
        <v>71762</v>
      </c>
      <c r="L1224" s="7">
        <v>45005</v>
      </c>
      <c r="M1224" s="8">
        <v>74100</v>
      </c>
      <c r="N1224" s="8">
        <v>0</v>
      </c>
      <c r="O1224" s="8">
        <v>6430.5</v>
      </c>
    </row>
    <row r="1225" spans="1:15" x14ac:dyDescent="0.25">
      <c r="A1225" s="5" t="s">
        <v>1241</v>
      </c>
      <c r="B1225" s="6">
        <v>44992.29791666667</v>
      </c>
      <c r="C1225" s="5" t="s">
        <v>23</v>
      </c>
      <c r="D1225" s="5">
        <v>6</v>
      </c>
      <c r="E1225" s="5" t="s">
        <v>23</v>
      </c>
      <c r="F1225" s="5">
        <v>6</v>
      </c>
      <c r="G1225" s="7">
        <v>44992.29791666667</v>
      </c>
      <c r="H1225" s="5">
        <v>231</v>
      </c>
      <c r="I1225" s="5">
        <v>71765</v>
      </c>
      <c r="J1225" s="7">
        <v>44999.647916666669</v>
      </c>
      <c r="K1225" s="5">
        <v>71765</v>
      </c>
      <c r="L1225" s="7">
        <v>45005</v>
      </c>
      <c r="M1225" s="8">
        <v>74100</v>
      </c>
      <c r="N1225" s="8">
        <v>0</v>
      </c>
      <c r="O1225" s="8">
        <v>6430.5</v>
      </c>
    </row>
    <row r="1226" spans="1:15" x14ac:dyDescent="0.25">
      <c r="A1226" s="5" t="s">
        <v>1242</v>
      </c>
      <c r="B1226" s="6">
        <v>44992.309027777781</v>
      </c>
      <c r="C1226" s="5" t="s">
        <v>23</v>
      </c>
      <c r="D1226" s="5">
        <v>6</v>
      </c>
      <c r="E1226" s="5" t="s">
        <v>23</v>
      </c>
      <c r="F1226" s="5">
        <v>6</v>
      </c>
      <c r="G1226" s="7">
        <v>44992.309027777781</v>
      </c>
      <c r="H1226" s="5">
        <v>231</v>
      </c>
      <c r="I1226" s="5">
        <v>72197</v>
      </c>
      <c r="J1226" s="7">
        <v>45029.478472222225</v>
      </c>
      <c r="K1226" s="5">
        <v>72197</v>
      </c>
      <c r="L1226" s="7">
        <v>45034</v>
      </c>
      <c r="M1226" s="8">
        <v>74100</v>
      </c>
      <c r="N1226" s="8">
        <v>0</v>
      </c>
      <c r="O1226" s="8">
        <v>6430.5</v>
      </c>
    </row>
    <row r="1227" spans="1:15" x14ac:dyDescent="0.25">
      <c r="A1227" s="5" t="s">
        <v>1243</v>
      </c>
      <c r="B1227" s="6">
        <v>44992.334027777775</v>
      </c>
      <c r="C1227" s="5" t="s">
        <v>23</v>
      </c>
      <c r="D1227" s="5">
        <v>6</v>
      </c>
      <c r="E1227" s="5" t="s">
        <v>23</v>
      </c>
      <c r="F1227" s="5">
        <v>6</v>
      </c>
      <c r="G1227" s="7">
        <v>44992.334027777775</v>
      </c>
      <c r="H1227" s="5">
        <v>231</v>
      </c>
      <c r="I1227" s="5">
        <v>72197</v>
      </c>
      <c r="J1227" s="7">
        <v>45029.478472222225</v>
      </c>
      <c r="K1227" s="5">
        <v>72197</v>
      </c>
      <c r="L1227" s="7">
        <v>45034</v>
      </c>
      <c r="M1227" s="8">
        <v>74100</v>
      </c>
      <c r="N1227" s="8">
        <v>0</v>
      </c>
      <c r="O1227" s="8">
        <v>6430.5</v>
      </c>
    </row>
    <row r="1228" spans="1:15" x14ac:dyDescent="0.25">
      <c r="A1228" s="5" t="s">
        <v>1244</v>
      </c>
      <c r="B1228" s="6">
        <v>44992.363888888889</v>
      </c>
      <c r="C1228" s="5" t="s">
        <v>23</v>
      </c>
      <c r="D1228" s="5">
        <v>2</v>
      </c>
      <c r="E1228" s="5" t="s">
        <v>23</v>
      </c>
      <c r="F1228" s="5">
        <v>6</v>
      </c>
      <c r="G1228" s="7">
        <v>44992.363888888889</v>
      </c>
      <c r="H1228" s="5">
        <v>231</v>
      </c>
      <c r="I1228" s="5">
        <v>72198</v>
      </c>
      <c r="J1228" s="7">
        <v>45029.543749999997</v>
      </c>
      <c r="K1228" s="5">
        <v>72198</v>
      </c>
      <c r="L1228" s="7">
        <v>45034</v>
      </c>
      <c r="M1228" s="8">
        <v>72728799</v>
      </c>
      <c r="N1228" s="8">
        <v>0</v>
      </c>
      <c r="O1228" s="8">
        <v>8081642.25</v>
      </c>
    </row>
    <row r="1229" spans="1:15" x14ac:dyDescent="0.25">
      <c r="A1229" s="5" t="s">
        <v>1245</v>
      </c>
      <c r="B1229" s="6">
        <v>44992.380555555559</v>
      </c>
      <c r="C1229" s="5" t="s">
        <v>20</v>
      </c>
      <c r="D1229" s="5">
        <v>6</v>
      </c>
      <c r="E1229" s="5" t="s">
        <v>20</v>
      </c>
      <c r="F1229" s="5">
        <v>2</v>
      </c>
      <c r="G1229" s="7">
        <v>44992.380555555559</v>
      </c>
      <c r="H1229" s="5">
        <v>231</v>
      </c>
      <c r="I1229" s="5">
        <v>71766</v>
      </c>
      <c r="J1229" s="7">
        <v>44999.656944444447</v>
      </c>
      <c r="K1229" s="5">
        <v>71766</v>
      </c>
      <c r="L1229" s="7">
        <v>45005</v>
      </c>
      <c r="M1229" s="8">
        <v>309468</v>
      </c>
      <c r="N1229" s="8">
        <v>0</v>
      </c>
      <c r="O1229" s="8">
        <v>309468</v>
      </c>
    </row>
    <row r="1230" spans="1:15" x14ac:dyDescent="0.25">
      <c r="A1230" s="5" t="s">
        <v>1246</v>
      </c>
      <c r="B1230" s="6">
        <v>44992.381944444445</v>
      </c>
      <c r="C1230" s="5" t="s">
        <v>23</v>
      </c>
      <c r="D1230" s="5">
        <v>6</v>
      </c>
      <c r="E1230" s="5" t="s">
        <v>23</v>
      </c>
      <c r="F1230" s="5">
        <v>6</v>
      </c>
      <c r="G1230" s="7">
        <v>44992.381944444445</v>
      </c>
      <c r="H1230" s="5">
        <v>231</v>
      </c>
      <c r="I1230" s="5">
        <v>71762</v>
      </c>
      <c r="J1230" s="7">
        <v>44999.613888888889</v>
      </c>
      <c r="K1230" s="5">
        <v>71762</v>
      </c>
      <c r="L1230" s="7">
        <v>45005</v>
      </c>
      <c r="M1230" s="8">
        <v>74100</v>
      </c>
      <c r="N1230" s="8">
        <v>0</v>
      </c>
      <c r="O1230" s="8">
        <v>6431.25</v>
      </c>
    </row>
    <row r="1231" spans="1:15" x14ac:dyDescent="0.25">
      <c r="A1231" s="5" t="s">
        <v>1247</v>
      </c>
      <c r="B1231" s="6">
        <v>44992.384722222225</v>
      </c>
      <c r="C1231" s="5" t="s">
        <v>23</v>
      </c>
      <c r="D1231" s="5">
        <v>6</v>
      </c>
      <c r="E1231" s="5" t="s">
        <v>23</v>
      </c>
      <c r="F1231" s="5">
        <v>6</v>
      </c>
      <c r="G1231" s="7">
        <v>44992.384722222225</v>
      </c>
      <c r="H1231" s="5">
        <v>231</v>
      </c>
      <c r="I1231" s="5">
        <v>71762</v>
      </c>
      <c r="J1231" s="7">
        <v>44999.613888888889</v>
      </c>
      <c r="K1231" s="5">
        <v>71762</v>
      </c>
      <c r="L1231" s="7">
        <v>45005</v>
      </c>
      <c r="M1231" s="8">
        <v>74100</v>
      </c>
      <c r="N1231" s="8">
        <v>0</v>
      </c>
      <c r="O1231" s="8">
        <v>6431.25</v>
      </c>
    </row>
    <row r="1232" spans="1:15" x14ac:dyDescent="0.25">
      <c r="A1232" s="5" t="s">
        <v>1248</v>
      </c>
      <c r="B1232" s="6">
        <v>44992.386805555558</v>
      </c>
      <c r="C1232" s="5" t="s">
        <v>23</v>
      </c>
      <c r="D1232" s="5">
        <v>6</v>
      </c>
      <c r="E1232" s="5" t="s">
        <v>23</v>
      </c>
      <c r="F1232" s="5">
        <v>6</v>
      </c>
      <c r="G1232" s="7">
        <v>44992.386805555558</v>
      </c>
      <c r="H1232" s="5">
        <v>231</v>
      </c>
      <c r="I1232" s="5">
        <v>71765</v>
      </c>
      <c r="J1232" s="7">
        <v>44999.647916666669</v>
      </c>
      <c r="K1232" s="5">
        <v>71765</v>
      </c>
      <c r="L1232" s="7">
        <v>45005</v>
      </c>
      <c r="M1232" s="8">
        <v>70000</v>
      </c>
      <c r="N1232" s="8">
        <v>0</v>
      </c>
      <c r="O1232" s="8">
        <v>6430.5</v>
      </c>
    </row>
    <row r="1233" spans="1:15" x14ac:dyDescent="0.25">
      <c r="A1233" s="5" t="s">
        <v>1249</v>
      </c>
      <c r="B1233" s="6">
        <v>44992.399305555555</v>
      </c>
      <c r="C1233" s="5" t="s">
        <v>23</v>
      </c>
      <c r="D1233" s="5">
        <v>6</v>
      </c>
      <c r="E1233" s="5" t="s">
        <v>23</v>
      </c>
      <c r="F1233" s="5">
        <v>6</v>
      </c>
      <c r="G1233" s="7">
        <v>44992.399305555555</v>
      </c>
      <c r="H1233" s="5">
        <v>231</v>
      </c>
      <c r="I1233" s="5">
        <v>72197</v>
      </c>
      <c r="J1233" s="7">
        <v>45029.478472222225</v>
      </c>
      <c r="K1233" s="5">
        <v>72197</v>
      </c>
      <c r="L1233" s="7">
        <v>45034</v>
      </c>
      <c r="M1233" s="8">
        <v>90700</v>
      </c>
      <c r="N1233" s="8">
        <v>0</v>
      </c>
      <c r="O1233" s="8">
        <v>7875</v>
      </c>
    </row>
    <row r="1234" spans="1:15" x14ac:dyDescent="0.25">
      <c r="A1234" s="5" t="s">
        <v>1250</v>
      </c>
      <c r="B1234" s="6">
        <v>44992.411805555559</v>
      </c>
      <c r="C1234" s="5" t="s">
        <v>23</v>
      </c>
      <c r="D1234" s="5">
        <v>3</v>
      </c>
      <c r="E1234" s="5" t="s">
        <v>23</v>
      </c>
      <c r="F1234" s="5">
        <v>6</v>
      </c>
      <c r="G1234" s="7">
        <v>44992.411805555559</v>
      </c>
      <c r="H1234" s="5">
        <v>231</v>
      </c>
      <c r="I1234" s="5">
        <v>71762</v>
      </c>
      <c r="J1234" s="7">
        <v>44999.613888888889</v>
      </c>
      <c r="K1234" s="5">
        <v>71762</v>
      </c>
      <c r="L1234" s="7">
        <v>45005</v>
      </c>
      <c r="M1234" s="8">
        <v>74100</v>
      </c>
      <c r="N1234" s="8">
        <v>0</v>
      </c>
      <c r="O1234" s="8">
        <v>6430.5</v>
      </c>
    </row>
    <row r="1235" spans="1:15" x14ac:dyDescent="0.25">
      <c r="A1235" s="5" t="s">
        <v>1251</v>
      </c>
      <c r="B1235" s="6">
        <v>44992.412499999999</v>
      </c>
      <c r="C1235" s="5" t="s">
        <v>18</v>
      </c>
      <c r="D1235" s="5">
        <v>6</v>
      </c>
      <c r="E1235" s="5" t="s">
        <v>18</v>
      </c>
      <c r="F1235" s="5">
        <v>3</v>
      </c>
      <c r="G1235" s="7">
        <v>44992.412499999999</v>
      </c>
      <c r="H1235" s="5">
        <v>231</v>
      </c>
      <c r="I1235" s="5">
        <v>72198</v>
      </c>
      <c r="J1235" s="7">
        <v>45029.543749999997</v>
      </c>
      <c r="K1235" s="5">
        <v>72198</v>
      </c>
      <c r="L1235" s="7">
        <v>45034</v>
      </c>
      <c r="M1235" s="8">
        <v>5318450</v>
      </c>
      <c r="N1235" s="8">
        <v>5318450</v>
      </c>
      <c r="O1235" s="8">
        <v>4573867</v>
      </c>
    </row>
    <row r="1236" spans="1:15" x14ac:dyDescent="0.25">
      <c r="A1236" s="5" t="s">
        <v>1252</v>
      </c>
      <c r="B1236" s="6">
        <v>44992.416666666664</v>
      </c>
      <c r="C1236" s="5" t="s">
        <v>23</v>
      </c>
      <c r="D1236" s="5">
        <v>6</v>
      </c>
      <c r="E1236" s="5" t="s">
        <v>23</v>
      </c>
      <c r="F1236" s="5">
        <v>6</v>
      </c>
      <c r="G1236" s="7">
        <v>44992.416666666664</v>
      </c>
      <c r="H1236" s="5">
        <v>231</v>
      </c>
      <c r="I1236" s="5">
        <v>71762</v>
      </c>
      <c r="J1236" s="7">
        <v>44999.613888888889</v>
      </c>
      <c r="K1236" s="5">
        <v>71762</v>
      </c>
      <c r="L1236" s="7">
        <v>45005</v>
      </c>
      <c r="M1236" s="8">
        <v>74100</v>
      </c>
      <c r="N1236" s="8">
        <v>0</v>
      </c>
      <c r="O1236" s="8">
        <v>6431.25</v>
      </c>
    </row>
    <row r="1237" spans="1:15" x14ac:dyDescent="0.25">
      <c r="A1237" s="5" t="s">
        <v>1253</v>
      </c>
      <c r="B1237" s="6">
        <v>44992.419444444444</v>
      </c>
      <c r="C1237" s="5" t="s">
        <v>23</v>
      </c>
      <c r="D1237" s="5">
        <v>6</v>
      </c>
      <c r="E1237" s="5" t="s">
        <v>23</v>
      </c>
      <c r="F1237" s="5">
        <v>6</v>
      </c>
      <c r="G1237" s="7">
        <v>44992.419444444444</v>
      </c>
      <c r="H1237" s="5">
        <v>231</v>
      </c>
      <c r="I1237" s="5">
        <v>71762</v>
      </c>
      <c r="J1237" s="7">
        <v>44999.613888888889</v>
      </c>
      <c r="K1237" s="5">
        <v>71762</v>
      </c>
      <c r="L1237" s="7">
        <v>45005</v>
      </c>
      <c r="M1237" s="8">
        <v>103100</v>
      </c>
      <c r="N1237" s="8">
        <v>0</v>
      </c>
      <c r="O1237" s="8">
        <v>17175</v>
      </c>
    </row>
    <row r="1238" spans="1:15" x14ac:dyDescent="0.25">
      <c r="A1238" s="5" t="s">
        <v>1254</v>
      </c>
      <c r="B1238" s="6">
        <v>44992.432638888888</v>
      </c>
      <c r="C1238" s="5" t="s">
        <v>23</v>
      </c>
      <c r="D1238" s="5">
        <v>6</v>
      </c>
      <c r="E1238" s="5" t="s">
        <v>23</v>
      </c>
      <c r="F1238" s="5">
        <v>6</v>
      </c>
      <c r="G1238" s="7">
        <v>44992.432638888888</v>
      </c>
      <c r="H1238" s="5">
        <v>231</v>
      </c>
      <c r="I1238" s="5">
        <v>71762</v>
      </c>
      <c r="J1238" s="7">
        <v>44999.613888888889</v>
      </c>
      <c r="K1238" s="5">
        <v>71762</v>
      </c>
      <c r="L1238" s="7">
        <v>45005</v>
      </c>
      <c r="M1238" s="8">
        <v>74100</v>
      </c>
      <c r="N1238" s="8">
        <v>0</v>
      </c>
      <c r="O1238" s="8">
        <v>6430.5</v>
      </c>
    </row>
    <row r="1239" spans="1:15" x14ac:dyDescent="0.25">
      <c r="A1239" s="5" t="s">
        <v>1255</v>
      </c>
      <c r="B1239" s="6">
        <v>44992.460416666669</v>
      </c>
      <c r="C1239" s="5" t="s">
        <v>23</v>
      </c>
      <c r="D1239" s="5">
        <v>6</v>
      </c>
      <c r="E1239" s="5" t="s">
        <v>23</v>
      </c>
      <c r="F1239" s="5">
        <v>6</v>
      </c>
      <c r="G1239" s="7">
        <v>44992.460416666669</v>
      </c>
      <c r="H1239" s="5">
        <v>231</v>
      </c>
      <c r="I1239" s="5">
        <v>71762</v>
      </c>
      <c r="J1239" s="7">
        <v>44999.613888888889</v>
      </c>
      <c r="K1239" s="5">
        <v>71762</v>
      </c>
      <c r="L1239" s="7">
        <v>45005</v>
      </c>
      <c r="M1239" s="8">
        <v>490600</v>
      </c>
      <c r="N1239" s="8">
        <v>0</v>
      </c>
      <c r="O1239" s="8">
        <v>50751</v>
      </c>
    </row>
    <row r="1240" spans="1:15" x14ac:dyDescent="0.25">
      <c r="A1240" s="5" t="s">
        <v>1256</v>
      </c>
      <c r="B1240" s="6">
        <v>44992.46597222222</v>
      </c>
      <c r="C1240" s="5" t="s">
        <v>23</v>
      </c>
      <c r="D1240" s="5">
        <v>6</v>
      </c>
      <c r="E1240" s="5" t="s">
        <v>23</v>
      </c>
      <c r="F1240" s="5">
        <v>6</v>
      </c>
      <c r="G1240" s="7">
        <v>44992.46597222222</v>
      </c>
      <c r="H1240" s="5">
        <v>231</v>
      </c>
      <c r="I1240" s="5">
        <v>72197</v>
      </c>
      <c r="J1240" s="7">
        <v>45029.478472222225</v>
      </c>
      <c r="K1240" s="5">
        <v>72197</v>
      </c>
      <c r="L1240" s="7">
        <v>45034</v>
      </c>
      <c r="M1240" s="8">
        <v>74100</v>
      </c>
      <c r="N1240" s="8">
        <v>0</v>
      </c>
      <c r="O1240" s="8">
        <v>6430.5</v>
      </c>
    </row>
    <row r="1241" spans="1:15" x14ac:dyDescent="0.25">
      <c r="A1241" s="5" t="s">
        <v>1257</v>
      </c>
      <c r="B1241" s="6">
        <v>44992.500694444447</v>
      </c>
      <c r="C1241" s="5" t="s">
        <v>23</v>
      </c>
      <c r="D1241" s="5">
        <v>6</v>
      </c>
      <c r="E1241" s="5" t="s">
        <v>23</v>
      </c>
      <c r="F1241" s="5">
        <v>6</v>
      </c>
      <c r="G1241" s="7">
        <v>44992.500694444447</v>
      </c>
      <c r="H1241" s="5">
        <v>230</v>
      </c>
      <c r="I1241" s="5">
        <v>71762</v>
      </c>
      <c r="J1241" s="7">
        <v>44999.613888888889</v>
      </c>
      <c r="K1241" s="5">
        <v>71762</v>
      </c>
      <c r="L1241" s="7">
        <v>45005</v>
      </c>
      <c r="M1241" s="8">
        <v>74100</v>
      </c>
      <c r="N1241" s="8">
        <v>0</v>
      </c>
      <c r="O1241" s="8">
        <v>6430.5</v>
      </c>
    </row>
    <row r="1242" spans="1:15" x14ac:dyDescent="0.25">
      <c r="A1242" s="5" t="s">
        <v>1258</v>
      </c>
      <c r="B1242" s="6">
        <v>44992.532638888886</v>
      </c>
      <c r="C1242" s="5" t="s">
        <v>23</v>
      </c>
      <c r="D1242" s="5">
        <v>6</v>
      </c>
      <c r="E1242" s="5" t="s">
        <v>23</v>
      </c>
      <c r="F1242" s="5">
        <v>6</v>
      </c>
      <c r="G1242" s="7">
        <v>44992.532638888886</v>
      </c>
      <c r="H1242" s="5">
        <v>230</v>
      </c>
      <c r="I1242" s="5">
        <v>71762</v>
      </c>
      <c r="J1242" s="7">
        <v>44999.613888888889</v>
      </c>
      <c r="K1242" s="5">
        <v>71762</v>
      </c>
      <c r="L1242" s="7">
        <v>45005</v>
      </c>
      <c r="M1242" s="8">
        <v>74100</v>
      </c>
      <c r="N1242" s="8">
        <v>0</v>
      </c>
      <c r="O1242" s="8">
        <v>6430.5</v>
      </c>
    </row>
    <row r="1243" spans="1:15" x14ac:dyDescent="0.25">
      <c r="A1243" s="5" t="s">
        <v>1259</v>
      </c>
      <c r="B1243" s="6">
        <v>44992.5625</v>
      </c>
      <c r="C1243" s="5" t="s">
        <v>23</v>
      </c>
      <c r="D1243" s="5">
        <v>3</v>
      </c>
      <c r="E1243" s="5" t="s">
        <v>23</v>
      </c>
      <c r="F1243" s="5">
        <v>6</v>
      </c>
      <c r="G1243" s="7">
        <v>44992.5625</v>
      </c>
      <c r="H1243" s="5">
        <v>230</v>
      </c>
      <c r="I1243" s="5">
        <v>71762</v>
      </c>
      <c r="J1243" s="7">
        <v>44999.613888888889</v>
      </c>
      <c r="K1243" s="5">
        <v>71762</v>
      </c>
      <c r="L1243" s="7">
        <v>45005</v>
      </c>
      <c r="M1243" s="8">
        <v>26000</v>
      </c>
      <c r="N1243" s="8">
        <v>0</v>
      </c>
      <c r="O1243" s="8">
        <v>2131.5</v>
      </c>
    </row>
    <row r="1244" spans="1:15" x14ac:dyDescent="0.25">
      <c r="A1244" s="5" t="s">
        <v>1260</v>
      </c>
      <c r="B1244" s="6">
        <v>44992.577777777777</v>
      </c>
      <c r="C1244" s="5" t="s">
        <v>18</v>
      </c>
      <c r="D1244" s="5">
        <v>2</v>
      </c>
      <c r="E1244" s="5" t="s">
        <v>18</v>
      </c>
      <c r="F1244" s="5">
        <v>3</v>
      </c>
      <c r="G1244" s="7">
        <v>44992.577777777777</v>
      </c>
      <c r="H1244" s="5">
        <v>230</v>
      </c>
      <c r="I1244" s="5">
        <v>72198</v>
      </c>
      <c r="J1244" s="7">
        <v>45029.543749999997</v>
      </c>
      <c r="K1244" s="5">
        <v>72198</v>
      </c>
      <c r="L1244" s="7">
        <v>45034</v>
      </c>
      <c r="M1244" s="8">
        <v>25954415</v>
      </c>
      <c r="N1244" s="8">
        <v>25954415</v>
      </c>
      <c r="O1244" s="8">
        <v>25954415</v>
      </c>
    </row>
    <row r="1245" spans="1:15" x14ac:dyDescent="0.25">
      <c r="A1245" s="5" t="s">
        <v>1261</v>
      </c>
      <c r="B1245" s="6">
        <v>44992.625</v>
      </c>
      <c r="C1245" s="5" t="s">
        <v>20</v>
      </c>
      <c r="D1245" s="5">
        <v>3</v>
      </c>
      <c r="E1245" s="5" t="s">
        <v>20</v>
      </c>
      <c r="F1245" s="5">
        <v>2</v>
      </c>
      <c r="G1245" s="7">
        <v>44992.625</v>
      </c>
      <c r="H1245" s="5">
        <v>230</v>
      </c>
      <c r="I1245" s="5">
        <v>71761</v>
      </c>
      <c r="J1245" s="7">
        <v>44999.574305555558</v>
      </c>
      <c r="K1245" s="5">
        <v>71761</v>
      </c>
      <c r="L1245" s="7">
        <v>45017</v>
      </c>
      <c r="M1245" s="8">
        <v>3325984</v>
      </c>
      <c r="N1245" s="8">
        <v>0</v>
      </c>
      <c r="O1245" s="8">
        <v>3325984</v>
      </c>
    </row>
    <row r="1246" spans="1:15" x14ac:dyDescent="0.25">
      <c r="A1246" s="5" t="s">
        <v>1262</v>
      </c>
      <c r="B1246" s="6">
        <v>44992.636805555558</v>
      </c>
      <c r="C1246" s="5" t="s">
        <v>18</v>
      </c>
      <c r="D1246" s="5">
        <v>6</v>
      </c>
      <c r="E1246" s="5" t="s">
        <v>18</v>
      </c>
      <c r="F1246" s="5">
        <v>3</v>
      </c>
      <c r="G1246" s="7">
        <v>44992.636805555558</v>
      </c>
      <c r="H1246" s="5">
        <v>230</v>
      </c>
      <c r="I1246" s="5">
        <v>72196</v>
      </c>
      <c r="J1246" s="7">
        <v>45029.487500000003</v>
      </c>
      <c r="K1246" s="5">
        <v>72196</v>
      </c>
      <c r="L1246" s="7">
        <v>45034</v>
      </c>
      <c r="M1246" s="8">
        <v>898063</v>
      </c>
      <c r="N1246" s="8">
        <v>898063</v>
      </c>
      <c r="O1246" s="8">
        <v>898063</v>
      </c>
    </row>
    <row r="1247" spans="1:15" x14ac:dyDescent="0.25">
      <c r="A1247" s="5" t="s">
        <v>1263</v>
      </c>
      <c r="B1247" s="6">
        <v>44992.659722222219</v>
      </c>
      <c r="C1247" s="5" t="s">
        <v>23</v>
      </c>
      <c r="D1247" s="5">
        <v>6</v>
      </c>
      <c r="E1247" s="5" t="s">
        <v>23</v>
      </c>
      <c r="F1247" s="5">
        <v>6</v>
      </c>
      <c r="G1247" s="7">
        <v>44992.659722222219</v>
      </c>
      <c r="H1247" s="5">
        <v>230</v>
      </c>
      <c r="I1247" s="5">
        <v>71762</v>
      </c>
      <c r="J1247" s="7">
        <v>44999.613888888889</v>
      </c>
      <c r="K1247" s="5">
        <v>71762</v>
      </c>
      <c r="L1247" s="7">
        <v>45005</v>
      </c>
      <c r="M1247" s="8">
        <v>145700</v>
      </c>
      <c r="N1247" s="8">
        <v>0</v>
      </c>
      <c r="O1247" s="8">
        <v>15099.75</v>
      </c>
    </row>
    <row r="1248" spans="1:15" x14ac:dyDescent="0.25">
      <c r="A1248" s="5" t="s">
        <v>1264</v>
      </c>
      <c r="B1248" s="6">
        <v>44993.289583333331</v>
      </c>
      <c r="C1248" s="5" t="s">
        <v>23</v>
      </c>
      <c r="D1248" s="5">
        <v>6</v>
      </c>
      <c r="E1248" s="5" t="s">
        <v>23</v>
      </c>
      <c r="F1248" s="5">
        <v>6</v>
      </c>
      <c r="G1248" s="7">
        <v>44993.289583333331</v>
      </c>
      <c r="H1248" s="5">
        <v>230</v>
      </c>
      <c r="I1248" s="5">
        <v>72197</v>
      </c>
      <c r="J1248" s="7">
        <v>45029.478472222225</v>
      </c>
      <c r="K1248" s="5">
        <v>72197</v>
      </c>
      <c r="L1248" s="7">
        <v>45034</v>
      </c>
      <c r="M1248" s="8">
        <v>74100</v>
      </c>
      <c r="N1248" s="8">
        <v>0</v>
      </c>
      <c r="O1248" s="8">
        <v>6430.5</v>
      </c>
    </row>
    <row r="1249" spans="1:15" x14ac:dyDescent="0.25">
      <c r="A1249" s="5" t="s">
        <v>1265</v>
      </c>
      <c r="B1249" s="6">
        <v>44993.300694444442</v>
      </c>
      <c r="C1249" s="5" t="s">
        <v>23</v>
      </c>
      <c r="D1249" s="5">
        <v>6</v>
      </c>
      <c r="E1249" s="5" t="s">
        <v>23</v>
      </c>
      <c r="F1249" s="5">
        <v>6</v>
      </c>
      <c r="G1249" s="7">
        <v>44993.300694444442</v>
      </c>
      <c r="H1249" s="5">
        <v>230</v>
      </c>
      <c r="I1249" s="5">
        <v>71762</v>
      </c>
      <c r="J1249" s="7">
        <v>44999.613888888889</v>
      </c>
      <c r="K1249" s="5">
        <v>71762</v>
      </c>
      <c r="L1249" s="7">
        <v>45005</v>
      </c>
      <c r="M1249" s="8">
        <v>74100</v>
      </c>
      <c r="N1249" s="8">
        <v>0</v>
      </c>
      <c r="O1249" s="8">
        <v>6430.5</v>
      </c>
    </row>
    <row r="1250" spans="1:15" x14ac:dyDescent="0.25">
      <c r="A1250" s="5" t="s">
        <v>1266</v>
      </c>
      <c r="B1250" s="6">
        <v>44993.314583333333</v>
      </c>
      <c r="C1250" s="5" t="s">
        <v>23</v>
      </c>
      <c r="D1250" s="5">
        <v>2</v>
      </c>
      <c r="E1250" s="5" t="s">
        <v>23</v>
      </c>
      <c r="F1250" s="5">
        <v>6</v>
      </c>
      <c r="G1250" s="7">
        <v>44993.314583333333</v>
      </c>
      <c r="H1250" s="5">
        <v>230</v>
      </c>
      <c r="I1250" s="5">
        <v>71762</v>
      </c>
      <c r="J1250" s="7">
        <v>44999.613888888889</v>
      </c>
      <c r="K1250" s="5">
        <v>71762</v>
      </c>
      <c r="L1250" s="7">
        <v>45005</v>
      </c>
      <c r="M1250" s="8">
        <v>74100</v>
      </c>
      <c r="N1250" s="8">
        <v>0</v>
      </c>
      <c r="O1250" s="8">
        <v>6430.5</v>
      </c>
    </row>
    <row r="1251" spans="1:15" x14ac:dyDescent="0.25">
      <c r="A1251" s="5" t="s">
        <v>1267</v>
      </c>
      <c r="B1251" s="6">
        <v>44993.329861111109</v>
      </c>
      <c r="C1251" s="5" t="s">
        <v>20</v>
      </c>
      <c r="D1251" s="5">
        <v>6</v>
      </c>
      <c r="E1251" s="5" t="s">
        <v>20</v>
      </c>
      <c r="F1251" s="5">
        <v>2</v>
      </c>
      <c r="G1251" s="7">
        <v>44993.329861111109</v>
      </c>
      <c r="H1251" s="5">
        <v>230</v>
      </c>
      <c r="I1251" s="5">
        <v>72209</v>
      </c>
      <c r="J1251" s="7">
        <v>45029.592361111114</v>
      </c>
      <c r="K1251" s="5">
        <v>72209</v>
      </c>
      <c r="L1251" s="7">
        <v>45034</v>
      </c>
      <c r="M1251" s="8">
        <v>70002</v>
      </c>
      <c r="N1251" s="8">
        <v>0</v>
      </c>
      <c r="O1251" s="8">
        <v>67858.5</v>
      </c>
    </row>
    <row r="1252" spans="1:15" x14ac:dyDescent="0.25">
      <c r="A1252" s="5" t="s">
        <v>1268</v>
      </c>
      <c r="B1252" s="6">
        <v>44993.330555555556</v>
      </c>
      <c r="C1252" s="5" t="s">
        <v>23</v>
      </c>
      <c r="D1252" s="5">
        <v>6</v>
      </c>
      <c r="E1252" s="5" t="s">
        <v>23</v>
      </c>
      <c r="F1252" s="5">
        <v>6</v>
      </c>
      <c r="G1252" s="7">
        <v>44993.330555555556</v>
      </c>
      <c r="H1252" s="5">
        <v>230</v>
      </c>
      <c r="I1252" s="5">
        <v>71762</v>
      </c>
      <c r="J1252" s="7">
        <v>44999.613888888889</v>
      </c>
      <c r="K1252" s="5">
        <v>71762</v>
      </c>
      <c r="L1252" s="7">
        <v>45005</v>
      </c>
      <c r="M1252" s="8">
        <v>74100</v>
      </c>
      <c r="N1252" s="8">
        <v>0</v>
      </c>
      <c r="O1252" s="8">
        <v>6431.25</v>
      </c>
    </row>
    <row r="1253" spans="1:15" x14ac:dyDescent="0.25">
      <c r="A1253" s="5" t="s">
        <v>1269</v>
      </c>
      <c r="B1253" s="6">
        <v>44993.343055555553</v>
      </c>
      <c r="C1253" s="5" t="s">
        <v>23</v>
      </c>
      <c r="D1253" s="5">
        <v>3</v>
      </c>
      <c r="E1253" s="5" t="s">
        <v>23</v>
      </c>
      <c r="F1253" s="5">
        <v>6</v>
      </c>
      <c r="G1253" s="7">
        <v>44993.343055555553</v>
      </c>
      <c r="H1253" s="5">
        <v>230</v>
      </c>
      <c r="I1253" s="5">
        <v>71765</v>
      </c>
      <c r="J1253" s="7">
        <v>44999.647916666669</v>
      </c>
      <c r="K1253" s="5">
        <v>71765</v>
      </c>
      <c r="L1253" s="7">
        <v>45005</v>
      </c>
      <c r="M1253" s="8">
        <v>21902</v>
      </c>
      <c r="N1253" s="8">
        <v>0</v>
      </c>
      <c r="O1253" s="8">
        <v>2130.75</v>
      </c>
    </row>
    <row r="1254" spans="1:15" x14ac:dyDescent="0.25">
      <c r="A1254" s="5" t="s">
        <v>1270</v>
      </c>
      <c r="B1254" s="6">
        <v>44993.356944444444</v>
      </c>
      <c r="C1254" s="5" t="s">
        <v>18</v>
      </c>
      <c r="D1254" s="5">
        <v>6</v>
      </c>
      <c r="E1254" s="5" t="s">
        <v>18</v>
      </c>
      <c r="F1254" s="5">
        <v>3</v>
      </c>
      <c r="G1254" s="7">
        <v>44993.356944444444</v>
      </c>
      <c r="H1254" s="5">
        <v>230</v>
      </c>
      <c r="I1254" s="5">
        <v>72196</v>
      </c>
      <c r="J1254" s="7">
        <v>45029.487500000003</v>
      </c>
      <c r="K1254" s="5">
        <v>72196</v>
      </c>
      <c r="L1254" s="7">
        <v>45034</v>
      </c>
      <c r="M1254" s="8">
        <v>4502845</v>
      </c>
      <c r="N1254" s="8">
        <v>4502845</v>
      </c>
      <c r="O1254" s="8">
        <v>3872446.7</v>
      </c>
    </row>
    <row r="1255" spans="1:15" x14ac:dyDescent="0.25">
      <c r="A1255" s="5" t="s">
        <v>1271</v>
      </c>
      <c r="B1255" s="6">
        <v>44993.365972222222</v>
      </c>
      <c r="C1255" s="5" t="s">
        <v>23</v>
      </c>
      <c r="D1255" s="5">
        <v>6</v>
      </c>
      <c r="E1255" s="5" t="s">
        <v>23</v>
      </c>
      <c r="F1255" s="5">
        <v>6</v>
      </c>
      <c r="G1255" s="7">
        <v>44993.365972222222</v>
      </c>
      <c r="H1255" s="5">
        <v>230</v>
      </c>
      <c r="I1255" s="5">
        <v>71762</v>
      </c>
      <c r="J1255" s="7">
        <v>44999.613888888889</v>
      </c>
      <c r="K1255" s="5">
        <v>71762</v>
      </c>
      <c r="L1255" s="7">
        <v>45005</v>
      </c>
      <c r="M1255" s="8">
        <v>74100</v>
      </c>
      <c r="N1255" s="8">
        <v>0</v>
      </c>
      <c r="O1255" s="8">
        <v>6430.5</v>
      </c>
    </row>
    <row r="1256" spans="1:15" x14ac:dyDescent="0.25">
      <c r="A1256" s="5" t="s">
        <v>1272</v>
      </c>
      <c r="B1256" s="6">
        <v>44993.384722222225</v>
      </c>
      <c r="C1256" s="5" t="s">
        <v>23</v>
      </c>
      <c r="D1256" s="5">
        <v>6</v>
      </c>
      <c r="E1256" s="5" t="s">
        <v>23</v>
      </c>
      <c r="F1256" s="5">
        <v>6</v>
      </c>
      <c r="G1256" s="7">
        <v>44993.384722222225</v>
      </c>
      <c r="H1256" s="5">
        <v>230</v>
      </c>
      <c r="I1256" s="5">
        <v>71762</v>
      </c>
      <c r="J1256" s="7">
        <v>44999.613888888889</v>
      </c>
      <c r="K1256" s="5">
        <v>71762</v>
      </c>
      <c r="L1256" s="7">
        <v>45005</v>
      </c>
      <c r="M1256" s="8">
        <v>74100</v>
      </c>
      <c r="N1256" s="8">
        <v>0</v>
      </c>
      <c r="O1256" s="8">
        <v>6430.5</v>
      </c>
    </row>
    <row r="1257" spans="1:15" x14ac:dyDescent="0.25">
      <c r="A1257" s="5" t="s">
        <v>1273</v>
      </c>
      <c r="B1257" s="6">
        <v>44993.396527777775</v>
      </c>
      <c r="C1257" s="5" t="s">
        <v>23</v>
      </c>
      <c r="D1257" s="5">
        <v>6</v>
      </c>
      <c r="E1257" s="5" t="s">
        <v>23</v>
      </c>
      <c r="F1257" s="5">
        <v>6</v>
      </c>
      <c r="G1257" s="7">
        <v>44993.396527777775</v>
      </c>
      <c r="H1257" s="5">
        <v>230</v>
      </c>
      <c r="I1257" s="5">
        <v>72199</v>
      </c>
      <c r="J1257" s="7">
        <v>45029.504861111112</v>
      </c>
      <c r="K1257" s="5">
        <v>72199</v>
      </c>
      <c r="L1257" s="7">
        <v>45034</v>
      </c>
      <c r="M1257" s="8">
        <v>74100</v>
      </c>
      <c r="N1257" s="8">
        <v>0</v>
      </c>
      <c r="O1257" s="8">
        <v>6430.5</v>
      </c>
    </row>
    <row r="1258" spans="1:15" x14ac:dyDescent="0.25">
      <c r="A1258" s="5" t="s">
        <v>1274</v>
      </c>
      <c r="B1258" s="6">
        <v>44993.443055555559</v>
      </c>
      <c r="C1258" s="5" t="s">
        <v>23</v>
      </c>
      <c r="D1258" s="5">
        <v>6</v>
      </c>
      <c r="E1258" s="5" t="s">
        <v>23</v>
      </c>
      <c r="F1258" s="5">
        <v>6</v>
      </c>
      <c r="G1258" s="7">
        <v>44993.443055555559</v>
      </c>
      <c r="H1258" s="5">
        <v>230</v>
      </c>
      <c r="I1258" s="5">
        <v>72197</v>
      </c>
      <c r="J1258" s="7">
        <v>45029.478472222225</v>
      </c>
      <c r="K1258" s="5">
        <v>72197</v>
      </c>
      <c r="L1258" s="7">
        <v>45034</v>
      </c>
      <c r="M1258" s="8">
        <v>86000</v>
      </c>
      <c r="N1258" s="8">
        <v>0</v>
      </c>
      <c r="O1258" s="8">
        <v>7513.5</v>
      </c>
    </row>
    <row r="1259" spans="1:15" x14ac:dyDescent="0.25">
      <c r="A1259" s="5" t="s">
        <v>1275</v>
      </c>
      <c r="B1259" s="6">
        <v>44993.476388888892</v>
      </c>
      <c r="C1259" s="5" t="s">
        <v>23</v>
      </c>
      <c r="D1259" s="5">
        <v>6</v>
      </c>
      <c r="E1259" s="5" t="s">
        <v>23</v>
      </c>
      <c r="F1259" s="5">
        <v>6</v>
      </c>
      <c r="G1259" s="7">
        <v>44993.476388888892</v>
      </c>
      <c r="H1259" s="5">
        <v>230</v>
      </c>
      <c r="I1259" s="5">
        <v>71762</v>
      </c>
      <c r="J1259" s="7">
        <v>44999.613888888889</v>
      </c>
      <c r="K1259" s="5">
        <v>71762</v>
      </c>
      <c r="L1259" s="7">
        <v>45005</v>
      </c>
      <c r="M1259" s="8">
        <v>26000</v>
      </c>
      <c r="N1259" s="8">
        <v>0</v>
      </c>
      <c r="O1259" s="8">
        <v>2131.5</v>
      </c>
    </row>
    <row r="1260" spans="1:15" x14ac:dyDescent="0.25">
      <c r="A1260" s="5" t="s">
        <v>1276</v>
      </c>
      <c r="B1260" s="6">
        <v>44993.50277777778</v>
      </c>
      <c r="C1260" s="5" t="s">
        <v>23</v>
      </c>
      <c r="D1260" s="5">
        <v>6</v>
      </c>
      <c r="E1260" s="5" t="s">
        <v>23</v>
      </c>
      <c r="F1260" s="5">
        <v>6</v>
      </c>
      <c r="G1260" s="7">
        <v>44993.50277777778</v>
      </c>
      <c r="H1260" s="5">
        <v>229</v>
      </c>
      <c r="I1260" s="5">
        <v>72197</v>
      </c>
      <c r="J1260" s="7">
        <v>45029.478472222225</v>
      </c>
      <c r="K1260" s="5">
        <v>72197</v>
      </c>
      <c r="L1260" s="7">
        <v>45034</v>
      </c>
      <c r="M1260" s="8">
        <v>74100</v>
      </c>
      <c r="N1260" s="8">
        <v>0</v>
      </c>
      <c r="O1260" s="8">
        <v>6430.5</v>
      </c>
    </row>
    <row r="1261" spans="1:15" x14ac:dyDescent="0.25">
      <c r="A1261" s="5" t="s">
        <v>1277</v>
      </c>
      <c r="B1261" s="6">
        <v>44993.543055555558</v>
      </c>
      <c r="C1261" s="5" t="s">
        <v>23</v>
      </c>
      <c r="D1261" s="5">
        <v>6</v>
      </c>
      <c r="E1261" s="5" t="s">
        <v>23</v>
      </c>
      <c r="F1261" s="5">
        <v>6</v>
      </c>
      <c r="G1261" s="7">
        <v>44993.543055555558</v>
      </c>
      <c r="H1261" s="5">
        <v>229</v>
      </c>
      <c r="I1261" s="5">
        <v>71765</v>
      </c>
      <c r="J1261" s="7">
        <v>44999.647916666669</v>
      </c>
      <c r="K1261" s="5">
        <v>71765</v>
      </c>
      <c r="L1261" s="7">
        <v>45005</v>
      </c>
      <c r="M1261" s="8">
        <v>406700</v>
      </c>
      <c r="N1261" s="8">
        <v>0</v>
      </c>
      <c r="O1261" s="8">
        <v>35376.75</v>
      </c>
    </row>
    <row r="1262" spans="1:15" x14ac:dyDescent="0.25">
      <c r="A1262" s="5" t="s">
        <v>1278</v>
      </c>
      <c r="B1262" s="6">
        <v>44993.557638888888</v>
      </c>
      <c r="C1262" s="5" t="s">
        <v>23</v>
      </c>
      <c r="D1262" s="5">
        <v>6</v>
      </c>
      <c r="E1262" s="5" t="s">
        <v>23</v>
      </c>
      <c r="F1262" s="5">
        <v>6</v>
      </c>
      <c r="G1262" s="7">
        <v>44993.557638888888</v>
      </c>
      <c r="H1262" s="5">
        <v>229</v>
      </c>
      <c r="I1262" s="5">
        <v>71762</v>
      </c>
      <c r="J1262" s="7">
        <v>44999.613888888889</v>
      </c>
      <c r="K1262" s="5">
        <v>71762</v>
      </c>
      <c r="L1262" s="7">
        <v>45005</v>
      </c>
      <c r="M1262" s="8">
        <v>395400</v>
      </c>
      <c r="N1262" s="8">
        <v>0</v>
      </c>
      <c r="O1262" s="8">
        <v>34389</v>
      </c>
    </row>
    <row r="1263" spans="1:15" x14ac:dyDescent="0.25">
      <c r="A1263" s="5" t="s">
        <v>1279</v>
      </c>
      <c r="B1263" s="6">
        <v>44993.560416666667</v>
      </c>
      <c r="C1263" s="5" t="s">
        <v>23</v>
      </c>
      <c r="D1263" s="5">
        <v>6</v>
      </c>
      <c r="E1263" s="5" t="s">
        <v>23</v>
      </c>
      <c r="F1263" s="5">
        <v>6</v>
      </c>
      <c r="G1263" s="7">
        <v>44993.560416666667</v>
      </c>
      <c r="H1263" s="5">
        <v>229</v>
      </c>
      <c r="I1263" s="5">
        <v>72197</v>
      </c>
      <c r="J1263" s="7">
        <v>45029.478472222225</v>
      </c>
      <c r="K1263" s="5">
        <v>72197</v>
      </c>
      <c r="L1263" s="7">
        <v>45034</v>
      </c>
      <c r="M1263" s="8">
        <v>74100</v>
      </c>
      <c r="N1263" s="8">
        <v>0</v>
      </c>
      <c r="O1263" s="8">
        <v>6430.5</v>
      </c>
    </row>
    <row r="1264" spans="1:15" x14ac:dyDescent="0.25">
      <c r="A1264" s="5" t="s">
        <v>1280</v>
      </c>
      <c r="B1264" s="6">
        <v>44993.606944444444</v>
      </c>
      <c r="C1264" s="5" t="s">
        <v>23</v>
      </c>
      <c r="D1264" s="5">
        <v>6</v>
      </c>
      <c r="E1264" s="5" t="s">
        <v>23</v>
      </c>
      <c r="F1264" s="5">
        <v>6</v>
      </c>
      <c r="G1264" s="7">
        <v>44993.606944444444</v>
      </c>
      <c r="H1264" s="5">
        <v>229</v>
      </c>
      <c r="I1264" s="5">
        <v>71762</v>
      </c>
      <c r="J1264" s="7">
        <v>44999.613888888889</v>
      </c>
      <c r="K1264" s="5">
        <v>71762</v>
      </c>
      <c r="L1264" s="7">
        <v>45005</v>
      </c>
      <c r="M1264" s="8">
        <v>654800</v>
      </c>
      <c r="N1264" s="8">
        <v>0</v>
      </c>
      <c r="O1264" s="8">
        <v>56945.25</v>
      </c>
    </row>
    <row r="1265" spans="1:15" x14ac:dyDescent="0.25">
      <c r="A1265" s="5" t="s">
        <v>1281</v>
      </c>
      <c r="B1265" s="6">
        <v>44993.624305555553</v>
      </c>
      <c r="C1265" s="5" t="s">
        <v>23</v>
      </c>
      <c r="D1265" s="5">
        <v>6</v>
      </c>
      <c r="E1265" s="5" t="s">
        <v>23</v>
      </c>
      <c r="F1265" s="5">
        <v>6</v>
      </c>
      <c r="G1265" s="7">
        <v>44993.624305555553</v>
      </c>
      <c r="H1265" s="5">
        <v>229</v>
      </c>
      <c r="I1265" s="5">
        <v>71762</v>
      </c>
      <c r="J1265" s="7">
        <v>44999.613888888889</v>
      </c>
      <c r="K1265" s="5">
        <v>71762</v>
      </c>
      <c r="L1265" s="7">
        <v>45005</v>
      </c>
      <c r="M1265" s="8">
        <v>74100</v>
      </c>
      <c r="N1265" s="8">
        <v>0</v>
      </c>
      <c r="O1265" s="8">
        <v>6430.5</v>
      </c>
    </row>
    <row r="1266" spans="1:15" x14ac:dyDescent="0.25">
      <c r="A1266" s="5" t="s">
        <v>1282</v>
      </c>
      <c r="B1266" s="6">
        <v>44993.631944444445</v>
      </c>
      <c r="C1266" s="5" t="s">
        <v>23</v>
      </c>
      <c r="D1266" s="5">
        <v>6</v>
      </c>
      <c r="E1266" s="5" t="s">
        <v>23</v>
      </c>
      <c r="F1266" s="5">
        <v>6</v>
      </c>
      <c r="G1266" s="7">
        <v>44993.631944444445</v>
      </c>
      <c r="H1266" s="5">
        <v>229</v>
      </c>
      <c r="I1266" s="5">
        <v>72197</v>
      </c>
      <c r="J1266" s="7">
        <v>45029.478472222225</v>
      </c>
      <c r="K1266" s="5">
        <v>72197</v>
      </c>
      <c r="L1266" s="7">
        <v>45034</v>
      </c>
      <c r="M1266" s="8">
        <v>74100</v>
      </c>
      <c r="N1266" s="8">
        <v>0</v>
      </c>
      <c r="O1266" s="8">
        <v>6430.5</v>
      </c>
    </row>
    <row r="1267" spans="1:15" x14ac:dyDescent="0.25">
      <c r="A1267" s="5" t="s">
        <v>1283</v>
      </c>
      <c r="B1267" s="6">
        <v>44993.646527777775</v>
      </c>
      <c r="C1267" s="5" t="s">
        <v>23</v>
      </c>
      <c r="D1267" s="5">
        <v>6</v>
      </c>
      <c r="E1267" s="5" t="s">
        <v>23</v>
      </c>
      <c r="F1267" s="5">
        <v>6</v>
      </c>
      <c r="G1267" s="7">
        <v>44993.646527777775</v>
      </c>
      <c r="H1267" s="5">
        <v>229</v>
      </c>
      <c r="I1267" s="5">
        <v>72197</v>
      </c>
      <c r="J1267" s="7">
        <v>45029.478472222225</v>
      </c>
      <c r="K1267" s="5">
        <v>72197</v>
      </c>
      <c r="L1267" s="7">
        <v>45034</v>
      </c>
      <c r="M1267" s="8">
        <v>74100</v>
      </c>
      <c r="N1267" s="8">
        <v>0</v>
      </c>
      <c r="O1267" s="8">
        <v>6430.5</v>
      </c>
    </row>
    <row r="1268" spans="1:15" x14ac:dyDescent="0.25">
      <c r="A1268" s="5" t="s">
        <v>1284</v>
      </c>
      <c r="B1268" s="6">
        <v>44993.664583333331</v>
      </c>
      <c r="C1268" s="5" t="s">
        <v>23</v>
      </c>
      <c r="D1268" s="5">
        <v>6</v>
      </c>
      <c r="E1268" s="5" t="s">
        <v>23</v>
      </c>
      <c r="F1268" s="5">
        <v>6</v>
      </c>
      <c r="G1268" s="7">
        <v>44993.664583333331</v>
      </c>
      <c r="H1268" s="5">
        <v>229</v>
      </c>
      <c r="I1268" s="5">
        <v>71762</v>
      </c>
      <c r="J1268" s="7">
        <v>44999.613888888889</v>
      </c>
      <c r="K1268" s="5">
        <v>71762</v>
      </c>
      <c r="L1268" s="7">
        <v>45005</v>
      </c>
      <c r="M1268" s="8">
        <v>74100</v>
      </c>
      <c r="N1268" s="8">
        <v>0</v>
      </c>
      <c r="O1268" s="8">
        <v>6430.5</v>
      </c>
    </row>
    <row r="1269" spans="1:15" x14ac:dyDescent="0.25">
      <c r="A1269" s="5" t="s">
        <v>1285</v>
      </c>
      <c r="B1269" s="6">
        <v>44993.684027777781</v>
      </c>
      <c r="C1269" s="5" t="s">
        <v>23</v>
      </c>
      <c r="D1269" s="5">
        <v>6</v>
      </c>
      <c r="E1269" s="5" t="s">
        <v>23</v>
      </c>
      <c r="F1269" s="5">
        <v>6</v>
      </c>
      <c r="G1269" s="7">
        <v>44993.684027777781</v>
      </c>
      <c r="H1269" s="5">
        <v>229</v>
      </c>
      <c r="I1269" s="5">
        <v>71762</v>
      </c>
      <c r="J1269" s="7">
        <v>44999.613888888889</v>
      </c>
      <c r="K1269" s="5">
        <v>71762</v>
      </c>
      <c r="L1269" s="7">
        <v>45005</v>
      </c>
      <c r="M1269" s="8">
        <v>59700</v>
      </c>
      <c r="N1269" s="8">
        <v>0</v>
      </c>
      <c r="O1269" s="8">
        <v>6207</v>
      </c>
    </row>
    <row r="1270" spans="1:15" x14ac:dyDescent="0.25">
      <c r="A1270" s="5" t="s">
        <v>1286</v>
      </c>
      <c r="B1270" s="6">
        <v>44994.336805555555</v>
      </c>
      <c r="C1270" s="5" t="s">
        <v>23</v>
      </c>
      <c r="D1270" s="5">
        <v>6</v>
      </c>
      <c r="E1270" s="5" t="s">
        <v>23</v>
      </c>
      <c r="F1270" s="5">
        <v>6</v>
      </c>
      <c r="G1270" s="7">
        <v>44994.336805555555</v>
      </c>
      <c r="H1270" s="5">
        <v>229</v>
      </c>
      <c r="I1270" s="5">
        <v>72199</v>
      </c>
      <c r="J1270" s="7">
        <v>45029.504861111112</v>
      </c>
      <c r="K1270" s="5">
        <v>72199</v>
      </c>
      <c r="L1270" s="7">
        <v>45034</v>
      </c>
      <c r="M1270" s="8">
        <v>74100</v>
      </c>
      <c r="N1270" s="8">
        <v>0</v>
      </c>
      <c r="O1270" s="8">
        <v>6430.5</v>
      </c>
    </row>
    <row r="1271" spans="1:15" x14ac:dyDescent="0.25">
      <c r="A1271" s="5" t="s">
        <v>1287</v>
      </c>
      <c r="B1271" s="6">
        <v>44994.34375</v>
      </c>
      <c r="C1271" s="5" t="s">
        <v>23</v>
      </c>
      <c r="D1271" s="5">
        <v>6</v>
      </c>
      <c r="E1271" s="5" t="s">
        <v>23</v>
      </c>
      <c r="F1271" s="5">
        <v>6</v>
      </c>
      <c r="G1271" s="7">
        <v>44994.34375</v>
      </c>
      <c r="H1271" s="5">
        <v>229</v>
      </c>
      <c r="I1271" s="5">
        <v>71762</v>
      </c>
      <c r="J1271" s="7">
        <v>44999.613888888889</v>
      </c>
      <c r="K1271" s="5">
        <v>71762</v>
      </c>
      <c r="L1271" s="7">
        <v>45005</v>
      </c>
      <c r="M1271" s="8">
        <v>74100</v>
      </c>
      <c r="N1271" s="8">
        <v>0</v>
      </c>
      <c r="O1271" s="8">
        <v>6430.5</v>
      </c>
    </row>
    <row r="1272" spans="1:15" x14ac:dyDescent="0.25">
      <c r="A1272" s="5" t="s">
        <v>1288</v>
      </c>
      <c r="B1272" s="6">
        <v>44994.370833333334</v>
      </c>
      <c r="C1272" s="5" t="s">
        <v>23</v>
      </c>
      <c r="D1272" s="5">
        <v>6</v>
      </c>
      <c r="E1272" s="5" t="s">
        <v>23</v>
      </c>
      <c r="F1272" s="5">
        <v>6</v>
      </c>
      <c r="G1272" s="7">
        <v>44994.370833333334</v>
      </c>
      <c r="H1272" s="5">
        <v>229</v>
      </c>
      <c r="I1272" s="5">
        <v>72197</v>
      </c>
      <c r="J1272" s="7">
        <v>45029.478472222225</v>
      </c>
      <c r="K1272" s="5">
        <v>72197</v>
      </c>
      <c r="L1272" s="7">
        <v>45034</v>
      </c>
      <c r="M1272" s="8">
        <v>90700</v>
      </c>
      <c r="N1272" s="8">
        <v>0</v>
      </c>
      <c r="O1272" s="8">
        <v>7875</v>
      </c>
    </row>
    <row r="1273" spans="1:15" x14ac:dyDescent="0.25">
      <c r="A1273" s="5" t="s">
        <v>1289</v>
      </c>
      <c r="B1273" s="6">
        <v>44994.407638888886</v>
      </c>
      <c r="C1273" s="5" t="s">
        <v>23</v>
      </c>
      <c r="D1273" s="5">
        <v>6</v>
      </c>
      <c r="E1273" s="5" t="s">
        <v>23</v>
      </c>
      <c r="F1273" s="5">
        <v>6</v>
      </c>
      <c r="G1273" s="7">
        <v>44994.407638888886</v>
      </c>
      <c r="H1273" s="5">
        <v>229</v>
      </c>
      <c r="I1273" s="5">
        <v>72196</v>
      </c>
      <c r="J1273" s="7">
        <v>45029.487500000003</v>
      </c>
      <c r="K1273" s="5">
        <v>72196</v>
      </c>
      <c r="L1273" s="7">
        <v>45034</v>
      </c>
      <c r="M1273" s="8">
        <v>16657202</v>
      </c>
      <c r="N1273" s="8">
        <v>0</v>
      </c>
      <c r="O1273" s="8">
        <v>6214452</v>
      </c>
    </row>
    <row r="1274" spans="1:15" x14ac:dyDescent="0.25">
      <c r="A1274" s="5" t="s">
        <v>1290</v>
      </c>
      <c r="B1274" s="6">
        <v>44994.407638888886</v>
      </c>
      <c r="C1274" s="5" t="s">
        <v>23</v>
      </c>
      <c r="D1274" s="5">
        <v>2</v>
      </c>
      <c r="E1274" s="5" t="s">
        <v>23</v>
      </c>
      <c r="F1274" s="5">
        <v>6</v>
      </c>
      <c r="G1274" s="7">
        <v>44994.407638888886</v>
      </c>
      <c r="H1274" s="5">
        <v>229</v>
      </c>
      <c r="I1274" s="5">
        <v>72197</v>
      </c>
      <c r="J1274" s="7">
        <v>45029.478472222225</v>
      </c>
      <c r="K1274" s="5">
        <v>72197</v>
      </c>
      <c r="L1274" s="7">
        <v>45034</v>
      </c>
      <c r="M1274" s="8">
        <v>74100</v>
      </c>
      <c r="N1274" s="8">
        <v>0</v>
      </c>
      <c r="O1274" s="8">
        <v>6430.5</v>
      </c>
    </row>
    <row r="1275" spans="1:15" x14ac:dyDescent="0.25">
      <c r="A1275" s="5" t="s">
        <v>1291</v>
      </c>
      <c r="B1275" s="6">
        <v>44994.424305555556</v>
      </c>
      <c r="C1275" s="5" t="s">
        <v>20</v>
      </c>
      <c r="D1275" s="5">
        <v>2</v>
      </c>
      <c r="E1275" s="5" t="s">
        <v>20</v>
      </c>
      <c r="F1275" s="5">
        <v>2</v>
      </c>
      <c r="G1275" s="7">
        <v>44994.424305555556</v>
      </c>
      <c r="H1275" s="5">
        <v>229</v>
      </c>
      <c r="I1275" s="5">
        <v>72209</v>
      </c>
      <c r="J1275" s="7">
        <v>45029.592361111114</v>
      </c>
      <c r="K1275" s="5">
        <v>72209</v>
      </c>
      <c r="L1275" s="7">
        <v>45034</v>
      </c>
      <c r="M1275" s="8">
        <v>122400</v>
      </c>
      <c r="N1275" s="8">
        <v>0</v>
      </c>
      <c r="O1275" s="8">
        <v>118740.5</v>
      </c>
    </row>
    <row r="1276" spans="1:15" x14ac:dyDescent="0.25">
      <c r="A1276" s="5" t="s">
        <v>1292</v>
      </c>
      <c r="B1276" s="6">
        <v>44994.428472222222</v>
      </c>
      <c r="C1276" s="5" t="s">
        <v>20</v>
      </c>
      <c r="D1276" s="5">
        <v>2</v>
      </c>
      <c r="E1276" s="5" t="s">
        <v>20</v>
      </c>
      <c r="F1276" s="5">
        <v>2</v>
      </c>
      <c r="G1276" s="7">
        <v>44994.428472222222</v>
      </c>
      <c r="H1276" s="5">
        <v>229</v>
      </c>
      <c r="I1276" s="5">
        <v>72209</v>
      </c>
      <c r="J1276" s="7">
        <v>45029.592361111114</v>
      </c>
      <c r="K1276" s="5">
        <v>72209</v>
      </c>
      <c r="L1276" s="7">
        <v>45034</v>
      </c>
      <c r="M1276" s="8">
        <v>75104</v>
      </c>
      <c r="N1276" s="8">
        <v>0</v>
      </c>
      <c r="O1276" s="8">
        <v>72808.5</v>
      </c>
    </row>
    <row r="1277" spans="1:15" x14ac:dyDescent="0.25">
      <c r="A1277" s="5" t="s">
        <v>1293</v>
      </c>
      <c r="B1277" s="6">
        <v>44994.436111111114</v>
      </c>
      <c r="C1277" s="5" t="s">
        <v>20</v>
      </c>
      <c r="D1277" s="5">
        <v>2</v>
      </c>
      <c r="E1277" s="5" t="s">
        <v>20</v>
      </c>
      <c r="F1277" s="5">
        <v>2</v>
      </c>
      <c r="G1277" s="7">
        <v>44994.436111111114</v>
      </c>
      <c r="H1277" s="5">
        <v>229</v>
      </c>
      <c r="I1277" s="5">
        <v>72209</v>
      </c>
      <c r="J1277" s="7">
        <v>45029.592361111114</v>
      </c>
      <c r="K1277" s="5">
        <v>72209</v>
      </c>
      <c r="L1277" s="7">
        <v>45034</v>
      </c>
      <c r="M1277" s="8">
        <v>86600</v>
      </c>
      <c r="N1277" s="8">
        <v>0</v>
      </c>
      <c r="O1277" s="8">
        <v>83975</v>
      </c>
    </row>
    <row r="1278" spans="1:15" x14ac:dyDescent="0.25">
      <c r="A1278" s="5" t="s">
        <v>1294</v>
      </c>
      <c r="B1278" s="6">
        <v>44994.450694444444</v>
      </c>
      <c r="C1278" s="5" t="s">
        <v>20</v>
      </c>
      <c r="D1278" s="5">
        <v>6</v>
      </c>
      <c r="E1278" s="5" t="s">
        <v>20</v>
      </c>
      <c r="F1278" s="5">
        <v>2</v>
      </c>
      <c r="G1278" s="7">
        <v>44994.450694444444</v>
      </c>
      <c r="H1278" s="5">
        <v>229</v>
      </c>
      <c r="I1278" s="5">
        <v>71761</v>
      </c>
      <c r="J1278" s="7">
        <v>44999.574305555558</v>
      </c>
      <c r="K1278" s="5">
        <v>71761</v>
      </c>
      <c r="L1278" s="7">
        <v>45017</v>
      </c>
      <c r="M1278" s="8">
        <v>3345642</v>
      </c>
      <c r="N1278" s="8">
        <v>0</v>
      </c>
      <c r="O1278" s="8">
        <v>2877252.12</v>
      </c>
    </row>
    <row r="1279" spans="1:15" x14ac:dyDescent="0.25">
      <c r="A1279" s="5" t="s">
        <v>1295</v>
      </c>
      <c r="B1279" s="6">
        <v>44994.465277777781</v>
      </c>
      <c r="C1279" s="5" t="s">
        <v>23</v>
      </c>
      <c r="D1279" s="5">
        <v>6</v>
      </c>
      <c r="E1279" s="5" t="s">
        <v>23</v>
      </c>
      <c r="F1279" s="5">
        <v>6</v>
      </c>
      <c r="G1279" s="7">
        <v>44994.465277777781</v>
      </c>
      <c r="H1279" s="5">
        <v>229</v>
      </c>
      <c r="I1279" s="5">
        <v>72197</v>
      </c>
      <c r="J1279" s="7">
        <v>45029.478472222225</v>
      </c>
      <c r="K1279" s="5">
        <v>72197</v>
      </c>
      <c r="L1279" s="7">
        <v>45034</v>
      </c>
      <c r="M1279" s="8">
        <v>74100</v>
      </c>
      <c r="N1279" s="8">
        <v>0</v>
      </c>
      <c r="O1279" s="8">
        <v>6430.5</v>
      </c>
    </row>
    <row r="1280" spans="1:15" x14ac:dyDescent="0.25">
      <c r="A1280" s="5" t="s">
        <v>1296</v>
      </c>
      <c r="B1280" s="6">
        <v>44994.46597222222</v>
      </c>
      <c r="C1280" s="5" t="s">
        <v>23</v>
      </c>
      <c r="D1280" s="5">
        <v>6</v>
      </c>
      <c r="E1280" s="5" t="s">
        <v>23</v>
      </c>
      <c r="F1280" s="5">
        <v>6</v>
      </c>
      <c r="G1280" s="7">
        <v>44994.46597222222</v>
      </c>
      <c r="H1280" s="5">
        <v>229</v>
      </c>
      <c r="I1280" s="5">
        <v>71762</v>
      </c>
      <c r="J1280" s="7">
        <v>44999.613888888889</v>
      </c>
      <c r="K1280" s="5">
        <v>71762</v>
      </c>
      <c r="L1280" s="7">
        <v>45005</v>
      </c>
      <c r="M1280" s="8">
        <v>26000</v>
      </c>
      <c r="N1280" s="8">
        <v>0</v>
      </c>
      <c r="O1280" s="8">
        <v>2131.5</v>
      </c>
    </row>
    <row r="1281" spans="1:15" x14ac:dyDescent="0.25">
      <c r="A1281" s="5" t="s">
        <v>1297</v>
      </c>
      <c r="B1281" s="6">
        <v>44994.473611111112</v>
      </c>
      <c r="C1281" s="5" t="s">
        <v>23</v>
      </c>
      <c r="D1281" s="5">
        <v>3</v>
      </c>
      <c r="E1281" s="5" t="s">
        <v>23</v>
      </c>
      <c r="F1281" s="5">
        <v>6</v>
      </c>
      <c r="G1281" s="7">
        <v>44994.473611111112</v>
      </c>
      <c r="H1281" s="5">
        <v>229</v>
      </c>
      <c r="I1281" s="5">
        <v>72199</v>
      </c>
      <c r="J1281" s="7">
        <v>45029.504861111112</v>
      </c>
      <c r="K1281" s="5">
        <v>72199</v>
      </c>
      <c r="L1281" s="7">
        <v>45034</v>
      </c>
      <c r="M1281" s="8">
        <v>74100</v>
      </c>
      <c r="N1281" s="8">
        <v>0</v>
      </c>
      <c r="O1281" s="8">
        <v>6430.5</v>
      </c>
    </row>
    <row r="1282" spans="1:15" x14ac:dyDescent="0.25">
      <c r="A1282" s="5" t="s">
        <v>1298</v>
      </c>
      <c r="B1282" s="6">
        <v>44994.477083333331</v>
      </c>
      <c r="C1282" s="5" t="s">
        <v>18</v>
      </c>
      <c r="D1282" s="5">
        <v>6</v>
      </c>
      <c r="E1282" s="5" t="s">
        <v>18</v>
      </c>
      <c r="F1282" s="5">
        <v>3</v>
      </c>
      <c r="G1282" s="7">
        <v>44994.477083333331</v>
      </c>
      <c r="H1282" s="5">
        <v>229</v>
      </c>
      <c r="I1282" s="5">
        <v>72198</v>
      </c>
      <c r="J1282" s="7">
        <v>45029.543749999997</v>
      </c>
      <c r="K1282" s="5">
        <v>72198</v>
      </c>
      <c r="L1282" s="7">
        <v>45034</v>
      </c>
      <c r="M1282" s="8">
        <v>3740181</v>
      </c>
      <c r="N1282" s="8">
        <v>3740181</v>
      </c>
      <c r="O1282" s="8">
        <v>3740181</v>
      </c>
    </row>
    <row r="1283" spans="1:15" x14ac:dyDescent="0.25">
      <c r="A1283" s="5" t="s">
        <v>1299</v>
      </c>
      <c r="B1283" s="6">
        <v>44994.479861111111</v>
      </c>
      <c r="C1283" s="5" t="s">
        <v>23</v>
      </c>
      <c r="D1283" s="5">
        <v>6</v>
      </c>
      <c r="E1283" s="5" t="s">
        <v>23</v>
      </c>
      <c r="F1283" s="5">
        <v>6</v>
      </c>
      <c r="G1283" s="7">
        <v>44994.479861111111</v>
      </c>
      <c r="H1283" s="5">
        <v>229</v>
      </c>
      <c r="I1283" s="5">
        <v>71762</v>
      </c>
      <c r="J1283" s="7">
        <v>44999.613888888889</v>
      </c>
      <c r="K1283" s="5">
        <v>71762</v>
      </c>
      <c r="L1283" s="7">
        <v>45005</v>
      </c>
      <c r="M1283" s="8">
        <v>74100</v>
      </c>
      <c r="N1283" s="8">
        <v>0</v>
      </c>
      <c r="O1283" s="8">
        <v>6431.25</v>
      </c>
    </row>
    <row r="1284" spans="1:15" x14ac:dyDescent="0.25">
      <c r="A1284" s="5" t="s">
        <v>1300</v>
      </c>
      <c r="B1284" s="6">
        <v>44994.486111111109</v>
      </c>
      <c r="C1284" s="5" t="s">
        <v>23</v>
      </c>
      <c r="D1284" s="5">
        <v>6</v>
      </c>
      <c r="E1284" s="5" t="s">
        <v>23</v>
      </c>
      <c r="F1284" s="5">
        <v>6</v>
      </c>
      <c r="G1284" s="7">
        <v>44994.486111111109</v>
      </c>
      <c r="H1284" s="5">
        <v>229</v>
      </c>
      <c r="I1284" s="5">
        <v>71765</v>
      </c>
      <c r="J1284" s="7">
        <v>44999.647916666669</v>
      </c>
      <c r="K1284" s="5">
        <v>71765</v>
      </c>
      <c r="L1284" s="7">
        <v>45005</v>
      </c>
      <c r="M1284" s="8">
        <v>35600</v>
      </c>
      <c r="N1284" s="8">
        <v>0</v>
      </c>
      <c r="O1284" s="8">
        <v>6430.5</v>
      </c>
    </row>
    <row r="1285" spans="1:15" x14ac:dyDescent="0.25">
      <c r="A1285" s="5" t="s">
        <v>1301</v>
      </c>
      <c r="B1285" s="6">
        <v>44994.505555555559</v>
      </c>
      <c r="C1285" s="5" t="s">
        <v>23</v>
      </c>
      <c r="D1285" s="5">
        <v>6</v>
      </c>
      <c r="E1285" s="5" t="s">
        <v>23</v>
      </c>
      <c r="F1285" s="5">
        <v>6</v>
      </c>
      <c r="G1285" s="7">
        <v>44994.505555555559</v>
      </c>
      <c r="H1285" s="5">
        <v>228</v>
      </c>
      <c r="I1285" s="5">
        <v>71762</v>
      </c>
      <c r="J1285" s="7">
        <v>44999.613888888889</v>
      </c>
      <c r="K1285" s="5">
        <v>71762</v>
      </c>
      <c r="L1285" s="7">
        <v>45005</v>
      </c>
      <c r="M1285" s="8">
        <v>74100</v>
      </c>
      <c r="N1285" s="8">
        <v>0</v>
      </c>
      <c r="O1285" s="8">
        <v>6430.5</v>
      </c>
    </row>
    <row r="1286" spans="1:15" x14ac:dyDescent="0.25">
      <c r="A1286" s="5" t="s">
        <v>1302</v>
      </c>
      <c r="B1286" s="6">
        <v>44994.57916666667</v>
      </c>
      <c r="C1286" s="5" t="s">
        <v>23</v>
      </c>
      <c r="D1286" s="5">
        <v>6</v>
      </c>
      <c r="E1286" s="5" t="s">
        <v>23</v>
      </c>
      <c r="F1286" s="5">
        <v>6</v>
      </c>
      <c r="G1286" s="7">
        <v>44994.57916666667</v>
      </c>
      <c r="H1286" s="5">
        <v>228</v>
      </c>
      <c r="I1286" s="5">
        <v>71762</v>
      </c>
      <c r="J1286" s="7">
        <v>44999.613888888889</v>
      </c>
      <c r="K1286" s="5">
        <v>71762</v>
      </c>
      <c r="L1286" s="7">
        <v>45005</v>
      </c>
      <c r="M1286" s="8">
        <v>26000</v>
      </c>
      <c r="N1286" s="8">
        <v>0</v>
      </c>
      <c r="O1286" s="8">
        <v>2131.5</v>
      </c>
    </row>
    <row r="1287" spans="1:15" x14ac:dyDescent="0.25">
      <c r="A1287" s="5" t="s">
        <v>1303</v>
      </c>
      <c r="B1287" s="6">
        <v>44994.587500000001</v>
      </c>
      <c r="C1287" s="5" t="s">
        <v>23</v>
      </c>
      <c r="D1287" s="5">
        <v>2</v>
      </c>
      <c r="E1287" s="5" t="s">
        <v>23</v>
      </c>
      <c r="F1287" s="5">
        <v>6</v>
      </c>
      <c r="G1287" s="7">
        <v>44994.587500000001</v>
      </c>
      <c r="H1287" s="5">
        <v>228</v>
      </c>
      <c r="I1287" s="5">
        <v>71762</v>
      </c>
      <c r="J1287" s="7">
        <v>44999.613888888889</v>
      </c>
      <c r="K1287" s="5">
        <v>71762</v>
      </c>
      <c r="L1287" s="7">
        <v>45005</v>
      </c>
      <c r="M1287" s="8">
        <v>74100</v>
      </c>
      <c r="N1287" s="8">
        <v>0</v>
      </c>
      <c r="O1287" s="8">
        <v>6430.5</v>
      </c>
    </row>
    <row r="1288" spans="1:15" x14ac:dyDescent="0.25">
      <c r="A1288" s="5" t="s">
        <v>1304</v>
      </c>
      <c r="B1288" s="6">
        <v>44994.595833333333</v>
      </c>
      <c r="C1288" s="5" t="s">
        <v>20</v>
      </c>
      <c r="D1288" s="5">
        <v>6</v>
      </c>
      <c r="E1288" s="5" t="s">
        <v>20</v>
      </c>
      <c r="F1288" s="5">
        <v>2</v>
      </c>
      <c r="G1288" s="7">
        <v>44994.595833333333</v>
      </c>
      <c r="H1288" s="5">
        <v>228</v>
      </c>
      <c r="I1288" s="5">
        <v>72209</v>
      </c>
      <c r="J1288" s="7">
        <v>45029.592361111114</v>
      </c>
      <c r="K1288" s="5">
        <v>72209</v>
      </c>
      <c r="L1288" s="7">
        <v>45034</v>
      </c>
      <c r="M1288" s="8">
        <v>70002</v>
      </c>
      <c r="N1288" s="8">
        <v>0</v>
      </c>
      <c r="O1288" s="8">
        <v>67858.5</v>
      </c>
    </row>
    <row r="1289" spans="1:15" x14ac:dyDescent="0.25">
      <c r="A1289" s="5" t="s">
        <v>1305</v>
      </c>
      <c r="B1289" s="6">
        <v>44994.607638888891</v>
      </c>
      <c r="C1289" s="5" t="s">
        <v>23</v>
      </c>
      <c r="D1289" s="5">
        <v>2</v>
      </c>
      <c r="E1289" s="5" t="s">
        <v>23</v>
      </c>
      <c r="F1289" s="5">
        <v>6</v>
      </c>
      <c r="G1289" s="7">
        <v>44994.607638888891</v>
      </c>
      <c r="H1289" s="5">
        <v>228</v>
      </c>
      <c r="I1289" s="5">
        <v>71762</v>
      </c>
      <c r="J1289" s="7">
        <v>44999.613888888889</v>
      </c>
      <c r="K1289" s="5">
        <v>71762</v>
      </c>
      <c r="L1289" s="7">
        <v>45005</v>
      </c>
      <c r="M1289" s="8">
        <v>74100</v>
      </c>
      <c r="N1289" s="8">
        <v>0</v>
      </c>
      <c r="O1289" s="8">
        <v>6430.5</v>
      </c>
    </row>
    <row r="1290" spans="1:15" x14ac:dyDescent="0.25">
      <c r="A1290" s="5" t="s">
        <v>1306</v>
      </c>
      <c r="B1290" s="6">
        <v>44994.649305555555</v>
      </c>
      <c r="C1290" s="5" t="s">
        <v>20</v>
      </c>
      <c r="D1290" s="5">
        <v>6</v>
      </c>
      <c r="E1290" s="5" t="s">
        <v>20</v>
      </c>
      <c r="F1290" s="5">
        <v>2</v>
      </c>
      <c r="G1290" s="7">
        <v>44994.649305555555</v>
      </c>
      <c r="H1290" s="5">
        <v>228</v>
      </c>
      <c r="I1290" s="5">
        <v>72209</v>
      </c>
      <c r="J1290" s="7">
        <v>45029.592361111114</v>
      </c>
      <c r="K1290" s="5">
        <v>72209</v>
      </c>
      <c r="L1290" s="7">
        <v>45034</v>
      </c>
      <c r="M1290" s="8">
        <v>86600</v>
      </c>
      <c r="N1290" s="8">
        <v>0</v>
      </c>
      <c r="O1290" s="8">
        <v>83975</v>
      </c>
    </row>
    <row r="1291" spans="1:15" x14ac:dyDescent="0.25">
      <c r="A1291" s="5" t="s">
        <v>1307</v>
      </c>
      <c r="B1291" s="6">
        <v>44994.657638888886</v>
      </c>
      <c r="C1291" s="5" t="s">
        <v>23</v>
      </c>
      <c r="D1291" s="5">
        <v>6</v>
      </c>
      <c r="E1291" s="5" t="s">
        <v>23</v>
      </c>
      <c r="F1291" s="5">
        <v>6</v>
      </c>
      <c r="G1291" s="7">
        <v>44994.657638888886</v>
      </c>
      <c r="H1291" s="5">
        <v>228</v>
      </c>
      <c r="I1291" s="5">
        <v>72199</v>
      </c>
      <c r="J1291" s="7">
        <v>45029.504861111112</v>
      </c>
      <c r="K1291" s="5">
        <v>72199</v>
      </c>
      <c r="L1291" s="7">
        <v>45034</v>
      </c>
      <c r="M1291" s="8">
        <v>74100</v>
      </c>
      <c r="N1291" s="8">
        <v>0</v>
      </c>
      <c r="O1291" s="8">
        <v>6430.5</v>
      </c>
    </row>
    <row r="1292" spans="1:15" x14ac:dyDescent="0.25">
      <c r="A1292" s="5" t="s">
        <v>1308</v>
      </c>
      <c r="B1292" s="6">
        <v>44994.661805555559</v>
      </c>
      <c r="C1292" s="5" t="s">
        <v>23</v>
      </c>
      <c r="D1292" s="5">
        <v>6</v>
      </c>
      <c r="E1292" s="5" t="s">
        <v>23</v>
      </c>
      <c r="F1292" s="5">
        <v>6</v>
      </c>
      <c r="G1292" s="7">
        <v>44994.661805555559</v>
      </c>
      <c r="H1292" s="5">
        <v>228</v>
      </c>
      <c r="I1292" s="5">
        <v>72197</v>
      </c>
      <c r="J1292" s="7">
        <v>45029.478472222225</v>
      </c>
      <c r="K1292" s="5">
        <v>72197</v>
      </c>
      <c r="L1292" s="7">
        <v>45034</v>
      </c>
      <c r="M1292" s="8">
        <v>74100</v>
      </c>
      <c r="N1292" s="8">
        <v>0</v>
      </c>
      <c r="O1292" s="8">
        <v>6430.5</v>
      </c>
    </row>
    <row r="1293" spans="1:15" x14ac:dyDescent="0.25">
      <c r="A1293" s="5" t="s">
        <v>1309</v>
      </c>
      <c r="B1293" s="6">
        <v>44994.665277777778</v>
      </c>
      <c r="C1293" s="5" t="s">
        <v>23</v>
      </c>
      <c r="D1293" s="5">
        <v>6</v>
      </c>
      <c r="E1293" s="5" t="s">
        <v>23</v>
      </c>
      <c r="F1293" s="5">
        <v>6</v>
      </c>
      <c r="G1293" s="7">
        <v>44994.665277777778</v>
      </c>
      <c r="H1293" s="5">
        <v>228</v>
      </c>
      <c r="I1293" s="5">
        <v>71762</v>
      </c>
      <c r="J1293" s="7">
        <v>44999.613888888889</v>
      </c>
      <c r="K1293" s="5">
        <v>71762</v>
      </c>
      <c r="L1293" s="7">
        <v>45005</v>
      </c>
      <c r="M1293" s="8">
        <v>74100</v>
      </c>
      <c r="N1293" s="8">
        <v>0</v>
      </c>
      <c r="O1293" s="8">
        <v>6430.5</v>
      </c>
    </row>
    <row r="1294" spans="1:15" x14ac:dyDescent="0.25">
      <c r="A1294" s="5" t="s">
        <v>1310</v>
      </c>
      <c r="B1294" s="6">
        <v>44994.666666666664</v>
      </c>
      <c r="C1294" s="5" t="s">
        <v>23</v>
      </c>
      <c r="D1294" s="5">
        <v>6</v>
      </c>
      <c r="E1294" s="5" t="s">
        <v>23</v>
      </c>
      <c r="F1294" s="5">
        <v>6</v>
      </c>
      <c r="G1294" s="7">
        <v>44994.666666666664</v>
      </c>
      <c r="H1294" s="5">
        <v>228</v>
      </c>
      <c r="I1294" s="5">
        <v>72197</v>
      </c>
      <c r="J1294" s="7">
        <v>45029.478472222225</v>
      </c>
      <c r="K1294" s="5">
        <v>72197</v>
      </c>
      <c r="L1294" s="7">
        <v>45034</v>
      </c>
      <c r="M1294" s="8">
        <v>74100</v>
      </c>
      <c r="N1294" s="8">
        <v>0</v>
      </c>
      <c r="O1294" s="8">
        <v>6430.5</v>
      </c>
    </row>
    <row r="1295" spans="1:15" x14ac:dyDescent="0.25">
      <c r="A1295" s="5" t="s">
        <v>1311</v>
      </c>
      <c r="B1295" s="6">
        <v>44994.695833333331</v>
      </c>
      <c r="C1295" s="5" t="s">
        <v>23</v>
      </c>
      <c r="D1295" s="5">
        <v>6</v>
      </c>
      <c r="E1295" s="5" t="s">
        <v>23</v>
      </c>
      <c r="F1295" s="5">
        <v>6</v>
      </c>
      <c r="G1295" s="7">
        <v>44994.695833333331</v>
      </c>
      <c r="H1295" s="5">
        <v>228</v>
      </c>
      <c r="I1295" s="5">
        <v>71762</v>
      </c>
      <c r="J1295" s="7">
        <v>44999.613888888889</v>
      </c>
      <c r="K1295" s="5">
        <v>71762</v>
      </c>
      <c r="L1295" s="7">
        <v>45005</v>
      </c>
      <c r="M1295" s="8">
        <v>74100</v>
      </c>
      <c r="N1295" s="8">
        <v>0</v>
      </c>
      <c r="O1295" s="8">
        <v>6430.5</v>
      </c>
    </row>
    <row r="1296" spans="1:15" x14ac:dyDescent="0.25">
      <c r="A1296" s="5" t="s">
        <v>1312</v>
      </c>
      <c r="B1296" s="6">
        <v>44995.29583333333</v>
      </c>
      <c r="C1296" s="5" t="s">
        <v>23</v>
      </c>
      <c r="D1296" s="5">
        <v>2</v>
      </c>
      <c r="E1296" s="5" t="s">
        <v>23</v>
      </c>
      <c r="F1296" s="5">
        <v>6</v>
      </c>
      <c r="G1296" s="7">
        <v>44995.29583333333</v>
      </c>
      <c r="H1296" s="5">
        <v>228</v>
      </c>
      <c r="I1296" s="5">
        <v>72197</v>
      </c>
      <c r="J1296" s="7">
        <v>45029.478472222225</v>
      </c>
      <c r="K1296" s="5">
        <v>72197</v>
      </c>
      <c r="L1296" s="7">
        <v>45034</v>
      </c>
      <c r="M1296" s="8">
        <v>74100</v>
      </c>
      <c r="N1296" s="8">
        <v>0</v>
      </c>
      <c r="O1296" s="8">
        <v>6430.5</v>
      </c>
    </row>
    <row r="1297" spans="1:15" x14ac:dyDescent="0.25">
      <c r="A1297" s="5" t="s">
        <v>1313</v>
      </c>
      <c r="B1297" s="6">
        <v>44995.304861111108</v>
      </c>
      <c r="C1297" s="5" t="s">
        <v>20</v>
      </c>
      <c r="D1297" s="5">
        <v>6</v>
      </c>
      <c r="E1297" s="5" t="s">
        <v>20</v>
      </c>
      <c r="F1297" s="5">
        <v>2</v>
      </c>
      <c r="G1297" s="7">
        <v>44995.304861111108</v>
      </c>
      <c r="H1297" s="5">
        <v>228</v>
      </c>
      <c r="I1297" s="5">
        <v>72209</v>
      </c>
      <c r="J1297" s="7">
        <v>45029.592361111114</v>
      </c>
      <c r="K1297" s="5">
        <v>72209</v>
      </c>
      <c r="L1297" s="7">
        <v>45034</v>
      </c>
      <c r="M1297" s="8">
        <v>35605</v>
      </c>
      <c r="N1297" s="8">
        <v>0</v>
      </c>
      <c r="O1297" s="8">
        <v>33461.5</v>
      </c>
    </row>
    <row r="1298" spans="1:15" x14ac:dyDescent="0.25">
      <c r="A1298" s="5" t="s">
        <v>1314</v>
      </c>
      <c r="B1298" s="6">
        <v>44995.320833333331</v>
      </c>
      <c r="C1298" s="5" t="s">
        <v>23</v>
      </c>
      <c r="D1298" s="5">
        <v>6</v>
      </c>
      <c r="E1298" s="5" t="s">
        <v>23</v>
      </c>
      <c r="F1298" s="5">
        <v>6</v>
      </c>
      <c r="G1298" s="7">
        <v>44995.320833333331</v>
      </c>
      <c r="H1298" s="5">
        <v>228</v>
      </c>
      <c r="I1298" s="5">
        <v>72197</v>
      </c>
      <c r="J1298" s="7">
        <v>45029.478472222225</v>
      </c>
      <c r="K1298" s="5">
        <v>72197</v>
      </c>
      <c r="L1298" s="7">
        <v>45034</v>
      </c>
      <c r="M1298" s="8">
        <v>74100</v>
      </c>
      <c r="N1298" s="8">
        <v>0</v>
      </c>
      <c r="O1298" s="8">
        <v>6430.5</v>
      </c>
    </row>
    <row r="1299" spans="1:15" x14ac:dyDescent="0.25">
      <c r="A1299" s="5" t="s">
        <v>1315</v>
      </c>
      <c r="B1299" s="6">
        <v>44995.330555555556</v>
      </c>
      <c r="C1299" s="5" t="s">
        <v>23</v>
      </c>
      <c r="D1299" s="5">
        <v>6</v>
      </c>
      <c r="E1299" s="5" t="s">
        <v>23</v>
      </c>
      <c r="F1299" s="5">
        <v>6</v>
      </c>
      <c r="G1299" s="7">
        <v>44995.330555555556</v>
      </c>
      <c r="H1299" s="5">
        <v>228</v>
      </c>
      <c r="I1299" s="5">
        <v>72199</v>
      </c>
      <c r="J1299" s="7">
        <v>45029.504861111112</v>
      </c>
      <c r="K1299" s="5">
        <v>72199</v>
      </c>
      <c r="L1299" s="7">
        <v>45034</v>
      </c>
      <c r="M1299" s="8">
        <v>74100</v>
      </c>
      <c r="N1299" s="8">
        <v>0</v>
      </c>
      <c r="O1299" s="8">
        <v>6430.5</v>
      </c>
    </row>
    <row r="1300" spans="1:15" x14ac:dyDescent="0.25">
      <c r="A1300" s="5" t="s">
        <v>1316</v>
      </c>
      <c r="B1300" s="6">
        <v>44995.334722222222</v>
      </c>
      <c r="C1300" s="5" t="s">
        <v>23</v>
      </c>
      <c r="D1300" s="5">
        <v>6</v>
      </c>
      <c r="E1300" s="5" t="s">
        <v>23</v>
      </c>
      <c r="F1300" s="5">
        <v>6</v>
      </c>
      <c r="G1300" s="7">
        <v>44995.334722222222</v>
      </c>
      <c r="H1300" s="5">
        <v>228</v>
      </c>
      <c r="I1300" s="5">
        <v>72197</v>
      </c>
      <c r="J1300" s="7">
        <v>45029.478472222225</v>
      </c>
      <c r="K1300" s="5">
        <v>72197</v>
      </c>
      <c r="L1300" s="7">
        <v>45034</v>
      </c>
      <c r="M1300" s="8">
        <v>74100</v>
      </c>
      <c r="N1300" s="8">
        <v>0</v>
      </c>
      <c r="O1300" s="8">
        <v>6430.5</v>
      </c>
    </row>
    <row r="1301" spans="1:15" x14ac:dyDescent="0.25">
      <c r="A1301" s="5" t="s">
        <v>1317</v>
      </c>
      <c r="B1301" s="6">
        <v>44995.35</v>
      </c>
      <c r="C1301" s="5" t="s">
        <v>23</v>
      </c>
      <c r="D1301" s="5">
        <v>6</v>
      </c>
      <c r="E1301" s="5" t="s">
        <v>23</v>
      </c>
      <c r="F1301" s="5">
        <v>6</v>
      </c>
      <c r="G1301" s="7">
        <v>44995.35</v>
      </c>
      <c r="H1301" s="5">
        <v>228</v>
      </c>
      <c r="I1301" s="5">
        <v>72197</v>
      </c>
      <c r="J1301" s="7">
        <v>45029.478472222225</v>
      </c>
      <c r="K1301" s="5">
        <v>72197</v>
      </c>
      <c r="L1301" s="7">
        <v>45034</v>
      </c>
      <c r="M1301" s="8">
        <v>74100</v>
      </c>
      <c r="N1301" s="8">
        <v>0</v>
      </c>
      <c r="O1301" s="8">
        <v>6430.5</v>
      </c>
    </row>
    <row r="1302" spans="1:15" x14ac:dyDescent="0.25">
      <c r="A1302" s="5" t="s">
        <v>1318</v>
      </c>
      <c r="B1302" s="6">
        <v>44995.409722222219</v>
      </c>
      <c r="C1302" s="5" t="s">
        <v>23</v>
      </c>
      <c r="D1302" s="5">
        <v>6</v>
      </c>
      <c r="E1302" s="5" t="s">
        <v>23</v>
      </c>
      <c r="F1302" s="5">
        <v>6</v>
      </c>
      <c r="G1302" s="7">
        <v>44995.409722222219</v>
      </c>
      <c r="H1302" s="5">
        <v>228</v>
      </c>
      <c r="I1302" s="5">
        <v>72197</v>
      </c>
      <c r="J1302" s="7">
        <v>45029.478472222225</v>
      </c>
      <c r="K1302" s="5">
        <v>72197</v>
      </c>
      <c r="L1302" s="7">
        <v>45034</v>
      </c>
      <c r="M1302" s="8">
        <v>74100</v>
      </c>
      <c r="N1302" s="8">
        <v>0</v>
      </c>
      <c r="O1302" s="8">
        <v>6430.5</v>
      </c>
    </row>
    <row r="1303" spans="1:15" x14ac:dyDescent="0.25">
      <c r="A1303" s="5" t="s">
        <v>1319</v>
      </c>
      <c r="B1303" s="6">
        <v>44995.488194444442</v>
      </c>
      <c r="C1303" s="5" t="s">
        <v>23</v>
      </c>
      <c r="D1303" s="5">
        <v>6</v>
      </c>
      <c r="E1303" s="5" t="s">
        <v>23</v>
      </c>
      <c r="F1303" s="5">
        <v>6</v>
      </c>
      <c r="G1303" s="7">
        <v>44995.488194444442</v>
      </c>
      <c r="H1303" s="5">
        <v>228</v>
      </c>
      <c r="I1303" s="5">
        <v>72197</v>
      </c>
      <c r="J1303" s="7">
        <v>45029.478472222225</v>
      </c>
      <c r="K1303" s="5">
        <v>72197</v>
      </c>
      <c r="L1303" s="7">
        <v>45034</v>
      </c>
      <c r="M1303" s="8">
        <v>74100</v>
      </c>
      <c r="N1303" s="8">
        <v>0</v>
      </c>
      <c r="O1303" s="8">
        <v>6430.5</v>
      </c>
    </row>
    <row r="1304" spans="1:15" x14ac:dyDescent="0.25">
      <c r="A1304" s="5" t="s">
        <v>1320</v>
      </c>
      <c r="B1304" s="6">
        <v>44995.49722222222</v>
      </c>
      <c r="C1304" s="5" t="s">
        <v>23</v>
      </c>
      <c r="D1304" s="5">
        <v>6</v>
      </c>
      <c r="E1304" s="5" t="s">
        <v>23</v>
      </c>
      <c r="F1304" s="5">
        <v>6</v>
      </c>
      <c r="G1304" s="7">
        <v>44995.49722222222</v>
      </c>
      <c r="H1304" s="5">
        <v>228</v>
      </c>
      <c r="I1304" s="5">
        <v>72197</v>
      </c>
      <c r="J1304" s="7">
        <v>45029.478472222225</v>
      </c>
      <c r="K1304" s="5">
        <v>72197</v>
      </c>
      <c r="L1304" s="7">
        <v>45034</v>
      </c>
      <c r="M1304" s="8">
        <v>74100</v>
      </c>
      <c r="N1304" s="8">
        <v>0</v>
      </c>
      <c r="O1304" s="8">
        <v>6430.5</v>
      </c>
    </row>
    <row r="1305" spans="1:15" x14ac:dyDescent="0.25">
      <c r="A1305" s="5" t="s">
        <v>1321</v>
      </c>
      <c r="B1305" s="6">
        <v>44996.370833333334</v>
      </c>
      <c r="C1305" s="5" t="s">
        <v>23</v>
      </c>
      <c r="D1305" s="5">
        <v>3</v>
      </c>
      <c r="E1305" s="5" t="s">
        <v>23</v>
      </c>
      <c r="F1305" s="5">
        <v>6</v>
      </c>
      <c r="G1305" s="7">
        <v>44996.370833333334</v>
      </c>
      <c r="H1305" s="5">
        <v>227</v>
      </c>
      <c r="I1305" s="5">
        <v>72197</v>
      </c>
      <c r="J1305" s="7">
        <v>45029.478472222225</v>
      </c>
      <c r="K1305" s="5">
        <v>72197</v>
      </c>
      <c r="L1305" s="7">
        <v>45034</v>
      </c>
      <c r="M1305" s="8">
        <v>50000</v>
      </c>
      <c r="N1305" s="8">
        <v>0</v>
      </c>
      <c r="O1305" s="8">
        <v>17340</v>
      </c>
    </row>
    <row r="1306" spans="1:15" x14ac:dyDescent="0.25">
      <c r="A1306" s="5" t="s">
        <v>1322</v>
      </c>
      <c r="B1306" s="6">
        <v>44996.370833333334</v>
      </c>
      <c r="C1306" s="5" t="s">
        <v>18</v>
      </c>
      <c r="D1306" s="5">
        <v>6</v>
      </c>
      <c r="E1306" s="5" t="s">
        <v>18</v>
      </c>
      <c r="F1306" s="5">
        <v>3</v>
      </c>
      <c r="G1306" s="7">
        <v>44996.370833333334</v>
      </c>
      <c r="H1306" s="5">
        <v>227</v>
      </c>
      <c r="I1306" s="5">
        <v>72196</v>
      </c>
      <c r="J1306" s="7">
        <v>45029.487500000003</v>
      </c>
      <c r="K1306" s="5">
        <v>72196</v>
      </c>
      <c r="L1306" s="7">
        <v>45034</v>
      </c>
      <c r="M1306" s="8">
        <v>1414109</v>
      </c>
      <c r="N1306" s="8">
        <v>1414109</v>
      </c>
      <c r="O1306" s="8">
        <v>1414109</v>
      </c>
    </row>
    <row r="1307" spans="1:15" x14ac:dyDescent="0.25">
      <c r="A1307" s="5" t="s">
        <v>1323</v>
      </c>
      <c r="B1307" s="6">
        <v>44996.404166666667</v>
      </c>
      <c r="C1307" s="5" t="s">
        <v>23</v>
      </c>
      <c r="D1307" s="5">
        <v>6</v>
      </c>
      <c r="E1307" s="5" t="s">
        <v>23</v>
      </c>
      <c r="F1307" s="5">
        <v>6</v>
      </c>
      <c r="G1307" s="7">
        <v>44996.404166666667</v>
      </c>
      <c r="H1307" s="5">
        <v>227</v>
      </c>
      <c r="I1307" s="5">
        <v>72197</v>
      </c>
      <c r="J1307" s="7">
        <v>45029.478472222225</v>
      </c>
      <c r="K1307" s="5">
        <v>72197</v>
      </c>
      <c r="L1307" s="7">
        <v>45034</v>
      </c>
      <c r="M1307" s="8">
        <v>50000</v>
      </c>
      <c r="N1307" s="8">
        <v>0</v>
      </c>
      <c r="O1307" s="8">
        <v>17340</v>
      </c>
    </row>
    <row r="1308" spans="1:15" x14ac:dyDescent="0.25">
      <c r="A1308" s="5" t="s">
        <v>1324</v>
      </c>
      <c r="B1308" s="6">
        <v>44996.404166666667</v>
      </c>
      <c r="C1308" s="5" t="s">
        <v>23</v>
      </c>
      <c r="D1308" s="5">
        <v>3</v>
      </c>
      <c r="E1308" s="5" t="s">
        <v>23</v>
      </c>
      <c r="F1308" s="5">
        <v>6</v>
      </c>
      <c r="G1308" s="7">
        <v>44996.404166666667</v>
      </c>
      <c r="H1308" s="5">
        <v>227</v>
      </c>
      <c r="I1308" s="5">
        <v>72200</v>
      </c>
      <c r="J1308" s="7">
        <v>45029.55</v>
      </c>
      <c r="K1308" s="5">
        <v>72200</v>
      </c>
      <c r="L1308" s="7">
        <v>45034</v>
      </c>
      <c r="M1308" s="8">
        <v>2894800</v>
      </c>
      <c r="N1308" s="8">
        <v>0</v>
      </c>
      <c r="O1308" s="8">
        <v>194175</v>
      </c>
    </row>
    <row r="1309" spans="1:15" x14ac:dyDescent="0.25">
      <c r="A1309" s="5" t="s">
        <v>1325</v>
      </c>
      <c r="B1309" s="6">
        <v>44996.431944444441</v>
      </c>
      <c r="C1309" s="5" t="s">
        <v>18</v>
      </c>
      <c r="D1309" s="5">
        <v>6</v>
      </c>
      <c r="E1309" s="5" t="s">
        <v>18</v>
      </c>
      <c r="F1309" s="5">
        <v>3</v>
      </c>
      <c r="G1309" s="7">
        <v>44996.431944444441</v>
      </c>
      <c r="H1309" s="5">
        <v>227</v>
      </c>
      <c r="I1309" s="5">
        <v>72198</v>
      </c>
      <c r="J1309" s="7">
        <v>45029.543749999997</v>
      </c>
      <c r="K1309" s="5">
        <v>72198</v>
      </c>
      <c r="L1309" s="7">
        <v>45034</v>
      </c>
      <c r="M1309" s="8">
        <v>1189273</v>
      </c>
      <c r="N1309" s="8">
        <v>1189273</v>
      </c>
      <c r="O1309" s="8">
        <v>1189273</v>
      </c>
    </row>
    <row r="1310" spans="1:15" x14ac:dyDescent="0.25">
      <c r="A1310" s="5" t="s">
        <v>1326</v>
      </c>
      <c r="B1310" s="6">
        <v>44996.487500000003</v>
      </c>
      <c r="C1310" s="5" t="s">
        <v>23</v>
      </c>
      <c r="D1310" s="5">
        <v>6</v>
      </c>
      <c r="E1310" s="5" t="s">
        <v>23</v>
      </c>
      <c r="F1310" s="5">
        <v>6</v>
      </c>
      <c r="G1310" s="7">
        <v>44996.487500000003</v>
      </c>
      <c r="H1310" s="5">
        <v>227</v>
      </c>
      <c r="I1310" s="5">
        <v>72200</v>
      </c>
      <c r="J1310" s="7">
        <v>45029.55</v>
      </c>
      <c r="K1310" s="5">
        <v>72200</v>
      </c>
      <c r="L1310" s="7">
        <v>45034</v>
      </c>
      <c r="M1310" s="8">
        <v>1658400</v>
      </c>
      <c r="N1310" s="8">
        <v>0</v>
      </c>
      <c r="O1310" s="8">
        <v>342000</v>
      </c>
    </row>
    <row r="1311" spans="1:15" x14ac:dyDescent="0.25">
      <c r="A1311" s="5" t="s">
        <v>1327</v>
      </c>
      <c r="B1311" s="6">
        <v>44996.498611111114</v>
      </c>
      <c r="C1311" s="5" t="s">
        <v>23</v>
      </c>
      <c r="D1311" s="5">
        <v>3</v>
      </c>
      <c r="E1311" s="5" t="s">
        <v>23</v>
      </c>
      <c r="F1311" s="5">
        <v>6</v>
      </c>
      <c r="G1311" s="7">
        <v>44996.498611111114</v>
      </c>
      <c r="H1311" s="5">
        <v>227</v>
      </c>
      <c r="I1311" s="5">
        <v>72200</v>
      </c>
      <c r="J1311" s="7">
        <v>45029.55</v>
      </c>
      <c r="K1311" s="5">
        <v>72200</v>
      </c>
      <c r="L1311" s="7">
        <v>45034</v>
      </c>
      <c r="M1311" s="8">
        <v>505500</v>
      </c>
      <c r="N1311" s="8">
        <v>0</v>
      </c>
      <c r="O1311" s="8">
        <v>194175</v>
      </c>
    </row>
    <row r="1312" spans="1:15" x14ac:dyDescent="0.25">
      <c r="A1312" s="5" t="s">
        <v>1328</v>
      </c>
      <c r="B1312" s="6">
        <v>44996.556944444441</v>
      </c>
      <c r="C1312" s="5" t="s">
        <v>18</v>
      </c>
      <c r="D1312" s="5">
        <v>6</v>
      </c>
      <c r="E1312" s="5" t="s">
        <v>18</v>
      </c>
      <c r="F1312" s="5">
        <v>3</v>
      </c>
      <c r="G1312" s="7">
        <v>44996.556944444441</v>
      </c>
      <c r="H1312" s="5">
        <v>226</v>
      </c>
      <c r="I1312" s="5">
        <v>72196</v>
      </c>
      <c r="J1312" s="7">
        <v>45029.487500000003</v>
      </c>
      <c r="K1312" s="5">
        <v>72196</v>
      </c>
      <c r="L1312" s="7">
        <v>45034</v>
      </c>
      <c r="M1312" s="8">
        <v>1150529</v>
      </c>
      <c r="N1312" s="8">
        <v>1150529</v>
      </c>
      <c r="O1312" s="8">
        <v>1150529</v>
      </c>
    </row>
    <row r="1313" spans="1:15" x14ac:dyDescent="0.25">
      <c r="A1313" s="5" t="s">
        <v>1329</v>
      </c>
      <c r="B1313" s="6">
        <v>44997.76666666667</v>
      </c>
      <c r="C1313" s="5" t="s">
        <v>23</v>
      </c>
      <c r="D1313" s="5">
        <v>6</v>
      </c>
      <c r="E1313" s="5" t="s">
        <v>23</v>
      </c>
      <c r="F1313" s="5">
        <v>6</v>
      </c>
      <c r="G1313" s="7">
        <v>44997.76666666667</v>
      </c>
      <c r="H1313" s="5">
        <v>225</v>
      </c>
      <c r="I1313" s="5">
        <v>72212</v>
      </c>
      <c r="J1313" s="7">
        <v>45029.62222222222</v>
      </c>
      <c r="K1313" s="5">
        <v>72212</v>
      </c>
      <c r="L1313" s="7">
        <v>45034</v>
      </c>
      <c r="M1313" s="8">
        <v>160300</v>
      </c>
      <c r="N1313" s="8">
        <v>0</v>
      </c>
      <c r="O1313" s="8">
        <v>80798.25</v>
      </c>
    </row>
    <row r="1314" spans="1:15" x14ac:dyDescent="0.25">
      <c r="A1314" s="5" t="s">
        <v>1330</v>
      </c>
      <c r="B1314" s="6">
        <v>44998.273611111108</v>
      </c>
      <c r="C1314" s="5" t="s">
        <v>23</v>
      </c>
      <c r="D1314" s="5">
        <v>6</v>
      </c>
      <c r="E1314" s="5" t="s">
        <v>23</v>
      </c>
      <c r="F1314" s="5">
        <v>6</v>
      </c>
      <c r="G1314" s="7">
        <v>44998.273611111108</v>
      </c>
      <c r="H1314" s="5">
        <v>225</v>
      </c>
      <c r="I1314" s="5">
        <v>72197</v>
      </c>
      <c r="J1314" s="7">
        <v>45029.478472222225</v>
      </c>
      <c r="K1314" s="5">
        <v>72197</v>
      </c>
      <c r="L1314" s="7">
        <v>45034</v>
      </c>
      <c r="M1314" s="8">
        <v>74100</v>
      </c>
      <c r="N1314" s="8">
        <v>0</v>
      </c>
      <c r="O1314" s="8">
        <v>6430.5</v>
      </c>
    </row>
    <row r="1315" spans="1:15" x14ac:dyDescent="0.25">
      <c r="A1315" s="5" t="s">
        <v>1331</v>
      </c>
      <c r="B1315" s="6">
        <v>44998.330555555556</v>
      </c>
      <c r="C1315" s="5" t="s">
        <v>23</v>
      </c>
      <c r="D1315" s="5">
        <v>6</v>
      </c>
      <c r="E1315" s="5" t="s">
        <v>23</v>
      </c>
      <c r="F1315" s="5">
        <v>6</v>
      </c>
      <c r="G1315" s="7">
        <v>44998.330555555556</v>
      </c>
      <c r="H1315" s="5">
        <v>225</v>
      </c>
      <c r="I1315" s="5">
        <v>72197</v>
      </c>
      <c r="J1315" s="7">
        <v>45029.478472222225</v>
      </c>
      <c r="K1315" s="5">
        <v>72197</v>
      </c>
      <c r="L1315" s="7">
        <v>45034</v>
      </c>
      <c r="M1315" s="8">
        <v>74100</v>
      </c>
      <c r="N1315" s="8">
        <v>0</v>
      </c>
      <c r="O1315" s="8">
        <v>6430.5</v>
      </c>
    </row>
    <row r="1316" spans="1:15" x14ac:dyDescent="0.25">
      <c r="A1316" s="5" t="s">
        <v>1332</v>
      </c>
      <c r="B1316" s="6">
        <v>44998.336805555555</v>
      </c>
      <c r="C1316" s="5" t="s">
        <v>23</v>
      </c>
      <c r="D1316" s="5">
        <v>3</v>
      </c>
      <c r="E1316" s="5" t="s">
        <v>23</v>
      </c>
      <c r="F1316" s="5">
        <v>6</v>
      </c>
      <c r="G1316" s="7">
        <v>44998.336805555555</v>
      </c>
      <c r="H1316" s="5">
        <v>225</v>
      </c>
      <c r="I1316" s="5">
        <v>72199</v>
      </c>
      <c r="J1316" s="7">
        <v>45029.504861111112</v>
      </c>
      <c r="K1316" s="5">
        <v>72199</v>
      </c>
      <c r="L1316" s="7">
        <v>45034</v>
      </c>
      <c r="M1316" s="8">
        <v>74100</v>
      </c>
      <c r="N1316" s="8">
        <v>0</v>
      </c>
      <c r="O1316" s="8">
        <v>6430.5</v>
      </c>
    </row>
    <row r="1317" spans="1:15" x14ac:dyDescent="0.25">
      <c r="A1317" s="5" t="s">
        <v>1333</v>
      </c>
      <c r="B1317" s="6">
        <v>44998.372916666667</v>
      </c>
      <c r="C1317" s="5" t="s">
        <v>18</v>
      </c>
      <c r="D1317" s="5">
        <v>6</v>
      </c>
      <c r="E1317" s="5" t="s">
        <v>18</v>
      </c>
      <c r="F1317" s="5">
        <v>3</v>
      </c>
      <c r="G1317" s="7">
        <v>44998.372916666667</v>
      </c>
      <c r="H1317" s="5">
        <v>225</v>
      </c>
      <c r="I1317" s="5">
        <v>72196</v>
      </c>
      <c r="J1317" s="7">
        <v>45029.487500000003</v>
      </c>
      <c r="K1317" s="5">
        <v>72196</v>
      </c>
      <c r="L1317" s="7">
        <v>45034</v>
      </c>
      <c r="M1317" s="8">
        <v>7230078</v>
      </c>
      <c r="N1317" s="8">
        <v>7230078</v>
      </c>
      <c r="O1317" s="8">
        <v>6217867.0800000001</v>
      </c>
    </row>
    <row r="1318" spans="1:15" x14ac:dyDescent="0.25">
      <c r="A1318" s="5" t="s">
        <v>1334</v>
      </c>
      <c r="B1318" s="6">
        <v>44998.379166666666</v>
      </c>
      <c r="C1318" s="5" t="s">
        <v>23</v>
      </c>
      <c r="D1318" s="5">
        <v>6</v>
      </c>
      <c r="E1318" s="5" t="s">
        <v>23</v>
      </c>
      <c r="F1318" s="5">
        <v>6</v>
      </c>
      <c r="G1318" s="7">
        <v>44998.379166666666</v>
      </c>
      <c r="H1318" s="5">
        <v>225</v>
      </c>
      <c r="I1318" s="5">
        <v>72197</v>
      </c>
      <c r="J1318" s="7">
        <v>45029.478472222225</v>
      </c>
      <c r="K1318" s="5">
        <v>72197</v>
      </c>
      <c r="L1318" s="7">
        <v>45034</v>
      </c>
      <c r="M1318" s="8">
        <v>74100</v>
      </c>
      <c r="N1318" s="8">
        <v>0</v>
      </c>
      <c r="O1318" s="8">
        <v>6430.5</v>
      </c>
    </row>
    <row r="1319" spans="1:15" x14ac:dyDescent="0.25">
      <c r="A1319" s="5" t="s">
        <v>1335</v>
      </c>
      <c r="B1319" s="6">
        <v>44998.404166666667</v>
      </c>
      <c r="C1319" s="5" t="s">
        <v>23</v>
      </c>
      <c r="D1319" s="5">
        <v>6</v>
      </c>
      <c r="E1319" s="5" t="s">
        <v>23</v>
      </c>
      <c r="F1319" s="5">
        <v>6</v>
      </c>
      <c r="G1319" s="7">
        <v>44998.404166666667</v>
      </c>
      <c r="H1319" s="5">
        <v>225</v>
      </c>
      <c r="I1319" s="5">
        <v>72197</v>
      </c>
      <c r="J1319" s="7">
        <v>45029.478472222225</v>
      </c>
      <c r="K1319" s="5">
        <v>72197</v>
      </c>
      <c r="L1319" s="7">
        <v>45034</v>
      </c>
      <c r="M1319" s="8">
        <v>74100</v>
      </c>
      <c r="N1319" s="8">
        <v>0</v>
      </c>
      <c r="O1319" s="8">
        <v>6430.5</v>
      </c>
    </row>
    <row r="1320" spans="1:15" x14ac:dyDescent="0.25">
      <c r="A1320" s="5" t="s">
        <v>1336</v>
      </c>
      <c r="B1320" s="6">
        <v>44998.40625</v>
      </c>
      <c r="C1320" s="5" t="s">
        <v>23</v>
      </c>
      <c r="D1320" s="5">
        <v>6</v>
      </c>
      <c r="E1320" s="5" t="s">
        <v>23</v>
      </c>
      <c r="F1320" s="5">
        <v>6</v>
      </c>
      <c r="G1320" s="7">
        <v>44998.40625</v>
      </c>
      <c r="H1320" s="5">
        <v>225</v>
      </c>
      <c r="I1320" s="5">
        <v>72199</v>
      </c>
      <c r="J1320" s="7">
        <v>45029.504861111112</v>
      </c>
      <c r="K1320" s="5">
        <v>72199</v>
      </c>
      <c r="L1320" s="7">
        <v>45034</v>
      </c>
      <c r="M1320" s="8">
        <v>74100</v>
      </c>
      <c r="N1320" s="8">
        <v>0</v>
      </c>
      <c r="O1320" s="8">
        <v>6430.5</v>
      </c>
    </row>
    <row r="1321" spans="1:15" x14ac:dyDescent="0.25">
      <c r="A1321" s="5" t="s">
        <v>1337</v>
      </c>
      <c r="B1321" s="6">
        <v>44998.429861111108</v>
      </c>
      <c r="C1321" s="5" t="s">
        <v>23</v>
      </c>
      <c r="D1321" s="5">
        <v>6</v>
      </c>
      <c r="E1321" s="5" t="s">
        <v>23</v>
      </c>
      <c r="F1321" s="5">
        <v>6</v>
      </c>
      <c r="G1321" s="7">
        <v>44998.429861111108</v>
      </c>
      <c r="H1321" s="5">
        <v>225</v>
      </c>
      <c r="I1321" s="5">
        <v>72197</v>
      </c>
      <c r="J1321" s="7">
        <v>45029.478472222225</v>
      </c>
      <c r="K1321" s="5">
        <v>72197</v>
      </c>
      <c r="L1321" s="7">
        <v>45034</v>
      </c>
      <c r="M1321" s="8">
        <v>74100</v>
      </c>
      <c r="N1321" s="8">
        <v>0</v>
      </c>
      <c r="O1321" s="8">
        <v>6430.5</v>
      </c>
    </row>
    <row r="1322" spans="1:15" x14ac:dyDescent="0.25">
      <c r="A1322" s="5" t="s">
        <v>1338</v>
      </c>
      <c r="B1322" s="6">
        <v>44998.447222222225</v>
      </c>
      <c r="C1322" s="5" t="s">
        <v>23</v>
      </c>
      <c r="D1322" s="5">
        <v>2</v>
      </c>
      <c r="E1322" s="5" t="s">
        <v>23</v>
      </c>
      <c r="F1322" s="5">
        <v>6</v>
      </c>
      <c r="G1322" s="7">
        <v>44998.447222222225</v>
      </c>
      <c r="H1322" s="5">
        <v>225</v>
      </c>
      <c r="I1322" s="5">
        <v>72197</v>
      </c>
      <c r="J1322" s="7">
        <v>45029.478472222225</v>
      </c>
      <c r="K1322" s="5">
        <v>72197</v>
      </c>
      <c r="L1322" s="7">
        <v>45034</v>
      </c>
      <c r="M1322" s="8">
        <v>74100</v>
      </c>
      <c r="N1322" s="8">
        <v>0</v>
      </c>
      <c r="O1322" s="8">
        <v>6430.5</v>
      </c>
    </row>
    <row r="1323" spans="1:15" x14ac:dyDescent="0.25">
      <c r="A1323" s="5" t="s">
        <v>1339</v>
      </c>
      <c r="B1323" s="6">
        <v>44998.45416666667</v>
      </c>
      <c r="C1323" s="5" t="s">
        <v>20</v>
      </c>
      <c r="D1323" s="5">
        <v>6</v>
      </c>
      <c r="E1323" s="5" t="s">
        <v>20</v>
      </c>
      <c r="F1323" s="5">
        <v>2</v>
      </c>
      <c r="G1323" s="7">
        <v>44998.45416666667</v>
      </c>
      <c r="H1323" s="5">
        <v>225</v>
      </c>
      <c r="I1323" s="5">
        <v>72209</v>
      </c>
      <c r="J1323" s="7">
        <v>45029.592361111114</v>
      </c>
      <c r="K1323" s="5">
        <v>72209</v>
      </c>
      <c r="L1323" s="7">
        <v>45034</v>
      </c>
      <c r="M1323" s="8">
        <v>74100</v>
      </c>
      <c r="N1323" s="8">
        <v>0</v>
      </c>
      <c r="O1323" s="8">
        <v>71956.5</v>
      </c>
    </row>
    <row r="1324" spans="1:15" x14ac:dyDescent="0.25">
      <c r="A1324" s="5" t="s">
        <v>1340</v>
      </c>
      <c r="B1324" s="6">
        <v>44998.469444444447</v>
      </c>
      <c r="C1324" s="5" t="s">
        <v>23</v>
      </c>
      <c r="D1324" s="5">
        <v>6</v>
      </c>
      <c r="E1324" s="5" t="s">
        <v>23</v>
      </c>
      <c r="F1324" s="5">
        <v>6</v>
      </c>
      <c r="G1324" s="7">
        <v>44998.469444444447</v>
      </c>
      <c r="H1324" s="5">
        <v>225</v>
      </c>
      <c r="I1324" s="5">
        <v>72205</v>
      </c>
      <c r="J1324" s="7">
        <v>45029.561805555553</v>
      </c>
      <c r="K1324" s="5">
        <v>72205</v>
      </c>
      <c r="L1324" s="7">
        <v>45034</v>
      </c>
      <c r="M1324" s="8">
        <v>126500</v>
      </c>
      <c r="N1324" s="8">
        <v>0</v>
      </c>
      <c r="O1324" s="8">
        <v>10978.5</v>
      </c>
    </row>
    <row r="1325" spans="1:15" x14ac:dyDescent="0.25">
      <c r="A1325" s="5" t="s">
        <v>1341</v>
      </c>
      <c r="B1325" s="6">
        <v>44998.472916666666</v>
      </c>
      <c r="C1325" s="5" t="s">
        <v>23</v>
      </c>
      <c r="D1325" s="5">
        <v>6</v>
      </c>
      <c r="E1325" s="5" t="s">
        <v>23</v>
      </c>
      <c r="F1325" s="5">
        <v>6</v>
      </c>
      <c r="G1325" s="7">
        <v>44998.472916666666</v>
      </c>
      <c r="H1325" s="5">
        <v>225</v>
      </c>
      <c r="I1325" s="5">
        <v>72199</v>
      </c>
      <c r="J1325" s="7">
        <v>45029.504861111112</v>
      </c>
      <c r="K1325" s="5">
        <v>72199</v>
      </c>
      <c r="L1325" s="7">
        <v>45034</v>
      </c>
      <c r="M1325" s="8">
        <v>74100</v>
      </c>
      <c r="N1325" s="8">
        <v>0</v>
      </c>
      <c r="O1325" s="8">
        <v>6430.5</v>
      </c>
    </row>
    <row r="1326" spans="1:15" x14ac:dyDescent="0.25">
      <c r="A1326" s="5" t="s">
        <v>1342</v>
      </c>
      <c r="B1326" s="6">
        <v>44998.478472222225</v>
      </c>
      <c r="C1326" s="5" t="s">
        <v>23</v>
      </c>
      <c r="D1326" s="5">
        <v>6</v>
      </c>
      <c r="E1326" s="5" t="s">
        <v>23</v>
      </c>
      <c r="F1326" s="5">
        <v>6</v>
      </c>
      <c r="G1326" s="7">
        <v>44998.478472222225</v>
      </c>
      <c r="H1326" s="5">
        <v>225</v>
      </c>
      <c r="I1326" s="5">
        <v>72197</v>
      </c>
      <c r="J1326" s="7">
        <v>45029.478472222225</v>
      </c>
      <c r="K1326" s="5">
        <v>72197</v>
      </c>
      <c r="L1326" s="7">
        <v>45034</v>
      </c>
      <c r="M1326" s="8">
        <v>160300</v>
      </c>
      <c r="N1326" s="8">
        <v>0</v>
      </c>
      <c r="O1326" s="8">
        <v>8625</v>
      </c>
    </row>
    <row r="1327" spans="1:15" x14ac:dyDescent="0.25">
      <c r="A1327" s="5" t="s">
        <v>1343</v>
      </c>
      <c r="B1327" s="6">
        <v>44998.49722222222</v>
      </c>
      <c r="C1327" s="5" t="s">
        <v>23</v>
      </c>
      <c r="D1327" s="5">
        <v>2</v>
      </c>
      <c r="E1327" s="5" t="s">
        <v>23</v>
      </c>
      <c r="F1327" s="5">
        <v>6</v>
      </c>
      <c r="G1327" s="7">
        <v>44998.49722222222</v>
      </c>
      <c r="H1327" s="5">
        <v>225</v>
      </c>
      <c r="I1327" s="5">
        <v>72199</v>
      </c>
      <c r="J1327" s="7">
        <v>45029.504861111112</v>
      </c>
      <c r="K1327" s="5">
        <v>72199</v>
      </c>
      <c r="L1327" s="7">
        <v>45034</v>
      </c>
      <c r="M1327" s="8">
        <v>74100</v>
      </c>
      <c r="N1327" s="8">
        <v>0</v>
      </c>
      <c r="O1327" s="8">
        <v>6430.5</v>
      </c>
    </row>
    <row r="1328" spans="1:15" x14ac:dyDescent="0.25">
      <c r="A1328" s="5" t="s">
        <v>1344</v>
      </c>
      <c r="B1328" s="6">
        <v>44998.525694444441</v>
      </c>
      <c r="C1328" s="5" t="s">
        <v>20</v>
      </c>
      <c r="D1328" s="5">
        <v>6</v>
      </c>
      <c r="E1328" s="5" t="s">
        <v>20</v>
      </c>
      <c r="F1328" s="5">
        <v>2</v>
      </c>
      <c r="G1328" s="7">
        <v>44998.525694444441</v>
      </c>
      <c r="H1328" s="5">
        <v>224</v>
      </c>
      <c r="I1328" s="5">
        <v>72209</v>
      </c>
      <c r="J1328" s="7">
        <v>45029.592361111114</v>
      </c>
      <c r="K1328" s="5">
        <v>72209</v>
      </c>
      <c r="L1328" s="7">
        <v>45034</v>
      </c>
      <c r="M1328" s="8">
        <v>74100</v>
      </c>
      <c r="N1328" s="8">
        <v>0</v>
      </c>
      <c r="O1328" s="8">
        <v>71956.5</v>
      </c>
    </row>
    <row r="1329" spans="1:15" x14ac:dyDescent="0.25">
      <c r="A1329" s="5" t="s">
        <v>1345</v>
      </c>
      <c r="B1329" s="6">
        <v>44998.594444444447</v>
      </c>
      <c r="C1329" s="5" t="s">
        <v>23</v>
      </c>
      <c r="D1329" s="5">
        <v>3</v>
      </c>
      <c r="E1329" s="5" t="s">
        <v>23</v>
      </c>
      <c r="F1329" s="5">
        <v>6</v>
      </c>
      <c r="G1329" s="7">
        <v>44998.594444444447</v>
      </c>
      <c r="H1329" s="5">
        <v>224</v>
      </c>
      <c r="I1329" s="5">
        <v>72197</v>
      </c>
      <c r="J1329" s="7">
        <v>45029.478472222225</v>
      </c>
      <c r="K1329" s="5">
        <v>72197</v>
      </c>
      <c r="L1329" s="7">
        <v>45034</v>
      </c>
      <c r="M1329" s="8">
        <v>74100</v>
      </c>
      <c r="N1329" s="8">
        <v>0</v>
      </c>
      <c r="O1329" s="8">
        <v>6430.5</v>
      </c>
    </row>
    <row r="1330" spans="1:15" x14ac:dyDescent="0.25">
      <c r="A1330" s="5" t="s">
        <v>1346</v>
      </c>
      <c r="B1330" s="6">
        <v>44998.734027777777</v>
      </c>
      <c r="C1330" s="5" t="s">
        <v>18</v>
      </c>
      <c r="D1330" s="5">
        <v>6</v>
      </c>
      <c r="E1330" s="5" t="s">
        <v>18</v>
      </c>
      <c r="F1330" s="5">
        <v>3</v>
      </c>
      <c r="G1330" s="7">
        <v>44998.734027777777</v>
      </c>
      <c r="H1330" s="5">
        <v>224</v>
      </c>
      <c r="I1330" s="5">
        <v>72196</v>
      </c>
      <c r="J1330" s="7">
        <v>45029.487500000003</v>
      </c>
      <c r="K1330" s="5">
        <v>72196</v>
      </c>
      <c r="L1330" s="7">
        <v>45034</v>
      </c>
      <c r="M1330" s="8">
        <v>24938628</v>
      </c>
      <c r="N1330" s="8">
        <v>24938628</v>
      </c>
      <c r="O1330" s="8">
        <v>24938628</v>
      </c>
    </row>
    <row r="1331" spans="1:15" x14ac:dyDescent="0.25">
      <c r="A1331" s="5" t="s">
        <v>1347</v>
      </c>
      <c r="B1331" s="6">
        <v>44998.768750000003</v>
      </c>
      <c r="C1331" s="5" t="s">
        <v>23</v>
      </c>
      <c r="D1331" s="5">
        <v>6</v>
      </c>
      <c r="E1331" s="5" t="s">
        <v>23</v>
      </c>
      <c r="F1331" s="5">
        <v>6</v>
      </c>
      <c r="G1331" s="7">
        <v>44998.768750000003</v>
      </c>
      <c r="H1331" s="5">
        <v>224</v>
      </c>
      <c r="I1331" s="5">
        <v>72211</v>
      </c>
      <c r="J1331" s="7">
        <v>45029.607638888891</v>
      </c>
      <c r="K1331" s="5">
        <v>72211</v>
      </c>
      <c r="L1331" s="7">
        <v>45034</v>
      </c>
      <c r="M1331" s="8">
        <v>229426</v>
      </c>
      <c r="N1331" s="8">
        <v>0</v>
      </c>
      <c r="O1331" s="8">
        <v>14880</v>
      </c>
    </row>
    <row r="1332" spans="1:15" x14ac:dyDescent="0.25">
      <c r="A1332" s="5" t="s">
        <v>1348</v>
      </c>
      <c r="B1332" s="6">
        <v>44999.286805555559</v>
      </c>
      <c r="C1332" s="5" t="s">
        <v>23</v>
      </c>
      <c r="D1332" s="5">
        <v>6</v>
      </c>
      <c r="E1332" s="5" t="s">
        <v>23</v>
      </c>
      <c r="F1332" s="5">
        <v>6</v>
      </c>
      <c r="G1332" s="7">
        <v>44999.286805555559</v>
      </c>
      <c r="H1332" s="5">
        <v>224</v>
      </c>
      <c r="I1332" s="5">
        <v>72199</v>
      </c>
      <c r="J1332" s="7">
        <v>45029.504861111112</v>
      </c>
      <c r="K1332" s="5">
        <v>72199</v>
      </c>
      <c r="L1332" s="7">
        <v>45034</v>
      </c>
      <c r="M1332" s="8">
        <v>74100</v>
      </c>
      <c r="N1332" s="8">
        <v>0</v>
      </c>
      <c r="O1332" s="8">
        <v>6430.5</v>
      </c>
    </row>
    <row r="1333" spans="1:15" x14ac:dyDescent="0.25">
      <c r="A1333" s="5" t="s">
        <v>1349</v>
      </c>
      <c r="B1333" s="6">
        <v>44999.3</v>
      </c>
      <c r="C1333" s="5" t="s">
        <v>23</v>
      </c>
      <c r="D1333" s="5">
        <v>6</v>
      </c>
      <c r="E1333" s="5" t="s">
        <v>23</v>
      </c>
      <c r="F1333" s="5">
        <v>6</v>
      </c>
      <c r="G1333" s="7">
        <v>44999.3</v>
      </c>
      <c r="H1333" s="5">
        <v>224</v>
      </c>
      <c r="I1333" s="5">
        <v>72197</v>
      </c>
      <c r="J1333" s="7">
        <v>45029.478472222225</v>
      </c>
      <c r="K1333" s="5">
        <v>72197</v>
      </c>
      <c r="L1333" s="7">
        <v>45034</v>
      </c>
      <c r="M1333" s="8">
        <v>74100</v>
      </c>
      <c r="N1333" s="8">
        <v>0</v>
      </c>
      <c r="O1333" s="8">
        <v>6430.5</v>
      </c>
    </row>
    <row r="1334" spans="1:15" x14ac:dyDescent="0.25">
      <c r="A1334" s="5" t="s">
        <v>1350</v>
      </c>
      <c r="B1334" s="6">
        <v>44999.300694444442</v>
      </c>
      <c r="C1334" s="5" t="s">
        <v>23</v>
      </c>
      <c r="D1334" s="5">
        <v>6</v>
      </c>
      <c r="E1334" s="5" t="s">
        <v>23</v>
      </c>
      <c r="F1334" s="5">
        <v>6</v>
      </c>
      <c r="G1334" s="7">
        <v>44999.300694444442</v>
      </c>
      <c r="H1334" s="5">
        <v>224</v>
      </c>
      <c r="I1334" s="5">
        <v>72199</v>
      </c>
      <c r="J1334" s="7">
        <v>45029.504861111112</v>
      </c>
      <c r="K1334" s="5">
        <v>72199</v>
      </c>
      <c r="L1334" s="7">
        <v>45034</v>
      </c>
      <c r="M1334" s="8">
        <v>74100</v>
      </c>
      <c r="N1334" s="8">
        <v>0</v>
      </c>
      <c r="O1334" s="8">
        <v>6430.5</v>
      </c>
    </row>
    <row r="1335" spans="1:15" x14ac:dyDescent="0.25">
      <c r="A1335" s="5" t="s">
        <v>1351</v>
      </c>
      <c r="B1335" s="6">
        <v>44999.328472222223</v>
      </c>
      <c r="C1335" s="5" t="s">
        <v>23</v>
      </c>
      <c r="D1335" s="5">
        <v>6</v>
      </c>
      <c r="E1335" s="5" t="s">
        <v>23</v>
      </c>
      <c r="F1335" s="5">
        <v>6</v>
      </c>
      <c r="G1335" s="7">
        <v>44999.328472222223</v>
      </c>
      <c r="H1335" s="5">
        <v>224</v>
      </c>
      <c r="I1335" s="5">
        <v>72197</v>
      </c>
      <c r="J1335" s="7">
        <v>45029.478472222225</v>
      </c>
      <c r="K1335" s="5">
        <v>72197</v>
      </c>
      <c r="L1335" s="7">
        <v>45034</v>
      </c>
      <c r="M1335" s="8">
        <v>106000</v>
      </c>
      <c r="N1335" s="8">
        <v>0</v>
      </c>
      <c r="O1335" s="8">
        <v>9224.25</v>
      </c>
    </row>
    <row r="1336" spans="1:15" x14ac:dyDescent="0.25">
      <c r="A1336" s="5" t="s">
        <v>1352</v>
      </c>
      <c r="B1336" s="6">
        <v>44999.329861111109</v>
      </c>
      <c r="C1336" s="5" t="s">
        <v>23</v>
      </c>
      <c r="D1336" s="5">
        <v>1</v>
      </c>
      <c r="E1336" s="5" t="s">
        <v>23</v>
      </c>
      <c r="F1336" s="5">
        <v>6</v>
      </c>
      <c r="G1336" s="7">
        <v>44999.329861111109</v>
      </c>
      <c r="H1336" s="5">
        <v>224</v>
      </c>
      <c r="I1336" s="5">
        <v>72199</v>
      </c>
      <c r="J1336" s="7">
        <v>45029.504861111112</v>
      </c>
      <c r="K1336" s="5">
        <v>72199</v>
      </c>
      <c r="L1336" s="7">
        <v>45034</v>
      </c>
      <c r="M1336" s="8">
        <v>74100</v>
      </c>
      <c r="N1336" s="8">
        <v>0</v>
      </c>
      <c r="O1336" s="8">
        <v>6430.5</v>
      </c>
    </row>
    <row r="1337" spans="1:15" x14ac:dyDescent="0.25">
      <c r="A1337" s="5" t="s">
        <v>1353</v>
      </c>
      <c r="B1337" s="6">
        <v>44999.489583333336</v>
      </c>
      <c r="C1337" s="5" t="s">
        <v>1354</v>
      </c>
      <c r="D1337" s="5">
        <v>6</v>
      </c>
      <c r="E1337" s="5" t="s">
        <v>1354</v>
      </c>
      <c r="F1337" s="5">
        <v>1</v>
      </c>
      <c r="G1337" s="7">
        <v>44999.489583333336</v>
      </c>
      <c r="H1337" s="5">
        <v>224</v>
      </c>
      <c r="I1337" s="5">
        <v>74567</v>
      </c>
      <c r="J1337" s="7">
        <v>45188.370833333334</v>
      </c>
      <c r="K1337" s="5"/>
      <c r="L1337" s="7"/>
      <c r="M1337" s="8">
        <v>74100</v>
      </c>
      <c r="N1337" s="8">
        <v>0</v>
      </c>
      <c r="O1337" s="8">
        <v>74100</v>
      </c>
    </row>
    <row r="1338" spans="1:15" x14ac:dyDescent="0.25">
      <c r="A1338" s="5" t="s">
        <v>1355</v>
      </c>
      <c r="B1338" s="6">
        <v>44999.511805555558</v>
      </c>
      <c r="C1338" s="5" t="s">
        <v>23</v>
      </c>
      <c r="D1338" s="5">
        <v>6</v>
      </c>
      <c r="E1338" s="5" t="s">
        <v>23</v>
      </c>
      <c r="F1338" s="5">
        <v>6</v>
      </c>
      <c r="G1338" s="7">
        <v>44999.511805555558</v>
      </c>
      <c r="H1338" s="5">
        <v>223</v>
      </c>
      <c r="I1338" s="5">
        <v>72199</v>
      </c>
      <c r="J1338" s="7">
        <v>45029.504861111112</v>
      </c>
      <c r="K1338" s="5">
        <v>72199</v>
      </c>
      <c r="L1338" s="7">
        <v>45034</v>
      </c>
      <c r="M1338" s="8">
        <v>103100</v>
      </c>
      <c r="N1338" s="8">
        <v>0</v>
      </c>
      <c r="O1338" s="8">
        <v>28180.5</v>
      </c>
    </row>
    <row r="1339" spans="1:15" x14ac:dyDescent="0.25">
      <c r="A1339" s="5" t="s">
        <v>1356</v>
      </c>
      <c r="B1339" s="6">
        <v>44999.543749999997</v>
      </c>
      <c r="C1339" s="5" t="s">
        <v>23</v>
      </c>
      <c r="D1339" s="5">
        <v>6</v>
      </c>
      <c r="E1339" s="5" t="s">
        <v>23</v>
      </c>
      <c r="F1339" s="5">
        <v>6</v>
      </c>
      <c r="G1339" s="7">
        <v>44999.543749999997</v>
      </c>
      <c r="H1339" s="5">
        <v>223</v>
      </c>
      <c r="I1339" s="5">
        <v>72199</v>
      </c>
      <c r="J1339" s="7">
        <v>45029.504861111112</v>
      </c>
      <c r="K1339" s="5">
        <v>72199</v>
      </c>
      <c r="L1339" s="7">
        <v>45034</v>
      </c>
      <c r="M1339" s="8">
        <v>126500</v>
      </c>
      <c r="N1339" s="8">
        <v>0</v>
      </c>
      <c r="O1339" s="8">
        <v>10978.5</v>
      </c>
    </row>
    <row r="1340" spans="1:15" x14ac:dyDescent="0.25">
      <c r="A1340" s="5" t="s">
        <v>1357</v>
      </c>
      <c r="B1340" s="6">
        <v>44999.636111111111</v>
      </c>
      <c r="C1340" s="5" t="s">
        <v>23</v>
      </c>
      <c r="D1340" s="5">
        <v>3</v>
      </c>
      <c r="E1340" s="5" t="s">
        <v>23</v>
      </c>
      <c r="F1340" s="5">
        <v>6</v>
      </c>
      <c r="G1340" s="7">
        <v>44999.636111111111</v>
      </c>
      <c r="H1340" s="5">
        <v>223</v>
      </c>
      <c r="I1340" s="5">
        <v>72197</v>
      </c>
      <c r="J1340" s="7">
        <v>45029.478472222225</v>
      </c>
      <c r="K1340" s="5">
        <v>72197</v>
      </c>
      <c r="L1340" s="7">
        <v>45034</v>
      </c>
      <c r="M1340" s="8">
        <v>90700</v>
      </c>
      <c r="N1340" s="8">
        <v>0</v>
      </c>
      <c r="O1340" s="8">
        <v>7875</v>
      </c>
    </row>
    <row r="1341" spans="1:15" x14ac:dyDescent="0.25">
      <c r="A1341" s="5" t="s">
        <v>1358</v>
      </c>
      <c r="B1341" s="6">
        <v>44999.900694444441</v>
      </c>
      <c r="C1341" s="5" t="s">
        <v>18</v>
      </c>
      <c r="D1341" s="5">
        <v>6</v>
      </c>
      <c r="E1341" s="5" t="s">
        <v>18</v>
      </c>
      <c r="F1341" s="5">
        <v>3</v>
      </c>
      <c r="G1341" s="7">
        <v>44999.900694444441</v>
      </c>
      <c r="H1341" s="5">
        <v>223</v>
      </c>
      <c r="I1341" s="5">
        <v>72198</v>
      </c>
      <c r="J1341" s="7">
        <v>45029.543749999997</v>
      </c>
      <c r="K1341" s="5">
        <v>72198</v>
      </c>
      <c r="L1341" s="7">
        <v>45034</v>
      </c>
      <c r="M1341" s="8">
        <v>1166611</v>
      </c>
      <c r="N1341" s="8">
        <v>1166611</v>
      </c>
      <c r="O1341" s="8">
        <v>1166611</v>
      </c>
    </row>
    <row r="1342" spans="1:15" x14ac:dyDescent="0.25">
      <c r="A1342" s="5" t="s">
        <v>1359</v>
      </c>
      <c r="B1342" s="6">
        <v>45000.325694444444</v>
      </c>
      <c r="C1342" s="5" t="s">
        <v>23</v>
      </c>
      <c r="D1342" s="5">
        <v>6</v>
      </c>
      <c r="E1342" s="5" t="s">
        <v>23</v>
      </c>
      <c r="F1342" s="5">
        <v>6</v>
      </c>
      <c r="G1342" s="7">
        <v>45000.325694444444</v>
      </c>
      <c r="H1342" s="5">
        <v>223</v>
      </c>
      <c r="I1342" s="5">
        <v>72199</v>
      </c>
      <c r="J1342" s="7">
        <v>45029.504861111112</v>
      </c>
      <c r="K1342" s="5">
        <v>72199</v>
      </c>
      <c r="L1342" s="7">
        <v>45034</v>
      </c>
      <c r="M1342" s="8">
        <v>74100</v>
      </c>
      <c r="N1342" s="8">
        <v>0</v>
      </c>
      <c r="O1342" s="8">
        <v>6430.5</v>
      </c>
    </row>
    <row r="1343" spans="1:15" x14ac:dyDescent="0.25">
      <c r="A1343" s="5" t="s">
        <v>1360</v>
      </c>
      <c r="B1343" s="6">
        <v>45000.442361111112</v>
      </c>
      <c r="C1343" s="5" t="s">
        <v>23</v>
      </c>
      <c r="D1343" s="5">
        <v>2</v>
      </c>
      <c r="E1343" s="5" t="s">
        <v>23</v>
      </c>
      <c r="F1343" s="5">
        <v>6</v>
      </c>
      <c r="G1343" s="7">
        <v>45000.442361111112</v>
      </c>
      <c r="H1343" s="5">
        <v>223</v>
      </c>
      <c r="I1343" s="5">
        <v>72197</v>
      </c>
      <c r="J1343" s="7">
        <v>45029.478472222225</v>
      </c>
      <c r="K1343" s="5">
        <v>72197</v>
      </c>
      <c r="L1343" s="7">
        <v>45034</v>
      </c>
      <c r="M1343" s="8">
        <v>74100</v>
      </c>
      <c r="N1343" s="8">
        <v>0</v>
      </c>
      <c r="O1343" s="8">
        <v>6430.5</v>
      </c>
    </row>
    <row r="1344" spans="1:15" x14ac:dyDescent="0.25">
      <c r="A1344" s="5" t="s">
        <v>1361</v>
      </c>
      <c r="B1344" s="6">
        <v>45000.453472222223</v>
      </c>
      <c r="C1344" s="5" t="s">
        <v>20</v>
      </c>
      <c r="D1344" s="5">
        <v>6</v>
      </c>
      <c r="E1344" s="5" t="s">
        <v>20</v>
      </c>
      <c r="F1344" s="5">
        <v>2</v>
      </c>
      <c r="G1344" s="7">
        <v>45000.453472222223</v>
      </c>
      <c r="H1344" s="5">
        <v>223</v>
      </c>
      <c r="I1344" s="5">
        <v>72201</v>
      </c>
      <c r="J1344" s="7">
        <v>45029.559027777781</v>
      </c>
      <c r="K1344" s="5">
        <v>72201</v>
      </c>
      <c r="L1344" s="7">
        <v>45034</v>
      </c>
      <c r="M1344" s="8">
        <v>103100</v>
      </c>
      <c r="N1344" s="8">
        <v>0</v>
      </c>
      <c r="O1344" s="8">
        <v>96320.5</v>
      </c>
    </row>
    <row r="1345" spans="1:15" x14ac:dyDescent="0.25">
      <c r="A1345" s="5" t="s">
        <v>1362</v>
      </c>
      <c r="B1345" s="6">
        <v>45000.470833333333</v>
      </c>
      <c r="C1345" s="5" t="s">
        <v>23</v>
      </c>
      <c r="D1345" s="5">
        <v>6</v>
      </c>
      <c r="E1345" s="5" t="s">
        <v>23</v>
      </c>
      <c r="F1345" s="5">
        <v>6</v>
      </c>
      <c r="G1345" s="7">
        <v>45000.470833333333</v>
      </c>
      <c r="H1345" s="5">
        <v>223</v>
      </c>
      <c r="I1345" s="5">
        <v>72197</v>
      </c>
      <c r="J1345" s="7">
        <v>45029.478472222225</v>
      </c>
      <c r="K1345" s="5">
        <v>72197</v>
      </c>
      <c r="L1345" s="7">
        <v>45034</v>
      </c>
      <c r="M1345" s="8">
        <v>74100</v>
      </c>
      <c r="N1345" s="8">
        <v>0</v>
      </c>
      <c r="O1345" s="8">
        <v>6430.5</v>
      </c>
    </row>
    <row r="1346" spans="1:15" x14ac:dyDescent="0.25">
      <c r="A1346" s="5" t="s">
        <v>1363</v>
      </c>
      <c r="B1346" s="6">
        <v>45000.475694444445</v>
      </c>
      <c r="C1346" s="5" t="s">
        <v>23</v>
      </c>
      <c r="D1346" s="5">
        <v>6</v>
      </c>
      <c r="E1346" s="5" t="s">
        <v>23</v>
      </c>
      <c r="F1346" s="5">
        <v>6</v>
      </c>
      <c r="G1346" s="7">
        <v>45000.475694444445</v>
      </c>
      <c r="H1346" s="5">
        <v>223</v>
      </c>
      <c r="I1346" s="5">
        <v>72199</v>
      </c>
      <c r="J1346" s="7">
        <v>45029.504861111112</v>
      </c>
      <c r="K1346" s="5">
        <v>72199</v>
      </c>
      <c r="L1346" s="7">
        <v>45034</v>
      </c>
      <c r="M1346" s="8">
        <v>74100</v>
      </c>
      <c r="N1346" s="8">
        <v>0</v>
      </c>
      <c r="O1346" s="8">
        <v>6430.5</v>
      </c>
    </row>
    <row r="1347" spans="1:15" x14ac:dyDescent="0.25">
      <c r="A1347" s="5" t="s">
        <v>1364</v>
      </c>
      <c r="B1347" s="6">
        <v>45000.478472222225</v>
      </c>
      <c r="C1347" s="5" t="s">
        <v>23</v>
      </c>
      <c r="D1347" s="5">
        <v>6</v>
      </c>
      <c r="E1347" s="5" t="s">
        <v>23</v>
      </c>
      <c r="F1347" s="5">
        <v>6</v>
      </c>
      <c r="G1347" s="7">
        <v>45000.478472222225</v>
      </c>
      <c r="H1347" s="5">
        <v>223</v>
      </c>
      <c r="I1347" s="5">
        <v>72197</v>
      </c>
      <c r="J1347" s="7">
        <v>45029.478472222225</v>
      </c>
      <c r="K1347" s="5">
        <v>72197</v>
      </c>
      <c r="L1347" s="7">
        <v>45034</v>
      </c>
      <c r="M1347" s="8">
        <v>103100</v>
      </c>
      <c r="N1347" s="8">
        <v>0</v>
      </c>
      <c r="O1347" s="8">
        <v>20338.5</v>
      </c>
    </row>
    <row r="1348" spans="1:15" x14ac:dyDescent="0.25">
      <c r="A1348" s="5" t="s">
        <v>1365</v>
      </c>
      <c r="B1348" s="6">
        <v>45000.480555555558</v>
      </c>
      <c r="C1348" s="5" t="s">
        <v>23</v>
      </c>
      <c r="D1348" s="5">
        <v>6</v>
      </c>
      <c r="E1348" s="5" t="s">
        <v>23</v>
      </c>
      <c r="F1348" s="5">
        <v>6</v>
      </c>
      <c r="G1348" s="7">
        <v>45000.480555555558</v>
      </c>
      <c r="H1348" s="5">
        <v>223</v>
      </c>
      <c r="I1348" s="5">
        <v>72197</v>
      </c>
      <c r="J1348" s="7">
        <v>45029.478472222225</v>
      </c>
      <c r="K1348" s="5">
        <v>72197</v>
      </c>
      <c r="L1348" s="7">
        <v>45034</v>
      </c>
      <c r="M1348" s="8">
        <v>74100</v>
      </c>
      <c r="N1348" s="8">
        <v>0</v>
      </c>
      <c r="O1348" s="8">
        <v>6430.5</v>
      </c>
    </row>
    <row r="1349" spans="1:15" x14ac:dyDescent="0.25">
      <c r="A1349" s="5" t="s">
        <v>1366</v>
      </c>
      <c r="B1349" s="6">
        <v>45000.497916666667</v>
      </c>
      <c r="C1349" s="5" t="s">
        <v>23</v>
      </c>
      <c r="D1349" s="5">
        <v>6</v>
      </c>
      <c r="E1349" s="5" t="s">
        <v>23</v>
      </c>
      <c r="F1349" s="5">
        <v>6</v>
      </c>
      <c r="G1349" s="7">
        <v>45000.497916666667</v>
      </c>
      <c r="H1349" s="5">
        <v>223</v>
      </c>
      <c r="I1349" s="5">
        <v>72196</v>
      </c>
      <c r="J1349" s="7">
        <v>45029.487500000003</v>
      </c>
      <c r="K1349" s="5">
        <v>72196</v>
      </c>
      <c r="L1349" s="7">
        <v>45034</v>
      </c>
      <c r="M1349" s="8">
        <v>776959</v>
      </c>
      <c r="N1349" s="8">
        <v>0</v>
      </c>
      <c r="O1349" s="8">
        <v>35046.75</v>
      </c>
    </row>
    <row r="1350" spans="1:15" x14ac:dyDescent="0.25">
      <c r="A1350" s="5" t="s">
        <v>1367</v>
      </c>
      <c r="B1350" s="6">
        <v>45000.499305555553</v>
      </c>
      <c r="C1350" s="5" t="s">
        <v>23</v>
      </c>
      <c r="D1350" s="5">
        <v>6</v>
      </c>
      <c r="E1350" s="5" t="s">
        <v>23</v>
      </c>
      <c r="F1350" s="5">
        <v>6</v>
      </c>
      <c r="G1350" s="7">
        <v>45000.499305555553</v>
      </c>
      <c r="H1350" s="5">
        <v>223</v>
      </c>
      <c r="I1350" s="5">
        <v>72199</v>
      </c>
      <c r="J1350" s="7">
        <v>45029.504861111112</v>
      </c>
      <c r="K1350" s="5">
        <v>72199</v>
      </c>
      <c r="L1350" s="7">
        <v>45034</v>
      </c>
      <c r="M1350" s="8">
        <v>74100</v>
      </c>
      <c r="N1350" s="8">
        <v>0</v>
      </c>
      <c r="O1350" s="8">
        <v>6430.5</v>
      </c>
    </row>
    <row r="1351" spans="1:15" x14ac:dyDescent="0.25">
      <c r="A1351" s="5" t="s">
        <v>1368</v>
      </c>
      <c r="B1351" s="6">
        <v>45000.525694444441</v>
      </c>
      <c r="C1351" s="5" t="s">
        <v>23</v>
      </c>
      <c r="D1351" s="5">
        <v>6</v>
      </c>
      <c r="E1351" s="5" t="s">
        <v>23</v>
      </c>
      <c r="F1351" s="5">
        <v>6</v>
      </c>
      <c r="G1351" s="7">
        <v>45000.525694444441</v>
      </c>
      <c r="H1351" s="5">
        <v>222</v>
      </c>
      <c r="I1351" s="5">
        <v>72197</v>
      </c>
      <c r="J1351" s="7">
        <v>45029.478472222225</v>
      </c>
      <c r="K1351" s="5">
        <v>72197</v>
      </c>
      <c r="L1351" s="7">
        <v>45034</v>
      </c>
      <c r="M1351" s="8">
        <v>74100</v>
      </c>
      <c r="N1351" s="8">
        <v>0</v>
      </c>
      <c r="O1351" s="8">
        <v>6430.5</v>
      </c>
    </row>
    <row r="1352" spans="1:15" x14ac:dyDescent="0.25">
      <c r="A1352" s="5" t="s">
        <v>1369</v>
      </c>
      <c r="B1352" s="6">
        <v>45000.540972222225</v>
      </c>
      <c r="C1352" s="5" t="s">
        <v>23</v>
      </c>
      <c r="D1352" s="5">
        <v>6</v>
      </c>
      <c r="E1352" s="5" t="s">
        <v>23</v>
      </c>
      <c r="F1352" s="5">
        <v>6</v>
      </c>
      <c r="G1352" s="7">
        <v>45000.540972222225</v>
      </c>
      <c r="H1352" s="5">
        <v>222</v>
      </c>
      <c r="I1352" s="5">
        <v>72200</v>
      </c>
      <c r="J1352" s="7">
        <v>45029.55</v>
      </c>
      <c r="K1352" s="5">
        <v>72200</v>
      </c>
      <c r="L1352" s="7">
        <v>45034</v>
      </c>
      <c r="M1352" s="8">
        <v>395400</v>
      </c>
      <c r="N1352" s="8">
        <v>0</v>
      </c>
      <c r="O1352" s="8">
        <v>34389</v>
      </c>
    </row>
    <row r="1353" spans="1:15" x14ac:dyDescent="0.25">
      <c r="A1353" s="5" t="s">
        <v>1370</v>
      </c>
      <c r="B1353" s="6">
        <v>45000.558333333334</v>
      </c>
      <c r="C1353" s="5" t="s">
        <v>23</v>
      </c>
      <c r="D1353" s="5">
        <v>6</v>
      </c>
      <c r="E1353" s="5" t="s">
        <v>23</v>
      </c>
      <c r="F1353" s="5">
        <v>6</v>
      </c>
      <c r="G1353" s="7">
        <v>45000.558333333334</v>
      </c>
      <c r="H1353" s="5">
        <v>222</v>
      </c>
      <c r="I1353" s="5">
        <v>72197</v>
      </c>
      <c r="J1353" s="7">
        <v>45029.478472222225</v>
      </c>
      <c r="K1353" s="5">
        <v>72197</v>
      </c>
      <c r="L1353" s="7">
        <v>45034</v>
      </c>
      <c r="M1353" s="8">
        <v>74100</v>
      </c>
      <c r="N1353" s="8">
        <v>0</v>
      </c>
      <c r="O1353" s="8">
        <v>6430.5</v>
      </c>
    </row>
    <row r="1354" spans="1:15" x14ac:dyDescent="0.25">
      <c r="A1354" s="5" t="s">
        <v>1371</v>
      </c>
      <c r="B1354" s="6">
        <v>45000.561111111114</v>
      </c>
      <c r="C1354" s="5" t="s">
        <v>23</v>
      </c>
      <c r="D1354" s="5">
        <v>3</v>
      </c>
      <c r="E1354" s="5" t="s">
        <v>23</v>
      </c>
      <c r="F1354" s="5">
        <v>6</v>
      </c>
      <c r="G1354" s="7">
        <v>45000.561111111114</v>
      </c>
      <c r="H1354" s="5">
        <v>222</v>
      </c>
      <c r="I1354" s="5">
        <v>72197</v>
      </c>
      <c r="J1354" s="7">
        <v>45029.478472222225</v>
      </c>
      <c r="K1354" s="5">
        <v>72197</v>
      </c>
      <c r="L1354" s="7">
        <v>45034</v>
      </c>
      <c r="M1354" s="8">
        <v>74100</v>
      </c>
      <c r="N1354" s="8">
        <v>0</v>
      </c>
      <c r="O1354" s="8">
        <v>6430.5</v>
      </c>
    </row>
    <row r="1355" spans="1:15" x14ac:dyDescent="0.25">
      <c r="A1355" s="5" t="s">
        <v>1372</v>
      </c>
      <c r="B1355" s="6">
        <v>45000.59652777778</v>
      </c>
      <c r="C1355" s="5" t="s">
        <v>18</v>
      </c>
      <c r="D1355" s="5">
        <v>6</v>
      </c>
      <c r="E1355" s="5" t="s">
        <v>18</v>
      </c>
      <c r="F1355" s="5">
        <v>3</v>
      </c>
      <c r="G1355" s="7">
        <v>45000.59652777778</v>
      </c>
      <c r="H1355" s="5">
        <v>222</v>
      </c>
      <c r="I1355" s="5">
        <v>72196</v>
      </c>
      <c r="J1355" s="7">
        <v>45029.487500000003</v>
      </c>
      <c r="K1355" s="5">
        <v>72196</v>
      </c>
      <c r="L1355" s="7">
        <v>45034</v>
      </c>
      <c r="M1355" s="8">
        <v>18595024</v>
      </c>
      <c r="N1355" s="8">
        <v>18595024</v>
      </c>
      <c r="O1355" s="8">
        <v>18595024</v>
      </c>
    </row>
    <row r="1356" spans="1:15" x14ac:dyDescent="0.25">
      <c r="A1356" s="5" t="s">
        <v>1373</v>
      </c>
      <c r="B1356" s="6">
        <v>45000.602083333331</v>
      </c>
      <c r="C1356" s="5" t="s">
        <v>23</v>
      </c>
      <c r="D1356" s="5">
        <v>6</v>
      </c>
      <c r="E1356" s="5" t="s">
        <v>23</v>
      </c>
      <c r="F1356" s="5">
        <v>6</v>
      </c>
      <c r="G1356" s="7">
        <v>45000.602083333331</v>
      </c>
      <c r="H1356" s="5">
        <v>222</v>
      </c>
      <c r="I1356" s="5">
        <v>72197</v>
      </c>
      <c r="J1356" s="7">
        <v>45029.478472222225</v>
      </c>
      <c r="K1356" s="5">
        <v>72197</v>
      </c>
      <c r="L1356" s="7">
        <v>45034</v>
      </c>
      <c r="M1356" s="8">
        <v>103800</v>
      </c>
      <c r="N1356" s="8">
        <v>0</v>
      </c>
      <c r="O1356" s="8">
        <v>28705.5</v>
      </c>
    </row>
    <row r="1357" spans="1:15" x14ac:dyDescent="0.25">
      <c r="A1357" s="5" t="s">
        <v>1374</v>
      </c>
      <c r="B1357" s="6">
        <v>45000.606249999997</v>
      </c>
      <c r="C1357" s="5" t="s">
        <v>23</v>
      </c>
      <c r="D1357" s="5">
        <v>6</v>
      </c>
      <c r="E1357" s="5" t="s">
        <v>23</v>
      </c>
      <c r="F1357" s="5">
        <v>6</v>
      </c>
      <c r="G1357" s="7">
        <v>45000.606249999997</v>
      </c>
      <c r="H1357" s="5">
        <v>222</v>
      </c>
      <c r="I1357" s="5">
        <v>72199</v>
      </c>
      <c r="J1357" s="7">
        <v>45029.504861111112</v>
      </c>
      <c r="K1357" s="5">
        <v>72199</v>
      </c>
      <c r="L1357" s="7">
        <v>45034</v>
      </c>
      <c r="M1357" s="8">
        <v>74100</v>
      </c>
      <c r="N1357" s="8">
        <v>0</v>
      </c>
      <c r="O1357" s="8">
        <v>6430.5</v>
      </c>
    </row>
    <row r="1358" spans="1:15" x14ac:dyDescent="0.25">
      <c r="A1358" s="5" t="s">
        <v>1375</v>
      </c>
      <c r="B1358" s="6">
        <v>45000.618055555555</v>
      </c>
      <c r="C1358" s="5" t="s">
        <v>23</v>
      </c>
      <c r="D1358" s="5">
        <v>6</v>
      </c>
      <c r="E1358" s="5" t="s">
        <v>23</v>
      </c>
      <c r="F1358" s="5">
        <v>6</v>
      </c>
      <c r="G1358" s="7">
        <v>45000.618055555555</v>
      </c>
      <c r="H1358" s="5">
        <v>222</v>
      </c>
      <c r="I1358" s="5">
        <v>72197</v>
      </c>
      <c r="J1358" s="7">
        <v>45029.478472222225</v>
      </c>
      <c r="K1358" s="5">
        <v>72197</v>
      </c>
      <c r="L1358" s="7">
        <v>45034</v>
      </c>
      <c r="M1358" s="8">
        <v>74100</v>
      </c>
      <c r="N1358" s="8">
        <v>0</v>
      </c>
      <c r="O1358" s="8">
        <v>6430.5</v>
      </c>
    </row>
    <row r="1359" spans="1:15" x14ac:dyDescent="0.25">
      <c r="A1359" s="5" t="s">
        <v>1376</v>
      </c>
      <c r="B1359" s="6">
        <v>45000.62222222222</v>
      </c>
      <c r="C1359" s="5" t="s">
        <v>23</v>
      </c>
      <c r="D1359" s="5">
        <v>2</v>
      </c>
      <c r="E1359" s="5" t="s">
        <v>23</v>
      </c>
      <c r="F1359" s="5">
        <v>6</v>
      </c>
      <c r="G1359" s="7">
        <v>45000.62222222222</v>
      </c>
      <c r="H1359" s="5">
        <v>222</v>
      </c>
      <c r="I1359" s="5">
        <v>72197</v>
      </c>
      <c r="J1359" s="7">
        <v>45029.478472222225</v>
      </c>
      <c r="K1359" s="5">
        <v>72197</v>
      </c>
      <c r="L1359" s="7">
        <v>45034</v>
      </c>
      <c r="M1359" s="8">
        <v>74100</v>
      </c>
      <c r="N1359" s="8">
        <v>0</v>
      </c>
      <c r="O1359" s="8">
        <v>6430.5</v>
      </c>
    </row>
    <row r="1360" spans="1:15" x14ac:dyDescent="0.25">
      <c r="A1360" s="5" t="s">
        <v>1377</v>
      </c>
      <c r="B1360" s="6">
        <v>45000.629861111112</v>
      </c>
      <c r="C1360" s="5" t="s">
        <v>20</v>
      </c>
      <c r="D1360" s="5">
        <v>6</v>
      </c>
      <c r="E1360" s="5" t="s">
        <v>20</v>
      </c>
      <c r="F1360" s="5">
        <v>2</v>
      </c>
      <c r="G1360" s="7">
        <v>45000.629861111112</v>
      </c>
      <c r="H1360" s="5">
        <v>222</v>
      </c>
      <c r="I1360" s="5">
        <v>72209</v>
      </c>
      <c r="J1360" s="7">
        <v>45029.592361111114</v>
      </c>
      <c r="K1360" s="5">
        <v>72209</v>
      </c>
      <c r="L1360" s="7">
        <v>45034</v>
      </c>
      <c r="M1360" s="8">
        <v>70402</v>
      </c>
      <c r="N1360" s="8">
        <v>0</v>
      </c>
      <c r="O1360" s="8">
        <v>68258.5</v>
      </c>
    </row>
    <row r="1361" spans="1:15" x14ac:dyDescent="0.25">
      <c r="A1361" s="5" t="s">
        <v>1378</v>
      </c>
      <c r="B1361" s="6">
        <v>45000.645833333336</v>
      </c>
      <c r="C1361" s="5" t="s">
        <v>23</v>
      </c>
      <c r="D1361" s="5">
        <v>6</v>
      </c>
      <c r="E1361" s="5" t="s">
        <v>23</v>
      </c>
      <c r="F1361" s="5">
        <v>6</v>
      </c>
      <c r="G1361" s="7">
        <v>45000.645833333336</v>
      </c>
      <c r="H1361" s="5">
        <v>222</v>
      </c>
      <c r="I1361" s="5">
        <v>72197</v>
      </c>
      <c r="J1361" s="7">
        <v>45029.478472222225</v>
      </c>
      <c r="K1361" s="5">
        <v>72197</v>
      </c>
      <c r="L1361" s="7">
        <v>45034</v>
      </c>
      <c r="M1361" s="8">
        <v>74100</v>
      </c>
      <c r="N1361" s="8">
        <v>0</v>
      </c>
      <c r="O1361" s="8">
        <v>6430.5</v>
      </c>
    </row>
    <row r="1362" spans="1:15" x14ac:dyDescent="0.25">
      <c r="A1362" s="5" t="s">
        <v>1379</v>
      </c>
      <c r="B1362" s="6">
        <v>45000.65902777778</v>
      </c>
      <c r="C1362" s="5" t="s">
        <v>23</v>
      </c>
      <c r="D1362" s="5">
        <v>6</v>
      </c>
      <c r="E1362" s="5" t="s">
        <v>23</v>
      </c>
      <c r="F1362" s="5">
        <v>6</v>
      </c>
      <c r="G1362" s="7">
        <v>45000.65902777778</v>
      </c>
      <c r="H1362" s="5">
        <v>222</v>
      </c>
      <c r="I1362" s="5">
        <v>72199</v>
      </c>
      <c r="J1362" s="7">
        <v>45029.504861111112</v>
      </c>
      <c r="K1362" s="5">
        <v>72199</v>
      </c>
      <c r="L1362" s="7">
        <v>45034</v>
      </c>
      <c r="M1362" s="8">
        <v>74100</v>
      </c>
      <c r="N1362" s="8">
        <v>0</v>
      </c>
      <c r="O1362" s="8">
        <v>6430.5</v>
      </c>
    </row>
    <row r="1363" spans="1:15" x14ac:dyDescent="0.25">
      <c r="A1363" s="5" t="s">
        <v>1380</v>
      </c>
      <c r="B1363" s="6">
        <v>45000.68472222222</v>
      </c>
      <c r="C1363" s="5" t="s">
        <v>23</v>
      </c>
      <c r="D1363" s="5">
        <v>6</v>
      </c>
      <c r="E1363" s="5" t="s">
        <v>23</v>
      </c>
      <c r="F1363" s="5">
        <v>6</v>
      </c>
      <c r="G1363" s="7">
        <v>45000.68472222222</v>
      </c>
      <c r="H1363" s="5">
        <v>222</v>
      </c>
      <c r="I1363" s="5">
        <v>72199</v>
      </c>
      <c r="J1363" s="7">
        <v>45029.504861111112</v>
      </c>
      <c r="K1363" s="5">
        <v>72199</v>
      </c>
      <c r="L1363" s="7">
        <v>45034</v>
      </c>
      <c r="M1363" s="8">
        <v>74100</v>
      </c>
      <c r="N1363" s="8">
        <v>0</v>
      </c>
      <c r="O1363" s="8">
        <v>6430.5</v>
      </c>
    </row>
    <row r="1364" spans="1:15" x14ac:dyDescent="0.25">
      <c r="A1364" s="5" t="s">
        <v>1381</v>
      </c>
      <c r="B1364" s="6">
        <v>45000.711805555555</v>
      </c>
      <c r="C1364" s="5" t="s">
        <v>23</v>
      </c>
      <c r="D1364" s="5">
        <v>6</v>
      </c>
      <c r="E1364" s="5" t="s">
        <v>23</v>
      </c>
      <c r="F1364" s="5">
        <v>6</v>
      </c>
      <c r="G1364" s="7">
        <v>45000.711805555555</v>
      </c>
      <c r="H1364" s="5">
        <v>222</v>
      </c>
      <c r="I1364" s="5">
        <v>72200</v>
      </c>
      <c r="J1364" s="7">
        <v>45029.55</v>
      </c>
      <c r="K1364" s="5">
        <v>72200</v>
      </c>
      <c r="L1364" s="7">
        <v>45034</v>
      </c>
      <c r="M1364" s="8">
        <v>406700</v>
      </c>
      <c r="N1364" s="8">
        <v>0</v>
      </c>
      <c r="O1364" s="8">
        <v>35376.75</v>
      </c>
    </row>
    <row r="1365" spans="1:15" x14ac:dyDescent="0.25">
      <c r="A1365" s="5" t="s">
        <v>1382</v>
      </c>
      <c r="B1365" s="6">
        <v>45000.720138888886</v>
      </c>
      <c r="C1365" s="5" t="s">
        <v>23</v>
      </c>
      <c r="D1365" s="5">
        <v>6</v>
      </c>
      <c r="E1365" s="5" t="s">
        <v>23</v>
      </c>
      <c r="F1365" s="5">
        <v>6</v>
      </c>
      <c r="G1365" s="7">
        <v>45000.720138888886</v>
      </c>
      <c r="H1365" s="5">
        <v>222</v>
      </c>
      <c r="I1365" s="5">
        <v>72199</v>
      </c>
      <c r="J1365" s="7">
        <v>45029.504861111112</v>
      </c>
      <c r="K1365" s="5">
        <v>72199</v>
      </c>
      <c r="L1365" s="7">
        <v>45034</v>
      </c>
      <c r="M1365" s="8">
        <v>74100</v>
      </c>
      <c r="N1365" s="8">
        <v>0</v>
      </c>
      <c r="O1365" s="8">
        <v>6430.5</v>
      </c>
    </row>
    <row r="1366" spans="1:15" x14ac:dyDescent="0.25">
      <c r="A1366" s="5" t="s">
        <v>1383</v>
      </c>
      <c r="B1366" s="6">
        <v>45001.081944444442</v>
      </c>
      <c r="C1366" s="5" t="s">
        <v>23</v>
      </c>
      <c r="D1366" s="5">
        <v>6</v>
      </c>
      <c r="E1366" s="5" t="s">
        <v>23</v>
      </c>
      <c r="F1366" s="5">
        <v>6</v>
      </c>
      <c r="G1366" s="7">
        <v>45001.081944444442</v>
      </c>
      <c r="H1366" s="5">
        <v>222</v>
      </c>
      <c r="I1366" s="5">
        <v>72195</v>
      </c>
      <c r="J1366" s="7">
        <v>45029.477777777778</v>
      </c>
      <c r="K1366" s="5">
        <v>72195</v>
      </c>
      <c r="L1366" s="7">
        <v>45034</v>
      </c>
      <c r="M1366" s="8">
        <v>901178</v>
      </c>
      <c r="N1366" s="8">
        <v>0</v>
      </c>
      <c r="O1366" s="8">
        <v>55428</v>
      </c>
    </row>
    <row r="1367" spans="1:15" x14ac:dyDescent="0.25">
      <c r="A1367" s="5" t="s">
        <v>1384</v>
      </c>
      <c r="B1367" s="6">
        <v>45001.285416666666</v>
      </c>
      <c r="C1367" s="5" t="s">
        <v>23</v>
      </c>
      <c r="D1367" s="5">
        <v>6</v>
      </c>
      <c r="E1367" s="5" t="s">
        <v>23</v>
      </c>
      <c r="F1367" s="5">
        <v>6</v>
      </c>
      <c r="G1367" s="7">
        <v>45001.285416666666</v>
      </c>
      <c r="H1367" s="5">
        <v>222</v>
      </c>
      <c r="I1367" s="5">
        <v>72199</v>
      </c>
      <c r="J1367" s="7">
        <v>45029.504861111112</v>
      </c>
      <c r="K1367" s="5">
        <v>72199</v>
      </c>
      <c r="L1367" s="7">
        <v>45034</v>
      </c>
      <c r="M1367" s="8">
        <v>74100</v>
      </c>
      <c r="N1367" s="8">
        <v>0</v>
      </c>
      <c r="O1367" s="8">
        <v>6430.5</v>
      </c>
    </row>
    <row r="1368" spans="1:15" x14ac:dyDescent="0.25">
      <c r="A1368" s="5" t="s">
        <v>1385</v>
      </c>
      <c r="B1368" s="6">
        <v>45001.318055555559</v>
      </c>
      <c r="C1368" s="5" t="s">
        <v>23</v>
      </c>
      <c r="D1368" s="5">
        <v>6</v>
      </c>
      <c r="E1368" s="5" t="s">
        <v>23</v>
      </c>
      <c r="F1368" s="5">
        <v>6</v>
      </c>
      <c r="G1368" s="7">
        <v>45001.318055555559</v>
      </c>
      <c r="H1368" s="5">
        <v>222</v>
      </c>
      <c r="I1368" s="5">
        <v>72197</v>
      </c>
      <c r="J1368" s="7">
        <v>45029.478472222225</v>
      </c>
      <c r="K1368" s="5">
        <v>72197</v>
      </c>
      <c r="L1368" s="7">
        <v>45034</v>
      </c>
      <c r="M1368" s="8">
        <v>74100</v>
      </c>
      <c r="N1368" s="8">
        <v>0</v>
      </c>
      <c r="O1368" s="8">
        <v>6430.5</v>
      </c>
    </row>
    <row r="1369" spans="1:15" x14ac:dyDescent="0.25">
      <c r="A1369" s="5" t="s">
        <v>1386</v>
      </c>
      <c r="B1369" s="6">
        <v>45001.320833333331</v>
      </c>
      <c r="C1369" s="5" t="s">
        <v>23</v>
      </c>
      <c r="D1369" s="5">
        <v>6</v>
      </c>
      <c r="E1369" s="5" t="s">
        <v>23</v>
      </c>
      <c r="F1369" s="5">
        <v>6</v>
      </c>
      <c r="G1369" s="7">
        <v>45001.320833333331</v>
      </c>
      <c r="H1369" s="5">
        <v>222</v>
      </c>
      <c r="I1369" s="5">
        <v>72197</v>
      </c>
      <c r="J1369" s="7">
        <v>45029.478472222225</v>
      </c>
      <c r="K1369" s="5">
        <v>72197</v>
      </c>
      <c r="L1369" s="7">
        <v>45034</v>
      </c>
      <c r="M1369" s="8">
        <v>74100</v>
      </c>
      <c r="N1369" s="8">
        <v>0</v>
      </c>
      <c r="O1369" s="8">
        <v>6430.5</v>
      </c>
    </row>
    <row r="1370" spans="1:15" x14ac:dyDescent="0.25">
      <c r="A1370" s="5" t="s">
        <v>1387</v>
      </c>
      <c r="B1370" s="6">
        <v>45001.345138888886</v>
      </c>
      <c r="C1370" s="5" t="s">
        <v>23</v>
      </c>
      <c r="D1370" s="5">
        <v>6</v>
      </c>
      <c r="E1370" s="5" t="s">
        <v>23</v>
      </c>
      <c r="F1370" s="5">
        <v>6</v>
      </c>
      <c r="G1370" s="7">
        <v>45001.345138888886</v>
      </c>
      <c r="H1370" s="5">
        <v>222</v>
      </c>
      <c r="I1370" s="5">
        <v>72199</v>
      </c>
      <c r="J1370" s="7">
        <v>45029.504861111112</v>
      </c>
      <c r="K1370" s="5">
        <v>72199</v>
      </c>
      <c r="L1370" s="7">
        <v>45034</v>
      </c>
      <c r="M1370" s="8">
        <v>74100</v>
      </c>
      <c r="N1370" s="8">
        <v>0</v>
      </c>
      <c r="O1370" s="8">
        <v>6430.5</v>
      </c>
    </row>
    <row r="1371" spans="1:15" x14ac:dyDescent="0.25">
      <c r="A1371" s="5" t="s">
        <v>1388</v>
      </c>
      <c r="B1371" s="6">
        <v>45001.352083333331</v>
      </c>
      <c r="C1371" s="5" t="s">
        <v>23</v>
      </c>
      <c r="D1371" s="5">
        <v>6</v>
      </c>
      <c r="E1371" s="5" t="s">
        <v>23</v>
      </c>
      <c r="F1371" s="5">
        <v>6</v>
      </c>
      <c r="G1371" s="7">
        <v>45001.352083333331</v>
      </c>
      <c r="H1371" s="5">
        <v>222</v>
      </c>
      <c r="I1371" s="5">
        <v>72205</v>
      </c>
      <c r="J1371" s="7">
        <v>45029.561805555553</v>
      </c>
      <c r="K1371" s="5">
        <v>72205</v>
      </c>
      <c r="L1371" s="7">
        <v>45034</v>
      </c>
      <c r="M1371" s="8">
        <v>74100</v>
      </c>
      <c r="N1371" s="8">
        <v>0</v>
      </c>
      <c r="O1371" s="8">
        <v>6430.5</v>
      </c>
    </row>
    <row r="1372" spans="1:15" x14ac:dyDescent="0.25">
      <c r="A1372" s="5" t="s">
        <v>1389</v>
      </c>
      <c r="B1372" s="6">
        <v>45001.361111111109</v>
      </c>
      <c r="C1372" s="5" t="s">
        <v>23</v>
      </c>
      <c r="D1372" s="5">
        <v>3</v>
      </c>
      <c r="E1372" s="5" t="s">
        <v>23</v>
      </c>
      <c r="F1372" s="5">
        <v>6</v>
      </c>
      <c r="G1372" s="7">
        <v>45001.361111111109</v>
      </c>
      <c r="H1372" s="5">
        <v>222</v>
      </c>
      <c r="I1372" s="5">
        <v>72197</v>
      </c>
      <c r="J1372" s="7">
        <v>45029.478472222225</v>
      </c>
      <c r="K1372" s="5">
        <v>72197</v>
      </c>
      <c r="L1372" s="7">
        <v>45034</v>
      </c>
      <c r="M1372" s="8">
        <v>74100</v>
      </c>
      <c r="N1372" s="8">
        <v>0</v>
      </c>
      <c r="O1372" s="8">
        <v>6430.5</v>
      </c>
    </row>
    <row r="1373" spans="1:15" x14ac:dyDescent="0.25">
      <c r="A1373" s="5" t="s">
        <v>1390</v>
      </c>
      <c r="B1373" s="6">
        <v>45001.363194444442</v>
      </c>
      <c r="C1373" s="5" t="s">
        <v>18</v>
      </c>
      <c r="D1373" s="5">
        <v>6</v>
      </c>
      <c r="E1373" s="5" t="s">
        <v>18</v>
      </c>
      <c r="F1373" s="5">
        <v>3</v>
      </c>
      <c r="G1373" s="7">
        <v>45001.363194444442</v>
      </c>
      <c r="H1373" s="5">
        <v>222</v>
      </c>
      <c r="I1373" s="5">
        <v>72198</v>
      </c>
      <c r="J1373" s="7">
        <v>45029.543749999997</v>
      </c>
      <c r="K1373" s="5">
        <v>72198</v>
      </c>
      <c r="L1373" s="7">
        <v>45034</v>
      </c>
      <c r="M1373" s="8">
        <v>5644735</v>
      </c>
      <c r="N1373" s="8">
        <v>5644735</v>
      </c>
      <c r="O1373" s="8">
        <v>4854472.0999999996</v>
      </c>
    </row>
    <row r="1374" spans="1:15" x14ac:dyDescent="0.25">
      <c r="A1374" s="5" t="s">
        <v>1391</v>
      </c>
      <c r="B1374" s="6">
        <v>45001.365972222222</v>
      </c>
      <c r="C1374" s="5" t="s">
        <v>23</v>
      </c>
      <c r="D1374" s="5">
        <v>6</v>
      </c>
      <c r="E1374" s="5" t="s">
        <v>23</v>
      </c>
      <c r="F1374" s="5">
        <v>6</v>
      </c>
      <c r="G1374" s="7">
        <v>45001.365972222222</v>
      </c>
      <c r="H1374" s="5">
        <v>222</v>
      </c>
      <c r="I1374" s="5">
        <v>72197</v>
      </c>
      <c r="J1374" s="7">
        <v>45029.478472222225</v>
      </c>
      <c r="K1374" s="5">
        <v>72197</v>
      </c>
      <c r="L1374" s="7">
        <v>45034</v>
      </c>
      <c r="M1374" s="8">
        <v>74100</v>
      </c>
      <c r="N1374" s="8">
        <v>0</v>
      </c>
      <c r="O1374" s="8">
        <v>6430.5</v>
      </c>
    </row>
    <row r="1375" spans="1:15" x14ac:dyDescent="0.25">
      <c r="A1375" s="5" t="s">
        <v>1392</v>
      </c>
      <c r="B1375" s="6">
        <v>45001.381249999999</v>
      </c>
      <c r="C1375" s="5" t="s">
        <v>23</v>
      </c>
      <c r="D1375" s="5">
        <v>6</v>
      </c>
      <c r="E1375" s="5" t="s">
        <v>23</v>
      </c>
      <c r="F1375" s="5">
        <v>6</v>
      </c>
      <c r="G1375" s="7">
        <v>45001.381249999999</v>
      </c>
      <c r="H1375" s="5">
        <v>222</v>
      </c>
      <c r="I1375" s="5">
        <v>72197</v>
      </c>
      <c r="J1375" s="7">
        <v>45029.478472222225</v>
      </c>
      <c r="K1375" s="5">
        <v>72197</v>
      </c>
      <c r="L1375" s="7">
        <v>45034</v>
      </c>
      <c r="M1375" s="8">
        <v>74100</v>
      </c>
      <c r="N1375" s="8">
        <v>0</v>
      </c>
      <c r="O1375" s="8">
        <v>6430.5</v>
      </c>
    </row>
    <row r="1376" spans="1:15" x14ac:dyDescent="0.25">
      <c r="A1376" s="5" t="s">
        <v>1393</v>
      </c>
      <c r="B1376" s="6">
        <v>45001.409722222219</v>
      </c>
      <c r="C1376" s="5" t="s">
        <v>23</v>
      </c>
      <c r="D1376" s="5">
        <v>6</v>
      </c>
      <c r="E1376" s="5" t="s">
        <v>23</v>
      </c>
      <c r="F1376" s="5">
        <v>6</v>
      </c>
      <c r="G1376" s="7">
        <v>45001.409722222219</v>
      </c>
      <c r="H1376" s="5">
        <v>222</v>
      </c>
      <c r="I1376" s="5">
        <v>72197</v>
      </c>
      <c r="J1376" s="7">
        <v>45029.478472222225</v>
      </c>
      <c r="K1376" s="5">
        <v>72197</v>
      </c>
      <c r="L1376" s="7">
        <v>45034</v>
      </c>
      <c r="M1376" s="8">
        <v>74100</v>
      </c>
      <c r="N1376" s="8">
        <v>0</v>
      </c>
      <c r="O1376" s="8">
        <v>6430.5</v>
      </c>
    </row>
    <row r="1377" spans="1:15" x14ac:dyDescent="0.25">
      <c r="A1377" s="5" t="s">
        <v>1394</v>
      </c>
      <c r="B1377" s="6">
        <v>45001.420138888891</v>
      </c>
      <c r="C1377" s="5" t="s">
        <v>23</v>
      </c>
      <c r="D1377" s="5">
        <v>3</v>
      </c>
      <c r="E1377" s="5" t="s">
        <v>23</v>
      </c>
      <c r="F1377" s="5">
        <v>6</v>
      </c>
      <c r="G1377" s="7">
        <v>45001.420138888891</v>
      </c>
      <c r="H1377" s="5">
        <v>222</v>
      </c>
      <c r="I1377" s="5">
        <v>72199</v>
      </c>
      <c r="J1377" s="7">
        <v>45029.504861111112</v>
      </c>
      <c r="K1377" s="5">
        <v>72199</v>
      </c>
      <c r="L1377" s="7">
        <v>45034</v>
      </c>
      <c r="M1377" s="8">
        <v>74100</v>
      </c>
      <c r="N1377" s="8">
        <v>0</v>
      </c>
      <c r="O1377" s="8">
        <v>6430.5</v>
      </c>
    </row>
    <row r="1378" spans="1:15" x14ac:dyDescent="0.25">
      <c r="A1378" s="5" t="s">
        <v>1395</v>
      </c>
      <c r="B1378" s="6">
        <v>45001.496527777781</v>
      </c>
      <c r="C1378" s="5" t="s">
        <v>18</v>
      </c>
      <c r="D1378" s="5">
        <v>6</v>
      </c>
      <c r="E1378" s="5" t="s">
        <v>18</v>
      </c>
      <c r="F1378" s="5">
        <v>3</v>
      </c>
      <c r="G1378" s="7">
        <v>45001.496527777781</v>
      </c>
      <c r="H1378" s="5">
        <v>222</v>
      </c>
      <c r="I1378" s="5">
        <v>72196</v>
      </c>
      <c r="J1378" s="7">
        <v>45029.487500000003</v>
      </c>
      <c r="K1378" s="5">
        <v>72196</v>
      </c>
      <c r="L1378" s="7">
        <v>45034</v>
      </c>
      <c r="M1378" s="8">
        <v>2488831</v>
      </c>
      <c r="N1378" s="8">
        <v>2488831</v>
      </c>
      <c r="O1378" s="8">
        <v>2488831</v>
      </c>
    </row>
    <row r="1379" spans="1:15" x14ac:dyDescent="0.25">
      <c r="A1379" s="5" t="s">
        <v>1396</v>
      </c>
      <c r="B1379" s="6">
        <v>45001.574999999997</v>
      </c>
      <c r="C1379" s="5" t="s">
        <v>23</v>
      </c>
      <c r="D1379" s="5">
        <v>1</v>
      </c>
      <c r="E1379" s="5" t="s">
        <v>23</v>
      </c>
      <c r="F1379" s="5">
        <v>6</v>
      </c>
      <c r="G1379" s="7">
        <v>45001.574999999997</v>
      </c>
      <c r="H1379" s="5">
        <v>221</v>
      </c>
      <c r="I1379" s="5">
        <v>72197</v>
      </c>
      <c r="J1379" s="7">
        <v>45029.478472222225</v>
      </c>
      <c r="K1379" s="5">
        <v>72197</v>
      </c>
      <c r="L1379" s="7">
        <v>45034</v>
      </c>
      <c r="M1379" s="8">
        <v>74100</v>
      </c>
      <c r="N1379" s="8">
        <v>0</v>
      </c>
      <c r="O1379" s="8">
        <v>6430.5</v>
      </c>
    </row>
    <row r="1380" spans="1:15" x14ac:dyDescent="0.25">
      <c r="A1380" s="5" t="s">
        <v>1397</v>
      </c>
      <c r="B1380" s="6">
        <v>45001.589583333334</v>
      </c>
      <c r="C1380" s="5" t="s">
        <v>1354</v>
      </c>
      <c r="D1380" s="5">
        <v>6</v>
      </c>
      <c r="E1380" s="5" t="s">
        <v>1354</v>
      </c>
      <c r="F1380" s="5">
        <v>1</v>
      </c>
      <c r="G1380" s="7">
        <v>45001.589583333334</v>
      </c>
      <c r="H1380" s="5">
        <v>221</v>
      </c>
      <c r="I1380" s="5">
        <v>74287</v>
      </c>
      <c r="J1380" s="7">
        <v>45170.49722222222</v>
      </c>
      <c r="K1380" s="5"/>
      <c r="L1380" s="7"/>
      <c r="M1380" s="8">
        <v>248100</v>
      </c>
      <c r="N1380" s="8">
        <v>0</v>
      </c>
      <c r="O1380" s="8">
        <v>248100</v>
      </c>
    </row>
    <row r="1381" spans="1:15" x14ac:dyDescent="0.25">
      <c r="A1381" s="5" t="s">
        <v>1398</v>
      </c>
      <c r="B1381" s="6">
        <v>45001.626388888886</v>
      </c>
      <c r="C1381" s="5" t="s">
        <v>23</v>
      </c>
      <c r="D1381" s="5">
        <v>1</v>
      </c>
      <c r="E1381" s="5" t="s">
        <v>23</v>
      </c>
      <c r="F1381" s="5">
        <v>6</v>
      </c>
      <c r="G1381" s="7">
        <v>45001.626388888886</v>
      </c>
      <c r="H1381" s="5">
        <v>221</v>
      </c>
      <c r="I1381" s="5">
        <v>72198</v>
      </c>
      <c r="J1381" s="7">
        <v>45029.543749999997</v>
      </c>
      <c r="K1381" s="5">
        <v>72198</v>
      </c>
      <c r="L1381" s="7">
        <v>45034</v>
      </c>
      <c r="M1381" s="8">
        <v>8067246</v>
      </c>
      <c r="N1381" s="8">
        <v>3072300</v>
      </c>
      <c r="O1381" s="8">
        <v>2304225</v>
      </c>
    </row>
    <row r="1382" spans="1:15" x14ac:dyDescent="0.25">
      <c r="A1382" s="5" t="s">
        <v>1399</v>
      </c>
      <c r="B1382" s="6">
        <v>45001.640277777777</v>
      </c>
      <c r="C1382" s="5" t="s">
        <v>1354</v>
      </c>
      <c r="D1382" s="5">
        <v>3</v>
      </c>
      <c r="E1382" s="5" t="s">
        <v>1354</v>
      </c>
      <c r="F1382" s="5">
        <v>1</v>
      </c>
      <c r="G1382" s="7">
        <v>45001.640277777777</v>
      </c>
      <c r="H1382" s="5">
        <v>221</v>
      </c>
      <c r="I1382" s="5">
        <v>74567</v>
      </c>
      <c r="J1382" s="7">
        <v>45188.370833333334</v>
      </c>
      <c r="K1382" s="5"/>
      <c r="L1382" s="7"/>
      <c r="M1382" s="8">
        <v>299100</v>
      </c>
      <c r="N1382" s="8">
        <v>0</v>
      </c>
      <c r="O1382" s="8">
        <v>299100</v>
      </c>
    </row>
    <row r="1383" spans="1:15" x14ac:dyDescent="0.25">
      <c r="A1383" s="5" t="s">
        <v>1400</v>
      </c>
      <c r="B1383" s="6">
        <v>45001.70416666667</v>
      </c>
      <c r="C1383" s="5" t="s">
        <v>18</v>
      </c>
      <c r="D1383" s="5">
        <v>6</v>
      </c>
      <c r="E1383" s="5" t="s">
        <v>18</v>
      </c>
      <c r="F1383" s="5">
        <v>3</v>
      </c>
      <c r="G1383" s="7">
        <v>45001.70416666667</v>
      </c>
      <c r="H1383" s="5">
        <v>221</v>
      </c>
      <c r="I1383" s="5">
        <v>72213</v>
      </c>
      <c r="J1383" s="7">
        <v>45030.268055555556</v>
      </c>
      <c r="K1383" s="5">
        <v>72213</v>
      </c>
      <c r="L1383" s="7">
        <v>45034</v>
      </c>
      <c r="M1383" s="8">
        <v>10380933</v>
      </c>
      <c r="N1383" s="8">
        <v>10380933</v>
      </c>
      <c r="O1383" s="8">
        <v>10380933</v>
      </c>
    </row>
    <row r="1384" spans="1:15" x14ac:dyDescent="0.25">
      <c r="A1384" s="5" t="s">
        <v>1401</v>
      </c>
      <c r="B1384" s="6">
        <v>45002.254166666666</v>
      </c>
      <c r="C1384" s="5" t="s">
        <v>23</v>
      </c>
      <c r="D1384" s="5">
        <v>1</v>
      </c>
      <c r="E1384" s="5" t="s">
        <v>23</v>
      </c>
      <c r="F1384" s="5">
        <v>6</v>
      </c>
      <c r="G1384" s="7">
        <v>45002.254166666666</v>
      </c>
      <c r="H1384" s="5">
        <v>221</v>
      </c>
      <c r="I1384" s="5">
        <v>72205</v>
      </c>
      <c r="J1384" s="7">
        <v>45029.561805555553</v>
      </c>
      <c r="K1384" s="5">
        <v>72205</v>
      </c>
      <c r="L1384" s="7">
        <v>45034</v>
      </c>
      <c r="M1384" s="8">
        <v>74100</v>
      </c>
      <c r="N1384" s="8">
        <v>0</v>
      </c>
      <c r="O1384" s="8">
        <v>6430.5</v>
      </c>
    </row>
    <row r="1385" spans="1:15" x14ac:dyDescent="0.25">
      <c r="A1385" s="5" t="s">
        <v>1402</v>
      </c>
      <c r="B1385" s="6">
        <v>45002.331250000003</v>
      </c>
      <c r="C1385" s="5" t="s">
        <v>1354</v>
      </c>
      <c r="D1385" s="5">
        <v>6</v>
      </c>
      <c r="E1385" s="5" t="s">
        <v>1354</v>
      </c>
      <c r="F1385" s="5">
        <v>1</v>
      </c>
      <c r="G1385" s="7">
        <v>45002.331250000003</v>
      </c>
      <c r="H1385" s="5">
        <v>221</v>
      </c>
      <c r="I1385" s="5">
        <v>74567</v>
      </c>
      <c r="J1385" s="7">
        <v>45188.370833333334</v>
      </c>
      <c r="K1385" s="5"/>
      <c r="L1385" s="7"/>
      <c r="M1385" s="8">
        <v>78800</v>
      </c>
      <c r="N1385" s="8">
        <v>0</v>
      </c>
      <c r="O1385" s="8">
        <v>78800</v>
      </c>
    </row>
    <row r="1386" spans="1:15" x14ac:dyDescent="0.25">
      <c r="A1386" s="5" t="s">
        <v>1403</v>
      </c>
      <c r="B1386" s="6">
        <v>45002.336111111108</v>
      </c>
      <c r="C1386" s="5" t="s">
        <v>23</v>
      </c>
      <c r="D1386" s="5">
        <v>6</v>
      </c>
      <c r="E1386" s="5" t="s">
        <v>23</v>
      </c>
      <c r="F1386" s="5">
        <v>6</v>
      </c>
      <c r="G1386" s="7">
        <v>45002.336111111108</v>
      </c>
      <c r="H1386" s="5">
        <v>221</v>
      </c>
      <c r="I1386" s="5">
        <v>72199</v>
      </c>
      <c r="J1386" s="7">
        <v>45029.504861111112</v>
      </c>
      <c r="K1386" s="5">
        <v>72199</v>
      </c>
      <c r="L1386" s="7">
        <v>45034</v>
      </c>
      <c r="M1386" s="8">
        <v>74100</v>
      </c>
      <c r="N1386" s="8">
        <v>0</v>
      </c>
      <c r="O1386" s="8">
        <v>6430.5</v>
      </c>
    </row>
    <row r="1387" spans="1:15" x14ac:dyDescent="0.25">
      <c r="A1387" s="5" t="s">
        <v>1404</v>
      </c>
      <c r="B1387" s="6">
        <v>45002.345138888886</v>
      </c>
      <c r="C1387" s="5" t="s">
        <v>23</v>
      </c>
      <c r="D1387" s="5">
        <v>6</v>
      </c>
      <c r="E1387" s="5" t="s">
        <v>23</v>
      </c>
      <c r="F1387" s="5">
        <v>6</v>
      </c>
      <c r="G1387" s="7">
        <v>45002.345138888886</v>
      </c>
      <c r="H1387" s="5">
        <v>221</v>
      </c>
      <c r="I1387" s="5">
        <v>72199</v>
      </c>
      <c r="J1387" s="7">
        <v>45029.504861111112</v>
      </c>
      <c r="K1387" s="5">
        <v>72199</v>
      </c>
      <c r="L1387" s="7">
        <v>45034</v>
      </c>
      <c r="M1387" s="8">
        <v>74100</v>
      </c>
      <c r="N1387" s="8">
        <v>0</v>
      </c>
      <c r="O1387" s="8">
        <v>6430.5</v>
      </c>
    </row>
    <row r="1388" spans="1:15" x14ac:dyDescent="0.25">
      <c r="A1388" s="5" t="s">
        <v>1405</v>
      </c>
      <c r="B1388" s="6">
        <v>45002.351388888892</v>
      </c>
      <c r="C1388" s="5" t="s">
        <v>23</v>
      </c>
      <c r="D1388" s="5">
        <v>6</v>
      </c>
      <c r="E1388" s="5" t="s">
        <v>23</v>
      </c>
      <c r="F1388" s="5">
        <v>6</v>
      </c>
      <c r="G1388" s="7">
        <v>45002.351388888892</v>
      </c>
      <c r="H1388" s="5">
        <v>221</v>
      </c>
      <c r="I1388" s="5">
        <v>72197</v>
      </c>
      <c r="J1388" s="7">
        <v>45029.478472222225</v>
      </c>
      <c r="K1388" s="5">
        <v>72197</v>
      </c>
      <c r="L1388" s="7">
        <v>45034</v>
      </c>
      <c r="M1388" s="8">
        <v>74100</v>
      </c>
      <c r="N1388" s="8">
        <v>0</v>
      </c>
      <c r="O1388" s="8">
        <v>6430.5</v>
      </c>
    </row>
    <row r="1389" spans="1:15" x14ac:dyDescent="0.25">
      <c r="A1389" s="5" t="s">
        <v>1406</v>
      </c>
      <c r="B1389" s="6">
        <v>45002.354166666664</v>
      </c>
      <c r="C1389" s="5" t="s">
        <v>23</v>
      </c>
      <c r="D1389" s="5">
        <v>1</v>
      </c>
      <c r="E1389" s="5" t="s">
        <v>23</v>
      </c>
      <c r="F1389" s="5">
        <v>6</v>
      </c>
      <c r="G1389" s="7">
        <v>45002.354166666664</v>
      </c>
      <c r="H1389" s="5">
        <v>221</v>
      </c>
      <c r="I1389" s="5">
        <v>72199</v>
      </c>
      <c r="J1389" s="7">
        <v>45029.504861111112</v>
      </c>
      <c r="K1389" s="5">
        <v>72199</v>
      </c>
      <c r="L1389" s="7">
        <v>45034</v>
      </c>
      <c r="M1389" s="8">
        <v>78800</v>
      </c>
      <c r="N1389" s="8">
        <v>0</v>
      </c>
      <c r="O1389" s="8">
        <v>6886.5</v>
      </c>
    </row>
    <row r="1390" spans="1:15" x14ac:dyDescent="0.25">
      <c r="A1390" s="5" t="s">
        <v>1407</v>
      </c>
      <c r="B1390" s="6">
        <v>45002.487500000003</v>
      </c>
      <c r="C1390" s="5" t="s">
        <v>1354</v>
      </c>
      <c r="D1390" s="5">
        <v>3</v>
      </c>
      <c r="E1390" s="5" t="s">
        <v>1354</v>
      </c>
      <c r="F1390" s="5">
        <v>1</v>
      </c>
      <c r="G1390" s="7">
        <v>45002.487500000003</v>
      </c>
      <c r="H1390" s="5">
        <v>221</v>
      </c>
      <c r="I1390" s="5">
        <v>74567</v>
      </c>
      <c r="J1390" s="7">
        <v>45188.370833333334</v>
      </c>
      <c r="K1390" s="5"/>
      <c r="L1390" s="7"/>
      <c r="M1390" s="8">
        <v>74100</v>
      </c>
      <c r="N1390" s="8">
        <v>0</v>
      </c>
      <c r="O1390" s="8">
        <v>74100</v>
      </c>
    </row>
    <row r="1391" spans="1:15" x14ac:dyDescent="0.25">
      <c r="A1391" s="5" t="s">
        <v>1408</v>
      </c>
      <c r="B1391" s="6">
        <v>45002.647916666669</v>
      </c>
      <c r="C1391" s="5" t="s">
        <v>18</v>
      </c>
      <c r="D1391" s="5">
        <v>1</v>
      </c>
      <c r="E1391" s="5" t="s">
        <v>18</v>
      </c>
      <c r="F1391" s="5">
        <v>3</v>
      </c>
      <c r="G1391" s="7">
        <v>45002.647916666669</v>
      </c>
      <c r="H1391" s="5">
        <v>220</v>
      </c>
      <c r="I1391" s="5">
        <v>72196</v>
      </c>
      <c r="J1391" s="7">
        <v>45029.487500000003</v>
      </c>
      <c r="K1391" s="5">
        <v>72196</v>
      </c>
      <c r="L1391" s="7">
        <v>45034</v>
      </c>
      <c r="M1391" s="8">
        <v>6864524</v>
      </c>
      <c r="N1391" s="8">
        <v>6864524</v>
      </c>
      <c r="O1391" s="8">
        <v>5903490.6399999997</v>
      </c>
    </row>
    <row r="1392" spans="1:15" x14ac:dyDescent="0.25">
      <c r="A1392" s="5" t="s">
        <v>1409</v>
      </c>
      <c r="B1392" s="6">
        <v>45002.65902777778</v>
      </c>
      <c r="C1392" s="5" t="s">
        <v>1354</v>
      </c>
      <c r="D1392" s="5">
        <v>1</v>
      </c>
      <c r="E1392" s="5" t="s">
        <v>1354</v>
      </c>
      <c r="F1392" s="5">
        <v>1</v>
      </c>
      <c r="G1392" s="7">
        <v>45002.65902777778</v>
      </c>
      <c r="H1392" s="5">
        <v>220</v>
      </c>
      <c r="I1392" s="5">
        <v>74567</v>
      </c>
      <c r="J1392" s="7">
        <v>45188.370833333334</v>
      </c>
      <c r="K1392" s="5"/>
      <c r="L1392" s="7"/>
      <c r="M1392" s="8">
        <v>74100</v>
      </c>
      <c r="N1392" s="8">
        <v>0</v>
      </c>
      <c r="O1392" s="8">
        <v>74100</v>
      </c>
    </row>
    <row r="1393" spans="1:15" x14ac:dyDescent="0.25">
      <c r="A1393" s="5" t="s">
        <v>1410</v>
      </c>
      <c r="B1393" s="6">
        <v>45002.660416666666</v>
      </c>
      <c r="C1393" s="5" t="s">
        <v>1354</v>
      </c>
      <c r="D1393" s="5">
        <v>6</v>
      </c>
      <c r="E1393" s="5" t="s">
        <v>1354</v>
      </c>
      <c r="F1393" s="5">
        <v>1</v>
      </c>
      <c r="G1393" s="7">
        <v>45002.660416666666</v>
      </c>
      <c r="H1393" s="5">
        <v>220</v>
      </c>
      <c r="I1393" s="5">
        <v>74568</v>
      </c>
      <c r="J1393" s="7">
        <v>45188.37222222222</v>
      </c>
      <c r="K1393" s="5"/>
      <c r="L1393" s="7"/>
      <c r="M1393" s="8">
        <v>74100</v>
      </c>
      <c r="N1393" s="8">
        <v>0</v>
      </c>
      <c r="O1393" s="8">
        <v>74100</v>
      </c>
    </row>
    <row r="1394" spans="1:15" x14ac:dyDescent="0.25">
      <c r="A1394" s="5" t="s">
        <v>1411</v>
      </c>
      <c r="B1394" s="6">
        <v>45002.661805555559</v>
      </c>
      <c r="C1394" s="5" t="s">
        <v>23</v>
      </c>
      <c r="D1394" s="5">
        <v>1</v>
      </c>
      <c r="E1394" s="5" t="s">
        <v>23</v>
      </c>
      <c r="F1394" s="5">
        <v>6</v>
      </c>
      <c r="G1394" s="7">
        <v>45002.661805555559</v>
      </c>
      <c r="H1394" s="5">
        <v>220</v>
      </c>
      <c r="I1394" s="5">
        <v>72205</v>
      </c>
      <c r="J1394" s="7">
        <v>45029.561805555553</v>
      </c>
      <c r="K1394" s="5">
        <v>72205</v>
      </c>
      <c r="L1394" s="7">
        <v>45034</v>
      </c>
      <c r="M1394" s="8">
        <v>126500</v>
      </c>
      <c r="N1394" s="8">
        <v>0</v>
      </c>
      <c r="O1394" s="8">
        <v>10978.5</v>
      </c>
    </row>
    <row r="1395" spans="1:15" x14ac:dyDescent="0.25">
      <c r="A1395" s="5" t="s">
        <v>1412</v>
      </c>
      <c r="B1395" s="6">
        <v>45002.666666666664</v>
      </c>
      <c r="C1395" s="5" t="s">
        <v>1354</v>
      </c>
      <c r="D1395" s="5">
        <v>2</v>
      </c>
      <c r="E1395" s="5" t="s">
        <v>1354</v>
      </c>
      <c r="F1395" s="5">
        <v>1</v>
      </c>
      <c r="G1395" s="7">
        <v>45002.666666666664</v>
      </c>
      <c r="H1395" s="5">
        <v>220</v>
      </c>
      <c r="I1395" s="5">
        <v>74567</v>
      </c>
      <c r="J1395" s="7">
        <v>45188.370833333334</v>
      </c>
      <c r="K1395" s="5"/>
      <c r="L1395" s="7"/>
      <c r="M1395" s="8">
        <v>74100</v>
      </c>
      <c r="N1395" s="8">
        <v>0</v>
      </c>
      <c r="O1395" s="8">
        <v>74100</v>
      </c>
    </row>
    <row r="1396" spans="1:15" x14ac:dyDescent="0.25">
      <c r="A1396" s="5" t="s">
        <v>1413</v>
      </c>
      <c r="B1396" s="6">
        <v>45002.69027777778</v>
      </c>
      <c r="C1396" s="5" t="s">
        <v>20</v>
      </c>
      <c r="D1396" s="5">
        <v>6</v>
      </c>
      <c r="E1396" s="5" t="s">
        <v>20</v>
      </c>
      <c r="F1396" s="5">
        <v>2</v>
      </c>
      <c r="G1396" s="7">
        <v>45002.69027777778</v>
      </c>
      <c r="H1396" s="5">
        <v>220</v>
      </c>
      <c r="I1396" s="5">
        <v>72209</v>
      </c>
      <c r="J1396" s="7">
        <v>45029.592361111114</v>
      </c>
      <c r="K1396" s="5">
        <v>72209</v>
      </c>
      <c r="L1396" s="7">
        <v>45034</v>
      </c>
      <c r="M1396" s="8">
        <v>99007</v>
      </c>
      <c r="N1396" s="8">
        <v>0</v>
      </c>
      <c r="O1396" s="8">
        <v>92227.5</v>
      </c>
    </row>
    <row r="1397" spans="1:15" x14ac:dyDescent="0.25">
      <c r="A1397" s="5" t="s">
        <v>1414</v>
      </c>
      <c r="B1397" s="6">
        <v>45002.693749999999</v>
      </c>
      <c r="C1397" s="5" t="s">
        <v>23</v>
      </c>
      <c r="D1397" s="5">
        <v>6</v>
      </c>
      <c r="E1397" s="5" t="s">
        <v>23</v>
      </c>
      <c r="F1397" s="5">
        <v>6</v>
      </c>
      <c r="G1397" s="7">
        <v>45002.693749999999</v>
      </c>
      <c r="H1397" s="5">
        <v>220</v>
      </c>
      <c r="I1397" s="5">
        <v>72205</v>
      </c>
      <c r="J1397" s="7">
        <v>45029.561805555553</v>
      </c>
      <c r="K1397" s="5">
        <v>72205</v>
      </c>
      <c r="L1397" s="7">
        <v>45034</v>
      </c>
      <c r="M1397" s="8">
        <v>74100</v>
      </c>
      <c r="N1397" s="8">
        <v>0</v>
      </c>
      <c r="O1397" s="8">
        <v>6430.5</v>
      </c>
    </row>
    <row r="1398" spans="1:15" x14ac:dyDescent="0.25">
      <c r="A1398" s="5" t="s">
        <v>1415</v>
      </c>
      <c r="B1398" s="6">
        <v>45003.284722222219</v>
      </c>
      <c r="C1398" s="5" t="s">
        <v>23</v>
      </c>
      <c r="D1398" s="5">
        <v>2</v>
      </c>
      <c r="E1398" s="5" t="s">
        <v>23</v>
      </c>
      <c r="F1398" s="5">
        <v>6</v>
      </c>
      <c r="G1398" s="7">
        <v>45003.284722222219</v>
      </c>
      <c r="H1398" s="5">
        <v>220</v>
      </c>
      <c r="I1398" s="5">
        <v>72197</v>
      </c>
      <c r="J1398" s="7">
        <v>45029.478472222225</v>
      </c>
      <c r="K1398" s="5">
        <v>72197</v>
      </c>
      <c r="L1398" s="7">
        <v>45034</v>
      </c>
      <c r="M1398" s="8">
        <v>90700</v>
      </c>
      <c r="N1398" s="8">
        <v>0</v>
      </c>
      <c r="O1398" s="8">
        <v>7875</v>
      </c>
    </row>
    <row r="1399" spans="1:15" x14ac:dyDescent="0.25">
      <c r="A1399" s="5" t="s">
        <v>1416</v>
      </c>
      <c r="B1399" s="6">
        <v>45003.286111111112</v>
      </c>
      <c r="C1399" s="5" t="s">
        <v>20</v>
      </c>
      <c r="D1399" s="5">
        <v>6</v>
      </c>
      <c r="E1399" s="5" t="s">
        <v>20</v>
      </c>
      <c r="F1399" s="5">
        <v>2</v>
      </c>
      <c r="G1399" s="7">
        <v>45003.286111111112</v>
      </c>
      <c r="H1399" s="5">
        <v>220</v>
      </c>
      <c r="I1399" s="5">
        <v>72201</v>
      </c>
      <c r="J1399" s="7">
        <v>45029.559027777781</v>
      </c>
      <c r="K1399" s="5">
        <v>72201</v>
      </c>
      <c r="L1399" s="7">
        <v>45034</v>
      </c>
      <c r="M1399" s="8">
        <v>90700</v>
      </c>
      <c r="N1399" s="8">
        <v>0</v>
      </c>
      <c r="O1399" s="8">
        <v>88075</v>
      </c>
    </row>
    <row r="1400" spans="1:15" x14ac:dyDescent="0.25">
      <c r="A1400" s="5" t="s">
        <v>1417</v>
      </c>
      <c r="B1400" s="6">
        <v>45003.297222222223</v>
      </c>
      <c r="C1400" s="5" t="s">
        <v>23</v>
      </c>
      <c r="D1400" s="5">
        <v>6</v>
      </c>
      <c r="E1400" s="5" t="s">
        <v>23</v>
      </c>
      <c r="F1400" s="5">
        <v>6</v>
      </c>
      <c r="G1400" s="7">
        <v>45003.297222222223</v>
      </c>
      <c r="H1400" s="5">
        <v>220</v>
      </c>
      <c r="I1400" s="5">
        <v>72199</v>
      </c>
      <c r="J1400" s="7">
        <v>45029.504861111112</v>
      </c>
      <c r="K1400" s="5">
        <v>72199</v>
      </c>
      <c r="L1400" s="7">
        <v>45034</v>
      </c>
      <c r="M1400" s="8">
        <v>74100</v>
      </c>
      <c r="N1400" s="8">
        <v>0</v>
      </c>
      <c r="O1400" s="8">
        <v>6430.5</v>
      </c>
    </row>
    <row r="1401" spans="1:15" x14ac:dyDescent="0.25">
      <c r="A1401" s="5" t="s">
        <v>1418</v>
      </c>
      <c r="B1401" s="6">
        <v>45003.297222222223</v>
      </c>
      <c r="C1401" s="5" t="s">
        <v>23</v>
      </c>
      <c r="D1401" s="5">
        <v>6</v>
      </c>
      <c r="E1401" s="5" t="s">
        <v>23</v>
      </c>
      <c r="F1401" s="5">
        <v>6</v>
      </c>
      <c r="G1401" s="7">
        <v>45003.297222222223</v>
      </c>
      <c r="H1401" s="5">
        <v>220</v>
      </c>
      <c r="I1401" s="5">
        <v>72197</v>
      </c>
      <c r="J1401" s="7">
        <v>45029.478472222225</v>
      </c>
      <c r="K1401" s="5">
        <v>72197</v>
      </c>
      <c r="L1401" s="7">
        <v>45034</v>
      </c>
      <c r="M1401" s="8">
        <v>90700</v>
      </c>
      <c r="N1401" s="8">
        <v>0</v>
      </c>
      <c r="O1401" s="8">
        <v>7875</v>
      </c>
    </row>
    <row r="1402" spans="1:15" x14ac:dyDescent="0.25">
      <c r="A1402" s="5" t="s">
        <v>1419</v>
      </c>
      <c r="B1402" s="6">
        <v>45003.328472222223</v>
      </c>
      <c r="C1402" s="5" t="s">
        <v>23</v>
      </c>
      <c r="D1402" s="5">
        <v>6</v>
      </c>
      <c r="E1402" s="5" t="s">
        <v>23</v>
      </c>
      <c r="F1402" s="5">
        <v>6</v>
      </c>
      <c r="G1402" s="7">
        <v>45003.328472222223</v>
      </c>
      <c r="H1402" s="5">
        <v>220</v>
      </c>
      <c r="I1402" s="5">
        <v>72197</v>
      </c>
      <c r="J1402" s="7">
        <v>45029.478472222225</v>
      </c>
      <c r="K1402" s="5">
        <v>72197</v>
      </c>
      <c r="L1402" s="7">
        <v>45034</v>
      </c>
      <c r="M1402" s="8">
        <v>90700</v>
      </c>
      <c r="N1402" s="8">
        <v>0</v>
      </c>
      <c r="O1402" s="8">
        <v>7875</v>
      </c>
    </row>
    <row r="1403" spans="1:15" x14ac:dyDescent="0.25">
      <c r="A1403" s="5" t="s">
        <v>1420</v>
      </c>
      <c r="B1403" s="6">
        <v>45003.348611111112</v>
      </c>
      <c r="C1403" s="5" t="s">
        <v>23</v>
      </c>
      <c r="D1403" s="5">
        <v>6</v>
      </c>
      <c r="E1403" s="5" t="s">
        <v>23</v>
      </c>
      <c r="F1403" s="5">
        <v>6</v>
      </c>
      <c r="G1403" s="7">
        <v>45003.348611111112</v>
      </c>
      <c r="H1403" s="5">
        <v>220</v>
      </c>
      <c r="I1403" s="5">
        <v>72197</v>
      </c>
      <c r="J1403" s="7">
        <v>45029.478472222225</v>
      </c>
      <c r="K1403" s="5">
        <v>72197</v>
      </c>
      <c r="L1403" s="7">
        <v>45034</v>
      </c>
      <c r="M1403" s="8">
        <v>74100</v>
      </c>
      <c r="N1403" s="8">
        <v>0</v>
      </c>
      <c r="O1403" s="8">
        <v>6430.5</v>
      </c>
    </row>
    <row r="1404" spans="1:15" x14ac:dyDescent="0.25">
      <c r="A1404" s="5" t="s">
        <v>1421</v>
      </c>
      <c r="B1404" s="6">
        <v>45003.356249999997</v>
      </c>
      <c r="C1404" s="5" t="s">
        <v>23</v>
      </c>
      <c r="D1404" s="5">
        <v>6</v>
      </c>
      <c r="E1404" s="5" t="s">
        <v>23</v>
      </c>
      <c r="F1404" s="5">
        <v>6</v>
      </c>
      <c r="G1404" s="7">
        <v>45003.356249999997</v>
      </c>
      <c r="H1404" s="5">
        <v>220</v>
      </c>
      <c r="I1404" s="5">
        <v>72199</v>
      </c>
      <c r="J1404" s="7">
        <v>45029.504861111112</v>
      </c>
      <c r="K1404" s="5">
        <v>72199</v>
      </c>
      <c r="L1404" s="7">
        <v>45034</v>
      </c>
      <c r="M1404" s="8">
        <v>90700</v>
      </c>
      <c r="N1404" s="8">
        <v>0</v>
      </c>
      <c r="O1404" s="8">
        <v>7875</v>
      </c>
    </row>
    <row r="1405" spans="1:15" x14ac:dyDescent="0.25">
      <c r="A1405" s="5" t="s">
        <v>1422</v>
      </c>
      <c r="B1405" s="6">
        <v>45003.375694444447</v>
      </c>
      <c r="C1405" s="5" t="s">
        <v>23</v>
      </c>
      <c r="D1405" s="5">
        <v>6</v>
      </c>
      <c r="E1405" s="5" t="s">
        <v>23</v>
      </c>
      <c r="F1405" s="5">
        <v>6</v>
      </c>
      <c r="G1405" s="7">
        <v>45003.375694444447</v>
      </c>
      <c r="H1405" s="5">
        <v>220</v>
      </c>
      <c r="I1405" s="5">
        <v>72197</v>
      </c>
      <c r="J1405" s="7">
        <v>45029.478472222225</v>
      </c>
      <c r="K1405" s="5">
        <v>72197</v>
      </c>
      <c r="L1405" s="7">
        <v>45034</v>
      </c>
      <c r="M1405" s="8">
        <v>74100</v>
      </c>
      <c r="N1405" s="8">
        <v>0</v>
      </c>
      <c r="O1405" s="8">
        <v>6430.5</v>
      </c>
    </row>
    <row r="1406" spans="1:15" x14ac:dyDescent="0.25">
      <c r="A1406" s="5" t="s">
        <v>1423</v>
      </c>
      <c r="B1406" s="6">
        <v>45003.444444444445</v>
      </c>
      <c r="C1406" s="5" t="s">
        <v>23</v>
      </c>
      <c r="D1406" s="5">
        <v>2</v>
      </c>
      <c r="E1406" s="5" t="s">
        <v>23</v>
      </c>
      <c r="F1406" s="5">
        <v>6</v>
      </c>
      <c r="G1406" s="7">
        <v>45003.444444444445</v>
      </c>
      <c r="H1406" s="5">
        <v>220</v>
      </c>
      <c r="I1406" s="5">
        <v>72197</v>
      </c>
      <c r="J1406" s="7">
        <v>45029.478472222225</v>
      </c>
      <c r="K1406" s="5">
        <v>72197</v>
      </c>
      <c r="L1406" s="7">
        <v>45034</v>
      </c>
      <c r="M1406" s="8">
        <v>74100</v>
      </c>
      <c r="N1406" s="8">
        <v>0</v>
      </c>
      <c r="O1406" s="8">
        <v>6430.5</v>
      </c>
    </row>
    <row r="1407" spans="1:15" x14ac:dyDescent="0.25">
      <c r="A1407" s="5" t="s">
        <v>1424</v>
      </c>
      <c r="B1407" s="6">
        <v>45003.504861111112</v>
      </c>
      <c r="C1407" s="5" t="s">
        <v>20</v>
      </c>
      <c r="D1407" s="5">
        <v>6</v>
      </c>
      <c r="E1407" s="5" t="s">
        <v>20</v>
      </c>
      <c r="F1407" s="5">
        <v>2</v>
      </c>
      <c r="G1407" s="7">
        <v>45003.504861111112</v>
      </c>
      <c r="H1407" s="5">
        <v>219</v>
      </c>
      <c r="I1407" s="5">
        <v>72209</v>
      </c>
      <c r="J1407" s="7">
        <v>45029.592361111114</v>
      </c>
      <c r="K1407" s="5">
        <v>72209</v>
      </c>
      <c r="L1407" s="7">
        <v>45034</v>
      </c>
      <c r="M1407" s="8">
        <v>90700</v>
      </c>
      <c r="N1407" s="8">
        <v>0</v>
      </c>
      <c r="O1407" s="8">
        <v>88075</v>
      </c>
    </row>
    <row r="1408" spans="1:15" x14ac:dyDescent="0.25">
      <c r="A1408" s="5" t="s">
        <v>1425</v>
      </c>
      <c r="B1408" s="6">
        <v>45003.515972222223</v>
      </c>
      <c r="C1408" s="5" t="s">
        <v>23</v>
      </c>
      <c r="D1408" s="5">
        <v>2</v>
      </c>
      <c r="E1408" s="5" t="s">
        <v>23</v>
      </c>
      <c r="F1408" s="5">
        <v>6</v>
      </c>
      <c r="G1408" s="7">
        <v>45003.515972222223</v>
      </c>
      <c r="H1408" s="5">
        <v>219</v>
      </c>
      <c r="I1408" s="5">
        <v>72199</v>
      </c>
      <c r="J1408" s="7">
        <v>45029.504861111112</v>
      </c>
      <c r="K1408" s="5">
        <v>72199</v>
      </c>
      <c r="L1408" s="7">
        <v>45034</v>
      </c>
      <c r="M1408" s="8">
        <v>90700</v>
      </c>
      <c r="N1408" s="8">
        <v>0</v>
      </c>
      <c r="O1408" s="8">
        <v>7875</v>
      </c>
    </row>
    <row r="1409" spans="1:15" x14ac:dyDescent="0.25">
      <c r="A1409" s="5" t="s">
        <v>1426</v>
      </c>
      <c r="B1409" s="6">
        <v>45003.657638888886</v>
      </c>
      <c r="C1409" s="5" t="s">
        <v>20</v>
      </c>
      <c r="D1409" s="5">
        <v>6</v>
      </c>
      <c r="E1409" s="5" t="s">
        <v>20</v>
      </c>
      <c r="F1409" s="5">
        <v>2</v>
      </c>
      <c r="G1409" s="7">
        <v>45003.657638888886</v>
      </c>
      <c r="H1409" s="5">
        <v>219</v>
      </c>
      <c r="I1409" s="5">
        <v>72209</v>
      </c>
      <c r="J1409" s="7">
        <v>45029.592361111114</v>
      </c>
      <c r="K1409" s="5">
        <v>72209</v>
      </c>
      <c r="L1409" s="7">
        <v>45034</v>
      </c>
      <c r="M1409" s="8">
        <v>538200</v>
      </c>
      <c r="N1409" s="8">
        <v>0</v>
      </c>
      <c r="O1409" s="8">
        <v>538200</v>
      </c>
    </row>
    <row r="1410" spans="1:15" x14ac:dyDescent="0.25">
      <c r="A1410" s="5" t="s">
        <v>1427</v>
      </c>
      <c r="B1410" s="6">
        <v>45003.668055555558</v>
      </c>
      <c r="C1410" s="5" t="s">
        <v>23</v>
      </c>
      <c r="D1410" s="5">
        <v>6</v>
      </c>
      <c r="E1410" s="5" t="s">
        <v>23</v>
      </c>
      <c r="F1410" s="5">
        <v>6</v>
      </c>
      <c r="G1410" s="7">
        <v>45003.668055555558</v>
      </c>
      <c r="H1410" s="5">
        <v>219</v>
      </c>
      <c r="I1410" s="5">
        <v>72200</v>
      </c>
      <c r="J1410" s="7">
        <v>45029.55</v>
      </c>
      <c r="K1410" s="5">
        <v>72200</v>
      </c>
      <c r="L1410" s="7">
        <v>45034</v>
      </c>
      <c r="M1410" s="8">
        <v>2379300</v>
      </c>
      <c r="N1410" s="8">
        <v>0</v>
      </c>
      <c r="O1410" s="8">
        <v>290869.5</v>
      </c>
    </row>
    <row r="1411" spans="1:15" x14ac:dyDescent="0.25">
      <c r="A1411" s="5" t="s">
        <v>1428</v>
      </c>
      <c r="B1411" s="6">
        <v>45003.767361111109</v>
      </c>
      <c r="C1411" s="5" t="s">
        <v>23</v>
      </c>
      <c r="D1411" s="5">
        <v>6</v>
      </c>
      <c r="E1411" s="5" t="s">
        <v>23</v>
      </c>
      <c r="F1411" s="5">
        <v>6</v>
      </c>
      <c r="G1411" s="7">
        <v>45003.767361111109</v>
      </c>
      <c r="H1411" s="5">
        <v>219</v>
      </c>
      <c r="I1411" s="5">
        <v>72211</v>
      </c>
      <c r="J1411" s="7">
        <v>45029.607638888891</v>
      </c>
      <c r="K1411" s="5">
        <v>72211</v>
      </c>
      <c r="L1411" s="7">
        <v>45034</v>
      </c>
      <c r="M1411" s="8">
        <v>233563</v>
      </c>
      <c r="N1411" s="8">
        <v>0</v>
      </c>
      <c r="O1411" s="8">
        <v>14880</v>
      </c>
    </row>
    <row r="1412" spans="1:15" x14ac:dyDescent="0.25">
      <c r="A1412" s="5" t="s">
        <v>1429</v>
      </c>
      <c r="B1412" s="6">
        <v>45004.078472222223</v>
      </c>
      <c r="C1412" s="5" t="s">
        <v>23</v>
      </c>
      <c r="D1412" s="5">
        <v>6</v>
      </c>
      <c r="E1412" s="5" t="s">
        <v>23</v>
      </c>
      <c r="F1412" s="5">
        <v>6</v>
      </c>
      <c r="G1412" s="7">
        <v>45004.078472222223</v>
      </c>
      <c r="H1412" s="5">
        <v>219</v>
      </c>
      <c r="I1412" s="5">
        <v>72198</v>
      </c>
      <c r="J1412" s="7">
        <v>45029.543749999997</v>
      </c>
      <c r="K1412" s="5">
        <v>72198</v>
      </c>
      <c r="L1412" s="7">
        <v>45034</v>
      </c>
      <c r="M1412" s="8">
        <v>580103</v>
      </c>
      <c r="N1412" s="8">
        <v>0</v>
      </c>
      <c r="O1412" s="8">
        <v>56472</v>
      </c>
    </row>
    <row r="1413" spans="1:15" x14ac:dyDescent="0.25">
      <c r="A1413" s="5" t="s">
        <v>1430</v>
      </c>
      <c r="B1413" s="6">
        <v>45004.525000000001</v>
      </c>
      <c r="C1413" s="5" t="s">
        <v>23</v>
      </c>
      <c r="D1413" s="5">
        <v>3</v>
      </c>
      <c r="E1413" s="5" t="s">
        <v>23</v>
      </c>
      <c r="F1413" s="5">
        <v>6</v>
      </c>
      <c r="G1413" s="7">
        <v>45004.525000000001</v>
      </c>
      <c r="H1413" s="5">
        <v>218</v>
      </c>
      <c r="I1413" s="5">
        <v>72195</v>
      </c>
      <c r="J1413" s="7">
        <v>45029.477777777778</v>
      </c>
      <c r="K1413" s="5">
        <v>72195</v>
      </c>
      <c r="L1413" s="7">
        <v>45034</v>
      </c>
      <c r="M1413" s="8">
        <v>958937</v>
      </c>
      <c r="N1413" s="8">
        <v>0</v>
      </c>
      <c r="O1413" s="8">
        <v>47819.25</v>
      </c>
    </row>
    <row r="1414" spans="1:15" x14ac:dyDescent="0.25">
      <c r="A1414" s="5" t="s">
        <v>1431</v>
      </c>
      <c r="B1414" s="6">
        <v>45005.445138888892</v>
      </c>
      <c r="C1414" s="5" t="s">
        <v>18</v>
      </c>
      <c r="D1414" s="5">
        <v>6</v>
      </c>
      <c r="E1414" s="5" t="s">
        <v>18</v>
      </c>
      <c r="F1414" s="5">
        <v>3</v>
      </c>
      <c r="G1414" s="7">
        <v>45005.445138888892</v>
      </c>
      <c r="H1414" s="5">
        <v>218</v>
      </c>
      <c r="I1414" s="5">
        <v>72195</v>
      </c>
      <c r="J1414" s="7">
        <v>45029.477777777778</v>
      </c>
      <c r="K1414" s="5">
        <v>72195</v>
      </c>
      <c r="L1414" s="7">
        <v>45034</v>
      </c>
      <c r="M1414" s="8">
        <v>947176</v>
      </c>
      <c r="N1414" s="8">
        <v>947176</v>
      </c>
      <c r="O1414" s="8">
        <v>947176</v>
      </c>
    </row>
    <row r="1415" spans="1:15" x14ac:dyDescent="0.25">
      <c r="A1415" s="5" t="s">
        <v>1432</v>
      </c>
      <c r="B1415" s="6">
        <v>45006.27847222222</v>
      </c>
      <c r="C1415" s="5" t="s">
        <v>23</v>
      </c>
      <c r="D1415" s="5">
        <v>6</v>
      </c>
      <c r="E1415" s="5" t="s">
        <v>23</v>
      </c>
      <c r="F1415" s="5">
        <v>6</v>
      </c>
      <c r="G1415" s="7">
        <v>45006.27847222222</v>
      </c>
      <c r="H1415" s="5">
        <v>217</v>
      </c>
      <c r="I1415" s="5">
        <v>72199</v>
      </c>
      <c r="J1415" s="7">
        <v>45029.504861111112</v>
      </c>
      <c r="K1415" s="5">
        <v>72199</v>
      </c>
      <c r="L1415" s="7">
        <v>45034</v>
      </c>
      <c r="M1415" s="8">
        <v>74100</v>
      </c>
      <c r="N1415" s="8">
        <v>0</v>
      </c>
      <c r="O1415" s="8">
        <v>6430.5</v>
      </c>
    </row>
    <row r="1416" spans="1:15" x14ac:dyDescent="0.25">
      <c r="A1416" s="5" t="s">
        <v>1433</v>
      </c>
      <c r="B1416" s="6">
        <v>45006.296527777777</v>
      </c>
      <c r="C1416" s="5" t="s">
        <v>23</v>
      </c>
      <c r="D1416" s="5">
        <v>3</v>
      </c>
      <c r="E1416" s="5" t="s">
        <v>23</v>
      </c>
      <c r="F1416" s="5">
        <v>6</v>
      </c>
      <c r="G1416" s="7">
        <v>45006.296527777777</v>
      </c>
      <c r="H1416" s="5">
        <v>217</v>
      </c>
      <c r="I1416" s="5">
        <v>72199</v>
      </c>
      <c r="J1416" s="7">
        <v>45029.504861111112</v>
      </c>
      <c r="K1416" s="5">
        <v>72199</v>
      </c>
      <c r="L1416" s="7">
        <v>45034</v>
      </c>
      <c r="M1416" s="8">
        <v>74100</v>
      </c>
      <c r="N1416" s="8">
        <v>0</v>
      </c>
      <c r="O1416" s="8">
        <v>6430.5</v>
      </c>
    </row>
    <row r="1417" spans="1:15" x14ac:dyDescent="0.25">
      <c r="A1417" s="5" t="s">
        <v>1434</v>
      </c>
      <c r="B1417" s="6">
        <v>45006.302083333336</v>
      </c>
      <c r="C1417" s="5" t="s">
        <v>18</v>
      </c>
      <c r="D1417" s="5">
        <v>6</v>
      </c>
      <c r="E1417" s="5" t="s">
        <v>18</v>
      </c>
      <c r="F1417" s="5">
        <v>3</v>
      </c>
      <c r="G1417" s="7">
        <v>45006.302083333336</v>
      </c>
      <c r="H1417" s="5">
        <v>217</v>
      </c>
      <c r="I1417" s="5">
        <v>72211</v>
      </c>
      <c r="J1417" s="7">
        <v>45029.607638888891</v>
      </c>
      <c r="K1417" s="5">
        <v>72211</v>
      </c>
      <c r="L1417" s="7">
        <v>45034</v>
      </c>
      <c r="M1417" s="8">
        <v>288568</v>
      </c>
      <c r="N1417" s="8">
        <v>288568</v>
      </c>
      <c r="O1417" s="8">
        <v>288568</v>
      </c>
    </row>
    <row r="1418" spans="1:15" x14ac:dyDescent="0.25">
      <c r="A1418" s="5" t="s">
        <v>1435</v>
      </c>
      <c r="B1418" s="6">
        <v>45006.381944444445</v>
      </c>
      <c r="C1418" s="5" t="s">
        <v>23</v>
      </c>
      <c r="D1418" s="5">
        <v>6</v>
      </c>
      <c r="E1418" s="5" t="s">
        <v>23</v>
      </c>
      <c r="F1418" s="5">
        <v>6</v>
      </c>
      <c r="G1418" s="7">
        <v>45006.381944444445</v>
      </c>
      <c r="H1418" s="5">
        <v>217</v>
      </c>
      <c r="I1418" s="5">
        <v>72199</v>
      </c>
      <c r="J1418" s="7">
        <v>45029.504861111112</v>
      </c>
      <c r="K1418" s="5">
        <v>72199</v>
      </c>
      <c r="L1418" s="7">
        <v>45034</v>
      </c>
      <c r="M1418" s="8">
        <v>74100</v>
      </c>
      <c r="N1418" s="8">
        <v>0</v>
      </c>
      <c r="O1418" s="8">
        <v>6430.5</v>
      </c>
    </row>
    <row r="1419" spans="1:15" x14ac:dyDescent="0.25">
      <c r="A1419" s="5" t="s">
        <v>1436</v>
      </c>
      <c r="B1419" s="6">
        <v>45006.398611111108</v>
      </c>
      <c r="C1419" s="5" t="s">
        <v>23</v>
      </c>
      <c r="D1419" s="5">
        <v>6</v>
      </c>
      <c r="E1419" s="5" t="s">
        <v>23</v>
      </c>
      <c r="F1419" s="5">
        <v>6</v>
      </c>
      <c r="G1419" s="7">
        <v>45006.398611111108</v>
      </c>
      <c r="H1419" s="5">
        <v>217</v>
      </c>
      <c r="I1419" s="5">
        <v>72199</v>
      </c>
      <c r="J1419" s="7">
        <v>45029.504861111112</v>
      </c>
      <c r="K1419" s="5">
        <v>72199</v>
      </c>
      <c r="L1419" s="7">
        <v>45034</v>
      </c>
      <c r="M1419" s="8">
        <v>74100</v>
      </c>
      <c r="N1419" s="8">
        <v>0</v>
      </c>
      <c r="O1419" s="8">
        <v>6430.5</v>
      </c>
    </row>
    <row r="1420" spans="1:15" x14ac:dyDescent="0.25">
      <c r="A1420" s="5" t="s">
        <v>1437</v>
      </c>
      <c r="B1420" s="6">
        <v>45006.402083333334</v>
      </c>
      <c r="C1420" s="5" t="s">
        <v>23</v>
      </c>
      <c r="D1420" s="5">
        <v>6</v>
      </c>
      <c r="E1420" s="5" t="s">
        <v>23</v>
      </c>
      <c r="F1420" s="5">
        <v>6</v>
      </c>
      <c r="G1420" s="7">
        <v>45006.402083333334</v>
      </c>
      <c r="H1420" s="5">
        <v>217</v>
      </c>
      <c r="I1420" s="5">
        <v>72197</v>
      </c>
      <c r="J1420" s="7">
        <v>45029.478472222225</v>
      </c>
      <c r="K1420" s="5">
        <v>72197</v>
      </c>
      <c r="L1420" s="7">
        <v>45034</v>
      </c>
      <c r="M1420" s="8">
        <v>74100</v>
      </c>
      <c r="N1420" s="8">
        <v>0</v>
      </c>
      <c r="O1420" s="8">
        <v>6430.5</v>
      </c>
    </row>
    <row r="1421" spans="1:15" x14ac:dyDescent="0.25">
      <c r="A1421" s="5" t="s">
        <v>1438</v>
      </c>
      <c r="B1421" s="6">
        <v>45006.412499999999</v>
      </c>
      <c r="C1421" s="5" t="s">
        <v>23</v>
      </c>
      <c r="D1421" s="5">
        <v>6</v>
      </c>
      <c r="E1421" s="5" t="s">
        <v>23</v>
      </c>
      <c r="F1421" s="5">
        <v>6</v>
      </c>
      <c r="G1421" s="7">
        <v>45006.412499999999</v>
      </c>
      <c r="H1421" s="5">
        <v>217</v>
      </c>
      <c r="I1421" s="5">
        <v>72199</v>
      </c>
      <c r="J1421" s="7">
        <v>45029.504861111112</v>
      </c>
      <c r="K1421" s="5">
        <v>72199</v>
      </c>
      <c r="L1421" s="7">
        <v>45034</v>
      </c>
      <c r="M1421" s="8">
        <v>74100</v>
      </c>
      <c r="N1421" s="8">
        <v>0</v>
      </c>
      <c r="O1421" s="8">
        <v>6430.5</v>
      </c>
    </row>
    <row r="1422" spans="1:15" x14ac:dyDescent="0.25">
      <c r="A1422" s="5" t="s">
        <v>1439</v>
      </c>
      <c r="B1422" s="6">
        <v>45006.417361111111</v>
      </c>
      <c r="C1422" s="5" t="s">
        <v>23</v>
      </c>
      <c r="D1422" s="5">
        <v>6</v>
      </c>
      <c r="E1422" s="5" t="s">
        <v>23</v>
      </c>
      <c r="F1422" s="5">
        <v>6</v>
      </c>
      <c r="G1422" s="7">
        <v>45006.417361111111</v>
      </c>
      <c r="H1422" s="5">
        <v>217</v>
      </c>
      <c r="I1422" s="5">
        <v>72197</v>
      </c>
      <c r="J1422" s="7">
        <v>45029.478472222225</v>
      </c>
      <c r="K1422" s="5">
        <v>72197</v>
      </c>
      <c r="L1422" s="7">
        <v>45034</v>
      </c>
      <c r="M1422" s="8">
        <v>74100</v>
      </c>
      <c r="N1422" s="8">
        <v>0</v>
      </c>
      <c r="O1422" s="8">
        <v>6430.5</v>
      </c>
    </row>
    <row r="1423" spans="1:15" x14ac:dyDescent="0.25">
      <c r="A1423" s="5" t="s">
        <v>1440</v>
      </c>
      <c r="B1423" s="6">
        <v>45006.436805555553</v>
      </c>
      <c r="C1423" s="5" t="s">
        <v>23</v>
      </c>
      <c r="D1423" s="5">
        <v>6</v>
      </c>
      <c r="E1423" s="5" t="s">
        <v>23</v>
      </c>
      <c r="F1423" s="5">
        <v>6</v>
      </c>
      <c r="G1423" s="7">
        <v>45006.436805555553</v>
      </c>
      <c r="H1423" s="5">
        <v>217</v>
      </c>
      <c r="I1423" s="5">
        <v>72199</v>
      </c>
      <c r="J1423" s="7">
        <v>45029.504861111112</v>
      </c>
      <c r="K1423" s="5">
        <v>72199</v>
      </c>
      <c r="L1423" s="7">
        <v>45034</v>
      </c>
      <c r="M1423" s="8">
        <v>74100</v>
      </c>
      <c r="N1423" s="8">
        <v>0</v>
      </c>
      <c r="O1423" s="8">
        <v>6430.5</v>
      </c>
    </row>
    <row r="1424" spans="1:15" x14ac:dyDescent="0.25">
      <c r="A1424" s="5" t="s">
        <v>1441</v>
      </c>
      <c r="B1424" s="6">
        <v>45006.45416666667</v>
      </c>
      <c r="C1424" s="5" t="s">
        <v>23</v>
      </c>
      <c r="D1424" s="5">
        <v>6</v>
      </c>
      <c r="E1424" s="5" t="s">
        <v>23</v>
      </c>
      <c r="F1424" s="5">
        <v>6</v>
      </c>
      <c r="G1424" s="7">
        <v>45006.45416666667</v>
      </c>
      <c r="H1424" s="5">
        <v>217</v>
      </c>
      <c r="I1424" s="5">
        <v>72197</v>
      </c>
      <c r="J1424" s="7">
        <v>45029.478472222225</v>
      </c>
      <c r="K1424" s="5">
        <v>72197</v>
      </c>
      <c r="L1424" s="7">
        <v>45034</v>
      </c>
      <c r="M1424" s="8">
        <v>74100</v>
      </c>
      <c r="N1424" s="8">
        <v>0</v>
      </c>
      <c r="O1424" s="8">
        <v>6430.5</v>
      </c>
    </row>
    <row r="1425" spans="1:15" x14ac:dyDescent="0.25">
      <c r="A1425" s="5" t="s">
        <v>1442</v>
      </c>
      <c r="B1425" s="6">
        <v>45006.454861111109</v>
      </c>
      <c r="C1425" s="5" t="s">
        <v>23</v>
      </c>
      <c r="D1425" s="5">
        <v>6</v>
      </c>
      <c r="E1425" s="5" t="s">
        <v>23</v>
      </c>
      <c r="F1425" s="5">
        <v>6</v>
      </c>
      <c r="G1425" s="7">
        <v>45006.454861111109</v>
      </c>
      <c r="H1425" s="5">
        <v>217</v>
      </c>
      <c r="I1425" s="5">
        <v>72205</v>
      </c>
      <c r="J1425" s="7">
        <v>45029.561805555553</v>
      </c>
      <c r="K1425" s="5">
        <v>72205</v>
      </c>
      <c r="L1425" s="7">
        <v>45034</v>
      </c>
      <c r="M1425" s="8">
        <v>74100</v>
      </c>
      <c r="N1425" s="8">
        <v>0</v>
      </c>
      <c r="O1425" s="8">
        <v>6430.5</v>
      </c>
    </row>
    <row r="1426" spans="1:15" x14ac:dyDescent="0.25">
      <c r="A1426" s="5" t="s">
        <v>1443</v>
      </c>
      <c r="B1426" s="6">
        <v>45006.479166666664</v>
      </c>
      <c r="C1426" s="5" t="s">
        <v>23</v>
      </c>
      <c r="D1426" s="5">
        <v>6</v>
      </c>
      <c r="E1426" s="5" t="s">
        <v>23</v>
      </c>
      <c r="F1426" s="5">
        <v>6</v>
      </c>
      <c r="G1426" s="7">
        <v>45006.479166666664</v>
      </c>
      <c r="H1426" s="5">
        <v>217</v>
      </c>
      <c r="I1426" s="5">
        <v>72199</v>
      </c>
      <c r="J1426" s="7">
        <v>45029.504861111112</v>
      </c>
      <c r="K1426" s="5">
        <v>72199</v>
      </c>
      <c r="L1426" s="7">
        <v>45034</v>
      </c>
      <c r="M1426" s="8">
        <v>74100</v>
      </c>
      <c r="N1426" s="8">
        <v>0</v>
      </c>
      <c r="O1426" s="8">
        <v>6430.5</v>
      </c>
    </row>
    <row r="1427" spans="1:15" x14ac:dyDescent="0.25">
      <c r="A1427" s="5" t="s">
        <v>1444</v>
      </c>
      <c r="B1427" s="6">
        <v>45006.536805555559</v>
      </c>
      <c r="C1427" s="5" t="s">
        <v>23</v>
      </c>
      <c r="D1427" s="5">
        <v>6</v>
      </c>
      <c r="E1427" s="5" t="s">
        <v>23</v>
      </c>
      <c r="F1427" s="5">
        <v>6</v>
      </c>
      <c r="G1427" s="7">
        <v>45006.536805555559</v>
      </c>
      <c r="H1427" s="5">
        <v>216</v>
      </c>
      <c r="I1427" s="5">
        <v>72199</v>
      </c>
      <c r="J1427" s="7">
        <v>45029.504861111112</v>
      </c>
      <c r="K1427" s="5">
        <v>72199</v>
      </c>
      <c r="L1427" s="7">
        <v>45034</v>
      </c>
      <c r="M1427" s="8">
        <v>50000</v>
      </c>
      <c r="N1427" s="8">
        <v>0</v>
      </c>
      <c r="O1427" s="8">
        <v>17340</v>
      </c>
    </row>
    <row r="1428" spans="1:15" x14ac:dyDescent="0.25">
      <c r="A1428" s="5" t="s">
        <v>1445</v>
      </c>
      <c r="B1428" s="6">
        <v>45006.65</v>
      </c>
      <c r="C1428" s="5" t="s">
        <v>23</v>
      </c>
      <c r="D1428" s="5">
        <v>4</v>
      </c>
      <c r="E1428" s="5" t="s">
        <v>23</v>
      </c>
      <c r="F1428" s="5">
        <v>6</v>
      </c>
      <c r="G1428" s="7">
        <v>45006.65</v>
      </c>
      <c r="H1428" s="5">
        <v>216</v>
      </c>
      <c r="I1428" s="5">
        <v>72199</v>
      </c>
      <c r="J1428" s="7">
        <v>45029.504861111112</v>
      </c>
      <c r="K1428" s="5">
        <v>72199</v>
      </c>
      <c r="L1428" s="7">
        <v>45034</v>
      </c>
      <c r="M1428" s="8">
        <v>74100</v>
      </c>
      <c r="N1428" s="8">
        <v>0</v>
      </c>
      <c r="O1428" s="8">
        <v>6430.5</v>
      </c>
    </row>
    <row r="1429" spans="1:15" x14ac:dyDescent="0.25">
      <c r="A1429" s="5" t="s">
        <v>1446</v>
      </c>
      <c r="B1429" s="6">
        <v>45006.695833333331</v>
      </c>
      <c r="C1429" s="5" t="s">
        <v>16</v>
      </c>
      <c r="D1429" s="5">
        <v>6</v>
      </c>
      <c r="E1429" s="5" t="s">
        <v>16</v>
      </c>
      <c r="F1429" s="5">
        <v>4</v>
      </c>
      <c r="G1429" s="7">
        <v>45006.695833333331</v>
      </c>
      <c r="H1429" s="5">
        <v>216</v>
      </c>
      <c r="I1429" s="5">
        <v>72325</v>
      </c>
      <c r="J1429" s="7">
        <v>45035.680555555555</v>
      </c>
      <c r="K1429" s="5">
        <v>72325</v>
      </c>
      <c r="L1429" s="7">
        <v>45064</v>
      </c>
      <c r="M1429" s="8">
        <v>70002</v>
      </c>
      <c r="N1429" s="8">
        <v>8574</v>
      </c>
      <c r="O1429" s="8">
        <v>67858.5</v>
      </c>
    </row>
    <row r="1430" spans="1:15" x14ac:dyDescent="0.25">
      <c r="A1430" s="5" t="s">
        <v>1447</v>
      </c>
      <c r="B1430" s="6">
        <v>45006.70208333333</v>
      </c>
      <c r="C1430" s="5" t="s">
        <v>23</v>
      </c>
      <c r="D1430" s="5">
        <v>6</v>
      </c>
      <c r="E1430" s="5" t="s">
        <v>23</v>
      </c>
      <c r="F1430" s="5">
        <v>6</v>
      </c>
      <c r="G1430" s="7">
        <v>45006.70208333333</v>
      </c>
      <c r="H1430" s="5">
        <v>216</v>
      </c>
      <c r="I1430" s="5">
        <v>72205</v>
      </c>
      <c r="J1430" s="7">
        <v>45029.561805555553</v>
      </c>
      <c r="K1430" s="5">
        <v>72205</v>
      </c>
      <c r="L1430" s="7">
        <v>45034</v>
      </c>
      <c r="M1430" s="8">
        <v>74100</v>
      </c>
      <c r="N1430" s="8">
        <v>0</v>
      </c>
      <c r="O1430" s="8">
        <v>6430.5</v>
      </c>
    </row>
    <row r="1431" spans="1:15" x14ac:dyDescent="0.25">
      <c r="A1431" s="5" t="s">
        <v>1448</v>
      </c>
      <c r="B1431" s="6">
        <v>45006.712500000001</v>
      </c>
      <c r="C1431" s="5" t="s">
        <v>23</v>
      </c>
      <c r="D1431" s="5">
        <v>6</v>
      </c>
      <c r="E1431" s="5" t="s">
        <v>23</v>
      </c>
      <c r="F1431" s="5">
        <v>6</v>
      </c>
      <c r="G1431" s="7">
        <v>45006.712500000001</v>
      </c>
      <c r="H1431" s="5">
        <v>216</v>
      </c>
      <c r="I1431" s="5">
        <v>72211</v>
      </c>
      <c r="J1431" s="7">
        <v>45029.607638888891</v>
      </c>
      <c r="K1431" s="5">
        <v>72211</v>
      </c>
      <c r="L1431" s="7">
        <v>45034</v>
      </c>
      <c r="M1431" s="8">
        <v>533300</v>
      </c>
      <c r="N1431" s="8">
        <v>0</v>
      </c>
      <c r="O1431" s="8">
        <v>39495</v>
      </c>
    </row>
    <row r="1432" spans="1:15" x14ac:dyDescent="0.25">
      <c r="A1432" s="5" t="s">
        <v>1449</v>
      </c>
      <c r="B1432" s="6">
        <v>45006.715277777781</v>
      </c>
      <c r="C1432" s="5" t="s">
        <v>23</v>
      </c>
      <c r="D1432" s="5">
        <v>6</v>
      </c>
      <c r="E1432" s="5" t="s">
        <v>23</v>
      </c>
      <c r="F1432" s="5">
        <v>6</v>
      </c>
      <c r="G1432" s="7">
        <v>45006.715277777781</v>
      </c>
      <c r="H1432" s="5">
        <v>216</v>
      </c>
      <c r="I1432" s="5">
        <v>72321</v>
      </c>
      <c r="J1432" s="7">
        <v>45035.676388888889</v>
      </c>
      <c r="K1432" s="5">
        <v>72321</v>
      </c>
      <c r="L1432" s="7">
        <v>45064</v>
      </c>
      <c r="M1432" s="8">
        <v>74100</v>
      </c>
      <c r="N1432" s="8">
        <v>8574</v>
      </c>
      <c r="O1432" s="8">
        <v>6430.5</v>
      </c>
    </row>
    <row r="1433" spans="1:15" x14ac:dyDescent="0.25">
      <c r="A1433" s="5" t="s">
        <v>1450</v>
      </c>
      <c r="B1433" s="6">
        <v>45007.299305555556</v>
      </c>
      <c r="C1433" s="5" t="s">
        <v>23</v>
      </c>
      <c r="D1433" s="5">
        <v>6</v>
      </c>
      <c r="E1433" s="5" t="s">
        <v>23</v>
      </c>
      <c r="F1433" s="5">
        <v>6</v>
      </c>
      <c r="G1433" s="7">
        <v>45007.299305555556</v>
      </c>
      <c r="H1433" s="5">
        <v>216</v>
      </c>
      <c r="I1433" s="5">
        <v>72199</v>
      </c>
      <c r="J1433" s="7">
        <v>45029.504861111112</v>
      </c>
      <c r="K1433" s="5">
        <v>72199</v>
      </c>
      <c r="L1433" s="7">
        <v>45034</v>
      </c>
      <c r="M1433" s="8">
        <v>74100</v>
      </c>
      <c r="N1433" s="8">
        <v>0</v>
      </c>
      <c r="O1433" s="8">
        <v>6430.5</v>
      </c>
    </row>
    <row r="1434" spans="1:15" x14ac:dyDescent="0.25">
      <c r="A1434" s="5" t="s">
        <v>1451</v>
      </c>
      <c r="B1434" s="6">
        <v>45007.315972222219</v>
      </c>
      <c r="C1434" s="5" t="s">
        <v>23</v>
      </c>
      <c r="D1434" s="5">
        <v>6</v>
      </c>
      <c r="E1434" s="5" t="s">
        <v>23</v>
      </c>
      <c r="F1434" s="5">
        <v>6</v>
      </c>
      <c r="G1434" s="7">
        <v>45007.315972222219</v>
      </c>
      <c r="H1434" s="5">
        <v>216</v>
      </c>
      <c r="I1434" s="5">
        <v>72199</v>
      </c>
      <c r="J1434" s="7">
        <v>45029.504861111112</v>
      </c>
      <c r="K1434" s="5">
        <v>72199</v>
      </c>
      <c r="L1434" s="7">
        <v>45034</v>
      </c>
      <c r="M1434" s="8">
        <v>74100</v>
      </c>
      <c r="N1434" s="8">
        <v>0</v>
      </c>
      <c r="O1434" s="8">
        <v>6430.5</v>
      </c>
    </row>
    <row r="1435" spans="1:15" x14ac:dyDescent="0.25">
      <c r="A1435" s="5" t="s">
        <v>1452</v>
      </c>
      <c r="B1435" s="6">
        <v>45007.324999999997</v>
      </c>
      <c r="C1435" s="5" t="s">
        <v>23</v>
      </c>
      <c r="D1435" s="5">
        <v>6</v>
      </c>
      <c r="E1435" s="5" t="s">
        <v>23</v>
      </c>
      <c r="F1435" s="5">
        <v>6</v>
      </c>
      <c r="G1435" s="7">
        <v>45007.324999999997</v>
      </c>
      <c r="H1435" s="5">
        <v>216</v>
      </c>
      <c r="I1435" s="5">
        <v>72199</v>
      </c>
      <c r="J1435" s="7">
        <v>45029.504861111112</v>
      </c>
      <c r="K1435" s="5">
        <v>72199</v>
      </c>
      <c r="L1435" s="7">
        <v>45034</v>
      </c>
      <c r="M1435" s="8">
        <v>74100</v>
      </c>
      <c r="N1435" s="8">
        <v>0</v>
      </c>
      <c r="O1435" s="8">
        <v>6430.5</v>
      </c>
    </row>
    <row r="1436" spans="1:15" x14ac:dyDescent="0.25">
      <c r="A1436" s="5" t="s">
        <v>1453</v>
      </c>
      <c r="B1436" s="6">
        <v>45007.34652777778</v>
      </c>
      <c r="C1436" s="5" t="s">
        <v>23</v>
      </c>
      <c r="D1436" s="5">
        <v>2</v>
      </c>
      <c r="E1436" s="5" t="s">
        <v>23</v>
      </c>
      <c r="F1436" s="5">
        <v>6</v>
      </c>
      <c r="G1436" s="7">
        <v>45007.34652777778</v>
      </c>
      <c r="H1436" s="5">
        <v>216</v>
      </c>
      <c r="I1436" s="5">
        <v>72199</v>
      </c>
      <c r="J1436" s="7">
        <v>45029.504861111112</v>
      </c>
      <c r="K1436" s="5">
        <v>72199</v>
      </c>
      <c r="L1436" s="7">
        <v>45034</v>
      </c>
      <c r="M1436" s="8">
        <v>74100</v>
      </c>
      <c r="N1436" s="8">
        <v>0</v>
      </c>
      <c r="O1436" s="8">
        <v>6430.5</v>
      </c>
    </row>
    <row r="1437" spans="1:15" x14ac:dyDescent="0.25">
      <c r="A1437" s="5" t="s">
        <v>1454</v>
      </c>
      <c r="B1437" s="6">
        <v>45007.350694444445</v>
      </c>
      <c r="C1437" s="5" t="s">
        <v>20</v>
      </c>
      <c r="D1437" s="5">
        <v>6</v>
      </c>
      <c r="E1437" s="5" t="s">
        <v>20</v>
      </c>
      <c r="F1437" s="5">
        <v>2</v>
      </c>
      <c r="G1437" s="7">
        <v>45007.350694444445</v>
      </c>
      <c r="H1437" s="5">
        <v>216</v>
      </c>
      <c r="I1437" s="5">
        <v>72201</v>
      </c>
      <c r="J1437" s="7">
        <v>45029.559027777781</v>
      </c>
      <c r="K1437" s="5">
        <v>72201</v>
      </c>
      <c r="L1437" s="7">
        <v>45034</v>
      </c>
      <c r="M1437" s="8">
        <v>90700</v>
      </c>
      <c r="N1437" s="8">
        <v>0</v>
      </c>
      <c r="O1437" s="8">
        <v>88075</v>
      </c>
    </row>
    <row r="1438" spans="1:15" x14ac:dyDescent="0.25">
      <c r="A1438" s="5" t="s">
        <v>1455</v>
      </c>
      <c r="B1438" s="6">
        <v>45007.359722222223</v>
      </c>
      <c r="C1438" s="5" t="s">
        <v>23</v>
      </c>
      <c r="D1438" s="5">
        <v>6</v>
      </c>
      <c r="E1438" s="5" t="s">
        <v>23</v>
      </c>
      <c r="F1438" s="5">
        <v>6</v>
      </c>
      <c r="G1438" s="7">
        <v>45007.359722222223</v>
      </c>
      <c r="H1438" s="5">
        <v>216</v>
      </c>
      <c r="I1438" s="5">
        <v>72199</v>
      </c>
      <c r="J1438" s="7">
        <v>45029.504861111112</v>
      </c>
      <c r="K1438" s="5">
        <v>72199</v>
      </c>
      <c r="L1438" s="7">
        <v>45034</v>
      </c>
      <c r="M1438" s="8">
        <v>90700</v>
      </c>
      <c r="N1438" s="8">
        <v>0</v>
      </c>
      <c r="O1438" s="8">
        <v>7875</v>
      </c>
    </row>
    <row r="1439" spans="1:15" x14ac:dyDescent="0.25">
      <c r="A1439" s="5" t="s">
        <v>1456</v>
      </c>
      <c r="B1439" s="6">
        <v>45007.368055555555</v>
      </c>
      <c r="C1439" s="5" t="s">
        <v>23</v>
      </c>
      <c r="D1439" s="5">
        <v>6</v>
      </c>
      <c r="E1439" s="5" t="s">
        <v>23</v>
      </c>
      <c r="F1439" s="5">
        <v>6</v>
      </c>
      <c r="G1439" s="7">
        <v>45007.368055555555</v>
      </c>
      <c r="H1439" s="5">
        <v>216</v>
      </c>
      <c r="I1439" s="5">
        <v>72199</v>
      </c>
      <c r="J1439" s="7">
        <v>45029.504861111112</v>
      </c>
      <c r="K1439" s="5">
        <v>72199</v>
      </c>
      <c r="L1439" s="7">
        <v>45034</v>
      </c>
      <c r="M1439" s="8">
        <v>74100</v>
      </c>
      <c r="N1439" s="8">
        <v>0</v>
      </c>
      <c r="O1439" s="8">
        <v>6430.5</v>
      </c>
    </row>
    <row r="1440" spans="1:15" x14ac:dyDescent="0.25">
      <c r="A1440" s="5" t="s">
        <v>1457</v>
      </c>
      <c r="B1440" s="6">
        <v>45007.379861111112</v>
      </c>
      <c r="C1440" s="5" t="s">
        <v>23</v>
      </c>
      <c r="D1440" s="5">
        <v>6</v>
      </c>
      <c r="E1440" s="5" t="s">
        <v>23</v>
      </c>
      <c r="F1440" s="5">
        <v>6</v>
      </c>
      <c r="G1440" s="7">
        <v>45007.379861111112</v>
      </c>
      <c r="H1440" s="5">
        <v>216</v>
      </c>
      <c r="I1440" s="5">
        <v>72205</v>
      </c>
      <c r="J1440" s="7">
        <v>45029.561805555553</v>
      </c>
      <c r="K1440" s="5">
        <v>72205</v>
      </c>
      <c r="L1440" s="7">
        <v>45034</v>
      </c>
      <c r="M1440" s="8">
        <v>74100</v>
      </c>
      <c r="N1440" s="8">
        <v>0</v>
      </c>
      <c r="O1440" s="8">
        <v>6430.5</v>
      </c>
    </row>
    <row r="1441" spans="1:15" x14ac:dyDescent="0.25">
      <c r="A1441" s="5" t="s">
        <v>1458</v>
      </c>
      <c r="B1441" s="6">
        <v>45007.380555555559</v>
      </c>
      <c r="C1441" s="5" t="s">
        <v>23</v>
      </c>
      <c r="D1441" s="5">
        <v>6</v>
      </c>
      <c r="E1441" s="5" t="s">
        <v>23</v>
      </c>
      <c r="F1441" s="5">
        <v>6</v>
      </c>
      <c r="G1441" s="7">
        <v>45007.380555555559</v>
      </c>
      <c r="H1441" s="5">
        <v>216</v>
      </c>
      <c r="I1441" s="5">
        <v>72199</v>
      </c>
      <c r="J1441" s="7">
        <v>45029.504861111112</v>
      </c>
      <c r="K1441" s="5">
        <v>72199</v>
      </c>
      <c r="L1441" s="7">
        <v>45034</v>
      </c>
      <c r="M1441" s="8">
        <v>74100</v>
      </c>
      <c r="N1441" s="8">
        <v>0</v>
      </c>
      <c r="O1441" s="8">
        <v>6430.5</v>
      </c>
    </row>
    <row r="1442" spans="1:15" x14ac:dyDescent="0.25">
      <c r="A1442" s="5" t="s">
        <v>1459</v>
      </c>
      <c r="B1442" s="6">
        <v>45007.38958333333</v>
      </c>
      <c r="C1442" s="5" t="s">
        <v>23</v>
      </c>
      <c r="D1442" s="5">
        <v>6</v>
      </c>
      <c r="E1442" s="5" t="s">
        <v>23</v>
      </c>
      <c r="F1442" s="5">
        <v>6</v>
      </c>
      <c r="G1442" s="7">
        <v>45007.38958333333</v>
      </c>
      <c r="H1442" s="5">
        <v>216</v>
      </c>
      <c r="I1442" s="5">
        <v>72205</v>
      </c>
      <c r="J1442" s="7">
        <v>45029.561805555553</v>
      </c>
      <c r="K1442" s="5">
        <v>72205</v>
      </c>
      <c r="L1442" s="7">
        <v>45034</v>
      </c>
      <c r="M1442" s="8">
        <v>90700</v>
      </c>
      <c r="N1442" s="8">
        <v>0</v>
      </c>
      <c r="O1442" s="8">
        <v>7875</v>
      </c>
    </row>
    <row r="1443" spans="1:15" x14ac:dyDescent="0.25">
      <c r="A1443" s="5" t="s">
        <v>1460</v>
      </c>
      <c r="B1443" s="6">
        <v>45007.413194444445</v>
      </c>
      <c r="C1443" s="5" t="s">
        <v>23</v>
      </c>
      <c r="D1443" s="5">
        <v>6</v>
      </c>
      <c r="E1443" s="5" t="s">
        <v>23</v>
      </c>
      <c r="F1443" s="5">
        <v>6</v>
      </c>
      <c r="G1443" s="7">
        <v>45007.413194444445</v>
      </c>
      <c r="H1443" s="5">
        <v>216</v>
      </c>
      <c r="I1443" s="5">
        <v>72199</v>
      </c>
      <c r="J1443" s="7">
        <v>45029.504861111112</v>
      </c>
      <c r="K1443" s="5">
        <v>72199</v>
      </c>
      <c r="L1443" s="7">
        <v>45034</v>
      </c>
      <c r="M1443" s="8">
        <v>74100</v>
      </c>
      <c r="N1443" s="8">
        <v>0</v>
      </c>
      <c r="O1443" s="8">
        <v>6430.5</v>
      </c>
    </row>
    <row r="1444" spans="1:15" x14ac:dyDescent="0.25">
      <c r="A1444" s="5" t="s">
        <v>1461</v>
      </c>
      <c r="B1444" s="6">
        <v>45007.438888888886</v>
      </c>
      <c r="C1444" s="5" t="s">
        <v>23</v>
      </c>
      <c r="D1444" s="5">
        <v>6</v>
      </c>
      <c r="E1444" s="5" t="s">
        <v>23</v>
      </c>
      <c r="F1444" s="5">
        <v>6</v>
      </c>
      <c r="G1444" s="7">
        <v>45007.438888888886</v>
      </c>
      <c r="H1444" s="5">
        <v>216</v>
      </c>
      <c r="I1444" s="5">
        <v>72199</v>
      </c>
      <c r="J1444" s="7">
        <v>45029.504861111112</v>
      </c>
      <c r="K1444" s="5">
        <v>72199</v>
      </c>
      <c r="L1444" s="7">
        <v>45034</v>
      </c>
      <c r="M1444" s="8">
        <v>78800</v>
      </c>
      <c r="N1444" s="8">
        <v>0</v>
      </c>
      <c r="O1444" s="8">
        <v>6886.5</v>
      </c>
    </row>
    <row r="1445" spans="1:15" x14ac:dyDescent="0.25">
      <c r="A1445" s="5" t="s">
        <v>1462</v>
      </c>
      <c r="B1445" s="6">
        <v>45007.477083333331</v>
      </c>
      <c r="C1445" s="5" t="s">
        <v>23</v>
      </c>
      <c r="D1445" s="5">
        <v>6</v>
      </c>
      <c r="E1445" s="5" t="s">
        <v>23</v>
      </c>
      <c r="F1445" s="5">
        <v>6</v>
      </c>
      <c r="G1445" s="7">
        <v>45007.477083333331</v>
      </c>
      <c r="H1445" s="5">
        <v>216</v>
      </c>
      <c r="I1445" s="5">
        <v>72199</v>
      </c>
      <c r="J1445" s="7">
        <v>45029.504861111112</v>
      </c>
      <c r="K1445" s="5">
        <v>72199</v>
      </c>
      <c r="L1445" s="7">
        <v>45034</v>
      </c>
      <c r="M1445" s="8">
        <v>74100</v>
      </c>
      <c r="N1445" s="8">
        <v>0</v>
      </c>
      <c r="O1445" s="8">
        <v>6430.5</v>
      </c>
    </row>
    <row r="1446" spans="1:15" x14ac:dyDescent="0.25">
      <c r="A1446" s="5" t="s">
        <v>1463</v>
      </c>
      <c r="B1446" s="6">
        <v>45007.508333333331</v>
      </c>
      <c r="C1446" s="5" t="s">
        <v>23</v>
      </c>
      <c r="D1446" s="5">
        <v>6</v>
      </c>
      <c r="E1446" s="5" t="s">
        <v>23</v>
      </c>
      <c r="F1446" s="5">
        <v>6</v>
      </c>
      <c r="G1446" s="7">
        <v>45007.508333333331</v>
      </c>
      <c r="H1446" s="5">
        <v>215</v>
      </c>
      <c r="I1446" s="5">
        <v>72195</v>
      </c>
      <c r="J1446" s="7">
        <v>45029.477777777778</v>
      </c>
      <c r="K1446" s="5">
        <v>72195</v>
      </c>
      <c r="L1446" s="7">
        <v>45034</v>
      </c>
      <c r="M1446" s="8">
        <v>13045825</v>
      </c>
      <c r="N1446" s="8">
        <v>0</v>
      </c>
      <c r="O1446" s="8">
        <v>881991.75</v>
      </c>
    </row>
    <row r="1447" spans="1:15" x14ac:dyDescent="0.25">
      <c r="A1447" s="5" t="s">
        <v>1464</v>
      </c>
      <c r="B1447" s="6">
        <v>45007.572222222225</v>
      </c>
      <c r="C1447" s="5" t="s">
        <v>23</v>
      </c>
      <c r="D1447" s="5">
        <v>2</v>
      </c>
      <c r="E1447" s="5" t="s">
        <v>23</v>
      </c>
      <c r="F1447" s="5">
        <v>6</v>
      </c>
      <c r="G1447" s="7">
        <v>45007.572222222225</v>
      </c>
      <c r="H1447" s="5">
        <v>215</v>
      </c>
      <c r="I1447" s="5">
        <v>72199</v>
      </c>
      <c r="J1447" s="7">
        <v>45029.504861111112</v>
      </c>
      <c r="K1447" s="5">
        <v>72199</v>
      </c>
      <c r="L1447" s="7">
        <v>45034</v>
      </c>
      <c r="M1447" s="8">
        <v>99400</v>
      </c>
      <c r="N1447" s="8">
        <v>0</v>
      </c>
      <c r="O1447" s="8">
        <v>8625</v>
      </c>
    </row>
    <row r="1448" spans="1:15" x14ac:dyDescent="0.25">
      <c r="A1448" s="5" t="s">
        <v>1465</v>
      </c>
      <c r="B1448" s="6">
        <v>45007.60833333333</v>
      </c>
      <c r="C1448" s="5" t="s">
        <v>20</v>
      </c>
      <c r="D1448" s="5">
        <v>6</v>
      </c>
      <c r="E1448" s="5" t="s">
        <v>20</v>
      </c>
      <c r="F1448" s="5">
        <v>2</v>
      </c>
      <c r="G1448" s="7">
        <v>45007.60833333333</v>
      </c>
      <c r="H1448" s="5">
        <v>215</v>
      </c>
      <c r="I1448" s="5">
        <v>72209</v>
      </c>
      <c r="J1448" s="7">
        <v>45029.592361111114</v>
      </c>
      <c r="K1448" s="5">
        <v>72209</v>
      </c>
      <c r="L1448" s="7">
        <v>45034</v>
      </c>
      <c r="M1448" s="8">
        <v>248100</v>
      </c>
      <c r="N1448" s="8">
        <v>0</v>
      </c>
      <c r="O1448" s="8">
        <v>240910.75</v>
      </c>
    </row>
    <row r="1449" spans="1:15" x14ac:dyDescent="0.25">
      <c r="A1449" s="5" t="s">
        <v>1466</v>
      </c>
      <c r="B1449" s="6">
        <v>45007.611805555556</v>
      </c>
      <c r="C1449" s="5" t="s">
        <v>23</v>
      </c>
      <c r="D1449" s="5">
        <v>6</v>
      </c>
      <c r="E1449" s="5" t="s">
        <v>23</v>
      </c>
      <c r="F1449" s="5">
        <v>6</v>
      </c>
      <c r="G1449" s="7">
        <v>45007.611805555556</v>
      </c>
      <c r="H1449" s="5">
        <v>215</v>
      </c>
      <c r="I1449" s="5">
        <v>72200</v>
      </c>
      <c r="J1449" s="7">
        <v>45029.55</v>
      </c>
      <c r="K1449" s="5">
        <v>72200</v>
      </c>
      <c r="L1449" s="7">
        <v>45034</v>
      </c>
      <c r="M1449" s="8">
        <v>248100</v>
      </c>
      <c r="N1449" s="8">
        <v>0</v>
      </c>
      <c r="O1449" s="8">
        <v>21567.75</v>
      </c>
    </row>
    <row r="1450" spans="1:15" x14ac:dyDescent="0.25">
      <c r="A1450" s="5" t="s">
        <v>1467</v>
      </c>
      <c r="B1450" s="6">
        <v>45007.625</v>
      </c>
      <c r="C1450" s="5" t="s">
        <v>23</v>
      </c>
      <c r="D1450" s="5">
        <v>2</v>
      </c>
      <c r="E1450" s="5" t="s">
        <v>23</v>
      </c>
      <c r="F1450" s="5">
        <v>6</v>
      </c>
      <c r="G1450" s="7">
        <v>45007.625</v>
      </c>
      <c r="H1450" s="5">
        <v>215</v>
      </c>
      <c r="I1450" s="5">
        <v>72211</v>
      </c>
      <c r="J1450" s="7">
        <v>45029.607638888891</v>
      </c>
      <c r="K1450" s="5">
        <v>72211</v>
      </c>
      <c r="L1450" s="7">
        <v>45034</v>
      </c>
      <c r="M1450" s="8">
        <v>160300</v>
      </c>
      <c r="N1450" s="8">
        <v>0</v>
      </c>
      <c r="O1450" s="8">
        <v>80798.25</v>
      </c>
    </row>
    <row r="1451" spans="1:15" x14ac:dyDescent="0.25">
      <c r="A1451" s="5" t="s">
        <v>1468</v>
      </c>
      <c r="B1451" s="6">
        <v>45008.258333333331</v>
      </c>
      <c r="C1451" s="5" t="s">
        <v>20</v>
      </c>
      <c r="D1451" s="5">
        <v>6</v>
      </c>
      <c r="E1451" s="5" t="s">
        <v>20</v>
      </c>
      <c r="F1451" s="5">
        <v>2</v>
      </c>
      <c r="G1451" s="7">
        <v>45008.258333333331</v>
      </c>
      <c r="H1451" s="5">
        <v>215</v>
      </c>
      <c r="I1451" s="5">
        <v>72209</v>
      </c>
      <c r="J1451" s="7">
        <v>45029.592361111114</v>
      </c>
      <c r="K1451" s="5">
        <v>72209</v>
      </c>
      <c r="L1451" s="7">
        <v>45034</v>
      </c>
      <c r="M1451" s="8">
        <v>103800</v>
      </c>
      <c r="N1451" s="8">
        <v>0</v>
      </c>
      <c r="O1451" s="8">
        <v>94231.5</v>
      </c>
    </row>
    <row r="1452" spans="1:15" x14ac:dyDescent="0.25">
      <c r="A1452" s="5" t="s">
        <v>1469</v>
      </c>
      <c r="B1452" s="6">
        <v>45008.307638888888</v>
      </c>
      <c r="C1452" s="5" t="s">
        <v>23</v>
      </c>
      <c r="D1452" s="5">
        <v>6</v>
      </c>
      <c r="E1452" s="5" t="s">
        <v>23</v>
      </c>
      <c r="F1452" s="5">
        <v>6</v>
      </c>
      <c r="G1452" s="7">
        <v>45008.307638888888</v>
      </c>
      <c r="H1452" s="5">
        <v>215</v>
      </c>
      <c r="I1452" s="5">
        <v>72205</v>
      </c>
      <c r="J1452" s="7">
        <v>45029.561805555553</v>
      </c>
      <c r="K1452" s="5">
        <v>72205</v>
      </c>
      <c r="L1452" s="7">
        <v>45034</v>
      </c>
      <c r="M1452" s="8">
        <v>74100</v>
      </c>
      <c r="N1452" s="8">
        <v>0</v>
      </c>
      <c r="O1452" s="8">
        <v>6430.5</v>
      </c>
    </row>
    <row r="1453" spans="1:15" x14ac:dyDescent="0.25">
      <c r="A1453" s="5" t="s">
        <v>1470</v>
      </c>
      <c r="B1453" s="6">
        <v>45008.32708333333</v>
      </c>
      <c r="C1453" s="5" t="s">
        <v>23</v>
      </c>
      <c r="D1453" s="5">
        <v>6</v>
      </c>
      <c r="E1453" s="5" t="s">
        <v>23</v>
      </c>
      <c r="F1453" s="5">
        <v>6</v>
      </c>
      <c r="G1453" s="7">
        <v>45008.32708333333</v>
      </c>
      <c r="H1453" s="5">
        <v>215</v>
      </c>
      <c r="I1453" s="5">
        <v>72205</v>
      </c>
      <c r="J1453" s="7">
        <v>45029.561805555553</v>
      </c>
      <c r="K1453" s="5">
        <v>72205</v>
      </c>
      <c r="L1453" s="7">
        <v>45034</v>
      </c>
      <c r="M1453" s="8">
        <v>74100</v>
      </c>
      <c r="N1453" s="8">
        <v>0</v>
      </c>
      <c r="O1453" s="8">
        <v>6430.5</v>
      </c>
    </row>
    <row r="1454" spans="1:15" x14ac:dyDescent="0.25">
      <c r="A1454" s="5" t="s">
        <v>1471</v>
      </c>
      <c r="B1454" s="6">
        <v>45008.384027777778</v>
      </c>
      <c r="C1454" s="5" t="s">
        <v>23</v>
      </c>
      <c r="D1454" s="5">
        <v>6</v>
      </c>
      <c r="E1454" s="5" t="s">
        <v>23</v>
      </c>
      <c r="F1454" s="5">
        <v>6</v>
      </c>
      <c r="G1454" s="7">
        <v>45008.384027777778</v>
      </c>
      <c r="H1454" s="5">
        <v>215</v>
      </c>
      <c r="I1454" s="5">
        <v>72199</v>
      </c>
      <c r="J1454" s="7">
        <v>45029.504861111112</v>
      </c>
      <c r="K1454" s="5">
        <v>72199</v>
      </c>
      <c r="L1454" s="7">
        <v>45034</v>
      </c>
      <c r="M1454" s="8">
        <v>74100</v>
      </c>
      <c r="N1454" s="8">
        <v>0</v>
      </c>
      <c r="O1454" s="8">
        <v>6430.5</v>
      </c>
    </row>
    <row r="1455" spans="1:15" x14ac:dyDescent="0.25">
      <c r="A1455" s="5" t="s">
        <v>1472</v>
      </c>
      <c r="B1455" s="6">
        <v>45008.388888888891</v>
      </c>
      <c r="C1455" s="5" t="s">
        <v>23</v>
      </c>
      <c r="D1455" s="5">
        <v>6</v>
      </c>
      <c r="E1455" s="5" t="s">
        <v>23</v>
      </c>
      <c r="F1455" s="5">
        <v>6</v>
      </c>
      <c r="G1455" s="7">
        <v>45008.388888888891</v>
      </c>
      <c r="H1455" s="5">
        <v>215</v>
      </c>
      <c r="I1455" s="5">
        <v>72199</v>
      </c>
      <c r="J1455" s="7">
        <v>45029.504861111112</v>
      </c>
      <c r="K1455" s="5">
        <v>72199</v>
      </c>
      <c r="L1455" s="7">
        <v>45034</v>
      </c>
      <c r="M1455" s="8">
        <v>74100</v>
      </c>
      <c r="N1455" s="8">
        <v>0</v>
      </c>
      <c r="O1455" s="8">
        <v>6430.5</v>
      </c>
    </row>
    <row r="1456" spans="1:15" x14ac:dyDescent="0.25">
      <c r="A1456" s="5" t="s">
        <v>1473</v>
      </c>
      <c r="B1456" s="6">
        <v>45008.396527777775</v>
      </c>
      <c r="C1456" s="5" t="s">
        <v>23</v>
      </c>
      <c r="D1456" s="5">
        <v>6</v>
      </c>
      <c r="E1456" s="5" t="s">
        <v>23</v>
      </c>
      <c r="F1456" s="5">
        <v>6</v>
      </c>
      <c r="G1456" s="7">
        <v>45008.396527777775</v>
      </c>
      <c r="H1456" s="5">
        <v>215</v>
      </c>
      <c r="I1456" s="5">
        <v>72199</v>
      </c>
      <c r="J1456" s="7">
        <v>45029.504861111112</v>
      </c>
      <c r="K1456" s="5">
        <v>72199</v>
      </c>
      <c r="L1456" s="7">
        <v>45034</v>
      </c>
      <c r="M1456" s="8">
        <v>74100</v>
      </c>
      <c r="N1456" s="8">
        <v>0</v>
      </c>
      <c r="O1456" s="8">
        <v>6430.5</v>
      </c>
    </row>
    <row r="1457" spans="1:15" x14ac:dyDescent="0.25">
      <c r="A1457" s="5" t="s">
        <v>1474</v>
      </c>
      <c r="B1457" s="6">
        <v>45008.420138888891</v>
      </c>
      <c r="C1457" s="5" t="s">
        <v>23</v>
      </c>
      <c r="D1457" s="5">
        <v>6</v>
      </c>
      <c r="E1457" s="5" t="s">
        <v>23</v>
      </c>
      <c r="F1457" s="5">
        <v>6</v>
      </c>
      <c r="G1457" s="7">
        <v>45008.420138888891</v>
      </c>
      <c r="H1457" s="5">
        <v>215</v>
      </c>
      <c r="I1457" s="5">
        <v>72199</v>
      </c>
      <c r="J1457" s="7">
        <v>45029.504861111112</v>
      </c>
      <c r="K1457" s="5">
        <v>72199</v>
      </c>
      <c r="L1457" s="7">
        <v>45034</v>
      </c>
      <c r="M1457" s="8">
        <v>74100</v>
      </c>
      <c r="N1457" s="8">
        <v>0</v>
      </c>
      <c r="O1457" s="8">
        <v>6430.5</v>
      </c>
    </row>
    <row r="1458" spans="1:15" x14ac:dyDescent="0.25">
      <c r="A1458" s="5" t="s">
        <v>1475</v>
      </c>
      <c r="B1458" s="6">
        <v>45008.423611111109</v>
      </c>
      <c r="C1458" s="5" t="s">
        <v>23</v>
      </c>
      <c r="D1458" s="5">
        <v>6</v>
      </c>
      <c r="E1458" s="5" t="s">
        <v>23</v>
      </c>
      <c r="F1458" s="5">
        <v>6</v>
      </c>
      <c r="G1458" s="7">
        <v>45008.423611111109</v>
      </c>
      <c r="H1458" s="5">
        <v>215</v>
      </c>
      <c r="I1458" s="5">
        <v>72795</v>
      </c>
      <c r="J1458" s="7">
        <v>45069.44027777778</v>
      </c>
      <c r="K1458" s="5">
        <v>72795</v>
      </c>
      <c r="L1458" s="7">
        <v>45092</v>
      </c>
      <c r="M1458" s="8">
        <v>74100</v>
      </c>
      <c r="N1458" s="8">
        <v>0</v>
      </c>
      <c r="O1458" s="8">
        <v>6430.5</v>
      </c>
    </row>
    <row r="1459" spans="1:15" x14ac:dyDescent="0.25">
      <c r="A1459" s="5" t="s">
        <v>1476</v>
      </c>
      <c r="B1459" s="6">
        <v>45008.436111111114</v>
      </c>
      <c r="C1459" s="5" t="s">
        <v>23</v>
      </c>
      <c r="D1459" s="5">
        <v>6</v>
      </c>
      <c r="E1459" s="5" t="s">
        <v>23</v>
      </c>
      <c r="F1459" s="5">
        <v>6</v>
      </c>
      <c r="G1459" s="7">
        <v>45008.436111111114</v>
      </c>
      <c r="H1459" s="5">
        <v>215</v>
      </c>
      <c r="I1459" s="5">
        <v>72199</v>
      </c>
      <c r="J1459" s="7">
        <v>45029.504861111112</v>
      </c>
      <c r="K1459" s="5">
        <v>72199</v>
      </c>
      <c r="L1459" s="7">
        <v>45034</v>
      </c>
      <c r="M1459" s="8">
        <v>74100</v>
      </c>
      <c r="N1459" s="8">
        <v>0</v>
      </c>
      <c r="O1459" s="8">
        <v>6430.5</v>
      </c>
    </row>
    <row r="1460" spans="1:15" x14ac:dyDescent="0.25">
      <c r="A1460" s="5" t="s">
        <v>1477</v>
      </c>
      <c r="B1460" s="6">
        <v>45008.446527777778</v>
      </c>
      <c r="C1460" s="5" t="s">
        <v>23</v>
      </c>
      <c r="D1460" s="5">
        <v>6</v>
      </c>
      <c r="E1460" s="5" t="s">
        <v>23</v>
      </c>
      <c r="F1460" s="5">
        <v>6</v>
      </c>
      <c r="G1460" s="7">
        <v>45008.446527777778</v>
      </c>
      <c r="H1460" s="5">
        <v>215</v>
      </c>
      <c r="I1460" s="5">
        <v>72213</v>
      </c>
      <c r="J1460" s="7">
        <v>45030.268055555556</v>
      </c>
      <c r="K1460" s="5">
        <v>72213</v>
      </c>
      <c r="L1460" s="7">
        <v>45034</v>
      </c>
      <c r="M1460" s="8">
        <v>7109202</v>
      </c>
      <c r="N1460" s="8">
        <v>0</v>
      </c>
      <c r="O1460" s="8">
        <v>616702.5</v>
      </c>
    </row>
    <row r="1461" spans="1:15" x14ac:dyDescent="0.25">
      <c r="A1461" s="5" t="s">
        <v>1478</v>
      </c>
      <c r="B1461" s="6">
        <v>45008.449305555558</v>
      </c>
      <c r="C1461" s="5" t="s">
        <v>23</v>
      </c>
      <c r="D1461" s="5">
        <v>6</v>
      </c>
      <c r="E1461" s="5" t="s">
        <v>23</v>
      </c>
      <c r="F1461" s="5">
        <v>6</v>
      </c>
      <c r="G1461" s="7">
        <v>45008.449305555558</v>
      </c>
      <c r="H1461" s="5">
        <v>215</v>
      </c>
      <c r="I1461" s="5">
        <v>72199</v>
      </c>
      <c r="J1461" s="7">
        <v>45029.504861111112</v>
      </c>
      <c r="K1461" s="5">
        <v>72199</v>
      </c>
      <c r="L1461" s="7">
        <v>45034</v>
      </c>
      <c r="M1461" s="8">
        <v>74100</v>
      </c>
      <c r="N1461" s="8">
        <v>0</v>
      </c>
      <c r="O1461" s="8">
        <v>6430.5</v>
      </c>
    </row>
    <row r="1462" spans="1:15" x14ac:dyDescent="0.25">
      <c r="A1462" s="5" t="s">
        <v>1479</v>
      </c>
      <c r="B1462" s="6">
        <v>45008.452777777777</v>
      </c>
      <c r="C1462" s="5" t="s">
        <v>23</v>
      </c>
      <c r="D1462" s="5">
        <v>6</v>
      </c>
      <c r="E1462" s="5" t="s">
        <v>23</v>
      </c>
      <c r="F1462" s="5">
        <v>6</v>
      </c>
      <c r="G1462" s="7">
        <v>45008.452777777777</v>
      </c>
      <c r="H1462" s="5">
        <v>215</v>
      </c>
      <c r="I1462" s="5">
        <v>72205</v>
      </c>
      <c r="J1462" s="7">
        <v>45029.561805555553</v>
      </c>
      <c r="K1462" s="5">
        <v>72205</v>
      </c>
      <c r="L1462" s="7">
        <v>45034</v>
      </c>
      <c r="M1462" s="8">
        <v>74100</v>
      </c>
      <c r="N1462" s="8">
        <v>0</v>
      </c>
      <c r="O1462" s="8">
        <v>6430.5</v>
      </c>
    </row>
    <row r="1463" spans="1:15" x14ac:dyDescent="0.25">
      <c r="A1463" s="5" t="s">
        <v>1480</v>
      </c>
      <c r="B1463" s="6">
        <v>45008.472916666666</v>
      </c>
      <c r="C1463" s="5" t="s">
        <v>23</v>
      </c>
      <c r="D1463" s="5">
        <v>6</v>
      </c>
      <c r="E1463" s="5" t="s">
        <v>23</v>
      </c>
      <c r="F1463" s="5">
        <v>6</v>
      </c>
      <c r="G1463" s="7">
        <v>45008.472916666666</v>
      </c>
      <c r="H1463" s="5">
        <v>215</v>
      </c>
      <c r="I1463" s="5">
        <v>72205</v>
      </c>
      <c r="J1463" s="7">
        <v>45029.561805555553</v>
      </c>
      <c r="K1463" s="5">
        <v>72205</v>
      </c>
      <c r="L1463" s="7">
        <v>45034</v>
      </c>
      <c r="M1463" s="8">
        <v>74100</v>
      </c>
      <c r="N1463" s="8">
        <v>0</v>
      </c>
      <c r="O1463" s="8">
        <v>6430.5</v>
      </c>
    </row>
    <row r="1464" spans="1:15" x14ac:dyDescent="0.25">
      <c r="A1464" s="5" t="s">
        <v>1481</v>
      </c>
      <c r="B1464" s="6">
        <v>45008.475694444445</v>
      </c>
      <c r="C1464" s="5" t="s">
        <v>23</v>
      </c>
      <c r="D1464" s="5">
        <v>6</v>
      </c>
      <c r="E1464" s="5" t="s">
        <v>23</v>
      </c>
      <c r="F1464" s="5">
        <v>6</v>
      </c>
      <c r="G1464" s="7">
        <v>45008.475694444445</v>
      </c>
      <c r="H1464" s="5">
        <v>215</v>
      </c>
      <c r="I1464" s="5">
        <v>72366</v>
      </c>
      <c r="J1464" s="7">
        <v>45036.642361111109</v>
      </c>
      <c r="K1464" s="5">
        <v>72366</v>
      </c>
      <c r="L1464" s="7">
        <v>45064</v>
      </c>
      <c r="M1464" s="8">
        <v>133900</v>
      </c>
      <c r="N1464" s="8">
        <v>0</v>
      </c>
      <c r="O1464" s="8">
        <v>11651.25</v>
      </c>
    </row>
    <row r="1465" spans="1:15" x14ac:dyDescent="0.25">
      <c r="A1465" s="5" t="s">
        <v>1482</v>
      </c>
      <c r="B1465" s="6">
        <v>45008.479166666664</v>
      </c>
      <c r="C1465" s="5" t="s">
        <v>23</v>
      </c>
      <c r="D1465" s="5">
        <v>6</v>
      </c>
      <c r="E1465" s="5" t="s">
        <v>23</v>
      </c>
      <c r="F1465" s="5">
        <v>6</v>
      </c>
      <c r="G1465" s="7">
        <v>45008.479166666664</v>
      </c>
      <c r="H1465" s="5">
        <v>215</v>
      </c>
      <c r="I1465" s="5">
        <v>72205</v>
      </c>
      <c r="J1465" s="7">
        <v>45029.561805555553</v>
      </c>
      <c r="K1465" s="5">
        <v>72205</v>
      </c>
      <c r="L1465" s="7">
        <v>45034</v>
      </c>
      <c r="M1465" s="8">
        <v>74100</v>
      </c>
      <c r="N1465" s="8">
        <v>0</v>
      </c>
      <c r="O1465" s="8">
        <v>6430.5</v>
      </c>
    </row>
    <row r="1466" spans="1:15" x14ac:dyDescent="0.25">
      <c r="A1466" s="5" t="s">
        <v>1483</v>
      </c>
      <c r="B1466" s="6">
        <v>45008.509027777778</v>
      </c>
      <c r="C1466" s="5" t="s">
        <v>23</v>
      </c>
      <c r="D1466" s="5">
        <v>6</v>
      </c>
      <c r="E1466" s="5" t="s">
        <v>23</v>
      </c>
      <c r="F1466" s="5">
        <v>6</v>
      </c>
      <c r="G1466" s="7">
        <v>45008.509027777778</v>
      </c>
      <c r="H1466" s="5">
        <v>214</v>
      </c>
      <c r="I1466" s="5">
        <v>72199</v>
      </c>
      <c r="J1466" s="7">
        <v>45029.504861111112</v>
      </c>
      <c r="K1466" s="5">
        <v>72199</v>
      </c>
      <c r="L1466" s="7">
        <v>45034</v>
      </c>
      <c r="M1466" s="8">
        <v>74100</v>
      </c>
      <c r="N1466" s="8">
        <v>0</v>
      </c>
      <c r="O1466" s="8">
        <v>6430.5</v>
      </c>
    </row>
    <row r="1467" spans="1:15" x14ac:dyDescent="0.25">
      <c r="A1467" s="5" t="s">
        <v>1484</v>
      </c>
      <c r="B1467" s="6">
        <v>45008.524305555555</v>
      </c>
      <c r="C1467" s="5" t="s">
        <v>23</v>
      </c>
      <c r="D1467" s="5">
        <v>6</v>
      </c>
      <c r="E1467" s="5" t="s">
        <v>23</v>
      </c>
      <c r="F1467" s="5">
        <v>6</v>
      </c>
      <c r="G1467" s="7">
        <v>45008.524305555555</v>
      </c>
      <c r="H1467" s="5">
        <v>214</v>
      </c>
      <c r="I1467" s="5">
        <v>72366</v>
      </c>
      <c r="J1467" s="7">
        <v>45036.642361111109</v>
      </c>
      <c r="K1467" s="5">
        <v>72366</v>
      </c>
      <c r="L1467" s="7">
        <v>45064</v>
      </c>
      <c r="M1467" s="8">
        <v>133900</v>
      </c>
      <c r="N1467" s="8">
        <v>0</v>
      </c>
      <c r="O1467" s="8">
        <v>11651.25</v>
      </c>
    </row>
    <row r="1468" spans="1:15" x14ac:dyDescent="0.25">
      <c r="A1468" s="5" t="s">
        <v>1485</v>
      </c>
      <c r="B1468" s="6">
        <v>45008.547222222223</v>
      </c>
      <c r="C1468" s="5" t="s">
        <v>23</v>
      </c>
      <c r="D1468" s="5">
        <v>6</v>
      </c>
      <c r="E1468" s="5" t="s">
        <v>23</v>
      </c>
      <c r="F1468" s="5">
        <v>6</v>
      </c>
      <c r="G1468" s="7">
        <v>45008.547222222223</v>
      </c>
      <c r="H1468" s="5">
        <v>214</v>
      </c>
      <c r="I1468" s="5">
        <v>72199</v>
      </c>
      <c r="J1468" s="7">
        <v>45029.504861111112</v>
      </c>
      <c r="K1468" s="5">
        <v>72199</v>
      </c>
      <c r="L1468" s="7">
        <v>45034</v>
      </c>
      <c r="M1468" s="8">
        <v>74100</v>
      </c>
      <c r="N1468" s="8">
        <v>0</v>
      </c>
      <c r="O1468" s="8">
        <v>6430.5</v>
      </c>
    </row>
    <row r="1469" spans="1:15" x14ac:dyDescent="0.25">
      <c r="A1469" s="5" t="s">
        <v>1486</v>
      </c>
      <c r="B1469" s="6">
        <v>45008.553472222222</v>
      </c>
      <c r="C1469" s="5" t="s">
        <v>23</v>
      </c>
      <c r="D1469" s="5">
        <v>6</v>
      </c>
      <c r="E1469" s="5" t="s">
        <v>23</v>
      </c>
      <c r="F1469" s="5">
        <v>6</v>
      </c>
      <c r="G1469" s="7">
        <v>45008.553472222222</v>
      </c>
      <c r="H1469" s="5">
        <v>214</v>
      </c>
      <c r="I1469" s="5">
        <v>72205</v>
      </c>
      <c r="J1469" s="7">
        <v>45029.561805555553</v>
      </c>
      <c r="K1469" s="5">
        <v>72205</v>
      </c>
      <c r="L1469" s="7">
        <v>45034</v>
      </c>
      <c r="M1469" s="8">
        <v>74100</v>
      </c>
      <c r="N1469" s="8">
        <v>0</v>
      </c>
      <c r="O1469" s="8">
        <v>6430.5</v>
      </c>
    </row>
    <row r="1470" spans="1:15" x14ac:dyDescent="0.25">
      <c r="A1470" s="5" t="s">
        <v>1487</v>
      </c>
      <c r="B1470" s="6">
        <v>45008.555555555555</v>
      </c>
      <c r="C1470" s="5" t="s">
        <v>23</v>
      </c>
      <c r="D1470" s="5">
        <v>6</v>
      </c>
      <c r="E1470" s="5" t="s">
        <v>23</v>
      </c>
      <c r="F1470" s="5">
        <v>6</v>
      </c>
      <c r="G1470" s="7">
        <v>45008.555555555555</v>
      </c>
      <c r="H1470" s="5">
        <v>214</v>
      </c>
      <c r="I1470" s="5">
        <v>72205</v>
      </c>
      <c r="J1470" s="7">
        <v>45029.561805555553</v>
      </c>
      <c r="K1470" s="5">
        <v>72205</v>
      </c>
      <c r="L1470" s="7">
        <v>45034</v>
      </c>
      <c r="M1470" s="8">
        <v>74100</v>
      </c>
      <c r="N1470" s="8">
        <v>0</v>
      </c>
      <c r="O1470" s="8">
        <v>6430.5</v>
      </c>
    </row>
    <row r="1471" spans="1:15" x14ac:dyDescent="0.25">
      <c r="A1471" s="5" t="s">
        <v>1488</v>
      </c>
      <c r="B1471" s="6">
        <v>45008.682638888888</v>
      </c>
      <c r="C1471" s="5" t="s">
        <v>23</v>
      </c>
      <c r="D1471" s="5">
        <v>3</v>
      </c>
      <c r="E1471" s="5" t="s">
        <v>23</v>
      </c>
      <c r="F1471" s="5">
        <v>6</v>
      </c>
      <c r="G1471" s="7">
        <v>45008.682638888888</v>
      </c>
      <c r="H1471" s="5">
        <v>214</v>
      </c>
      <c r="I1471" s="5">
        <v>72205</v>
      </c>
      <c r="J1471" s="7">
        <v>45029.561805555553</v>
      </c>
      <c r="K1471" s="5">
        <v>72205</v>
      </c>
      <c r="L1471" s="7">
        <v>45034</v>
      </c>
      <c r="M1471" s="8">
        <v>74100</v>
      </c>
      <c r="N1471" s="8">
        <v>0</v>
      </c>
      <c r="O1471" s="8">
        <v>6430.5</v>
      </c>
    </row>
    <row r="1472" spans="1:15" x14ac:dyDescent="0.25">
      <c r="A1472" s="5" t="s">
        <v>1489</v>
      </c>
      <c r="B1472" s="6">
        <v>45008.689583333333</v>
      </c>
      <c r="C1472" s="5" t="s">
        <v>18</v>
      </c>
      <c r="D1472" s="5">
        <v>6</v>
      </c>
      <c r="E1472" s="5" t="s">
        <v>18</v>
      </c>
      <c r="F1472" s="5">
        <v>3</v>
      </c>
      <c r="G1472" s="7">
        <v>45008.689583333333</v>
      </c>
      <c r="H1472" s="5">
        <v>214</v>
      </c>
      <c r="I1472" s="5">
        <v>72198</v>
      </c>
      <c r="J1472" s="7">
        <v>45029.543749999997</v>
      </c>
      <c r="K1472" s="5">
        <v>72198</v>
      </c>
      <c r="L1472" s="7">
        <v>45034</v>
      </c>
      <c r="M1472" s="8">
        <v>5566115</v>
      </c>
      <c r="N1472" s="8">
        <v>5566115</v>
      </c>
      <c r="O1472" s="8">
        <v>4786858.9000000004</v>
      </c>
    </row>
    <row r="1473" spans="1:15" x14ac:dyDescent="0.25">
      <c r="A1473" s="5" t="s">
        <v>1490</v>
      </c>
      <c r="B1473" s="6">
        <v>45008.707638888889</v>
      </c>
      <c r="C1473" s="5" t="s">
        <v>23</v>
      </c>
      <c r="D1473" s="5">
        <v>6</v>
      </c>
      <c r="E1473" s="5" t="s">
        <v>23</v>
      </c>
      <c r="F1473" s="5">
        <v>6</v>
      </c>
      <c r="G1473" s="7">
        <v>45008.707638888889</v>
      </c>
      <c r="H1473" s="5">
        <v>214</v>
      </c>
      <c r="I1473" s="5">
        <v>72199</v>
      </c>
      <c r="J1473" s="7">
        <v>45029.504861111112</v>
      </c>
      <c r="K1473" s="5">
        <v>72199</v>
      </c>
      <c r="L1473" s="7">
        <v>45034</v>
      </c>
      <c r="M1473" s="8">
        <v>74100</v>
      </c>
      <c r="N1473" s="8">
        <v>0</v>
      </c>
      <c r="O1473" s="8">
        <v>6430.5</v>
      </c>
    </row>
    <row r="1474" spans="1:15" x14ac:dyDescent="0.25">
      <c r="A1474" s="5" t="s">
        <v>1491</v>
      </c>
      <c r="B1474" s="6">
        <v>45008.790277777778</v>
      </c>
      <c r="C1474" s="5" t="s">
        <v>23</v>
      </c>
      <c r="D1474" s="5">
        <v>6</v>
      </c>
      <c r="E1474" s="5" t="s">
        <v>23</v>
      </c>
      <c r="F1474" s="5">
        <v>6</v>
      </c>
      <c r="G1474" s="7">
        <v>45008.790277777778</v>
      </c>
      <c r="H1474" s="5">
        <v>214</v>
      </c>
      <c r="I1474" s="5">
        <v>72200</v>
      </c>
      <c r="J1474" s="7">
        <v>45029.55</v>
      </c>
      <c r="K1474" s="5">
        <v>72200</v>
      </c>
      <c r="L1474" s="7">
        <v>45034</v>
      </c>
      <c r="M1474" s="8">
        <v>406700</v>
      </c>
      <c r="N1474" s="8">
        <v>0</v>
      </c>
      <c r="O1474" s="8">
        <v>35376.75</v>
      </c>
    </row>
    <row r="1475" spans="1:15" x14ac:dyDescent="0.25">
      <c r="A1475" s="5" t="s">
        <v>1492</v>
      </c>
      <c r="B1475" s="6">
        <v>45009.298611111109</v>
      </c>
      <c r="C1475" s="5" t="s">
        <v>23</v>
      </c>
      <c r="D1475" s="5">
        <v>6</v>
      </c>
      <c r="E1475" s="5" t="s">
        <v>23</v>
      </c>
      <c r="F1475" s="5">
        <v>6</v>
      </c>
      <c r="G1475" s="7">
        <v>45009.298611111109</v>
      </c>
      <c r="H1475" s="5">
        <v>214</v>
      </c>
      <c r="I1475" s="5">
        <v>72197</v>
      </c>
      <c r="J1475" s="7">
        <v>45029.478472222225</v>
      </c>
      <c r="K1475" s="5">
        <v>72197</v>
      </c>
      <c r="L1475" s="7">
        <v>45034</v>
      </c>
      <c r="M1475" s="8">
        <v>78800</v>
      </c>
      <c r="N1475" s="8">
        <v>0</v>
      </c>
      <c r="O1475" s="8">
        <v>6886.5</v>
      </c>
    </row>
    <row r="1476" spans="1:15" x14ac:dyDescent="0.25">
      <c r="A1476" s="5" t="s">
        <v>1493</v>
      </c>
      <c r="B1476" s="6">
        <v>45009.299305555556</v>
      </c>
      <c r="C1476" s="5" t="s">
        <v>23</v>
      </c>
      <c r="D1476" s="5">
        <v>6</v>
      </c>
      <c r="E1476" s="5" t="s">
        <v>23</v>
      </c>
      <c r="F1476" s="5">
        <v>6</v>
      </c>
      <c r="G1476" s="7">
        <v>45009.299305555556</v>
      </c>
      <c r="H1476" s="5">
        <v>214</v>
      </c>
      <c r="I1476" s="5">
        <v>72205</v>
      </c>
      <c r="J1476" s="7">
        <v>45029.561805555553</v>
      </c>
      <c r="K1476" s="5">
        <v>72205</v>
      </c>
      <c r="L1476" s="7">
        <v>45034</v>
      </c>
      <c r="M1476" s="8">
        <v>103800</v>
      </c>
      <c r="N1476" s="8">
        <v>0</v>
      </c>
      <c r="O1476" s="8">
        <v>28705.5</v>
      </c>
    </row>
    <row r="1477" spans="1:15" x14ac:dyDescent="0.25">
      <c r="A1477" s="5" t="s">
        <v>1494</v>
      </c>
      <c r="B1477" s="6">
        <v>45009.318055555559</v>
      </c>
      <c r="C1477" s="5" t="s">
        <v>23</v>
      </c>
      <c r="D1477" s="5">
        <v>3</v>
      </c>
      <c r="E1477" s="5" t="s">
        <v>23</v>
      </c>
      <c r="F1477" s="5">
        <v>6</v>
      </c>
      <c r="G1477" s="7">
        <v>45009.318055555559</v>
      </c>
      <c r="H1477" s="5">
        <v>214</v>
      </c>
      <c r="I1477" s="5">
        <v>72205</v>
      </c>
      <c r="J1477" s="7">
        <v>45029.561805555553</v>
      </c>
      <c r="K1477" s="5">
        <v>72205</v>
      </c>
      <c r="L1477" s="7">
        <v>45034</v>
      </c>
      <c r="M1477" s="8">
        <v>103800</v>
      </c>
      <c r="N1477" s="8">
        <v>0</v>
      </c>
      <c r="O1477" s="8">
        <v>28705.5</v>
      </c>
    </row>
    <row r="1478" spans="1:15" x14ac:dyDescent="0.25">
      <c r="A1478" s="5" t="s">
        <v>1495</v>
      </c>
      <c r="B1478" s="6">
        <v>45009.375694444447</v>
      </c>
      <c r="C1478" s="5" t="s">
        <v>18</v>
      </c>
      <c r="D1478" s="5">
        <v>6</v>
      </c>
      <c r="E1478" s="5" t="s">
        <v>18</v>
      </c>
      <c r="F1478" s="5">
        <v>3</v>
      </c>
      <c r="G1478" s="7">
        <v>45009.375694444447</v>
      </c>
      <c r="H1478" s="5">
        <v>214</v>
      </c>
      <c r="I1478" s="5">
        <v>72213</v>
      </c>
      <c r="J1478" s="7">
        <v>45030.268055555556</v>
      </c>
      <c r="K1478" s="5">
        <v>72213</v>
      </c>
      <c r="L1478" s="7">
        <v>45034</v>
      </c>
      <c r="M1478" s="8">
        <v>4577100</v>
      </c>
      <c r="N1478" s="8">
        <v>4577100</v>
      </c>
      <c r="O1478" s="8">
        <v>4577100</v>
      </c>
    </row>
    <row r="1479" spans="1:15" x14ac:dyDescent="0.25">
      <c r="A1479" s="5" t="s">
        <v>1496</v>
      </c>
      <c r="B1479" s="6">
        <v>45009.55972222222</v>
      </c>
      <c r="C1479" s="5" t="s">
        <v>23</v>
      </c>
      <c r="D1479" s="5">
        <v>2</v>
      </c>
      <c r="E1479" s="5" t="s">
        <v>23</v>
      </c>
      <c r="F1479" s="5">
        <v>6</v>
      </c>
      <c r="G1479" s="7">
        <v>45009.55972222222</v>
      </c>
      <c r="H1479" s="5">
        <v>213</v>
      </c>
      <c r="I1479" s="5">
        <v>72199</v>
      </c>
      <c r="J1479" s="7">
        <v>45029.504861111112</v>
      </c>
      <c r="K1479" s="5">
        <v>72199</v>
      </c>
      <c r="L1479" s="7">
        <v>45034</v>
      </c>
      <c r="M1479" s="8">
        <v>74100</v>
      </c>
      <c r="N1479" s="8">
        <v>0</v>
      </c>
      <c r="O1479" s="8">
        <v>6430.5</v>
      </c>
    </row>
    <row r="1480" spans="1:15" x14ac:dyDescent="0.25">
      <c r="A1480" s="5" t="s">
        <v>1497</v>
      </c>
      <c r="B1480" s="6">
        <v>45009.581250000003</v>
      </c>
      <c r="C1480" s="5" t="s">
        <v>20</v>
      </c>
      <c r="D1480" s="5">
        <v>3</v>
      </c>
      <c r="E1480" s="5" t="s">
        <v>20</v>
      </c>
      <c r="F1480" s="5">
        <v>2</v>
      </c>
      <c r="G1480" s="7">
        <v>45009.581250000003</v>
      </c>
      <c r="H1480" s="5">
        <v>213</v>
      </c>
      <c r="I1480" s="5">
        <v>72209</v>
      </c>
      <c r="J1480" s="7">
        <v>45029.592361111114</v>
      </c>
      <c r="K1480" s="5">
        <v>72209</v>
      </c>
      <c r="L1480" s="7">
        <v>45034</v>
      </c>
      <c r="M1480" s="8">
        <v>74100</v>
      </c>
      <c r="N1480" s="8">
        <v>0</v>
      </c>
      <c r="O1480" s="8">
        <v>71956.5</v>
      </c>
    </row>
    <row r="1481" spans="1:15" x14ac:dyDescent="0.25">
      <c r="A1481" s="5" t="s">
        <v>1498</v>
      </c>
      <c r="B1481" s="6">
        <v>45009.621527777781</v>
      </c>
      <c r="C1481" s="5" t="s">
        <v>18</v>
      </c>
      <c r="D1481" s="5">
        <v>6</v>
      </c>
      <c r="E1481" s="5" t="s">
        <v>18</v>
      </c>
      <c r="F1481" s="5">
        <v>3</v>
      </c>
      <c r="G1481" s="7">
        <v>45009.621527777781</v>
      </c>
      <c r="H1481" s="5">
        <v>213</v>
      </c>
      <c r="I1481" s="5">
        <v>72196</v>
      </c>
      <c r="J1481" s="7">
        <v>45029.487500000003</v>
      </c>
      <c r="K1481" s="5">
        <v>72196</v>
      </c>
      <c r="L1481" s="7">
        <v>45034</v>
      </c>
      <c r="M1481" s="8">
        <v>7176410</v>
      </c>
      <c r="N1481" s="8">
        <v>7176410</v>
      </c>
      <c r="O1481" s="8">
        <v>7176410</v>
      </c>
    </row>
    <row r="1482" spans="1:15" x14ac:dyDescent="0.25">
      <c r="A1482" s="5" t="s">
        <v>1499</v>
      </c>
      <c r="B1482" s="6">
        <v>45009.977083333331</v>
      </c>
      <c r="C1482" s="5" t="s">
        <v>23</v>
      </c>
      <c r="D1482" s="5">
        <v>6</v>
      </c>
      <c r="E1482" s="5" t="s">
        <v>23</v>
      </c>
      <c r="F1482" s="5">
        <v>6</v>
      </c>
      <c r="G1482" s="7">
        <v>45009.977083333331</v>
      </c>
      <c r="H1482" s="5">
        <v>213</v>
      </c>
      <c r="I1482" s="5">
        <v>72198</v>
      </c>
      <c r="J1482" s="7">
        <v>45029.543749999997</v>
      </c>
      <c r="K1482" s="5">
        <v>72198</v>
      </c>
      <c r="L1482" s="7">
        <v>45034</v>
      </c>
      <c r="M1482" s="8">
        <v>734350</v>
      </c>
      <c r="N1482" s="8">
        <v>0</v>
      </c>
      <c r="O1482" s="8">
        <v>68099.25</v>
      </c>
    </row>
    <row r="1483" spans="1:15" x14ac:dyDescent="0.25">
      <c r="A1483" s="5" t="s">
        <v>1500</v>
      </c>
      <c r="B1483" s="6">
        <v>45010.293749999997</v>
      </c>
      <c r="C1483" s="5" t="s">
        <v>23</v>
      </c>
      <c r="D1483" s="5">
        <v>3</v>
      </c>
      <c r="E1483" s="5" t="s">
        <v>23</v>
      </c>
      <c r="F1483" s="5">
        <v>6</v>
      </c>
      <c r="G1483" s="7">
        <v>45010.293749999997</v>
      </c>
      <c r="H1483" s="5">
        <v>213</v>
      </c>
      <c r="I1483" s="5">
        <v>72205</v>
      </c>
      <c r="J1483" s="7">
        <v>45029.561805555553</v>
      </c>
      <c r="K1483" s="5">
        <v>72205</v>
      </c>
      <c r="L1483" s="7">
        <v>45034</v>
      </c>
      <c r="M1483" s="8">
        <v>74100</v>
      </c>
      <c r="N1483" s="8">
        <v>0</v>
      </c>
      <c r="O1483" s="8">
        <v>6430.5</v>
      </c>
    </row>
    <row r="1484" spans="1:15" x14ac:dyDescent="0.25">
      <c r="A1484" s="5" t="s">
        <v>1501</v>
      </c>
      <c r="B1484" s="6">
        <v>45010.352777777778</v>
      </c>
      <c r="C1484" s="5" t="s">
        <v>18</v>
      </c>
      <c r="D1484" s="5">
        <v>6</v>
      </c>
      <c r="E1484" s="5" t="s">
        <v>18</v>
      </c>
      <c r="F1484" s="5">
        <v>3</v>
      </c>
      <c r="G1484" s="7">
        <v>45010.352777777778</v>
      </c>
      <c r="H1484" s="5">
        <v>213</v>
      </c>
      <c r="I1484" s="5">
        <v>72198</v>
      </c>
      <c r="J1484" s="7">
        <v>45029.543749999997</v>
      </c>
      <c r="K1484" s="5">
        <v>72198</v>
      </c>
      <c r="L1484" s="7">
        <v>45034</v>
      </c>
      <c r="M1484" s="8">
        <v>3513611</v>
      </c>
      <c r="N1484" s="8">
        <v>3513611</v>
      </c>
      <c r="O1484" s="8">
        <v>3021705.46</v>
      </c>
    </row>
    <row r="1485" spans="1:15" x14ac:dyDescent="0.25">
      <c r="A1485" s="5" t="s">
        <v>1502</v>
      </c>
      <c r="B1485" s="6">
        <v>45010.42291666667</v>
      </c>
      <c r="C1485" s="5" t="s">
        <v>23</v>
      </c>
      <c r="D1485" s="5">
        <v>3</v>
      </c>
      <c r="E1485" s="5" t="s">
        <v>23</v>
      </c>
      <c r="F1485" s="5">
        <v>6</v>
      </c>
      <c r="G1485" s="7">
        <v>45010.42291666667</v>
      </c>
      <c r="H1485" s="5">
        <v>213</v>
      </c>
      <c r="I1485" s="5">
        <v>72205</v>
      </c>
      <c r="J1485" s="7">
        <v>45029.561805555553</v>
      </c>
      <c r="K1485" s="5">
        <v>72205</v>
      </c>
      <c r="L1485" s="7">
        <v>45034</v>
      </c>
      <c r="M1485" s="8">
        <v>74100</v>
      </c>
      <c r="N1485" s="8">
        <v>0</v>
      </c>
      <c r="O1485" s="8">
        <v>6430.5</v>
      </c>
    </row>
    <row r="1486" spans="1:15" x14ac:dyDescent="0.25">
      <c r="A1486" s="5" t="s">
        <v>1503</v>
      </c>
      <c r="B1486" s="6">
        <v>45010.529861111114</v>
      </c>
      <c r="C1486" s="5" t="s">
        <v>18</v>
      </c>
      <c r="D1486" s="5">
        <v>2</v>
      </c>
      <c r="E1486" s="5" t="s">
        <v>18</v>
      </c>
      <c r="F1486" s="5">
        <v>3</v>
      </c>
      <c r="G1486" s="7">
        <v>45010.529861111114</v>
      </c>
      <c r="H1486" s="5">
        <v>212</v>
      </c>
      <c r="I1486" s="5">
        <v>72198</v>
      </c>
      <c r="J1486" s="7">
        <v>45029.543749999997</v>
      </c>
      <c r="K1486" s="5">
        <v>72198</v>
      </c>
      <c r="L1486" s="7">
        <v>45034</v>
      </c>
      <c r="M1486" s="8">
        <v>3197122</v>
      </c>
      <c r="N1486" s="8">
        <v>3197122</v>
      </c>
      <c r="O1486" s="8">
        <v>2749524.92</v>
      </c>
    </row>
    <row r="1487" spans="1:15" x14ac:dyDescent="0.25">
      <c r="A1487" s="5" t="s">
        <v>1504</v>
      </c>
      <c r="B1487" s="6">
        <v>45010.605555555558</v>
      </c>
      <c r="C1487" s="5" t="s">
        <v>20</v>
      </c>
      <c r="D1487" s="5">
        <v>6</v>
      </c>
      <c r="E1487" s="5" t="s">
        <v>20</v>
      </c>
      <c r="F1487" s="5">
        <v>2</v>
      </c>
      <c r="G1487" s="7">
        <v>45010.605555555558</v>
      </c>
      <c r="H1487" s="5">
        <v>212</v>
      </c>
      <c r="I1487" s="5">
        <v>72209</v>
      </c>
      <c r="J1487" s="7">
        <v>45029.592361111114</v>
      </c>
      <c r="K1487" s="5">
        <v>72209</v>
      </c>
      <c r="L1487" s="7">
        <v>45034</v>
      </c>
      <c r="M1487" s="8">
        <v>538200</v>
      </c>
      <c r="N1487" s="8">
        <v>0</v>
      </c>
      <c r="O1487" s="8">
        <v>538200</v>
      </c>
    </row>
    <row r="1488" spans="1:15" x14ac:dyDescent="0.25">
      <c r="A1488" s="5" t="s">
        <v>1505</v>
      </c>
      <c r="B1488" s="6">
        <v>45010.675694444442</v>
      </c>
      <c r="C1488" s="5" t="s">
        <v>23</v>
      </c>
      <c r="D1488" s="5">
        <v>6</v>
      </c>
      <c r="E1488" s="5" t="s">
        <v>23</v>
      </c>
      <c r="F1488" s="5">
        <v>6</v>
      </c>
      <c r="G1488" s="7">
        <v>45010.675694444442</v>
      </c>
      <c r="H1488" s="5">
        <v>212</v>
      </c>
      <c r="I1488" s="5">
        <v>72195</v>
      </c>
      <c r="J1488" s="7">
        <v>45029.477777777778</v>
      </c>
      <c r="K1488" s="5">
        <v>72195</v>
      </c>
      <c r="L1488" s="7">
        <v>45034</v>
      </c>
      <c r="M1488" s="8">
        <v>541630</v>
      </c>
      <c r="N1488" s="8">
        <v>0</v>
      </c>
      <c r="O1488" s="8">
        <v>14880</v>
      </c>
    </row>
    <row r="1489" spans="1:15" x14ac:dyDescent="0.25">
      <c r="A1489" s="5" t="s">
        <v>1506</v>
      </c>
      <c r="B1489" s="6">
        <v>45010.702777777777</v>
      </c>
      <c r="C1489" s="5" t="s">
        <v>23</v>
      </c>
      <c r="D1489" s="5">
        <v>6</v>
      </c>
      <c r="E1489" s="5" t="s">
        <v>23</v>
      </c>
      <c r="F1489" s="5">
        <v>6</v>
      </c>
      <c r="G1489" s="7">
        <v>45010.702777777777</v>
      </c>
      <c r="H1489" s="5">
        <v>212</v>
      </c>
      <c r="I1489" s="5">
        <v>72196</v>
      </c>
      <c r="J1489" s="7">
        <v>45029.487500000003</v>
      </c>
      <c r="K1489" s="5">
        <v>72196</v>
      </c>
      <c r="L1489" s="7">
        <v>45034</v>
      </c>
      <c r="M1489" s="8">
        <v>689894</v>
      </c>
      <c r="N1489" s="8">
        <v>0</v>
      </c>
      <c r="O1489" s="8">
        <v>40398.75</v>
      </c>
    </row>
    <row r="1490" spans="1:15" x14ac:dyDescent="0.25">
      <c r="A1490" s="5" t="s">
        <v>1507</v>
      </c>
      <c r="B1490" s="6">
        <v>45012.290972222225</v>
      </c>
      <c r="C1490" s="5" t="s">
        <v>23</v>
      </c>
      <c r="D1490" s="5">
        <v>6</v>
      </c>
      <c r="E1490" s="5" t="s">
        <v>23</v>
      </c>
      <c r="F1490" s="5">
        <v>6</v>
      </c>
      <c r="G1490" s="7">
        <v>45012.290972222225</v>
      </c>
      <c r="H1490" s="5">
        <v>211</v>
      </c>
      <c r="I1490" s="5">
        <v>72205</v>
      </c>
      <c r="J1490" s="7">
        <v>45029.561805555553</v>
      </c>
      <c r="K1490" s="5">
        <v>72205</v>
      </c>
      <c r="L1490" s="7">
        <v>45034</v>
      </c>
      <c r="M1490" s="8">
        <v>103100</v>
      </c>
      <c r="N1490" s="8">
        <v>0</v>
      </c>
      <c r="O1490" s="8">
        <v>17175</v>
      </c>
    </row>
    <row r="1491" spans="1:15" x14ac:dyDescent="0.25">
      <c r="A1491" s="5" t="s">
        <v>1508</v>
      </c>
      <c r="B1491" s="6">
        <v>45012.301388888889</v>
      </c>
      <c r="C1491" s="5" t="s">
        <v>23</v>
      </c>
      <c r="D1491" s="5">
        <v>6</v>
      </c>
      <c r="E1491" s="5" t="s">
        <v>23</v>
      </c>
      <c r="F1491" s="5">
        <v>6</v>
      </c>
      <c r="G1491" s="7">
        <v>45012.301388888889</v>
      </c>
      <c r="H1491" s="5">
        <v>211</v>
      </c>
      <c r="I1491" s="5">
        <v>72205</v>
      </c>
      <c r="J1491" s="7">
        <v>45029.561805555553</v>
      </c>
      <c r="K1491" s="5">
        <v>72205</v>
      </c>
      <c r="L1491" s="7">
        <v>45034</v>
      </c>
      <c r="M1491" s="8">
        <v>103100</v>
      </c>
      <c r="N1491" s="8">
        <v>0</v>
      </c>
      <c r="O1491" s="8">
        <v>17175</v>
      </c>
    </row>
    <row r="1492" spans="1:15" x14ac:dyDescent="0.25">
      <c r="A1492" s="5" t="s">
        <v>1509</v>
      </c>
      <c r="B1492" s="6">
        <v>45012.3125</v>
      </c>
      <c r="C1492" s="5" t="s">
        <v>23</v>
      </c>
      <c r="D1492" s="5">
        <v>6</v>
      </c>
      <c r="E1492" s="5" t="s">
        <v>23</v>
      </c>
      <c r="F1492" s="5">
        <v>6</v>
      </c>
      <c r="G1492" s="7">
        <v>45012.3125</v>
      </c>
      <c r="H1492" s="5">
        <v>211</v>
      </c>
      <c r="I1492" s="5">
        <v>72205</v>
      </c>
      <c r="J1492" s="7">
        <v>45029.561805555553</v>
      </c>
      <c r="K1492" s="5">
        <v>72205</v>
      </c>
      <c r="L1492" s="7">
        <v>45034</v>
      </c>
      <c r="M1492" s="8">
        <v>103100</v>
      </c>
      <c r="N1492" s="8">
        <v>0</v>
      </c>
      <c r="O1492" s="8">
        <v>17175</v>
      </c>
    </row>
    <row r="1493" spans="1:15" x14ac:dyDescent="0.25">
      <c r="A1493" s="5" t="s">
        <v>1510</v>
      </c>
      <c r="B1493" s="6">
        <v>45012.314583333333</v>
      </c>
      <c r="C1493" s="5" t="s">
        <v>23</v>
      </c>
      <c r="D1493" s="5">
        <v>6</v>
      </c>
      <c r="E1493" s="5" t="s">
        <v>23</v>
      </c>
      <c r="F1493" s="5">
        <v>6</v>
      </c>
      <c r="G1493" s="7">
        <v>45012.314583333333</v>
      </c>
      <c r="H1493" s="5">
        <v>211</v>
      </c>
      <c r="I1493" s="5">
        <v>72199</v>
      </c>
      <c r="J1493" s="7">
        <v>45029.504861111112</v>
      </c>
      <c r="K1493" s="5">
        <v>72199</v>
      </c>
      <c r="L1493" s="7">
        <v>45034</v>
      </c>
      <c r="M1493" s="8">
        <v>103100</v>
      </c>
      <c r="N1493" s="8">
        <v>0</v>
      </c>
      <c r="O1493" s="8">
        <v>17175</v>
      </c>
    </row>
    <row r="1494" spans="1:15" x14ac:dyDescent="0.25">
      <c r="A1494" s="5" t="s">
        <v>1511</v>
      </c>
      <c r="B1494" s="6">
        <v>45012.318055555559</v>
      </c>
      <c r="C1494" s="5" t="s">
        <v>23</v>
      </c>
      <c r="D1494" s="5">
        <v>6</v>
      </c>
      <c r="E1494" s="5" t="s">
        <v>23</v>
      </c>
      <c r="F1494" s="5">
        <v>6</v>
      </c>
      <c r="G1494" s="7">
        <v>45012.318055555559</v>
      </c>
      <c r="H1494" s="5">
        <v>211</v>
      </c>
      <c r="I1494" s="5">
        <v>72200</v>
      </c>
      <c r="J1494" s="7">
        <v>45029.55</v>
      </c>
      <c r="K1494" s="5">
        <v>72200</v>
      </c>
      <c r="L1494" s="7">
        <v>45034</v>
      </c>
      <c r="M1494" s="8">
        <v>406700</v>
      </c>
      <c r="N1494" s="8">
        <v>0</v>
      </c>
      <c r="O1494" s="8">
        <v>35376.75</v>
      </c>
    </row>
    <row r="1495" spans="1:15" x14ac:dyDescent="0.25">
      <c r="A1495" s="5" t="s">
        <v>1512</v>
      </c>
      <c r="B1495" s="6">
        <v>45012.320138888892</v>
      </c>
      <c r="C1495" s="5" t="s">
        <v>23</v>
      </c>
      <c r="D1495" s="5">
        <v>6</v>
      </c>
      <c r="E1495" s="5" t="s">
        <v>23</v>
      </c>
      <c r="F1495" s="5">
        <v>6</v>
      </c>
      <c r="G1495" s="7">
        <v>45012.320138888892</v>
      </c>
      <c r="H1495" s="5">
        <v>211</v>
      </c>
      <c r="I1495" s="5">
        <v>72199</v>
      </c>
      <c r="J1495" s="7">
        <v>45029.504861111112</v>
      </c>
      <c r="K1495" s="5">
        <v>72199</v>
      </c>
      <c r="L1495" s="7">
        <v>45034</v>
      </c>
      <c r="M1495" s="8">
        <v>74100</v>
      </c>
      <c r="N1495" s="8">
        <v>0</v>
      </c>
      <c r="O1495" s="8">
        <v>6430.5</v>
      </c>
    </row>
    <row r="1496" spans="1:15" x14ac:dyDescent="0.25">
      <c r="A1496" s="5" t="s">
        <v>1513</v>
      </c>
      <c r="B1496" s="6">
        <v>45012.322916666664</v>
      </c>
      <c r="C1496" s="5" t="s">
        <v>23</v>
      </c>
      <c r="D1496" s="5">
        <v>2</v>
      </c>
      <c r="E1496" s="5" t="s">
        <v>23</v>
      </c>
      <c r="F1496" s="5">
        <v>6</v>
      </c>
      <c r="G1496" s="7">
        <v>45012.322916666664</v>
      </c>
      <c r="H1496" s="5">
        <v>211</v>
      </c>
      <c r="I1496" s="5">
        <v>72205</v>
      </c>
      <c r="J1496" s="7">
        <v>45029.561805555553</v>
      </c>
      <c r="K1496" s="5">
        <v>72205</v>
      </c>
      <c r="L1496" s="7">
        <v>45034</v>
      </c>
      <c r="M1496" s="8">
        <v>103100</v>
      </c>
      <c r="N1496" s="8">
        <v>0</v>
      </c>
      <c r="O1496" s="8">
        <v>28180.5</v>
      </c>
    </row>
    <row r="1497" spans="1:15" x14ac:dyDescent="0.25">
      <c r="A1497" s="5" t="s">
        <v>1514</v>
      </c>
      <c r="B1497" s="6">
        <v>45012.334027777775</v>
      </c>
      <c r="C1497" s="5" t="s">
        <v>20</v>
      </c>
      <c r="D1497" s="5">
        <v>6</v>
      </c>
      <c r="E1497" s="5" t="s">
        <v>20</v>
      </c>
      <c r="F1497" s="5">
        <v>2</v>
      </c>
      <c r="G1497" s="7">
        <v>45012.334027777775</v>
      </c>
      <c r="H1497" s="5">
        <v>211</v>
      </c>
      <c r="I1497" s="5">
        <v>72209</v>
      </c>
      <c r="J1497" s="7">
        <v>45029.592361111114</v>
      </c>
      <c r="K1497" s="5">
        <v>72209</v>
      </c>
      <c r="L1497" s="7">
        <v>45034</v>
      </c>
      <c r="M1497" s="8">
        <v>99007</v>
      </c>
      <c r="N1497" s="8">
        <v>0</v>
      </c>
      <c r="O1497" s="8">
        <v>93282</v>
      </c>
    </row>
    <row r="1498" spans="1:15" x14ac:dyDescent="0.25">
      <c r="A1498" s="5" t="s">
        <v>1515</v>
      </c>
      <c r="B1498" s="6">
        <v>45012.34652777778</v>
      </c>
      <c r="C1498" s="5" t="s">
        <v>23</v>
      </c>
      <c r="D1498" s="5">
        <v>6</v>
      </c>
      <c r="E1498" s="5" t="s">
        <v>23</v>
      </c>
      <c r="F1498" s="5">
        <v>6</v>
      </c>
      <c r="G1498" s="7">
        <v>45012.34652777778</v>
      </c>
      <c r="H1498" s="5">
        <v>211</v>
      </c>
      <c r="I1498" s="5">
        <v>72205</v>
      </c>
      <c r="J1498" s="7">
        <v>45029.561805555553</v>
      </c>
      <c r="K1498" s="5">
        <v>72205</v>
      </c>
      <c r="L1498" s="7">
        <v>45034</v>
      </c>
      <c r="M1498" s="8">
        <v>78800</v>
      </c>
      <c r="N1498" s="8">
        <v>0</v>
      </c>
      <c r="O1498" s="8">
        <v>6886.5</v>
      </c>
    </row>
    <row r="1499" spans="1:15" x14ac:dyDescent="0.25">
      <c r="A1499" s="5" t="s">
        <v>1516</v>
      </c>
      <c r="B1499" s="6">
        <v>45012.355555555558</v>
      </c>
      <c r="C1499" s="5" t="s">
        <v>23</v>
      </c>
      <c r="D1499" s="5">
        <v>2</v>
      </c>
      <c r="E1499" s="5" t="s">
        <v>23</v>
      </c>
      <c r="F1499" s="5">
        <v>6</v>
      </c>
      <c r="G1499" s="7">
        <v>45012.355555555558</v>
      </c>
      <c r="H1499" s="5">
        <v>211</v>
      </c>
      <c r="I1499" s="5">
        <v>72205</v>
      </c>
      <c r="J1499" s="7">
        <v>45029.561805555553</v>
      </c>
      <c r="K1499" s="5">
        <v>72205</v>
      </c>
      <c r="L1499" s="7">
        <v>45034</v>
      </c>
      <c r="M1499" s="8">
        <v>103800</v>
      </c>
      <c r="N1499" s="8">
        <v>0</v>
      </c>
      <c r="O1499" s="8">
        <v>21575.25</v>
      </c>
    </row>
    <row r="1500" spans="1:15" x14ac:dyDescent="0.25">
      <c r="A1500" s="5" t="s">
        <v>1517</v>
      </c>
      <c r="B1500" s="6">
        <v>45012.36041666667</v>
      </c>
      <c r="C1500" s="5" t="s">
        <v>20</v>
      </c>
      <c r="D1500" s="5">
        <v>6</v>
      </c>
      <c r="E1500" s="5" t="s">
        <v>20</v>
      </c>
      <c r="F1500" s="5">
        <v>2</v>
      </c>
      <c r="G1500" s="7">
        <v>45012.36041666667</v>
      </c>
      <c r="H1500" s="5">
        <v>211</v>
      </c>
      <c r="I1500" s="5">
        <v>72209</v>
      </c>
      <c r="J1500" s="7">
        <v>45029.592361111114</v>
      </c>
      <c r="K1500" s="5">
        <v>72209</v>
      </c>
      <c r="L1500" s="7">
        <v>45034</v>
      </c>
      <c r="M1500" s="8">
        <v>74100</v>
      </c>
      <c r="N1500" s="8">
        <v>0</v>
      </c>
      <c r="O1500" s="8">
        <v>71956.5</v>
      </c>
    </row>
    <row r="1501" spans="1:15" x14ac:dyDescent="0.25">
      <c r="A1501" s="5" t="s">
        <v>1518</v>
      </c>
      <c r="B1501" s="6">
        <v>45012.361805555556</v>
      </c>
      <c r="C1501" s="5" t="s">
        <v>23</v>
      </c>
      <c r="D1501" s="5">
        <v>3</v>
      </c>
      <c r="E1501" s="5" t="s">
        <v>23</v>
      </c>
      <c r="F1501" s="5">
        <v>6</v>
      </c>
      <c r="G1501" s="7">
        <v>45012.361805555556</v>
      </c>
      <c r="H1501" s="5">
        <v>211</v>
      </c>
      <c r="I1501" s="5">
        <v>72199</v>
      </c>
      <c r="J1501" s="7">
        <v>45029.504861111112</v>
      </c>
      <c r="K1501" s="5">
        <v>72199</v>
      </c>
      <c r="L1501" s="7">
        <v>45034</v>
      </c>
      <c r="M1501" s="8">
        <v>103800</v>
      </c>
      <c r="N1501" s="8">
        <v>0</v>
      </c>
      <c r="O1501" s="8">
        <v>28705.5</v>
      </c>
    </row>
    <row r="1502" spans="1:15" x14ac:dyDescent="0.25">
      <c r="A1502" s="5" t="s">
        <v>1519</v>
      </c>
      <c r="B1502" s="6">
        <v>45012.381249999999</v>
      </c>
      <c r="C1502" s="5" t="s">
        <v>18</v>
      </c>
      <c r="D1502" s="5">
        <v>6</v>
      </c>
      <c r="E1502" s="5" t="s">
        <v>18</v>
      </c>
      <c r="F1502" s="5">
        <v>3</v>
      </c>
      <c r="G1502" s="7">
        <v>45012.381249999999</v>
      </c>
      <c r="H1502" s="5">
        <v>211</v>
      </c>
      <c r="I1502" s="5">
        <v>72198</v>
      </c>
      <c r="J1502" s="7">
        <v>45029.543749999997</v>
      </c>
      <c r="K1502" s="5">
        <v>72198</v>
      </c>
      <c r="L1502" s="7">
        <v>45034</v>
      </c>
      <c r="M1502" s="8">
        <v>3171183</v>
      </c>
      <c r="N1502" s="8">
        <v>3171183</v>
      </c>
      <c r="O1502" s="8">
        <v>2727217.38</v>
      </c>
    </row>
    <row r="1503" spans="1:15" x14ac:dyDescent="0.25">
      <c r="A1503" s="5" t="s">
        <v>1520</v>
      </c>
      <c r="B1503" s="6">
        <v>45012.386805555558</v>
      </c>
      <c r="C1503" s="5" t="s">
        <v>23</v>
      </c>
      <c r="D1503" s="5">
        <v>6</v>
      </c>
      <c r="E1503" s="5" t="s">
        <v>23</v>
      </c>
      <c r="F1503" s="5">
        <v>6</v>
      </c>
      <c r="G1503" s="7">
        <v>45012.386805555558</v>
      </c>
      <c r="H1503" s="5">
        <v>211</v>
      </c>
      <c r="I1503" s="5">
        <v>72199</v>
      </c>
      <c r="J1503" s="7">
        <v>45029.504861111112</v>
      </c>
      <c r="K1503" s="5">
        <v>72199</v>
      </c>
      <c r="L1503" s="7">
        <v>45034</v>
      </c>
      <c r="M1503" s="8">
        <v>103800</v>
      </c>
      <c r="N1503" s="8">
        <v>0</v>
      </c>
      <c r="O1503" s="8">
        <v>28705.5</v>
      </c>
    </row>
    <row r="1504" spans="1:15" x14ac:dyDescent="0.25">
      <c r="A1504" s="5" t="s">
        <v>1521</v>
      </c>
      <c r="B1504" s="6">
        <v>45012.395138888889</v>
      </c>
      <c r="C1504" s="5" t="s">
        <v>23</v>
      </c>
      <c r="D1504" s="5">
        <v>6</v>
      </c>
      <c r="E1504" s="5" t="s">
        <v>23</v>
      </c>
      <c r="F1504" s="5">
        <v>6</v>
      </c>
      <c r="G1504" s="7">
        <v>45012.395138888889</v>
      </c>
      <c r="H1504" s="5">
        <v>211</v>
      </c>
      <c r="I1504" s="5">
        <v>72205</v>
      </c>
      <c r="J1504" s="7">
        <v>45029.561805555553</v>
      </c>
      <c r="K1504" s="5">
        <v>72205</v>
      </c>
      <c r="L1504" s="7">
        <v>45034</v>
      </c>
      <c r="M1504" s="8">
        <v>74100</v>
      </c>
      <c r="N1504" s="8">
        <v>0</v>
      </c>
      <c r="O1504" s="8">
        <v>6430.5</v>
      </c>
    </row>
    <row r="1505" spans="1:15" x14ac:dyDescent="0.25">
      <c r="A1505" s="5" t="s">
        <v>1522</v>
      </c>
      <c r="B1505" s="6">
        <v>45012.396527777775</v>
      </c>
      <c r="C1505" s="5" t="s">
        <v>23</v>
      </c>
      <c r="D1505" s="5">
        <v>6</v>
      </c>
      <c r="E1505" s="5" t="s">
        <v>23</v>
      </c>
      <c r="F1505" s="5">
        <v>6</v>
      </c>
      <c r="G1505" s="7">
        <v>45012.396527777775</v>
      </c>
      <c r="H1505" s="5">
        <v>211</v>
      </c>
      <c r="I1505" s="5">
        <v>72205</v>
      </c>
      <c r="J1505" s="7">
        <v>45029.561805555553</v>
      </c>
      <c r="K1505" s="5">
        <v>72205</v>
      </c>
      <c r="L1505" s="7">
        <v>45034</v>
      </c>
      <c r="M1505" s="8">
        <v>74100</v>
      </c>
      <c r="N1505" s="8">
        <v>0</v>
      </c>
      <c r="O1505" s="8">
        <v>6430.5</v>
      </c>
    </row>
    <row r="1506" spans="1:15" x14ac:dyDescent="0.25">
      <c r="A1506" s="5" t="s">
        <v>1523</v>
      </c>
      <c r="B1506" s="6">
        <v>45012.405555555553</v>
      </c>
      <c r="C1506" s="5" t="s">
        <v>23</v>
      </c>
      <c r="D1506" s="5">
        <v>6</v>
      </c>
      <c r="E1506" s="5" t="s">
        <v>23</v>
      </c>
      <c r="F1506" s="5">
        <v>6</v>
      </c>
      <c r="G1506" s="7">
        <v>45012.405555555553</v>
      </c>
      <c r="H1506" s="5">
        <v>211</v>
      </c>
      <c r="I1506" s="5">
        <v>72199</v>
      </c>
      <c r="J1506" s="7">
        <v>45029.504861111112</v>
      </c>
      <c r="K1506" s="5">
        <v>72199</v>
      </c>
      <c r="L1506" s="7">
        <v>45034</v>
      </c>
      <c r="M1506" s="8">
        <v>74100</v>
      </c>
      <c r="N1506" s="8">
        <v>0</v>
      </c>
      <c r="O1506" s="8">
        <v>6430.5</v>
      </c>
    </row>
    <row r="1507" spans="1:15" x14ac:dyDescent="0.25">
      <c r="A1507" s="5" t="s">
        <v>1524</v>
      </c>
      <c r="B1507" s="6">
        <v>45012.407638888886</v>
      </c>
      <c r="C1507" s="5" t="s">
        <v>23</v>
      </c>
      <c r="D1507" s="5">
        <v>6</v>
      </c>
      <c r="E1507" s="5" t="s">
        <v>23</v>
      </c>
      <c r="F1507" s="5">
        <v>6</v>
      </c>
      <c r="G1507" s="7">
        <v>45012.407638888886</v>
      </c>
      <c r="H1507" s="5">
        <v>211</v>
      </c>
      <c r="I1507" s="5">
        <v>72205</v>
      </c>
      <c r="J1507" s="7">
        <v>45029.561805555553</v>
      </c>
      <c r="K1507" s="5">
        <v>72205</v>
      </c>
      <c r="L1507" s="7">
        <v>45034</v>
      </c>
      <c r="M1507" s="8">
        <v>103100</v>
      </c>
      <c r="N1507" s="8">
        <v>0</v>
      </c>
      <c r="O1507" s="8">
        <v>17175</v>
      </c>
    </row>
    <row r="1508" spans="1:15" x14ac:dyDescent="0.25">
      <c r="A1508" s="5" t="s">
        <v>1525</v>
      </c>
      <c r="B1508" s="6">
        <v>45012.422222222223</v>
      </c>
      <c r="C1508" s="5" t="s">
        <v>23</v>
      </c>
      <c r="D1508" s="5">
        <v>6</v>
      </c>
      <c r="E1508" s="5" t="s">
        <v>23</v>
      </c>
      <c r="F1508" s="5">
        <v>6</v>
      </c>
      <c r="G1508" s="7">
        <v>45012.422222222223</v>
      </c>
      <c r="H1508" s="5">
        <v>211</v>
      </c>
      <c r="I1508" s="5">
        <v>72199</v>
      </c>
      <c r="J1508" s="7">
        <v>45029.504861111112</v>
      </c>
      <c r="K1508" s="5">
        <v>72199</v>
      </c>
      <c r="L1508" s="7">
        <v>45034</v>
      </c>
      <c r="M1508" s="8">
        <v>74100</v>
      </c>
      <c r="N1508" s="8">
        <v>0</v>
      </c>
      <c r="O1508" s="8">
        <v>6430.5</v>
      </c>
    </row>
    <row r="1509" spans="1:15" x14ac:dyDescent="0.25">
      <c r="A1509" s="5" t="s">
        <v>1526</v>
      </c>
      <c r="B1509" s="6">
        <v>45012.430555555555</v>
      </c>
      <c r="C1509" s="5" t="s">
        <v>23</v>
      </c>
      <c r="D1509" s="5">
        <v>6</v>
      </c>
      <c r="E1509" s="5" t="s">
        <v>23</v>
      </c>
      <c r="F1509" s="5">
        <v>6</v>
      </c>
      <c r="G1509" s="7">
        <v>45012.430555555555</v>
      </c>
      <c r="H1509" s="5">
        <v>211</v>
      </c>
      <c r="I1509" s="5">
        <v>72199</v>
      </c>
      <c r="J1509" s="7">
        <v>45029.504861111112</v>
      </c>
      <c r="K1509" s="5">
        <v>72199</v>
      </c>
      <c r="L1509" s="7">
        <v>45034</v>
      </c>
      <c r="M1509" s="8">
        <v>74100</v>
      </c>
      <c r="N1509" s="8">
        <v>0</v>
      </c>
      <c r="O1509" s="8">
        <v>6430.5</v>
      </c>
    </row>
    <row r="1510" spans="1:15" x14ac:dyDescent="0.25">
      <c r="A1510" s="5" t="s">
        <v>1527</v>
      </c>
      <c r="B1510" s="6">
        <v>45012.436111111114</v>
      </c>
      <c r="C1510" s="5" t="s">
        <v>23</v>
      </c>
      <c r="D1510" s="5">
        <v>6</v>
      </c>
      <c r="E1510" s="5" t="s">
        <v>23</v>
      </c>
      <c r="F1510" s="5">
        <v>6</v>
      </c>
      <c r="G1510" s="7">
        <v>45012.436111111114</v>
      </c>
      <c r="H1510" s="5">
        <v>211</v>
      </c>
      <c r="I1510" s="5">
        <v>72200</v>
      </c>
      <c r="J1510" s="7">
        <v>45029.55</v>
      </c>
      <c r="K1510" s="5">
        <v>72200</v>
      </c>
      <c r="L1510" s="7">
        <v>45034</v>
      </c>
      <c r="M1510" s="8">
        <v>74100</v>
      </c>
      <c r="N1510" s="8">
        <v>0</v>
      </c>
      <c r="O1510" s="8">
        <v>6430.5</v>
      </c>
    </row>
    <row r="1511" spans="1:15" x14ac:dyDescent="0.25">
      <c r="A1511" s="5" t="s">
        <v>1528</v>
      </c>
      <c r="B1511" s="6">
        <v>45012.438194444447</v>
      </c>
      <c r="C1511" s="5" t="s">
        <v>23</v>
      </c>
      <c r="D1511" s="5">
        <v>6</v>
      </c>
      <c r="E1511" s="5" t="s">
        <v>23</v>
      </c>
      <c r="F1511" s="5">
        <v>6</v>
      </c>
      <c r="G1511" s="7">
        <v>45012.438194444447</v>
      </c>
      <c r="H1511" s="5">
        <v>211</v>
      </c>
      <c r="I1511" s="5">
        <v>72205</v>
      </c>
      <c r="J1511" s="7">
        <v>45029.561805555553</v>
      </c>
      <c r="K1511" s="5">
        <v>72205</v>
      </c>
      <c r="L1511" s="7">
        <v>45034</v>
      </c>
      <c r="M1511" s="8">
        <v>74100</v>
      </c>
      <c r="N1511" s="8">
        <v>0</v>
      </c>
      <c r="O1511" s="8">
        <v>6430.5</v>
      </c>
    </row>
    <row r="1512" spans="1:15" x14ac:dyDescent="0.25">
      <c r="A1512" s="5" t="s">
        <v>1529</v>
      </c>
      <c r="B1512" s="6">
        <v>45012.44027777778</v>
      </c>
      <c r="C1512" s="5" t="s">
        <v>23</v>
      </c>
      <c r="D1512" s="5">
        <v>6</v>
      </c>
      <c r="E1512" s="5" t="s">
        <v>23</v>
      </c>
      <c r="F1512" s="5">
        <v>6</v>
      </c>
      <c r="G1512" s="7">
        <v>45012.44027777778</v>
      </c>
      <c r="H1512" s="5">
        <v>211</v>
      </c>
      <c r="I1512" s="5">
        <v>72205</v>
      </c>
      <c r="J1512" s="7">
        <v>45029.561805555553</v>
      </c>
      <c r="K1512" s="5">
        <v>72205</v>
      </c>
      <c r="L1512" s="7">
        <v>45034</v>
      </c>
      <c r="M1512" s="8">
        <v>103100</v>
      </c>
      <c r="N1512" s="8">
        <v>0</v>
      </c>
      <c r="O1512" s="8">
        <v>17175</v>
      </c>
    </row>
    <row r="1513" spans="1:15" x14ac:dyDescent="0.25">
      <c r="A1513" s="5" t="s">
        <v>1530</v>
      </c>
      <c r="B1513" s="6">
        <v>45012.441666666666</v>
      </c>
      <c r="C1513" s="5" t="s">
        <v>23</v>
      </c>
      <c r="D1513" s="5">
        <v>2</v>
      </c>
      <c r="E1513" s="5" t="s">
        <v>23</v>
      </c>
      <c r="F1513" s="5">
        <v>6</v>
      </c>
      <c r="G1513" s="7">
        <v>45012.441666666666</v>
      </c>
      <c r="H1513" s="5">
        <v>211</v>
      </c>
      <c r="I1513" s="5">
        <v>72205</v>
      </c>
      <c r="J1513" s="7">
        <v>45029.561805555553</v>
      </c>
      <c r="K1513" s="5">
        <v>72205</v>
      </c>
      <c r="L1513" s="7">
        <v>45034</v>
      </c>
      <c r="M1513" s="8">
        <v>74100</v>
      </c>
      <c r="N1513" s="8">
        <v>0</v>
      </c>
      <c r="O1513" s="8">
        <v>6430.5</v>
      </c>
    </row>
    <row r="1514" spans="1:15" x14ac:dyDescent="0.25">
      <c r="A1514" s="5" t="s">
        <v>1531</v>
      </c>
      <c r="B1514" s="6">
        <v>45012.457638888889</v>
      </c>
      <c r="C1514" s="5" t="s">
        <v>20</v>
      </c>
      <c r="D1514" s="5">
        <v>2</v>
      </c>
      <c r="E1514" s="5" t="s">
        <v>20</v>
      </c>
      <c r="F1514" s="5">
        <v>2</v>
      </c>
      <c r="G1514" s="7">
        <v>45012.457638888889</v>
      </c>
      <c r="H1514" s="5">
        <v>211</v>
      </c>
      <c r="I1514" s="5">
        <v>72209</v>
      </c>
      <c r="J1514" s="7">
        <v>45029.592361111114</v>
      </c>
      <c r="K1514" s="5">
        <v>72209</v>
      </c>
      <c r="L1514" s="7">
        <v>45034</v>
      </c>
      <c r="M1514" s="8">
        <v>103100</v>
      </c>
      <c r="N1514" s="8">
        <v>0</v>
      </c>
      <c r="O1514" s="8">
        <v>93706.5</v>
      </c>
    </row>
    <row r="1515" spans="1:15" x14ac:dyDescent="0.25">
      <c r="A1515" s="5" t="s">
        <v>1532</v>
      </c>
      <c r="B1515" s="6">
        <v>45012.461111111108</v>
      </c>
      <c r="C1515" s="5" t="s">
        <v>20</v>
      </c>
      <c r="D1515" s="5">
        <v>6</v>
      </c>
      <c r="E1515" s="5" t="s">
        <v>20</v>
      </c>
      <c r="F1515" s="5">
        <v>2</v>
      </c>
      <c r="G1515" s="7">
        <v>45012.461111111108</v>
      </c>
      <c r="H1515" s="5">
        <v>211</v>
      </c>
      <c r="I1515" s="5">
        <v>72209</v>
      </c>
      <c r="J1515" s="7">
        <v>45029.592361111114</v>
      </c>
      <c r="K1515" s="5">
        <v>72209</v>
      </c>
      <c r="L1515" s="7">
        <v>45034</v>
      </c>
      <c r="M1515" s="8">
        <v>118100</v>
      </c>
      <c r="N1515" s="8">
        <v>0</v>
      </c>
      <c r="O1515" s="8">
        <v>114676</v>
      </c>
    </row>
    <row r="1516" spans="1:15" x14ac:dyDescent="0.25">
      <c r="A1516" s="5" t="s">
        <v>1533</v>
      </c>
      <c r="B1516" s="6">
        <v>45012.46875</v>
      </c>
      <c r="C1516" s="5" t="s">
        <v>23</v>
      </c>
      <c r="D1516" s="5">
        <v>6</v>
      </c>
      <c r="E1516" s="5" t="s">
        <v>23</v>
      </c>
      <c r="F1516" s="5">
        <v>6</v>
      </c>
      <c r="G1516" s="7">
        <v>45012.46875</v>
      </c>
      <c r="H1516" s="5">
        <v>211</v>
      </c>
      <c r="I1516" s="5">
        <v>72205</v>
      </c>
      <c r="J1516" s="7">
        <v>45029.561805555553</v>
      </c>
      <c r="K1516" s="5">
        <v>72205</v>
      </c>
      <c r="L1516" s="7">
        <v>45034</v>
      </c>
      <c r="M1516" s="8">
        <v>126500</v>
      </c>
      <c r="N1516" s="8">
        <v>0</v>
      </c>
      <c r="O1516" s="8">
        <v>10978.5</v>
      </c>
    </row>
    <row r="1517" spans="1:15" x14ac:dyDescent="0.25">
      <c r="A1517" s="5" t="s">
        <v>1534</v>
      </c>
      <c r="B1517" s="6">
        <v>45012.474305555559</v>
      </c>
      <c r="C1517" s="5" t="s">
        <v>23</v>
      </c>
      <c r="D1517" s="5">
        <v>6</v>
      </c>
      <c r="E1517" s="5" t="s">
        <v>23</v>
      </c>
      <c r="F1517" s="5">
        <v>6</v>
      </c>
      <c r="G1517" s="7">
        <v>45012.474305555559</v>
      </c>
      <c r="H1517" s="5">
        <v>211</v>
      </c>
      <c r="I1517" s="5">
        <v>72199</v>
      </c>
      <c r="J1517" s="7">
        <v>45029.504861111112</v>
      </c>
      <c r="K1517" s="5">
        <v>72199</v>
      </c>
      <c r="L1517" s="7">
        <v>45034</v>
      </c>
      <c r="M1517" s="8">
        <v>74100</v>
      </c>
      <c r="N1517" s="8">
        <v>0</v>
      </c>
      <c r="O1517" s="8">
        <v>6430.5</v>
      </c>
    </row>
    <row r="1518" spans="1:15" x14ac:dyDescent="0.25">
      <c r="A1518" s="5" t="s">
        <v>1535</v>
      </c>
      <c r="B1518" s="6">
        <v>45012.487500000003</v>
      </c>
      <c r="C1518" s="5" t="s">
        <v>23</v>
      </c>
      <c r="D1518" s="5">
        <v>6</v>
      </c>
      <c r="E1518" s="5" t="s">
        <v>23</v>
      </c>
      <c r="F1518" s="5">
        <v>6</v>
      </c>
      <c r="G1518" s="7">
        <v>45012.487500000003</v>
      </c>
      <c r="H1518" s="5">
        <v>211</v>
      </c>
      <c r="I1518" s="5">
        <v>72209</v>
      </c>
      <c r="J1518" s="7">
        <v>45029.592361111114</v>
      </c>
      <c r="K1518" s="5">
        <v>72209</v>
      </c>
      <c r="L1518" s="7">
        <v>45034</v>
      </c>
      <c r="M1518" s="8">
        <v>21283637</v>
      </c>
      <c r="N1518" s="8">
        <v>0</v>
      </c>
      <c r="O1518" s="8">
        <v>133704</v>
      </c>
    </row>
    <row r="1519" spans="1:15" x14ac:dyDescent="0.25">
      <c r="A1519" s="5" t="s">
        <v>1536</v>
      </c>
      <c r="B1519" s="6">
        <v>45012.525000000001</v>
      </c>
      <c r="C1519" s="5" t="s">
        <v>23</v>
      </c>
      <c r="D1519" s="5">
        <v>6</v>
      </c>
      <c r="E1519" s="5" t="s">
        <v>23</v>
      </c>
      <c r="F1519" s="5">
        <v>6</v>
      </c>
      <c r="G1519" s="7">
        <v>45012.525000000001</v>
      </c>
      <c r="H1519" s="5">
        <v>210</v>
      </c>
      <c r="I1519" s="5">
        <v>72199</v>
      </c>
      <c r="J1519" s="7">
        <v>45029.504861111112</v>
      </c>
      <c r="K1519" s="5">
        <v>72199</v>
      </c>
      <c r="L1519" s="7">
        <v>45034</v>
      </c>
      <c r="M1519" s="8">
        <v>103800</v>
      </c>
      <c r="N1519" s="8">
        <v>0</v>
      </c>
      <c r="O1519" s="8">
        <v>28705.5</v>
      </c>
    </row>
    <row r="1520" spans="1:15" x14ac:dyDescent="0.25">
      <c r="A1520" s="5" t="s">
        <v>1537</v>
      </c>
      <c r="B1520" s="6">
        <v>45012.532638888886</v>
      </c>
      <c r="C1520" s="5" t="s">
        <v>23</v>
      </c>
      <c r="D1520" s="5">
        <v>6</v>
      </c>
      <c r="E1520" s="5" t="s">
        <v>23</v>
      </c>
      <c r="F1520" s="5">
        <v>6</v>
      </c>
      <c r="G1520" s="7">
        <v>45012.532638888886</v>
      </c>
      <c r="H1520" s="5">
        <v>210</v>
      </c>
      <c r="I1520" s="5">
        <v>72199</v>
      </c>
      <c r="J1520" s="7">
        <v>45029.504861111112</v>
      </c>
      <c r="K1520" s="5">
        <v>72199</v>
      </c>
      <c r="L1520" s="7">
        <v>45034</v>
      </c>
      <c r="M1520" s="8">
        <v>74100</v>
      </c>
      <c r="N1520" s="8">
        <v>0</v>
      </c>
      <c r="O1520" s="8">
        <v>6430.5</v>
      </c>
    </row>
    <row r="1521" spans="1:15" x14ac:dyDescent="0.25">
      <c r="A1521" s="5" t="s">
        <v>1538</v>
      </c>
      <c r="B1521" s="6">
        <v>45012.563194444447</v>
      </c>
      <c r="C1521" s="5" t="s">
        <v>23</v>
      </c>
      <c r="D1521" s="5">
        <v>6</v>
      </c>
      <c r="E1521" s="5" t="s">
        <v>23</v>
      </c>
      <c r="F1521" s="5">
        <v>6</v>
      </c>
      <c r="G1521" s="7">
        <v>45012.563194444447</v>
      </c>
      <c r="H1521" s="5">
        <v>210</v>
      </c>
      <c r="I1521" s="5">
        <v>72199</v>
      </c>
      <c r="J1521" s="7">
        <v>45029.504861111112</v>
      </c>
      <c r="K1521" s="5">
        <v>72199</v>
      </c>
      <c r="L1521" s="7">
        <v>45034</v>
      </c>
      <c r="M1521" s="8">
        <v>103800</v>
      </c>
      <c r="N1521" s="8">
        <v>0</v>
      </c>
      <c r="O1521" s="8">
        <v>28705.5</v>
      </c>
    </row>
    <row r="1522" spans="1:15" x14ac:dyDescent="0.25">
      <c r="A1522" s="5" t="s">
        <v>1539</v>
      </c>
      <c r="B1522" s="6">
        <v>45012.581250000003</v>
      </c>
      <c r="C1522" s="5" t="s">
        <v>23</v>
      </c>
      <c r="D1522" s="5">
        <v>2</v>
      </c>
      <c r="E1522" s="5" t="s">
        <v>23</v>
      </c>
      <c r="F1522" s="5">
        <v>6</v>
      </c>
      <c r="G1522" s="7">
        <v>45012.581250000003</v>
      </c>
      <c r="H1522" s="5">
        <v>210</v>
      </c>
      <c r="I1522" s="5">
        <v>72211</v>
      </c>
      <c r="J1522" s="7">
        <v>45029.607638888891</v>
      </c>
      <c r="K1522" s="5">
        <v>72211</v>
      </c>
      <c r="L1522" s="7">
        <v>45034</v>
      </c>
      <c r="M1522" s="8">
        <v>160300</v>
      </c>
      <c r="N1522" s="8">
        <v>0</v>
      </c>
      <c r="O1522" s="8">
        <v>80798.25</v>
      </c>
    </row>
    <row r="1523" spans="1:15" x14ac:dyDescent="0.25">
      <c r="A1523" s="5" t="s">
        <v>1540</v>
      </c>
      <c r="B1523" s="6">
        <v>45012.584027777775</v>
      </c>
      <c r="C1523" s="5" t="s">
        <v>20</v>
      </c>
      <c r="D1523" s="5">
        <v>3</v>
      </c>
      <c r="E1523" s="5" t="s">
        <v>20</v>
      </c>
      <c r="F1523" s="5">
        <v>2</v>
      </c>
      <c r="G1523" s="7">
        <v>45012.584027777775</v>
      </c>
      <c r="H1523" s="5">
        <v>210</v>
      </c>
      <c r="I1523" s="5">
        <v>72209</v>
      </c>
      <c r="J1523" s="7">
        <v>45029.592361111114</v>
      </c>
      <c r="K1523" s="5">
        <v>72209</v>
      </c>
      <c r="L1523" s="7">
        <v>45034</v>
      </c>
      <c r="M1523" s="8">
        <v>70002</v>
      </c>
      <c r="N1523" s="8">
        <v>0</v>
      </c>
      <c r="O1523" s="8">
        <v>67858.5</v>
      </c>
    </row>
    <row r="1524" spans="1:15" x14ac:dyDescent="0.25">
      <c r="A1524" s="5" t="s">
        <v>1541</v>
      </c>
      <c r="B1524" s="6">
        <v>45012.59375</v>
      </c>
      <c r="C1524" s="5" t="s">
        <v>18</v>
      </c>
      <c r="D1524" s="5">
        <v>6</v>
      </c>
      <c r="E1524" s="5" t="s">
        <v>18</v>
      </c>
      <c r="F1524" s="5">
        <v>3</v>
      </c>
      <c r="G1524" s="7">
        <v>45012.59375</v>
      </c>
      <c r="H1524" s="5">
        <v>210</v>
      </c>
      <c r="I1524" s="5">
        <v>72196</v>
      </c>
      <c r="J1524" s="7">
        <v>45029.487500000003</v>
      </c>
      <c r="K1524" s="5">
        <v>72196</v>
      </c>
      <c r="L1524" s="7">
        <v>45034</v>
      </c>
      <c r="M1524" s="8">
        <v>1568127</v>
      </c>
      <c r="N1524" s="8">
        <v>1568127</v>
      </c>
      <c r="O1524" s="8">
        <v>1568127</v>
      </c>
    </row>
    <row r="1525" spans="1:15" x14ac:dyDescent="0.25">
      <c r="A1525" s="5" t="s">
        <v>1542</v>
      </c>
      <c r="B1525" s="6">
        <v>45012.601388888892</v>
      </c>
      <c r="C1525" s="5" t="s">
        <v>23</v>
      </c>
      <c r="D1525" s="5">
        <v>6</v>
      </c>
      <c r="E1525" s="5" t="s">
        <v>23</v>
      </c>
      <c r="F1525" s="5">
        <v>6</v>
      </c>
      <c r="G1525" s="7">
        <v>45012.601388888892</v>
      </c>
      <c r="H1525" s="5">
        <v>210</v>
      </c>
      <c r="I1525" s="5">
        <v>72366</v>
      </c>
      <c r="J1525" s="7">
        <v>45036.642361111109</v>
      </c>
      <c r="K1525" s="5">
        <v>72366</v>
      </c>
      <c r="L1525" s="7">
        <v>45064</v>
      </c>
      <c r="M1525" s="8">
        <v>401700</v>
      </c>
      <c r="N1525" s="8">
        <v>0</v>
      </c>
      <c r="O1525" s="8">
        <v>34942.5</v>
      </c>
    </row>
    <row r="1526" spans="1:15" x14ac:dyDescent="0.25">
      <c r="A1526" s="5" t="s">
        <v>1543</v>
      </c>
      <c r="B1526" s="6">
        <v>45012.611111111109</v>
      </c>
      <c r="C1526" s="5" t="s">
        <v>23</v>
      </c>
      <c r="D1526" s="5">
        <v>3</v>
      </c>
      <c r="E1526" s="5" t="s">
        <v>23</v>
      </c>
      <c r="F1526" s="5">
        <v>6</v>
      </c>
      <c r="G1526" s="7">
        <v>45012.611111111109</v>
      </c>
      <c r="H1526" s="5">
        <v>210</v>
      </c>
      <c r="I1526" s="5">
        <v>72200</v>
      </c>
      <c r="J1526" s="7">
        <v>45029.55</v>
      </c>
      <c r="K1526" s="5">
        <v>72200</v>
      </c>
      <c r="L1526" s="7">
        <v>45034</v>
      </c>
      <c r="M1526" s="8">
        <v>406700</v>
      </c>
      <c r="N1526" s="8">
        <v>0</v>
      </c>
      <c r="O1526" s="8">
        <v>35376.75</v>
      </c>
    </row>
    <row r="1527" spans="1:15" x14ac:dyDescent="0.25">
      <c r="A1527" s="5" t="s">
        <v>1544</v>
      </c>
      <c r="B1527" s="6">
        <v>45012.68472222222</v>
      </c>
      <c r="C1527" s="5" t="s">
        <v>18</v>
      </c>
      <c r="D1527" s="5">
        <v>2</v>
      </c>
      <c r="E1527" s="5" t="s">
        <v>18</v>
      </c>
      <c r="F1527" s="5">
        <v>3</v>
      </c>
      <c r="G1527" s="7">
        <v>45012.68472222222</v>
      </c>
      <c r="H1527" s="5">
        <v>210</v>
      </c>
      <c r="I1527" s="5">
        <v>72196</v>
      </c>
      <c r="J1527" s="7">
        <v>45029.487500000003</v>
      </c>
      <c r="K1527" s="5">
        <v>72196</v>
      </c>
      <c r="L1527" s="7">
        <v>45034</v>
      </c>
      <c r="M1527" s="8">
        <v>5106500</v>
      </c>
      <c r="N1527" s="8">
        <v>5106500</v>
      </c>
      <c r="O1527" s="8">
        <v>5106500</v>
      </c>
    </row>
    <row r="1528" spans="1:15" x14ac:dyDescent="0.25">
      <c r="A1528" s="5" t="s">
        <v>1545</v>
      </c>
      <c r="B1528" s="6">
        <v>45013.28125</v>
      </c>
      <c r="C1528" s="5" t="s">
        <v>20</v>
      </c>
      <c r="D1528" s="5">
        <v>6</v>
      </c>
      <c r="E1528" s="5" t="s">
        <v>20</v>
      </c>
      <c r="F1528" s="5">
        <v>2</v>
      </c>
      <c r="G1528" s="7">
        <v>45013.28125</v>
      </c>
      <c r="H1528" s="5">
        <v>210</v>
      </c>
      <c r="I1528" s="5">
        <v>72201</v>
      </c>
      <c r="J1528" s="7">
        <v>45029.559027777781</v>
      </c>
      <c r="K1528" s="5">
        <v>72201</v>
      </c>
      <c r="L1528" s="7">
        <v>45034</v>
      </c>
      <c r="M1528" s="8">
        <v>103100</v>
      </c>
      <c r="N1528" s="8">
        <v>0</v>
      </c>
      <c r="O1528" s="8">
        <v>93706.5</v>
      </c>
    </row>
    <row r="1529" spans="1:15" x14ac:dyDescent="0.25">
      <c r="A1529" s="5" t="s">
        <v>1546</v>
      </c>
      <c r="B1529" s="6">
        <v>45013.30972222222</v>
      </c>
      <c r="C1529" s="5" t="s">
        <v>23</v>
      </c>
      <c r="D1529" s="5">
        <v>6</v>
      </c>
      <c r="E1529" s="5" t="s">
        <v>23</v>
      </c>
      <c r="F1529" s="5">
        <v>6</v>
      </c>
      <c r="G1529" s="7">
        <v>45013.30972222222</v>
      </c>
      <c r="H1529" s="5">
        <v>210</v>
      </c>
      <c r="I1529" s="5">
        <v>72205</v>
      </c>
      <c r="J1529" s="7">
        <v>45029.561805555553</v>
      </c>
      <c r="K1529" s="5">
        <v>72205</v>
      </c>
      <c r="L1529" s="7">
        <v>45034</v>
      </c>
      <c r="M1529" s="8">
        <v>50000</v>
      </c>
      <c r="N1529" s="8">
        <v>0</v>
      </c>
      <c r="O1529" s="8">
        <v>17340</v>
      </c>
    </row>
    <row r="1530" spans="1:15" x14ac:dyDescent="0.25">
      <c r="A1530" s="5" t="s">
        <v>1547</v>
      </c>
      <c r="B1530" s="6">
        <v>45013.321527777778</v>
      </c>
      <c r="C1530" s="5" t="s">
        <v>23</v>
      </c>
      <c r="D1530" s="5">
        <v>6</v>
      </c>
      <c r="E1530" s="5" t="s">
        <v>23</v>
      </c>
      <c r="F1530" s="5">
        <v>6</v>
      </c>
      <c r="G1530" s="7">
        <v>45013.321527777778</v>
      </c>
      <c r="H1530" s="5">
        <v>210</v>
      </c>
      <c r="I1530" s="5">
        <v>72780</v>
      </c>
      <c r="J1530" s="7">
        <v>45065.574305555558</v>
      </c>
      <c r="K1530" s="5">
        <v>72780</v>
      </c>
      <c r="L1530" s="7">
        <v>45092</v>
      </c>
      <c r="M1530" s="8">
        <v>74100</v>
      </c>
      <c r="N1530" s="8">
        <v>0</v>
      </c>
      <c r="O1530" s="8">
        <v>6430.5</v>
      </c>
    </row>
    <row r="1531" spans="1:15" x14ac:dyDescent="0.25">
      <c r="A1531" s="5" t="s">
        <v>1548</v>
      </c>
      <c r="B1531" s="6">
        <v>45013.326388888891</v>
      </c>
      <c r="C1531" s="5" t="s">
        <v>23</v>
      </c>
      <c r="D1531" s="5">
        <v>2</v>
      </c>
      <c r="E1531" s="5" t="s">
        <v>23</v>
      </c>
      <c r="F1531" s="5">
        <v>6</v>
      </c>
      <c r="G1531" s="7">
        <v>45013.326388888891</v>
      </c>
      <c r="H1531" s="5">
        <v>210</v>
      </c>
      <c r="I1531" s="5">
        <v>72205</v>
      </c>
      <c r="J1531" s="7">
        <v>45029.561805555553</v>
      </c>
      <c r="K1531" s="5">
        <v>72205</v>
      </c>
      <c r="L1531" s="7">
        <v>45034</v>
      </c>
      <c r="M1531" s="8">
        <v>103100</v>
      </c>
      <c r="N1531" s="8">
        <v>0</v>
      </c>
      <c r="O1531" s="8">
        <v>28180.5</v>
      </c>
    </row>
    <row r="1532" spans="1:15" x14ac:dyDescent="0.25">
      <c r="A1532" s="5" t="s">
        <v>1549</v>
      </c>
      <c r="B1532" s="6">
        <v>45013.359027777777</v>
      </c>
      <c r="C1532" s="5" t="s">
        <v>20</v>
      </c>
      <c r="D1532" s="5">
        <v>6</v>
      </c>
      <c r="E1532" s="5" t="s">
        <v>20</v>
      </c>
      <c r="F1532" s="5">
        <v>2</v>
      </c>
      <c r="G1532" s="7">
        <v>45013.359027777777</v>
      </c>
      <c r="H1532" s="5">
        <v>210</v>
      </c>
      <c r="I1532" s="5">
        <v>72209</v>
      </c>
      <c r="J1532" s="7">
        <v>45029.592361111114</v>
      </c>
      <c r="K1532" s="5">
        <v>72209</v>
      </c>
      <c r="L1532" s="7">
        <v>45034</v>
      </c>
      <c r="M1532" s="8">
        <v>75104</v>
      </c>
      <c r="N1532" s="8">
        <v>0</v>
      </c>
      <c r="O1532" s="8">
        <v>72808.5</v>
      </c>
    </row>
    <row r="1533" spans="1:15" x14ac:dyDescent="0.25">
      <c r="A1533" s="5" t="s">
        <v>1550</v>
      </c>
      <c r="B1533" s="6">
        <v>45013.363888888889</v>
      </c>
      <c r="C1533" s="5" t="s">
        <v>23</v>
      </c>
      <c r="D1533" s="5">
        <v>6</v>
      </c>
      <c r="E1533" s="5" t="s">
        <v>23</v>
      </c>
      <c r="F1533" s="5">
        <v>6</v>
      </c>
      <c r="G1533" s="7">
        <v>45013.363888888889</v>
      </c>
      <c r="H1533" s="5">
        <v>210</v>
      </c>
      <c r="I1533" s="5">
        <v>72199</v>
      </c>
      <c r="J1533" s="7">
        <v>45029.504861111112</v>
      </c>
      <c r="K1533" s="5">
        <v>72199</v>
      </c>
      <c r="L1533" s="7">
        <v>45034</v>
      </c>
      <c r="M1533" s="8">
        <v>103800</v>
      </c>
      <c r="N1533" s="8">
        <v>0</v>
      </c>
      <c r="O1533" s="8">
        <v>28705.5</v>
      </c>
    </row>
    <row r="1534" spans="1:15" x14ac:dyDescent="0.25">
      <c r="A1534" s="5" t="s">
        <v>1551</v>
      </c>
      <c r="B1534" s="6">
        <v>45013.381249999999</v>
      </c>
      <c r="C1534" s="5" t="s">
        <v>23</v>
      </c>
      <c r="D1534" s="5">
        <v>6</v>
      </c>
      <c r="E1534" s="5" t="s">
        <v>23</v>
      </c>
      <c r="F1534" s="5">
        <v>6</v>
      </c>
      <c r="G1534" s="7">
        <v>45013.381249999999</v>
      </c>
      <c r="H1534" s="5">
        <v>210</v>
      </c>
      <c r="I1534" s="5">
        <v>72199</v>
      </c>
      <c r="J1534" s="7">
        <v>45029.504861111112</v>
      </c>
      <c r="K1534" s="5">
        <v>72199</v>
      </c>
      <c r="L1534" s="7">
        <v>45034</v>
      </c>
      <c r="M1534" s="8">
        <v>103100</v>
      </c>
      <c r="N1534" s="8">
        <v>0</v>
      </c>
      <c r="O1534" s="8">
        <v>28180.5</v>
      </c>
    </row>
    <row r="1535" spans="1:15" x14ac:dyDescent="0.25">
      <c r="A1535" s="5" t="s">
        <v>1552</v>
      </c>
      <c r="B1535" s="6">
        <v>45013.402777777781</v>
      </c>
      <c r="C1535" s="5" t="s">
        <v>23</v>
      </c>
      <c r="D1535" s="5">
        <v>6</v>
      </c>
      <c r="E1535" s="5" t="s">
        <v>23</v>
      </c>
      <c r="F1535" s="5">
        <v>6</v>
      </c>
      <c r="G1535" s="7">
        <v>45013.402777777781</v>
      </c>
      <c r="H1535" s="5">
        <v>210</v>
      </c>
      <c r="I1535" s="5">
        <v>72199</v>
      </c>
      <c r="J1535" s="7">
        <v>45029.504861111112</v>
      </c>
      <c r="K1535" s="5">
        <v>72199</v>
      </c>
      <c r="L1535" s="7">
        <v>45034</v>
      </c>
      <c r="M1535" s="8">
        <v>78800</v>
      </c>
      <c r="N1535" s="8">
        <v>0</v>
      </c>
      <c r="O1535" s="8">
        <v>6661.5</v>
      </c>
    </row>
    <row r="1536" spans="1:15" x14ac:dyDescent="0.25">
      <c r="A1536" s="5" t="s">
        <v>1553</v>
      </c>
      <c r="B1536" s="6">
        <v>45013.412499999999</v>
      </c>
      <c r="C1536" s="5" t="s">
        <v>23</v>
      </c>
      <c r="D1536" s="5">
        <v>6</v>
      </c>
      <c r="E1536" s="5" t="s">
        <v>23</v>
      </c>
      <c r="F1536" s="5">
        <v>6</v>
      </c>
      <c r="G1536" s="7">
        <v>45013.412499999999</v>
      </c>
      <c r="H1536" s="5">
        <v>210</v>
      </c>
      <c r="I1536" s="5">
        <v>72205</v>
      </c>
      <c r="J1536" s="7">
        <v>45029.561805555553</v>
      </c>
      <c r="K1536" s="5">
        <v>72205</v>
      </c>
      <c r="L1536" s="7">
        <v>45034</v>
      </c>
      <c r="M1536" s="8">
        <v>103800</v>
      </c>
      <c r="N1536" s="8">
        <v>0</v>
      </c>
      <c r="O1536" s="8">
        <v>28705.5</v>
      </c>
    </row>
    <row r="1537" spans="1:15" x14ac:dyDescent="0.25">
      <c r="A1537" s="5" t="s">
        <v>1554</v>
      </c>
      <c r="B1537" s="6">
        <v>45013.455555555556</v>
      </c>
      <c r="C1537" s="5" t="s">
        <v>23</v>
      </c>
      <c r="D1537" s="5">
        <v>6</v>
      </c>
      <c r="E1537" s="5" t="s">
        <v>23</v>
      </c>
      <c r="F1537" s="5">
        <v>6</v>
      </c>
      <c r="G1537" s="7">
        <v>45013.455555555556</v>
      </c>
      <c r="H1537" s="5">
        <v>210</v>
      </c>
      <c r="I1537" s="5">
        <v>72200</v>
      </c>
      <c r="J1537" s="7">
        <v>45029.55</v>
      </c>
      <c r="K1537" s="5">
        <v>72200</v>
      </c>
      <c r="L1537" s="7">
        <v>45034</v>
      </c>
      <c r="M1537" s="8">
        <v>852500</v>
      </c>
      <c r="N1537" s="8">
        <v>0</v>
      </c>
      <c r="O1537" s="8">
        <v>194175</v>
      </c>
    </row>
    <row r="1538" spans="1:15" x14ac:dyDescent="0.25">
      <c r="A1538" s="5" t="s">
        <v>1555</v>
      </c>
      <c r="B1538" s="6">
        <v>45013.508333333331</v>
      </c>
      <c r="C1538" s="5" t="s">
        <v>23</v>
      </c>
      <c r="D1538" s="5">
        <v>4</v>
      </c>
      <c r="E1538" s="5" t="s">
        <v>23</v>
      </c>
      <c r="F1538" s="5">
        <v>6</v>
      </c>
      <c r="G1538" s="7">
        <v>45013.508333333331</v>
      </c>
      <c r="H1538" s="5">
        <v>209</v>
      </c>
      <c r="I1538" s="5">
        <v>72199</v>
      </c>
      <c r="J1538" s="7">
        <v>45029.504861111112</v>
      </c>
      <c r="K1538" s="5">
        <v>72199</v>
      </c>
      <c r="L1538" s="7">
        <v>45034</v>
      </c>
      <c r="M1538" s="8">
        <v>74100</v>
      </c>
      <c r="N1538" s="8">
        <v>0</v>
      </c>
      <c r="O1538" s="8">
        <v>6430.5</v>
      </c>
    </row>
    <row r="1539" spans="1:15" x14ac:dyDescent="0.25">
      <c r="A1539" s="5" t="s">
        <v>1556</v>
      </c>
      <c r="B1539" s="6">
        <v>45013.559027777781</v>
      </c>
      <c r="C1539" s="5" t="s">
        <v>16</v>
      </c>
      <c r="D1539" s="5">
        <v>6</v>
      </c>
      <c r="E1539" s="5" t="s">
        <v>16</v>
      </c>
      <c r="F1539" s="5">
        <v>4</v>
      </c>
      <c r="G1539" s="7">
        <v>45013.559027777781</v>
      </c>
      <c r="H1539" s="5">
        <v>209</v>
      </c>
      <c r="I1539" s="5">
        <v>72195</v>
      </c>
      <c r="J1539" s="7">
        <v>45029.477777777778</v>
      </c>
      <c r="K1539" s="5">
        <v>72195</v>
      </c>
      <c r="L1539" s="7">
        <v>45034</v>
      </c>
      <c r="M1539" s="8">
        <v>11794408</v>
      </c>
      <c r="N1539" s="8">
        <v>375464</v>
      </c>
      <c r="O1539" s="8">
        <v>11700542</v>
      </c>
    </row>
    <row r="1540" spans="1:15" x14ac:dyDescent="0.25">
      <c r="A1540" s="5" t="s">
        <v>1557</v>
      </c>
      <c r="B1540" s="6">
        <v>45013.568749999999</v>
      </c>
      <c r="C1540" s="5" t="s">
        <v>23</v>
      </c>
      <c r="D1540" s="5">
        <v>6</v>
      </c>
      <c r="E1540" s="5" t="s">
        <v>23</v>
      </c>
      <c r="F1540" s="5">
        <v>6</v>
      </c>
      <c r="G1540" s="7">
        <v>45013.568749999999</v>
      </c>
      <c r="H1540" s="5">
        <v>209</v>
      </c>
      <c r="I1540" s="5">
        <v>72199</v>
      </c>
      <c r="J1540" s="7">
        <v>45029.504861111112</v>
      </c>
      <c r="K1540" s="5">
        <v>72199</v>
      </c>
      <c r="L1540" s="7">
        <v>45034</v>
      </c>
      <c r="M1540" s="8">
        <v>103100</v>
      </c>
      <c r="N1540" s="8">
        <v>0</v>
      </c>
      <c r="O1540" s="8">
        <v>28180.5</v>
      </c>
    </row>
    <row r="1541" spans="1:15" x14ac:dyDescent="0.25">
      <c r="A1541" s="5" t="s">
        <v>1558</v>
      </c>
      <c r="B1541" s="6">
        <v>45013.572222222225</v>
      </c>
      <c r="C1541" s="5" t="s">
        <v>23</v>
      </c>
      <c r="D1541" s="5">
        <v>6</v>
      </c>
      <c r="E1541" s="5" t="s">
        <v>23</v>
      </c>
      <c r="F1541" s="5">
        <v>6</v>
      </c>
      <c r="G1541" s="7">
        <v>45013.572222222225</v>
      </c>
      <c r="H1541" s="5">
        <v>209</v>
      </c>
      <c r="I1541" s="5">
        <v>72199</v>
      </c>
      <c r="J1541" s="7">
        <v>45029.504861111112</v>
      </c>
      <c r="K1541" s="5">
        <v>72199</v>
      </c>
      <c r="L1541" s="7">
        <v>45034</v>
      </c>
      <c r="M1541" s="8">
        <v>74100</v>
      </c>
      <c r="N1541" s="8">
        <v>0</v>
      </c>
      <c r="O1541" s="8">
        <v>6430.5</v>
      </c>
    </row>
    <row r="1542" spans="1:15" x14ac:dyDescent="0.25">
      <c r="A1542" s="5" t="s">
        <v>1559</v>
      </c>
      <c r="B1542" s="6">
        <v>45013.599999999999</v>
      </c>
      <c r="C1542" s="5" t="s">
        <v>23</v>
      </c>
      <c r="D1542" s="5">
        <v>6</v>
      </c>
      <c r="E1542" s="5" t="s">
        <v>23</v>
      </c>
      <c r="F1542" s="5">
        <v>6</v>
      </c>
      <c r="G1542" s="7">
        <v>45013.599999999999</v>
      </c>
      <c r="H1542" s="5">
        <v>209</v>
      </c>
      <c r="I1542" s="5">
        <v>72199</v>
      </c>
      <c r="J1542" s="7">
        <v>45029.504861111112</v>
      </c>
      <c r="K1542" s="5">
        <v>72199</v>
      </c>
      <c r="L1542" s="7">
        <v>45034</v>
      </c>
      <c r="M1542" s="8">
        <v>74100</v>
      </c>
      <c r="N1542" s="8">
        <v>0</v>
      </c>
      <c r="O1542" s="8">
        <v>6430.5</v>
      </c>
    </row>
    <row r="1543" spans="1:15" x14ac:dyDescent="0.25">
      <c r="A1543" s="5" t="s">
        <v>1560</v>
      </c>
      <c r="B1543" s="6">
        <v>45013.630555555559</v>
      </c>
      <c r="C1543" s="5" t="s">
        <v>23</v>
      </c>
      <c r="D1543" s="5">
        <v>6</v>
      </c>
      <c r="E1543" s="5" t="s">
        <v>23</v>
      </c>
      <c r="F1543" s="5">
        <v>6</v>
      </c>
      <c r="G1543" s="7">
        <v>45013.630555555559</v>
      </c>
      <c r="H1543" s="5">
        <v>209</v>
      </c>
      <c r="I1543" s="5">
        <v>72205</v>
      </c>
      <c r="J1543" s="7">
        <v>45029.561805555553</v>
      </c>
      <c r="K1543" s="5">
        <v>72205</v>
      </c>
      <c r="L1543" s="7">
        <v>45034</v>
      </c>
      <c r="M1543" s="8">
        <v>74100</v>
      </c>
      <c r="N1543" s="8">
        <v>0</v>
      </c>
      <c r="O1543" s="8">
        <v>6430.5</v>
      </c>
    </row>
    <row r="1544" spans="1:15" x14ac:dyDescent="0.25">
      <c r="A1544" s="5" t="s">
        <v>1561</v>
      </c>
      <c r="B1544" s="6">
        <v>45013.647916666669</v>
      </c>
      <c r="C1544" s="5" t="s">
        <v>23</v>
      </c>
      <c r="D1544" s="5">
        <v>6</v>
      </c>
      <c r="E1544" s="5" t="s">
        <v>23</v>
      </c>
      <c r="F1544" s="5">
        <v>6</v>
      </c>
      <c r="G1544" s="7">
        <v>45013.647916666669</v>
      </c>
      <c r="H1544" s="5">
        <v>209</v>
      </c>
      <c r="I1544" s="5">
        <v>72200</v>
      </c>
      <c r="J1544" s="7">
        <v>45029.55</v>
      </c>
      <c r="K1544" s="5">
        <v>72200</v>
      </c>
      <c r="L1544" s="7">
        <v>45034</v>
      </c>
      <c r="M1544" s="8">
        <v>248100</v>
      </c>
      <c r="N1544" s="8">
        <v>0</v>
      </c>
      <c r="O1544" s="8">
        <v>21567.75</v>
      </c>
    </row>
    <row r="1545" spans="1:15" x14ac:dyDescent="0.25">
      <c r="A1545" s="5" t="s">
        <v>1562</v>
      </c>
      <c r="B1545" s="6">
        <v>45013.70416666667</v>
      </c>
      <c r="C1545" s="5" t="s">
        <v>23</v>
      </c>
      <c r="D1545" s="5">
        <v>6</v>
      </c>
      <c r="E1545" s="5" t="s">
        <v>23</v>
      </c>
      <c r="F1545" s="5">
        <v>6</v>
      </c>
      <c r="G1545" s="7">
        <v>45013.70416666667</v>
      </c>
      <c r="H1545" s="5">
        <v>209</v>
      </c>
      <c r="I1545" s="5">
        <v>72366</v>
      </c>
      <c r="J1545" s="7">
        <v>45036.642361111109</v>
      </c>
      <c r="K1545" s="5">
        <v>72366</v>
      </c>
      <c r="L1545" s="7">
        <v>45064</v>
      </c>
      <c r="M1545" s="8">
        <v>380800</v>
      </c>
      <c r="N1545" s="8">
        <v>0</v>
      </c>
      <c r="O1545" s="8">
        <v>63810</v>
      </c>
    </row>
    <row r="1546" spans="1:15" x14ac:dyDescent="0.25">
      <c r="A1546" s="5" t="s">
        <v>1563</v>
      </c>
      <c r="B1546" s="6">
        <v>45013.757638888892</v>
      </c>
      <c r="C1546" s="5" t="s">
        <v>23</v>
      </c>
      <c r="D1546" s="5">
        <v>6</v>
      </c>
      <c r="E1546" s="5" t="s">
        <v>23</v>
      </c>
      <c r="F1546" s="5">
        <v>6</v>
      </c>
      <c r="G1546" s="7">
        <v>45013.757638888892</v>
      </c>
      <c r="H1546" s="5">
        <v>209</v>
      </c>
      <c r="I1546" s="5">
        <v>72196</v>
      </c>
      <c r="J1546" s="7">
        <v>45029.487500000003</v>
      </c>
      <c r="K1546" s="5">
        <v>72196</v>
      </c>
      <c r="L1546" s="7">
        <v>45034</v>
      </c>
      <c r="M1546" s="8">
        <v>12721176</v>
      </c>
      <c r="N1546" s="8">
        <v>0</v>
      </c>
      <c r="O1546" s="8">
        <v>3139570.5</v>
      </c>
    </row>
    <row r="1547" spans="1:15" x14ac:dyDescent="0.25">
      <c r="A1547" s="5" t="s">
        <v>1564</v>
      </c>
      <c r="B1547" s="6">
        <v>45014.372916666667</v>
      </c>
      <c r="C1547" s="5" t="s">
        <v>23</v>
      </c>
      <c r="D1547" s="5">
        <v>6</v>
      </c>
      <c r="E1547" s="5" t="s">
        <v>23</v>
      </c>
      <c r="F1547" s="5">
        <v>6</v>
      </c>
      <c r="G1547" s="7">
        <v>45014.372916666667</v>
      </c>
      <c r="H1547" s="5">
        <v>209</v>
      </c>
      <c r="I1547" s="5">
        <v>72197</v>
      </c>
      <c r="J1547" s="7">
        <v>45029.478472222225</v>
      </c>
      <c r="K1547" s="5">
        <v>72197</v>
      </c>
      <c r="L1547" s="7">
        <v>45034</v>
      </c>
      <c r="M1547" s="8">
        <v>74100</v>
      </c>
      <c r="N1547" s="8">
        <v>0</v>
      </c>
      <c r="O1547" s="8">
        <v>6430.5</v>
      </c>
    </row>
    <row r="1548" spans="1:15" x14ac:dyDescent="0.25">
      <c r="A1548" s="5" t="s">
        <v>1565</v>
      </c>
      <c r="B1548" s="6">
        <v>45014.402083333334</v>
      </c>
      <c r="C1548" s="5" t="s">
        <v>23</v>
      </c>
      <c r="D1548" s="5">
        <v>6</v>
      </c>
      <c r="E1548" s="5" t="s">
        <v>23</v>
      </c>
      <c r="F1548" s="5">
        <v>6</v>
      </c>
      <c r="G1548" s="7">
        <v>45014.402083333334</v>
      </c>
      <c r="H1548" s="5">
        <v>209</v>
      </c>
      <c r="I1548" s="5">
        <v>72197</v>
      </c>
      <c r="J1548" s="7">
        <v>45029.478472222225</v>
      </c>
      <c r="K1548" s="5">
        <v>72197</v>
      </c>
      <c r="L1548" s="7">
        <v>45034</v>
      </c>
      <c r="M1548" s="8">
        <v>74100</v>
      </c>
      <c r="N1548" s="8">
        <v>0</v>
      </c>
      <c r="O1548" s="8">
        <v>6430.5</v>
      </c>
    </row>
    <row r="1549" spans="1:15" x14ac:dyDescent="0.25">
      <c r="A1549" s="5" t="s">
        <v>1566</v>
      </c>
      <c r="B1549" s="6">
        <v>45014.40902777778</v>
      </c>
      <c r="C1549" s="5" t="s">
        <v>23</v>
      </c>
      <c r="D1549" s="5">
        <v>6</v>
      </c>
      <c r="E1549" s="5" t="s">
        <v>23</v>
      </c>
      <c r="F1549" s="5">
        <v>6</v>
      </c>
      <c r="G1549" s="7">
        <v>45014.40902777778</v>
      </c>
      <c r="H1549" s="5">
        <v>209</v>
      </c>
      <c r="I1549" s="5">
        <v>72197</v>
      </c>
      <c r="J1549" s="7">
        <v>45029.478472222225</v>
      </c>
      <c r="K1549" s="5">
        <v>72197</v>
      </c>
      <c r="L1549" s="7">
        <v>45034</v>
      </c>
      <c r="M1549" s="8">
        <v>74100</v>
      </c>
      <c r="N1549" s="8">
        <v>0</v>
      </c>
      <c r="O1549" s="8">
        <v>6430.5</v>
      </c>
    </row>
    <row r="1550" spans="1:15" x14ac:dyDescent="0.25">
      <c r="A1550" s="5" t="s">
        <v>1567</v>
      </c>
      <c r="B1550" s="6">
        <v>45014.464583333334</v>
      </c>
      <c r="C1550" s="5" t="s">
        <v>23</v>
      </c>
      <c r="D1550" s="5">
        <v>6</v>
      </c>
      <c r="E1550" s="5" t="s">
        <v>23</v>
      </c>
      <c r="F1550" s="5">
        <v>6</v>
      </c>
      <c r="G1550" s="7">
        <v>45014.464583333334</v>
      </c>
      <c r="H1550" s="5">
        <v>209</v>
      </c>
      <c r="I1550" s="5">
        <v>72197</v>
      </c>
      <c r="J1550" s="7">
        <v>45029.478472222225</v>
      </c>
      <c r="K1550" s="5">
        <v>72197</v>
      </c>
      <c r="L1550" s="7">
        <v>45034</v>
      </c>
      <c r="M1550" s="8">
        <v>103800</v>
      </c>
      <c r="N1550" s="8">
        <v>0</v>
      </c>
      <c r="O1550" s="8">
        <v>28705.5</v>
      </c>
    </row>
    <row r="1551" spans="1:15" x14ac:dyDescent="0.25">
      <c r="A1551" s="5" t="s">
        <v>1568</v>
      </c>
      <c r="B1551" s="6">
        <v>45014.478472222225</v>
      </c>
      <c r="C1551" s="5" t="s">
        <v>23</v>
      </c>
      <c r="D1551" s="5">
        <v>2</v>
      </c>
      <c r="E1551" s="5" t="s">
        <v>23</v>
      </c>
      <c r="F1551" s="5">
        <v>6</v>
      </c>
      <c r="G1551" s="7">
        <v>45014.478472222225</v>
      </c>
      <c r="H1551" s="5">
        <v>209</v>
      </c>
      <c r="I1551" s="5">
        <v>72213</v>
      </c>
      <c r="J1551" s="7">
        <v>45030.268055555556</v>
      </c>
      <c r="K1551" s="5">
        <v>72213</v>
      </c>
      <c r="L1551" s="7">
        <v>45034</v>
      </c>
      <c r="M1551" s="8">
        <v>14641112</v>
      </c>
      <c r="N1551" s="8">
        <v>0</v>
      </c>
      <c r="O1551" s="8">
        <v>5985565.5</v>
      </c>
    </row>
    <row r="1552" spans="1:15" x14ac:dyDescent="0.25">
      <c r="A1552" s="5" t="s">
        <v>1569</v>
      </c>
      <c r="B1552" s="6">
        <v>45014.513888888891</v>
      </c>
      <c r="C1552" s="5" t="s">
        <v>20</v>
      </c>
      <c r="D1552" s="5">
        <v>6</v>
      </c>
      <c r="E1552" s="5" t="s">
        <v>20</v>
      </c>
      <c r="F1552" s="5">
        <v>2</v>
      </c>
      <c r="G1552" s="7">
        <v>45014.513888888891</v>
      </c>
      <c r="H1552" s="5">
        <v>208</v>
      </c>
      <c r="I1552" s="5">
        <v>72196</v>
      </c>
      <c r="J1552" s="7">
        <v>45029.487500000003</v>
      </c>
      <c r="K1552" s="5">
        <v>72196</v>
      </c>
      <c r="L1552" s="7">
        <v>45034</v>
      </c>
      <c r="M1552" s="8">
        <v>5995447</v>
      </c>
      <c r="N1552" s="8">
        <v>0</v>
      </c>
      <c r="O1552" s="8">
        <v>5156084.42</v>
      </c>
    </row>
    <row r="1553" spans="1:15" x14ac:dyDescent="0.25">
      <c r="A1553" s="5" t="s">
        <v>1570</v>
      </c>
      <c r="B1553" s="6">
        <v>45014.555555555555</v>
      </c>
      <c r="C1553" s="5" t="s">
        <v>23</v>
      </c>
      <c r="D1553" s="5">
        <v>2</v>
      </c>
      <c r="E1553" s="5" t="s">
        <v>23</v>
      </c>
      <c r="F1553" s="5">
        <v>6</v>
      </c>
      <c r="G1553" s="7">
        <v>45014.555555555555</v>
      </c>
      <c r="H1553" s="5">
        <v>208</v>
      </c>
      <c r="I1553" s="5">
        <v>72197</v>
      </c>
      <c r="J1553" s="7">
        <v>45029.478472222225</v>
      </c>
      <c r="K1553" s="5">
        <v>72197</v>
      </c>
      <c r="L1553" s="7">
        <v>45034</v>
      </c>
      <c r="M1553" s="8">
        <v>103100</v>
      </c>
      <c r="N1553" s="8">
        <v>0</v>
      </c>
      <c r="O1553" s="8">
        <v>28180.5</v>
      </c>
    </row>
    <row r="1554" spans="1:15" x14ac:dyDescent="0.25">
      <c r="A1554" s="5" t="s">
        <v>1571</v>
      </c>
      <c r="B1554" s="6">
        <v>45014.594444444447</v>
      </c>
      <c r="C1554" s="5" t="s">
        <v>20</v>
      </c>
      <c r="D1554" s="5">
        <v>6</v>
      </c>
      <c r="E1554" s="5" t="s">
        <v>20</v>
      </c>
      <c r="F1554" s="5">
        <v>2</v>
      </c>
      <c r="G1554" s="7">
        <v>45014.594444444447</v>
      </c>
      <c r="H1554" s="5">
        <v>208</v>
      </c>
      <c r="I1554" s="5">
        <v>72196</v>
      </c>
      <c r="J1554" s="7">
        <v>45029.487500000003</v>
      </c>
      <c r="K1554" s="5">
        <v>72196</v>
      </c>
      <c r="L1554" s="7">
        <v>45034</v>
      </c>
      <c r="M1554" s="8">
        <v>767764</v>
      </c>
      <c r="N1554" s="8">
        <v>0</v>
      </c>
      <c r="O1554" s="8">
        <v>767764</v>
      </c>
    </row>
    <row r="1555" spans="1:15" x14ac:dyDescent="0.25">
      <c r="A1555" s="5" t="s">
        <v>1572</v>
      </c>
      <c r="B1555" s="6">
        <v>45014.595138888886</v>
      </c>
      <c r="C1555" s="5" t="s">
        <v>23</v>
      </c>
      <c r="D1555" s="5">
        <v>6</v>
      </c>
      <c r="E1555" s="5" t="s">
        <v>23</v>
      </c>
      <c r="F1555" s="5">
        <v>6</v>
      </c>
      <c r="G1555" s="7">
        <v>45014.595138888886</v>
      </c>
      <c r="H1555" s="5">
        <v>208</v>
      </c>
      <c r="I1555" s="5">
        <v>72795</v>
      </c>
      <c r="J1555" s="7">
        <v>45069.44027777778</v>
      </c>
      <c r="K1555" s="5">
        <v>72795</v>
      </c>
      <c r="L1555" s="7">
        <v>45092</v>
      </c>
      <c r="M1555" s="8">
        <v>103100</v>
      </c>
      <c r="N1555" s="8">
        <v>0</v>
      </c>
      <c r="O1555" s="8">
        <v>17175</v>
      </c>
    </row>
    <row r="1556" spans="1:15" x14ac:dyDescent="0.25">
      <c r="A1556" s="5" t="s">
        <v>1573</v>
      </c>
      <c r="B1556" s="6">
        <v>45014.600694444445</v>
      </c>
      <c r="C1556" s="5" t="s">
        <v>23</v>
      </c>
      <c r="D1556" s="5">
        <v>6</v>
      </c>
      <c r="E1556" s="5" t="s">
        <v>23</v>
      </c>
      <c r="F1556" s="5">
        <v>6</v>
      </c>
      <c r="G1556" s="7">
        <v>45014.600694444445</v>
      </c>
      <c r="H1556" s="5">
        <v>208</v>
      </c>
      <c r="I1556" s="5">
        <v>72652</v>
      </c>
      <c r="J1556" s="7">
        <v>45061.418749999997</v>
      </c>
      <c r="K1556" s="5">
        <v>72652</v>
      </c>
      <c r="L1556" s="7">
        <v>45075.604166666664</v>
      </c>
      <c r="M1556" s="8">
        <v>74100</v>
      </c>
      <c r="N1556" s="8">
        <v>0</v>
      </c>
      <c r="O1556" s="8">
        <v>6430.5</v>
      </c>
    </row>
    <row r="1557" spans="1:15" x14ac:dyDescent="0.25">
      <c r="A1557" s="5" t="s">
        <v>1574</v>
      </c>
      <c r="B1557" s="6">
        <v>45014.625</v>
      </c>
      <c r="C1557" s="5" t="s">
        <v>23</v>
      </c>
      <c r="D1557" s="5">
        <v>6</v>
      </c>
      <c r="E1557" s="5" t="s">
        <v>23</v>
      </c>
      <c r="F1557" s="5">
        <v>6</v>
      </c>
      <c r="G1557" s="7">
        <v>45014.625</v>
      </c>
      <c r="H1557" s="5">
        <v>208</v>
      </c>
      <c r="I1557" s="5">
        <v>72197</v>
      </c>
      <c r="J1557" s="7">
        <v>45029.478472222225</v>
      </c>
      <c r="K1557" s="5">
        <v>72197</v>
      </c>
      <c r="L1557" s="7">
        <v>45034</v>
      </c>
      <c r="M1557" s="8">
        <v>103100</v>
      </c>
      <c r="N1557" s="8">
        <v>0</v>
      </c>
      <c r="O1557" s="8">
        <v>28180.5</v>
      </c>
    </row>
    <row r="1558" spans="1:15" x14ac:dyDescent="0.25">
      <c r="A1558" s="5" t="s">
        <v>1575</v>
      </c>
      <c r="B1558" s="6">
        <v>45014.636111111111</v>
      </c>
      <c r="C1558" s="5" t="s">
        <v>23</v>
      </c>
      <c r="D1558" s="5">
        <v>6</v>
      </c>
      <c r="E1558" s="5" t="s">
        <v>23</v>
      </c>
      <c r="F1558" s="5">
        <v>6</v>
      </c>
      <c r="G1558" s="7">
        <v>45014.636111111111</v>
      </c>
      <c r="H1558" s="5">
        <v>208</v>
      </c>
      <c r="I1558" s="5">
        <v>72197</v>
      </c>
      <c r="J1558" s="7">
        <v>45029.478472222225</v>
      </c>
      <c r="K1558" s="5">
        <v>72197</v>
      </c>
      <c r="L1558" s="7">
        <v>45034</v>
      </c>
      <c r="M1558" s="8">
        <v>90700</v>
      </c>
      <c r="N1558" s="8">
        <v>0</v>
      </c>
      <c r="O1558" s="8">
        <v>7875</v>
      </c>
    </row>
    <row r="1559" spans="1:15" x14ac:dyDescent="0.25">
      <c r="A1559" s="5" t="s">
        <v>1576</v>
      </c>
      <c r="B1559" s="6">
        <v>45014.6875</v>
      </c>
      <c r="C1559" s="5" t="s">
        <v>23</v>
      </c>
      <c r="D1559" s="5">
        <v>6</v>
      </c>
      <c r="E1559" s="5" t="s">
        <v>23</v>
      </c>
      <c r="F1559" s="5">
        <v>6</v>
      </c>
      <c r="G1559" s="7">
        <v>45014.6875</v>
      </c>
      <c r="H1559" s="5">
        <v>208</v>
      </c>
      <c r="I1559" s="5">
        <v>72196</v>
      </c>
      <c r="J1559" s="7">
        <v>45029.487500000003</v>
      </c>
      <c r="K1559" s="5">
        <v>72196</v>
      </c>
      <c r="L1559" s="7">
        <v>45034</v>
      </c>
      <c r="M1559" s="8">
        <v>12096160</v>
      </c>
      <c r="N1559" s="8">
        <v>0</v>
      </c>
      <c r="O1559" s="8">
        <v>872805.75</v>
      </c>
    </row>
    <row r="1560" spans="1:15" x14ac:dyDescent="0.25">
      <c r="A1560" s="5" t="s">
        <v>1577</v>
      </c>
      <c r="B1560" s="6">
        <v>45015.270138888889</v>
      </c>
      <c r="C1560" s="5" t="s">
        <v>23</v>
      </c>
      <c r="D1560" s="5">
        <v>6</v>
      </c>
      <c r="E1560" s="5" t="s">
        <v>23</v>
      </c>
      <c r="F1560" s="5">
        <v>6</v>
      </c>
      <c r="G1560" s="7">
        <v>45015.270138888889</v>
      </c>
      <c r="H1560" s="5">
        <v>208</v>
      </c>
      <c r="I1560" s="5">
        <v>72197</v>
      </c>
      <c r="J1560" s="7">
        <v>45029.478472222225</v>
      </c>
      <c r="K1560" s="5">
        <v>72197</v>
      </c>
      <c r="L1560" s="7">
        <v>45034</v>
      </c>
      <c r="M1560" s="8">
        <v>103800</v>
      </c>
      <c r="N1560" s="8">
        <v>0</v>
      </c>
      <c r="O1560" s="8">
        <v>28705.5</v>
      </c>
    </row>
    <row r="1561" spans="1:15" x14ac:dyDescent="0.25">
      <c r="A1561" s="5" t="s">
        <v>1578</v>
      </c>
      <c r="B1561" s="6">
        <v>45015.295138888891</v>
      </c>
      <c r="C1561" s="5" t="s">
        <v>23</v>
      </c>
      <c r="D1561" s="5">
        <v>6</v>
      </c>
      <c r="E1561" s="5" t="s">
        <v>23</v>
      </c>
      <c r="F1561" s="5">
        <v>6</v>
      </c>
      <c r="G1561" s="7">
        <v>45015.295138888891</v>
      </c>
      <c r="H1561" s="5">
        <v>208</v>
      </c>
      <c r="I1561" s="5">
        <v>72197</v>
      </c>
      <c r="J1561" s="7">
        <v>45029.478472222225</v>
      </c>
      <c r="K1561" s="5">
        <v>72197</v>
      </c>
      <c r="L1561" s="7">
        <v>45034</v>
      </c>
      <c r="M1561" s="8">
        <v>74100</v>
      </c>
      <c r="N1561" s="8">
        <v>0</v>
      </c>
      <c r="O1561" s="8">
        <v>6430.5</v>
      </c>
    </row>
    <row r="1562" spans="1:15" x14ac:dyDescent="0.25">
      <c r="A1562" s="5" t="s">
        <v>1579</v>
      </c>
      <c r="B1562" s="6">
        <v>45015.31527777778</v>
      </c>
      <c r="C1562" s="5" t="s">
        <v>23</v>
      </c>
      <c r="D1562" s="5">
        <v>2</v>
      </c>
      <c r="E1562" s="5" t="s">
        <v>23</v>
      </c>
      <c r="F1562" s="5">
        <v>6</v>
      </c>
      <c r="G1562" s="7">
        <v>45015.31527777778</v>
      </c>
      <c r="H1562" s="5">
        <v>208</v>
      </c>
      <c r="I1562" s="5">
        <v>72205</v>
      </c>
      <c r="J1562" s="7">
        <v>45029.561805555553</v>
      </c>
      <c r="K1562" s="5">
        <v>72205</v>
      </c>
      <c r="L1562" s="7">
        <v>45034</v>
      </c>
      <c r="M1562" s="8">
        <v>133900</v>
      </c>
      <c r="N1562" s="8">
        <v>0</v>
      </c>
      <c r="O1562" s="8">
        <v>48211.5</v>
      </c>
    </row>
    <row r="1563" spans="1:15" x14ac:dyDescent="0.25">
      <c r="A1563" s="5" t="s">
        <v>1580</v>
      </c>
      <c r="B1563" s="6">
        <v>45015.318749999999</v>
      </c>
      <c r="C1563" s="5" t="s">
        <v>20</v>
      </c>
      <c r="D1563" s="5">
        <v>6</v>
      </c>
      <c r="E1563" s="5" t="s">
        <v>20</v>
      </c>
      <c r="F1563" s="5">
        <v>2</v>
      </c>
      <c r="G1563" s="7">
        <v>45015.318749999999</v>
      </c>
      <c r="H1563" s="5">
        <v>208</v>
      </c>
      <c r="I1563" s="5">
        <v>72209</v>
      </c>
      <c r="J1563" s="7">
        <v>45029.592361111114</v>
      </c>
      <c r="K1563" s="5">
        <v>72209</v>
      </c>
      <c r="L1563" s="7">
        <v>45034</v>
      </c>
      <c r="M1563" s="8">
        <v>103100</v>
      </c>
      <c r="N1563" s="8">
        <v>0</v>
      </c>
      <c r="O1563" s="8">
        <v>93706.5</v>
      </c>
    </row>
    <row r="1564" spans="1:15" x14ac:dyDescent="0.25">
      <c r="A1564" s="5" t="s">
        <v>1581</v>
      </c>
      <c r="B1564" s="6">
        <v>45015.32708333333</v>
      </c>
      <c r="C1564" s="5" t="s">
        <v>23</v>
      </c>
      <c r="D1564" s="5">
        <v>6</v>
      </c>
      <c r="E1564" s="5" t="s">
        <v>23</v>
      </c>
      <c r="F1564" s="5">
        <v>6</v>
      </c>
      <c r="G1564" s="7">
        <v>45015.32708333333</v>
      </c>
      <c r="H1564" s="5">
        <v>208</v>
      </c>
      <c r="I1564" s="5">
        <v>72197</v>
      </c>
      <c r="J1564" s="7">
        <v>45029.478472222225</v>
      </c>
      <c r="K1564" s="5">
        <v>72197</v>
      </c>
      <c r="L1564" s="7">
        <v>45034</v>
      </c>
      <c r="M1564" s="8">
        <v>74100</v>
      </c>
      <c r="N1564" s="8">
        <v>0</v>
      </c>
      <c r="O1564" s="8">
        <v>6430.5</v>
      </c>
    </row>
    <row r="1565" spans="1:15" x14ac:dyDescent="0.25">
      <c r="A1565" s="5" t="s">
        <v>1582</v>
      </c>
      <c r="B1565" s="6">
        <v>45015.356944444444</v>
      </c>
      <c r="C1565" s="5" t="s">
        <v>23</v>
      </c>
      <c r="D1565" s="5">
        <v>6</v>
      </c>
      <c r="E1565" s="5" t="s">
        <v>23</v>
      </c>
      <c r="F1565" s="5">
        <v>6</v>
      </c>
      <c r="G1565" s="7">
        <v>45015.356944444444</v>
      </c>
      <c r="H1565" s="5">
        <v>208</v>
      </c>
      <c r="I1565" s="5">
        <v>72199</v>
      </c>
      <c r="J1565" s="7">
        <v>45029.504861111112</v>
      </c>
      <c r="K1565" s="5">
        <v>72199</v>
      </c>
      <c r="L1565" s="7">
        <v>45034</v>
      </c>
      <c r="M1565" s="8">
        <v>74100</v>
      </c>
      <c r="N1565" s="8">
        <v>0</v>
      </c>
      <c r="O1565" s="8">
        <v>6430.5</v>
      </c>
    </row>
    <row r="1566" spans="1:15" x14ac:dyDescent="0.25">
      <c r="A1566" s="5" t="s">
        <v>1583</v>
      </c>
      <c r="B1566" s="6">
        <v>45015.368750000001</v>
      </c>
      <c r="C1566" s="5" t="s">
        <v>23</v>
      </c>
      <c r="D1566" s="5">
        <v>6</v>
      </c>
      <c r="E1566" s="5" t="s">
        <v>23</v>
      </c>
      <c r="F1566" s="5">
        <v>6</v>
      </c>
      <c r="G1566" s="7">
        <v>45015.368750000001</v>
      </c>
      <c r="H1566" s="5">
        <v>208</v>
      </c>
      <c r="I1566" s="5">
        <v>72205</v>
      </c>
      <c r="J1566" s="7">
        <v>45029.561805555553</v>
      </c>
      <c r="K1566" s="5">
        <v>72205</v>
      </c>
      <c r="L1566" s="7">
        <v>45034</v>
      </c>
      <c r="M1566" s="8">
        <v>74100</v>
      </c>
      <c r="N1566" s="8">
        <v>0</v>
      </c>
      <c r="O1566" s="8">
        <v>6430.5</v>
      </c>
    </row>
    <row r="1567" spans="1:15" x14ac:dyDescent="0.25">
      <c r="A1567" s="5" t="s">
        <v>1584</v>
      </c>
      <c r="B1567" s="6">
        <v>45015.368750000001</v>
      </c>
      <c r="C1567" s="5" t="s">
        <v>23</v>
      </c>
      <c r="D1567" s="5">
        <v>6</v>
      </c>
      <c r="E1567" s="5" t="s">
        <v>23</v>
      </c>
      <c r="F1567" s="5">
        <v>6</v>
      </c>
      <c r="G1567" s="7">
        <v>45015.368750000001</v>
      </c>
      <c r="H1567" s="5">
        <v>208</v>
      </c>
      <c r="I1567" s="5">
        <v>72205</v>
      </c>
      <c r="J1567" s="7">
        <v>45029.561805555553</v>
      </c>
      <c r="K1567" s="5">
        <v>72205</v>
      </c>
      <c r="L1567" s="7">
        <v>45034</v>
      </c>
      <c r="M1567" s="8">
        <v>90700</v>
      </c>
      <c r="N1567" s="8">
        <v>0</v>
      </c>
      <c r="O1567" s="8">
        <v>7875</v>
      </c>
    </row>
    <row r="1568" spans="1:15" x14ac:dyDescent="0.25">
      <c r="A1568" s="5" t="s">
        <v>1585</v>
      </c>
      <c r="B1568" s="6">
        <v>45015.375</v>
      </c>
      <c r="C1568" s="5" t="s">
        <v>23</v>
      </c>
      <c r="D1568" s="5">
        <v>6</v>
      </c>
      <c r="E1568" s="5" t="s">
        <v>23</v>
      </c>
      <c r="F1568" s="5">
        <v>6</v>
      </c>
      <c r="G1568" s="7">
        <v>45015.375</v>
      </c>
      <c r="H1568" s="5">
        <v>208</v>
      </c>
      <c r="I1568" s="5">
        <v>72205</v>
      </c>
      <c r="J1568" s="7">
        <v>45029.561805555553</v>
      </c>
      <c r="K1568" s="5">
        <v>72205</v>
      </c>
      <c r="L1568" s="7">
        <v>45034</v>
      </c>
      <c r="M1568" s="8">
        <v>74100</v>
      </c>
      <c r="N1568" s="8">
        <v>0</v>
      </c>
      <c r="O1568" s="8">
        <v>6430.5</v>
      </c>
    </row>
    <row r="1569" spans="1:15" x14ac:dyDescent="0.25">
      <c r="A1569" s="5" t="s">
        <v>1586</v>
      </c>
      <c r="B1569" s="6">
        <v>45015.381944444445</v>
      </c>
      <c r="C1569" s="5" t="s">
        <v>23</v>
      </c>
      <c r="D1569" s="5">
        <v>6</v>
      </c>
      <c r="E1569" s="5" t="s">
        <v>23</v>
      </c>
      <c r="F1569" s="5">
        <v>6</v>
      </c>
      <c r="G1569" s="7">
        <v>45015.381944444445</v>
      </c>
      <c r="H1569" s="5">
        <v>208</v>
      </c>
      <c r="I1569" s="5">
        <v>72205</v>
      </c>
      <c r="J1569" s="7">
        <v>45029.561805555553</v>
      </c>
      <c r="K1569" s="5">
        <v>72205</v>
      </c>
      <c r="L1569" s="7">
        <v>45034</v>
      </c>
      <c r="M1569" s="8">
        <v>90700</v>
      </c>
      <c r="N1569" s="8">
        <v>0</v>
      </c>
      <c r="O1569" s="8">
        <v>7875</v>
      </c>
    </row>
    <row r="1570" spans="1:15" x14ac:dyDescent="0.25">
      <c r="A1570" s="5" t="s">
        <v>1587</v>
      </c>
      <c r="B1570" s="6">
        <v>45015.399305555555</v>
      </c>
      <c r="C1570" s="5" t="s">
        <v>23</v>
      </c>
      <c r="D1570" s="5">
        <v>6</v>
      </c>
      <c r="E1570" s="5" t="s">
        <v>23</v>
      </c>
      <c r="F1570" s="5">
        <v>6</v>
      </c>
      <c r="G1570" s="7">
        <v>45015.399305555555</v>
      </c>
      <c r="H1570" s="5">
        <v>208</v>
      </c>
      <c r="I1570" s="5">
        <v>72197</v>
      </c>
      <c r="J1570" s="7">
        <v>45029.478472222225</v>
      </c>
      <c r="K1570" s="5">
        <v>72197</v>
      </c>
      <c r="L1570" s="7">
        <v>45034</v>
      </c>
      <c r="M1570" s="8">
        <v>126500</v>
      </c>
      <c r="N1570" s="8">
        <v>0</v>
      </c>
      <c r="O1570" s="8">
        <v>10978.5</v>
      </c>
    </row>
    <row r="1571" spans="1:15" x14ac:dyDescent="0.25">
      <c r="A1571" s="5" t="s">
        <v>1588</v>
      </c>
      <c r="B1571" s="6">
        <v>45015.4</v>
      </c>
      <c r="C1571" s="5" t="s">
        <v>23</v>
      </c>
      <c r="D1571" s="5">
        <v>6</v>
      </c>
      <c r="E1571" s="5" t="s">
        <v>23</v>
      </c>
      <c r="F1571" s="5">
        <v>6</v>
      </c>
      <c r="G1571" s="7">
        <v>45015.4</v>
      </c>
      <c r="H1571" s="5">
        <v>208</v>
      </c>
      <c r="I1571" s="5">
        <v>72205</v>
      </c>
      <c r="J1571" s="7">
        <v>45029.561805555553</v>
      </c>
      <c r="K1571" s="5">
        <v>72205</v>
      </c>
      <c r="L1571" s="7">
        <v>45034</v>
      </c>
      <c r="M1571" s="8">
        <v>90700</v>
      </c>
      <c r="N1571" s="8">
        <v>0</v>
      </c>
      <c r="O1571" s="8">
        <v>7875</v>
      </c>
    </row>
    <row r="1572" spans="1:15" x14ac:dyDescent="0.25">
      <c r="A1572" s="5" t="s">
        <v>1589</v>
      </c>
      <c r="B1572" s="6">
        <v>45015.402083333334</v>
      </c>
      <c r="C1572" s="5" t="s">
        <v>23</v>
      </c>
      <c r="D1572" s="5">
        <v>6</v>
      </c>
      <c r="E1572" s="5" t="s">
        <v>23</v>
      </c>
      <c r="F1572" s="5">
        <v>6</v>
      </c>
      <c r="G1572" s="7">
        <v>45015.402083333334</v>
      </c>
      <c r="H1572" s="5">
        <v>208</v>
      </c>
      <c r="I1572" s="5">
        <v>72197</v>
      </c>
      <c r="J1572" s="7">
        <v>45029.478472222225</v>
      </c>
      <c r="K1572" s="5">
        <v>72197</v>
      </c>
      <c r="L1572" s="7">
        <v>45034</v>
      </c>
      <c r="M1572" s="8">
        <v>74100</v>
      </c>
      <c r="N1572" s="8">
        <v>0</v>
      </c>
      <c r="O1572" s="8">
        <v>6430.5</v>
      </c>
    </row>
    <row r="1573" spans="1:15" x14ac:dyDescent="0.25">
      <c r="A1573" s="5" t="s">
        <v>1590</v>
      </c>
      <c r="B1573" s="6">
        <v>45015.407638888886</v>
      </c>
      <c r="C1573" s="5" t="s">
        <v>23</v>
      </c>
      <c r="D1573" s="5">
        <v>6</v>
      </c>
      <c r="E1573" s="5" t="s">
        <v>23</v>
      </c>
      <c r="F1573" s="5">
        <v>6</v>
      </c>
      <c r="G1573" s="7">
        <v>45015.407638888886</v>
      </c>
      <c r="H1573" s="5">
        <v>208</v>
      </c>
      <c r="I1573" s="5">
        <v>72205</v>
      </c>
      <c r="J1573" s="7">
        <v>45029.561805555553</v>
      </c>
      <c r="K1573" s="5">
        <v>72205</v>
      </c>
      <c r="L1573" s="7">
        <v>45034</v>
      </c>
      <c r="M1573" s="8">
        <v>74100</v>
      </c>
      <c r="N1573" s="8">
        <v>0</v>
      </c>
      <c r="O1573" s="8">
        <v>6430.5</v>
      </c>
    </row>
    <row r="1574" spans="1:15" x14ac:dyDescent="0.25">
      <c r="A1574" s="5" t="s">
        <v>1591</v>
      </c>
      <c r="B1574" s="6">
        <v>45015.408333333333</v>
      </c>
      <c r="C1574" s="5" t="s">
        <v>23</v>
      </c>
      <c r="D1574" s="5">
        <v>6</v>
      </c>
      <c r="E1574" s="5" t="s">
        <v>23</v>
      </c>
      <c r="F1574" s="5">
        <v>6</v>
      </c>
      <c r="G1574" s="7">
        <v>45015.408333333333</v>
      </c>
      <c r="H1574" s="5">
        <v>208</v>
      </c>
      <c r="I1574" s="5">
        <v>72205</v>
      </c>
      <c r="J1574" s="7">
        <v>45029.561805555553</v>
      </c>
      <c r="K1574" s="5">
        <v>72205</v>
      </c>
      <c r="L1574" s="7">
        <v>45034</v>
      </c>
      <c r="M1574" s="8">
        <v>103100</v>
      </c>
      <c r="N1574" s="8">
        <v>0</v>
      </c>
      <c r="O1574" s="8">
        <v>28180.5</v>
      </c>
    </row>
    <row r="1575" spans="1:15" x14ac:dyDescent="0.25">
      <c r="A1575" s="5" t="s">
        <v>1592</v>
      </c>
      <c r="B1575" s="6">
        <v>45015.413888888892</v>
      </c>
      <c r="C1575" s="5" t="s">
        <v>23</v>
      </c>
      <c r="D1575" s="5">
        <v>6</v>
      </c>
      <c r="E1575" s="5" t="s">
        <v>23</v>
      </c>
      <c r="F1575" s="5">
        <v>6</v>
      </c>
      <c r="G1575" s="7">
        <v>45015.413888888892</v>
      </c>
      <c r="H1575" s="5">
        <v>208</v>
      </c>
      <c r="I1575" s="5">
        <v>72212</v>
      </c>
      <c r="J1575" s="7">
        <v>45029.62222222222</v>
      </c>
      <c r="K1575" s="5">
        <v>72212</v>
      </c>
      <c r="L1575" s="7">
        <v>45034</v>
      </c>
      <c r="M1575" s="8">
        <v>622534</v>
      </c>
      <c r="N1575" s="8">
        <v>0</v>
      </c>
      <c r="O1575" s="8">
        <v>116550</v>
      </c>
    </row>
    <row r="1576" spans="1:15" x14ac:dyDescent="0.25">
      <c r="A1576" s="5" t="s">
        <v>1593</v>
      </c>
      <c r="B1576" s="6">
        <v>45015.42291666667</v>
      </c>
      <c r="C1576" s="5" t="s">
        <v>23</v>
      </c>
      <c r="D1576" s="5">
        <v>6</v>
      </c>
      <c r="E1576" s="5" t="s">
        <v>23</v>
      </c>
      <c r="F1576" s="5">
        <v>6</v>
      </c>
      <c r="G1576" s="7">
        <v>45015.42291666667</v>
      </c>
      <c r="H1576" s="5">
        <v>208</v>
      </c>
      <c r="I1576" s="5">
        <v>72197</v>
      </c>
      <c r="J1576" s="7">
        <v>45029.478472222225</v>
      </c>
      <c r="K1576" s="5">
        <v>72197</v>
      </c>
      <c r="L1576" s="7">
        <v>45034</v>
      </c>
      <c r="M1576" s="8">
        <v>74100</v>
      </c>
      <c r="N1576" s="8">
        <v>0</v>
      </c>
      <c r="O1576" s="8">
        <v>6430.5</v>
      </c>
    </row>
    <row r="1577" spans="1:15" x14ac:dyDescent="0.25">
      <c r="A1577" s="5" t="s">
        <v>1594</v>
      </c>
      <c r="B1577" s="6">
        <v>45015.432638888888</v>
      </c>
      <c r="C1577" s="5" t="s">
        <v>23</v>
      </c>
      <c r="D1577" s="5">
        <v>6</v>
      </c>
      <c r="E1577" s="5" t="s">
        <v>23</v>
      </c>
      <c r="F1577" s="5">
        <v>6</v>
      </c>
      <c r="G1577" s="7">
        <v>45015.432638888888</v>
      </c>
      <c r="H1577" s="5">
        <v>208</v>
      </c>
      <c r="I1577" s="5">
        <v>72652</v>
      </c>
      <c r="J1577" s="7">
        <v>45061.418749999997</v>
      </c>
      <c r="K1577" s="5">
        <v>72652</v>
      </c>
      <c r="L1577" s="7">
        <v>45075.604166666664</v>
      </c>
      <c r="M1577" s="8">
        <v>1290800</v>
      </c>
      <c r="N1577" s="8">
        <v>0</v>
      </c>
      <c r="O1577" s="8">
        <v>112254.75</v>
      </c>
    </row>
    <row r="1578" spans="1:15" x14ac:dyDescent="0.25">
      <c r="A1578" s="5" t="s">
        <v>1595</v>
      </c>
      <c r="B1578" s="6">
        <v>45015.432638888888</v>
      </c>
      <c r="C1578" s="5" t="s">
        <v>23</v>
      </c>
      <c r="D1578" s="5">
        <v>6</v>
      </c>
      <c r="E1578" s="5" t="s">
        <v>23</v>
      </c>
      <c r="F1578" s="5">
        <v>6</v>
      </c>
      <c r="G1578" s="7">
        <v>45015.432638888888</v>
      </c>
      <c r="H1578" s="5">
        <v>208</v>
      </c>
      <c r="I1578" s="5">
        <v>72197</v>
      </c>
      <c r="J1578" s="7">
        <v>45029.478472222225</v>
      </c>
      <c r="K1578" s="5">
        <v>72197</v>
      </c>
      <c r="L1578" s="7">
        <v>45034</v>
      </c>
      <c r="M1578" s="8">
        <v>74100</v>
      </c>
      <c r="N1578" s="8">
        <v>0</v>
      </c>
      <c r="O1578" s="8">
        <v>6430.5</v>
      </c>
    </row>
    <row r="1579" spans="1:15" x14ac:dyDescent="0.25">
      <c r="A1579" s="5" t="s">
        <v>1596</v>
      </c>
      <c r="B1579" s="6">
        <v>45015.463888888888</v>
      </c>
      <c r="C1579" s="5" t="s">
        <v>23</v>
      </c>
      <c r="D1579" s="5">
        <v>6</v>
      </c>
      <c r="E1579" s="5" t="s">
        <v>23</v>
      </c>
      <c r="F1579" s="5">
        <v>6</v>
      </c>
      <c r="G1579" s="7">
        <v>45015.463888888888</v>
      </c>
      <c r="H1579" s="5">
        <v>208</v>
      </c>
      <c r="I1579" s="5">
        <v>72205</v>
      </c>
      <c r="J1579" s="7">
        <v>45029.561805555553</v>
      </c>
      <c r="K1579" s="5">
        <v>72205</v>
      </c>
      <c r="L1579" s="7">
        <v>45034</v>
      </c>
      <c r="M1579" s="8">
        <v>74100</v>
      </c>
      <c r="N1579" s="8">
        <v>0</v>
      </c>
      <c r="O1579" s="8">
        <v>6430.5</v>
      </c>
    </row>
    <row r="1580" spans="1:15" x14ac:dyDescent="0.25">
      <c r="A1580" s="5" t="s">
        <v>1597</v>
      </c>
      <c r="B1580" s="6">
        <v>45015.470833333333</v>
      </c>
      <c r="C1580" s="5" t="s">
        <v>23</v>
      </c>
      <c r="D1580" s="5">
        <v>6</v>
      </c>
      <c r="E1580" s="5" t="s">
        <v>23</v>
      </c>
      <c r="F1580" s="5">
        <v>6</v>
      </c>
      <c r="G1580" s="7">
        <v>45015.470833333333</v>
      </c>
      <c r="H1580" s="5">
        <v>208</v>
      </c>
      <c r="I1580" s="5">
        <v>72205</v>
      </c>
      <c r="J1580" s="7">
        <v>45029.561805555553</v>
      </c>
      <c r="K1580" s="5">
        <v>72205</v>
      </c>
      <c r="L1580" s="7">
        <v>45034</v>
      </c>
      <c r="M1580" s="8">
        <v>74100</v>
      </c>
      <c r="N1580" s="8">
        <v>0</v>
      </c>
      <c r="O1580" s="8">
        <v>6430.5</v>
      </c>
    </row>
    <row r="1581" spans="1:15" x14ac:dyDescent="0.25">
      <c r="A1581" s="5" t="s">
        <v>1598</v>
      </c>
      <c r="B1581" s="6">
        <v>45015.472916666666</v>
      </c>
      <c r="C1581" s="5" t="s">
        <v>23</v>
      </c>
      <c r="D1581" s="5">
        <v>2</v>
      </c>
      <c r="E1581" s="5" t="s">
        <v>23</v>
      </c>
      <c r="F1581" s="5">
        <v>6</v>
      </c>
      <c r="G1581" s="7">
        <v>45015.472916666666</v>
      </c>
      <c r="H1581" s="5">
        <v>208</v>
      </c>
      <c r="I1581" s="5">
        <v>72205</v>
      </c>
      <c r="J1581" s="7">
        <v>45029.561805555553</v>
      </c>
      <c r="K1581" s="5">
        <v>72205</v>
      </c>
      <c r="L1581" s="7">
        <v>45034</v>
      </c>
      <c r="M1581" s="8">
        <v>74100</v>
      </c>
      <c r="N1581" s="8">
        <v>0</v>
      </c>
      <c r="O1581" s="8">
        <v>6430.5</v>
      </c>
    </row>
    <row r="1582" spans="1:15" x14ac:dyDescent="0.25">
      <c r="A1582" s="5" t="s">
        <v>1599</v>
      </c>
      <c r="B1582" s="6">
        <v>45015.495833333334</v>
      </c>
      <c r="C1582" s="5" t="s">
        <v>20</v>
      </c>
      <c r="D1582" s="5">
        <v>2</v>
      </c>
      <c r="E1582" s="5" t="s">
        <v>20</v>
      </c>
      <c r="F1582" s="5">
        <v>2</v>
      </c>
      <c r="G1582" s="7">
        <v>45015.495833333334</v>
      </c>
      <c r="H1582" s="5">
        <v>208</v>
      </c>
      <c r="I1582" s="5">
        <v>72209</v>
      </c>
      <c r="J1582" s="7">
        <v>45029.592361111114</v>
      </c>
      <c r="K1582" s="5">
        <v>72209</v>
      </c>
      <c r="L1582" s="7">
        <v>45034</v>
      </c>
      <c r="M1582" s="8">
        <v>538200</v>
      </c>
      <c r="N1582" s="8">
        <v>0</v>
      </c>
      <c r="O1582" s="8">
        <v>538200</v>
      </c>
    </row>
    <row r="1583" spans="1:15" x14ac:dyDescent="0.25">
      <c r="A1583" s="5" t="s">
        <v>1600</v>
      </c>
      <c r="B1583" s="6">
        <v>45015.53402777778</v>
      </c>
      <c r="C1583" s="5" t="s">
        <v>20</v>
      </c>
      <c r="D1583" s="5">
        <v>2</v>
      </c>
      <c r="E1583" s="5" t="s">
        <v>20</v>
      </c>
      <c r="F1583" s="5">
        <v>2</v>
      </c>
      <c r="G1583" s="7">
        <v>45015.53402777778</v>
      </c>
      <c r="H1583" s="5">
        <v>207</v>
      </c>
      <c r="I1583" s="5">
        <v>72196</v>
      </c>
      <c r="J1583" s="7">
        <v>45029.487500000003</v>
      </c>
      <c r="K1583" s="5">
        <v>72196</v>
      </c>
      <c r="L1583" s="7">
        <v>45034</v>
      </c>
      <c r="M1583" s="8">
        <v>1650200</v>
      </c>
      <c r="N1583" s="8">
        <v>0</v>
      </c>
      <c r="O1583" s="8">
        <v>1650200</v>
      </c>
    </row>
    <row r="1584" spans="1:15" x14ac:dyDescent="0.25">
      <c r="A1584" s="5" t="s">
        <v>1601</v>
      </c>
      <c r="B1584" s="6">
        <v>45015.561111111114</v>
      </c>
      <c r="C1584" s="5" t="s">
        <v>20</v>
      </c>
      <c r="D1584" s="5">
        <v>6</v>
      </c>
      <c r="E1584" s="5" t="s">
        <v>20</v>
      </c>
      <c r="F1584" s="5">
        <v>2</v>
      </c>
      <c r="G1584" s="7">
        <v>45015.561111111114</v>
      </c>
      <c r="H1584" s="5">
        <v>207</v>
      </c>
      <c r="I1584" s="5">
        <v>72652</v>
      </c>
      <c r="J1584" s="7">
        <v>45061.418749999997</v>
      </c>
      <c r="K1584" s="5">
        <v>72652</v>
      </c>
      <c r="L1584" s="7">
        <v>45075.604166666664</v>
      </c>
      <c r="M1584" s="8">
        <v>1141100</v>
      </c>
      <c r="N1584" s="8">
        <v>0</v>
      </c>
      <c r="O1584" s="8">
        <v>1141100</v>
      </c>
    </row>
    <row r="1585" spans="1:15" x14ac:dyDescent="0.25">
      <c r="A1585" s="5" t="s">
        <v>1602</v>
      </c>
      <c r="B1585" s="6">
        <v>45015.574305555558</v>
      </c>
      <c r="C1585" s="5" t="s">
        <v>23</v>
      </c>
      <c r="D1585" s="5">
        <v>6</v>
      </c>
      <c r="E1585" s="5" t="s">
        <v>23</v>
      </c>
      <c r="F1585" s="5">
        <v>6</v>
      </c>
      <c r="G1585" s="7">
        <v>45015.574305555558</v>
      </c>
      <c r="H1585" s="5">
        <v>207</v>
      </c>
      <c r="I1585" s="5">
        <v>72197</v>
      </c>
      <c r="J1585" s="7">
        <v>45029.478472222225</v>
      </c>
      <c r="K1585" s="5">
        <v>72197</v>
      </c>
      <c r="L1585" s="7">
        <v>45034</v>
      </c>
      <c r="M1585" s="8">
        <v>103100</v>
      </c>
      <c r="N1585" s="8">
        <v>0</v>
      </c>
      <c r="O1585" s="8">
        <v>28180.5</v>
      </c>
    </row>
    <row r="1586" spans="1:15" x14ac:dyDescent="0.25">
      <c r="A1586" s="5" t="s">
        <v>1603</v>
      </c>
      <c r="B1586" s="6">
        <v>45015.583333333336</v>
      </c>
      <c r="C1586" s="5" t="s">
        <v>23</v>
      </c>
      <c r="D1586" s="5">
        <v>2</v>
      </c>
      <c r="E1586" s="5" t="s">
        <v>23</v>
      </c>
      <c r="F1586" s="5">
        <v>6</v>
      </c>
      <c r="G1586" s="7">
        <v>45015.583333333336</v>
      </c>
      <c r="H1586" s="5">
        <v>207</v>
      </c>
      <c r="I1586" s="5">
        <v>72205</v>
      </c>
      <c r="J1586" s="7">
        <v>45029.561805555553</v>
      </c>
      <c r="K1586" s="5">
        <v>72205</v>
      </c>
      <c r="L1586" s="7">
        <v>45034</v>
      </c>
      <c r="M1586" s="8">
        <v>74100</v>
      </c>
      <c r="N1586" s="8">
        <v>0</v>
      </c>
      <c r="O1586" s="8">
        <v>6430.5</v>
      </c>
    </row>
    <row r="1587" spans="1:15" x14ac:dyDescent="0.25">
      <c r="A1587" s="5" t="s">
        <v>1604</v>
      </c>
      <c r="B1587" s="6">
        <v>45015.595833333333</v>
      </c>
      <c r="C1587" s="5" t="s">
        <v>20</v>
      </c>
      <c r="D1587" s="5">
        <v>6</v>
      </c>
      <c r="E1587" s="5" t="s">
        <v>20</v>
      </c>
      <c r="F1587" s="5">
        <v>2</v>
      </c>
      <c r="G1587" s="7">
        <v>45015.595833333333</v>
      </c>
      <c r="H1587" s="5">
        <v>207</v>
      </c>
      <c r="I1587" s="5">
        <v>72209</v>
      </c>
      <c r="J1587" s="7">
        <v>45029.592361111114</v>
      </c>
      <c r="K1587" s="5">
        <v>72209</v>
      </c>
      <c r="L1587" s="7">
        <v>45034</v>
      </c>
      <c r="M1587" s="8">
        <v>74100</v>
      </c>
      <c r="N1587" s="8">
        <v>0</v>
      </c>
      <c r="O1587" s="8">
        <v>71956.5</v>
      </c>
    </row>
    <row r="1588" spans="1:15" x14ac:dyDescent="0.25">
      <c r="A1588" s="5" t="s">
        <v>1605</v>
      </c>
      <c r="B1588" s="6">
        <v>45015.59652777778</v>
      </c>
      <c r="C1588" s="5" t="s">
        <v>23</v>
      </c>
      <c r="D1588" s="5">
        <v>2</v>
      </c>
      <c r="E1588" s="5" t="s">
        <v>23</v>
      </c>
      <c r="F1588" s="5">
        <v>6</v>
      </c>
      <c r="G1588" s="7">
        <v>45015.59652777778</v>
      </c>
      <c r="H1588" s="5">
        <v>207</v>
      </c>
      <c r="I1588" s="5">
        <v>72321</v>
      </c>
      <c r="J1588" s="7">
        <v>45035.676388888889</v>
      </c>
      <c r="K1588" s="5">
        <v>72321</v>
      </c>
      <c r="L1588" s="7">
        <v>45064</v>
      </c>
      <c r="M1588" s="8">
        <v>103100</v>
      </c>
      <c r="N1588" s="8">
        <v>37574</v>
      </c>
      <c r="O1588" s="8">
        <v>28180.5</v>
      </c>
    </row>
    <row r="1589" spans="1:15" x14ac:dyDescent="0.25">
      <c r="A1589" s="5" t="s">
        <v>1606</v>
      </c>
      <c r="B1589" s="6">
        <v>45015.59652777778</v>
      </c>
      <c r="C1589" s="5" t="s">
        <v>20</v>
      </c>
      <c r="D1589" s="5">
        <v>6</v>
      </c>
      <c r="E1589" s="5" t="s">
        <v>20</v>
      </c>
      <c r="F1589" s="5">
        <v>2</v>
      </c>
      <c r="G1589" s="7">
        <v>45015.59652777778</v>
      </c>
      <c r="H1589" s="5">
        <v>207</v>
      </c>
      <c r="I1589" s="5">
        <v>72209</v>
      </c>
      <c r="J1589" s="7">
        <v>45029.592361111114</v>
      </c>
      <c r="K1589" s="5">
        <v>72209</v>
      </c>
      <c r="L1589" s="7">
        <v>45034</v>
      </c>
      <c r="M1589" s="8">
        <v>99007</v>
      </c>
      <c r="N1589" s="8">
        <v>0</v>
      </c>
      <c r="O1589" s="8">
        <v>89613.5</v>
      </c>
    </row>
    <row r="1590" spans="1:15" x14ac:dyDescent="0.25">
      <c r="A1590" s="5" t="s">
        <v>1607</v>
      </c>
      <c r="B1590" s="6">
        <v>45015.599305555559</v>
      </c>
      <c r="C1590" s="5" t="s">
        <v>23</v>
      </c>
      <c r="D1590" s="5">
        <v>2</v>
      </c>
      <c r="E1590" s="5" t="s">
        <v>23</v>
      </c>
      <c r="F1590" s="5">
        <v>6</v>
      </c>
      <c r="G1590" s="7">
        <v>45015.599305555559</v>
      </c>
      <c r="H1590" s="5">
        <v>207</v>
      </c>
      <c r="I1590" s="5">
        <v>72205</v>
      </c>
      <c r="J1590" s="7">
        <v>45029.561805555553</v>
      </c>
      <c r="K1590" s="5">
        <v>72205</v>
      </c>
      <c r="L1590" s="7">
        <v>45034</v>
      </c>
      <c r="M1590" s="8">
        <v>74100</v>
      </c>
      <c r="N1590" s="8">
        <v>0</v>
      </c>
      <c r="O1590" s="8">
        <v>6430.5</v>
      </c>
    </row>
    <row r="1591" spans="1:15" x14ac:dyDescent="0.25">
      <c r="A1591" s="5" t="s">
        <v>1608</v>
      </c>
      <c r="B1591" s="6">
        <v>45015.602777777778</v>
      </c>
      <c r="C1591" s="5" t="s">
        <v>20</v>
      </c>
      <c r="D1591" s="5">
        <v>6</v>
      </c>
      <c r="E1591" s="5" t="s">
        <v>20</v>
      </c>
      <c r="F1591" s="5">
        <v>2</v>
      </c>
      <c r="G1591" s="7">
        <v>45015.602777777778</v>
      </c>
      <c r="H1591" s="5">
        <v>207</v>
      </c>
      <c r="I1591" s="5">
        <v>72196</v>
      </c>
      <c r="J1591" s="7">
        <v>45029.487500000003</v>
      </c>
      <c r="K1591" s="5">
        <v>72196</v>
      </c>
      <c r="L1591" s="7">
        <v>45034</v>
      </c>
      <c r="M1591" s="8">
        <v>1308340</v>
      </c>
      <c r="N1591" s="8">
        <v>0</v>
      </c>
      <c r="O1591" s="8">
        <v>1308340</v>
      </c>
    </row>
    <row r="1592" spans="1:15" x14ac:dyDescent="0.25">
      <c r="A1592" s="5" t="s">
        <v>1609</v>
      </c>
      <c r="B1592" s="6">
        <v>45015.605555555558</v>
      </c>
      <c r="C1592" s="5" t="s">
        <v>23</v>
      </c>
      <c r="D1592" s="5">
        <v>6</v>
      </c>
      <c r="E1592" s="5" t="s">
        <v>23</v>
      </c>
      <c r="F1592" s="5">
        <v>6</v>
      </c>
      <c r="G1592" s="7">
        <v>45015.605555555558</v>
      </c>
      <c r="H1592" s="5">
        <v>207</v>
      </c>
      <c r="I1592" s="5">
        <v>72197</v>
      </c>
      <c r="J1592" s="7">
        <v>45029.478472222225</v>
      </c>
      <c r="K1592" s="5">
        <v>72197</v>
      </c>
      <c r="L1592" s="7">
        <v>45034</v>
      </c>
      <c r="M1592" s="8">
        <v>74100</v>
      </c>
      <c r="N1592" s="8">
        <v>0</v>
      </c>
      <c r="O1592" s="8">
        <v>6430.5</v>
      </c>
    </row>
    <row r="1593" spans="1:15" x14ac:dyDescent="0.25">
      <c r="A1593" s="5" t="s">
        <v>1610</v>
      </c>
      <c r="B1593" s="6">
        <v>45015.618055555555</v>
      </c>
      <c r="C1593" s="5" t="s">
        <v>23</v>
      </c>
      <c r="D1593" s="5">
        <v>6</v>
      </c>
      <c r="E1593" s="5" t="s">
        <v>23</v>
      </c>
      <c r="F1593" s="5">
        <v>6</v>
      </c>
      <c r="G1593" s="7">
        <v>45015.618055555555</v>
      </c>
      <c r="H1593" s="5">
        <v>207</v>
      </c>
      <c r="I1593" s="5">
        <v>72197</v>
      </c>
      <c r="J1593" s="7">
        <v>45029.478472222225</v>
      </c>
      <c r="K1593" s="5">
        <v>72197</v>
      </c>
      <c r="L1593" s="7">
        <v>45034</v>
      </c>
      <c r="M1593" s="8">
        <v>74100</v>
      </c>
      <c r="N1593" s="8">
        <v>0</v>
      </c>
      <c r="O1593" s="8">
        <v>6430.5</v>
      </c>
    </row>
    <row r="1594" spans="1:15" x14ac:dyDescent="0.25">
      <c r="A1594" s="5" t="s">
        <v>1611</v>
      </c>
      <c r="B1594" s="6">
        <v>45015.663194444445</v>
      </c>
      <c r="C1594" s="5" t="s">
        <v>23</v>
      </c>
      <c r="D1594" s="5">
        <v>6</v>
      </c>
      <c r="E1594" s="5" t="s">
        <v>23</v>
      </c>
      <c r="F1594" s="5">
        <v>6</v>
      </c>
      <c r="G1594" s="7">
        <v>45015.663194444445</v>
      </c>
      <c r="H1594" s="5">
        <v>207</v>
      </c>
      <c r="I1594" s="5">
        <v>72197</v>
      </c>
      <c r="J1594" s="7">
        <v>45029.478472222225</v>
      </c>
      <c r="K1594" s="5">
        <v>72197</v>
      </c>
      <c r="L1594" s="7">
        <v>45034</v>
      </c>
      <c r="M1594" s="8">
        <v>74100</v>
      </c>
      <c r="N1594" s="8">
        <v>0</v>
      </c>
      <c r="O1594" s="8">
        <v>6430.5</v>
      </c>
    </row>
    <row r="1595" spans="1:15" x14ac:dyDescent="0.25">
      <c r="A1595" s="5" t="s">
        <v>1612</v>
      </c>
      <c r="B1595" s="6">
        <v>45015.677777777775</v>
      </c>
      <c r="C1595" s="5" t="s">
        <v>23</v>
      </c>
      <c r="D1595" s="5">
        <v>6</v>
      </c>
      <c r="E1595" s="5" t="s">
        <v>23</v>
      </c>
      <c r="F1595" s="5">
        <v>6</v>
      </c>
      <c r="G1595" s="7">
        <v>45015.677777777775</v>
      </c>
      <c r="H1595" s="5">
        <v>207</v>
      </c>
      <c r="I1595" s="5">
        <v>72205</v>
      </c>
      <c r="J1595" s="7">
        <v>45029.561805555553</v>
      </c>
      <c r="K1595" s="5">
        <v>72205</v>
      </c>
      <c r="L1595" s="7">
        <v>45034</v>
      </c>
      <c r="M1595" s="8">
        <v>74100</v>
      </c>
      <c r="N1595" s="8">
        <v>0</v>
      </c>
      <c r="O1595" s="8">
        <v>6430.5</v>
      </c>
    </row>
    <row r="1596" spans="1:15" x14ac:dyDescent="0.25">
      <c r="A1596" s="5" t="s">
        <v>1613</v>
      </c>
      <c r="B1596" s="6">
        <v>45015.729166666664</v>
      </c>
      <c r="C1596" s="5" t="s">
        <v>23</v>
      </c>
      <c r="D1596" s="5">
        <v>6</v>
      </c>
      <c r="E1596" s="5" t="s">
        <v>23</v>
      </c>
      <c r="F1596" s="5">
        <v>6</v>
      </c>
      <c r="G1596" s="7">
        <v>45015.729166666664</v>
      </c>
      <c r="H1596" s="5">
        <v>207</v>
      </c>
      <c r="I1596" s="5">
        <v>72196</v>
      </c>
      <c r="J1596" s="7">
        <v>45029.487500000003</v>
      </c>
      <c r="K1596" s="5">
        <v>72196</v>
      </c>
      <c r="L1596" s="7">
        <v>45034</v>
      </c>
      <c r="M1596" s="8">
        <v>8138680</v>
      </c>
      <c r="N1596" s="8">
        <v>1739122</v>
      </c>
      <c r="O1596" s="8">
        <v>1304341.5</v>
      </c>
    </row>
    <row r="1597" spans="1:15" x14ac:dyDescent="0.25">
      <c r="A1597" s="5" t="s">
        <v>1614</v>
      </c>
      <c r="B1597" s="6">
        <v>45016.259027777778</v>
      </c>
      <c r="C1597" s="5" t="s">
        <v>23</v>
      </c>
      <c r="D1597" s="5">
        <v>6</v>
      </c>
      <c r="E1597" s="5" t="s">
        <v>23</v>
      </c>
      <c r="F1597" s="5">
        <v>6</v>
      </c>
      <c r="G1597" s="7">
        <v>45016.259027777778</v>
      </c>
      <c r="H1597" s="5">
        <v>207</v>
      </c>
      <c r="I1597" s="5">
        <v>72205</v>
      </c>
      <c r="J1597" s="7">
        <v>45029.561805555553</v>
      </c>
      <c r="K1597" s="5">
        <v>72205</v>
      </c>
      <c r="L1597" s="7">
        <v>45034</v>
      </c>
      <c r="M1597" s="8">
        <v>103100</v>
      </c>
      <c r="N1597" s="8">
        <v>0</v>
      </c>
      <c r="O1597" s="8">
        <v>28180.5</v>
      </c>
    </row>
    <row r="1598" spans="1:15" x14ac:dyDescent="0.25">
      <c r="A1598" s="5" t="s">
        <v>1615</v>
      </c>
      <c r="B1598" s="6">
        <v>45016.288888888892</v>
      </c>
      <c r="C1598" s="5" t="s">
        <v>23</v>
      </c>
      <c r="D1598" s="5">
        <v>2</v>
      </c>
      <c r="E1598" s="5" t="s">
        <v>23</v>
      </c>
      <c r="F1598" s="5">
        <v>6</v>
      </c>
      <c r="G1598" s="7">
        <v>45016.288888888892</v>
      </c>
      <c r="H1598" s="5">
        <v>207</v>
      </c>
      <c r="I1598" s="5">
        <v>72205</v>
      </c>
      <c r="J1598" s="7">
        <v>45029.561805555553</v>
      </c>
      <c r="K1598" s="5">
        <v>72205</v>
      </c>
      <c r="L1598" s="7">
        <v>45034</v>
      </c>
      <c r="M1598" s="8">
        <v>103100</v>
      </c>
      <c r="N1598" s="8">
        <v>0</v>
      </c>
      <c r="O1598" s="8">
        <v>28180.5</v>
      </c>
    </row>
    <row r="1599" spans="1:15" x14ac:dyDescent="0.25">
      <c r="A1599" s="5" t="s">
        <v>1616</v>
      </c>
      <c r="B1599" s="6">
        <v>45016.293055555558</v>
      </c>
      <c r="C1599" s="5" t="s">
        <v>20</v>
      </c>
      <c r="D1599" s="5">
        <v>6</v>
      </c>
      <c r="E1599" s="5" t="s">
        <v>20</v>
      </c>
      <c r="F1599" s="5">
        <v>2</v>
      </c>
      <c r="G1599" s="7">
        <v>45016.293055555558</v>
      </c>
      <c r="H1599" s="5">
        <v>207</v>
      </c>
      <c r="I1599" s="5">
        <v>72209</v>
      </c>
      <c r="J1599" s="7">
        <v>45029.592361111114</v>
      </c>
      <c r="K1599" s="5">
        <v>72209</v>
      </c>
      <c r="L1599" s="7">
        <v>45034</v>
      </c>
      <c r="M1599" s="8">
        <v>88408</v>
      </c>
      <c r="N1599" s="8">
        <v>0</v>
      </c>
      <c r="O1599" s="8">
        <v>79014.5</v>
      </c>
    </row>
    <row r="1600" spans="1:15" x14ac:dyDescent="0.25">
      <c r="A1600" s="5" t="s">
        <v>1617</v>
      </c>
      <c r="B1600" s="6">
        <v>45016.297222222223</v>
      </c>
      <c r="C1600" s="5" t="s">
        <v>23</v>
      </c>
      <c r="D1600" s="5">
        <v>2</v>
      </c>
      <c r="E1600" s="5" t="s">
        <v>23</v>
      </c>
      <c r="F1600" s="5">
        <v>6</v>
      </c>
      <c r="G1600" s="7">
        <v>45016.297222222223</v>
      </c>
      <c r="H1600" s="5">
        <v>207</v>
      </c>
      <c r="I1600" s="5">
        <v>72205</v>
      </c>
      <c r="J1600" s="7">
        <v>45029.561805555553</v>
      </c>
      <c r="K1600" s="5">
        <v>72205</v>
      </c>
      <c r="L1600" s="7">
        <v>45034</v>
      </c>
      <c r="M1600" s="8">
        <v>74100</v>
      </c>
      <c r="N1600" s="8">
        <v>0</v>
      </c>
      <c r="O1600" s="8">
        <v>6430.5</v>
      </c>
    </row>
    <row r="1601" spans="1:15" x14ac:dyDescent="0.25">
      <c r="A1601" s="5" t="s">
        <v>1618</v>
      </c>
      <c r="B1601" s="6">
        <v>45016.320833333331</v>
      </c>
      <c r="C1601" s="5" t="s">
        <v>20</v>
      </c>
      <c r="D1601" s="5">
        <v>6</v>
      </c>
      <c r="E1601" s="5" t="s">
        <v>20</v>
      </c>
      <c r="F1601" s="5">
        <v>2</v>
      </c>
      <c r="G1601" s="7">
        <v>45016.320833333331</v>
      </c>
      <c r="H1601" s="5">
        <v>207</v>
      </c>
      <c r="I1601" s="5">
        <v>72209</v>
      </c>
      <c r="J1601" s="7">
        <v>45029.592361111114</v>
      </c>
      <c r="K1601" s="5">
        <v>72209</v>
      </c>
      <c r="L1601" s="7">
        <v>45034</v>
      </c>
      <c r="M1601" s="8">
        <v>74100</v>
      </c>
      <c r="N1601" s="8">
        <v>0</v>
      </c>
      <c r="O1601" s="8">
        <v>71956.5</v>
      </c>
    </row>
    <row r="1602" spans="1:15" x14ac:dyDescent="0.25">
      <c r="A1602" s="5" t="s">
        <v>1619</v>
      </c>
      <c r="B1602" s="6">
        <v>45016.327777777777</v>
      </c>
      <c r="C1602" s="5" t="s">
        <v>23</v>
      </c>
      <c r="D1602" s="5">
        <v>6</v>
      </c>
      <c r="E1602" s="5" t="s">
        <v>23</v>
      </c>
      <c r="F1602" s="5">
        <v>6</v>
      </c>
      <c r="G1602" s="7">
        <v>45016.327777777777</v>
      </c>
      <c r="H1602" s="5">
        <v>207</v>
      </c>
      <c r="I1602" s="5">
        <v>72205</v>
      </c>
      <c r="J1602" s="7">
        <v>45029.561805555553</v>
      </c>
      <c r="K1602" s="5">
        <v>72205</v>
      </c>
      <c r="L1602" s="7">
        <v>45034</v>
      </c>
      <c r="M1602" s="8">
        <v>103100</v>
      </c>
      <c r="N1602" s="8">
        <v>0</v>
      </c>
      <c r="O1602" s="8">
        <v>28180.5</v>
      </c>
    </row>
    <row r="1603" spans="1:15" x14ac:dyDescent="0.25">
      <c r="A1603" s="5" t="s">
        <v>1620</v>
      </c>
      <c r="B1603" s="6">
        <v>45016.337500000001</v>
      </c>
      <c r="C1603" s="5" t="s">
        <v>23</v>
      </c>
      <c r="D1603" s="5">
        <v>6</v>
      </c>
      <c r="E1603" s="5" t="s">
        <v>23</v>
      </c>
      <c r="F1603" s="5">
        <v>6</v>
      </c>
      <c r="G1603" s="7">
        <v>45016.337500000001</v>
      </c>
      <c r="H1603" s="5">
        <v>207</v>
      </c>
      <c r="I1603" s="5">
        <v>73534</v>
      </c>
      <c r="J1603" s="7">
        <v>45121.352083333331</v>
      </c>
      <c r="K1603" s="5">
        <v>73534</v>
      </c>
      <c r="L1603" s="7">
        <v>45139</v>
      </c>
      <c r="M1603" s="8">
        <v>449400</v>
      </c>
      <c r="N1603" s="8">
        <v>0</v>
      </c>
      <c r="O1603" s="8">
        <v>449400</v>
      </c>
    </row>
    <row r="1604" spans="1:15" x14ac:dyDescent="0.25">
      <c r="A1604" s="5" t="s">
        <v>1621</v>
      </c>
      <c r="B1604" s="6">
        <v>45016.418749999997</v>
      </c>
      <c r="C1604" s="5" t="s">
        <v>23</v>
      </c>
      <c r="D1604" s="5">
        <v>2</v>
      </c>
      <c r="E1604" s="5" t="s">
        <v>23</v>
      </c>
      <c r="F1604" s="5">
        <v>6</v>
      </c>
      <c r="G1604" s="7">
        <v>45016.418749999997</v>
      </c>
      <c r="H1604" s="5">
        <v>207</v>
      </c>
      <c r="I1604" s="5">
        <v>72205</v>
      </c>
      <c r="J1604" s="7">
        <v>45029.561805555553</v>
      </c>
      <c r="K1604" s="5">
        <v>72205</v>
      </c>
      <c r="L1604" s="7">
        <v>45034</v>
      </c>
      <c r="M1604" s="8">
        <v>74100</v>
      </c>
      <c r="N1604" s="8">
        <v>0</v>
      </c>
      <c r="O1604" s="8">
        <v>6430.5</v>
      </c>
    </row>
    <row r="1605" spans="1:15" x14ac:dyDescent="0.25">
      <c r="A1605" s="5" t="s">
        <v>1622</v>
      </c>
      <c r="B1605" s="6">
        <v>45016.419444444444</v>
      </c>
      <c r="C1605" s="5" t="s">
        <v>20</v>
      </c>
      <c r="D1605" s="5">
        <v>3</v>
      </c>
      <c r="E1605" s="5" t="s">
        <v>20</v>
      </c>
      <c r="F1605" s="5">
        <v>2</v>
      </c>
      <c r="G1605" s="7">
        <v>45016.419444444444</v>
      </c>
      <c r="H1605" s="5">
        <v>207</v>
      </c>
      <c r="I1605" s="5">
        <v>72209</v>
      </c>
      <c r="J1605" s="7">
        <v>45029.592361111114</v>
      </c>
      <c r="K1605" s="5">
        <v>72209</v>
      </c>
      <c r="L1605" s="7">
        <v>45034</v>
      </c>
      <c r="M1605" s="8">
        <v>365379</v>
      </c>
      <c r="N1605" s="8">
        <v>0</v>
      </c>
      <c r="O1605" s="8">
        <v>353586.75</v>
      </c>
    </row>
    <row r="1606" spans="1:15" x14ac:dyDescent="0.25">
      <c r="A1606" s="5" t="s">
        <v>1623</v>
      </c>
      <c r="B1606" s="6">
        <v>45016.429861111108</v>
      </c>
      <c r="C1606" s="5" t="s">
        <v>18</v>
      </c>
      <c r="D1606" s="5">
        <v>6</v>
      </c>
      <c r="E1606" s="5" t="s">
        <v>18</v>
      </c>
      <c r="F1606" s="5">
        <v>3</v>
      </c>
      <c r="G1606" s="7">
        <v>45016.429861111108</v>
      </c>
      <c r="H1606" s="5">
        <v>207</v>
      </c>
      <c r="I1606" s="5">
        <v>72195</v>
      </c>
      <c r="J1606" s="7">
        <v>45029.477777777778</v>
      </c>
      <c r="K1606" s="5">
        <v>72195</v>
      </c>
      <c r="L1606" s="7">
        <v>45034</v>
      </c>
      <c r="M1606" s="8">
        <v>11761594</v>
      </c>
      <c r="N1606" s="8">
        <v>11761594</v>
      </c>
      <c r="O1606" s="8">
        <v>11761594</v>
      </c>
    </row>
    <row r="1607" spans="1:15" x14ac:dyDescent="0.25">
      <c r="A1607" s="5" t="s">
        <v>1624</v>
      </c>
      <c r="B1607" s="6">
        <v>45016.440972222219</v>
      </c>
      <c r="C1607" s="5" t="s">
        <v>23</v>
      </c>
      <c r="D1607" s="5">
        <v>6</v>
      </c>
      <c r="E1607" s="5" t="s">
        <v>23</v>
      </c>
      <c r="F1607" s="5">
        <v>6</v>
      </c>
      <c r="G1607" s="7">
        <v>45016.440972222219</v>
      </c>
      <c r="H1607" s="5">
        <v>207</v>
      </c>
      <c r="I1607" s="5">
        <v>72205</v>
      </c>
      <c r="J1607" s="7">
        <v>45029.561805555553</v>
      </c>
      <c r="K1607" s="5">
        <v>72205</v>
      </c>
      <c r="L1607" s="7">
        <v>45034</v>
      </c>
      <c r="M1607" s="8">
        <v>74100</v>
      </c>
      <c r="N1607" s="8">
        <v>0</v>
      </c>
      <c r="O1607" s="8">
        <v>6430.5</v>
      </c>
    </row>
    <row r="1608" spans="1:15" x14ac:dyDescent="0.25">
      <c r="A1608" s="5" t="s">
        <v>1625</v>
      </c>
      <c r="B1608" s="6">
        <v>45016.445138888892</v>
      </c>
      <c r="C1608" s="5" t="s">
        <v>23</v>
      </c>
      <c r="D1608" s="5">
        <v>6</v>
      </c>
      <c r="E1608" s="5" t="s">
        <v>23</v>
      </c>
      <c r="F1608" s="5">
        <v>6</v>
      </c>
      <c r="G1608" s="7">
        <v>45016.445138888892</v>
      </c>
      <c r="H1608" s="5">
        <v>207</v>
      </c>
      <c r="I1608" s="5">
        <v>72205</v>
      </c>
      <c r="J1608" s="7">
        <v>45029.561805555553</v>
      </c>
      <c r="K1608" s="5">
        <v>72205</v>
      </c>
      <c r="L1608" s="7">
        <v>45034</v>
      </c>
      <c r="M1608" s="8">
        <v>74100</v>
      </c>
      <c r="N1608" s="8">
        <v>0</v>
      </c>
      <c r="O1608" s="8">
        <v>6430.5</v>
      </c>
    </row>
    <row r="1609" spans="1:15" x14ac:dyDescent="0.25">
      <c r="A1609" s="5" t="s">
        <v>1626</v>
      </c>
      <c r="B1609" s="6">
        <v>45016.477083333331</v>
      </c>
      <c r="C1609" s="5" t="s">
        <v>23</v>
      </c>
      <c r="D1609" s="5">
        <v>2</v>
      </c>
      <c r="E1609" s="5" t="s">
        <v>23</v>
      </c>
      <c r="F1609" s="5">
        <v>6</v>
      </c>
      <c r="G1609" s="7">
        <v>45016.477083333331</v>
      </c>
      <c r="H1609" s="5">
        <v>207</v>
      </c>
      <c r="I1609" s="5">
        <v>72198</v>
      </c>
      <c r="J1609" s="7">
        <v>45029.543749999997</v>
      </c>
      <c r="K1609" s="5">
        <v>72198</v>
      </c>
      <c r="L1609" s="7">
        <v>45034</v>
      </c>
      <c r="M1609" s="8">
        <v>502828</v>
      </c>
      <c r="N1609" s="8">
        <v>0</v>
      </c>
      <c r="O1609" s="8">
        <v>47819.25</v>
      </c>
    </row>
    <row r="1610" spans="1:15" x14ac:dyDescent="0.25">
      <c r="A1610" s="5" t="s">
        <v>1627</v>
      </c>
      <c r="B1610" s="6">
        <v>45016.488888888889</v>
      </c>
      <c r="C1610" s="5" t="s">
        <v>20</v>
      </c>
      <c r="D1610" s="5">
        <v>6</v>
      </c>
      <c r="E1610" s="5" t="s">
        <v>20</v>
      </c>
      <c r="F1610" s="5">
        <v>2</v>
      </c>
      <c r="G1610" s="7">
        <v>45016.488888888889</v>
      </c>
      <c r="H1610" s="5">
        <v>207</v>
      </c>
      <c r="I1610" s="5">
        <v>72205</v>
      </c>
      <c r="J1610" s="7">
        <v>45029.561805555553</v>
      </c>
      <c r="K1610" s="5">
        <v>72205</v>
      </c>
      <c r="L1610" s="7">
        <v>45034</v>
      </c>
      <c r="M1610" s="8">
        <v>139400</v>
      </c>
      <c r="N1610" s="8">
        <v>0</v>
      </c>
      <c r="O1610" s="8">
        <v>139400</v>
      </c>
    </row>
    <row r="1611" spans="1:15" x14ac:dyDescent="0.25">
      <c r="A1611" s="5" t="s">
        <v>1628</v>
      </c>
      <c r="B1611" s="6">
        <v>45016.51666666667</v>
      </c>
      <c r="C1611" s="5" t="s">
        <v>23</v>
      </c>
      <c r="D1611" s="5">
        <v>6</v>
      </c>
      <c r="E1611" s="5" t="s">
        <v>23</v>
      </c>
      <c r="F1611" s="5">
        <v>6</v>
      </c>
      <c r="G1611" s="7">
        <v>45016.51666666667</v>
      </c>
      <c r="H1611" s="5">
        <v>206</v>
      </c>
      <c r="I1611" s="5">
        <v>72195</v>
      </c>
      <c r="J1611" s="7">
        <v>45029.477777777778</v>
      </c>
      <c r="K1611" s="5">
        <v>72195</v>
      </c>
      <c r="L1611" s="7">
        <v>45034</v>
      </c>
      <c r="M1611" s="8">
        <v>892626</v>
      </c>
      <c r="N1611" s="8">
        <v>0</v>
      </c>
      <c r="O1611" s="8">
        <v>47819.25</v>
      </c>
    </row>
    <row r="1612" spans="1:15" x14ac:dyDescent="0.25">
      <c r="A1612" s="5" t="s">
        <v>1629</v>
      </c>
      <c r="B1612" s="6">
        <v>45016.53125</v>
      </c>
      <c r="C1612" s="5" t="s">
        <v>23</v>
      </c>
      <c r="D1612" s="5">
        <v>2</v>
      </c>
      <c r="E1612" s="5" t="s">
        <v>23</v>
      </c>
      <c r="F1612" s="5">
        <v>6</v>
      </c>
      <c r="G1612" s="7">
        <v>45016.53125</v>
      </c>
      <c r="H1612" s="5">
        <v>206</v>
      </c>
      <c r="I1612" s="5">
        <v>72198</v>
      </c>
      <c r="J1612" s="7">
        <v>45029.543749999997</v>
      </c>
      <c r="K1612" s="5">
        <v>72198</v>
      </c>
      <c r="L1612" s="7">
        <v>45034</v>
      </c>
      <c r="M1612" s="8">
        <v>589557</v>
      </c>
      <c r="N1612" s="8">
        <v>0</v>
      </c>
      <c r="O1612" s="8">
        <v>41295</v>
      </c>
    </row>
    <row r="1613" spans="1:15" x14ac:dyDescent="0.25">
      <c r="A1613" s="5" t="s">
        <v>1630</v>
      </c>
      <c r="B1613" s="6">
        <v>45016.591666666667</v>
      </c>
      <c r="C1613" s="5" t="s">
        <v>20</v>
      </c>
      <c r="D1613" s="5">
        <v>6</v>
      </c>
      <c r="E1613" s="5" t="s">
        <v>20</v>
      </c>
      <c r="F1613" s="5">
        <v>2</v>
      </c>
      <c r="G1613" s="7">
        <v>45016.591666666667</v>
      </c>
      <c r="H1613" s="5">
        <v>206</v>
      </c>
      <c r="I1613" s="5">
        <v>72209</v>
      </c>
      <c r="J1613" s="7">
        <v>45029.592361111114</v>
      </c>
      <c r="K1613" s="5">
        <v>72209</v>
      </c>
      <c r="L1613" s="7">
        <v>45034</v>
      </c>
      <c r="M1613" s="8">
        <v>222893</v>
      </c>
      <c r="N1613" s="8">
        <v>0</v>
      </c>
      <c r="O1613" s="8">
        <v>215703.75</v>
      </c>
    </row>
    <row r="1614" spans="1:15" x14ac:dyDescent="0.25">
      <c r="A1614" s="5" t="s">
        <v>1631</v>
      </c>
      <c r="B1614" s="6">
        <v>45016.742361111108</v>
      </c>
      <c r="C1614" s="5" t="s">
        <v>23</v>
      </c>
      <c r="D1614" s="5">
        <v>2</v>
      </c>
      <c r="E1614" s="5" t="s">
        <v>23</v>
      </c>
      <c r="F1614" s="5">
        <v>6</v>
      </c>
      <c r="G1614" s="7">
        <v>45016.742361111108</v>
      </c>
      <c r="H1614" s="5">
        <v>206</v>
      </c>
      <c r="I1614" s="5">
        <v>72209</v>
      </c>
      <c r="J1614" s="7">
        <v>45029.592361111114</v>
      </c>
      <c r="K1614" s="5">
        <v>72209</v>
      </c>
      <c r="L1614" s="7">
        <v>45034</v>
      </c>
      <c r="M1614" s="8">
        <v>654800</v>
      </c>
      <c r="N1614" s="8">
        <v>0</v>
      </c>
      <c r="O1614" s="8">
        <v>56944.5</v>
      </c>
    </row>
    <row r="1615" spans="1:15" x14ac:dyDescent="0.25">
      <c r="A1615" s="5" t="s">
        <v>1632</v>
      </c>
      <c r="B1615" s="6">
        <v>45016.784722222219</v>
      </c>
      <c r="C1615" s="5" t="s">
        <v>20</v>
      </c>
      <c r="D1615" s="5">
        <v>6</v>
      </c>
      <c r="E1615" s="5" t="s">
        <v>20</v>
      </c>
      <c r="F1615" s="5">
        <v>2</v>
      </c>
      <c r="G1615" s="7">
        <v>45016.784722222219</v>
      </c>
      <c r="H1615" s="5">
        <v>206</v>
      </c>
      <c r="I1615" s="5">
        <v>72782</v>
      </c>
      <c r="J1615" s="7">
        <v>45065.577777777777</v>
      </c>
      <c r="K1615" s="5">
        <v>72782</v>
      </c>
      <c r="L1615" s="7">
        <v>45092</v>
      </c>
      <c r="M1615" s="8">
        <v>58300</v>
      </c>
      <c r="N1615" s="8">
        <v>0</v>
      </c>
      <c r="O1615" s="8">
        <v>58300</v>
      </c>
    </row>
    <row r="1616" spans="1:15" x14ac:dyDescent="0.25">
      <c r="A1616" s="5" t="s">
        <v>1633</v>
      </c>
      <c r="B1616" s="6">
        <v>45017.314583333333</v>
      </c>
      <c r="C1616" s="5" t="s">
        <v>23</v>
      </c>
      <c r="D1616" s="5">
        <v>6</v>
      </c>
      <c r="E1616" s="5" t="s">
        <v>23</v>
      </c>
      <c r="F1616" s="5">
        <v>6</v>
      </c>
      <c r="G1616" s="7">
        <v>45017.314583333333</v>
      </c>
      <c r="H1616" s="5">
        <v>206</v>
      </c>
      <c r="I1616" s="5">
        <v>72632</v>
      </c>
      <c r="J1616" s="7">
        <v>45058.424305555556</v>
      </c>
      <c r="K1616" s="5">
        <v>72632</v>
      </c>
      <c r="L1616" s="7">
        <v>45064</v>
      </c>
      <c r="M1616" s="8">
        <v>74100</v>
      </c>
      <c r="N1616" s="8">
        <v>0</v>
      </c>
      <c r="O1616" s="8">
        <v>6430.5</v>
      </c>
    </row>
    <row r="1617" spans="1:15" x14ac:dyDescent="0.25">
      <c r="A1617" s="5" t="s">
        <v>1634</v>
      </c>
      <c r="B1617" s="6">
        <v>45017.394444444442</v>
      </c>
      <c r="C1617" s="5" t="s">
        <v>23</v>
      </c>
      <c r="D1617" s="5">
        <v>2</v>
      </c>
      <c r="E1617" s="5" t="s">
        <v>23</v>
      </c>
      <c r="F1617" s="5">
        <v>6</v>
      </c>
      <c r="G1617" s="7">
        <v>45017.394444444442</v>
      </c>
      <c r="H1617" s="5">
        <v>206</v>
      </c>
      <c r="I1617" s="5">
        <v>72632</v>
      </c>
      <c r="J1617" s="7">
        <v>45058.424305555556</v>
      </c>
      <c r="K1617" s="5">
        <v>72632</v>
      </c>
      <c r="L1617" s="7">
        <v>45064</v>
      </c>
      <c r="M1617" s="8">
        <v>133900</v>
      </c>
      <c r="N1617" s="8">
        <v>0</v>
      </c>
      <c r="O1617" s="8">
        <v>48211.5</v>
      </c>
    </row>
    <row r="1618" spans="1:15" x14ac:dyDescent="0.25">
      <c r="A1618" s="5" t="s">
        <v>1635</v>
      </c>
      <c r="B1618" s="6">
        <v>45018.469444444447</v>
      </c>
      <c r="C1618" s="5" t="s">
        <v>20</v>
      </c>
      <c r="D1618" s="5">
        <v>3</v>
      </c>
      <c r="E1618" s="5" t="s">
        <v>20</v>
      </c>
      <c r="F1618" s="5">
        <v>2</v>
      </c>
      <c r="G1618" s="7">
        <v>45018.469444444447</v>
      </c>
      <c r="H1618" s="5">
        <v>205</v>
      </c>
      <c r="I1618" s="5">
        <v>72623</v>
      </c>
      <c r="J1618" s="7">
        <v>45057.651388888888</v>
      </c>
      <c r="K1618" s="5">
        <v>72623</v>
      </c>
      <c r="L1618" s="7">
        <v>45064</v>
      </c>
      <c r="M1618" s="8">
        <v>763200</v>
      </c>
      <c r="N1618" s="8">
        <v>0</v>
      </c>
      <c r="O1618" s="8">
        <v>763200</v>
      </c>
    </row>
    <row r="1619" spans="1:15" x14ac:dyDescent="0.25">
      <c r="A1619" s="5" t="s">
        <v>1636</v>
      </c>
      <c r="B1619" s="6">
        <v>45018.65625</v>
      </c>
      <c r="C1619" s="5" t="s">
        <v>18</v>
      </c>
      <c r="D1619" s="5">
        <v>3</v>
      </c>
      <c r="E1619" s="5" t="s">
        <v>18</v>
      </c>
      <c r="F1619" s="5">
        <v>3</v>
      </c>
      <c r="G1619" s="7">
        <v>45018.65625</v>
      </c>
      <c r="H1619" s="5">
        <v>204</v>
      </c>
      <c r="I1619" s="5">
        <v>72622</v>
      </c>
      <c r="J1619" s="7">
        <v>45057.631944444445</v>
      </c>
      <c r="K1619" s="5">
        <v>72622</v>
      </c>
      <c r="L1619" s="7">
        <v>45064</v>
      </c>
      <c r="M1619" s="8">
        <v>160300</v>
      </c>
      <c r="N1619" s="8">
        <v>160300</v>
      </c>
      <c r="O1619" s="8">
        <v>160300</v>
      </c>
    </row>
    <row r="1620" spans="1:15" x14ac:dyDescent="0.25">
      <c r="A1620" s="5" t="s">
        <v>1637</v>
      </c>
      <c r="B1620" s="6">
        <v>45018.672222222223</v>
      </c>
      <c r="C1620" s="5" t="s">
        <v>18</v>
      </c>
      <c r="D1620" s="5">
        <v>6</v>
      </c>
      <c r="E1620" s="5" t="s">
        <v>18</v>
      </c>
      <c r="F1620" s="5">
        <v>3</v>
      </c>
      <c r="G1620" s="7">
        <v>45018.672222222223</v>
      </c>
      <c r="H1620" s="5">
        <v>204</v>
      </c>
      <c r="I1620" s="5">
        <v>72623</v>
      </c>
      <c r="J1620" s="7">
        <v>45057.651388888888</v>
      </c>
      <c r="K1620" s="5">
        <v>72623</v>
      </c>
      <c r="L1620" s="7">
        <v>45064</v>
      </c>
      <c r="M1620" s="8">
        <v>2140250</v>
      </c>
      <c r="N1620" s="8">
        <v>2140250</v>
      </c>
      <c r="O1620" s="8">
        <v>1840615</v>
      </c>
    </row>
    <row r="1621" spans="1:15" x14ac:dyDescent="0.25">
      <c r="A1621" s="5" t="s">
        <v>1638</v>
      </c>
      <c r="B1621" s="6">
        <v>45019.201388888891</v>
      </c>
      <c r="C1621" s="5" t="s">
        <v>23</v>
      </c>
      <c r="D1621" s="5">
        <v>6</v>
      </c>
      <c r="E1621" s="5" t="s">
        <v>23</v>
      </c>
      <c r="F1621" s="5">
        <v>6</v>
      </c>
      <c r="G1621" s="7">
        <v>45019.201388888891</v>
      </c>
      <c r="H1621" s="5">
        <v>204</v>
      </c>
      <c r="I1621" s="5">
        <v>72622</v>
      </c>
      <c r="J1621" s="7">
        <v>45057.631944444445</v>
      </c>
      <c r="K1621" s="5">
        <v>72622</v>
      </c>
      <c r="L1621" s="7">
        <v>45064</v>
      </c>
      <c r="M1621" s="8">
        <v>160300</v>
      </c>
      <c r="N1621" s="8">
        <v>0</v>
      </c>
      <c r="O1621" s="8">
        <v>8631.75</v>
      </c>
    </row>
    <row r="1622" spans="1:15" x14ac:dyDescent="0.25">
      <c r="A1622" s="5" t="s">
        <v>1639</v>
      </c>
      <c r="B1622" s="6">
        <v>45019.267361111109</v>
      </c>
      <c r="C1622" s="5" t="s">
        <v>23</v>
      </c>
      <c r="D1622" s="5">
        <v>6</v>
      </c>
      <c r="E1622" s="5" t="s">
        <v>23</v>
      </c>
      <c r="F1622" s="5">
        <v>6</v>
      </c>
      <c r="G1622" s="7">
        <v>45019.267361111109</v>
      </c>
      <c r="H1622" s="5">
        <v>204</v>
      </c>
      <c r="I1622" s="5">
        <v>72632</v>
      </c>
      <c r="J1622" s="7">
        <v>45058.424305555556</v>
      </c>
      <c r="K1622" s="5">
        <v>72632</v>
      </c>
      <c r="L1622" s="7">
        <v>45064</v>
      </c>
      <c r="M1622" s="8">
        <v>74100</v>
      </c>
      <c r="N1622" s="8">
        <v>0</v>
      </c>
      <c r="O1622" s="8">
        <v>6430.5</v>
      </c>
    </row>
    <row r="1623" spans="1:15" x14ac:dyDescent="0.25">
      <c r="A1623" s="5" t="s">
        <v>1640</v>
      </c>
      <c r="B1623" s="6">
        <v>45019.276388888888</v>
      </c>
      <c r="C1623" s="5" t="s">
        <v>23</v>
      </c>
      <c r="D1623" s="5">
        <v>2</v>
      </c>
      <c r="E1623" s="5" t="s">
        <v>23</v>
      </c>
      <c r="F1623" s="5">
        <v>6</v>
      </c>
      <c r="G1623" s="7">
        <v>45019.276388888888</v>
      </c>
      <c r="H1623" s="5">
        <v>204</v>
      </c>
      <c r="I1623" s="5">
        <v>72632</v>
      </c>
      <c r="J1623" s="7">
        <v>45058.424305555556</v>
      </c>
      <c r="K1623" s="5">
        <v>72632</v>
      </c>
      <c r="L1623" s="7">
        <v>45064</v>
      </c>
      <c r="M1623" s="8">
        <v>103800</v>
      </c>
      <c r="N1623" s="8">
        <v>0</v>
      </c>
      <c r="O1623" s="8">
        <v>28705.5</v>
      </c>
    </row>
    <row r="1624" spans="1:15" x14ac:dyDescent="0.25">
      <c r="A1624" s="5" t="s">
        <v>1641</v>
      </c>
      <c r="B1624" s="6">
        <v>45019.277083333334</v>
      </c>
      <c r="C1624" s="5" t="s">
        <v>20</v>
      </c>
      <c r="D1624" s="5">
        <v>6</v>
      </c>
      <c r="E1624" s="5" t="s">
        <v>20</v>
      </c>
      <c r="F1624" s="5">
        <v>2</v>
      </c>
      <c r="G1624" s="7">
        <v>45019.277083333334</v>
      </c>
      <c r="H1624" s="5">
        <v>204</v>
      </c>
      <c r="I1624" s="5">
        <v>72638</v>
      </c>
      <c r="J1624" s="7">
        <v>45061.320833333331</v>
      </c>
      <c r="K1624" s="5">
        <v>72638</v>
      </c>
      <c r="L1624" s="7">
        <v>45075.606944444444</v>
      </c>
      <c r="M1624" s="8">
        <v>103800</v>
      </c>
      <c r="N1624" s="8">
        <v>0</v>
      </c>
      <c r="O1624" s="8">
        <v>94231.5</v>
      </c>
    </row>
    <row r="1625" spans="1:15" x14ac:dyDescent="0.25">
      <c r="A1625" s="5" t="s">
        <v>1642</v>
      </c>
      <c r="B1625" s="6">
        <v>45019.27847222222</v>
      </c>
      <c r="C1625" s="5" t="s">
        <v>23</v>
      </c>
      <c r="D1625" s="5">
        <v>6</v>
      </c>
      <c r="E1625" s="5" t="s">
        <v>23</v>
      </c>
      <c r="F1625" s="5">
        <v>6</v>
      </c>
      <c r="G1625" s="7">
        <v>45019.27847222222</v>
      </c>
      <c r="H1625" s="5">
        <v>204</v>
      </c>
      <c r="I1625" s="5">
        <v>72632</v>
      </c>
      <c r="J1625" s="7">
        <v>45058.424305555556</v>
      </c>
      <c r="K1625" s="5">
        <v>72632</v>
      </c>
      <c r="L1625" s="7">
        <v>45064</v>
      </c>
      <c r="M1625" s="8">
        <v>103800</v>
      </c>
      <c r="N1625" s="8">
        <v>0</v>
      </c>
      <c r="O1625" s="8">
        <v>28705.5</v>
      </c>
    </row>
    <row r="1626" spans="1:15" x14ac:dyDescent="0.25">
      <c r="A1626" s="5" t="s">
        <v>1643</v>
      </c>
      <c r="B1626" s="6">
        <v>45019.28402777778</v>
      </c>
      <c r="C1626" s="5" t="s">
        <v>23</v>
      </c>
      <c r="D1626" s="5">
        <v>6</v>
      </c>
      <c r="E1626" s="5" t="s">
        <v>23</v>
      </c>
      <c r="F1626" s="5">
        <v>6</v>
      </c>
      <c r="G1626" s="7">
        <v>45019.28402777778</v>
      </c>
      <c r="H1626" s="5">
        <v>204</v>
      </c>
      <c r="I1626" s="5">
        <v>72632</v>
      </c>
      <c r="J1626" s="7">
        <v>45058.424305555556</v>
      </c>
      <c r="K1626" s="5">
        <v>72632</v>
      </c>
      <c r="L1626" s="7">
        <v>45064</v>
      </c>
      <c r="M1626" s="8">
        <v>103100</v>
      </c>
      <c r="N1626" s="8">
        <v>0</v>
      </c>
      <c r="O1626" s="8">
        <v>17175</v>
      </c>
    </row>
    <row r="1627" spans="1:15" x14ac:dyDescent="0.25">
      <c r="A1627" s="5" t="s">
        <v>1644</v>
      </c>
      <c r="B1627" s="6">
        <v>45019.317361111112</v>
      </c>
      <c r="C1627" s="5" t="s">
        <v>23</v>
      </c>
      <c r="D1627" s="5">
        <v>6</v>
      </c>
      <c r="E1627" s="5" t="s">
        <v>23</v>
      </c>
      <c r="F1627" s="5">
        <v>6</v>
      </c>
      <c r="G1627" s="7">
        <v>45019.317361111112</v>
      </c>
      <c r="H1627" s="5">
        <v>204</v>
      </c>
      <c r="I1627" s="5">
        <v>72632</v>
      </c>
      <c r="J1627" s="7">
        <v>45058.424305555556</v>
      </c>
      <c r="K1627" s="5">
        <v>72632</v>
      </c>
      <c r="L1627" s="7">
        <v>45064</v>
      </c>
      <c r="M1627" s="8">
        <v>74100</v>
      </c>
      <c r="N1627" s="8">
        <v>0</v>
      </c>
      <c r="O1627" s="8">
        <v>6430.5</v>
      </c>
    </row>
    <row r="1628" spans="1:15" x14ac:dyDescent="0.25">
      <c r="A1628" s="5" t="s">
        <v>1645</v>
      </c>
      <c r="B1628" s="6">
        <v>45019.333333333336</v>
      </c>
      <c r="C1628" s="5" t="s">
        <v>23</v>
      </c>
      <c r="D1628" s="5">
        <v>6</v>
      </c>
      <c r="E1628" s="5" t="s">
        <v>23</v>
      </c>
      <c r="F1628" s="5">
        <v>6</v>
      </c>
      <c r="G1628" s="7">
        <v>45019.333333333336</v>
      </c>
      <c r="H1628" s="5">
        <v>204</v>
      </c>
      <c r="I1628" s="5">
        <v>72632</v>
      </c>
      <c r="J1628" s="7">
        <v>45058.424305555556</v>
      </c>
      <c r="K1628" s="5">
        <v>72632</v>
      </c>
      <c r="L1628" s="7">
        <v>45064</v>
      </c>
      <c r="M1628" s="8">
        <v>74100</v>
      </c>
      <c r="N1628" s="8">
        <v>0</v>
      </c>
      <c r="O1628" s="8">
        <v>6430.5</v>
      </c>
    </row>
    <row r="1629" spans="1:15" x14ac:dyDescent="0.25">
      <c r="A1629" s="5" t="s">
        <v>1646</v>
      </c>
      <c r="B1629" s="6">
        <v>45019.344444444447</v>
      </c>
      <c r="C1629" s="5" t="s">
        <v>23</v>
      </c>
      <c r="D1629" s="5">
        <v>6</v>
      </c>
      <c r="E1629" s="5" t="s">
        <v>23</v>
      </c>
      <c r="F1629" s="5">
        <v>6</v>
      </c>
      <c r="G1629" s="7">
        <v>45019.344444444447</v>
      </c>
      <c r="H1629" s="5">
        <v>204</v>
      </c>
      <c r="I1629" s="5">
        <v>72632</v>
      </c>
      <c r="J1629" s="7">
        <v>45058.424305555556</v>
      </c>
      <c r="K1629" s="5">
        <v>72632</v>
      </c>
      <c r="L1629" s="7">
        <v>45064</v>
      </c>
      <c r="M1629" s="8">
        <v>74100</v>
      </c>
      <c r="N1629" s="8">
        <v>0</v>
      </c>
      <c r="O1629" s="8">
        <v>6430.5</v>
      </c>
    </row>
    <row r="1630" spans="1:15" x14ac:dyDescent="0.25">
      <c r="A1630" s="5" t="s">
        <v>1647</v>
      </c>
      <c r="B1630" s="6">
        <v>45019.365277777775</v>
      </c>
      <c r="C1630" s="5" t="s">
        <v>23</v>
      </c>
      <c r="D1630" s="5">
        <v>6</v>
      </c>
      <c r="E1630" s="5" t="s">
        <v>23</v>
      </c>
      <c r="F1630" s="5">
        <v>6</v>
      </c>
      <c r="G1630" s="7">
        <v>45019.365277777775</v>
      </c>
      <c r="H1630" s="5">
        <v>204</v>
      </c>
      <c r="I1630" s="5">
        <v>72632</v>
      </c>
      <c r="J1630" s="7">
        <v>45058.424305555556</v>
      </c>
      <c r="K1630" s="5">
        <v>72632</v>
      </c>
      <c r="L1630" s="7">
        <v>45064</v>
      </c>
      <c r="M1630" s="8">
        <v>74100</v>
      </c>
      <c r="N1630" s="8">
        <v>0</v>
      </c>
      <c r="O1630" s="8">
        <v>6430.5</v>
      </c>
    </row>
    <row r="1631" spans="1:15" x14ac:dyDescent="0.25">
      <c r="A1631" s="5" t="s">
        <v>1648</v>
      </c>
      <c r="B1631" s="6">
        <v>45019.380555555559</v>
      </c>
      <c r="C1631" s="5" t="s">
        <v>23</v>
      </c>
      <c r="D1631" s="5">
        <v>6</v>
      </c>
      <c r="E1631" s="5" t="s">
        <v>23</v>
      </c>
      <c r="F1631" s="5">
        <v>6</v>
      </c>
      <c r="G1631" s="7">
        <v>45019.380555555559</v>
      </c>
      <c r="H1631" s="5">
        <v>204</v>
      </c>
      <c r="I1631" s="5">
        <v>72632</v>
      </c>
      <c r="J1631" s="7">
        <v>45058.424305555556</v>
      </c>
      <c r="K1631" s="5">
        <v>72632</v>
      </c>
      <c r="L1631" s="7">
        <v>45064</v>
      </c>
      <c r="M1631" s="8">
        <v>74100</v>
      </c>
      <c r="N1631" s="8">
        <v>0</v>
      </c>
      <c r="O1631" s="8">
        <v>6430.5</v>
      </c>
    </row>
    <row r="1632" spans="1:15" x14ac:dyDescent="0.25">
      <c r="A1632" s="5" t="s">
        <v>1649</v>
      </c>
      <c r="B1632" s="6">
        <v>45019.402777777781</v>
      </c>
      <c r="C1632" s="5" t="s">
        <v>23</v>
      </c>
      <c r="D1632" s="5">
        <v>6</v>
      </c>
      <c r="E1632" s="5" t="s">
        <v>23</v>
      </c>
      <c r="F1632" s="5">
        <v>6</v>
      </c>
      <c r="G1632" s="7">
        <v>45019.402777777781</v>
      </c>
      <c r="H1632" s="5">
        <v>204</v>
      </c>
      <c r="I1632" s="5">
        <v>72632</v>
      </c>
      <c r="J1632" s="7">
        <v>45058.424305555556</v>
      </c>
      <c r="K1632" s="5">
        <v>72632</v>
      </c>
      <c r="L1632" s="7">
        <v>45064</v>
      </c>
      <c r="M1632" s="8">
        <v>74100</v>
      </c>
      <c r="N1632" s="8">
        <v>0</v>
      </c>
      <c r="O1632" s="8">
        <v>6430.5</v>
      </c>
    </row>
    <row r="1633" spans="1:15" x14ac:dyDescent="0.25">
      <c r="A1633" s="5" t="s">
        <v>1650</v>
      </c>
      <c r="B1633" s="6">
        <v>45019.415972222225</v>
      </c>
      <c r="C1633" s="5" t="s">
        <v>23</v>
      </c>
      <c r="D1633" s="5">
        <v>6</v>
      </c>
      <c r="E1633" s="5" t="s">
        <v>23</v>
      </c>
      <c r="F1633" s="5">
        <v>6</v>
      </c>
      <c r="G1633" s="7">
        <v>45019.415972222225</v>
      </c>
      <c r="H1633" s="5">
        <v>204</v>
      </c>
      <c r="I1633" s="5">
        <v>72632</v>
      </c>
      <c r="J1633" s="7">
        <v>45058.424305555556</v>
      </c>
      <c r="K1633" s="5">
        <v>72632</v>
      </c>
      <c r="L1633" s="7">
        <v>45064</v>
      </c>
      <c r="M1633" s="8">
        <v>74100</v>
      </c>
      <c r="N1633" s="8">
        <v>0</v>
      </c>
      <c r="O1633" s="8">
        <v>6430.5</v>
      </c>
    </row>
    <row r="1634" spans="1:15" x14ac:dyDescent="0.25">
      <c r="A1634" s="5" t="s">
        <v>1651</v>
      </c>
      <c r="B1634" s="6">
        <v>45019.447916666664</v>
      </c>
      <c r="C1634" s="5" t="s">
        <v>23</v>
      </c>
      <c r="D1634" s="5">
        <v>6</v>
      </c>
      <c r="E1634" s="5" t="s">
        <v>23</v>
      </c>
      <c r="F1634" s="5">
        <v>6</v>
      </c>
      <c r="G1634" s="7">
        <v>45019.447916666664</v>
      </c>
      <c r="H1634" s="5">
        <v>204</v>
      </c>
      <c r="I1634" s="5">
        <v>72632</v>
      </c>
      <c r="J1634" s="7">
        <v>45058.424305555556</v>
      </c>
      <c r="K1634" s="5">
        <v>72632</v>
      </c>
      <c r="L1634" s="7">
        <v>45064</v>
      </c>
      <c r="M1634" s="8">
        <v>103100</v>
      </c>
      <c r="N1634" s="8">
        <v>0</v>
      </c>
      <c r="O1634" s="8">
        <v>17175</v>
      </c>
    </row>
    <row r="1635" spans="1:15" x14ac:dyDescent="0.25">
      <c r="A1635" s="5" t="s">
        <v>1652</v>
      </c>
      <c r="B1635" s="6">
        <v>45019.53125</v>
      </c>
      <c r="C1635" s="5" t="s">
        <v>23</v>
      </c>
      <c r="D1635" s="5">
        <v>6</v>
      </c>
      <c r="E1635" s="5" t="s">
        <v>23</v>
      </c>
      <c r="F1635" s="5">
        <v>6</v>
      </c>
      <c r="G1635" s="7">
        <v>45019.53125</v>
      </c>
      <c r="H1635" s="5">
        <v>203</v>
      </c>
      <c r="I1635" s="5">
        <v>72632</v>
      </c>
      <c r="J1635" s="7">
        <v>45058.424305555556</v>
      </c>
      <c r="K1635" s="5">
        <v>72632</v>
      </c>
      <c r="L1635" s="7">
        <v>45064</v>
      </c>
      <c r="M1635" s="8">
        <v>74100</v>
      </c>
      <c r="N1635" s="8">
        <v>0</v>
      </c>
      <c r="O1635" s="8">
        <v>6430.5</v>
      </c>
    </row>
    <row r="1636" spans="1:15" x14ac:dyDescent="0.25">
      <c r="A1636" s="5" t="s">
        <v>1653</v>
      </c>
      <c r="B1636" s="6">
        <v>45019.59652777778</v>
      </c>
      <c r="C1636" s="5" t="s">
        <v>23</v>
      </c>
      <c r="D1636" s="5">
        <v>3</v>
      </c>
      <c r="E1636" s="5" t="s">
        <v>23</v>
      </c>
      <c r="F1636" s="5">
        <v>6</v>
      </c>
      <c r="G1636" s="7">
        <v>45019.59652777778</v>
      </c>
      <c r="H1636" s="5">
        <v>203</v>
      </c>
      <c r="I1636" s="5">
        <v>72632</v>
      </c>
      <c r="J1636" s="7">
        <v>45058.424305555556</v>
      </c>
      <c r="K1636" s="5">
        <v>72632</v>
      </c>
      <c r="L1636" s="7">
        <v>45064</v>
      </c>
      <c r="M1636" s="8">
        <v>74100</v>
      </c>
      <c r="N1636" s="8">
        <v>0</v>
      </c>
      <c r="O1636" s="8">
        <v>6430.5</v>
      </c>
    </row>
    <row r="1637" spans="1:15" x14ac:dyDescent="0.25">
      <c r="A1637" s="5" t="s">
        <v>1654</v>
      </c>
      <c r="B1637" s="6">
        <v>45019.712500000001</v>
      </c>
      <c r="C1637" s="5" t="s">
        <v>18</v>
      </c>
      <c r="D1637" s="5">
        <v>6</v>
      </c>
      <c r="E1637" s="5" t="s">
        <v>18</v>
      </c>
      <c r="F1637" s="5">
        <v>3</v>
      </c>
      <c r="G1637" s="7">
        <v>45019.712500000001</v>
      </c>
      <c r="H1637" s="5">
        <v>203</v>
      </c>
      <c r="I1637" s="5">
        <v>72623</v>
      </c>
      <c r="J1637" s="7">
        <v>45057.651388888888</v>
      </c>
      <c r="K1637" s="5">
        <v>72623</v>
      </c>
      <c r="L1637" s="7">
        <v>45064</v>
      </c>
      <c r="M1637" s="8">
        <v>21334648</v>
      </c>
      <c r="N1637" s="8">
        <v>21334648</v>
      </c>
      <c r="O1637" s="8">
        <v>21334648</v>
      </c>
    </row>
    <row r="1638" spans="1:15" x14ac:dyDescent="0.25">
      <c r="A1638" s="5" t="s">
        <v>1655</v>
      </c>
      <c r="B1638" s="6">
        <v>45020.28402777778</v>
      </c>
      <c r="C1638" s="5" t="s">
        <v>23</v>
      </c>
      <c r="D1638" s="5">
        <v>2</v>
      </c>
      <c r="E1638" s="5" t="s">
        <v>23</v>
      </c>
      <c r="F1638" s="5">
        <v>6</v>
      </c>
      <c r="G1638" s="7">
        <v>45020.28402777778</v>
      </c>
      <c r="H1638" s="5">
        <v>203</v>
      </c>
      <c r="I1638" s="5">
        <v>72631</v>
      </c>
      <c r="J1638" s="7">
        <v>45058.382638888892</v>
      </c>
      <c r="K1638" s="5">
        <v>72631</v>
      </c>
      <c r="L1638" s="7">
        <v>45064</v>
      </c>
      <c r="M1638" s="8">
        <v>74100</v>
      </c>
      <c r="N1638" s="8">
        <v>0</v>
      </c>
      <c r="O1638" s="8">
        <v>6430.5</v>
      </c>
    </row>
    <row r="1639" spans="1:15" x14ac:dyDescent="0.25">
      <c r="A1639" s="5" t="s">
        <v>1656</v>
      </c>
      <c r="B1639" s="6">
        <v>45020.332638888889</v>
      </c>
      <c r="C1639" s="5" t="s">
        <v>20</v>
      </c>
      <c r="D1639" s="5">
        <v>6</v>
      </c>
      <c r="E1639" s="5" t="s">
        <v>20</v>
      </c>
      <c r="F1639" s="5">
        <v>2</v>
      </c>
      <c r="G1639" s="7">
        <v>45020.332638888889</v>
      </c>
      <c r="H1639" s="5">
        <v>203</v>
      </c>
      <c r="I1639" s="5">
        <v>72638</v>
      </c>
      <c r="J1639" s="7">
        <v>45061.320833333331</v>
      </c>
      <c r="K1639" s="5">
        <v>72638</v>
      </c>
      <c r="L1639" s="7">
        <v>45075.606944444444</v>
      </c>
      <c r="M1639" s="8">
        <v>210100</v>
      </c>
      <c r="N1639" s="8">
        <v>0</v>
      </c>
      <c r="O1639" s="8">
        <v>210100</v>
      </c>
    </row>
    <row r="1640" spans="1:15" x14ac:dyDescent="0.25">
      <c r="A1640" s="5" t="s">
        <v>1657</v>
      </c>
      <c r="B1640" s="6">
        <v>45020.368750000001</v>
      </c>
      <c r="C1640" s="5" t="s">
        <v>23</v>
      </c>
      <c r="D1640" s="5">
        <v>6</v>
      </c>
      <c r="E1640" s="5" t="s">
        <v>23</v>
      </c>
      <c r="F1640" s="5">
        <v>6</v>
      </c>
      <c r="G1640" s="7">
        <v>45020.368750000001</v>
      </c>
      <c r="H1640" s="5">
        <v>203</v>
      </c>
      <c r="I1640" s="5">
        <v>72632</v>
      </c>
      <c r="J1640" s="7">
        <v>45058.424305555556</v>
      </c>
      <c r="K1640" s="5">
        <v>72632</v>
      </c>
      <c r="L1640" s="7">
        <v>45064</v>
      </c>
      <c r="M1640" s="8">
        <v>74100</v>
      </c>
      <c r="N1640" s="8">
        <v>0</v>
      </c>
      <c r="O1640" s="8">
        <v>6430.5</v>
      </c>
    </row>
    <row r="1641" spans="1:15" x14ac:dyDescent="0.25">
      <c r="A1641" s="5" t="s">
        <v>1658</v>
      </c>
      <c r="B1641" s="6">
        <v>45020.368750000001</v>
      </c>
      <c r="C1641" s="5" t="s">
        <v>23</v>
      </c>
      <c r="D1641" s="5">
        <v>6</v>
      </c>
      <c r="E1641" s="5" t="s">
        <v>23</v>
      </c>
      <c r="F1641" s="5">
        <v>6</v>
      </c>
      <c r="G1641" s="7">
        <v>45020.368750000001</v>
      </c>
      <c r="H1641" s="5">
        <v>203</v>
      </c>
      <c r="I1641" s="5">
        <v>72631</v>
      </c>
      <c r="J1641" s="7">
        <v>45058.382638888892</v>
      </c>
      <c r="K1641" s="5">
        <v>72631</v>
      </c>
      <c r="L1641" s="7">
        <v>45064</v>
      </c>
      <c r="M1641" s="8">
        <v>74100</v>
      </c>
      <c r="N1641" s="8">
        <v>0</v>
      </c>
      <c r="O1641" s="8">
        <v>6430.5</v>
      </c>
    </row>
    <row r="1642" spans="1:15" x14ac:dyDescent="0.25">
      <c r="A1642" s="5" t="s">
        <v>1659</v>
      </c>
      <c r="B1642" s="6">
        <v>45020.378472222219</v>
      </c>
      <c r="C1642" s="5" t="s">
        <v>23</v>
      </c>
      <c r="D1642" s="5">
        <v>6</v>
      </c>
      <c r="E1642" s="5" t="s">
        <v>23</v>
      </c>
      <c r="F1642" s="5">
        <v>6</v>
      </c>
      <c r="G1642" s="7">
        <v>45020.378472222219</v>
      </c>
      <c r="H1642" s="5">
        <v>203</v>
      </c>
      <c r="I1642" s="5">
        <v>72631</v>
      </c>
      <c r="J1642" s="7">
        <v>45058.382638888892</v>
      </c>
      <c r="K1642" s="5">
        <v>72631</v>
      </c>
      <c r="L1642" s="7">
        <v>45064</v>
      </c>
      <c r="M1642" s="8">
        <v>103800</v>
      </c>
      <c r="N1642" s="8">
        <v>0</v>
      </c>
      <c r="O1642" s="8">
        <v>28705.5</v>
      </c>
    </row>
    <row r="1643" spans="1:15" x14ac:dyDescent="0.25">
      <c r="A1643" s="5" t="s">
        <v>1660</v>
      </c>
      <c r="B1643" s="6">
        <v>45020.385416666664</v>
      </c>
      <c r="C1643" s="5" t="s">
        <v>23</v>
      </c>
      <c r="D1643" s="5">
        <v>6</v>
      </c>
      <c r="E1643" s="5" t="s">
        <v>23</v>
      </c>
      <c r="F1643" s="5">
        <v>6</v>
      </c>
      <c r="G1643" s="7">
        <v>45020.385416666664</v>
      </c>
      <c r="H1643" s="5">
        <v>203</v>
      </c>
      <c r="I1643" s="5">
        <v>72632</v>
      </c>
      <c r="J1643" s="7">
        <v>45058.424305555556</v>
      </c>
      <c r="K1643" s="5">
        <v>72632</v>
      </c>
      <c r="L1643" s="7">
        <v>45064</v>
      </c>
      <c r="M1643" s="8">
        <v>137800</v>
      </c>
      <c r="N1643" s="8">
        <v>0</v>
      </c>
      <c r="O1643" s="8">
        <v>33074.25</v>
      </c>
    </row>
    <row r="1644" spans="1:15" x14ac:dyDescent="0.25">
      <c r="A1644" s="5" t="s">
        <v>1661</v>
      </c>
      <c r="B1644" s="6">
        <v>45020.400694444441</v>
      </c>
      <c r="C1644" s="5" t="s">
        <v>23</v>
      </c>
      <c r="D1644" s="5">
        <v>6</v>
      </c>
      <c r="E1644" s="5" t="s">
        <v>23</v>
      </c>
      <c r="F1644" s="5">
        <v>6</v>
      </c>
      <c r="G1644" s="7">
        <v>45020.400694444441</v>
      </c>
      <c r="H1644" s="5">
        <v>203</v>
      </c>
      <c r="I1644" s="5">
        <v>72623</v>
      </c>
      <c r="J1644" s="7">
        <v>45057.651388888888</v>
      </c>
      <c r="K1644" s="5">
        <v>72623</v>
      </c>
      <c r="L1644" s="7">
        <v>45064</v>
      </c>
      <c r="M1644" s="8">
        <v>9673962</v>
      </c>
      <c r="N1644" s="8">
        <v>9673962</v>
      </c>
      <c r="O1644" s="8">
        <v>135587.25</v>
      </c>
    </row>
    <row r="1645" spans="1:15" x14ac:dyDescent="0.25">
      <c r="A1645" s="5" t="s">
        <v>1662</v>
      </c>
      <c r="B1645" s="6">
        <v>45020.40347222222</v>
      </c>
      <c r="C1645" s="5" t="s">
        <v>23</v>
      </c>
      <c r="D1645" s="5">
        <v>6</v>
      </c>
      <c r="E1645" s="5" t="s">
        <v>23</v>
      </c>
      <c r="F1645" s="5">
        <v>6</v>
      </c>
      <c r="G1645" s="7">
        <v>45020.40347222222</v>
      </c>
      <c r="H1645" s="5">
        <v>203</v>
      </c>
      <c r="I1645" s="5">
        <v>72632</v>
      </c>
      <c r="J1645" s="7">
        <v>45058.424305555556</v>
      </c>
      <c r="K1645" s="5">
        <v>72632</v>
      </c>
      <c r="L1645" s="7">
        <v>45064</v>
      </c>
      <c r="M1645" s="8">
        <v>50000</v>
      </c>
      <c r="N1645" s="8">
        <v>0</v>
      </c>
      <c r="O1645" s="8">
        <v>17325</v>
      </c>
    </row>
    <row r="1646" spans="1:15" x14ac:dyDescent="0.25">
      <c r="A1646" s="5" t="s">
        <v>1663</v>
      </c>
      <c r="B1646" s="6">
        <v>45020.456250000003</v>
      </c>
      <c r="C1646" s="5" t="s">
        <v>23</v>
      </c>
      <c r="D1646" s="5">
        <v>2</v>
      </c>
      <c r="E1646" s="5" t="s">
        <v>23</v>
      </c>
      <c r="F1646" s="5">
        <v>6</v>
      </c>
      <c r="G1646" s="7">
        <v>45020.456250000003</v>
      </c>
      <c r="H1646" s="5">
        <v>203</v>
      </c>
      <c r="I1646" s="5">
        <v>72632</v>
      </c>
      <c r="J1646" s="7">
        <v>45058.424305555556</v>
      </c>
      <c r="K1646" s="5">
        <v>72632</v>
      </c>
      <c r="L1646" s="7">
        <v>45064</v>
      </c>
      <c r="M1646" s="8">
        <v>74100</v>
      </c>
      <c r="N1646" s="8">
        <v>0</v>
      </c>
      <c r="O1646" s="8">
        <v>6430.5</v>
      </c>
    </row>
    <row r="1647" spans="1:15" x14ac:dyDescent="0.25">
      <c r="A1647" s="5" t="s">
        <v>1664</v>
      </c>
      <c r="B1647" s="6">
        <v>45020.481944444444</v>
      </c>
      <c r="C1647" s="5" t="s">
        <v>20</v>
      </c>
      <c r="D1647" s="5">
        <v>6</v>
      </c>
      <c r="E1647" s="5" t="s">
        <v>20</v>
      </c>
      <c r="F1647" s="5">
        <v>2</v>
      </c>
      <c r="G1647" s="7">
        <v>45020.481944444444</v>
      </c>
      <c r="H1647" s="5">
        <v>203</v>
      </c>
      <c r="I1647" s="5">
        <v>72638</v>
      </c>
      <c r="J1647" s="7">
        <v>45061.320833333331</v>
      </c>
      <c r="K1647" s="5">
        <v>72638</v>
      </c>
      <c r="L1647" s="7">
        <v>45075.606944444444</v>
      </c>
      <c r="M1647" s="8">
        <v>70002</v>
      </c>
      <c r="N1647" s="8">
        <v>0</v>
      </c>
      <c r="O1647" s="8">
        <v>67858.5</v>
      </c>
    </row>
    <row r="1648" spans="1:15" x14ac:dyDescent="0.25">
      <c r="A1648" s="5" t="s">
        <v>1665</v>
      </c>
      <c r="B1648" s="6">
        <v>45020.552083333336</v>
      </c>
      <c r="C1648" s="5" t="s">
        <v>23</v>
      </c>
      <c r="D1648" s="5">
        <v>6</v>
      </c>
      <c r="E1648" s="5" t="s">
        <v>23</v>
      </c>
      <c r="F1648" s="5">
        <v>6</v>
      </c>
      <c r="G1648" s="7">
        <v>45020.552083333336</v>
      </c>
      <c r="H1648" s="5">
        <v>202</v>
      </c>
      <c r="I1648" s="5">
        <v>72632</v>
      </c>
      <c r="J1648" s="7">
        <v>45058.424305555556</v>
      </c>
      <c r="K1648" s="5">
        <v>72632</v>
      </c>
      <c r="L1648" s="7">
        <v>45064</v>
      </c>
      <c r="M1648" s="8">
        <v>74100</v>
      </c>
      <c r="N1648" s="8">
        <v>0</v>
      </c>
      <c r="O1648" s="8">
        <v>6430.5</v>
      </c>
    </row>
    <row r="1649" spans="1:15" x14ac:dyDescent="0.25">
      <c r="A1649" s="5" t="s">
        <v>1666</v>
      </c>
      <c r="B1649" s="6">
        <v>45020.592361111114</v>
      </c>
      <c r="C1649" s="5" t="s">
        <v>23</v>
      </c>
      <c r="D1649" s="5">
        <v>2</v>
      </c>
      <c r="E1649" s="5" t="s">
        <v>23</v>
      </c>
      <c r="F1649" s="5">
        <v>6</v>
      </c>
      <c r="G1649" s="7">
        <v>45020.592361111114</v>
      </c>
      <c r="H1649" s="5">
        <v>202</v>
      </c>
      <c r="I1649" s="5">
        <v>72632</v>
      </c>
      <c r="J1649" s="7">
        <v>45058.424305555556</v>
      </c>
      <c r="K1649" s="5">
        <v>72632</v>
      </c>
      <c r="L1649" s="7">
        <v>45064</v>
      </c>
      <c r="M1649" s="8">
        <v>50000</v>
      </c>
      <c r="N1649" s="8">
        <v>0</v>
      </c>
      <c r="O1649" s="8">
        <v>17325</v>
      </c>
    </row>
    <row r="1650" spans="1:15" x14ac:dyDescent="0.25">
      <c r="A1650" s="5" t="s">
        <v>1667</v>
      </c>
      <c r="B1650" s="6">
        <v>45020.609027777777</v>
      </c>
      <c r="C1650" s="5" t="s">
        <v>20</v>
      </c>
      <c r="D1650" s="5">
        <v>6</v>
      </c>
      <c r="E1650" s="5" t="s">
        <v>20</v>
      </c>
      <c r="F1650" s="5">
        <v>2</v>
      </c>
      <c r="G1650" s="7">
        <v>45020.609027777777</v>
      </c>
      <c r="H1650" s="5">
        <v>202</v>
      </c>
      <c r="I1650" s="5">
        <v>72645</v>
      </c>
      <c r="J1650" s="7">
        <v>45061.359722222223</v>
      </c>
      <c r="K1650" s="5">
        <v>72645</v>
      </c>
      <c r="L1650" s="7">
        <v>45075.604166666664</v>
      </c>
      <c r="M1650" s="8">
        <v>7962076</v>
      </c>
      <c r="N1650" s="8">
        <v>0</v>
      </c>
      <c r="O1650" s="8">
        <v>7962076</v>
      </c>
    </row>
    <row r="1651" spans="1:15" x14ac:dyDescent="0.25">
      <c r="A1651" s="5" t="s">
        <v>1668</v>
      </c>
      <c r="B1651" s="6">
        <v>45020.665277777778</v>
      </c>
      <c r="C1651" s="5" t="s">
        <v>23</v>
      </c>
      <c r="D1651" s="5">
        <v>6</v>
      </c>
      <c r="E1651" s="5" t="s">
        <v>23</v>
      </c>
      <c r="F1651" s="5">
        <v>6</v>
      </c>
      <c r="G1651" s="7">
        <v>45020.665277777778</v>
      </c>
      <c r="H1651" s="5">
        <v>202</v>
      </c>
      <c r="I1651" s="5">
        <v>72631</v>
      </c>
      <c r="J1651" s="7">
        <v>45058.382638888892</v>
      </c>
      <c r="K1651" s="5">
        <v>72631</v>
      </c>
      <c r="L1651" s="7">
        <v>45064</v>
      </c>
      <c r="M1651" s="8">
        <v>852500</v>
      </c>
      <c r="N1651" s="8">
        <v>258900</v>
      </c>
      <c r="O1651" s="8">
        <v>194175</v>
      </c>
    </row>
    <row r="1652" spans="1:15" x14ac:dyDescent="0.25">
      <c r="A1652" s="5" t="s">
        <v>1669</v>
      </c>
      <c r="B1652" s="6">
        <v>45020.953472222223</v>
      </c>
      <c r="C1652" s="5" t="s">
        <v>23</v>
      </c>
      <c r="D1652" s="5">
        <v>6</v>
      </c>
      <c r="E1652" s="5" t="s">
        <v>23</v>
      </c>
      <c r="F1652" s="5">
        <v>6</v>
      </c>
      <c r="G1652" s="7">
        <v>45020.953472222223</v>
      </c>
      <c r="H1652" s="5">
        <v>202</v>
      </c>
      <c r="I1652" s="5">
        <v>72622</v>
      </c>
      <c r="J1652" s="7">
        <v>45057.631944444445</v>
      </c>
      <c r="K1652" s="5">
        <v>72622</v>
      </c>
      <c r="L1652" s="7">
        <v>45064</v>
      </c>
      <c r="M1652" s="8">
        <v>160300</v>
      </c>
      <c r="N1652" s="8">
        <v>0</v>
      </c>
      <c r="O1652" s="8">
        <v>8625</v>
      </c>
    </row>
    <row r="1653" spans="1:15" x14ac:dyDescent="0.25">
      <c r="A1653" s="5" t="s">
        <v>1670</v>
      </c>
      <c r="B1653" s="6">
        <v>45020.959722222222</v>
      </c>
      <c r="C1653" s="5" t="s">
        <v>23</v>
      </c>
      <c r="D1653" s="5">
        <v>6</v>
      </c>
      <c r="E1653" s="5" t="s">
        <v>23</v>
      </c>
      <c r="F1653" s="5">
        <v>6</v>
      </c>
      <c r="G1653" s="7">
        <v>45020.959722222222</v>
      </c>
      <c r="H1653" s="5">
        <v>202</v>
      </c>
      <c r="I1653" s="5">
        <v>72622</v>
      </c>
      <c r="J1653" s="7">
        <v>45057.631944444445</v>
      </c>
      <c r="K1653" s="5">
        <v>72622</v>
      </c>
      <c r="L1653" s="7">
        <v>45064</v>
      </c>
      <c r="M1653" s="8">
        <v>160300</v>
      </c>
      <c r="N1653" s="8">
        <v>0</v>
      </c>
      <c r="O1653" s="8">
        <v>8625</v>
      </c>
    </row>
    <row r="1654" spans="1:15" x14ac:dyDescent="0.25">
      <c r="A1654" s="5" t="s">
        <v>1671</v>
      </c>
      <c r="B1654" s="6">
        <v>45021.29583333333</v>
      </c>
      <c r="C1654" s="5" t="s">
        <v>23</v>
      </c>
      <c r="D1654" s="5">
        <v>6</v>
      </c>
      <c r="E1654" s="5" t="s">
        <v>23</v>
      </c>
      <c r="F1654" s="5">
        <v>6</v>
      </c>
      <c r="G1654" s="7">
        <v>45021.29583333333</v>
      </c>
      <c r="H1654" s="5">
        <v>202</v>
      </c>
      <c r="I1654" s="5">
        <v>72631</v>
      </c>
      <c r="J1654" s="7">
        <v>45058.382638888892</v>
      </c>
      <c r="K1654" s="5">
        <v>72631</v>
      </c>
      <c r="L1654" s="7">
        <v>45064</v>
      </c>
      <c r="M1654" s="8">
        <v>74100</v>
      </c>
      <c r="N1654" s="8">
        <v>0</v>
      </c>
      <c r="O1654" s="8">
        <v>6430.5</v>
      </c>
    </row>
    <row r="1655" spans="1:15" x14ac:dyDescent="0.25">
      <c r="A1655" s="5" t="s">
        <v>1672</v>
      </c>
      <c r="B1655" s="6">
        <v>45021.317361111112</v>
      </c>
      <c r="C1655" s="5" t="s">
        <v>23</v>
      </c>
      <c r="D1655" s="5">
        <v>6</v>
      </c>
      <c r="E1655" s="5" t="s">
        <v>23</v>
      </c>
      <c r="F1655" s="5">
        <v>6</v>
      </c>
      <c r="G1655" s="7">
        <v>45021.317361111112</v>
      </c>
      <c r="H1655" s="5">
        <v>202</v>
      </c>
      <c r="I1655" s="5">
        <v>72632</v>
      </c>
      <c r="J1655" s="7">
        <v>45058.424305555556</v>
      </c>
      <c r="K1655" s="5">
        <v>72632</v>
      </c>
      <c r="L1655" s="7">
        <v>45064</v>
      </c>
      <c r="M1655" s="8">
        <v>74100</v>
      </c>
      <c r="N1655" s="8">
        <v>0</v>
      </c>
      <c r="O1655" s="8">
        <v>6430.5</v>
      </c>
    </row>
    <row r="1656" spans="1:15" x14ac:dyDescent="0.25">
      <c r="A1656" s="5" t="s">
        <v>1673</v>
      </c>
      <c r="B1656" s="6">
        <v>45021.318055555559</v>
      </c>
      <c r="C1656" s="5" t="s">
        <v>23</v>
      </c>
      <c r="D1656" s="5">
        <v>6</v>
      </c>
      <c r="E1656" s="5" t="s">
        <v>23</v>
      </c>
      <c r="F1656" s="5">
        <v>6</v>
      </c>
      <c r="G1656" s="7">
        <v>45021.318055555559</v>
      </c>
      <c r="H1656" s="5">
        <v>202</v>
      </c>
      <c r="I1656" s="5">
        <v>72632</v>
      </c>
      <c r="J1656" s="7">
        <v>45058.424305555556</v>
      </c>
      <c r="K1656" s="5">
        <v>72632</v>
      </c>
      <c r="L1656" s="7">
        <v>45064</v>
      </c>
      <c r="M1656" s="8">
        <v>74100</v>
      </c>
      <c r="N1656" s="8">
        <v>0</v>
      </c>
      <c r="O1656" s="8">
        <v>6430.5</v>
      </c>
    </row>
    <row r="1657" spans="1:15" x14ac:dyDescent="0.25">
      <c r="A1657" s="5" t="s">
        <v>1674</v>
      </c>
      <c r="B1657" s="6">
        <v>45021.356249999997</v>
      </c>
      <c r="C1657" s="5" t="s">
        <v>23</v>
      </c>
      <c r="D1657" s="5">
        <v>6</v>
      </c>
      <c r="E1657" s="5" t="s">
        <v>23</v>
      </c>
      <c r="F1657" s="5">
        <v>6</v>
      </c>
      <c r="G1657" s="7">
        <v>45021.356249999997</v>
      </c>
      <c r="H1657" s="5">
        <v>202</v>
      </c>
      <c r="I1657" s="5">
        <v>72632</v>
      </c>
      <c r="J1657" s="7">
        <v>45058.424305555556</v>
      </c>
      <c r="K1657" s="5">
        <v>72632</v>
      </c>
      <c r="L1657" s="7">
        <v>45064</v>
      </c>
      <c r="M1657" s="8">
        <v>74100</v>
      </c>
      <c r="N1657" s="8">
        <v>0</v>
      </c>
      <c r="O1657" s="8">
        <v>6430.5</v>
      </c>
    </row>
    <row r="1658" spans="1:15" x14ac:dyDescent="0.25">
      <c r="A1658" s="5" t="s">
        <v>1675</v>
      </c>
      <c r="B1658" s="6">
        <v>45021.369444444441</v>
      </c>
      <c r="C1658" s="5" t="s">
        <v>23</v>
      </c>
      <c r="D1658" s="5">
        <v>6</v>
      </c>
      <c r="E1658" s="5" t="s">
        <v>23</v>
      </c>
      <c r="F1658" s="5">
        <v>6</v>
      </c>
      <c r="G1658" s="7">
        <v>45021.369444444441</v>
      </c>
      <c r="H1658" s="5">
        <v>202</v>
      </c>
      <c r="I1658" s="5">
        <v>72632</v>
      </c>
      <c r="J1658" s="7">
        <v>45058.424305555556</v>
      </c>
      <c r="K1658" s="5">
        <v>72632</v>
      </c>
      <c r="L1658" s="7">
        <v>45064</v>
      </c>
      <c r="M1658" s="8">
        <v>127000</v>
      </c>
      <c r="N1658" s="8">
        <v>0</v>
      </c>
      <c r="O1658" s="8">
        <v>35100</v>
      </c>
    </row>
    <row r="1659" spans="1:15" x14ac:dyDescent="0.25">
      <c r="A1659" s="5" t="s">
        <v>1676</v>
      </c>
      <c r="B1659" s="6">
        <v>45021.415277777778</v>
      </c>
      <c r="C1659" s="5" t="s">
        <v>23</v>
      </c>
      <c r="D1659" s="5">
        <v>6</v>
      </c>
      <c r="E1659" s="5" t="s">
        <v>23</v>
      </c>
      <c r="F1659" s="5">
        <v>6</v>
      </c>
      <c r="G1659" s="7">
        <v>45021.415277777778</v>
      </c>
      <c r="H1659" s="5">
        <v>202</v>
      </c>
      <c r="I1659" s="5">
        <v>72632</v>
      </c>
      <c r="J1659" s="7">
        <v>45058.424305555556</v>
      </c>
      <c r="K1659" s="5">
        <v>72632</v>
      </c>
      <c r="L1659" s="7">
        <v>45064</v>
      </c>
      <c r="M1659" s="8">
        <v>153500</v>
      </c>
      <c r="N1659" s="8">
        <v>0</v>
      </c>
      <c r="O1659" s="8">
        <v>58733.25</v>
      </c>
    </row>
    <row r="1660" spans="1:15" x14ac:dyDescent="0.25">
      <c r="A1660" s="5" t="s">
        <v>1677</v>
      </c>
      <c r="B1660" s="6">
        <v>45021.452777777777</v>
      </c>
      <c r="C1660" s="5" t="s">
        <v>23</v>
      </c>
      <c r="D1660" s="5">
        <v>6</v>
      </c>
      <c r="E1660" s="5" t="s">
        <v>23</v>
      </c>
      <c r="F1660" s="5">
        <v>6</v>
      </c>
      <c r="G1660" s="7">
        <v>45021.452777777777</v>
      </c>
      <c r="H1660" s="5">
        <v>202</v>
      </c>
      <c r="I1660" s="5">
        <v>72632</v>
      </c>
      <c r="J1660" s="7">
        <v>45058.424305555556</v>
      </c>
      <c r="K1660" s="5">
        <v>72632</v>
      </c>
      <c r="L1660" s="7">
        <v>45064</v>
      </c>
      <c r="M1660" s="8">
        <v>103100</v>
      </c>
      <c r="N1660" s="8">
        <v>0</v>
      </c>
      <c r="O1660" s="8">
        <v>20338.5</v>
      </c>
    </row>
    <row r="1661" spans="1:15" x14ac:dyDescent="0.25">
      <c r="A1661" s="5" t="s">
        <v>1678</v>
      </c>
      <c r="B1661" s="6">
        <v>45021.456250000003</v>
      </c>
      <c r="C1661" s="5" t="s">
        <v>23</v>
      </c>
      <c r="D1661" s="5">
        <v>4</v>
      </c>
      <c r="E1661" s="5" t="s">
        <v>23</v>
      </c>
      <c r="F1661" s="5">
        <v>6</v>
      </c>
      <c r="G1661" s="7">
        <v>45021.456250000003</v>
      </c>
      <c r="H1661" s="5">
        <v>202</v>
      </c>
      <c r="I1661" s="5">
        <v>72632</v>
      </c>
      <c r="J1661" s="7">
        <v>45058.424305555556</v>
      </c>
      <c r="K1661" s="5">
        <v>72632</v>
      </c>
      <c r="L1661" s="7">
        <v>45064</v>
      </c>
      <c r="M1661" s="8">
        <v>74100</v>
      </c>
      <c r="N1661" s="8">
        <v>0</v>
      </c>
      <c r="O1661" s="8">
        <v>6430.5</v>
      </c>
    </row>
    <row r="1662" spans="1:15" x14ac:dyDescent="0.25">
      <c r="A1662" s="5" t="s">
        <v>1679</v>
      </c>
      <c r="B1662" s="6">
        <v>45021.458333333336</v>
      </c>
      <c r="C1662" s="5" t="s">
        <v>16</v>
      </c>
      <c r="D1662" s="5">
        <v>6</v>
      </c>
      <c r="E1662" s="5" t="s">
        <v>16</v>
      </c>
      <c r="F1662" s="5">
        <v>4</v>
      </c>
      <c r="G1662" s="7">
        <v>45021.458333333336</v>
      </c>
      <c r="H1662" s="5">
        <v>202</v>
      </c>
      <c r="I1662" s="5">
        <v>72645</v>
      </c>
      <c r="J1662" s="7">
        <v>45061.359722222223</v>
      </c>
      <c r="K1662" s="5">
        <v>72645</v>
      </c>
      <c r="L1662" s="7">
        <v>45075.604166666664</v>
      </c>
      <c r="M1662" s="8">
        <v>7217336</v>
      </c>
      <c r="N1662" s="8">
        <v>457400</v>
      </c>
      <c r="O1662" s="8">
        <v>7102986</v>
      </c>
    </row>
    <row r="1663" spans="1:15" x14ac:dyDescent="0.25">
      <c r="A1663" s="5" t="s">
        <v>1680</v>
      </c>
      <c r="B1663" s="6">
        <v>45021.475694444445</v>
      </c>
      <c r="C1663" s="5" t="s">
        <v>23</v>
      </c>
      <c r="D1663" s="5">
        <v>6</v>
      </c>
      <c r="E1663" s="5" t="s">
        <v>23</v>
      </c>
      <c r="F1663" s="5">
        <v>6</v>
      </c>
      <c r="G1663" s="7">
        <v>45021.475694444445</v>
      </c>
      <c r="H1663" s="5">
        <v>202</v>
      </c>
      <c r="I1663" s="5">
        <v>72632</v>
      </c>
      <c r="J1663" s="7">
        <v>45058.424305555556</v>
      </c>
      <c r="K1663" s="5">
        <v>72632</v>
      </c>
      <c r="L1663" s="7">
        <v>45064</v>
      </c>
      <c r="M1663" s="8">
        <v>118100</v>
      </c>
      <c r="N1663" s="8">
        <v>0</v>
      </c>
      <c r="O1663" s="8">
        <v>10272</v>
      </c>
    </row>
    <row r="1664" spans="1:15" x14ac:dyDescent="0.25">
      <c r="A1664" s="5" t="s">
        <v>1681</v>
      </c>
      <c r="B1664" s="6">
        <v>45021.501388888886</v>
      </c>
      <c r="C1664" s="5" t="s">
        <v>23</v>
      </c>
      <c r="D1664" s="5">
        <v>3</v>
      </c>
      <c r="E1664" s="5" t="s">
        <v>23</v>
      </c>
      <c r="F1664" s="5">
        <v>6</v>
      </c>
      <c r="G1664" s="7">
        <v>45021.501388888886</v>
      </c>
      <c r="H1664" s="5">
        <v>201</v>
      </c>
      <c r="I1664" s="5">
        <v>72632</v>
      </c>
      <c r="J1664" s="7">
        <v>45058.424305555556</v>
      </c>
      <c r="K1664" s="5">
        <v>72632</v>
      </c>
      <c r="L1664" s="7">
        <v>45064</v>
      </c>
      <c r="M1664" s="8">
        <v>103100</v>
      </c>
      <c r="N1664" s="8">
        <v>0</v>
      </c>
      <c r="O1664" s="8">
        <v>28180.5</v>
      </c>
    </row>
    <row r="1665" spans="1:15" x14ac:dyDescent="0.25">
      <c r="A1665" s="5" t="s">
        <v>1682</v>
      </c>
      <c r="B1665" s="6">
        <v>45021.600694444445</v>
      </c>
      <c r="C1665" s="5" t="s">
        <v>18</v>
      </c>
      <c r="D1665" s="5">
        <v>2</v>
      </c>
      <c r="E1665" s="5" t="s">
        <v>18</v>
      </c>
      <c r="F1665" s="5">
        <v>3</v>
      </c>
      <c r="G1665" s="7">
        <v>45021.600694444445</v>
      </c>
      <c r="H1665" s="5">
        <v>201</v>
      </c>
      <c r="I1665" s="5">
        <v>72623</v>
      </c>
      <c r="J1665" s="7">
        <v>45057.651388888888</v>
      </c>
      <c r="K1665" s="5">
        <v>72623</v>
      </c>
      <c r="L1665" s="7">
        <v>45064</v>
      </c>
      <c r="M1665" s="8">
        <v>2543382</v>
      </c>
      <c r="N1665" s="8">
        <v>2543382</v>
      </c>
      <c r="O1665" s="8">
        <v>2543382</v>
      </c>
    </row>
    <row r="1666" spans="1:15" x14ac:dyDescent="0.25">
      <c r="A1666" s="5" t="s">
        <v>1683</v>
      </c>
      <c r="B1666" s="6">
        <v>45021.609027777777</v>
      </c>
      <c r="C1666" s="5" t="s">
        <v>20</v>
      </c>
      <c r="D1666" s="5">
        <v>3</v>
      </c>
      <c r="E1666" s="5" t="s">
        <v>20</v>
      </c>
      <c r="F1666" s="5">
        <v>2</v>
      </c>
      <c r="G1666" s="7">
        <v>45021.609027777777</v>
      </c>
      <c r="H1666" s="5">
        <v>201</v>
      </c>
      <c r="I1666" s="5">
        <v>72638</v>
      </c>
      <c r="J1666" s="7">
        <v>45061.320833333331</v>
      </c>
      <c r="K1666" s="5">
        <v>72638</v>
      </c>
      <c r="L1666" s="7">
        <v>45075.606944444444</v>
      </c>
      <c r="M1666" s="8">
        <v>88400</v>
      </c>
      <c r="N1666" s="8">
        <v>0</v>
      </c>
      <c r="O1666" s="8">
        <v>79006.5</v>
      </c>
    </row>
    <row r="1667" spans="1:15" x14ac:dyDescent="0.25">
      <c r="A1667" s="5" t="s">
        <v>1684</v>
      </c>
      <c r="B1667" s="6">
        <v>45021.65902777778</v>
      </c>
      <c r="C1667" s="5" t="s">
        <v>18</v>
      </c>
      <c r="D1667" s="5">
        <v>3</v>
      </c>
      <c r="E1667" s="5" t="s">
        <v>18</v>
      </c>
      <c r="F1667" s="5">
        <v>3</v>
      </c>
      <c r="G1667" s="7">
        <v>45021.65902777778</v>
      </c>
      <c r="H1667" s="5">
        <v>201</v>
      </c>
      <c r="I1667" s="5">
        <v>72623</v>
      </c>
      <c r="J1667" s="7">
        <v>45057.651388888888</v>
      </c>
      <c r="K1667" s="5">
        <v>72623</v>
      </c>
      <c r="L1667" s="7">
        <v>45064</v>
      </c>
      <c r="M1667" s="8">
        <v>4018808</v>
      </c>
      <c r="N1667" s="8">
        <v>4018808</v>
      </c>
      <c r="O1667" s="8">
        <v>3456174.88</v>
      </c>
    </row>
    <row r="1668" spans="1:15" x14ac:dyDescent="0.25">
      <c r="A1668" s="5" t="s">
        <v>1685</v>
      </c>
      <c r="B1668" s="6">
        <v>45022.458333333336</v>
      </c>
      <c r="C1668" s="5" t="s">
        <v>18</v>
      </c>
      <c r="D1668" s="5">
        <v>2</v>
      </c>
      <c r="E1668" s="5" t="s">
        <v>18</v>
      </c>
      <c r="F1668" s="5">
        <v>3</v>
      </c>
      <c r="G1668" s="7">
        <v>45022.458333333336</v>
      </c>
      <c r="H1668" s="5">
        <v>201</v>
      </c>
      <c r="I1668" s="5">
        <v>72623</v>
      </c>
      <c r="J1668" s="7">
        <v>45057.651388888888</v>
      </c>
      <c r="K1668" s="5">
        <v>72623</v>
      </c>
      <c r="L1668" s="7">
        <v>45064</v>
      </c>
      <c r="M1668" s="8">
        <v>2782667</v>
      </c>
      <c r="N1668" s="8">
        <v>2782667</v>
      </c>
      <c r="O1668" s="8">
        <v>2393093.62</v>
      </c>
    </row>
    <row r="1669" spans="1:15" x14ac:dyDescent="0.25">
      <c r="A1669" s="5" t="s">
        <v>1686</v>
      </c>
      <c r="B1669" s="6">
        <v>45023.295138888891</v>
      </c>
      <c r="C1669" s="5" t="s">
        <v>20</v>
      </c>
      <c r="D1669" s="5">
        <v>6</v>
      </c>
      <c r="E1669" s="5" t="s">
        <v>20</v>
      </c>
      <c r="F1669" s="5">
        <v>2</v>
      </c>
      <c r="G1669" s="7">
        <v>45023.295138888891</v>
      </c>
      <c r="H1669" s="5">
        <v>200</v>
      </c>
      <c r="I1669" s="5">
        <v>72638</v>
      </c>
      <c r="J1669" s="7">
        <v>45061.320833333331</v>
      </c>
      <c r="K1669" s="5">
        <v>72638</v>
      </c>
      <c r="L1669" s="7">
        <v>45075.606944444444</v>
      </c>
      <c r="M1669" s="8">
        <v>304708</v>
      </c>
      <c r="N1669" s="8">
        <v>0</v>
      </c>
      <c r="O1669" s="8">
        <v>304708</v>
      </c>
    </row>
    <row r="1670" spans="1:15" x14ac:dyDescent="0.25">
      <c r="A1670" s="5" t="s">
        <v>1687</v>
      </c>
      <c r="B1670" s="6">
        <v>45023.48333333333</v>
      </c>
      <c r="C1670" s="5" t="s">
        <v>23</v>
      </c>
      <c r="D1670" s="5">
        <v>2</v>
      </c>
      <c r="E1670" s="5" t="s">
        <v>23</v>
      </c>
      <c r="F1670" s="5">
        <v>6</v>
      </c>
      <c r="G1670" s="7">
        <v>45023.48333333333</v>
      </c>
      <c r="H1670" s="5">
        <v>200</v>
      </c>
      <c r="I1670" s="5">
        <v>72622</v>
      </c>
      <c r="J1670" s="7">
        <v>45057.631944444445</v>
      </c>
      <c r="K1670" s="5">
        <v>72622</v>
      </c>
      <c r="L1670" s="7">
        <v>45064</v>
      </c>
      <c r="M1670" s="8">
        <v>526995</v>
      </c>
      <c r="N1670" s="8">
        <v>0</v>
      </c>
      <c r="O1670" s="8">
        <v>23140.5</v>
      </c>
    </row>
    <row r="1671" spans="1:15" x14ac:dyDescent="0.25">
      <c r="A1671" s="5" t="s">
        <v>1688</v>
      </c>
      <c r="B1671" s="6">
        <v>45023.990972222222</v>
      </c>
      <c r="C1671" s="5" t="s">
        <v>20</v>
      </c>
      <c r="D1671" s="5">
        <v>3</v>
      </c>
      <c r="E1671" s="5" t="s">
        <v>20</v>
      </c>
      <c r="F1671" s="5">
        <v>2</v>
      </c>
      <c r="G1671" s="7">
        <v>45023.990972222222</v>
      </c>
      <c r="H1671" s="5">
        <v>199</v>
      </c>
      <c r="I1671" s="5">
        <v>72645</v>
      </c>
      <c r="J1671" s="7">
        <v>45061.359722222223</v>
      </c>
      <c r="K1671" s="5">
        <v>72645</v>
      </c>
      <c r="L1671" s="7">
        <v>45075.604166666664</v>
      </c>
      <c r="M1671" s="8">
        <v>1015457</v>
      </c>
      <c r="N1671" s="8">
        <v>0</v>
      </c>
      <c r="O1671" s="8">
        <v>1015457</v>
      </c>
    </row>
    <row r="1672" spans="1:15" x14ac:dyDescent="0.25">
      <c r="A1672" s="5" t="s">
        <v>1689</v>
      </c>
      <c r="B1672" s="6">
        <v>45024.486111111109</v>
      </c>
      <c r="C1672" s="5" t="s">
        <v>18</v>
      </c>
      <c r="D1672" s="5">
        <v>6</v>
      </c>
      <c r="E1672" s="5" t="s">
        <v>18</v>
      </c>
      <c r="F1672" s="5">
        <v>3</v>
      </c>
      <c r="G1672" s="7">
        <v>45024.486111111109</v>
      </c>
      <c r="H1672" s="5">
        <v>199</v>
      </c>
      <c r="I1672" s="5">
        <v>72622</v>
      </c>
      <c r="J1672" s="7">
        <v>45057.631944444445</v>
      </c>
      <c r="K1672" s="5">
        <v>72622</v>
      </c>
      <c r="L1672" s="7">
        <v>45064</v>
      </c>
      <c r="M1672" s="8">
        <v>3186000</v>
      </c>
      <c r="N1672" s="8">
        <v>3186000</v>
      </c>
      <c r="O1672" s="8">
        <v>3186000</v>
      </c>
    </row>
    <row r="1673" spans="1:15" x14ac:dyDescent="0.25">
      <c r="A1673" s="5" t="s">
        <v>1690</v>
      </c>
      <c r="B1673" s="6">
        <v>45024.49722222222</v>
      </c>
      <c r="C1673" s="5" t="s">
        <v>23</v>
      </c>
      <c r="D1673" s="5">
        <v>3</v>
      </c>
      <c r="E1673" s="5" t="s">
        <v>23</v>
      </c>
      <c r="F1673" s="5">
        <v>6</v>
      </c>
      <c r="G1673" s="7">
        <v>45024.49722222222</v>
      </c>
      <c r="H1673" s="5">
        <v>199</v>
      </c>
      <c r="I1673" s="5">
        <v>72622</v>
      </c>
      <c r="J1673" s="7">
        <v>45057.631944444445</v>
      </c>
      <c r="K1673" s="5">
        <v>72622</v>
      </c>
      <c r="L1673" s="7">
        <v>45064</v>
      </c>
      <c r="M1673" s="8">
        <v>262600</v>
      </c>
      <c r="N1673" s="8">
        <v>0</v>
      </c>
      <c r="O1673" s="8">
        <v>25341.75</v>
      </c>
    </row>
    <row r="1674" spans="1:15" x14ac:dyDescent="0.25">
      <c r="A1674" s="5" t="s">
        <v>1691</v>
      </c>
      <c r="B1674" s="6">
        <v>45024.709722222222</v>
      </c>
      <c r="C1674" s="5" t="s">
        <v>18</v>
      </c>
      <c r="D1674" s="5">
        <v>2</v>
      </c>
      <c r="E1674" s="5" t="s">
        <v>18</v>
      </c>
      <c r="F1674" s="5">
        <v>3</v>
      </c>
      <c r="G1674" s="7">
        <v>45024.709722222222</v>
      </c>
      <c r="H1674" s="5">
        <v>198</v>
      </c>
      <c r="I1674" s="5">
        <v>72622</v>
      </c>
      <c r="J1674" s="7">
        <v>45057.631944444445</v>
      </c>
      <c r="K1674" s="5">
        <v>72622</v>
      </c>
      <c r="L1674" s="7">
        <v>45064</v>
      </c>
      <c r="M1674" s="8">
        <v>218669</v>
      </c>
      <c r="N1674" s="8">
        <v>218669</v>
      </c>
      <c r="O1674" s="8">
        <v>218669</v>
      </c>
    </row>
    <row r="1675" spans="1:15" x14ac:dyDescent="0.25">
      <c r="A1675" s="5" t="s">
        <v>1692</v>
      </c>
      <c r="B1675" s="6">
        <v>45026.298611111109</v>
      </c>
      <c r="C1675" s="5" t="s">
        <v>20</v>
      </c>
      <c r="D1675" s="5">
        <v>6</v>
      </c>
      <c r="E1675" s="5" t="s">
        <v>20</v>
      </c>
      <c r="F1675" s="5">
        <v>2</v>
      </c>
      <c r="G1675" s="7">
        <v>45026.298611111109</v>
      </c>
      <c r="H1675" s="5">
        <v>197</v>
      </c>
      <c r="I1675" s="5">
        <v>72638</v>
      </c>
      <c r="J1675" s="7">
        <v>45061.320833333331</v>
      </c>
      <c r="K1675" s="5">
        <v>72638</v>
      </c>
      <c r="L1675" s="7">
        <v>45075.606944444444</v>
      </c>
      <c r="M1675" s="8">
        <v>70002</v>
      </c>
      <c r="N1675" s="8">
        <v>0</v>
      </c>
      <c r="O1675" s="8">
        <v>67858.5</v>
      </c>
    </row>
    <row r="1676" spans="1:15" x14ac:dyDescent="0.25">
      <c r="A1676" s="5" t="s">
        <v>1693</v>
      </c>
      <c r="B1676" s="6">
        <v>45026.309027777781</v>
      </c>
      <c r="C1676" s="5" t="s">
        <v>23</v>
      </c>
      <c r="D1676" s="5">
        <v>6</v>
      </c>
      <c r="E1676" s="5" t="s">
        <v>23</v>
      </c>
      <c r="F1676" s="5">
        <v>6</v>
      </c>
      <c r="G1676" s="7">
        <v>45026.309027777781</v>
      </c>
      <c r="H1676" s="5">
        <v>197</v>
      </c>
      <c r="I1676" s="5">
        <v>72632</v>
      </c>
      <c r="J1676" s="7">
        <v>45058.424305555556</v>
      </c>
      <c r="K1676" s="5">
        <v>72632</v>
      </c>
      <c r="L1676" s="7">
        <v>45064</v>
      </c>
      <c r="M1676" s="8">
        <v>74100</v>
      </c>
      <c r="N1676" s="8">
        <v>0</v>
      </c>
      <c r="O1676" s="8">
        <v>6430.5</v>
      </c>
    </row>
    <row r="1677" spans="1:15" x14ac:dyDescent="0.25">
      <c r="A1677" s="5" t="s">
        <v>1694</v>
      </c>
      <c r="B1677" s="6">
        <v>45026.332638888889</v>
      </c>
      <c r="C1677" s="5" t="s">
        <v>23</v>
      </c>
      <c r="D1677" s="5">
        <v>6</v>
      </c>
      <c r="E1677" s="5" t="s">
        <v>23</v>
      </c>
      <c r="F1677" s="5">
        <v>6</v>
      </c>
      <c r="G1677" s="7">
        <v>45026.332638888889</v>
      </c>
      <c r="H1677" s="5">
        <v>197</v>
      </c>
      <c r="I1677" s="5">
        <v>72631</v>
      </c>
      <c r="J1677" s="7">
        <v>45058.382638888892</v>
      </c>
      <c r="K1677" s="5">
        <v>72631</v>
      </c>
      <c r="L1677" s="7">
        <v>45064</v>
      </c>
      <c r="M1677" s="8">
        <v>74100</v>
      </c>
      <c r="N1677" s="8">
        <v>0</v>
      </c>
      <c r="O1677" s="8">
        <v>6430.5</v>
      </c>
    </row>
    <row r="1678" spans="1:15" x14ac:dyDescent="0.25">
      <c r="A1678" s="5" t="s">
        <v>1695</v>
      </c>
      <c r="B1678" s="6">
        <v>45026.338888888888</v>
      </c>
      <c r="C1678" s="5" t="s">
        <v>23</v>
      </c>
      <c r="D1678" s="5">
        <v>6</v>
      </c>
      <c r="E1678" s="5" t="s">
        <v>23</v>
      </c>
      <c r="F1678" s="5">
        <v>6</v>
      </c>
      <c r="G1678" s="7">
        <v>45026.338888888888</v>
      </c>
      <c r="H1678" s="5">
        <v>197</v>
      </c>
      <c r="I1678" s="5">
        <v>72632</v>
      </c>
      <c r="J1678" s="7">
        <v>45058.424305555556</v>
      </c>
      <c r="K1678" s="5">
        <v>72632</v>
      </c>
      <c r="L1678" s="7">
        <v>45064</v>
      </c>
      <c r="M1678" s="8">
        <v>74100</v>
      </c>
      <c r="N1678" s="8">
        <v>0</v>
      </c>
      <c r="O1678" s="8">
        <v>6430.5</v>
      </c>
    </row>
    <row r="1679" spans="1:15" x14ac:dyDescent="0.25">
      <c r="A1679" s="5" t="s">
        <v>1696</v>
      </c>
      <c r="B1679" s="6">
        <v>45026.34375</v>
      </c>
      <c r="C1679" s="5" t="s">
        <v>23</v>
      </c>
      <c r="D1679" s="5">
        <v>6</v>
      </c>
      <c r="E1679" s="5" t="s">
        <v>23</v>
      </c>
      <c r="F1679" s="5">
        <v>6</v>
      </c>
      <c r="G1679" s="7">
        <v>45026.34375</v>
      </c>
      <c r="H1679" s="5">
        <v>197</v>
      </c>
      <c r="I1679" s="5">
        <v>72632</v>
      </c>
      <c r="J1679" s="7">
        <v>45058.424305555556</v>
      </c>
      <c r="K1679" s="5">
        <v>72632</v>
      </c>
      <c r="L1679" s="7">
        <v>45064</v>
      </c>
      <c r="M1679" s="8">
        <v>126500</v>
      </c>
      <c r="N1679" s="8">
        <v>0</v>
      </c>
      <c r="O1679" s="8">
        <v>10978.5</v>
      </c>
    </row>
    <row r="1680" spans="1:15" x14ac:dyDescent="0.25">
      <c r="A1680" s="5" t="s">
        <v>1697</v>
      </c>
      <c r="B1680" s="6">
        <v>45026.359722222223</v>
      </c>
      <c r="C1680" s="5" t="s">
        <v>23</v>
      </c>
      <c r="D1680" s="5">
        <v>6</v>
      </c>
      <c r="E1680" s="5" t="s">
        <v>23</v>
      </c>
      <c r="F1680" s="5">
        <v>6</v>
      </c>
      <c r="G1680" s="7">
        <v>45026.359722222223</v>
      </c>
      <c r="H1680" s="5">
        <v>197</v>
      </c>
      <c r="I1680" s="5">
        <v>72632</v>
      </c>
      <c r="J1680" s="7">
        <v>45058.424305555556</v>
      </c>
      <c r="K1680" s="5">
        <v>72632</v>
      </c>
      <c r="L1680" s="7">
        <v>45064</v>
      </c>
      <c r="M1680" s="8">
        <v>103100</v>
      </c>
      <c r="N1680" s="8">
        <v>0</v>
      </c>
      <c r="O1680" s="8">
        <v>28180.5</v>
      </c>
    </row>
    <row r="1681" spans="1:15" x14ac:dyDescent="0.25">
      <c r="A1681" s="5" t="s">
        <v>1698</v>
      </c>
      <c r="B1681" s="6">
        <v>45026.380555555559</v>
      </c>
      <c r="C1681" s="5" t="s">
        <v>23</v>
      </c>
      <c r="D1681" s="5">
        <v>2</v>
      </c>
      <c r="E1681" s="5" t="s">
        <v>23</v>
      </c>
      <c r="F1681" s="5">
        <v>6</v>
      </c>
      <c r="G1681" s="7">
        <v>45026.380555555559</v>
      </c>
      <c r="H1681" s="5">
        <v>197</v>
      </c>
      <c r="I1681" s="5">
        <v>72632</v>
      </c>
      <c r="J1681" s="7">
        <v>45058.424305555556</v>
      </c>
      <c r="K1681" s="5">
        <v>72632</v>
      </c>
      <c r="L1681" s="7">
        <v>45064</v>
      </c>
      <c r="M1681" s="8">
        <v>74100</v>
      </c>
      <c r="N1681" s="8">
        <v>0</v>
      </c>
      <c r="O1681" s="8">
        <v>6430.5</v>
      </c>
    </row>
    <row r="1682" spans="1:15" x14ac:dyDescent="0.25">
      <c r="A1682" s="5" t="s">
        <v>1699</v>
      </c>
      <c r="B1682" s="6">
        <v>45026.381944444445</v>
      </c>
      <c r="C1682" s="5" t="s">
        <v>20</v>
      </c>
      <c r="D1682" s="5">
        <v>2</v>
      </c>
      <c r="E1682" s="5" t="s">
        <v>20</v>
      </c>
      <c r="F1682" s="5">
        <v>2</v>
      </c>
      <c r="G1682" s="7">
        <v>45026.381944444445</v>
      </c>
      <c r="H1682" s="5">
        <v>197</v>
      </c>
      <c r="I1682" s="5">
        <v>72638</v>
      </c>
      <c r="J1682" s="7">
        <v>45061.320833333331</v>
      </c>
      <c r="K1682" s="5">
        <v>72638</v>
      </c>
      <c r="L1682" s="7">
        <v>45075.606944444444</v>
      </c>
      <c r="M1682" s="8">
        <v>133900</v>
      </c>
      <c r="N1682" s="8">
        <v>0</v>
      </c>
      <c r="O1682" s="8">
        <v>133900</v>
      </c>
    </row>
    <row r="1683" spans="1:15" x14ac:dyDescent="0.25">
      <c r="A1683" s="5" t="s">
        <v>1700</v>
      </c>
      <c r="B1683" s="6">
        <v>45026.383333333331</v>
      </c>
      <c r="C1683" s="5" t="s">
        <v>20</v>
      </c>
      <c r="D1683" s="5">
        <v>6</v>
      </c>
      <c r="E1683" s="5" t="s">
        <v>20</v>
      </c>
      <c r="F1683" s="5">
        <v>2</v>
      </c>
      <c r="G1683" s="7">
        <v>45026.383333333331</v>
      </c>
      <c r="H1683" s="5">
        <v>197</v>
      </c>
      <c r="I1683" s="5">
        <v>72638</v>
      </c>
      <c r="J1683" s="7">
        <v>45061.320833333331</v>
      </c>
      <c r="K1683" s="5">
        <v>72638</v>
      </c>
      <c r="L1683" s="7">
        <v>45075.606944444444</v>
      </c>
      <c r="M1683" s="8">
        <v>267800</v>
      </c>
      <c r="N1683" s="8">
        <v>0</v>
      </c>
      <c r="O1683" s="8">
        <v>267800</v>
      </c>
    </row>
    <row r="1684" spans="1:15" x14ac:dyDescent="0.25">
      <c r="A1684" s="5" t="s">
        <v>1701</v>
      </c>
      <c r="B1684" s="6">
        <v>45026.384027777778</v>
      </c>
      <c r="C1684" s="5" t="s">
        <v>23</v>
      </c>
      <c r="D1684" s="5">
        <v>6</v>
      </c>
      <c r="E1684" s="5" t="s">
        <v>23</v>
      </c>
      <c r="F1684" s="5">
        <v>6</v>
      </c>
      <c r="G1684" s="7">
        <v>45026.384027777778</v>
      </c>
      <c r="H1684" s="5">
        <v>197</v>
      </c>
      <c r="I1684" s="5">
        <v>72632</v>
      </c>
      <c r="J1684" s="7">
        <v>45058.424305555556</v>
      </c>
      <c r="K1684" s="5">
        <v>72632</v>
      </c>
      <c r="L1684" s="7">
        <v>45064</v>
      </c>
      <c r="M1684" s="8">
        <v>74100</v>
      </c>
      <c r="N1684" s="8">
        <v>0</v>
      </c>
      <c r="O1684" s="8">
        <v>6430.5</v>
      </c>
    </row>
    <row r="1685" spans="1:15" x14ac:dyDescent="0.25">
      <c r="A1685" s="5" t="s">
        <v>1702</v>
      </c>
      <c r="B1685" s="6">
        <v>45026.385416666664</v>
      </c>
      <c r="C1685" s="5" t="s">
        <v>23</v>
      </c>
      <c r="D1685" s="5">
        <v>6</v>
      </c>
      <c r="E1685" s="5" t="s">
        <v>23</v>
      </c>
      <c r="F1685" s="5">
        <v>6</v>
      </c>
      <c r="G1685" s="7">
        <v>45026.385416666664</v>
      </c>
      <c r="H1685" s="5">
        <v>197</v>
      </c>
      <c r="I1685" s="5">
        <v>72632</v>
      </c>
      <c r="J1685" s="7">
        <v>45058.424305555556</v>
      </c>
      <c r="K1685" s="5">
        <v>72632</v>
      </c>
      <c r="L1685" s="7">
        <v>45064</v>
      </c>
      <c r="M1685" s="8">
        <v>74100</v>
      </c>
      <c r="N1685" s="8">
        <v>0</v>
      </c>
      <c r="O1685" s="8">
        <v>6430.5</v>
      </c>
    </row>
    <row r="1686" spans="1:15" x14ac:dyDescent="0.25">
      <c r="A1686" s="5" t="s">
        <v>1703</v>
      </c>
      <c r="B1686" s="6">
        <v>45026.40902777778</v>
      </c>
      <c r="C1686" s="5" t="s">
        <v>23</v>
      </c>
      <c r="D1686" s="5">
        <v>6</v>
      </c>
      <c r="E1686" s="5" t="s">
        <v>23</v>
      </c>
      <c r="F1686" s="5">
        <v>6</v>
      </c>
      <c r="G1686" s="7">
        <v>45026.40902777778</v>
      </c>
      <c r="H1686" s="5">
        <v>197</v>
      </c>
      <c r="I1686" s="5">
        <v>72632</v>
      </c>
      <c r="J1686" s="7">
        <v>45058.424305555556</v>
      </c>
      <c r="K1686" s="5">
        <v>72632</v>
      </c>
      <c r="L1686" s="7">
        <v>45064</v>
      </c>
      <c r="M1686" s="8">
        <v>74100</v>
      </c>
      <c r="N1686" s="8">
        <v>0</v>
      </c>
      <c r="O1686" s="8">
        <v>6430.5</v>
      </c>
    </row>
    <row r="1687" spans="1:15" x14ac:dyDescent="0.25">
      <c r="A1687" s="5" t="s">
        <v>1704</v>
      </c>
      <c r="B1687" s="6">
        <v>45026.421527777777</v>
      </c>
      <c r="C1687" s="5" t="s">
        <v>23</v>
      </c>
      <c r="D1687" s="5">
        <v>6</v>
      </c>
      <c r="E1687" s="5" t="s">
        <v>23</v>
      </c>
      <c r="F1687" s="5">
        <v>6</v>
      </c>
      <c r="G1687" s="7">
        <v>45026.421527777777</v>
      </c>
      <c r="H1687" s="5">
        <v>197</v>
      </c>
      <c r="I1687" s="5">
        <v>72631</v>
      </c>
      <c r="J1687" s="7">
        <v>45058.382638888892</v>
      </c>
      <c r="K1687" s="5">
        <v>72631</v>
      </c>
      <c r="L1687" s="7">
        <v>45064</v>
      </c>
      <c r="M1687" s="8">
        <v>74100</v>
      </c>
      <c r="N1687" s="8">
        <v>0</v>
      </c>
      <c r="O1687" s="8">
        <v>6430.5</v>
      </c>
    </row>
    <row r="1688" spans="1:15" x14ac:dyDescent="0.25">
      <c r="A1688" s="5" t="s">
        <v>1705</v>
      </c>
      <c r="B1688" s="6">
        <v>45026.490277777775</v>
      </c>
      <c r="C1688" s="5" t="s">
        <v>23</v>
      </c>
      <c r="D1688" s="5">
        <v>6</v>
      </c>
      <c r="E1688" s="5" t="s">
        <v>23</v>
      </c>
      <c r="F1688" s="5">
        <v>6</v>
      </c>
      <c r="G1688" s="7">
        <v>45026.490277777775</v>
      </c>
      <c r="H1688" s="5">
        <v>197</v>
      </c>
      <c r="I1688" s="5">
        <v>72631</v>
      </c>
      <c r="J1688" s="7">
        <v>45058.382638888892</v>
      </c>
      <c r="K1688" s="5">
        <v>72631</v>
      </c>
      <c r="L1688" s="7">
        <v>45064</v>
      </c>
      <c r="M1688" s="8">
        <v>74100</v>
      </c>
      <c r="N1688" s="8">
        <v>0</v>
      </c>
      <c r="O1688" s="8">
        <v>6430.5</v>
      </c>
    </row>
    <row r="1689" spans="1:15" x14ac:dyDescent="0.25">
      <c r="A1689" s="5" t="s">
        <v>1706</v>
      </c>
      <c r="B1689" s="6">
        <v>45026.574305555558</v>
      </c>
      <c r="C1689" s="5" t="s">
        <v>23</v>
      </c>
      <c r="D1689" s="5">
        <v>6</v>
      </c>
      <c r="E1689" s="5" t="s">
        <v>23</v>
      </c>
      <c r="F1689" s="5">
        <v>6</v>
      </c>
      <c r="G1689" s="7">
        <v>45026.574305555558</v>
      </c>
      <c r="H1689" s="5">
        <v>196</v>
      </c>
      <c r="I1689" s="5">
        <v>72632</v>
      </c>
      <c r="J1689" s="7">
        <v>45058.424305555556</v>
      </c>
      <c r="K1689" s="5">
        <v>72632</v>
      </c>
      <c r="L1689" s="7">
        <v>45064</v>
      </c>
      <c r="M1689" s="8">
        <v>159900</v>
      </c>
      <c r="N1689" s="8">
        <v>0</v>
      </c>
      <c r="O1689" s="8">
        <v>57552.75</v>
      </c>
    </row>
    <row r="1690" spans="1:15" x14ac:dyDescent="0.25">
      <c r="A1690" s="5" t="s">
        <v>1707</v>
      </c>
      <c r="B1690" s="6">
        <v>45026.593055555553</v>
      </c>
      <c r="C1690" s="5" t="s">
        <v>23</v>
      </c>
      <c r="D1690" s="5">
        <v>6</v>
      </c>
      <c r="E1690" s="5" t="s">
        <v>23</v>
      </c>
      <c r="F1690" s="5">
        <v>6</v>
      </c>
      <c r="G1690" s="7">
        <v>45026.593055555553</v>
      </c>
      <c r="H1690" s="5">
        <v>196</v>
      </c>
      <c r="I1690" s="5">
        <v>72631</v>
      </c>
      <c r="J1690" s="7">
        <v>45058.382638888892</v>
      </c>
      <c r="K1690" s="5">
        <v>72631</v>
      </c>
      <c r="L1690" s="7">
        <v>45064</v>
      </c>
      <c r="M1690" s="8">
        <v>74100</v>
      </c>
      <c r="N1690" s="8">
        <v>0</v>
      </c>
      <c r="O1690" s="8">
        <v>6430.5</v>
      </c>
    </row>
    <row r="1691" spans="1:15" x14ac:dyDescent="0.25">
      <c r="A1691" s="5" t="s">
        <v>1708</v>
      </c>
      <c r="B1691" s="6">
        <v>45026.645833333336</v>
      </c>
      <c r="C1691" s="5" t="s">
        <v>23</v>
      </c>
      <c r="D1691" s="5">
        <v>3</v>
      </c>
      <c r="E1691" s="5" t="s">
        <v>23</v>
      </c>
      <c r="F1691" s="5">
        <v>6</v>
      </c>
      <c r="G1691" s="7">
        <v>45026.645833333336</v>
      </c>
      <c r="H1691" s="5">
        <v>196</v>
      </c>
      <c r="I1691" s="5">
        <v>72632</v>
      </c>
      <c r="J1691" s="7">
        <v>45058.424305555556</v>
      </c>
      <c r="K1691" s="5">
        <v>72632</v>
      </c>
      <c r="L1691" s="7">
        <v>45064</v>
      </c>
      <c r="M1691" s="8">
        <v>74100</v>
      </c>
      <c r="N1691" s="8">
        <v>0</v>
      </c>
      <c r="O1691" s="8">
        <v>6430.5</v>
      </c>
    </row>
    <row r="1692" spans="1:15" x14ac:dyDescent="0.25">
      <c r="A1692" s="5" t="s">
        <v>1709</v>
      </c>
      <c r="B1692" s="6">
        <v>45026.668055555558</v>
      </c>
      <c r="C1692" s="5" t="s">
        <v>18</v>
      </c>
      <c r="D1692" s="5">
        <v>3</v>
      </c>
      <c r="E1692" s="5" t="s">
        <v>18</v>
      </c>
      <c r="F1692" s="5">
        <v>3</v>
      </c>
      <c r="G1692" s="7">
        <v>45026.668055555558</v>
      </c>
      <c r="H1692" s="5">
        <v>196</v>
      </c>
      <c r="I1692" s="5">
        <v>72623</v>
      </c>
      <c r="J1692" s="7">
        <v>45057.651388888888</v>
      </c>
      <c r="K1692" s="5">
        <v>72623</v>
      </c>
      <c r="L1692" s="7">
        <v>45064</v>
      </c>
      <c r="M1692" s="8">
        <v>5269504</v>
      </c>
      <c r="N1692" s="8">
        <v>5269504</v>
      </c>
      <c r="O1692" s="8">
        <v>4531773.4400000004</v>
      </c>
    </row>
    <row r="1693" spans="1:15" x14ac:dyDescent="0.25">
      <c r="A1693" s="5" t="s">
        <v>1710</v>
      </c>
      <c r="B1693" s="6">
        <v>45026.704861111109</v>
      </c>
      <c r="C1693" s="5" t="s">
        <v>18</v>
      </c>
      <c r="D1693" s="5">
        <v>6</v>
      </c>
      <c r="E1693" s="5" t="s">
        <v>18</v>
      </c>
      <c r="F1693" s="5">
        <v>3</v>
      </c>
      <c r="G1693" s="7">
        <v>45026.704861111109</v>
      </c>
      <c r="H1693" s="5">
        <v>196</v>
      </c>
      <c r="I1693" s="5">
        <v>72623</v>
      </c>
      <c r="J1693" s="7">
        <v>45057.651388888888</v>
      </c>
      <c r="K1693" s="5">
        <v>72623</v>
      </c>
      <c r="L1693" s="7">
        <v>45064</v>
      </c>
      <c r="M1693" s="8">
        <v>86833087</v>
      </c>
      <c r="N1693" s="8">
        <v>86833087</v>
      </c>
      <c r="O1693" s="8">
        <v>86833087</v>
      </c>
    </row>
    <row r="1694" spans="1:15" x14ac:dyDescent="0.25">
      <c r="A1694" s="5" t="s">
        <v>1711</v>
      </c>
      <c r="B1694" s="6">
        <v>45026.707638888889</v>
      </c>
      <c r="C1694" s="5" t="s">
        <v>23</v>
      </c>
      <c r="D1694" s="5">
        <v>3</v>
      </c>
      <c r="E1694" s="5" t="s">
        <v>23</v>
      </c>
      <c r="F1694" s="5">
        <v>6</v>
      </c>
      <c r="G1694" s="7">
        <v>45026.707638888889</v>
      </c>
      <c r="H1694" s="5">
        <v>196</v>
      </c>
      <c r="I1694" s="5">
        <v>72631</v>
      </c>
      <c r="J1694" s="7">
        <v>45058.382638888892</v>
      </c>
      <c r="K1694" s="5">
        <v>72631</v>
      </c>
      <c r="L1694" s="7">
        <v>45064</v>
      </c>
      <c r="M1694" s="8">
        <v>126500</v>
      </c>
      <c r="N1694" s="8">
        <v>0</v>
      </c>
      <c r="O1694" s="8">
        <v>10978.5</v>
      </c>
    </row>
    <row r="1695" spans="1:15" x14ac:dyDescent="0.25">
      <c r="A1695" s="5" t="s">
        <v>1712</v>
      </c>
      <c r="B1695" s="6">
        <v>45026.708333333336</v>
      </c>
      <c r="C1695" s="5" t="s">
        <v>18</v>
      </c>
      <c r="D1695" s="5">
        <v>6</v>
      </c>
      <c r="E1695" s="5" t="s">
        <v>18</v>
      </c>
      <c r="F1695" s="5">
        <v>3</v>
      </c>
      <c r="G1695" s="7">
        <v>45026.708333333336</v>
      </c>
      <c r="H1695" s="5">
        <v>196</v>
      </c>
      <c r="I1695" s="5">
        <v>72623</v>
      </c>
      <c r="J1695" s="7">
        <v>45057.651388888888</v>
      </c>
      <c r="K1695" s="5">
        <v>72623</v>
      </c>
      <c r="L1695" s="7">
        <v>45064</v>
      </c>
      <c r="M1695" s="8">
        <v>12662157</v>
      </c>
      <c r="N1695" s="8">
        <v>12662157</v>
      </c>
      <c r="O1695" s="8">
        <v>10889455.02</v>
      </c>
    </row>
    <row r="1696" spans="1:15" x14ac:dyDescent="0.25">
      <c r="A1696" s="5" t="s">
        <v>1713</v>
      </c>
      <c r="B1696" s="6">
        <v>45027.311805555553</v>
      </c>
      <c r="C1696" s="5" t="s">
        <v>23</v>
      </c>
      <c r="D1696" s="5">
        <v>6</v>
      </c>
      <c r="E1696" s="5" t="s">
        <v>23</v>
      </c>
      <c r="F1696" s="5">
        <v>6</v>
      </c>
      <c r="G1696" s="7">
        <v>45027.311805555553</v>
      </c>
      <c r="H1696" s="5">
        <v>196</v>
      </c>
      <c r="I1696" s="5">
        <v>72631</v>
      </c>
      <c r="J1696" s="7">
        <v>45058.382638888892</v>
      </c>
      <c r="K1696" s="5">
        <v>72631</v>
      </c>
      <c r="L1696" s="7">
        <v>45064</v>
      </c>
      <c r="M1696" s="8">
        <v>103100</v>
      </c>
      <c r="N1696" s="8">
        <v>0</v>
      </c>
      <c r="O1696" s="8">
        <v>28180.5</v>
      </c>
    </row>
    <row r="1697" spans="1:15" x14ac:dyDescent="0.25">
      <c r="A1697" s="5" t="s">
        <v>1714</v>
      </c>
      <c r="B1697" s="6">
        <v>45027.315972222219</v>
      </c>
      <c r="C1697" s="5" t="s">
        <v>23</v>
      </c>
      <c r="D1697" s="5">
        <v>6</v>
      </c>
      <c r="E1697" s="5" t="s">
        <v>23</v>
      </c>
      <c r="F1697" s="5">
        <v>6</v>
      </c>
      <c r="G1697" s="7">
        <v>45027.315972222219</v>
      </c>
      <c r="H1697" s="5">
        <v>196</v>
      </c>
      <c r="I1697" s="5">
        <v>72631</v>
      </c>
      <c r="J1697" s="7">
        <v>45058.382638888892</v>
      </c>
      <c r="K1697" s="5">
        <v>72631</v>
      </c>
      <c r="L1697" s="7">
        <v>45064</v>
      </c>
      <c r="M1697" s="8">
        <v>74100</v>
      </c>
      <c r="N1697" s="8">
        <v>0</v>
      </c>
      <c r="O1697" s="8">
        <v>6430.5</v>
      </c>
    </row>
    <row r="1698" spans="1:15" x14ac:dyDescent="0.25">
      <c r="A1698" s="5" t="s">
        <v>1715</v>
      </c>
      <c r="B1698" s="6">
        <v>45027.345833333333</v>
      </c>
      <c r="C1698" s="5" t="s">
        <v>23</v>
      </c>
      <c r="D1698" s="5">
        <v>2</v>
      </c>
      <c r="E1698" s="5" t="s">
        <v>23</v>
      </c>
      <c r="F1698" s="5">
        <v>6</v>
      </c>
      <c r="G1698" s="7">
        <v>45027.345833333333</v>
      </c>
      <c r="H1698" s="5">
        <v>196</v>
      </c>
      <c r="I1698" s="5">
        <v>72631</v>
      </c>
      <c r="J1698" s="7">
        <v>45058.382638888892</v>
      </c>
      <c r="K1698" s="5">
        <v>72631</v>
      </c>
      <c r="L1698" s="7">
        <v>45064</v>
      </c>
      <c r="M1698" s="8">
        <v>103100</v>
      </c>
      <c r="N1698" s="8">
        <v>0</v>
      </c>
      <c r="O1698" s="8">
        <v>28180.5</v>
      </c>
    </row>
    <row r="1699" spans="1:15" x14ac:dyDescent="0.25">
      <c r="A1699" s="5" t="s">
        <v>1716</v>
      </c>
      <c r="B1699" s="6">
        <v>45027.349305555559</v>
      </c>
      <c r="C1699" s="5" t="s">
        <v>20</v>
      </c>
      <c r="D1699" s="5">
        <v>6</v>
      </c>
      <c r="E1699" s="5" t="s">
        <v>20</v>
      </c>
      <c r="F1699" s="5">
        <v>2</v>
      </c>
      <c r="G1699" s="7">
        <v>45027.349305555559</v>
      </c>
      <c r="H1699" s="5">
        <v>196</v>
      </c>
      <c r="I1699" s="5">
        <v>72638</v>
      </c>
      <c r="J1699" s="7">
        <v>45061.320833333331</v>
      </c>
      <c r="K1699" s="5">
        <v>72638</v>
      </c>
      <c r="L1699" s="7">
        <v>45075.606944444444</v>
      </c>
      <c r="M1699" s="8">
        <v>103800</v>
      </c>
      <c r="N1699" s="8">
        <v>0</v>
      </c>
      <c r="O1699" s="8">
        <v>94231.5</v>
      </c>
    </row>
    <row r="1700" spans="1:15" x14ac:dyDescent="0.25">
      <c r="A1700" s="5" t="s">
        <v>1717</v>
      </c>
      <c r="B1700" s="6">
        <v>45027.392361111109</v>
      </c>
      <c r="C1700" s="5" t="s">
        <v>23</v>
      </c>
      <c r="D1700" s="5">
        <v>2</v>
      </c>
      <c r="E1700" s="5" t="s">
        <v>23</v>
      </c>
      <c r="F1700" s="5">
        <v>6</v>
      </c>
      <c r="G1700" s="7">
        <v>45027.392361111109</v>
      </c>
      <c r="H1700" s="5">
        <v>196</v>
      </c>
      <c r="I1700" s="5">
        <v>72632</v>
      </c>
      <c r="J1700" s="7">
        <v>45058.424305555556</v>
      </c>
      <c r="K1700" s="5">
        <v>72632</v>
      </c>
      <c r="L1700" s="7">
        <v>45064</v>
      </c>
      <c r="M1700" s="8">
        <v>103100</v>
      </c>
      <c r="N1700" s="8">
        <v>0</v>
      </c>
      <c r="O1700" s="8">
        <v>28180.5</v>
      </c>
    </row>
    <row r="1701" spans="1:15" x14ac:dyDescent="0.25">
      <c r="A1701" s="5" t="s">
        <v>1718</v>
      </c>
      <c r="B1701" s="6">
        <v>45027.400694444441</v>
      </c>
      <c r="C1701" s="5" t="s">
        <v>20</v>
      </c>
      <c r="D1701" s="5">
        <v>6</v>
      </c>
      <c r="E1701" s="5" t="s">
        <v>20</v>
      </c>
      <c r="F1701" s="5">
        <v>2</v>
      </c>
      <c r="G1701" s="7">
        <v>45027.400694444441</v>
      </c>
      <c r="H1701" s="5">
        <v>196</v>
      </c>
      <c r="I1701" s="5">
        <v>72645</v>
      </c>
      <c r="J1701" s="7">
        <v>45061.359722222223</v>
      </c>
      <c r="K1701" s="5">
        <v>72645</v>
      </c>
      <c r="L1701" s="7">
        <v>45075.604166666664</v>
      </c>
      <c r="M1701" s="8">
        <v>757292</v>
      </c>
      <c r="N1701" s="8">
        <v>0</v>
      </c>
      <c r="O1701" s="8">
        <v>757292</v>
      </c>
    </row>
    <row r="1702" spans="1:15" x14ac:dyDescent="0.25">
      <c r="A1702" s="5" t="s">
        <v>1719</v>
      </c>
      <c r="B1702" s="6">
        <v>45027.421527777777</v>
      </c>
      <c r="C1702" s="5" t="s">
        <v>23</v>
      </c>
      <c r="D1702" s="5">
        <v>6</v>
      </c>
      <c r="E1702" s="5" t="s">
        <v>23</v>
      </c>
      <c r="F1702" s="5">
        <v>6</v>
      </c>
      <c r="G1702" s="7">
        <v>45027.421527777777</v>
      </c>
      <c r="H1702" s="5">
        <v>196</v>
      </c>
      <c r="I1702" s="5">
        <v>72631</v>
      </c>
      <c r="J1702" s="7">
        <v>45058.382638888892</v>
      </c>
      <c r="K1702" s="5">
        <v>72631</v>
      </c>
      <c r="L1702" s="7">
        <v>45064</v>
      </c>
      <c r="M1702" s="8">
        <v>103100</v>
      </c>
      <c r="N1702" s="8">
        <v>0</v>
      </c>
      <c r="O1702" s="8">
        <v>28180.5</v>
      </c>
    </row>
    <row r="1703" spans="1:15" x14ac:dyDescent="0.25">
      <c r="A1703" s="5" t="s">
        <v>1720</v>
      </c>
      <c r="B1703" s="6">
        <v>45027.451388888891</v>
      </c>
      <c r="C1703" s="5" t="s">
        <v>23</v>
      </c>
      <c r="D1703" s="5">
        <v>3</v>
      </c>
      <c r="E1703" s="5" t="s">
        <v>23</v>
      </c>
      <c r="F1703" s="5">
        <v>6</v>
      </c>
      <c r="G1703" s="7">
        <v>45027.451388888891</v>
      </c>
      <c r="H1703" s="5">
        <v>196</v>
      </c>
      <c r="I1703" s="5">
        <v>72623</v>
      </c>
      <c r="J1703" s="7">
        <v>45057.651388888888</v>
      </c>
      <c r="K1703" s="5">
        <v>72623</v>
      </c>
      <c r="L1703" s="7">
        <v>45064</v>
      </c>
      <c r="M1703" s="8">
        <v>41500539</v>
      </c>
      <c r="N1703" s="8">
        <v>41500539</v>
      </c>
      <c r="O1703" s="8">
        <v>1584807</v>
      </c>
    </row>
    <row r="1704" spans="1:15" x14ac:dyDescent="0.25">
      <c r="A1704" s="5" t="s">
        <v>1721</v>
      </c>
      <c r="B1704" s="6">
        <v>45027.479166666664</v>
      </c>
      <c r="C1704" s="5" t="s">
        <v>18</v>
      </c>
      <c r="D1704" s="5">
        <v>6</v>
      </c>
      <c r="E1704" s="5" t="s">
        <v>18</v>
      </c>
      <c r="F1704" s="5">
        <v>3</v>
      </c>
      <c r="G1704" s="7">
        <v>45027.479166666664</v>
      </c>
      <c r="H1704" s="5">
        <v>196</v>
      </c>
      <c r="I1704" s="5">
        <v>72623</v>
      </c>
      <c r="J1704" s="7">
        <v>45057.651388888888</v>
      </c>
      <c r="K1704" s="5">
        <v>72623</v>
      </c>
      <c r="L1704" s="7">
        <v>45064</v>
      </c>
      <c r="M1704" s="8">
        <v>6771836</v>
      </c>
      <c r="N1704" s="8">
        <v>6771836</v>
      </c>
      <c r="O1704" s="8">
        <v>6771836</v>
      </c>
    </row>
    <row r="1705" spans="1:15" x14ac:dyDescent="0.25">
      <c r="A1705" s="5" t="s">
        <v>1722</v>
      </c>
      <c r="B1705" s="6">
        <v>45027.518055555556</v>
      </c>
      <c r="C1705" s="5" t="s">
        <v>23</v>
      </c>
      <c r="D1705" s="5">
        <v>2</v>
      </c>
      <c r="E1705" s="5" t="s">
        <v>23</v>
      </c>
      <c r="F1705" s="5">
        <v>6</v>
      </c>
      <c r="G1705" s="7">
        <v>45027.518055555556</v>
      </c>
      <c r="H1705" s="5">
        <v>195</v>
      </c>
      <c r="I1705" s="5">
        <v>72622</v>
      </c>
      <c r="J1705" s="7">
        <v>45057.631944444445</v>
      </c>
      <c r="K1705" s="5">
        <v>72622</v>
      </c>
      <c r="L1705" s="7">
        <v>45064</v>
      </c>
      <c r="M1705" s="8">
        <v>160300</v>
      </c>
      <c r="N1705" s="8">
        <v>0</v>
      </c>
      <c r="O1705" s="8">
        <v>8625</v>
      </c>
    </row>
    <row r="1706" spans="1:15" x14ac:dyDescent="0.25">
      <c r="A1706" s="5" t="s">
        <v>1723</v>
      </c>
      <c r="B1706" s="6">
        <v>45027.543749999997</v>
      </c>
      <c r="C1706" s="5" t="s">
        <v>20</v>
      </c>
      <c r="D1706" s="5">
        <v>6</v>
      </c>
      <c r="E1706" s="5" t="s">
        <v>20</v>
      </c>
      <c r="F1706" s="5">
        <v>2</v>
      </c>
      <c r="G1706" s="7">
        <v>45027.543749999997</v>
      </c>
      <c r="H1706" s="5">
        <v>195</v>
      </c>
      <c r="I1706" s="5">
        <v>72638</v>
      </c>
      <c r="J1706" s="7">
        <v>45061.320833333331</v>
      </c>
      <c r="K1706" s="5">
        <v>72638</v>
      </c>
      <c r="L1706" s="7">
        <v>45075.606944444444</v>
      </c>
      <c r="M1706" s="8">
        <v>126500</v>
      </c>
      <c r="N1706" s="8">
        <v>0</v>
      </c>
      <c r="O1706" s="8">
        <v>122840.5</v>
      </c>
    </row>
    <row r="1707" spans="1:15" x14ac:dyDescent="0.25">
      <c r="A1707" s="5" t="s">
        <v>1724</v>
      </c>
      <c r="B1707" s="6">
        <v>45027.558333333334</v>
      </c>
      <c r="C1707" s="5" t="s">
        <v>23</v>
      </c>
      <c r="D1707" s="5">
        <v>2</v>
      </c>
      <c r="E1707" s="5" t="s">
        <v>23</v>
      </c>
      <c r="F1707" s="5">
        <v>6</v>
      </c>
      <c r="G1707" s="7">
        <v>45027.558333333334</v>
      </c>
      <c r="H1707" s="5">
        <v>195</v>
      </c>
      <c r="I1707" s="5">
        <v>72631</v>
      </c>
      <c r="J1707" s="7">
        <v>45058.382638888892</v>
      </c>
      <c r="K1707" s="5">
        <v>72631</v>
      </c>
      <c r="L1707" s="7">
        <v>45064</v>
      </c>
      <c r="M1707" s="8">
        <v>154200</v>
      </c>
      <c r="N1707" s="8">
        <v>0</v>
      </c>
      <c r="O1707" s="8">
        <v>55500</v>
      </c>
    </row>
    <row r="1708" spans="1:15" x14ac:dyDescent="0.25">
      <c r="A1708" s="5" t="s">
        <v>1725</v>
      </c>
      <c r="B1708" s="6">
        <v>45027.576388888891</v>
      </c>
      <c r="C1708" s="5" t="s">
        <v>20</v>
      </c>
      <c r="D1708" s="5">
        <v>3</v>
      </c>
      <c r="E1708" s="5" t="s">
        <v>20</v>
      </c>
      <c r="F1708" s="5">
        <v>2</v>
      </c>
      <c r="G1708" s="7">
        <v>45027.576388888891</v>
      </c>
      <c r="H1708" s="5">
        <v>195</v>
      </c>
      <c r="I1708" s="5">
        <v>72638</v>
      </c>
      <c r="J1708" s="7">
        <v>45061.320833333331</v>
      </c>
      <c r="K1708" s="5">
        <v>72638</v>
      </c>
      <c r="L1708" s="7">
        <v>45075.606944444444</v>
      </c>
      <c r="M1708" s="8">
        <v>74100</v>
      </c>
      <c r="N1708" s="8">
        <v>0</v>
      </c>
      <c r="O1708" s="8">
        <v>71956.5</v>
      </c>
    </row>
    <row r="1709" spans="1:15" x14ac:dyDescent="0.25">
      <c r="A1709" s="5" t="s">
        <v>1726</v>
      </c>
      <c r="B1709" s="6">
        <v>45027.59652777778</v>
      </c>
      <c r="C1709" s="5" t="s">
        <v>18</v>
      </c>
      <c r="D1709" s="5">
        <v>6</v>
      </c>
      <c r="E1709" s="5" t="s">
        <v>18</v>
      </c>
      <c r="F1709" s="5">
        <v>3</v>
      </c>
      <c r="G1709" s="7">
        <v>45027.59652777778</v>
      </c>
      <c r="H1709" s="5">
        <v>195</v>
      </c>
      <c r="I1709" s="5">
        <v>72623</v>
      </c>
      <c r="J1709" s="7">
        <v>45057.651388888888</v>
      </c>
      <c r="K1709" s="5">
        <v>72623</v>
      </c>
      <c r="L1709" s="7">
        <v>45064</v>
      </c>
      <c r="M1709" s="8">
        <v>9029674</v>
      </c>
      <c r="N1709" s="8">
        <v>9029674</v>
      </c>
      <c r="O1709" s="8">
        <v>9029674</v>
      </c>
    </row>
    <row r="1710" spans="1:15" x14ac:dyDescent="0.25">
      <c r="A1710" s="5" t="s">
        <v>1727</v>
      </c>
      <c r="B1710" s="6">
        <v>45027.597222222219</v>
      </c>
      <c r="C1710" s="5" t="s">
        <v>23</v>
      </c>
      <c r="D1710" s="5">
        <v>2</v>
      </c>
      <c r="E1710" s="5" t="s">
        <v>23</v>
      </c>
      <c r="F1710" s="5">
        <v>6</v>
      </c>
      <c r="G1710" s="7">
        <v>45027.597222222219</v>
      </c>
      <c r="H1710" s="5">
        <v>195</v>
      </c>
      <c r="I1710" s="5">
        <v>72631</v>
      </c>
      <c r="J1710" s="7">
        <v>45058.382638888892</v>
      </c>
      <c r="K1710" s="5">
        <v>72631</v>
      </c>
      <c r="L1710" s="7">
        <v>45064</v>
      </c>
      <c r="M1710" s="8">
        <v>126500</v>
      </c>
      <c r="N1710" s="8">
        <v>0</v>
      </c>
      <c r="O1710" s="8">
        <v>10978.5</v>
      </c>
    </row>
    <row r="1711" spans="1:15" x14ac:dyDescent="0.25">
      <c r="A1711" s="5" t="s">
        <v>1728</v>
      </c>
      <c r="B1711" s="6">
        <v>45027.615972222222</v>
      </c>
      <c r="C1711" s="5" t="s">
        <v>20</v>
      </c>
      <c r="D1711" s="5">
        <v>3</v>
      </c>
      <c r="E1711" s="5" t="s">
        <v>20</v>
      </c>
      <c r="F1711" s="5">
        <v>2</v>
      </c>
      <c r="G1711" s="7">
        <v>45027.615972222222</v>
      </c>
      <c r="H1711" s="5">
        <v>195</v>
      </c>
      <c r="I1711" s="5">
        <v>72638</v>
      </c>
      <c r="J1711" s="7">
        <v>45061.320833333331</v>
      </c>
      <c r="K1711" s="5">
        <v>72638</v>
      </c>
      <c r="L1711" s="7">
        <v>45075.606944444444</v>
      </c>
      <c r="M1711" s="8">
        <v>150100</v>
      </c>
      <c r="N1711" s="8">
        <v>0</v>
      </c>
      <c r="O1711" s="8">
        <v>131600</v>
      </c>
    </row>
    <row r="1712" spans="1:15" x14ac:dyDescent="0.25">
      <c r="A1712" s="5" t="s">
        <v>1729</v>
      </c>
      <c r="B1712" s="6">
        <v>45027.625694444447</v>
      </c>
      <c r="C1712" s="5" t="s">
        <v>18</v>
      </c>
      <c r="D1712" s="5">
        <v>6</v>
      </c>
      <c r="E1712" s="5" t="s">
        <v>18</v>
      </c>
      <c r="F1712" s="5">
        <v>3</v>
      </c>
      <c r="G1712" s="7">
        <v>45027.625694444447</v>
      </c>
      <c r="H1712" s="5">
        <v>195</v>
      </c>
      <c r="I1712" s="5">
        <v>72623</v>
      </c>
      <c r="J1712" s="7">
        <v>45057.651388888888</v>
      </c>
      <c r="K1712" s="5">
        <v>72623</v>
      </c>
      <c r="L1712" s="7">
        <v>45064</v>
      </c>
      <c r="M1712" s="8">
        <v>26740485</v>
      </c>
      <c r="N1712" s="8">
        <v>26740485</v>
      </c>
      <c r="O1712" s="8">
        <v>22996817.100000001</v>
      </c>
    </row>
    <row r="1713" spans="1:15" x14ac:dyDescent="0.25">
      <c r="A1713" s="5" t="s">
        <v>1730</v>
      </c>
      <c r="B1713" s="6">
        <v>45027.636805555558</v>
      </c>
      <c r="C1713" s="5" t="s">
        <v>23</v>
      </c>
      <c r="D1713" s="5">
        <v>6</v>
      </c>
      <c r="E1713" s="5" t="s">
        <v>23</v>
      </c>
      <c r="F1713" s="5">
        <v>6</v>
      </c>
      <c r="G1713" s="7">
        <v>45027.636805555558</v>
      </c>
      <c r="H1713" s="5">
        <v>195</v>
      </c>
      <c r="I1713" s="5">
        <v>72638</v>
      </c>
      <c r="J1713" s="7">
        <v>45061.320833333331</v>
      </c>
      <c r="K1713" s="5">
        <v>72638</v>
      </c>
      <c r="L1713" s="7">
        <v>45075.606944444444</v>
      </c>
      <c r="M1713" s="8">
        <v>74100</v>
      </c>
      <c r="N1713" s="8">
        <v>0</v>
      </c>
      <c r="O1713" s="8">
        <v>6430.5</v>
      </c>
    </row>
    <row r="1714" spans="1:15" x14ac:dyDescent="0.25">
      <c r="A1714" s="5" t="s">
        <v>1731</v>
      </c>
      <c r="B1714" s="6">
        <v>45027.648611111108</v>
      </c>
      <c r="C1714" s="5" t="s">
        <v>23</v>
      </c>
      <c r="D1714" s="5">
        <v>3</v>
      </c>
      <c r="E1714" s="5" t="s">
        <v>23</v>
      </c>
      <c r="F1714" s="5">
        <v>6</v>
      </c>
      <c r="G1714" s="7">
        <v>45027.648611111108</v>
      </c>
      <c r="H1714" s="5">
        <v>195</v>
      </c>
      <c r="I1714" s="5">
        <v>72631</v>
      </c>
      <c r="J1714" s="7">
        <v>45058.382638888892</v>
      </c>
      <c r="K1714" s="5">
        <v>72631</v>
      </c>
      <c r="L1714" s="7">
        <v>45064</v>
      </c>
      <c r="M1714" s="8">
        <v>74100</v>
      </c>
      <c r="N1714" s="8">
        <v>0</v>
      </c>
      <c r="O1714" s="8">
        <v>6430.5</v>
      </c>
    </row>
    <row r="1715" spans="1:15" x14ac:dyDescent="0.25">
      <c r="A1715" s="5" t="s">
        <v>1732</v>
      </c>
      <c r="B1715" s="6">
        <v>45027.750694444447</v>
      </c>
      <c r="C1715" s="5" t="s">
        <v>18</v>
      </c>
      <c r="D1715" s="5">
        <v>6</v>
      </c>
      <c r="E1715" s="5" t="s">
        <v>18</v>
      </c>
      <c r="F1715" s="5">
        <v>3</v>
      </c>
      <c r="G1715" s="7">
        <v>45027.750694444447</v>
      </c>
      <c r="H1715" s="5">
        <v>195</v>
      </c>
      <c r="I1715" s="5">
        <v>72763</v>
      </c>
      <c r="J1715" s="7">
        <v>45065.413194444445</v>
      </c>
      <c r="K1715" s="5">
        <v>72763</v>
      </c>
      <c r="L1715" s="7">
        <v>45078</v>
      </c>
      <c r="M1715" s="8">
        <v>11637785</v>
      </c>
      <c r="N1715" s="8">
        <v>11637785</v>
      </c>
      <c r="O1715" s="8">
        <v>10008495.1</v>
      </c>
    </row>
    <row r="1716" spans="1:15" x14ac:dyDescent="0.25">
      <c r="A1716" s="5" t="s">
        <v>1733</v>
      </c>
      <c r="B1716" s="6">
        <v>45028.279166666667</v>
      </c>
      <c r="C1716" s="5" t="s">
        <v>23</v>
      </c>
      <c r="D1716" s="5">
        <v>6</v>
      </c>
      <c r="E1716" s="5" t="s">
        <v>23</v>
      </c>
      <c r="F1716" s="5">
        <v>6</v>
      </c>
      <c r="G1716" s="7">
        <v>45028.279166666667</v>
      </c>
      <c r="H1716" s="5">
        <v>195</v>
      </c>
      <c r="I1716" s="5">
        <v>72631</v>
      </c>
      <c r="J1716" s="7">
        <v>45058.382638888892</v>
      </c>
      <c r="K1716" s="5">
        <v>72631</v>
      </c>
      <c r="L1716" s="7">
        <v>45064</v>
      </c>
      <c r="M1716" s="8">
        <v>74100</v>
      </c>
      <c r="N1716" s="8">
        <v>0</v>
      </c>
      <c r="O1716" s="8">
        <v>6430.5</v>
      </c>
    </row>
    <row r="1717" spans="1:15" x14ac:dyDescent="0.25">
      <c r="A1717" s="5" t="s">
        <v>1734</v>
      </c>
      <c r="B1717" s="6">
        <v>45028.34097222222</v>
      </c>
      <c r="C1717" s="5" t="s">
        <v>23</v>
      </c>
      <c r="D1717" s="5">
        <v>6</v>
      </c>
      <c r="E1717" s="5" t="s">
        <v>23</v>
      </c>
      <c r="F1717" s="5">
        <v>6</v>
      </c>
      <c r="G1717" s="7">
        <v>45028.34097222222</v>
      </c>
      <c r="H1717" s="5">
        <v>195</v>
      </c>
      <c r="I1717" s="5">
        <v>72631</v>
      </c>
      <c r="J1717" s="7">
        <v>45058.382638888892</v>
      </c>
      <c r="K1717" s="5">
        <v>72631</v>
      </c>
      <c r="L1717" s="7">
        <v>45064</v>
      </c>
      <c r="M1717" s="8">
        <v>103800</v>
      </c>
      <c r="N1717" s="8">
        <v>0</v>
      </c>
      <c r="O1717" s="8">
        <v>28705.5</v>
      </c>
    </row>
    <row r="1718" spans="1:15" x14ac:dyDescent="0.25">
      <c r="A1718" s="5" t="s">
        <v>1735</v>
      </c>
      <c r="B1718" s="6">
        <v>45028.35</v>
      </c>
      <c r="C1718" s="5" t="s">
        <v>23</v>
      </c>
      <c r="D1718" s="5">
        <v>3</v>
      </c>
      <c r="E1718" s="5" t="s">
        <v>23</v>
      </c>
      <c r="F1718" s="5">
        <v>6</v>
      </c>
      <c r="G1718" s="7">
        <v>45028.35</v>
      </c>
      <c r="H1718" s="5">
        <v>195</v>
      </c>
      <c r="I1718" s="5">
        <v>72631</v>
      </c>
      <c r="J1718" s="7">
        <v>45058.382638888892</v>
      </c>
      <c r="K1718" s="5">
        <v>72631</v>
      </c>
      <c r="L1718" s="7">
        <v>45064</v>
      </c>
      <c r="M1718" s="8">
        <v>74100</v>
      </c>
      <c r="N1718" s="8">
        <v>0</v>
      </c>
      <c r="O1718" s="8">
        <v>6430.5</v>
      </c>
    </row>
    <row r="1719" spans="1:15" x14ac:dyDescent="0.25">
      <c r="A1719" s="5" t="s">
        <v>1736</v>
      </c>
      <c r="B1719" s="6">
        <v>45028.45416666667</v>
      </c>
      <c r="C1719" s="5" t="s">
        <v>18</v>
      </c>
      <c r="D1719" s="5">
        <v>3</v>
      </c>
      <c r="E1719" s="5" t="s">
        <v>18</v>
      </c>
      <c r="F1719" s="5">
        <v>3</v>
      </c>
      <c r="G1719" s="7">
        <v>45028.45416666667</v>
      </c>
      <c r="H1719" s="5">
        <v>195</v>
      </c>
      <c r="I1719" s="5">
        <v>72623</v>
      </c>
      <c r="J1719" s="7">
        <v>45057.651388888888</v>
      </c>
      <c r="K1719" s="5">
        <v>72623</v>
      </c>
      <c r="L1719" s="7">
        <v>45064</v>
      </c>
      <c r="M1719" s="8">
        <v>9746438</v>
      </c>
      <c r="N1719" s="8">
        <v>9746438</v>
      </c>
      <c r="O1719" s="8">
        <v>9746438</v>
      </c>
    </row>
    <row r="1720" spans="1:15" x14ac:dyDescent="0.25">
      <c r="A1720" s="5" t="s">
        <v>1737</v>
      </c>
      <c r="B1720" s="6">
        <v>45028.474999999999</v>
      </c>
      <c r="C1720" s="5" t="s">
        <v>18</v>
      </c>
      <c r="D1720" s="5">
        <v>2</v>
      </c>
      <c r="E1720" s="5" t="s">
        <v>18</v>
      </c>
      <c r="F1720" s="5">
        <v>3</v>
      </c>
      <c r="G1720" s="7">
        <v>45028.474999999999</v>
      </c>
      <c r="H1720" s="5">
        <v>195</v>
      </c>
      <c r="I1720" s="5">
        <v>72623</v>
      </c>
      <c r="J1720" s="7">
        <v>45057.651388888888</v>
      </c>
      <c r="K1720" s="5">
        <v>72623</v>
      </c>
      <c r="L1720" s="7">
        <v>45064</v>
      </c>
      <c r="M1720" s="8">
        <v>29663368</v>
      </c>
      <c r="N1720" s="8">
        <v>29663368</v>
      </c>
      <c r="O1720" s="8">
        <v>25510496.48</v>
      </c>
    </row>
    <row r="1721" spans="1:15" x14ac:dyDescent="0.25">
      <c r="A1721" s="5" t="s">
        <v>1738</v>
      </c>
      <c r="B1721" s="6">
        <v>45028.479166666664</v>
      </c>
      <c r="C1721" s="5" t="s">
        <v>20</v>
      </c>
      <c r="D1721" s="5">
        <v>6</v>
      </c>
      <c r="E1721" s="5" t="s">
        <v>20</v>
      </c>
      <c r="F1721" s="5">
        <v>2</v>
      </c>
      <c r="G1721" s="7">
        <v>45028.479166666664</v>
      </c>
      <c r="H1721" s="5">
        <v>195</v>
      </c>
      <c r="I1721" s="5">
        <v>72636</v>
      </c>
      <c r="J1721" s="7">
        <v>45061.317361111112</v>
      </c>
      <c r="K1721" s="5">
        <v>72636</v>
      </c>
      <c r="L1721" s="7">
        <v>45078</v>
      </c>
      <c r="M1721" s="8">
        <v>126045</v>
      </c>
      <c r="N1721" s="8">
        <v>0</v>
      </c>
      <c r="O1721" s="8">
        <v>126045</v>
      </c>
    </row>
    <row r="1722" spans="1:15" x14ac:dyDescent="0.25">
      <c r="A1722" s="5" t="s">
        <v>1739</v>
      </c>
      <c r="B1722" s="6">
        <v>45028.504861111112</v>
      </c>
      <c r="C1722" s="5" t="s">
        <v>23</v>
      </c>
      <c r="D1722" s="5">
        <v>6</v>
      </c>
      <c r="E1722" s="5" t="s">
        <v>23</v>
      </c>
      <c r="F1722" s="5">
        <v>6</v>
      </c>
      <c r="G1722" s="7">
        <v>45028.504861111112</v>
      </c>
      <c r="H1722" s="5">
        <v>194</v>
      </c>
      <c r="I1722" s="5">
        <v>72631</v>
      </c>
      <c r="J1722" s="7">
        <v>45058.382638888892</v>
      </c>
      <c r="K1722" s="5">
        <v>72631</v>
      </c>
      <c r="L1722" s="7">
        <v>45064</v>
      </c>
      <c r="M1722" s="8">
        <v>74100</v>
      </c>
      <c r="N1722" s="8">
        <v>0</v>
      </c>
      <c r="O1722" s="8">
        <v>6430.5</v>
      </c>
    </row>
    <row r="1723" spans="1:15" x14ac:dyDescent="0.25">
      <c r="A1723" s="5" t="s">
        <v>1740</v>
      </c>
      <c r="B1723" s="6">
        <v>45028.538194444445</v>
      </c>
      <c r="C1723" s="5" t="s">
        <v>23</v>
      </c>
      <c r="D1723" s="5">
        <v>3</v>
      </c>
      <c r="E1723" s="5" t="s">
        <v>23</v>
      </c>
      <c r="F1723" s="5">
        <v>6</v>
      </c>
      <c r="G1723" s="7">
        <v>45028.538194444445</v>
      </c>
      <c r="H1723" s="5">
        <v>194</v>
      </c>
      <c r="I1723" s="5">
        <v>72631</v>
      </c>
      <c r="J1723" s="7">
        <v>45058.382638888892</v>
      </c>
      <c r="K1723" s="5">
        <v>72631</v>
      </c>
      <c r="L1723" s="7">
        <v>45064</v>
      </c>
      <c r="M1723" s="8">
        <v>74100</v>
      </c>
      <c r="N1723" s="8">
        <v>0</v>
      </c>
      <c r="O1723" s="8">
        <v>6430.5</v>
      </c>
    </row>
    <row r="1724" spans="1:15" x14ac:dyDescent="0.25">
      <c r="A1724" s="5" t="s">
        <v>1741</v>
      </c>
      <c r="B1724" s="6">
        <v>45028.561111111114</v>
      </c>
      <c r="C1724" s="5" t="s">
        <v>18</v>
      </c>
      <c r="D1724" s="5">
        <v>2</v>
      </c>
      <c r="E1724" s="5" t="s">
        <v>18</v>
      </c>
      <c r="F1724" s="5">
        <v>3</v>
      </c>
      <c r="G1724" s="7">
        <v>45028.561111111114</v>
      </c>
      <c r="H1724" s="5">
        <v>194</v>
      </c>
      <c r="I1724" s="5">
        <v>72623</v>
      </c>
      <c r="J1724" s="7">
        <v>45057.651388888888</v>
      </c>
      <c r="K1724" s="5">
        <v>72623</v>
      </c>
      <c r="L1724" s="7">
        <v>45064</v>
      </c>
      <c r="M1724" s="8">
        <v>7587385</v>
      </c>
      <c r="N1724" s="8">
        <v>7587385</v>
      </c>
      <c r="O1724" s="8">
        <v>6525151.0999999996</v>
      </c>
    </row>
    <row r="1725" spans="1:15" x14ac:dyDescent="0.25">
      <c r="A1725" s="5" t="s">
        <v>1742</v>
      </c>
      <c r="B1725" s="6">
        <v>45028.595138888886</v>
      </c>
      <c r="C1725" s="5" t="s">
        <v>20</v>
      </c>
      <c r="D1725" s="5">
        <v>6</v>
      </c>
      <c r="E1725" s="5" t="s">
        <v>20</v>
      </c>
      <c r="F1725" s="5">
        <v>2</v>
      </c>
      <c r="G1725" s="7">
        <v>45028.595138888886</v>
      </c>
      <c r="H1725" s="5">
        <v>194</v>
      </c>
      <c r="I1725" s="5">
        <v>72653</v>
      </c>
      <c r="J1725" s="7">
        <v>45061.4375</v>
      </c>
      <c r="K1725" s="5">
        <v>72653</v>
      </c>
      <c r="L1725" s="7">
        <v>45075.597222222219</v>
      </c>
      <c r="M1725" s="8">
        <v>70002</v>
      </c>
      <c r="N1725" s="8">
        <v>0</v>
      </c>
      <c r="O1725" s="8">
        <v>67858.5</v>
      </c>
    </row>
    <row r="1726" spans="1:15" x14ac:dyDescent="0.25">
      <c r="A1726" s="5" t="s">
        <v>1743</v>
      </c>
      <c r="B1726" s="6">
        <v>45028.604861111111</v>
      </c>
      <c r="C1726" s="5" t="s">
        <v>23</v>
      </c>
      <c r="D1726" s="5">
        <v>2</v>
      </c>
      <c r="E1726" s="5" t="s">
        <v>23</v>
      </c>
      <c r="F1726" s="5">
        <v>6</v>
      </c>
      <c r="G1726" s="7">
        <v>45028.604861111111</v>
      </c>
      <c r="H1726" s="5">
        <v>194</v>
      </c>
      <c r="I1726" s="5">
        <v>72631</v>
      </c>
      <c r="J1726" s="7">
        <v>45058.382638888892</v>
      </c>
      <c r="K1726" s="5">
        <v>72631</v>
      </c>
      <c r="L1726" s="7">
        <v>45064</v>
      </c>
      <c r="M1726" s="8">
        <v>74100</v>
      </c>
      <c r="N1726" s="8">
        <v>0</v>
      </c>
      <c r="O1726" s="8">
        <v>6430.5</v>
      </c>
    </row>
    <row r="1727" spans="1:15" x14ac:dyDescent="0.25">
      <c r="A1727" s="5" t="s">
        <v>1744</v>
      </c>
      <c r="B1727" s="6">
        <v>45028.633333333331</v>
      </c>
      <c r="C1727" s="5" t="s">
        <v>20</v>
      </c>
      <c r="D1727" s="5">
        <v>6</v>
      </c>
      <c r="E1727" s="5" t="s">
        <v>20</v>
      </c>
      <c r="F1727" s="5">
        <v>2</v>
      </c>
      <c r="G1727" s="7">
        <v>45028.633333333331</v>
      </c>
      <c r="H1727" s="5">
        <v>194</v>
      </c>
      <c r="I1727" s="5">
        <v>72638</v>
      </c>
      <c r="J1727" s="7">
        <v>45061.320833333331</v>
      </c>
      <c r="K1727" s="5">
        <v>72638</v>
      </c>
      <c r="L1727" s="7">
        <v>45075.606944444444</v>
      </c>
      <c r="M1727" s="8">
        <v>103100</v>
      </c>
      <c r="N1727" s="8">
        <v>0</v>
      </c>
      <c r="O1727" s="8">
        <v>93706.5</v>
      </c>
    </row>
    <row r="1728" spans="1:15" x14ac:dyDescent="0.25">
      <c r="A1728" s="5" t="s">
        <v>1745</v>
      </c>
      <c r="B1728" s="6">
        <v>45028.65</v>
      </c>
      <c r="C1728" s="5" t="s">
        <v>23</v>
      </c>
      <c r="D1728" s="5">
        <v>6</v>
      </c>
      <c r="E1728" s="5" t="s">
        <v>23</v>
      </c>
      <c r="F1728" s="5">
        <v>6</v>
      </c>
      <c r="G1728" s="7">
        <v>45028.65</v>
      </c>
      <c r="H1728" s="5">
        <v>194</v>
      </c>
      <c r="I1728" s="5">
        <v>72631</v>
      </c>
      <c r="J1728" s="7">
        <v>45058.382638888892</v>
      </c>
      <c r="K1728" s="5">
        <v>72631</v>
      </c>
      <c r="L1728" s="7">
        <v>45064</v>
      </c>
      <c r="M1728" s="8">
        <v>74100</v>
      </c>
      <c r="N1728" s="8">
        <v>0</v>
      </c>
      <c r="O1728" s="8">
        <v>6430.5</v>
      </c>
    </row>
    <row r="1729" spans="1:15" x14ac:dyDescent="0.25">
      <c r="A1729" s="5" t="s">
        <v>1746</v>
      </c>
      <c r="B1729" s="6">
        <v>45028.652777777781</v>
      </c>
      <c r="C1729" s="5" t="s">
        <v>23</v>
      </c>
      <c r="D1729" s="5">
        <v>6</v>
      </c>
      <c r="E1729" s="5" t="s">
        <v>23</v>
      </c>
      <c r="F1729" s="5">
        <v>6</v>
      </c>
      <c r="G1729" s="7">
        <v>45028.652777777781</v>
      </c>
      <c r="H1729" s="5">
        <v>194</v>
      </c>
      <c r="I1729" s="5">
        <v>72631</v>
      </c>
      <c r="J1729" s="7">
        <v>45058.382638888892</v>
      </c>
      <c r="K1729" s="5">
        <v>72631</v>
      </c>
      <c r="L1729" s="7">
        <v>45064</v>
      </c>
      <c r="M1729" s="8">
        <v>103100</v>
      </c>
      <c r="N1729" s="8">
        <v>0</v>
      </c>
      <c r="O1729" s="8">
        <v>28180.5</v>
      </c>
    </row>
    <row r="1730" spans="1:15" x14ac:dyDescent="0.25">
      <c r="A1730" s="5" t="s">
        <v>1747</v>
      </c>
      <c r="B1730" s="6">
        <v>45029.281944444447</v>
      </c>
      <c r="C1730" s="5" t="s">
        <v>23</v>
      </c>
      <c r="D1730" s="5">
        <v>6</v>
      </c>
      <c r="E1730" s="5" t="s">
        <v>23</v>
      </c>
      <c r="F1730" s="5">
        <v>6</v>
      </c>
      <c r="G1730" s="7">
        <v>45029.281944444447</v>
      </c>
      <c r="H1730" s="5">
        <v>194</v>
      </c>
      <c r="I1730" s="5">
        <v>72631</v>
      </c>
      <c r="J1730" s="7">
        <v>45058.382638888892</v>
      </c>
      <c r="K1730" s="5">
        <v>72631</v>
      </c>
      <c r="L1730" s="7">
        <v>45064</v>
      </c>
      <c r="M1730" s="8">
        <v>74100</v>
      </c>
      <c r="N1730" s="8">
        <v>0</v>
      </c>
      <c r="O1730" s="8">
        <v>6430.5</v>
      </c>
    </row>
    <row r="1731" spans="1:15" x14ac:dyDescent="0.25">
      <c r="A1731" s="5" t="s">
        <v>1748</v>
      </c>
      <c r="B1731" s="6">
        <v>45029.290972222225</v>
      </c>
      <c r="C1731" s="5" t="s">
        <v>23</v>
      </c>
      <c r="D1731" s="5">
        <v>6</v>
      </c>
      <c r="E1731" s="5" t="s">
        <v>23</v>
      </c>
      <c r="F1731" s="5">
        <v>6</v>
      </c>
      <c r="G1731" s="7">
        <v>45029.290972222225</v>
      </c>
      <c r="H1731" s="5">
        <v>194</v>
      </c>
      <c r="I1731" s="5">
        <v>72631</v>
      </c>
      <c r="J1731" s="7">
        <v>45058.382638888892</v>
      </c>
      <c r="K1731" s="5">
        <v>72631</v>
      </c>
      <c r="L1731" s="7">
        <v>45064</v>
      </c>
      <c r="M1731" s="8">
        <v>103800</v>
      </c>
      <c r="N1731" s="8">
        <v>0</v>
      </c>
      <c r="O1731" s="8">
        <v>28705.5</v>
      </c>
    </row>
    <row r="1732" spans="1:15" x14ac:dyDescent="0.25">
      <c r="A1732" s="5" t="s">
        <v>1749</v>
      </c>
      <c r="B1732" s="6">
        <v>45029.311111111114</v>
      </c>
      <c r="C1732" s="5" t="s">
        <v>23</v>
      </c>
      <c r="D1732" s="5">
        <v>2</v>
      </c>
      <c r="E1732" s="5" t="s">
        <v>23</v>
      </c>
      <c r="F1732" s="5">
        <v>6</v>
      </c>
      <c r="G1732" s="7">
        <v>45029.311111111114</v>
      </c>
      <c r="H1732" s="5">
        <v>194</v>
      </c>
      <c r="I1732" s="5">
        <v>72631</v>
      </c>
      <c r="J1732" s="7">
        <v>45058.382638888892</v>
      </c>
      <c r="K1732" s="5">
        <v>72631</v>
      </c>
      <c r="L1732" s="7">
        <v>45064</v>
      </c>
      <c r="M1732" s="8">
        <v>74100</v>
      </c>
      <c r="N1732" s="8">
        <v>0</v>
      </c>
      <c r="O1732" s="8">
        <v>6430.5</v>
      </c>
    </row>
    <row r="1733" spans="1:15" x14ac:dyDescent="0.25">
      <c r="A1733" s="5" t="s">
        <v>1750</v>
      </c>
      <c r="B1733" s="6">
        <v>45029.313194444447</v>
      </c>
      <c r="C1733" s="5" t="s">
        <v>20</v>
      </c>
      <c r="D1733" s="5">
        <v>6</v>
      </c>
      <c r="E1733" s="5" t="s">
        <v>20</v>
      </c>
      <c r="F1733" s="5">
        <v>2</v>
      </c>
      <c r="G1733" s="7">
        <v>45029.313194444447</v>
      </c>
      <c r="H1733" s="5">
        <v>194</v>
      </c>
      <c r="I1733" s="5">
        <v>72642</v>
      </c>
      <c r="J1733" s="7">
        <v>45061.344444444447</v>
      </c>
      <c r="K1733" s="5">
        <v>72642</v>
      </c>
      <c r="L1733" s="7">
        <v>45075.607638888891</v>
      </c>
      <c r="M1733" s="8">
        <v>160300</v>
      </c>
      <c r="N1733" s="8">
        <v>0</v>
      </c>
      <c r="O1733" s="8">
        <v>160300</v>
      </c>
    </row>
    <row r="1734" spans="1:15" x14ac:dyDescent="0.25">
      <c r="A1734" s="5" t="s">
        <v>1751</v>
      </c>
      <c r="B1734" s="6">
        <v>45029.31527777778</v>
      </c>
      <c r="C1734" s="5" t="s">
        <v>23</v>
      </c>
      <c r="D1734" s="5">
        <v>6</v>
      </c>
      <c r="E1734" s="5" t="s">
        <v>23</v>
      </c>
      <c r="F1734" s="5">
        <v>6</v>
      </c>
      <c r="G1734" s="7">
        <v>45029.31527777778</v>
      </c>
      <c r="H1734" s="5">
        <v>194</v>
      </c>
      <c r="I1734" s="5">
        <v>72631</v>
      </c>
      <c r="J1734" s="7">
        <v>45058.382638888892</v>
      </c>
      <c r="K1734" s="5">
        <v>72631</v>
      </c>
      <c r="L1734" s="7">
        <v>45064</v>
      </c>
      <c r="M1734" s="8">
        <v>74100</v>
      </c>
      <c r="N1734" s="8">
        <v>0</v>
      </c>
      <c r="O1734" s="8">
        <v>6430.5</v>
      </c>
    </row>
    <row r="1735" spans="1:15" x14ac:dyDescent="0.25">
      <c r="A1735" s="5" t="s">
        <v>1752</v>
      </c>
      <c r="B1735" s="6">
        <v>45029.315972222219</v>
      </c>
      <c r="C1735" s="5" t="s">
        <v>23</v>
      </c>
      <c r="D1735" s="5">
        <v>6</v>
      </c>
      <c r="E1735" s="5" t="s">
        <v>23</v>
      </c>
      <c r="F1735" s="5">
        <v>6</v>
      </c>
      <c r="G1735" s="7">
        <v>45029.315972222219</v>
      </c>
      <c r="H1735" s="5">
        <v>194</v>
      </c>
      <c r="I1735" s="5">
        <v>72631</v>
      </c>
      <c r="J1735" s="7">
        <v>45058.382638888892</v>
      </c>
      <c r="K1735" s="5">
        <v>72631</v>
      </c>
      <c r="L1735" s="7">
        <v>45064</v>
      </c>
      <c r="M1735" s="8">
        <v>126500</v>
      </c>
      <c r="N1735" s="8">
        <v>0</v>
      </c>
      <c r="O1735" s="8">
        <v>10979.25</v>
      </c>
    </row>
    <row r="1736" spans="1:15" x14ac:dyDescent="0.25">
      <c r="A1736" s="5" t="s">
        <v>1753</v>
      </c>
      <c r="B1736" s="6">
        <v>45029.318055555559</v>
      </c>
      <c r="C1736" s="5" t="s">
        <v>23</v>
      </c>
      <c r="D1736" s="5">
        <v>2</v>
      </c>
      <c r="E1736" s="5" t="s">
        <v>23</v>
      </c>
      <c r="F1736" s="5">
        <v>6</v>
      </c>
      <c r="G1736" s="7">
        <v>45029.318055555559</v>
      </c>
      <c r="H1736" s="5">
        <v>194</v>
      </c>
      <c r="I1736" s="5">
        <v>72631</v>
      </c>
      <c r="J1736" s="7">
        <v>45058.382638888892</v>
      </c>
      <c r="K1736" s="5">
        <v>72631</v>
      </c>
      <c r="L1736" s="7">
        <v>45064</v>
      </c>
      <c r="M1736" s="8">
        <v>74100</v>
      </c>
      <c r="N1736" s="8">
        <v>0</v>
      </c>
      <c r="O1736" s="8">
        <v>6431.25</v>
      </c>
    </row>
    <row r="1737" spans="1:15" x14ac:dyDescent="0.25">
      <c r="A1737" s="5" t="s">
        <v>1754</v>
      </c>
      <c r="B1737" s="6">
        <v>45029.325694444444</v>
      </c>
      <c r="C1737" s="5" t="s">
        <v>20</v>
      </c>
      <c r="D1737" s="5">
        <v>6</v>
      </c>
      <c r="E1737" s="5" t="s">
        <v>20</v>
      </c>
      <c r="F1737" s="5">
        <v>2</v>
      </c>
      <c r="G1737" s="7">
        <v>45029.325694444444</v>
      </c>
      <c r="H1737" s="5">
        <v>194</v>
      </c>
      <c r="I1737" s="5">
        <v>72638</v>
      </c>
      <c r="J1737" s="7">
        <v>45061.320833333331</v>
      </c>
      <c r="K1737" s="5">
        <v>72638</v>
      </c>
      <c r="L1737" s="7">
        <v>45075.606944444444</v>
      </c>
      <c r="M1737" s="8">
        <v>103100</v>
      </c>
      <c r="N1737" s="8">
        <v>0</v>
      </c>
      <c r="O1737" s="8">
        <v>93706.5</v>
      </c>
    </row>
    <row r="1738" spans="1:15" x14ac:dyDescent="0.25">
      <c r="A1738" s="5" t="s">
        <v>1755</v>
      </c>
      <c r="B1738" s="6">
        <v>45029.334722222222</v>
      </c>
      <c r="C1738" s="5" t="s">
        <v>23</v>
      </c>
      <c r="D1738" s="5">
        <v>6</v>
      </c>
      <c r="E1738" s="5" t="s">
        <v>23</v>
      </c>
      <c r="F1738" s="5">
        <v>6</v>
      </c>
      <c r="G1738" s="7">
        <v>45029.334722222222</v>
      </c>
      <c r="H1738" s="5">
        <v>194</v>
      </c>
      <c r="I1738" s="5">
        <v>72631</v>
      </c>
      <c r="J1738" s="7">
        <v>45058.382638888892</v>
      </c>
      <c r="K1738" s="5">
        <v>72631</v>
      </c>
      <c r="L1738" s="7">
        <v>45064</v>
      </c>
      <c r="M1738" s="8">
        <v>74100</v>
      </c>
      <c r="N1738" s="8">
        <v>0</v>
      </c>
      <c r="O1738" s="8">
        <v>6431.25</v>
      </c>
    </row>
    <row r="1739" spans="1:15" x14ac:dyDescent="0.25">
      <c r="A1739" s="5" t="s">
        <v>1756</v>
      </c>
      <c r="B1739" s="6">
        <v>45029.359722222223</v>
      </c>
      <c r="C1739" s="5" t="s">
        <v>23</v>
      </c>
      <c r="D1739" s="5">
        <v>6</v>
      </c>
      <c r="E1739" s="5" t="s">
        <v>23</v>
      </c>
      <c r="F1739" s="5">
        <v>6</v>
      </c>
      <c r="G1739" s="7">
        <v>45029.359722222223</v>
      </c>
      <c r="H1739" s="5">
        <v>194</v>
      </c>
      <c r="I1739" s="5">
        <v>72631</v>
      </c>
      <c r="J1739" s="7">
        <v>45058.382638888892</v>
      </c>
      <c r="K1739" s="5">
        <v>72631</v>
      </c>
      <c r="L1739" s="7">
        <v>45064</v>
      </c>
      <c r="M1739" s="8">
        <v>103100</v>
      </c>
      <c r="N1739" s="8">
        <v>0</v>
      </c>
      <c r="O1739" s="8">
        <v>28180.5</v>
      </c>
    </row>
    <row r="1740" spans="1:15" x14ac:dyDescent="0.25">
      <c r="A1740" s="5" t="s">
        <v>1757</v>
      </c>
      <c r="B1740" s="6">
        <v>45029.36041666667</v>
      </c>
      <c r="C1740" s="5" t="s">
        <v>23</v>
      </c>
      <c r="D1740" s="5">
        <v>2</v>
      </c>
      <c r="E1740" s="5" t="s">
        <v>23</v>
      </c>
      <c r="F1740" s="5">
        <v>6</v>
      </c>
      <c r="G1740" s="7">
        <v>45029.36041666667</v>
      </c>
      <c r="H1740" s="5">
        <v>194</v>
      </c>
      <c r="I1740" s="5">
        <v>72631</v>
      </c>
      <c r="J1740" s="7">
        <v>45058.382638888892</v>
      </c>
      <c r="K1740" s="5">
        <v>72631</v>
      </c>
      <c r="L1740" s="7">
        <v>45064</v>
      </c>
      <c r="M1740" s="8">
        <v>74100</v>
      </c>
      <c r="N1740" s="8">
        <v>0</v>
      </c>
      <c r="O1740" s="8">
        <v>6430.5</v>
      </c>
    </row>
    <row r="1741" spans="1:15" x14ac:dyDescent="0.25">
      <c r="A1741" s="5" t="s">
        <v>1758</v>
      </c>
      <c r="B1741" s="6">
        <v>45029.361805555556</v>
      </c>
      <c r="C1741" s="5" t="s">
        <v>20</v>
      </c>
      <c r="D1741" s="5">
        <v>2</v>
      </c>
      <c r="E1741" s="5" t="s">
        <v>20</v>
      </c>
      <c r="F1741" s="5">
        <v>2</v>
      </c>
      <c r="G1741" s="7">
        <v>45029.361805555556</v>
      </c>
      <c r="H1741" s="5">
        <v>194</v>
      </c>
      <c r="I1741" s="5">
        <v>72638</v>
      </c>
      <c r="J1741" s="7">
        <v>45061.320833333331</v>
      </c>
      <c r="K1741" s="5">
        <v>72638</v>
      </c>
      <c r="L1741" s="7">
        <v>45075.606944444444</v>
      </c>
      <c r="M1741" s="8">
        <v>70002</v>
      </c>
      <c r="N1741" s="8">
        <v>0</v>
      </c>
      <c r="O1741" s="8">
        <v>67858.5</v>
      </c>
    </row>
    <row r="1742" spans="1:15" x14ac:dyDescent="0.25">
      <c r="A1742" s="5" t="s">
        <v>1759</v>
      </c>
      <c r="B1742" s="6">
        <v>45029.373611111114</v>
      </c>
      <c r="C1742" s="5" t="s">
        <v>20</v>
      </c>
      <c r="D1742" s="5">
        <v>2</v>
      </c>
      <c r="E1742" s="5" t="s">
        <v>20</v>
      </c>
      <c r="F1742" s="5">
        <v>2</v>
      </c>
      <c r="G1742" s="7">
        <v>45029.373611111114</v>
      </c>
      <c r="H1742" s="5">
        <v>194</v>
      </c>
      <c r="I1742" s="5">
        <v>72638</v>
      </c>
      <c r="J1742" s="7">
        <v>45061.320833333331</v>
      </c>
      <c r="K1742" s="5">
        <v>72638</v>
      </c>
      <c r="L1742" s="7">
        <v>45075.606944444444</v>
      </c>
      <c r="M1742" s="8">
        <v>74100</v>
      </c>
      <c r="N1742" s="8">
        <v>0</v>
      </c>
      <c r="O1742" s="8">
        <v>71956.5</v>
      </c>
    </row>
    <row r="1743" spans="1:15" x14ac:dyDescent="0.25">
      <c r="A1743" s="5" t="s">
        <v>1760</v>
      </c>
      <c r="B1743" s="6">
        <v>45029.399305555555</v>
      </c>
      <c r="C1743" s="5" t="s">
        <v>20</v>
      </c>
      <c r="D1743" s="5">
        <v>6</v>
      </c>
      <c r="E1743" s="5" t="s">
        <v>20</v>
      </c>
      <c r="F1743" s="5">
        <v>2</v>
      </c>
      <c r="G1743" s="7">
        <v>45029.399305555555</v>
      </c>
      <c r="H1743" s="5">
        <v>194</v>
      </c>
      <c r="I1743" s="5">
        <v>72638</v>
      </c>
      <c r="J1743" s="7">
        <v>45061.320833333331</v>
      </c>
      <c r="K1743" s="5">
        <v>72638</v>
      </c>
      <c r="L1743" s="7">
        <v>45075.606944444444</v>
      </c>
      <c r="M1743" s="8">
        <v>74100</v>
      </c>
      <c r="N1743" s="8">
        <v>0</v>
      </c>
      <c r="O1743" s="8">
        <v>71956.5</v>
      </c>
    </row>
    <row r="1744" spans="1:15" x14ac:dyDescent="0.25">
      <c r="A1744" s="5" t="s">
        <v>1761</v>
      </c>
      <c r="B1744" s="6">
        <v>45029.402777777781</v>
      </c>
      <c r="C1744" s="5" t="s">
        <v>23</v>
      </c>
      <c r="D1744" s="5">
        <v>6</v>
      </c>
      <c r="E1744" s="5" t="s">
        <v>23</v>
      </c>
      <c r="F1744" s="5">
        <v>6</v>
      </c>
      <c r="G1744" s="7">
        <v>45029.402777777781</v>
      </c>
      <c r="H1744" s="5">
        <v>194</v>
      </c>
      <c r="I1744" s="5">
        <v>72631</v>
      </c>
      <c r="J1744" s="7">
        <v>45058.382638888892</v>
      </c>
      <c r="K1744" s="5">
        <v>72631</v>
      </c>
      <c r="L1744" s="7">
        <v>45064</v>
      </c>
      <c r="M1744" s="8">
        <v>74100</v>
      </c>
      <c r="N1744" s="8">
        <v>0</v>
      </c>
      <c r="O1744" s="8">
        <v>6430.5</v>
      </c>
    </row>
    <row r="1745" spans="1:15" x14ac:dyDescent="0.25">
      <c r="A1745" s="5" t="s">
        <v>1762</v>
      </c>
      <c r="B1745" s="6">
        <v>45029.43472222222</v>
      </c>
      <c r="C1745" s="5" t="s">
        <v>23</v>
      </c>
      <c r="D1745" s="5">
        <v>6</v>
      </c>
      <c r="E1745" s="5" t="s">
        <v>23</v>
      </c>
      <c r="F1745" s="5">
        <v>6</v>
      </c>
      <c r="G1745" s="7">
        <v>45029.43472222222</v>
      </c>
      <c r="H1745" s="5">
        <v>194</v>
      </c>
      <c r="I1745" s="5">
        <v>72631</v>
      </c>
      <c r="J1745" s="7">
        <v>45058.382638888892</v>
      </c>
      <c r="K1745" s="5">
        <v>72631</v>
      </c>
      <c r="L1745" s="7">
        <v>45064</v>
      </c>
      <c r="M1745" s="8">
        <v>103100</v>
      </c>
      <c r="N1745" s="8">
        <v>0</v>
      </c>
      <c r="O1745" s="8">
        <v>28180.5</v>
      </c>
    </row>
    <row r="1746" spans="1:15" x14ac:dyDescent="0.25">
      <c r="A1746" s="5" t="s">
        <v>1763</v>
      </c>
      <c r="B1746" s="6">
        <v>45029.469444444447</v>
      </c>
      <c r="C1746" s="5" t="s">
        <v>23</v>
      </c>
      <c r="D1746" s="5">
        <v>6</v>
      </c>
      <c r="E1746" s="5" t="s">
        <v>23</v>
      </c>
      <c r="F1746" s="5">
        <v>6</v>
      </c>
      <c r="G1746" s="7">
        <v>45029.469444444447</v>
      </c>
      <c r="H1746" s="5">
        <v>194</v>
      </c>
      <c r="I1746" s="5">
        <v>72631</v>
      </c>
      <c r="J1746" s="7">
        <v>45058.382638888892</v>
      </c>
      <c r="K1746" s="5">
        <v>72631</v>
      </c>
      <c r="L1746" s="7">
        <v>45064</v>
      </c>
      <c r="M1746" s="8">
        <v>103800</v>
      </c>
      <c r="N1746" s="8">
        <v>0</v>
      </c>
      <c r="O1746" s="8">
        <v>28705.5</v>
      </c>
    </row>
    <row r="1747" spans="1:15" x14ac:dyDescent="0.25">
      <c r="A1747" s="5" t="s">
        <v>1764</v>
      </c>
      <c r="B1747" s="6">
        <v>45029.501388888886</v>
      </c>
      <c r="C1747" s="5" t="s">
        <v>23</v>
      </c>
      <c r="D1747" s="5">
        <v>3</v>
      </c>
      <c r="E1747" s="5" t="s">
        <v>23</v>
      </c>
      <c r="F1747" s="5">
        <v>6</v>
      </c>
      <c r="G1747" s="7">
        <v>45029.501388888886</v>
      </c>
      <c r="H1747" s="5">
        <v>193</v>
      </c>
      <c r="I1747" s="5">
        <v>72631</v>
      </c>
      <c r="J1747" s="7">
        <v>45058.382638888892</v>
      </c>
      <c r="K1747" s="5">
        <v>72631</v>
      </c>
      <c r="L1747" s="7">
        <v>45064</v>
      </c>
      <c r="M1747" s="8">
        <v>103100</v>
      </c>
      <c r="N1747" s="8">
        <v>0</v>
      </c>
      <c r="O1747" s="8">
        <v>28180.5</v>
      </c>
    </row>
    <row r="1748" spans="1:15" x14ac:dyDescent="0.25">
      <c r="A1748" s="5" t="s">
        <v>1765</v>
      </c>
      <c r="B1748" s="6">
        <v>45029.747916666667</v>
      </c>
      <c r="C1748" s="5" t="s">
        <v>18</v>
      </c>
      <c r="D1748" s="5">
        <v>6</v>
      </c>
      <c r="E1748" s="5" t="s">
        <v>18</v>
      </c>
      <c r="F1748" s="5">
        <v>3</v>
      </c>
      <c r="G1748" s="7">
        <v>45029.747916666667</v>
      </c>
      <c r="H1748" s="5">
        <v>193</v>
      </c>
      <c r="I1748" s="5">
        <v>72623</v>
      </c>
      <c r="J1748" s="7">
        <v>45057.651388888888</v>
      </c>
      <c r="K1748" s="5">
        <v>72623</v>
      </c>
      <c r="L1748" s="7">
        <v>45064</v>
      </c>
      <c r="M1748" s="8">
        <v>1375646</v>
      </c>
      <c r="N1748" s="8">
        <v>1375646</v>
      </c>
      <c r="O1748" s="8">
        <v>1375646</v>
      </c>
    </row>
    <row r="1749" spans="1:15" x14ac:dyDescent="0.25">
      <c r="A1749" s="5" t="s">
        <v>1766</v>
      </c>
      <c r="B1749" s="6">
        <v>45030.300694444442</v>
      </c>
      <c r="C1749" s="5" t="s">
        <v>23</v>
      </c>
      <c r="D1749" s="5">
        <v>6</v>
      </c>
      <c r="E1749" s="5" t="s">
        <v>23</v>
      </c>
      <c r="F1749" s="5">
        <v>6</v>
      </c>
      <c r="G1749" s="7">
        <v>45030.300694444442</v>
      </c>
      <c r="H1749" s="5">
        <v>193</v>
      </c>
      <c r="I1749" s="5">
        <v>72940</v>
      </c>
      <c r="J1749" s="7">
        <v>45082.568055555559</v>
      </c>
      <c r="K1749" s="5">
        <v>72940</v>
      </c>
      <c r="L1749" s="7">
        <v>45092</v>
      </c>
      <c r="M1749" s="8">
        <v>40700</v>
      </c>
      <c r="N1749" s="8">
        <v>0</v>
      </c>
      <c r="O1749" s="8">
        <v>3542.25</v>
      </c>
    </row>
    <row r="1750" spans="1:15" x14ac:dyDescent="0.25">
      <c r="A1750" s="5" t="s">
        <v>1767</v>
      </c>
      <c r="B1750" s="6">
        <v>45030.310416666667</v>
      </c>
      <c r="C1750" s="5" t="s">
        <v>23</v>
      </c>
      <c r="D1750" s="5">
        <v>6</v>
      </c>
      <c r="E1750" s="5" t="s">
        <v>23</v>
      </c>
      <c r="F1750" s="5">
        <v>6</v>
      </c>
      <c r="G1750" s="7">
        <v>45030.310416666667</v>
      </c>
      <c r="H1750" s="5">
        <v>193</v>
      </c>
      <c r="I1750" s="5">
        <v>72631</v>
      </c>
      <c r="J1750" s="7">
        <v>45058.382638888892</v>
      </c>
      <c r="K1750" s="5">
        <v>72631</v>
      </c>
      <c r="L1750" s="7">
        <v>45064</v>
      </c>
      <c r="M1750" s="8">
        <v>103800</v>
      </c>
      <c r="N1750" s="8">
        <v>0</v>
      </c>
      <c r="O1750" s="8">
        <v>28705.5</v>
      </c>
    </row>
    <row r="1751" spans="1:15" x14ac:dyDescent="0.25">
      <c r="A1751" s="5" t="s">
        <v>1768</v>
      </c>
      <c r="B1751" s="6">
        <v>45030.34375</v>
      </c>
      <c r="C1751" s="5" t="s">
        <v>23</v>
      </c>
      <c r="D1751" s="5">
        <v>6</v>
      </c>
      <c r="E1751" s="5" t="s">
        <v>23</v>
      </c>
      <c r="F1751" s="5">
        <v>6</v>
      </c>
      <c r="G1751" s="7">
        <v>45030.34375</v>
      </c>
      <c r="H1751" s="5">
        <v>193</v>
      </c>
      <c r="I1751" s="5">
        <v>72631</v>
      </c>
      <c r="J1751" s="7">
        <v>45058.382638888892</v>
      </c>
      <c r="K1751" s="5">
        <v>72631</v>
      </c>
      <c r="L1751" s="7">
        <v>45064</v>
      </c>
      <c r="M1751" s="8">
        <v>74100</v>
      </c>
      <c r="N1751" s="8">
        <v>0</v>
      </c>
      <c r="O1751" s="8">
        <v>6430.5</v>
      </c>
    </row>
    <row r="1752" spans="1:15" x14ac:dyDescent="0.25">
      <c r="A1752" s="5" t="s">
        <v>1769</v>
      </c>
      <c r="B1752" s="6">
        <v>45030.363888888889</v>
      </c>
      <c r="C1752" s="5" t="s">
        <v>23</v>
      </c>
      <c r="D1752" s="5">
        <v>6</v>
      </c>
      <c r="E1752" s="5" t="s">
        <v>23</v>
      </c>
      <c r="F1752" s="5">
        <v>6</v>
      </c>
      <c r="G1752" s="7">
        <v>45030.363888888889</v>
      </c>
      <c r="H1752" s="5">
        <v>193</v>
      </c>
      <c r="I1752" s="5">
        <v>72631</v>
      </c>
      <c r="J1752" s="7">
        <v>45058.382638888892</v>
      </c>
      <c r="K1752" s="5">
        <v>72631</v>
      </c>
      <c r="L1752" s="7">
        <v>45064</v>
      </c>
      <c r="M1752" s="8">
        <v>103800</v>
      </c>
      <c r="N1752" s="8">
        <v>0</v>
      </c>
      <c r="O1752" s="8">
        <v>28705.5</v>
      </c>
    </row>
    <row r="1753" spans="1:15" x14ac:dyDescent="0.25">
      <c r="A1753" s="5" t="s">
        <v>1770</v>
      </c>
      <c r="B1753" s="6">
        <v>45030.383333333331</v>
      </c>
      <c r="C1753" s="5" t="s">
        <v>23</v>
      </c>
      <c r="D1753" s="5">
        <v>2</v>
      </c>
      <c r="E1753" s="5" t="s">
        <v>23</v>
      </c>
      <c r="F1753" s="5">
        <v>6</v>
      </c>
      <c r="G1753" s="7">
        <v>45030.383333333331</v>
      </c>
      <c r="H1753" s="5">
        <v>193</v>
      </c>
      <c r="I1753" s="5">
        <v>72631</v>
      </c>
      <c r="J1753" s="7">
        <v>45058.382638888892</v>
      </c>
      <c r="K1753" s="5">
        <v>72631</v>
      </c>
      <c r="L1753" s="7">
        <v>45064</v>
      </c>
      <c r="M1753" s="8">
        <v>126500</v>
      </c>
      <c r="N1753" s="8">
        <v>0</v>
      </c>
      <c r="O1753" s="8">
        <v>10979.25</v>
      </c>
    </row>
    <row r="1754" spans="1:15" x14ac:dyDescent="0.25">
      <c r="A1754" s="5" t="s">
        <v>1771</v>
      </c>
      <c r="B1754" s="6">
        <v>45030.388888888891</v>
      </c>
      <c r="C1754" s="5" t="s">
        <v>20</v>
      </c>
      <c r="D1754" s="5">
        <v>6</v>
      </c>
      <c r="E1754" s="5" t="s">
        <v>20</v>
      </c>
      <c r="F1754" s="5">
        <v>2</v>
      </c>
      <c r="G1754" s="7">
        <v>45030.388888888891</v>
      </c>
      <c r="H1754" s="5">
        <v>193</v>
      </c>
      <c r="I1754" s="5">
        <v>72638</v>
      </c>
      <c r="J1754" s="7">
        <v>45061.320833333331</v>
      </c>
      <c r="K1754" s="5">
        <v>72638</v>
      </c>
      <c r="L1754" s="7">
        <v>45075.606944444444</v>
      </c>
      <c r="M1754" s="8">
        <v>99710</v>
      </c>
      <c r="N1754" s="8">
        <v>0</v>
      </c>
      <c r="O1754" s="8">
        <v>90141.5</v>
      </c>
    </row>
    <row r="1755" spans="1:15" x14ac:dyDescent="0.25">
      <c r="A1755" s="5" t="s">
        <v>1772</v>
      </c>
      <c r="B1755" s="6">
        <v>45030.404166666667</v>
      </c>
      <c r="C1755" s="5" t="s">
        <v>23</v>
      </c>
      <c r="D1755" s="5">
        <v>6</v>
      </c>
      <c r="E1755" s="5" t="s">
        <v>23</v>
      </c>
      <c r="F1755" s="5">
        <v>6</v>
      </c>
      <c r="G1755" s="7">
        <v>45030.404166666667</v>
      </c>
      <c r="H1755" s="5">
        <v>193</v>
      </c>
      <c r="I1755" s="5">
        <v>72631</v>
      </c>
      <c r="J1755" s="7">
        <v>45058.382638888892</v>
      </c>
      <c r="K1755" s="5">
        <v>72631</v>
      </c>
      <c r="L1755" s="7">
        <v>45064</v>
      </c>
      <c r="M1755" s="8">
        <v>50000</v>
      </c>
      <c r="N1755" s="8">
        <v>0</v>
      </c>
      <c r="O1755" s="8">
        <v>17325</v>
      </c>
    </row>
    <row r="1756" spans="1:15" x14ac:dyDescent="0.25">
      <c r="A1756" s="5" t="s">
        <v>1773</v>
      </c>
      <c r="B1756" s="6">
        <v>45030.414583333331</v>
      </c>
      <c r="C1756" s="5" t="s">
        <v>23</v>
      </c>
      <c r="D1756" s="5">
        <v>6</v>
      </c>
      <c r="E1756" s="5" t="s">
        <v>23</v>
      </c>
      <c r="F1756" s="5">
        <v>6</v>
      </c>
      <c r="G1756" s="7">
        <v>45030.414583333331</v>
      </c>
      <c r="H1756" s="5">
        <v>193</v>
      </c>
      <c r="I1756" s="5">
        <v>72631</v>
      </c>
      <c r="J1756" s="7">
        <v>45058.382638888892</v>
      </c>
      <c r="K1756" s="5">
        <v>72631</v>
      </c>
      <c r="L1756" s="7">
        <v>45064</v>
      </c>
      <c r="M1756" s="8">
        <v>103100</v>
      </c>
      <c r="N1756" s="8">
        <v>0</v>
      </c>
      <c r="O1756" s="8">
        <v>20339.25</v>
      </c>
    </row>
    <row r="1757" spans="1:15" x14ac:dyDescent="0.25">
      <c r="A1757" s="5" t="s">
        <v>1774</v>
      </c>
      <c r="B1757" s="6">
        <v>45030.416666666664</v>
      </c>
      <c r="C1757" s="5" t="s">
        <v>23</v>
      </c>
      <c r="D1757" s="5">
        <v>6</v>
      </c>
      <c r="E1757" s="5" t="s">
        <v>23</v>
      </c>
      <c r="F1757" s="5">
        <v>6</v>
      </c>
      <c r="G1757" s="7">
        <v>45030.416666666664</v>
      </c>
      <c r="H1757" s="5">
        <v>193</v>
      </c>
      <c r="I1757" s="5">
        <v>72631</v>
      </c>
      <c r="J1757" s="7">
        <v>45058.382638888892</v>
      </c>
      <c r="K1757" s="5">
        <v>72631</v>
      </c>
      <c r="L1757" s="7">
        <v>45064</v>
      </c>
      <c r="M1757" s="8">
        <v>50000</v>
      </c>
      <c r="N1757" s="8">
        <v>0</v>
      </c>
      <c r="O1757" s="8">
        <v>17325</v>
      </c>
    </row>
    <row r="1758" spans="1:15" x14ac:dyDescent="0.25">
      <c r="A1758" s="5" t="s">
        <v>1775</v>
      </c>
      <c r="B1758" s="6">
        <v>45030.418749999997</v>
      </c>
      <c r="C1758" s="5" t="s">
        <v>23</v>
      </c>
      <c r="D1758" s="5">
        <v>6</v>
      </c>
      <c r="E1758" s="5" t="s">
        <v>23</v>
      </c>
      <c r="F1758" s="5">
        <v>6</v>
      </c>
      <c r="G1758" s="7">
        <v>45030.418749999997</v>
      </c>
      <c r="H1758" s="5">
        <v>193</v>
      </c>
      <c r="I1758" s="5">
        <v>72631</v>
      </c>
      <c r="J1758" s="7">
        <v>45058.382638888892</v>
      </c>
      <c r="K1758" s="5">
        <v>72631</v>
      </c>
      <c r="L1758" s="7">
        <v>45064</v>
      </c>
      <c r="M1758" s="8">
        <v>74100</v>
      </c>
      <c r="N1758" s="8">
        <v>0</v>
      </c>
      <c r="O1758" s="8">
        <v>6430.5</v>
      </c>
    </row>
    <row r="1759" spans="1:15" x14ac:dyDescent="0.25">
      <c r="A1759" s="5" t="s">
        <v>1776</v>
      </c>
      <c r="B1759" s="6">
        <v>45030.459027777775</v>
      </c>
      <c r="C1759" s="5" t="s">
        <v>23</v>
      </c>
      <c r="D1759" s="5">
        <v>2</v>
      </c>
      <c r="E1759" s="5" t="s">
        <v>23</v>
      </c>
      <c r="F1759" s="5">
        <v>6</v>
      </c>
      <c r="G1759" s="7">
        <v>45030.459027777775</v>
      </c>
      <c r="H1759" s="5">
        <v>193</v>
      </c>
      <c r="I1759" s="5">
        <v>72631</v>
      </c>
      <c r="J1759" s="7">
        <v>45058.382638888892</v>
      </c>
      <c r="K1759" s="5">
        <v>72631</v>
      </c>
      <c r="L1759" s="7">
        <v>45064</v>
      </c>
      <c r="M1759" s="8">
        <v>74100</v>
      </c>
      <c r="N1759" s="8">
        <v>0</v>
      </c>
      <c r="O1759" s="8">
        <v>6430.5</v>
      </c>
    </row>
    <row r="1760" spans="1:15" x14ac:dyDescent="0.25">
      <c r="A1760" s="5" t="s">
        <v>1777</v>
      </c>
      <c r="B1760" s="6">
        <v>45031.002083333333</v>
      </c>
      <c r="C1760" s="5" t="s">
        <v>20</v>
      </c>
      <c r="D1760" s="5">
        <v>6</v>
      </c>
      <c r="E1760" s="5" t="s">
        <v>20</v>
      </c>
      <c r="F1760" s="5">
        <v>2</v>
      </c>
      <c r="G1760" s="7">
        <v>45031.002083333333</v>
      </c>
      <c r="H1760" s="5">
        <v>192</v>
      </c>
      <c r="I1760" s="5">
        <v>72642</v>
      </c>
      <c r="J1760" s="7">
        <v>45061.344444444447</v>
      </c>
      <c r="K1760" s="5">
        <v>72642</v>
      </c>
      <c r="L1760" s="7">
        <v>45075.607638888891</v>
      </c>
      <c r="M1760" s="8">
        <v>481124</v>
      </c>
      <c r="N1760" s="8">
        <v>0</v>
      </c>
      <c r="O1760" s="8">
        <v>481124</v>
      </c>
    </row>
    <row r="1761" spans="1:15" x14ac:dyDescent="0.25">
      <c r="A1761" s="5" t="s">
        <v>1778</v>
      </c>
      <c r="B1761" s="6">
        <v>45031.409722222219</v>
      </c>
      <c r="C1761" s="5" t="s">
        <v>23</v>
      </c>
      <c r="D1761" s="5">
        <v>6</v>
      </c>
      <c r="E1761" s="5" t="s">
        <v>23</v>
      </c>
      <c r="F1761" s="5">
        <v>6</v>
      </c>
      <c r="G1761" s="7">
        <v>45031.409722222219</v>
      </c>
      <c r="H1761" s="5">
        <v>192</v>
      </c>
      <c r="I1761" s="5">
        <v>72631</v>
      </c>
      <c r="J1761" s="7">
        <v>45058.382638888892</v>
      </c>
      <c r="K1761" s="5">
        <v>72631</v>
      </c>
      <c r="L1761" s="7">
        <v>45064</v>
      </c>
      <c r="M1761" s="8">
        <v>74100</v>
      </c>
      <c r="N1761" s="8">
        <v>0</v>
      </c>
      <c r="O1761" s="8">
        <v>6430.5</v>
      </c>
    </row>
    <row r="1762" spans="1:15" x14ac:dyDescent="0.25">
      <c r="A1762" s="5" t="s">
        <v>1779</v>
      </c>
      <c r="B1762" s="6">
        <v>45031.527777777781</v>
      </c>
      <c r="C1762" s="5" t="s">
        <v>23</v>
      </c>
      <c r="D1762" s="5">
        <v>6</v>
      </c>
      <c r="E1762" s="5" t="s">
        <v>23</v>
      </c>
      <c r="F1762" s="5">
        <v>6</v>
      </c>
      <c r="G1762" s="7">
        <v>45031.527777777781</v>
      </c>
      <c r="H1762" s="5">
        <v>191</v>
      </c>
      <c r="I1762" s="5">
        <v>72631</v>
      </c>
      <c r="J1762" s="7">
        <v>45058.382638888892</v>
      </c>
      <c r="K1762" s="5">
        <v>72631</v>
      </c>
      <c r="L1762" s="7">
        <v>45064</v>
      </c>
      <c r="M1762" s="8">
        <v>74100</v>
      </c>
      <c r="N1762" s="8">
        <v>0</v>
      </c>
      <c r="O1762" s="8">
        <v>6430.5</v>
      </c>
    </row>
    <row r="1763" spans="1:15" x14ac:dyDescent="0.25">
      <c r="A1763" s="5" t="s">
        <v>1780</v>
      </c>
      <c r="B1763" s="6">
        <v>45031.584027777775</v>
      </c>
      <c r="C1763" s="5" t="s">
        <v>23</v>
      </c>
      <c r="D1763" s="5">
        <v>6</v>
      </c>
      <c r="E1763" s="5" t="s">
        <v>23</v>
      </c>
      <c r="F1763" s="5">
        <v>6</v>
      </c>
      <c r="G1763" s="7">
        <v>45031.584027777775</v>
      </c>
      <c r="H1763" s="5">
        <v>191</v>
      </c>
      <c r="I1763" s="5">
        <v>72631</v>
      </c>
      <c r="J1763" s="7">
        <v>45058.382638888892</v>
      </c>
      <c r="K1763" s="5">
        <v>72631</v>
      </c>
      <c r="L1763" s="7">
        <v>45064</v>
      </c>
      <c r="M1763" s="8">
        <v>74100</v>
      </c>
      <c r="N1763" s="8">
        <v>0</v>
      </c>
      <c r="O1763" s="8">
        <v>6430.5</v>
      </c>
    </row>
    <row r="1764" spans="1:15" x14ac:dyDescent="0.25">
      <c r="A1764" s="5" t="s">
        <v>1781</v>
      </c>
      <c r="B1764" s="6">
        <v>45032.37777777778</v>
      </c>
      <c r="C1764" s="5" t="s">
        <v>23</v>
      </c>
      <c r="D1764" s="5">
        <v>6</v>
      </c>
      <c r="E1764" s="5" t="s">
        <v>23</v>
      </c>
      <c r="F1764" s="5">
        <v>6</v>
      </c>
      <c r="G1764" s="7">
        <v>45032.37777777778</v>
      </c>
      <c r="H1764" s="5">
        <v>191</v>
      </c>
      <c r="I1764" s="5">
        <v>72622</v>
      </c>
      <c r="J1764" s="7">
        <v>45057.631944444445</v>
      </c>
      <c r="K1764" s="5">
        <v>72622</v>
      </c>
      <c r="L1764" s="7">
        <v>45064</v>
      </c>
      <c r="M1764" s="8">
        <v>516300</v>
      </c>
      <c r="N1764" s="8">
        <v>0</v>
      </c>
      <c r="O1764" s="8">
        <v>18801.75</v>
      </c>
    </row>
    <row r="1765" spans="1:15" x14ac:dyDescent="0.25">
      <c r="A1765" s="5" t="s">
        <v>1782</v>
      </c>
      <c r="B1765" s="6">
        <v>45033.271527777775</v>
      </c>
      <c r="C1765" s="5" t="s">
        <v>23</v>
      </c>
      <c r="D1765" s="5">
        <v>6</v>
      </c>
      <c r="E1765" s="5" t="s">
        <v>23</v>
      </c>
      <c r="F1765" s="5">
        <v>6</v>
      </c>
      <c r="G1765" s="7">
        <v>45033.271527777775</v>
      </c>
      <c r="H1765" s="5">
        <v>190</v>
      </c>
      <c r="I1765" s="5">
        <v>72631</v>
      </c>
      <c r="J1765" s="7">
        <v>45058.382638888892</v>
      </c>
      <c r="K1765" s="5">
        <v>72631</v>
      </c>
      <c r="L1765" s="7">
        <v>45064</v>
      </c>
      <c r="M1765" s="8">
        <v>103100</v>
      </c>
      <c r="N1765" s="8">
        <v>0</v>
      </c>
      <c r="O1765" s="8">
        <v>28180.5</v>
      </c>
    </row>
    <row r="1766" spans="1:15" x14ac:dyDescent="0.25">
      <c r="A1766" s="5" t="s">
        <v>1783</v>
      </c>
      <c r="B1766" s="6">
        <v>45033.279166666667</v>
      </c>
      <c r="C1766" s="5" t="s">
        <v>23</v>
      </c>
      <c r="D1766" s="5">
        <v>6</v>
      </c>
      <c r="E1766" s="5" t="s">
        <v>23</v>
      </c>
      <c r="F1766" s="5">
        <v>6</v>
      </c>
      <c r="G1766" s="7">
        <v>45033.279166666667</v>
      </c>
      <c r="H1766" s="5">
        <v>190</v>
      </c>
      <c r="I1766" s="5">
        <v>72631</v>
      </c>
      <c r="J1766" s="7">
        <v>45058.382638888892</v>
      </c>
      <c r="K1766" s="5">
        <v>72631</v>
      </c>
      <c r="L1766" s="7">
        <v>45064</v>
      </c>
      <c r="M1766" s="8">
        <v>74100</v>
      </c>
      <c r="N1766" s="8">
        <v>0</v>
      </c>
      <c r="O1766" s="8">
        <v>6430.5</v>
      </c>
    </row>
    <row r="1767" spans="1:15" x14ac:dyDescent="0.25">
      <c r="A1767" s="5" t="s">
        <v>1784</v>
      </c>
      <c r="B1767" s="6">
        <v>45033.293055555558</v>
      </c>
      <c r="C1767" s="5" t="s">
        <v>23</v>
      </c>
      <c r="D1767" s="5">
        <v>6</v>
      </c>
      <c r="E1767" s="5" t="s">
        <v>23</v>
      </c>
      <c r="F1767" s="5">
        <v>6</v>
      </c>
      <c r="G1767" s="7">
        <v>45033.293055555558</v>
      </c>
      <c r="H1767" s="5">
        <v>190</v>
      </c>
      <c r="I1767" s="5">
        <v>72631</v>
      </c>
      <c r="J1767" s="7">
        <v>45058.382638888892</v>
      </c>
      <c r="K1767" s="5">
        <v>72631</v>
      </c>
      <c r="L1767" s="7">
        <v>45064</v>
      </c>
      <c r="M1767" s="8">
        <v>74100</v>
      </c>
      <c r="N1767" s="8">
        <v>0</v>
      </c>
      <c r="O1767" s="8">
        <v>6430.5</v>
      </c>
    </row>
    <row r="1768" spans="1:15" x14ac:dyDescent="0.25">
      <c r="A1768" s="5" t="s">
        <v>1785</v>
      </c>
      <c r="B1768" s="6">
        <v>45033.306944444441</v>
      </c>
      <c r="C1768" s="5" t="s">
        <v>23</v>
      </c>
      <c r="D1768" s="5">
        <v>6</v>
      </c>
      <c r="E1768" s="5" t="s">
        <v>23</v>
      </c>
      <c r="F1768" s="5">
        <v>6</v>
      </c>
      <c r="G1768" s="7">
        <v>45033.306944444441</v>
      </c>
      <c r="H1768" s="5">
        <v>190</v>
      </c>
      <c r="I1768" s="5">
        <v>72631</v>
      </c>
      <c r="J1768" s="7">
        <v>45058.382638888892</v>
      </c>
      <c r="K1768" s="5">
        <v>72631</v>
      </c>
      <c r="L1768" s="7">
        <v>45064</v>
      </c>
      <c r="M1768" s="8">
        <v>103800</v>
      </c>
      <c r="N1768" s="8">
        <v>0</v>
      </c>
      <c r="O1768" s="8">
        <v>28705.5</v>
      </c>
    </row>
    <row r="1769" spans="1:15" x14ac:dyDescent="0.25">
      <c r="A1769" s="5" t="s">
        <v>1786</v>
      </c>
      <c r="B1769" s="6">
        <v>45033.313888888886</v>
      </c>
      <c r="C1769" s="5" t="s">
        <v>23</v>
      </c>
      <c r="D1769" s="5">
        <v>6</v>
      </c>
      <c r="E1769" s="5" t="s">
        <v>23</v>
      </c>
      <c r="F1769" s="5">
        <v>6</v>
      </c>
      <c r="G1769" s="7">
        <v>45033.313888888886</v>
      </c>
      <c r="H1769" s="5">
        <v>190</v>
      </c>
      <c r="I1769" s="5">
        <v>72631</v>
      </c>
      <c r="J1769" s="7">
        <v>45058.382638888892</v>
      </c>
      <c r="K1769" s="5">
        <v>72631</v>
      </c>
      <c r="L1769" s="7">
        <v>45064</v>
      </c>
      <c r="M1769" s="8">
        <v>74100</v>
      </c>
      <c r="N1769" s="8">
        <v>0</v>
      </c>
      <c r="O1769" s="8">
        <v>6430.5</v>
      </c>
    </row>
    <row r="1770" spans="1:15" x14ac:dyDescent="0.25">
      <c r="A1770" s="5" t="s">
        <v>1787</v>
      </c>
      <c r="B1770" s="6">
        <v>45033.336805555555</v>
      </c>
      <c r="C1770" s="5" t="s">
        <v>23</v>
      </c>
      <c r="D1770" s="5">
        <v>6</v>
      </c>
      <c r="E1770" s="5" t="s">
        <v>23</v>
      </c>
      <c r="F1770" s="5">
        <v>6</v>
      </c>
      <c r="G1770" s="7">
        <v>45033.336805555555</v>
      </c>
      <c r="H1770" s="5">
        <v>190</v>
      </c>
      <c r="I1770" s="5">
        <v>72631</v>
      </c>
      <c r="J1770" s="7">
        <v>45058.382638888892</v>
      </c>
      <c r="K1770" s="5">
        <v>72631</v>
      </c>
      <c r="L1770" s="7">
        <v>45064</v>
      </c>
      <c r="M1770" s="8">
        <v>74100</v>
      </c>
      <c r="N1770" s="8">
        <v>0</v>
      </c>
      <c r="O1770" s="8">
        <v>6430.5</v>
      </c>
    </row>
    <row r="1771" spans="1:15" x14ac:dyDescent="0.25">
      <c r="A1771" s="5" t="s">
        <v>1788</v>
      </c>
      <c r="B1771" s="6">
        <v>45033.365277777775</v>
      </c>
      <c r="C1771" s="5" t="s">
        <v>23</v>
      </c>
      <c r="D1771" s="5">
        <v>6</v>
      </c>
      <c r="E1771" s="5" t="s">
        <v>23</v>
      </c>
      <c r="F1771" s="5">
        <v>6</v>
      </c>
      <c r="G1771" s="7">
        <v>45033.365277777775</v>
      </c>
      <c r="H1771" s="5">
        <v>190</v>
      </c>
      <c r="I1771" s="5">
        <v>72631</v>
      </c>
      <c r="J1771" s="7">
        <v>45058.382638888892</v>
      </c>
      <c r="K1771" s="5">
        <v>72631</v>
      </c>
      <c r="L1771" s="7">
        <v>45064</v>
      </c>
      <c r="M1771" s="8">
        <v>74100</v>
      </c>
      <c r="N1771" s="8">
        <v>0</v>
      </c>
      <c r="O1771" s="8">
        <v>6430.5</v>
      </c>
    </row>
    <row r="1772" spans="1:15" x14ac:dyDescent="0.25">
      <c r="A1772" s="5" t="s">
        <v>1789</v>
      </c>
      <c r="B1772" s="6">
        <v>45033.373611111114</v>
      </c>
      <c r="C1772" s="5" t="s">
        <v>23</v>
      </c>
      <c r="D1772" s="5">
        <v>6</v>
      </c>
      <c r="E1772" s="5" t="s">
        <v>23</v>
      </c>
      <c r="F1772" s="5">
        <v>6</v>
      </c>
      <c r="G1772" s="7">
        <v>45033.373611111114</v>
      </c>
      <c r="H1772" s="5">
        <v>190</v>
      </c>
      <c r="I1772" s="5">
        <v>72631</v>
      </c>
      <c r="J1772" s="7">
        <v>45058.382638888892</v>
      </c>
      <c r="K1772" s="5">
        <v>72631</v>
      </c>
      <c r="L1772" s="7">
        <v>45064</v>
      </c>
      <c r="M1772" s="8">
        <v>74100</v>
      </c>
      <c r="N1772" s="8">
        <v>0</v>
      </c>
      <c r="O1772" s="8">
        <v>6430.5</v>
      </c>
    </row>
    <row r="1773" spans="1:15" x14ac:dyDescent="0.25">
      <c r="A1773" s="5" t="s">
        <v>1790</v>
      </c>
      <c r="B1773" s="6">
        <v>45033.374305555553</v>
      </c>
      <c r="C1773" s="5" t="s">
        <v>23</v>
      </c>
      <c r="D1773" s="5">
        <v>6</v>
      </c>
      <c r="E1773" s="5" t="s">
        <v>23</v>
      </c>
      <c r="F1773" s="5">
        <v>6</v>
      </c>
      <c r="G1773" s="7">
        <v>45033.374305555553</v>
      </c>
      <c r="H1773" s="5">
        <v>190</v>
      </c>
      <c r="I1773" s="5">
        <v>72631</v>
      </c>
      <c r="J1773" s="7">
        <v>45058.382638888892</v>
      </c>
      <c r="K1773" s="5">
        <v>72631</v>
      </c>
      <c r="L1773" s="7">
        <v>45064</v>
      </c>
      <c r="M1773" s="8">
        <v>74100</v>
      </c>
      <c r="N1773" s="8">
        <v>0</v>
      </c>
      <c r="O1773" s="8">
        <v>6430.5</v>
      </c>
    </row>
    <row r="1774" spans="1:15" x14ac:dyDescent="0.25">
      <c r="A1774" s="5" t="s">
        <v>1791</v>
      </c>
      <c r="B1774" s="6">
        <v>45033.390972222223</v>
      </c>
      <c r="C1774" s="5" t="s">
        <v>23</v>
      </c>
      <c r="D1774" s="5">
        <v>6</v>
      </c>
      <c r="E1774" s="5" t="s">
        <v>23</v>
      </c>
      <c r="F1774" s="5">
        <v>6</v>
      </c>
      <c r="G1774" s="7">
        <v>45033.390972222223</v>
      </c>
      <c r="H1774" s="5">
        <v>190</v>
      </c>
      <c r="I1774" s="5">
        <v>72631</v>
      </c>
      <c r="J1774" s="7">
        <v>45058.382638888892</v>
      </c>
      <c r="K1774" s="5">
        <v>72631</v>
      </c>
      <c r="L1774" s="7">
        <v>45064</v>
      </c>
      <c r="M1774" s="8">
        <v>103800</v>
      </c>
      <c r="N1774" s="8">
        <v>0</v>
      </c>
      <c r="O1774" s="8">
        <v>28705.5</v>
      </c>
    </row>
    <row r="1775" spans="1:15" x14ac:dyDescent="0.25">
      <c r="A1775" s="5" t="s">
        <v>1792</v>
      </c>
      <c r="B1775" s="6">
        <v>45033.410416666666</v>
      </c>
      <c r="C1775" s="5" t="s">
        <v>23</v>
      </c>
      <c r="D1775" s="5">
        <v>6</v>
      </c>
      <c r="E1775" s="5" t="s">
        <v>23</v>
      </c>
      <c r="F1775" s="5">
        <v>6</v>
      </c>
      <c r="G1775" s="7">
        <v>45033.410416666666</v>
      </c>
      <c r="H1775" s="5">
        <v>190</v>
      </c>
      <c r="I1775" s="5">
        <v>72631</v>
      </c>
      <c r="J1775" s="7">
        <v>45058.382638888892</v>
      </c>
      <c r="K1775" s="5">
        <v>72631</v>
      </c>
      <c r="L1775" s="7">
        <v>45064</v>
      </c>
      <c r="M1775" s="8">
        <v>74100</v>
      </c>
      <c r="N1775" s="8">
        <v>0</v>
      </c>
      <c r="O1775" s="8">
        <v>6430.5</v>
      </c>
    </row>
    <row r="1776" spans="1:15" x14ac:dyDescent="0.25">
      <c r="A1776" s="5" t="s">
        <v>1793</v>
      </c>
      <c r="B1776" s="6">
        <v>45033.413194444445</v>
      </c>
      <c r="C1776" s="5" t="s">
        <v>23</v>
      </c>
      <c r="D1776" s="5">
        <v>6</v>
      </c>
      <c r="E1776" s="5" t="s">
        <v>23</v>
      </c>
      <c r="F1776" s="5">
        <v>6</v>
      </c>
      <c r="G1776" s="7">
        <v>45033.413194444445</v>
      </c>
      <c r="H1776" s="5">
        <v>190</v>
      </c>
      <c r="I1776" s="5">
        <v>72631</v>
      </c>
      <c r="J1776" s="7">
        <v>45058.382638888892</v>
      </c>
      <c r="K1776" s="5">
        <v>72631</v>
      </c>
      <c r="L1776" s="7">
        <v>45064</v>
      </c>
      <c r="M1776" s="8">
        <v>74100</v>
      </c>
      <c r="N1776" s="8">
        <v>0</v>
      </c>
      <c r="O1776" s="8">
        <v>6430.5</v>
      </c>
    </row>
    <row r="1777" spans="1:15" x14ac:dyDescent="0.25">
      <c r="A1777" s="5" t="s">
        <v>1794</v>
      </c>
      <c r="B1777" s="6">
        <v>45033.420138888891</v>
      </c>
      <c r="C1777" s="5" t="s">
        <v>23</v>
      </c>
      <c r="D1777" s="5">
        <v>3</v>
      </c>
      <c r="E1777" s="5" t="s">
        <v>23</v>
      </c>
      <c r="F1777" s="5">
        <v>6</v>
      </c>
      <c r="G1777" s="7">
        <v>45033.420138888891</v>
      </c>
      <c r="H1777" s="5">
        <v>190</v>
      </c>
      <c r="I1777" s="5">
        <v>72631</v>
      </c>
      <c r="J1777" s="7">
        <v>45058.382638888892</v>
      </c>
      <c r="K1777" s="5">
        <v>72631</v>
      </c>
      <c r="L1777" s="7">
        <v>45064</v>
      </c>
      <c r="M1777" s="8">
        <v>74100</v>
      </c>
      <c r="N1777" s="8">
        <v>0</v>
      </c>
      <c r="O1777" s="8">
        <v>6430.5</v>
      </c>
    </row>
    <row r="1778" spans="1:15" x14ac:dyDescent="0.25">
      <c r="A1778" s="5" t="s">
        <v>1795</v>
      </c>
      <c r="B1778" s="6">
        <v>45033.46875</v>
      </c>
      <c r="C1778" s="5" t="s">
        <v>18</v>
      </c>
      <c r="D1778" s="5">
        <v>6</v>
      </c>
      <c r="E1778" s="5" t="s">
        <v>18</v>
      </c>
      <c r="F1778" s="5">
        <v>3</v>
      </c>
      <c r="G1778" s="7">
        <v>45033.46875</v>
      </c>
      <c r="H1778" s="5">
        <v>190</v>
      </c>
      <c r="I1778" s="5">
        <v>72623</v>
      </c>
      <c r="J1778" s="7">
        <v>45057.651388888888</v>
      </c>
      <c r="K1778" s="5">
        <v>72623</v>
      </c>
      <c r="L1778" s="7">
        <v>45064</v>
      </c>
      <c r="M1778" s="8">
        <v>3150872</v>
      </c>
      <c r="N1778" s="8">
        <v>3150872</v>
      </c>
      <c r="O1778" s="8">
        <v>2709749.92</v>
      </c>
    </row>
    <row r="1779" spans="1:15" x14ac:dyDescent="0.25">
      <c r="A1779" s="5" t="s">
        <v>1796</v>
      </c>
      <c r="B1779" s="6">
        <v>45033.523611111108</v>
      </c>
      <c r="C1779" s="5" t="s">
        <v>23</v>
      </c>
      <c r="D1779" s="5">
        <v>6</v>
      </c>
      <c r="E1779" s="5" t="s">
        <v>23</v>
      </c>
      <c r="F1779" s="5">
        <v>6</v>
      </c>
      <c r="G1779" s="7">
        <v>45033.523611111108</v>
      </c>
      <c r="H1779" s="5">
        <v>189</v>
      </c>
      <c r="I1779" s="5">
        <v>72631</v>
      </c>
      <c r="J1779" s="7">
        <v>45058.382638888892</v>
      </c>
      <c r="K1779" s="5">
        <v>72631</v>
      </c>
      <c r="L1779" s="7">
        <v>45064</v>
      </c>
      <c r="M1779" s="8">
        <v>74100</v>
      </c>
      <c r="N1779" s="8">
        <v>0</v>
      </c>
      <c r="O1779" s="8">
        <v>6430.5</v>
      </c>
    </row>
    <row r="1780" spans="1:15" x14ac:dyDescent="0.25">
      <c r="A1780" s="5" t="s">
        <v>1797</v>
      </c>
      <c r="B1780" s="6">
        <v>45033.53402777778</v>
      </c>
      <c r="C1780" s="5" t="s">
        <v>23</v>
      </c>
      <c r="D1780" s="5">
        <v>6</v>
      </c>
      <c r="E1780" s="5" t="s">
        <v>23</v>
      </c>
      <c r="F1780" s="5">
        <v>6</v>
      </c>
      <c r="G1780" s="7">
        <v>45033.53402777778</v>
      </c>
      <c r="H1780" s="5">
        <v>189</v>
      </c>
      <c r="I1780" s="5">
        <v>72631</v>
      </c>
      <c r="J1780" s="7">
        <v>45058.382638888892</v>
      </c>
      <c r="K1780" s="5">
        <v>72631</v>
      </c>
      <c r="L1780" s="7">
        <v>45064</v>
      </c>
      <c r="M1780" s="8">
        <v>154200</v>
      </c>
      <c r="N1780" s="8">
        <v>0</v>
      </c>
      <c r="O1780" s="8">
        <v>55500</v>
      </c>
    </row>
    <row r="1781" spans="1:15" x14ac:dyDescent="0.25">
      <c r="A1781" s="5" t="s">
        <v>1798</v>
      </c>
      <c r="B1781" s="6">
        <v>45033.588888888888</v>
      </c>
      <c r="C1781" s="5" t="s">
        <v>23</v>
      </c>
      <c r="D1781" s="5">
        <v>6</v>
      </c>
      <c r="E1781" s="5" t="s">
        <v>23</v>
      </c>
      <c r="F1781" s="5">
        <v>6</v>
      </c>
      <c r="G1781" s="7">
        <v>45033.588888888888</v>
      </c>
      <c r="H1781" s="5">
        <v>189</v>
      </c>
      <c r="I1781" s="5">
        <v>72631</v>
      </c>
      <c r="J1781" s="7">
        <v>45058.382638888892</v>
      </c>
      <c r="K1781" s="5">
        <v>72631</v>
      </c>
      <c r="L1781" s="7">
        <v>45064</v>
      </c>
      <c r="M1781" s="8">
        <v>154200</v>
      </c>
      <c r="N1781" s="8">
        <v>0</v>
      </c>
      <c r="O1781" s="8">
        <v>55500</v>
      </c>
    </row>
    <row r="1782" spans="1:15" x14ac:dyDescent="0.25">
      <c r="A1782" s="5" t="s">
        <v>1799</v>
      </c>
      <c r="B1782" s="6">
        <v>45033.618750000001</v>
      </c>
      <c r="C1782" s="5" t="s">
        <v>23</v>
      </c>
      <c r="D1782" s="5">
        <v>2</v>
      </c>
      <c r="E1782" s="5" t="s">
        <v>23</v>
      </c>
      <c r="F1782" s="5">
        <v>6</v>
      </c>
      <c r="G1782" s="7">
        <v>45033.618750000001</v>
      </c>
      <c r="H1782" s="5">
        <v>189</v>
      </c>
      <c r="I1782" s="5">
        <v>72631</v>
      </c>
      <c r="J1782" s="7">
        <v>45058.382638888892</v>
      </c>
      <c r="K1782" s="5">
        <v>72631</v>
      </c>
      <c r="L1782" s="7">
        <v>45064</v>
      </c>
      <c r="M1782" s="8">
        <v>74100</v>
      </c>
      <c r="N1782" s="8">
        <v>0</v>
      </c>
      <c r="O1782" s="8">
        <v>6430.5</v>
      </c>
    </row>
    <row r="1783" spans="1:15" x14ac:dyDescent="0.25">
      <c r="A1783" s="5" t="s">
        <v>1800</v>
      </c>
      <c r="B1783" s="6">
        <v>45033.620138888888</v>
      </c>
      <c r="C1783" s="5" t="s">
        <v>20</v>
      </c>
      <c r="D1783" s="5">
        <v>6</v>
      </c>
      <c r="E1783" s="5" t="s">
        <v>20</v>
      </c>
      <c r="F1783" s="5">
        <v>2</v>
      </c>
      <c r="G1783" s="7">
        <v>45033.620138888888</v>
      </c>
      <c r="H1783" s="5">
        <v>189</v>
      </c>
      <c r="I1783" s="5">
        <v>72638</v>
      </c>
      <c r="J1783" s="7">
        <v>45061.320833333331</v>
      </c>
      <c r="K1783" s="5">
        <v>72638</v>
      </c>
      <c r="L1783" s="7">
        <v>45075.606944444444</v>
      </c>
      <c r="M1783" s="8">
        <v>99700</v>
      </c>
      <c r="N1783" s="8">
        <v>0</v>
      </c>
      <c r="O1783" s="8">
        <v>90131.5</v>
      </c>
    </row>
    <row r="1784" spans="1:15" x14ac:dyDescent="0.25">
      <c r="A1784" s="5" t="s">
        <v>1801</v>
      </c>
      <c r="B1784" s="6">
        <v>45033.861111111109</v>
      </c>
      <c r="C1784" s="5" t="s">
        <v>23</v>
      </c>
      <c r="D1784" s="5">
        <v>6</v>
      </c>
      <c r="E1784" s="5" t="s">
        <v>23</v>
      </c>
      <c r="F1784" s="5">
        <v>6</v>
      </c>
      <c r="G1784" s="7">
        <v>45033.861111111109</v>
      </c>
      <c r="H1784" s="5">
        <v>189</v>
      </c>
      <c r="I1784" s="5">
        <v>72622</v>
      </c>
      <c r="J1784" s="7">
        <v>45057.631944444445</v>
      </c>
      <c r="K1784" s="5">
        <v>72622</v>
      </c>
      <c r="L1784" s="7">
        <v>45064</v>
      </c>
      <c r="M1784" s="8">
        <v>160300</v>
      </c>
      <c r="N1784" s="8">
        <v>0</v>
      </c>
      <c r="O1784" s="8">
        <v>8625</v>
      </c>
    </row>
    <row r="1785" spans="1:15" x14ac:dyDescent="0.25">
      <c r="A1785" s="5" t="s">
        <v>1802</v>
      </c>
      <c r="B1785" s="6">
        <v>45034.292361111111</v>
      </c>
      <c r="C1785" s="5" t="s">
        <v>23</v>
      </c>
      <c r="D1785" s="5">
        <v>6</v>
      </c>
      <c r="E1785" s="5" t="s">
        <v>23</v>
      </c>
      <c r="F1785" s="5">
        <v>6</v>
      </c>
      <c r="G1785" s="7">
        <v>45034.292361111111</v>
      </c>
      <c r="H1785" s="5">
        <v>189</v>
      </c>
      <c r="I1785" s="5">
        <v>72631</v>
      </c>
      <c r="J1785" s="7">
        <v>45058.382638888892</v>
      </c>
      <c r="K1785" s="5">
        <v>72631</v>
      </c>
      <c r="L1785" s="7">
        <v>45064</v>
      </c>
      <c r="M1785" s="8">
        <v>74100</v>
      </c>
      <c r="N1785" s="8">
        <v>0</v>
      </c>
      <c r="O1785" s="8">
        <v>6430.5</v>
      </c>
    </row>
    <row r="1786" spans="1:15" x14ac:dyDescent="0.25">
      <c r="A1786" s="5" t="s">
        <v>1803</v>
      </c>
      <c r="B1786" s="6">
        <v>45034.338194444441</v>
      </c>
      <c r="C1786" s="5" t="s">
        <v>23</v>
      </c>
      <c r="D1786" s="5">
        <v>6</v>
      </c>
      <c r="E1786" s="5" t="s">
        <v>23</v>
      </c>
      <c r="F1786" s="5">
        <v>6</v>
      </c>
      <c r="G1786" s="7">
        <v>45034.338194444441</v>
      </c>
      <c r="H1786" s="5">
        <v>189</v>
      </c>
      <c r="I1786" s="5">
        <v>72631</v>
      </c>
      <c r="J1786" s="7">
        <v>45058.382638888892</v>
      </c>
      <c r="K1786" s="5">
        <v>72631</v>
      </c>
      <c r="L1786" s="7">
        <v>45064</v>
      </c>
      <c r="M1786" s="8">
        <v>126500</v>
      </c>
      <c r="N1786" s="8">
        <v>0</v>
      </c>
      <c r="O1786" s="8">
        <v>10979.25</v>
      </c>
    </row>
    <row r="1787" spans="1:15" x14ac:dyDescent="0.25">
      <c r="A1787" s="5" t="s">
        <v>1804</v>
      </c>
      <c r="B1787" s="6">
        <v>45034.384027777778</v>
      </c>
      <c r="C1787" s="5" t="s">
        <v>23</v>
      </c>
      <c r="D1787" s="5">
        <v>3</v>
      </c>
      <c r="E1787" s="5" t="s">
        <v>23</v>
      </c>
      <c r="F1787" s="5">
        <v>6</v>
      </c>
      <c r="G1787" s="7">
        <v>45034.384027777778</v>
      </c>
      <c r="H1787" s="5">
        <v>189</v>
      </c>
      <c r="I1787" s="5">
        <v>72631</v>
      </c>
      <c r="J1787" s="7">
        <v>45058.382638888892</v>
      </c>
      <c r="K1787" s="5">
        <v>72631</v>
      </c>
      <c r="L1787" s="7">
        <v>45064</v>
      </c>
      <c r="M1787" s="8">
        <v>103800</v>
      </c>
      <c r="N1787" s="8">
        <v>0</v>
      </c>
      <c r="O1787" s="8">
        <v>28705.5</v>
      </c>
    </row>
    <row r="1788" spans="1:15" x14ac:dyDescent="0.25">
      <c r="A1788" s="5" t="s">
        <v>1805</v>
      </c>
      <c r="B1788" s="6">
        <v>45034.464583333334</v>
      </c>
      <c r="C1788" s="5" t="s">
        <v>18</v>
      </c>
      <c r="D1788" s="5">
        <v>2</v>
      </c>
      <c r="E1788" s="5" t="s">
        <v>18</v>
      </c>
      <c r="F1788" s="5">
        <v>3</v>
      </c>
      <c r="G1788" s="7">
        <v>45034.464583333334</v>
      </c>
      <c r="H1788" s="5">
        <v>189</v>
      </c>
      <c r="I1788" s="5">
        <v>72623</v>
      </c>
      <c r="J1788" s="7">
        <v>45057.651388888888</v>
      </c>
      <c r="K1788" s="5">
        <v>72623</v>
      </c>
      <c r="L1788" s="7">
        <v>45064</v>
      </c>
      <c r="M1788" s="8">
        <v>17593299</v>
      </c>
      <c r="N1788" s="8">
        <v>17593299</v>
      </c>
      <c r="O1788" s="8">
        <v>15130237.140000001</v>
      </c>
    </row>
    <row r="1789" spans="1:15" x14ac:dyDescent="0.25">
      <c r="A1789" s="5" t="s">
        <v>1806</v>
      </c>
      <c r="B1789" s="6">
        <v>45034.482638888891</v>
      </c>
      <c r="C1789" s="5" t="s">
        <v>20</v>
      </c>
      <c r="D1789" s="5">
        <v>6</v>
      </c>
      <c r="E1789" s="5" t="s">
        <v>20</v>
      </c>
      <c r="F1789" s="5">
        <v>2</v>
      </c>
      <c r="G1789" s="7">
        <v>45034.482638888891</v>
      </c>
      <c r="H1789" s="5">
        <v>189</v>
      </c>
      <c r="I1789" s="5">
        <v>72635</v>
      </c>
      <c r="J1789" s="7">
        <v>45061.31527777778</v>
      </c>
      <c r="K1789" s="5">
        <v>72635</v>
      </c>
      <c r="L1789" s="7">
        <v>45075.604166666664</v>
      </c>
      <c r="M1789" s="8">
        <v>87702</v>
      </c>
      <c r="N1789" s="8">
        <v>0</v>
      </c>
      <c r="O1789" s="8">
        <v>87702</v>
      </c>
    </row>
    <row r="1790" spans="1:15" x14ac:dyDescent="0.25">
      <c r="A1790" s="5" t="s">
        <v>1807</v>
      </c>
      <c r="B1790" s="6">
        <v>45034.488194444442</v>
      </c>
      <c r="C1790" s="5" t="s">
        <v>23</v>
      </c>
      <c r="D1790" s="5">
        <v>6</v>
      </c>
      <c r="E1790" s="5" t="s">
        <v>23</v>
      </c>
      <c r="F1790" s="5">
        <v>6</v>
      </c>
      <c r="G1790" s="7">
        <v>45034.488194444442</v>
      </c>
      <c r="H1790" s="5">
        <v>189</v>
      </c>
      <c r="I1790" s="5">
        <v>72632</v>
      </c>
      <c r="J1790" s="7">
        <v>45058.424305555556</v>
      </c>
      <c r="K1790" s="5">
        <v>72632</v>
      </c>
      <c r="L1790" s="7">
        <v>45064</v>
      </c>
      <c r="M1790" s="8">
        <v>74100</v>
      </c>
      <c r="N1790" s="8">
        <v>0</v>
      </c>
      <c r="O1790" s="8">
        <v>6430.5</v>
      </c>
    </row>
    <row r="1791" spans="1:15" x14ac:dyDescent="0.25">
      <c r="A1791" s="5" t="s">
        <v>1808</v>
      </c>
      <c r="B1791" s="6">
        <v>45034.567361111112</v>
      </c>
      <c r="C1791" s="5" t="s">
        <v>23</v>
      </c>
      <c r="D1791" s="5">
        <v>3</v>
      </c>
      <c r="E1791" s="5" t="s">
        <v>23</v>
      </c>
      <c r="F1791" s="5">
        <v>6</v>
      </c>
      <c r="G1791" s="7">
        <v>45034.567361111112</v>
      </c>
      <c r="H1791" s="5">
        <v>188</v>
      </c>
      <c r="I1791" s="5">
        <v>72631</v>
      </c>
      <c r="J1791" s="7">
        <v>45058.382638888892</v>
      </c>
      <c r="K1791" s="5">
        <v>72631</v>
      </c>
      <c r="L1791" s="7">
        <v>45064</v>
      </c>
      <c r="M1791" s="8">
        <v>74100</v>
      </c>
      <c r="N1791" s="8">
        <v>0</v>
      </c>
      <c r="O1791" s="8">
        <v>6430.5</v>
      </c>
    </row>
    <row r="1792" spans="1:15" x14ac:dyDescent="0.25">
      <c r="A1792" s="5" t="s">
        <v>1809</v>
      </c>
      <c r="B1792" s="6">
        <v>45034.678472222222</v>
      </c>
      <c r="C1792" s="5" t="s">
        <v>18</v>
      </c>
      <c r="D1792" s="5">
        <v>6</v>
      </c>
      <c r="E1792" s="5" t="s">
        <v>18</v>
      </c>
      <c r="F1792" s="5">
        <v>3</v>
      </c>
      <c r="G1792" s="7">
        <v>45034.678472222222</v>
      </c>
      <c r="H1792" s="5">
        <v>188</v>
      </c>
      <c r="I1792" s="5">
        <v>72623</v>
      </c>
      <c r="J1792" s="7">
        <v>45057.651388888888</v>
      </c>
      <c r="K1792" s="5">
        <v>72623</v>
      </c>
      <c r="L1792" s="7">
        <v>45064</v>
      </c>
      <c r="M1792" s="8">
        <v>16488644</v>
      </c>
      <c r="N1792" s="8">
        <v>16352644</v>
      </c>
      <c r="O1792" s="8">
        <v>16488644</v>
      </c>
    </row>
    <row r="1793" spans="1:15" x14ac:dyDescent="0.25">
      <c r="A1793" s="5" t="s">
        <v>1810</v>
      </c>
      <c r="B1793" s="6">
        <v>45034.742361111108</v>
      </c>
      <c r="C1793" s="5" t="s">
        <v>23</v>
      </c>
      <c r="D1793" s="5">
        <v>6</v>
      </c>
      <c r="E1793" s="5" t="s">
        <v>23</v>
      </c>
      <c r="F1793" s="5">
        <v>6</v>
      </c>
      <c r="G1793" s="7">
        <v>45034.742361111108</v>
      </c>
      <c r="H1793" s="5">
        <v>188</v>
      </c>
      <c r="I1793" s="5">
        <v>72622</v>
      </c>
      <c r="J1793" s="7">
        <v>45057.631944444445</v>
      </c>
      <c r="K1793" s="5">
        <v>72622</v>
      </c>
      <c r="L1793" s="7">
        <v>45064</v>
      </c>
      <c r="M1793" s="8">
        <v>160300</v>
      </c>
      <c r="N1793" s="8">
        <v>0</v>
      </c>
      <c r="O1793" s="8">
        <v>8625</v>
      </c>
    </row>
    <row r="1794" spans="1:15" x14ac:dyDescent="0.25">
      <c r="A1794" s="5" t="s">
        <v>1811</v>
      </c>
      <c r="B1794" s="6">
        <v>45035.310416666667</v>
      </c>
      <c r="C1794" s="5" t="s">
        <v>23</v>
      </c>
      <c r="D1794" s="5">
        <v>6</v>
      </c>
      <c r="E1794" s="5" t="s">
        <v>23</v>
      </c>
      <c r="F1794" s="5">
        <v>6</v>
      </c>
      <c r="G1794" s="7">
        <v>45035.310416666667</v>
      </c>
      <c r="H1794" s="5">
        <v>188</v>
      </c>
      <c r="I1794" s="5">
        <v>72631</v>
      </c>
      <c r="J1794" s="7">
        <v>45058.382638888892</v>
      </c>
      <c r="K1794" s="5">
        <v>72631</v>
      </c>
      <c r="L1794" s="7">
        <v>45064</v>
      </c>
      <c r="M1794" s="8">
        <v>74100</v>
      </c>
      <c r="N1794" s="8">
        <v>0</v>
      </c>
      <c r="O1794" s="8">
        <v>6430.5</v>
      </c>
    </row>
    <row r="1795" spans="1:15" x14ac:dyDescent="0.25">
      <c r="A1795" s="5" t="s">
        <v>1812</v>
      </c>
      <c r="B1795" s="6">
        <v>45035.313194444447</v>
      </c>
      <c r="C1795" s="5" t="s">
        <v>23</v>
      </c>
      <c r="D1795" s="5">
        <v>6</v>
      </c>
      <c r="E1795" s="5" t="s">
        <v>23</v>
      </c>
      <c r="F1795" s="5">
        <v>6</v>
      </c>
      <c r="G1795" s="7">
        <v>45035.313194444447</v>
      </c>
      <c r="H1795" s="5">
        <v>188</v>
      </c>
      <c r="I1795" s="5">
        <v>72631</v>
      </c>
      <c r="J1795" s="7">
        <v>45058.382638888892</v>
      </c>
      <c r="K1795" s="5">
        <v>72631</v>
      </c>
      <c r="L1795" s="7">
        <v>45064</v>
      </c>
      <c r="M1795" s="8">
        <v>74100</v>
      </c>
      <c r="N1795" s="8">
        <v>0</v>
      </c>
      <c r="O1795" s="8">
        <v>6430.5</v>
      </c>
    </row>
    <row r="1796" spans="1:15" x14ac:dyDescent="0.25">
      <c r="A1796" s="5" t="s">
        <v>1813</v>
      </c>
      <c r="B1796" s="6">
        <v>45035.345833333333</v>
      </c>
      <c r="C1796" s="5" t="s">
        <v>23</v>
      </c>
      <c r="D1796" s="5">
        <v>2</v>
      </c>
      <c r="E1796" s="5" t="s">
        <v>23</v>
      </c>
      <c r="F1796" s="5">
        <v>6</v>
      </c>
      <c r="G1796" s="7">
        <v>45035.345833333333</v>
      </c>
      <c r="H1796" s="5">
        <v>188</v>
      </c>
      <c r="I1796" s="5">
        <v>72638</v>
      </c>
      <c r="J1796" s="7">
        <v>45061.320833333331</v>
      </c>
      <c r="K1796" s="5">
        <v>72638</v>
      </c>
      <c r="L1796" s="7">
        <v>45075.606944444444</v>
      </c>
      <c r="M1796" s="8">
        <v>74100</v>
      </c>
      <c r="N1796" s="8">
        <v>0</v>
      </c>
      <c r="O1796" s="8">
        <v>6430.5</v>
      </c>
    </row>
    <row r="1797" spans="1:15" x14ac:dyDescent="0.25">
      <c r="A1797" s="5" t="s">
        <v>1814</v>
      </c>
      <c r="B1797" s="6">
        <v>45035.359027777777</v>
      </c>
      <c r="C1797" s="5" t="s">
        <v>20</v>
      </c>
      <c r="D1797" s="5">
        <v>6</v>
      </c>
      <c r="E1797" s="5" t="s">
        <v>20</v>
      </c>
      <c r="F1797" s="5">
        <v>2</v>
      </c>
      <c r="G1797" s="7">
        <v>45035.359027777777</v>
      </c>
      <c r="H1797" s="5">
        <v>188</v>
      </c>
      <c r="I1797" s="5">
        <v>72638</v>
      </c>
      <c r="J1797" s="7">
        <v>45061.320833333331</v>
      </c>
      <c r="K1797" s="5">
        <v>72638</v>
      </c>
      <c r="L1797" s="7">
        <v>45075.606944444444</v>
      </c>
      <c r="M1797" s="8">
        <v>145100</v>
      </c>
      <c r="N1797" s="8">
        <v>0</v>
      </c>
      <c r="O1797" s="8">
        <v>145100</v>
      </c>
    </row>
    <row r="1798" spans="1:15" x14ac:dyDescent="0.25">
      <c r="A1798" s="5" t="s">
        <v>1815</v>
      </c>
      <c r="B1798" s="6">
        <v>45035.397916666669</v>
      </c>
      <c r="C1798" s="5" t="s">
        <v>23</v>
      </c>
      <c r="D1798" s="5">
        <v>2</v>
      </c>
      <c r="E1798" s="5" t="s">
        <v>23</v>
      </c>
      <c r="F1798" s="5">
        <v>6</v>
      </c>
      <c r="G1798" s="7">
        <v>45035.397916666669</v>
      </c>
      <c r="H1798" s="5">
        <v>188</v>
      </c>
      <c r="I1798" s="5">
        <v>72631</v>
      </c>
      <c r="J1798" s="7">
        <v>45058.382638888892</v>
      </c>
      <c r="K1798" s="5">
        <v>72631</v>
      </c>
      <c r="L1798" s="7">
        <v>45064</v>
      </c>
      <c r="M1798" s="8">
        <v>50000</v>
      </c>
      <c r="N1798" s="8">
        <v>0</v>
      </c>
      <c r="O1798" s="8">
        <v>17325</v>
      </c>
    </row>
    <row r="1799" spans="1:15" x14ac:dyDescent="0.25">
      <c r="A1799" s="5" t="s">
        <v>1816</v>
      </c>
      <c r="B1799" s="6">
        <v>45035.439583333333</v>
      </c>
      <c r="C1799" s="5" t="s">
        <v>20</v>
      </c>
      <c r="D1799" s="5">
        <v>6</v>
      </c>
      <c r="E1799" s="5" t="s">
        <v>20</v>
      </c>
      <c r="F1799" s="5">
        <v>2</v>
      </c>
      <c r="G1799" s="7">
        <v>45035.439583333333</v>
      </c>
      <c r="H1799" s="5">
        <v>188</v>
      </c>
      <c r="I1799" s="5">
        <v>72638</v>
      </c>
      <c r="J1799" s="7">
        <v>45061.320833333331</v>
      </c>
      <c r="K1799" s="5">
        <v>72638</v>
      </c>
      <c r="L1799" s="7">
        <v>45075.606944444444</v>
      </c>
      <c r="M1799" s="8">
        <v>122900</v>
      </c>
      <c r="N1799" s="8">
        <v>0</v>
      </c>
      <c r="O1799" s="8">
        <v>111200</v>
      </c>
    </row>
    <row r="1800" spans="1:15" x14ac:dyDescent="0.25">
      <c r="A1800" s="5" t="s">
        <v>1817</v>
      </c>
      <c r="B1800" s="6">
        <v>45035.459722222222</v>
      </c>
      <c r="C1800" s="5" t="s">
        <v>23</v>
      </c>
      <c r="D1800" s="5">
        <v>6</v>
      </c>
      <c r="E1800" s="5" t="s">
        <v>23</v>
      </c>
      <c r="F1800" s="5">
        <v>6</v>
      </c>
      <c r="G1800" s="7">
        <v>45035.459722222222</v>
      </c>
      <c r="H1800" s="5">
        <v>188</v>
      </c>
      <c r="I1800" s="5">
        <v>72631</v>
      </c>
      <c r="J1800" s="7">
        <v>45058.382638888892</v>
      </c>
      <c r="K1800" s="5">
        <v>72631</v>
      </c>
      <c r="L1800" s="7">
        <v>45064</v>
      </c>
      <c r="M1800" s="8">
        <v>103100</v>
      </c>
      <c r="N1800" s="8">
        <v>0</v>
      </c>
      <c r="O1800" s="8">
        <v>20338.5</v>
      </c>
    </row>
    <row r="1801" spans="1:15" x14ac:dyDescent="0.25">
      <c r="A1801" s="5" t="s">
        <v>1818</v>
      </c>
      <c r="B1801" s="6">
        <v>45035.46597222222</v>
      </c>
      <c r="C1801" s="5" t="s">
        <v>23</v>
      </c>
      <c r="D1801" s="5">
        <v>6</v>
      </c>
      <c r="E1801" s="5" t="s">
        <v>23</v>
      </c>
      <c r="F1801" s="5">
        <v>6</v>
      </c>
      <c r="G1801" s="7">
        <v>45035.46597222222</v>
      </c>
      <c r="H1801" s="5">
        <v>188</v>
      </c>
      <c r="I1801" s="5">
        <v>72631</v>
      </c>
      <c r="J1801" s="7">
        <v>45058.382638888892</v>
      </c>
      <c r="K1801" s="5">
        <v>72631</v>
      </c>
      <c r="L1801" s="7">
        <v>45064</v>
      </c>
      <c r="M1801" s="8">
        <v>103800</v>
      </c>
      <c r="N1801" s="8">
        <v>0</v>
      </c>
      <c r="O1801" s="8">
        <v>28705.5</v>
      </c>
    </row>
    <row r="1802" spans="1:15" x14ac:dyDescent="0.25">
      <c r="A1802" s="5" t="s">
        <v>1819</v>
      </c>
      <c r="B1802" s="6">
        <v>45035.472916666666</v>
      </c>
      <c r="C1802" s="5" t="s">
        <v>23</v>
      </c>
      <c r="D1802" s="5">
        <v>2</v>
      </c>
      <c r="E1802" s="5" t="s">
        <v>23</v>
      </c>
      <c r="F1802" s="5">
        <v>6</v>
      </c>
      <c r="G1802" s="7">
        <v>45035.472916666666</v>
      </c>
      <c r="H1802" s="5">
        <v>188</v>
      </c>
      <c r="I1802" s="5">
        <v>72631</v>
      </c>
      <c r="J1802" s="7">
        <v>45058.382638888892</v>
      </c>
      <c r="K1802" s="5">
        <v>72631</v>
      </c>
      <c r="L1802" s="7">
        <v>45064</v>
      </c>
      <c r="M1802" s="8">
        <v>103800</v>
      </c>
      <c r="N1802" s="8">
        <v>0</v>
      </c>
      <c r="O1802" s="8">
        <v>28705.5</v>
      </c>
    </row>
    <row r="1803" spans="1:15" x14ac:dyDescent="0.25">
      <c r="A1803" s="5" t="s">
        <v>1820</v>
      </c>
      <c r="B1803" s="6">
        <v>45035.481944444444</v>
      </c>
      <c r="C1803" s="5" t="s">
        <v>20</v>
      </c>
      <c r="D1803" s="5">
        <v>3</v>
      </c>
      <c r="E1803" s="5" t="s">
        <v>20</v>
      </c>
      <c r="F1803" s="5">
        <v>2</v>
      </c>
      <c r="G1803" s="7">
        <v>45035.481944444444</v>
      </c>
      <c r="H1803" s="5">
        <v>188</v>
      </c>
      <c r="I1803" s="5">
        <v>72638</v>
      </c>
      <c r="J1803" s="7">
        <v>45061.320833333331</v>
      </c>
      <c r="K1803" s="5">
        <v>72638</v>
      </c>
      <c r="L1803" s="7">
        <v>45075.606944444444</v>
      </c>
      <c r="M1803" s="8">
        <v>72707</v>
      </c>
      <c r="N1803" s="8">
        <v>0</v>
      </c>
      <c r="O1803" s="8">
        <v>72707</v>
      </c>
    </row>
    <row r="1804" spans="1:15" x14ac:dyDescent="0.25">
      <c r="A1804" s="5" t="s">
        <v>1821</v>
      </c>
      <c r="B1804" s="6">
        <v>45035.497916666667</v>
      </c>
      <c r="C1804" s="5" t="s">
        <v>18</v>
      </c>
      <c r="D1804" s="5">
        <v>6</v>
      </c>
      <c r="E1804" s="5" t="s">
        <v>18</v>
      </c>
      <c r="F1804" s="5">
        <v>3</v>
      </c>
      <c r="G1804" s="7">
        <v>45035.497916666667</v>
      </c>
      <c r="H1804" s="5">
        <v>188</v>
      </c>
      <c r="I1804" s="5">
        <v>72623</v>
      </c>
      <c r="J1804" s="7">
        <v>45057.651388888888</v>
      </c>
      <c r="K1804" s="5">
        <v>72623</v>
      </c>
      <c r="L1804" s="7">
        <v>45064</v>
      </c>
      <c r="M1804" s="8">
        <v>6522673</v>
      </c>
      <c r="N1804" s="8">
        <v>6522673</v>
      </c>
      <c r="O1804" s="8">
        <v>5609498.7800000003</v>
      </c>
    </row>
    <row r="1805" spans="1:15" x14ac:dyDescent="0.25">
      <c r="A1805" s="5" t="s">
        <v>1822</v>
      </c>
      <c r="B1805" s="6">
        <v>45035.509722222225</v>
      </c>
      <c r="C1805" s="5" t="s">
        <v>23</v>
      </c>
      <c r="D1805" s="5">
        <v>6</v>
      </c>
      <c r="E1805" s="5" t="s">
        <v>23</v>
      </c>
      <c r="F1805" s="5">
        <v>6</v>
      </c>
      <c r="G1805" s="7">
        <v>45035.509722222225</v>
      </c>
      <c r="H1805" s="5">
        <v>187</v>
      </c>
      <c r="I1805" s="5">
        <v>72631</v>
      </c>
      <c r="J1805" s="7">
        <v>45058.382638888892</v>
      </c>
      <c r="K1805" s="5">
        <v>72631</v>
      </c>
      <c r="L1805" s="7">
        <v>45064</v>
      </c>
      <c r="M1805" s="8">
        <v>103100</v>
      </c>
      <c r="N1805" s="8">
        <v>0</v>
      </c>
      <c r="O1805" s="8">
        <v>20338.5</v>
      </c>
    </row>
    <row r="1806" spans="1:15" x14ac:dyDescent="0.25">
      <c r="A1806" s="5" t="s">
        <v>1823</v>
      </c>
      <c r="B1806" s="6">
        <v>45035.543749999997</v>
      </c>
      <c r="C1806" s="5" t="s">
        <v>23</v>
      </c>
      <c r="D1806" s="5">
        <v>6</v>
      </c>
      <c r="E1806" s="5" t="s">
        <v>23</v>
      </c>
      <c r="F1806" s="5">
        <v>6</v>
      </c>
      <c r="G1806" s="7">
        <v>45035.543749999997</v>
      </c>
      <c r="H1806" s="5">
        <v>187</v>
      </c>
      <c r="I1806" s="5">
        <v>72631</v>
      </c>
      <c r="J1806" s="7">
        <v>45058.382638888892</v>
      </c>
      <c r="K1806" s="5">
        <v>72631</v>
      </c>
      <c r="L1806" s="7">
        <v>45064</v>
      </c>
      <c r="M1806" s="8">
        <v>103800</v>
      </c>
      <c r="N1806" s="8">
        <v>0</v>
      </c>
      <c r="O1806" s="8">
        <v>28705.5</v>
      </c>
    </row>
    <row r="1807" spans="1:15" x14ac:dyDescent="0.25">
      <c r="A1807" s="5" t="s">
        <v>1824</v>
      </c>
      <c r="B1807" s="6">
        <v>45035.551388888889</v>
      </c>
      <c r="C1807" s="5" t="s">
        <v>23</v>
      </c>
      <c r="D1807" s="5">
        <v>3</v>
      </c>
      <c r="E1807" s="5" t="s">
        <v>23</v>
      </c>
      <c r="F1807" s="5">
        <v>6</v>
      </c>
      <c r="G1807" s="7">
        <v>45035.551388888889</v>
      </c>
      <c r="H1807" s="5">
        <v>187</v>
      </c>
      <c r="I1807" s="5">
        <v>72631</v>
      </c>
      <c r="J1807" s="7">
        <v>45058.382638888892</v>
      </c>
      <c r="K1807" s="5">
        <v>72631</v>
      </c>
      <c r="L1807" s="7">
        <v>45064</v>
      </c>
      <c r="M1807" s="8">
        <v>74100</v>
      </c>
      <c r="N1807" s="8">
        <v>0</v>
      </c>
      <c r="O1807" s="8">
        <v>6430.5</v>
      </c>
    </row>
    <row r="1808" spans="1:15" x14ac:dyDescent="0.25">
      <c r="A1808" s="5" t="s">
        <v>1825</v>
      </c>
      <c r="B1808" s="6">
        <v>45035.574305555558</v>
      </c>
      <c r="C1808" s="5" t="s">
        <v>18</v>
      </c>
      <c r="D1808" s="5">
        <v>3</v>
      </c>
      <c r="E1808" s="5" t="s">
        <v>18</v>
      </c>
      <c r="F1808" s="5">
        <v>3</v>
      </c>
      <c r="G1808" s="7">
        <v>45035.574305555558</v>
      </c>
      <c r="H1808" s="5">
        <v>187</v>
      </c>
      <c r="I1808" s="5">
        <v>72631</v>
      </c>
      <c r="J1808" s="7">
        <v>45058.382638888892</v>
      </c>
      <c r="K1808" s="5">
        <v>72631</v>
      </c>
      <c r="L1808" s="7">
        <v>45064</v>
      </c>
      <c r="M1808" s="8">
        <v>24843626</v>
      </c>
      <c r="N1808" s="8">
        <v>24843626</v>
      </c>
      <c r="O1808" s="8">
        <v>24843626</v>
      </c>
    </row>
    <row r="1809" spans="1:15" x14ac:dyDescent="0.25">
      <c r="A1809" s="5" t="s">
        <v>1826</v>
      </c>
      <c r="B1809" s="6">
        <v>45035.606249999997</v>
      </c>
      <c r="C1809" s="5" t="s">
        <v>18</v>
      </c>
      <c r="D1809" s="5">
        <v>3</v>
      </c>
      <c r="E1809" s="5" t="s">
        <v>18</v>
      </c>
      <c r="F1809" s="5">
        <v>3</v>
      </c>
      <c r="G1809" s="7">
        <v>45035.606249999997</v>
      </c>
      <c r="H1809" s="5">
        <v>187</v>
      </c>
      <c r="I1809" s="5">
        <v>72623</v>
      </c>
      <c r="J1809" s="7">
        <v>45057.651388888888</v>
      </c>
      <c r="K1809" s="5">
        <v>72623</v>
      </c>
      <c r="L1809" s="7">
        <v>45064</v>
      </c>
      <c r="M1809" s="8">
        <v>13005798</v>
      </c>
      <c r="N1809" s="8">
        <v>13005798</v>
      </c>
      <c r="O1809" s="8">
        <v>11184986.279999999</v>
      </c>
    </row>
    <row r="1810" spans="1:15" x14ac:dyDescent="0.25">
      <c r="A1810" s="5" t="s">
        <v>1827</v>
      </c>
      <c r="B1810" s="6">
        <v>45035.634027777778</v>
      </c>
      <c r="C1810" s="5" t="s">
        <v>18</v>
      </c>
      <c r="D1810" s="5">
        <v>6</v>
      </c>
      <c r="E1810" s="5" t="s">
        <v>18</v>
      </c>
      <c r="F1810" s="5">
        <v>3</v>
      </c>
      <c r="G1810" s="7">
        <v>45035.634027777778</v>
      </c>
      <c r="H1810" s="5">
        <v>187</v>
      </c>
      <c r="I1810" s="5">
        <v>72623</v>
      </c>
      <c r="J1810" s="7">
        <v>45057.651388888888</v>
      </c>
      <c r="K1810" s="5">
        <v>72623</v>
      </c>
      <c r="L1810" s="7">
        <v>45064</v>
      </c>
      <c r="M1810" s="8">
        <v>10744973</v>
      </c>
      <c r="N1810" s="8">
        <v>10744973</v>
      </c>
      <c r="O1810" s="8">
        <v>9240676.7799999993</v>
      </c>
    </row>
    <row r="1811" spans="1:15" x14ac:dyDescent="0.25">
      <c r="A1811" s="5" t="s">
        <v>1828</v>
      </c>
      <c r="B1811" s="6">
        <v>45035.654861111114</v>
      </c>
      <c r="C1811" s="5" t="s">
        <v>23</v>
      </c>
      <c r="D1811" s="5">
        <v>6</v>
      </c>
      <c r="E1811" s="5" t="s">
        <v>23</v>
      </c>
      <c r="F1811" s="5">
        <v>6</v>
      </c>
      <c r="G1811" s="7">
        <v>45035.654861111114</v>
      </c>
      <c r="H1811" s="5">
        <v>187</v>
      </c>
      <c r="I1811" s="5">
        <v>72631</v>
      </c>
      <c r="J1811" s="7">
        <v>45058.382638888892</v>
      </c>
      <c r="K1811" s="5">
        <v>72631</v>
      </c>
      <c r="L1811" s="7">
        <v>45064</v>
      </c>
      <c r="M1811" s="8">
        <v>103800</v>
      </c>
      <c r="N1811" s="8">
        <v>0</v>
      </c>
      <c r="O1811" s="8">
        <v>28705.5</v>
      </c>
    </row>
    <row r="1812" spans="1:15" x14ac:dyDescent="0.25">
      <c r="A1812" s="5" t="s">
        <v>1829</v>
      </c>
      <c r="B1812" s="6">
        <v>45035.683333333334</v>
      </c>
      <c r="C1812" s="5" t="s">
        <v>23</v>
      </c>
      <c r="D1812" s="5">
        <v>6</v>
      </c>
      <c r="E1812" s="5" t="s">
        <v>23</v>
      </c>
      <c r="F1812" s="5">
        <v>6</v>
      </c>
      <c r="G1812" s="7">
        <v>45035.683333333334</v>
      </c>
      <c r="H1812" s="5">
        <v>187</v>
      </c>
      <c r="I1812" s="5">
        <v>72631</v>
      </c>
      <c r="J1812" s="7">
        <v>45058.382638888892</v>
      </c>
      <c r="K1812" s="5">
        <v>72631</v>
      </c>
      <c r="L1812" s="7">
        <v>45064</v>
      </c>
      <c r="M1812" s="8">
        <v>74100</v>
      </c>
      <c r="N1812" s="8">
        <v>0</v>
      </c>
      <c r="O1812" s="8">
        <v>6430.5</v>
      </c>
    </row>
    <row r="1813" spans="1:15" x14ac:dyDescent="0.25">
      <c r="A1813" s="5" t="s">
        <v>1830</v>
      </c>
      <c r="B1813" s="6">
        <v>45035.694444444445</v>
      </c>
      <c r="C1813" s="5" t="s">
        <v>23</v>
      </c>
      <c r="D1813" s="5">
        <v>6</v>
      </c>
      <c r="E1813" s="5" t="s">
        <v>23</v>
      </c>
      <c r="F1813" s="5">
        <v>6</v>
      </c>
      <c r="G1813" s="7">
        <v>45035.694444444445</v>
      </c>
      <c r="H1813" s="5">
        <v>187</v>
      </c>
      <c r="I1813" s="5">
        <v>72631</v>
      </c>
      <c r="J1813" s="7">
        <v>45058.382638888892</v>
      </c>
      <c r="K1813" s="5">
        <v>72631</v>
      </c>
      <c r="L1813" s="7">
        <v>45064</v>
      </c>
      <c r="M1813" s="8">
        <v>74100</v>
      </c>
      <c r="N1813" s="8">
        <v>0</v>
      </c>
      <c r="O1813" s="8">
        <v>6430.5</v>
      </c>
    </row>
    <row r="1814" spans="1:15" x14ac:dyDescent="0.25">
      <c r="A1814" s="5" t="s">
        <v>1831</v>
      </c>
      <c r="B1814" s="6">
        <v>45035.756944444445</v>
      </c>
      <c r="C1814" s="5" t="s">
        <v>23</v>
      </c>
      <c r="D1814" s="5">
        <v>2</v>
      </c>
      <c r="E1814" s="5" t="s">
        <v>23</v>
      </c>
      <c r="F1814" s="5">
        <v>6</v>
      </c>
      <c r="G1814" s="7">
        <v>45035.756944444445</v>
      </c>
      <c r="H1814" s="5">
        <v>187</v>
      </c>
      <c r="I1814" s="5">
        <v>72632</v>
      </c>
      <c r="J1814" s="7">
        <v>45058.424305555556</v>
      </c>
      <c r="K1814" s="5">
        <v>72632</v>
      </c>
      <c r="L1814" s="7">
        <v>45064</v>
      </c>
      <c r="M1814" s="8">
        <v>103100</v>
      </c>
      <c r="N1814" s="8">
        <v>0</v>
      </c>
      <c r="O1814" s="8">
        <v>28180.5</v>
      </c>
    </row>
    <row r="1815" spans="1:15" x14ac:dyDescent="0.25">
      <c r="A1815" s="5" t="s">
        <v>1832</v>
      </c>
      <c r="B1815" s="6">
        <v>45035.768055555556</v>
      </c>
      <c r="C1815" s="5" t="s">
        <v>20</v>
      </c>
      <c r="D1815" s="5">
        <v>6</v>
      </c>
      <c r="E1815" s="5" t="s">
        <v>20</v>
      </c>
      <c r="F1815" s="5">
        <v>2</v>
      </c>
      <c r="G1815" s="7">
        <v>45035.768055555556</v>
      </c>
      <c r="H1815" s="5">
        <v>187</v>
      </c>
      <c r="I1815" s="5">
        <v>72638</v>
      </c>
      <c r="J1815" s="7">
        <v>45061.320833333331</v>
      </c>
      <c r="K1815" s="5">
        <v>72638</v>
      </c>
      <c r="L1815" s="7">
        <v>45075.606944444444</v>
      </c>
      <c r="M1815" s="8">
        <v>45900</v>
      </c>
      <c r="N1815" s="8">
        <v>0</v>
      </c>
      <c r="O1815" s="8">
        <v>45900</v>
      </c>
    </row>
    <row r="1816" spans="1:15" x14ac:dyDescent="0.25">
      <c r="A1816" s="5" t="s">
        <v>1833</v>
      </c>
      <c r="B1816" s="6">
        <v>45036.311805555553</v>
      </c>
      <c r="C1816" s="5" t="s">
        <v>23</v>
      </c>
      <c r="D1816" s="5">
        <v>2</v>
      </c>
      <c r="E1816" s="5" t="s">
        <v>23</v>
      </c>
      <c r="F1816" s="5">
        <v>6</v>
      </c>
      <c r="G1816" s="7">
        <v>45036.311805555553</v>
      </c>
      <c r="H1816" s="5">
        <v>187</v>
      </c>
      <c r="I1816" s="5">
        <v>72631</v>
      </c>
      <c r="J1816" s="7">
        <v>45058.382638888892</v>
      </c>
      <c r="K1816" s="5">
        <v>72631</v>
      </c>
      <c r="L1816" s="7">
        <v>45064</v>
      </c>
      <c r="M1816" s="8">
        <v>50000</v>
      </c>
      <c r="N1816" s="8">
        <v>0</v>
      </c>
      <c r="O1816" s="8">
        <v>17325</v>
      </c>
    </row>
    <row r="1817" spans="1:15" x14ac:dyDescent="0.25">
      <c r="A1817" s="5" t="s">
        <v>1834</v>
      </c>
      <c r="B1817" s="6">
        <v>45036.311805555553</v>
      </c>
      <c r="C1817" s="5" t="s">
        <v>20</v>
      </c>
      <c r="D1817" s="5">
        <v>6</v>
      </c>
      <c r="E1817" s="5" t="s">
        <v>20</v>
      </c>
      <c r="F1817" s="5">
        <v>2</v>
      </c>
      <c r="G1817" s="7">
        <v>45036.311805555553</v>
      </c>
      <c r="H1817" s="5">
        <v>187</v>
      </c>
      <c r="I1817" s="5">
        <v>72638</v>
      </c>
      <c r="J1817" s="7">
        <v>45061.320833333331</v>
      </c>
      <c r="K1817" s="5">
        <v>72638</v>
      </c>
      <c r="L1817" s="7">
        <v>45075.606944444444</v>
      </c>
      <c r="M1817" s="8">
        <v>99007</v>
      </c>
      <c r="N1817" s="8">
        <v>0</v>
      </c>
      <c r="O1817" s="8">
        <v>89613.5</v>
      </c>
    </row>
    <row r="1818" spans="1:15" x14ac:dyDescent="0.25">
      <c r="A1818" s="5" t="s">
        <v>1835</v>
      </c>
      <c r="B1818" s="6">
        <v>45036.329861111109</v>
      </c>
      <c r="C1818" s="5" t="s">
        <v>23</v>
      </c>
      <c r="D1818" s="5">
        <v>6</v>
      </c>
      <c r="E1818" s="5" t="s">
        <v>23</v>
      </c>
      <c r="F1818" s="5">
        <v>6</v>
      </c>
      <c r="G1818" s="7">
        <v>45036.329861111109</v>
      </c>
      <c r="H1818" s="5">
        <v>187</v>
      </c>
      <c r="I1818" s="5">
        <v>72631</v>
      </c>
      <c r="J1818" s="7">
        <v>45058.382638888892</v>
      </c>
      <c r="K1818" s="5">
        <v>72631</v>
      </c>
      <c r="L1818" s="7">
        <v>45064</v>
      </c>
      <c r="M1818" s="8">
        <v>74100</v>
      </c>
      <c r="N1818" s="8">
        <v>0</v>
      </c>
      <c r="O1818" s="8">
        <v>6430.5</v>
      </c>
    </row>
    <row r="1819" spans="1:15" x14ac:dyDescent="0.25">
      <c r="A1819" s="5" t="s">
        <v>1836</v>
      </c>
      <c r="B1819" s="6">
        <v>45036.334027777775</v>
      </c>
      <c r="C1819" s="5" t="s">
        <v>23</v>
      </c>
      <c r="D1819" s="5">
        <v>6</v>
      </c>
      <c r="E1819" s="5" t="s">
        <v>23</v>
      </c>
      <c r="F1819" s="5">
        <v>6</v>
      </c>
      <c r="G1819" s="7">
        <v>45036.334027777775</v>
      </c>
      <c r="H1819" s="5">
        <v>187</v>
      </c>
      <c r="I1819" s="5">
        <v>72631</v>
      </c>
      <c r="J1819" s="7">
        <v>45058.382638888892</v>
      </c>
      <c r="K1819" s="5">
        <v>72631</v>
      </c>
      <c r="L1819" s="7">
        <v>45064</v>
      </c>
      <c r="M1819" s="8">
        <v>74100</v>
      </c>
      <c r="N1819" s="8">
        <v>0</v>
      </c>
      <c r="O1819" s="8">
        <v>6430.5</v>
      </c>
    </row>
    <row r="1820" spans="1:15" x14ac:dyDescent="0.25">
      <c r="A1820" s="5" t="s">
        <v>1837</v>
      </c>
      <c r="B1820" s="6">
        <v>45036.336805555555</v>
      </c>
      <c r="C1820" s="5" t="s">
        <v>23</v>
      </c>
      <c r="D1820" s="5">
        <v>6</v>
      </c>
      <c r="E1820" s="5" t="s">
        <v>23</v>
      </c>
      <c r="F1820" s="5">
        <v>6</v>
      </c>
      <c r="G1820" s="7">
        <v>45036.336805555555</v>
      </c>
      <c r="H1820" s="5">
        <v>187</v>
      </c>
      <c r="I1820" s="5">
        <v>72631</v>
      </c>
      <c r="J1820" s="7">
        <v>45058.382638888892</v>
      </c>
      <c r="K1820" s="5">
        <v>72631</v>
      </c>
      <c r="L1820" s="7">
        <v>45064</v>
      </c>
      <c r="M1820" s="8">
        <v>74100</v>
      </c>
      <c r="N1820" s="8">
        <v>0</v>
      </c>
      <c r="O1820" s="8">
        <v>6430.5</v>
      </c>
    </row>
    <row r="1821" spans="1:15" x14ac:dyDescent="0.25">
      <c r="A1821" s="5" t="s">
        <v>1838</v>
      </c>
      <c r="B1821" s="6">
        <v>45036.338888888888</v>
      </c>
      <c r="C1821" s="5" t="s">
        <v>23</v>
      </c>
      <c r="D1821" s="5">
        <v>6</v>
      </c>
      <c r="E1821" s="5" t="s">
        <v>23</v>
      </c>
      <c r="F1821" s="5">
        <v>6</v>
      </c>
      <c r="G1821" s="7">
        <v>45036.338888888888</v>
      </c>
      <c r="H1821" s="5">
        <v>187</v>
      </c>
      <c r="I1821" s="5">
        <v>72631</v>
      </c>
      <c r="J1821" s="7">
        <v>45058.382638888892</v>
      </c>
      <c r="K1821" s="5">
        <v>72631</v>
      </c>
      <c r="L1821" s="7">
        <v>45064</v>
      </c>
      <c r="M1821" s="8">
        <v>74100</v>
      </c>
      <c r="N1821" s="8">
        <v>0</v>
      </c>
      <c r="O1821" s="8">
        <v>6430.5</v>
      </c>
    </row>
    <row r="1822" spans="1:15" x14ac:dyDescent="0.25">
      <c r="A1822" s="5" t="s">
        <v>1839</v>
      </c>
      <c r="B1822" s="6">
        <v>45036.344444444447</v>
      </c>
      <c r="C1822" s="5" t="s">
        <v>23</v>
      </c>
      <c r="D1822" s="5">
        <v>6</v>
      </c>
      <c r="E1822" s="5" t="s">
        <v>23</v>
      </c>
      <c r="F1822" s="5">
        <v>6</v>
      </c>
      <c r="G1822" s="7">
        <v>45036.344444444447</v>
      </c>
      <c r="H1822" s="5">
        <v>187</v>
      </c>
      <c r="I1822" s="5">
        <v>72631</v>
      </c>
      <c r="J1822" s="7">
        <v>45058.382638888892</v>
      </c>
      <c r="K1822" s="5">
        <v>72631</v>
      </c>
      <c r="L1822" s="7">
        <v>45064</v>
      </c>
      <c r="M1822" s="8">
        <v>74100</v>
      </c>
      <c r="N1822" s="8">
        <v>0</v>
      </c>
      <c r="O1822" s="8">
        <v>6430.5</v>
      </c>
    </row>
    <row r="1823" spans="1:15" x14ac:dyDescent="0.25">
      <c r="A1823" s="5" t="s">
        <v>1840</v>
      </c>
      <c r="B1823" s="6">
        <v>45036.361111111109</v>
      </c>
      <c r="C1823" s="5" t="s">
        <v>23</v>
      </c>
      <c r="D1823" s="5">
        <v>6</v>
      </c>
      <c r="E1823" s="5" t="s">
        <v>23</v>
      </c>
      <c r="F1823" s="5">
        <v>6</v>
      </c>
      <c r="G1823" s="7">
        <v>45036.361111111109</v>
      </c>
      <c r="H1823" s="5">
        <v>187</v>
      </c>
      <c r="I1823" s="5">
        <v>72631</v>
      </c>
      <c r="J1823" s="7">
        <v>45058.382638888892</v>
      </c>
      <c r="K1823" s="5">
        <v>72631</v>
      </c>
      <c r="L1823" s="7">
        <v>45064</v>
      </c>
      <c r="M1823" s="8">
        <v>74100</v>
      </c>
      <c r="N1823" s="8">
        <v>0</v>
      </c>
      <c r="O1823" s="8">
        <v>6430.5</v>
      </c>
    </row>
    <row r="1824" spans="1:15" x14ac:dyDescent="0.25">
      <c r="A1824" s="5" t="s">
        <v>1841</v>
      </c>
      <c r="B1824" s="6">
        <v>45036.393055555556</v>
      </c>
      <c r="C1824" s="5" t="s">
        <v>23</v>
      </c>
      <c r="D1824" s="5">
        <v>3</v>
      </c>
      <c r="E1824" s="5" t="s">
        <v>23</v>
      </c>
      <c r="F1824" s="5">
        <v>6</v>
      </c>
      <c r="G1824" s="7">
        <v>45036.393055555556</v>
      </c>
      <c r="H1824" s="5">
        <v>187</v>
      </c>
      <c r="I1824" s="5">
        <v>72631</v>
      </c>
      <c r="J1824" s="7">
        <v>45058.382638888892</v>
      </c>
      <c r="K1824" s="5">
        <v>72631</v>
      </c>
      <c r="L1824" s="7">
        <v>45064</v>
      </c>
      <c r="M1824" s="8">
        <v>74100</v>
      </c>
      <c r="N1824" s="8">
        <v>0</v>
      </c>
      <c r="O1824" s="8">
        <v>6430.5</v>
      </c>
    </row>
    <row r="1825" spans="1:15" x14ac:dyDescent="0.25">
      <c r="A1825" s="5" t="s">
        <v>1842</v>
      </c>
      <c r="B1825" s="6">
        <v>45036.394444444442</v>
      </c>
      <c r="C1825" s="5" t="s">
        <v>18</v>
      </c>
      <c r="D1825" s="5">
        <v>6</v>
      </c>
      <c r="E1825" s="5" t="s">
        <v>18</v>
      </c>
      <c r="F1825" s="5">
        <v>3</v>
      </c>
      <c r="G1825" s="7">
        <v>45036.394444444442</v>
      </c>
      <c r="H1825" s="5">
        <v>187</v>
      </c>
      <c r="I1825" s="5">
        <v>72623</v>
      </c>
      <c r="J1825" s="7">
        <v>45057.651388888888</v>
      </c>
      <c r="K1825" s="5">
        <v>72623</v>
      </c>
      <c r="L1825" s="7">
        <v>45064</v>
      </c>
      <c r="M1825" s="8">
        <v>9534808</v>
      </c>
      <c r="N1825" s="8">
        <v>9534808</v>
      </c>
      <c r="O1825" s="8">
        <v>9534808</v>
      </c>
    </row>
    <row r="1826" spans="1:15" x14ac:dyDescent="0.25">
      <c r="A1826" s="5" t="s">
        <v>1843</v>
      </c>
      <c r="B1826" s="6">
        <v>45036.399305555555</v>
      </c>
      <c r="C1826" s="5" t="s">
        <v>23</v>
      </c>
      <c r="D1826" s="5">
        <v>6</v>
      </c>
      <c r="E1826" s="5" t="s">
        <v>23</v>
      </c>
      <c r="F1826" s="5">
        <v>6</v>
      </c>
      <c r="G1826" s="7">
        <v>45036.399305555555</v>
      </c>
      <c r="H1826" s="5">
        <v>187</v>
      </c>
      <c r="I1826" s="5">
        <v>72631</v>
      </c>
      <c r="J1826" s="7">
        <v>45058.382638888892</v>
      </c>
      <c r="K1826" s="5">
        <v>72631</v>
      </c>
      <c r="L1826" s="7">
        <v>45064</v>
      </c>
      <c r="M1826" s="8">
        <v>74100</v>
      </c>
      <c r="N1826" s="8">
        <v>0</v>
      </c>
      <c r="O1826" s="8">
        <v>6430.5</v>
      </c>
    </row>
    <row r="1827" spans="1:15" x14ac:dyDescent="0.25">
      <c r="A1827" s="5" t="s">
        <v>1844</v>
      </c>
      <c r="B1827" s="6">
        <v>45036.444444444445</v>
      </c>
      <c r="C1827" s="5" t="s">
        <v>23</v>
      </c>
      <c r="D1827" s="5">
        <v>3</v>
      </c>
      <c r="E1827" s="5" t="s">
        <v>23</v>
      </c>
      <c r="F1827" s="5">
        <v>6</v>
      </c>
      <c r="G1827" s="7">
        <v>45036.444444444445</v>
      </c>
      <c r="H1827" s="5">
        <v>187</v>
      </c>
      <c r="I1827" s="5">
        <v>72631</v>
      </c>
      <c r="J1827" s="7">
        <v>45058.382638888892</v>
      </c>
      <c r="K1827" s="5">
        <v>72631</v>
      </c>
      <c r="L1827" s="7">
        <v>45064</v>
      </c>
      <c r="M1827" s="8">
        <v>74100</v>
      </c>
      <c r="N1827" s="8">
        <v>0</v>
      </c>
      <c r="O1827" s="8">
        <v>6430.5</v>
      </c>
    </row>
    <row r="1828" spans="1:15" x14ac:dyDescent="0.25">
      <c r="A1828" s="5" t="s">
        <v>1845</v>
      </c>
      <c r="B1828" s="6">
        <v>45036.449305555558</v>
      </c>
      <c r="C1828" s="5" t="s">
        <v>18</v>
      </c>
      <c r="D1828" s="5">
        <v>6</v>
      </c>
      <c r="E1828" s="5" t="s">
        <v>18</v>
      </c>
      <c r="F1828" s="5">
        <v>3</v>
      </c>
      <c r="G1828" s="7">
        <v>45036.449305555558</v>
      </c>
      <c r="H1828" s="5">
        <v>187</v>
      </c>
      <c r="I1828" s="5">
        <v>72631</v>
      </c>
      <c r="J1828" s="7">
        <v>45058.382638888892</v>
      </c>
      <c r="K1828" s="5">
        <v>72631</v>
      </c>
      <c r="L1828" s="7">
        <v>45064</v>
      </c>
      <c r="M1828" s="8">
        <v>103800</v>
      </c>
      <c r="N1828" s="8">
        <v>103800</v>
      </c>
      <c r="O1828" s="8">
        <v>103800</v>
      </c>
    </row>
    <row r="1829" spans="1:15" x14ac:dyDescent="0.25">
      <c r="A1829" s="5" t="s">
        <v>1846</v>
      </c>
      <c r="B1829" s="6">
        <v>45036.48333333333</v>
      </c>
      <c r="C1829" s="5" t="s">
        <v>23</v>
      </c>
      <c r="D1829" s="5">
        <v>6</v>
      </c>
      <c r="E1829" s="5" t="s">
        <v>23</v>
      </c>
      <c r="F1829" s="5">
        <v>6</v>
      </c>
      <c r="G1829" s="7">
        <v>45036.48333333333</v>
      </c>
      <c r="H1829" s="5">
        <v>187</v>
      </c>
      <c r="I1829" s="5">
        <v>72631</v>
      </c>
      <c r="J1829" s="7">
        <v>45058.382638888892</v>
      </c>
      <c r="K1829" s="5">
        <v>72631</v>
      </c>
      <c r="L1829" s="7">
        <v>45064</v>
      </c>
      <c r="M1829" s="8">
        <v>103800</v>
      </c>
      <c r="N1829" s="8">
        <v>0</v>
      </c>
      <c r="O1829" s="8">
        <v>28705.5</v>
      </c>
    </row>
    <row r="1830" spans="1:15" x14ac:dyDescent="0.25">
      <c r="A1830" s="5" t="s">
        <v>1847</v>
      </c>
      <c r="B1830" s="6">
        <v>45037.368055555555</v>
      </c>
      <c r="C1830" s="5" t="s">
        <v>23</v>
      </c>
      <c r="D1830" s="5">
        <v>6</v>
      </c>
      <c r="E1830" s="5" t="s">
        <v>23</v>
      </c>
      <c r="F1830" s="5">
        <v>6</v>
      </c>
      <c r="G1830" s="7">
        <v>45037.368055555555</v>
      </c>
      <c r="H1830" s="5">
        <v>186</v>
      </c>
      <c r="I1830" s="5">
        <v>72763</v>
      </c>
      <c r="J1830" s="7">
        <v>45065.413194444445</v>
      </c>
      <c r="K1830" s="5">
        <v>72763</v>
      </c>
      <c r="L1830" s="7">
        <v>45078</v>
      </c>
      <c r="M1830" s="8">
        <v>237300</v>
      </c>
      <c r="N1830" s="8">
        <v>0</v>
      </c>
      <c r="O1830" s="8">
        <v>11123.25</v>
      </c>
    </row>
    <row r="1831" spans="1:15" x14ac:dyDescent="0.25">
      <c r="A1831" s="5" t="s">
        <v>1848</v>
      </c>
      <c r="B1831" s="6">
        <v>45037.37777777778</v>
      </c>
      <c r="C1831" s="5" t="s">
        <v>23</v>
      </c>
      <c r="D1831" s="5">
        <v>6</v>
      </c>
      <c r="E1831" s="5" t="s">
        <v>23</v>
      </c>
      <c r="F1831" s="5">
        <v>6</v>
      </c>
      <c r="G1831" s="7">
        <v>45037.37777777778</v>
      </c>
      <c r="H1831" s="5">
        <v>186</v>
      </c>
      <c r="I1831" s="5">
        <v>72763</v>
      </c>
      <c r="J1831" s="7">
        <v>45065.413194444445</v>
      </c>
      <c r="K1831" s="5">
        <v>72763</v>
      </c>
      <c r="L1831" s="7">
        <v>45078</v>
      </c>
      <c r="M1831" s="8">
        <v>182900</v>
      </c>
      <c r="N1831" s="8">
        <v>0</v>
      </c>
      <c r="O1831" s="8">
        <v>11123.25</v>
      </c>
    </row>
    <row r="1832" spans="1:15" x14ac:dyDescent="0.25">
      <c r="A1832" s="5" t="s">
        <v>1849</v>
      </c>
      <c r="B1832" s="6">
        <v>45037.40347222222</v>
      </c>
      <c r="C1832" s="5" t="s">
        <v>23</v>
      </c>
      <c r="D1832" s="5">
        <v>3</v>
      </c>
      <c r="E1832" s="5" t="s">
        <v>23</v>
      </c>
      <c r="F1832" s="5">
        <v>6</v>
      </c>
      <c r="G1832" s="7">
        <v>45037.40347222222</v>
      </c>
      <c r="H1832" s="5">
        <v>186</v>
      </c>
      <c r="I1832" s="5">
        <v>72631</v>
      </c>
      <c r="J1832" s="7">
        <v>45058.382638888892</v>
      </c>
      <c r="K1832" s="5">
        <v>72631</v>
      </c>
      <c r="L1832" s="7">
        <v>45064</v>
      </c>
      <c r="M1832" s="8">
        <v>74100</v>
      </c>
      <c r="N1832" s="8">
        <v>0</v>
      </c>
      <c r="O1832" s="8">
        <v>6430.5</v>
      </c>
    </row>
    <row r="1833" spans="1:15" x14ac:dyDescent="0.25">
      <c r="A1833" s="5" t="s">
        <v>1850</v>
      </c>
      <c r="B1833" s="6">
        <v>45037.418749999997</v>
      </c>
      <c r="C1833" s="5" t="s">
        <v>18</v>
      </c>
      <c r="D1833" s="5">
        <v>6</v>
      </c>
      <c r="E1833" s="5" t="s">
        <v>18</v>
      </c>
      <c r="F1833" s="5">
        <v>3</v>
      </c>
      <c r="G1833" s="7">
        <v>45037.418749999997</v>
      </c>
      <c r="H1833" s="5">
        <v>186</v>
      </c>
      <c r="I1833" s="5">
        <v>72623</v>
      </c>
      <c r="J1833" s="7">
        <v>45057.651388888888</v>
      </c>
      <c r="K1833" s="5">
        <v>72623</v>
      </c>
      <c r="L1833" s="7">
        <v>45064</v>
      </c>
      <c r="M1833" s="8">
        <v>4789082</v>
      </c>
      <c r="N1833" s="8">
        <v>4789082</v>
      </c>
      <c r="O1833" s="8">
        <v>4118610.52</v>
      </c>
    </row>
    <row r="1834" spans="1:15" x14ac:dyDescent="0.25">
      <c r="A1834" s="5" t="s">
        <v>1851</v>
      </c>
      <c r="B1834" s="6">
        <v>45037.42291666667</v>
      </c>
      <c r="C1834" s="5" t="s">
        <v>23</v>
      </c>
      <c r="D1834" s="5">
        <v>6</v>
      </c>
      <c r="E1834" s="5" t="s">
        <v>23</v>
      </c>
      <c r="F1834" s="5">
        <v>6</v>
      </c>
      <c r="G1834" s="7">
        <v>45037.42291666667</v>
      </c>
      <c r="H1834" s="5">
        <v>186</v>
      </c>
      <c r="I1834" s="5">
        <v>72631</v>
      </c>
      <c r="J1834" s="7">
        <v>45058.382638888892</v>
      </c>
      <c r="K1834" s="5">
        <v>72631</v>
      </c>
      <c r="L1834" s="7">
        <v>45064</v>
      </c>
      <c r="M1834" s="8">
        <v>74100</v>
      </c>
      <c r="N1834" s="8">
        <v>0</v>
      </c>
      <c r="O1834" s="8">
        <v>6430.5</v>
      </c>
    </row>
    <row r="1835" spans="1:15" x14ac:dyDescent="0.25">
      <c r="A1835" s="5" t="s">
        <v>1852</v>
      </c>
      <c r="B1835" s="6">
        <v>45037.506944444445</v>
      </c>
      <c r="C1835" s="5" t="s">
        <v>23</v>
      </c>
      <c r="D1835" s="5">
        <v>6</v>
      </c>
      <c r="E1835" s="5" t="s">
        <v>23</v>
      </c>
      <c r="F1835" s="5">
        <v>6</v>
      </c>
      <c r="G1835" s="7">
        <v>45037.506944444445</v>
      </c>
      <c r="H1835" s="5">
        <v>185</v>
      </c>
      <c r="I1835" s="5">
        <v>72631</v>
      </c>
      <c r="J1835" s="7">
        <v>45058.382638888892</v>
      </c>
      <c r="K1835" s="5">
        <v>72631</v>
      </c>
      <c r="L1835" s="7">
        <v>45064</v>
      </c>
      <c r="M1835" s="8">
        <v>74100</v>
      </c>
      <c r="N1835" s="8">
        <v>0</v>
      </c>
      <c r="O1835" s="8">
        <v>6430.5</v>
      </c>
    </row>
    <row r="1836" spans="1:15" x14ac:dyDescent="0.25">
      <c r="A1836" s="5" t="s">
        <v>1853</v>
      </c>
      <c r="B1836" s="6">
        <v>45037.63958333333</v>
      </c>
      <c r="C1836" s="5" t="s">
        <v>23</v>
      </c>
      <c r="D1836" s="5">
        <v>2</v>
      </c>
      <c r="E1836" s="5" t="s">
        <v>23</v>
      </c>
      <c r="F1836" s="5">
        <v>6</v>
      </c>
      <c r="G1836" s="7">
        <v>45037.63958333333</v>
      </c>
      <c r="H1836" s="5">
        <v>185</v>
      </c>
      <c r="I1836" s="5">
        <v>72769</v>
      </c>
      <c r="J1836" s="7">
        <v>45065.434027777781</v>
      </c>
      <c r="K1836" s="5">
        <v>72769</v>
      </c>
      <c r="L1836" s="7">
        <v>45092</v>
      </c>
      <c r="M1836" s="8">
        <v>122103</v>
      </c>
      <c r="N1836" s="8">
        <v>0</v>
      </c>
      <c r="O1836" s="8">
        <v>11651.25</v>
      </c>
    </row>
    <row r="1837" spans="1:15" x14ac:dyDescent="0.25">
      <c r="A1837" s="5" t="s">
        <v>1854</v>
      </c>
      <c r="B1837" s="6">
        <v>45037.65347222222</v>
      </c>
      <c r="C1837" s="5" t="s">
        <v>20</v>
      </c>
      <c r="D1837" s="5">
        <v>6</v>
      </c>
      <c r="E1837" s="5" t="s">
        <v>20</v>
      </c>
      <c r="F1837" s="5">
        <v>2</v>
      </c>
      <c r="G1837" s="7">
        <v>45037.65347222222</v>
      </c>
      <c r="H1837" s="5">
        <v>185</v>
      </c>
      <c r="I1837" s="5">
        <v>72645</v>
      </c>
      <c r="J1837" s="7">
        <v>45061.359722222223</v>
      </c>
      <c r="K1837" s="5">
        <v>72645</v>
      </c>
      <c r="L1837" s="7">
        <v>45075.604166666664</v>
      </c>
      <c r="M1837" s="8">
        <v>7679507</v>
      </c>
      <c r="N1837" s="8">
        <v>0</v>
      </c>
      <c r="O1837" s="8">
        <v>6604376.0199999996</v>
      </c>
    </row>
    <row r="1838" spans="1:15" x14ac:dyDescent="0.25">
      <c r="A1838" s="5" t="s">
        <v>1855</v>
      </c>
      <c r="B1838" s="6">
        <v>45038.34375</v>
      </c>
      <c r="C1838" s="5" t="s">
        <v>23</v>
      </c>
      <c r="D1838" s="5">
        <v>6</v>
      </c>
      <c r="E1838" s="5" t="s">
        <v>23</v>
      </c>
      <c r="F1838" s="5">
        <v>6</v>
      </c>
      <c r="G1838" s="7">
        <v>45038.34375</v>
      </c>
      <c r="H1838" s="5">
        <v>185</v>
      </c>
      <c r="I1838" s="5">
        <v>72631</v>
      </c>
      <c r="J1838" s="7">
        <v>45058.382638888892</v>
      </c>
      <c r="K1838" s="5">
        <v>72631</v>
      </c>
      <c r="L1838" s="7">
        <v>45064</v>
      </c>
      <c r="M1838" s="8">
        <v>74100</v>
      </c>
      <c r="N1838" s="8">
        <v>0</v>
      </c>
      <c r="O1838" s="8">
        <v>6430.5</v>
      </c>
    </row>
    <row r="1839" spans="1:15" x14ac:dyDescent="0.25">
      <c r="A1839" s="5" t="s">
        <v>1856</v>
      </c>
      <c r="B1839" s="6">
        <v>45038.397222222222</v>
      </c>
      <c r="C1839" s="5" t="s">
        <v>23</v>
      </c>
      <c r="D1839" s="5">
        <v>2</v>
      </c>
      <c r="E1839" s="5" t="s">
        <v>23</v>
      </c>
      <c r="F1839" s="5">
        <v>6</v>
      </c>
      <c r="G1839" s="7">
        <v>45038.397222222222</v>
      </c>
      <c r="H1839" s="5">
        <v>185</v>
      </c>
      <c r="I1839" s="5">
        <v>72631</v>
      </c>
      <c r="J1839" s="7">
        <v>45058.382638888892</v>
      </c>
      <c r="K1839" s="5">
        <v>72631</v>
      </c>
      <c r="L1839" s="7">
        <v>45064</v>
      </c>
      <c r="M1839" s="8">
        <v>50000</v>
      </c>
      <c r="N1839" s="8">
        <v>0</v>
      </c>
      <c r="O1839" s="8">
        <v>17325</v>
      </c>
    </row>
    <row r="1840" spans="1:15" x14ac:dyDescent="0.25">
      <c r="A1840" s="5" t="s">
        <v>1857</v>
      </c>
      <c r="B1840" s="6">
        <v>45039.486805555556</v>
      </c>
      <c r="C1840" s="5" t="s">
        <v>20</v>
      </c>
      <c r="D1840" s="5">
        <v>6</v>
      </c>
      <c r="E1840" s="5" t="s">
        <v>20</v>
      </c>
      <c r="F1840" s="5">
        <v>2</v>
      </c>
      <c r="G1840" s="7">
        <v>45039.486805555556</v>
      </c>
      <c r="H1840" s="5">
        <v>184</v>
      </c>
      <c r="I1840" s="5">
        <v>72638</v>
      </c>
      <c r="J1840" s="7">
        <v>45061.320833333331</v>
      </c>
      <c r="K1840" s="5">
        <v>72638</v>
      </c>
      <c r="L1840" s="7">
        <v>45075.606944444444</v>
      </c>
      <c r="M1840" s="8">
        <v>1018300</v>
      </c>
      <c r="N1840" s="8">
        <v>0</v>
      </c>
      <c r="O1840" s="8">
        <v>1018300</v>
      </c>
    </row>
    <row r="1841" spans="1:15" x14ac:dyDescent="0.25">
      <c r="A1841" s="5" t="s">
        <v>1858</v>
      </c>
      <c r="B1841" s="6">
        <v>45040.29791666667</v>
      </c>
      <c r="C1841" s="5" t="s">
        <v>23</v>
      </c>
      <c r="D1841" s="5">
        <v>6</v>
      </c>
      <c r="E1841" s="5" t="s">
        <v>23</v>
      </c>
      <c r="F1841" s="5">
        <v>6</v>
      </c>
      <c r="G1841" s="7">
        <v>45040.29791666667</v>
      </c>
      <c r="H1841" s="5">
        <v>183</v>
      </c>
      <c r="I1841" s="5">
        <v>72632</v>
      </c>
      <c r="J1841" s="7">
        <v>45058.424305555556</v>
      </c>
      <c r="K1841" s="5">
        <v>72632</v>
      </c>
      <c r="L1841" s="7">
        <v>45064</v>
      </c>
      <c r="M1841" s="8">
        <v>74100</v>
      </c>
      <c r="N1841" s="8">
        <v>0</v>
      </c>
      <c r="O1841" s="8">
        <v>6430.5</v>
      </c>
    </row>
    <row r="1842" spans="1:15" x14ac:dyDescent="0.25">
      <c r="A1842" s="5" t="s">
        <v>1859</v>
      </c>
      <c r="B1842" s="6">
        <v>45040.318749999999</v>
      </c>
      <c r="C1842" s="5" t="s">
        <v>23</v>
      </c>
      <c r="D1842" s="5">
        <v>6</v>
      </c>
      <c r="E1842" s="5" t="s">
        <v>23</v>
      </c>
      <c r="F1842" s="5">
        <v>6</v>
      </c>
      <c r="G1842" s="7">
        <v>45040.318749999999</v>
      </c>
      <c r="H1842" s="5">
        <v>183</v>
      </c>
      <c r="I1842" s="5">
        <v>72631</v>
      </c>
      <c r="J1842" s="7">
        <v>45058.382638888892</v>
      </c>
      <c r="K1842" s="5">
        <v>72631</v>
      </c>
      <c r="L1842" s="7">
        <v>45064</v>
      </c>
      <c r="M1842" s="8">
        <v>74100</v>
      </c>
      <c r="N1842" s="8">
        <v>0</v>
      </c>
      <c r="O1842" s="8">
        <v>6430.5</v>
      </c>
    </row>
    <row r="1843" spans="1:15" x14ac:dyDescent="0.25">
      <c r="A1843" s="5" t="s">
        <v>1860</v>
      </c>
      <c r="B1843" s="6">
        <v>45040.324999999997</v>
      </c>
      <c r="C1843" s="5" t="s">
        <v>23</v>
      </c>
      <c r="D1843" s="5">
        <v>6</v>
      </c>
      <c r="E1843" s="5" t="s">
        <v>23</v>
      </c>
      <c r="F1843" s="5">
        <v>6</v>
      </c>
      <c r="G1843" s="7">
        <v>45040.324999999997</v>
      </c>
      <c r="H1843" s="5">
        <v>183</v>
      </c>
      <c r="I1843" s="5">
        <v>72631</v>
      </c>
      <c r="J1843" s="7">
        <v>45058.382638888892</v>
      </c>
      <c r="K1843" s="5">
        <v>72631</v>
      </c>
      <c r="L1843" s="7">
        <v>45064</v>
      </c>
      <c r="M1843" s="8">
        <v>74100</v>
      </c>
      <c r="N1843" s="8">
        <v>0</v>
      </c>
      <c r="O1843" s="8">
        <v>6430.5</v>
      </c>
    </row>
    <row r="1844" spans="1:15" x14ac:dyDescent="0.25">
      <c r="A1844" s="5" t="s">
        <v>1861</v>
      </c>
      <c r="B1844" s="6">
        <v>45040.341666666667</v>
      </c>
      <c r="C1844" s="5" t="s">
        <v>23</v>
      </c>
      <c r="D1844" s="5">
        <v>6</v>
      </c>
      <c r="E1844" s="5" t="s">
        <v>23</v>
      </c>
      <c r="F1844" s="5">
        <v>6</v>
      </c>
      <c r="G1844" s="7">
        <v>45040.341666666667</v>
      </c>
      <c r="H1844" s="5">
        <v>183</v>
      </c>
      <c r="I1844" s="5">
        <v>72632</v>
      </c>
      <c r="J1844" s="7">
        <v>45058.424305555556</v>
      </c>
      <c r="K1844" s="5">
        <v>72632</v>
      </c>
      <c r="L1844" s="7">
        <v>45064</v>
      </c>
      <c r="M1844" s="8">
        <v>74100</v>
      </c>
      <c r="N1844" s="8">
        <v>0</v>
      </c>
      <c r="O1844" s="8">
        <v>6430.5</v>
      </c>
    </row>
    <row r="1845" spans="1:15" x14ac:dyDescent="0.25">
      <c r="A1845" s="5" t="s">
        <v>1862</v>
      </c>
      <c r="B1845" s="6">
        <v>45040.341666666667</v>
      </c>
      <c r="C1845" s="5" t="s">
        <v>23</v>
      </c>
      <c r="D1845" s="5">
        <v>6</v>
      </c>
      <c r="E1845" s="5" t="s">
        <v>23</v>
      </c>
      <c r="F1845" s="5">
        <v>6</v>
      </c>
      <c r="G1845" s="7">
        <v>45040.341666666667</v>
      </c>
      <c r="H1845" s="5">
        <v>183</v>
      </c>
      <c r="I1845" s="5">
        <v>72632</v>
      </c>
      <c r="J1845" s="7">
        <v>45058.424305555556</v>
      </c>
      <c r="K1845" s="5">
        <v>72632</v>
      </c>
      <c r="L1845" s="7">
        <v>45064</v>
      </c>
      <c r="M1845" s="8">
        <v>74100</v>
      </c>
      <c r="N1845" s="8">
        <v>0</v>
      </c>
      <c r="O1845" s="8">
        <v>6430.5</v>
      </c>
    </row>
    <row r="1846" spans="1:15" x14ac:dyDescent="0.25">
      <c r="A1846" s="5" t="s">
        <v>1863</v>
      </c>
      <c r="B1846" s="6">
        <v>45040.347222222219</v>
      </c>
      <c r="C1846" s="5" t="s">
        <v>23</v>
      </c>
      <c r="D1846" s="5">
        <v>6</v>
      </c>
      <c r="E1846" s="5" t="s">
        <v>23</v>
      </c>
      <c r="F1846" s="5">
        <v>6</v>
      </c>
      <c r="G1846" s="7">
        <v>45040.347222222219</v>
      </c>
      <c r="H1846" s="5">
        <v>183</v>
      </c>
      <c r="I1846" s="5">
        <v>72638</v>
      </c>
      <c r="J1846" s="7">
        <v>45061.320833333331</v>
      </c>
      <c r="K1846" s="5">
        <v>72638</v>
      </c>
      <c r="L1846" s="7">
        <v>45075.606944444444</v>
      </c>
      <c r="M1846" s="8">
        <v>74100</v>
      </c>
      <c r="N1846" s="8">
        <v>0</v>
      </c>
      <c r="O1846" s="8">
        <v>6430.5</v>
      </c>
    </row>
    <row r="1847" spans="1:15" x14ac:dyDescent="0.25">
      <c r="A1847" s="5" t="s">
        <v>1864</v>
      </c>
      <c r="B1847" s="6">
        <v>45040.362500000003</v>
      </c>
      <c r="C1847" s="5" t="s">
        <v>23</v>
      </c>
      <c r="D1847" s="5">
        <v>6</v>
      </c>
      <c r="E1847" s="5" t="s">
        <v>23</v>
      </c>
      <c r="F1847" s="5">
        <v>6</v>
      </c>
      <c r="G1847" s="7">
        <v>45040.362500000003</v>
      </c>
      <c r="H1847" s="5">
        <v>183</v>
      </c>
      <c r="I1847" s="5">
        <v>72632</v>
      </c>
      <c r="J1847" s="7">
        <v>45058.424305555556</v>
      </c>
      <c r="K1847" s="5">
        <v>72632</v>
      </c>
      <c r="L1847" s="7">
        <v>45064</v>
      </c>
      <c r="M1847" s="8">
        <v>74100</v>
      </c>
      <c r="N1847" s="8">
        <v>0</v>
      </c>
      <c r="O1847" s="8">
        <v>6430.5</v>
      </c>
    </row>
    <row r="1848" spans="1:15" x14ac:dyDescent="0.25">
      <c r="A1848" s="5" t="s">
        <v>1865</v>
      </c>
      <c r="B1848" s="6">
        <v>45040.373611111114</v>
      </c>
      <c r="C1848" s="5" t="s">
        <v>23</v>
      </c>
      <c r="D1848" s="5">
        <v>6</v>
      </c>
      <c r="E1848" s="5" t="s">
        <v>23</v>
      </c>
      <c r="F1848" s="5">
        <v>6</v>
      </c>
      <c r="G1848" s="7">
        <v>45040.373611111114</v>
      </c>
      <c r="H1848" s="5">
        <v>183</v>
      </c>
      <c r="I1848" s="5">
        <v>72632</v>
      </c>
      <c r="J1848" s="7">
        <v>45058.424305555556</v>
      </c>
      <c r="K1848" s="5">
        <v>72632</v>
      </c>
      <c r="L1848" s="7">
        <v>45064</v>
      </c>
      <c r="M1848" s="8">
        <v>126500</v>
      </c>
      <c r="N1848" s="8">
        <v>0</v>
      </c>
      <c r="O1848" s="8">
        <v>10978.5</v>
      </c>
    </row>
    <row r="1849" spans="1:15" x14ac:dyDescent="0.25">
      <c r="A1849" s="5" t="s">
        <v>1866</v>
      </c>
      <c r="B1849" s="6">
        <v>45040.377083333333</v>
      </c>
      <c r="C1849" s="5" t="s">
        <v>23</v>
      </c>
      <c r="D1849" s="5">
        <v>6</v>
      </c>
      <c r="E1849" s="5" t="s">
        <v>23</v>
      </c>
      <c r="F1849" s="5">
        <v>6</v>
      </c>
      <c r="G1849" s="7">
        <v>45040.377083333333</v>
      </c>
      <c r="H1849" s="5">
        <v>183</v>
      </c>
      <c r="I1849" s="5">
        <v>72632</v>
      </c>
      <c r="J1849" s="7">
        <v>45058.424305555556</v>
      </c>
      <c r="K1849" s="5">
        <v>72632</v>
      </c>
      <c r="L1849" s="7">
        <v>45064</v>
      </c>
      <c r="M1849" s="8">
        <v>74100</v>
      </c>
      <c r="N1849" s="8">
        <v>0</v>
      </c>
      <c r="O1849" s="8">
        <v>6430.5</v>
      </c>
    </row>
    <row r="1850" spans="1:15" x14ac:dyDescent="0.25">
      <c r="A1850" s="5" t="s">
        <v>1867</v>
      </c>
      <c r="B1850" s="6">
        <v>45040.385416666664</v>
      </c>
      <c r="C1850" s="5" t="s">
        <v>23</v>
      </c>
      <c r="D1850" s="5">
        <v>6</v>
      </c>
      <c r="E1850" s="5" t="s">
        <v>23</v>
      </c>
      <c r="F1850" s="5">
        <v>6</v>
      </c>
      <c r="G1850" s="7">
        <v>45040.385416666664</v>
      </c>
      <c r="H1850" s="5">
        <v>183</v>
      </c>
      <c r="I1850" s="5">
        <v>72632</v>
      </c>
      <c r="J1850" s="7">
        <v>45058.424305555556</v>
      </c>
      <c r="K1850" s="5">
        <v>72632</v>
      </c>
      <c r="L1850" s="7">
        <v>45064</v>
      </c>
      <c r="M1850" s="8">
        <v>74100</v>
      </c>
      <c r="N1850" s="8">
        <v>0</v>
      </c>
      <c r="O1850" s="8">
        <v>6430.5</v>
      </c>
    </row>
    <row r="1851" spans="1:15" x14ac:dyDescent="0.25">
      <c r="A1851" s="5" t="s">
        <v>1868</v>
      </c>
      <c r="B1851" s="6">
        <v>45040.387499999997</v>
      </c>
      <c r="C1851" s="5" t="s">
        <v>23</v>
      </c>
      <c r="D1851" s="5">
        <v>6</v>
      </c>
      <c r="E1851" s="5" t="s">
        <v>23</v>
      </c>
      <c r="F1851" s="5">
        <v>6</v>
      </c>
      <c r="G1851" s="7">
        <v>45040.387499999997</v>
      </c>
      <c r="H1851" s="5">
        <v>183</v>
      </c>
      <c r="I1851" s="5">
        <v>72632</v>
      </c>
      <c r="J1851" s="7">
        <v>45058.424305555556</v>
      </c>
      <c r="K1851" s="5">
        <v>72632</v>
      </c>
      <c r="L1851" s="7">
        <v>45064</v>
      </c>
      <c r="M1851" s="8">
        <v>74100</v>
      </c>
      <c r="N1851" s="8">
        <v>0</v>
      </c>
      <c r="O1851" s="8">
        <v>6430.5</v>
      </c>
    </row>
    <row r="1852" spans="1:15" x14ac:dyDescent="0.25">
      <c r="A1852" s="5" t="s">
        <v>1869</v>
      </c>
      <c r="B1852" s="6">
        <v>45040.411111111112</v>
      </c>
      <c r="C1852" s="5" t="s">
        <v>23</v>
      </c>
      <c r="D1852" s="5">
        <v>6</v>
      </c>
      <c r="E1852" s="5" t="s">
        <v>23</v>
      </c>
      <c r="F1852" s="5">
        <v>6</v>
      </c>
      <c r="G1852" s="7">
        <v>45040.411111111112</v>
      </c>
      <c r="H1852" s="5">
        <v>183</v>
      </c>
      <c r="I1852" s="5">
        <v>72632</v>
      </c>
      <c r="J1852" s="7">
        <v>45058.424305555556</v>
      </c>
      <c r="K1852" s="5">
        <v>72632</v>
      </c>
      <c r="L1852" s="7">
        <v>45064</v>
      </c>
      <c r="M1852" s="8">
        <v>74100</v>
      </c>
      <c r="N1852" s="8">
        <v>0</v>
      </c>
      <c r="O1852" s="8">
        <v>6430.5</v>
      </c>
    </row>
    <row r="1853" spans="1:15" x14ac:dyDescent="0.25">
      <c r="A1853" s="5" t="s">
        <v>1870</v>
      </c>
      <c r="B1853" s="6">
        <v>45040.428472222222</v>
      </c>
      <c r="C1853" s="5" t="s">
        <v>23</v>
      </c>
      <c r="D1853" s="5">
        <v>6</v>
      </c>
      <c r="E1853" s="5" t="s">
        <v>23</v>
      </c>
      <c r="F1853" s="5">
        <v>6</v>
      </c>
      <c r="G1853" s="7">
        <v>45040.428472222222</v>
      </c>
      <c r="H1853" s="5">
        <v>183</v>
      </c>
      <c r="I1853" s="5">
        <v>72763</v>
      </c>
      <c r="J1853" s="7">
        <v>45065.413194444445</v>
      </c>
      <c r="K1853" s="5">
        <v>72763</v>
      </c>
      <c r="L1853" s="7">
        <v>45078</v>
      </c>
      <c r="M1853" s="8">
        <v>133900</v>
      </c>
      <c r="N1853" s="8">
        <v>0</v>
      </c>
      <c r="O1853" s="8">
        <v>11651.25</v>
      </c>
    </row>
    <row r="1854" spans="1:15" x14ac:dyDescent="0.25">
      <c r="A1854" s="5" t="s">
        <v>1871</v>
      </c>
      <c r="B1854" s="6">
        <v>45040.435416666667</v>
      </c>
      <c r="C1854" s="5" t="s">
        <v>23</v>
      </c>
      <c r="D1854" s="5">
        <v>6</v>
      </c>
      <c r="E1854" s="5" t="s">
        <v>23</v>
      </c>
      <c r="F1854" s="5">
        <v>6</v>
      </c>
      <c r="G1854" s="7">
        <v>45040.435416666667</v>
      </c>
      <c r="H1854" s="5">
        <v>183</v>
      </c>
      <c r="I1854" s="5">
        <v>72632</v>
      </c>
      <c r="J1854" s="7">
        <v>45058.424305555556</v>
      </c>
      <c r="K1854" s="5">
        <v>72632</v>
      </c>
      <c r="L1854" s="7">
        <v>45064</v>
      </c>
      <c r="M1854" s="8">
        <v>74100</v>
      </c>
      <c r="N1854" s="8">
        <v>0</v>
      </c>
      <c r="O1854" s="8">
        <v>6430.5</v>
      </c>
    </row>
    <row r="1855" spans="1:15" x14ac:dyDescent="0.25">
      <c r="A1855" s="5" t="s">
        <v>1872</v>
      </c>
      <c r="B1855" s="6">
        <v>45040.461111111108</v>
      </c>
      <c r="C1855" s="5" t="s">
        <v>23</v>
      </c>
      <c r="D1855" s="5">
        <v>6</v>
      </c>
      <c r="E1855" s="5" t="s">
        <v>23</v>
      </c>
      <c r="F1855" s="5">
        <v>6</v>
      </c>
      <c r="G1855" s="7">
        <v>45040.461111111108</v>
      </c>
      <c r="H1855" s="5">
        <v>183</v>
      </c>
      <c r="I1855" s="5">
        <v>72632</v>
      </c>
      <c r="J1855" s="7">
        <v>45058.424305555556</v>
      </c>
      <c r="K1855" s="5">
        <v>72632</v>
      </c>
      <c r="L1855" s="7">
        <v>45064</v>
      </c>
      <c r="M1855" s="8">
        <v>74100</v>
      </c>
      <c r="N1855" s="8">
        <v>0</v>
      </c>
      <c r="O1855" s="8">
        <v>6430.5</v>
      </c>
    </row>
    <row r="1856" spans="1:15" x14ac:dyDescent="0.25">
      <c r="A1856" s="5" t="s">
        <v>1873</v>
      </c>
      <c r="B1856" s="6">
        <v>45040.498611111114</v>
      </c>
      <c r="C1856" s="5" t="s">
        <v>23</v>
      </c>
      <c r="D1856" s="5">
        <v>6</v>
      </c>
      <c r="E1856" s="5" t="s">
        <v>23</v>
      </c>
      <c r="F1856" s="5">
        <v>6</v>
      </c>
      <c r="G1856" s="7">
        <v>45040.498611111114</v>
      </c>
      <c r="H1856" s="5">
        <v>183</v>
      </c>
      <c r="I1856" s="5">
        <v>72632</v>
      </c>
      <c r="J1856" s="7">
        <v>45058.424305555556</v>
      </c>
      <c r="K1856" s="5">
        <v>72632</v>
      </c>
      <c r="L1856" s="7">
        <v>45064</v>
      </c>
      <c r="M1856" s="8">
        <v>50000</v>
      </c>
      <c r="N1856" s="8">
        <v>0</v>
      </c>
      <c r="O1856" s="8">
        <v>17325</v>
      </c>
    </row>
    <row r="1857" spans="1:15" x14ac:dyDescent="0.25">
      <c r="A1857" s="5" t="s">
        <v>1874</v>
      </c>
      <c r="B1857" s="6">
        <v>45040.51458333333</v>
      </c>
      <c r="C1857" s="5" t="s">
        <v>23</v>
      </c>
      <c r="D1857" s="5">
        <v>1</v>
      </c>
      <c r="E1857" s="5" t="s">
        <v>23</v>
      </c>
      <c r="F1857" s="5">
        <v>6</v>
      </c>
      <c r="G1857" s="7">
        <v>45040.51458333333</v>
      </c>
      <c r="H1857" s="5">
        <v>182</v>
      </c>
      <c r="I1857" s="5">
        <v>72632</v>
      </c>
      <c r="J1857" s="7">
        <v>45058.424305555556</v>
      </c>
      <c r="K1857" s="5">
        <v>72632</v>
      </c>
      <c r="L1857" s="7">
        <v>45064</v>
      </c>
      <c r="M1857" s="8">
        <v>74100</v>
      </c>
      <c r="N1857" s="8">
        <v>0</v>
      </c>
      <c r="O1857" s="8">
        <v>6430.5</v>
      </c>
    </row>
    <row r="1858" spans="1:15" x14ac:dyDescent="0.25">
      <c r="A1858" s="5" t="s">
        <v>1875</v>
      </c>
      <c r="B1858" s="6">
        <v>45040.561111111114</v>
      </c>
      <c r="C1858" s="5" t="s">
        <v>1354</v>
      </c>
      <c r="D1858" s="5">
        <v>3</v>
      </c>
      <c r="E1858" s="5" t="s">
        <v>1354</v>
      </c>
      <c r="F1858" s="5">
        <v>1</v>
      </c>
      <c r="G1858" s="7">
        <v>45040.561111111114</v>
      </c>
      <c r="H1858" s="5">
        <v>182</v>
      </c>
      <c r="I1858" s="5">
        <v>74288</v>
      </c>
      <c r="J1858" s="7">
        <v>45170.498611111114</v>
      </c>
      <c r="K1858" s="5"/>
      <c r="L1858" s="7"/>
      <c r="M1858" s="8">
        <v>99007</v>
      </c>
      <c r="N1858" s="8">
        <v>0</v>
      </c>
      <c r="O1858" s="8">
        <v>99007</v>
      </c>
    </row>
    <row r="1859" spans="1:15" x14ac:dyDescent="0.25">
      <c r="A1859" s="5" t="s">
        <v>1876</v>
      </c>
      <c r="B1859" s="6">
        <v>45040.61041666667</v>
      </c>
      <c r="C1859" s="5" t="s">
        <v>18</v>
      </c>
      <c r="D1859" s="5">
        <v>6</v>
      </c>
      <c r="E1859" s="5" t="s">
        <v>18</v>
      </c>
      <c r="F1859" s="5">
        <v>3</v>
      </c>
      <c r="G1859" s="7">
        <v>45040.61041666667</v>
      </c>
      <c r="H1859" s="5">
        <v>182</v>
      </c>
      <c r="I1859" s="5">
        <v>72623</v>
      </c>
      <c r="J1859" s="7">
        <v>45057.651388888888</v>
      </c>
      <c r="K1859" s="5">
        <v>72623</v>
      </c>
      <c r="L1859" s="7">
        <v>45064</v>
      </c>
      <c r="M1859" s="8">
        <v>8411646</v>
      </c>
      <c r="N1859" s="8">
        <v>8411646</v>
      </c>
      <c r="O1859" s="8">
        <v>7234015.5599999996</v>
      </c>
    </row>
    <row r="1860" spans="1:15" x14ac:dyDescent="0.25">
      <c r="A1860" s="5" t="s">
        <v>1877</v>
      </c>
      <c r="B1860" s="6">
        <v>45040.648611111108</v>
      </c>
      <c r="C1860" s="5" t="s">
        <v>23</v>
      </c>
      <c r="D1860" s="5">
        <v>2</v>
      </c>
      <c r="E1860" s="5" t="s">
        <v>23</v>
      </c>
      <c r="F1860" s="5">
        <v>6</v>
      </c>
      <c r="G1860" s="7">
        <v>45040.648611111108</v>
      </c>
      <c r="H1860" s="5">
        <v>182</v>
      </c>
      <c r="I1860" s="5">
        <v>72632</v>
      </c>
      <c r="J1860" s="7">
        <v>45058.424305555556</v>
      </c>
      <c r="K1860" s="5">
        <v>72632</v>
      </c>
      <c r="L1860" s="7">
        <v>45064</v>
      </c>
      <c r="M1860" s="8">
        <v>74100</v>
      </c>
      <c r="N1860" s="8">
        <v>0</v>
      </c>
      <c r="O1860" s="8">
        <v>6430.5</v>
      </c>
    </row>
    <row r="1861" spans="1:15" x14ac:dyDescent="0.25">
      <c r="A1861" s="5" t="s">
        <v>1878</v>
      </c>
      <c r="B1861" s="6">
        <v>45040.665277777778</v>
      </c>
      <c r="C1861" s="5" t="s">
        <v>20</v>
      </c>
      <c r="D1861" s="5">
        <v>3</v>
      </c>
      <c r="E1861" s="5" t="s">
        <v>20</v>
      </c>
      <c r="F1861" s="5">
        <v>2</v>
      </c>
      <c r="G1861" s="7">
        <v>45040.665277777778</v>
      </c>
      <c r="H1861" s="5">
        <v>182</v>
      </c>
      <c r="I1861" s="5">
        <v>72642</v>
      </c>
      <c r="J1861" s="7">
        <v>45061.344444444447</v>
      </c>
      <c r="K1861" s="5">
        <v>72642</v>
      </c>
      <c r="L1861" s="7">
        <v>45075.607638888891</v>
      </c>
      <c r="M1861" s="8">
        <v>394947</v>
      </c>
      <c r="N1861" s="8">
        <v>0</v>
      </c>
      <c r="O1861" s="8">
        <v>394947</v>
      </c>
    </row>
    <row r="1862" spans="1:15" x14ac:dyDescent="0.25">
      <c r="A1862" s="5" t="s">
        <v>1879</v>
      </c>
      <c r="B1862" s="6">
        <v>45040.679861111108</v>
      </c>
      <c r="C1862" s="5" t="s">
        <v>18</v>
      </c>
      <c r="D1862" s="5">
        <v>3</v>
      </c>
      <c r="E1862" s="5" t="s">
        <v>18</v>
      </c>
      <c r="F1862" s="5">
        <v>3</v>
      </c>
      <c r="G1862" s="7">
        <v>45040.679861111108</v>
      </c>
      <c r="H1862" s="5">
        <v>182</v>
      </c>
      <c r="I1862" s="5">
        <v>72623</v>
      </c>
      <c r="J1862" s="7">
        <v>45057.651388888888</v>
      </c>
      <c r="K1862" s="5">
        <v>72623</v>
      </c>
      <c r="L1862" s="7">
        <v>45064</v>
      </c>
      <c r="M1862" s="8">
        <v>6193451</v>
      </c>
      <c r="N1862" s="8">
        <v>6193451</v>
      </c>
      <c r="O1862" s="8">
        <v>6193451</v>
      </c>
    </row>
    <row r="1863" spans="1:15" x14ac:dyDescent="0.25">
      <c r="A1863" s="5" t="s">
        <v>1880</v>
      </c>
      <c r="B1863" s="6">
        <v>45040.788888888892</v>
      </c>
      <c r="C1863" s="5" t="s">
        <v>18</v>
      </c>
      <c r="D1863" s="5">
        <v>6</v>
      </c>
      <c r="E1863" s="5" t="s">
        <v>18</v>
      </c>
      <c r="F1863" s="5">
        <v>3</v>
      </c>
      <c r="G1863" s="7">
        <v>45040.788888888892</v>
      </c>
      <c r="H1863" s="5">
        <v>182</v>
      </c>
      <c r="I1863" s="5">
        <v>72623</v>
      </c>
      <c r="J1863" s="7">
        <v>45057.651388888888</v>
      </c>
      <c r="K1863" s="5">
        <v>72623</v>
      </c>
      <c r="L1863" s="7">
        <v>45064</v>
      </c>
      <c r="M1863" s="8">
        <v>1168848</v>
      </c>
      <c r="N1863" s="8">
        <v>1168848</v>
      </c>
      <c r="O1863" s="8">
        <v>1168848</v>
      </c>
    </row>
    <row r="1864" spans="1:15" x14ac:dyDescent="0.25">
      <c r="A1864" s="5" t="s">
        <v>1881</v>
      </c>
      <c r="B1864" s="6">
        <v>45041.271527777775</v>
      </c>
      <c r="C1864" s="5" t="s">
        <v>23</v>
      </c>
      <c r="D1864" s="5">
        <v>6</v>
      </c>
      <c r="E1864" s="5" t="s">
        <v>23</v>
      </c>
      <c r="F1864" s="5">
        <v>6</v>
      </c>
      <c r="G1864" s="7">
        <v>45041.271527777775</v>
      </c>
      <c r="H1864" s="5">
        <v>182</v>
      </c>
      <c r="I1864" s="5">
        <v>72632</v>
      </c>
      <c r="J1864" s="7">
        <v>45058.424305555556</v>
      </c>
      <c r="K1864" s="5">
        <v>72632</v>
      </c>
      <c r="L1864" s="7">
        <v>45064</v>
      </c>
      <c r="M1864" s="8">
        <v>103100</v>
      </c>
      <c r="N1864" s="8">
        <v>0</v>
      </c>
      <c r="O1864" s="8">
        <v>28180.5</v>
      </c>
    </row>
    <row r="1865" spans="1:15" x14ac:dyDescent="0.25">
      <c r="A1865" s="5" t="s">
        <v>1882</v>
      </c>
      <c r="B1865" s="6">
        <v>45041.306250000001</v>
      </c>
      <c r="C1865" s="5" t="s">
        <v>23</v>
      </c>
      <c r="D1865" s="5">
        <v>6</v>
      </c>
      <c r="E1865" s="5" t="s">
        <v>23</v>
      </c>
      <c r="F1865" s="5">
        <v>6</v>
      </c>
      <c r="G1865" s="7">
        <v>45041.306250000001</v>
      </c>
      <c r="H1865" s="5">
        <v>182</v>
      </c>
      <c r="I1865" s="5">
        <v>72632</v>
      </c>
      <c r="J1865" s="7">
        <v>45058.424305555556</v>
      </c>
      <c r="K1865" s="5">
        <v>72632</v>
      </c>
      <c r="L1865" s="7">
        <v>45064</v>
      </c>
      <c r="M1865" s="8">
        <v>74100</v>
      </c>
      <c r="N1865" s="8">
        <v>0</v>
      </c>
      <c r="O1865" s="8">
        <v>6430.5</v>
      </c>
    </row>
    <row r="1866" spans="1:15" x14ac:dyDescent="0.25">
      <c r="A1866" s="5" t="s">
        <v>1883</v>
      </c>
      <c r="B1866" s="6">
        <v>45041.338194444441</v>
      </c>
      <c r="C1866" s="5" t="s">
        <v>23</v>
      </c>
      <c r="D1866" s="5">
        <v>6</v>
      </c>
      <c r="E1866" s="5" t="s">
        <v>23</v>
      </c>
      <c r="F1866" s="5">
        <v>6</v>
      </c>
      <c r="G1866" s="7">
        <v>45041.338194444441</v>
      </c>
      <c r="H1866" s="5">
        <v>182</v>
      </c>
      <c r="I1866" s="5">
        <v>72632</v>
      </c>
      <c r="J1866" s="7">
        <v>45058.424305555556</v>
      </c>
      <c r="K1866" s="5">
        <v>72632</v>
      </c>
      <c r="L1866" s="7">
        <v>45064</v>
      </c>
      <c r="M1866" s="8">
        <v>74100</v>
      </c>
      <c r="N1866" s="8">
        <v>0</v>
      </c>
      <c r="O1866" s="8">
        <v>6430.5</v>
      </c>
    </row>
    <row r="1867" spans="1:15" x14ac:dyDescent="0.25">
      <c r="A1867" s="5" t="s">
        <v>1884</v>
      </c>
      <c r="B1867" s="6">
        <v>45041.379166666666</v>
      </c>
      <c r="C1867" s="5" t="s">
        <v>23</v>
      </c>
      <c r="D1867" s="5">
        <v>6</v>
      </c>
      <c r="E1867" s="5" t="s">
        <v>23</v>
      </c>
      <c r="F1867" s="5">
        <v>6</v>
      </c>
      <c r="G1867" s="7">
        <v>45041.379166666666</v>
      </c>
      <c r="H1867" s="5">
        <v>182</v>
      </c>
      <c r="I1867" s="5">
        <v>72632</v>
      </c>
      <c r="J1867" s="7">
        <v>45058.424305555556</v>
      </c>
      <c r="K1867" s="5">
        <v>72632</v>
      </c>
      <c r="L1867" s="7">
        <v>45064</v>
      </c>
      <c r="M1867" s="8">
        <v>90700</v>
      </c>
      <c r="N1867" s="8">
        <v>0</v>
      </c>
      <c r="O1867" s="8">
        <v>7875</v>
      </c>
    </row>
    <row r="1868" spans="1:15" x14ac:dyDescent="0.25">
      <c r="A1868" s="5" t="s">
        <v>1885</v>
      </c>
      <c r="B1868" s="6">
        <v>45041.406944444447</v>
      </c>
      <c r="C1868" s="5" t="s">
        <v>23</v>
      </c>
      <c r="D1868" s="5">
        <v>6</v>
      </c>
      <c r="E1868" s="5" t="s">
        <v>23</v>
      </c>
      <c r="F1868" s="5">
        <v>6</v>
      </c>
      <c r="G1868" s="7">
        <v>45041.406944444447</v>
      </c>
      <c r="H1868" s="5">
        <v>182</v>
      </c>
      <c r="I1868" s="5">
        <v>72632</v>
      </c>
      <c r="J1868" s="7">
        <v>45058.424305555556</v>
      </c>
      <c r="K1868" s="5">
        <v>72632</v>
      </c>
      <c r="L1868" s="7">
        <v>45064</v>
      </c>
      <c r="M1868" s="8">
        <v>90700</v>
      </c>
      <c r="N1868" s="8">
        <v>0</v>
      </c>
      <c r="O1868" s="8">
        <v>7875</v>
      </c>
    </row>
    <row r="1869" spans="1:15" x14ac:dyDescent="0.25">
      <c r="A1869" s="5" t="s">
        <v>1886</v>
      </c>
      <c r="B1869" s="6">
        <v>45041.432638888888</v>
      </c>
      <c r="C1869" s="5" t="s">
        <v>23</v>
      </c>
      <c r="D1869" s="5">
        <v>3</v>
      </c>
      <c r="E1869" s="5" t="s">
        <v>23</v>
      </c>
      <c r="F1869" s="5">
        <v>6</v>
      </c>
      <c r="G1869" s="7">
        <v>45041.432638888888</v>
      </c>
      <c r="H1869" s="5">
        <v>182</v>
      </c>
      <c r="I1869" s="5">
        <v>72632</v>
      </c>
      <c r="J1869" s="7">
        <v>45058.424305555556</v>
      </c>
      <c r="K1869" s="5">
        <v>72632</v>
      </c>
      <c r="L1869" s="7">
        <v>45064</v>
      </c>
      <c r="M1869" s="8">
        <v>103100</v>
      </c>
      <c r="N1869" s="8">
        <v>0</v>
      </c>
      <c r="O1869" s="8">
        <v>28180.5</v>
      </c>
    </row>
    <row r="1870" spans="1:15" x14ac:dyDescent="0.25">
      <c r="A1870" s="5" t="s">
        <v>1887</v>
      </c>
      <c r="B1870" s="6">
        <v>45041.488888888889</v>
      </c>
      <c r="C1870" s="5" t="s">
        <v>18</v>
      </c>
      <c r="D1870" s="5">
        <v>3</v>
      </c>
      <c r="E1870" s="5" t="s">
        <v>18</v>
      </c>
      <c r="F1870" s="5">
        <v>3</v>
      </c>
      <c r="G1870" s="7">
        <v>45041.488888888889</v>
      </c>
      <c r="H1870" s="5">
        <v>182</v>
      </c>
      <c r="I1870" s="5">
        <v>72623</v>
      </c>
      <c r="J1870" s="7">
        <v>45057.651388888888</v>
      </c>
      <c r="K1870" s="5">
        <v>72623</v>
      </c>
      <c r="L1870" s="7">
        <v>45064</v>
      </c>
      <c r="M1870" s="8">
        <v>23670710</v>
      </c>
      <c r="N1870" s="8">
        <v>23670710</v>
      </c>
      <c r="O1870" s="8">
        <v>20356810.600000001</v>
      </c>
    </row>
    <row r="1871" spans="1:15" x14ac:dyDescent="0.25">
      <c r="A1871" s="5" t="s">
        <v>1888</v>
      </c>
      <c r="B1871" s="6">
        <v>45041.517361111109</v>
      </c>
      <c r="C1871" s="5" t="s">
        <v>18</v>
      </c>
      <c r="D1871" s="5">
        <v>6</v>
      </c>
      <c r="E1871" s="5" t="s">
        <v>18</v>
      </c>
      <c r="F1871" s="5">
        <v>3</v>
      </c>
      <c r="G1871" s="7">
        <v>45041.517361111109</v>
      </c>
      <c r="H1871" s="5">
        <v>181</v>
      </c>
      <c r="I1871" s="5">
        <v>72623</v>
      </c>
      <c r="J1871" s="7">
        <v>45057.651388888888</v>
      </c>
      <c r="K1871" s="5">
        <v>72623</v>
      </c>
      <c r="L1871" s="7">
        <v>45064</v>
      </c>
      <c r="M1871" s="8">
        <v>15930216</v>
      </c>
      <c r="N1871" s="8">
        <v>15930216</v>
      </c>
      <c r="O1871" s="8">
        <v>13699985.76</v>
      </c>
    </row>
    <row r="1872" spans="1:15" x14ac:dyDescent="0.25">
      <c r="A1872" s="5" t="s">
        <v>1889</v>
      </c>
      <c r="B1872" s="6">
        <v>45041.556944444441</v>
      </c>
      <c r="C1872" s="5" t="s">
        <v>23</v>
      </c>
      <c r="D1872" s="5">
        <v>3</v>
      </c>
      <c r="E1872" s="5" t="s">
        <v>23</v>
      </c>
      <c r="F1872" s="5">
        <v>6</v>
      </c>
      <c r="G1872" s="7">
        <v>45041.556944444441</v>
      </c>
      <c r="H1872" s="5">
        <v>181</v>
      </c>
      <c r="I1872" s="5">
        <v>72622</v>
      </c>
      <c r="J1872" s="7">
        <v>45057.631944444445</v>
      </c>
      <c r="K1872" s="5">
        <v>72622</v>
      </c>
      <c r="L1872" s="7">
        <v>45064</v>
      </c>
      <c r="M1872" s="8">
        <v>160300</v>
      </c>
      <c r="N1872" s="8">
        <v>19840</v>
      </c>
      <c r="O1872" s="8">
        <v>14880</v>
      </c>
    </row>
    <row r="1873" spans="1:15" x14ac:dyDescent="0.25">
      <c r="A1873" s="5" t="s">
        <v>1890</v>
      </c>
      <c r="B1873" s="6">
        <v>45041.581250000003</v>
      </c>
      <c r="C1873" s="5" t="s">
        <v>18</v>
      </c>
      <c r="D1873" s="5">
        <v>3</v>
      </c>
      <c r="E1873" s="5" t="s">
        <v>18</v>
      </c>
      <c r="F1873" s="5">
        <v>3</v>
      </c>
      <c r="G1873" s="7">
        <v>45041.581250000003</v>
      </c>
      <c r="H1873" s="5">
        <v>181</v>
      </c>
      <c r="I1873" s="5">
        <v>72622</v>
      </c>
      <c r="J1873" s="7">
        <v>45057.631944444445</v>
      </c>
      <c r="K1873" s="5">
        <v>72622</v>
      </c>
      <c r="L1873" s="7">
        <v>45064</v>
      </c>
      <c r="M1873" s="8">
        <v>798850</v>
      </c>
      <c r="N1873" s="8">
        <v>798850</v>
      </c>
      <c r="O1873" s="8">
        <v>798850</v>
      </c>
    </row>
    <row r="1874" spans="1:15" x14ac:dyDescent="0.25">
      <c r="A1874" s="5" t="s">
        <v>1891</v>
      </c>
      <c r="B1874" s="6">
        <v>45041.598611111112</v>
      </c>
      <c r="C1874" s="5" t="s">
        <v>18</v>
      </c>
      <c r="D1874" s="5">
        <v>6</v>
      </c>
      <c r="E1874" s="5" t="s">
        <v>18</v>
      </c>
      <c r="F1874" s="5">
        <v>3</v>
      </c>
      <c r="G1874" s="7">
        <v>45041.598611111112</v>
      </c>
      <c r="H1874" s="5">
        <v>181</v>
      </c>
      <c r="I1874" s="5">
        <v>72623</v>
      </c>
      <c r="J1874" s="7">
        <v>45057.651388888888</v>
      </c>
      <c r="K1874" s="5">
        <v>72623</v>
      </c>
      <c r="L1874" s="7">
        <v>45064</v>
      </c>
      <c r="M1874" s="8">
        <v>6421454</v>
      </c>
      <c r="N1874" s="8">
        <v>6421454</v>
      </c>
      <c r="O1874" s="8">
        <v>5522450.4400000004</v>
      </c>
    </row>
    <row r="1875" spans="1:15" x14ac:dyDescent="0.25">
      <c r="A1875" s="5" t="s">
        <v>1892</v>
      </c>
      <c r="B1875" s="6">
        <v>45041.631249999999</v>
      </c>
      <c r="C1875" s="5" t="s">
        <v>23</v>
      </c>
      <c r="D1875" s="5">
        <v>2</v>
      </c>
      <c r="E1875" s="5" t="s">
        <v>23</v>
      </c>
      <c r="F1875" s="5">
        <v>6</v>
      </c>
      <c r="G1875" s="7">
        <v>45041.631249999999</v>
      </c>
      <c r="H1875" s="5">
        <v>181</v>
      </c>
      <c r="I1875" s="5">
        <v>72632</v>
      </c>
      <c r="J1875" s="7">
        <v>45058.424305555556</v>
      </c>
      <c r="K1875" s="5">
        <v>72632</v>
      </c>
      <c r="L1875" s="7">
        <v>45064</v>
      </c>
      <c r="M1875" s="8">
        <v>50000</v>
      </c>
      <c r="N1875" s="8">
        <v>0</v>
      </c>
      <c r="O1875" s="8">
        <v>17325</v>
      </c>
    </row>
    <row r="1876" spans="1:15" x14ac:dyDescent="0.25">
      <c r="A1876" s="5" t="s">
        <v>1893</v>
      </c>
      <c r="B1876" s="6">
        <v>45042.314583333333</v>
      </c>
      <c r="C1876" s="5" t="s">
        <v>20</v>
      </c>
      <c r="D1876" s="5">
        <v>2</v>
      </c>
      <c r="E1876" s="5" t="s">
        <v>20</v>
      </c>
      <c r="F1876" s="5">
        <v>2</v>
      </c>
      <c r="G1876" s="7">
        <v>45042.314583333333</v>
      </c>
      <c r="H1876" s="5">
        <v>181</v>
      </c>
      <c r="I1876" s="5">
        <v>72638</v>
      </c>
      <c r="J1876" s="7">
        <v>45061.320833333331</v>
      </c>
      <c r="K1876" s="5">
        <v>72638</v>
      </c>
      <c r="L1876" s="7">
        <v>45075.606944444444</v>
      </c>
      <c r="M1876" s="8">
        <v>99000</v>
      </c>
      <c r="N1876" s="8">
        <v>0</v>
      </c>
      <c r="O1876" s="8">
        <v>89606.5</v>
      </c>
    </row>
    <row r="1877" spans="1:15" x14ac:dyDescent="0.25">
      <c r="A1877" s="5" t="s">
        <v>1894</v>
      </c>
      <c r="B1877" s="6">
        <v>45042.32708333333</v>
      </c>
      <c r="C1877" s="5" t="s">
        <v>20</v>
      </c>
      <c r="D1877" s="5">
        <v>6</v>
      </c>
      <c r="E1877" s="5" t="s">
        <v>20</v>
      </c>
      <c r="F1877" s="5">
        <v>2</v>
      </c>
      <c r="G1877" s="7">
        <v>45042.32708333333</v>
      </c>
      <c r="H1877" s="5">
        <v>181</v>
      </c>
      <c r="I1877" s="5">
        <v>72638</v>
      </c>
      <c r="J1877" s="7">
        <v>45061.320833333331</v>
      </c>
      <c r="K1877" s="5">
        <v>72638</v>
      </c>
      <c r="L1877" s="7">
        <v>45075.606944444444</v>
      </c>
      <c r="M1877" s="8">
        <v>248100</v>
      </c>
      <c r="N1877" s="8">
        <v>0</v>
      </c>
      <c r="O1877" s="8">
        <v>248100</v>
      </c>
    </row>
    <row r="1878" spans="1:15" x14ac:dyDescent="0.25">
      <c r="A1878" s="5" t="s">
        <v>1895</v>
      </c>
      <c r="B1878" s="6">
        <v>45042.345138888886</v>
      </c>
      <c r="C1878" s="5" t="s">
        <v>23</v>
      </c>
      <c r="D1878" s="5">
        <v>2</v>
      </c>
      <c r="E1878" s="5" t="s">
        <v>23</v>
      </c>
      <c r="F1878" s="5">
        <v>6</v>
      </c>
      <c r="G1878" s="7">
        <v>45042.345138888886</v>
      </c>
      <c r="H1878" s="5">
        <v>181</v>
      </c>
      <c r="I1878" s="5">
        <v>72632</v>
      </c>
      <c r="J1878" s="7">
        <v>45058.424305555556</v>
      </c>
      <c r="K1878" s="5">
        <v>72632</v>
      </c>
      <c r="L1878" s="7">
        <v>45064</v>
      </c>
      <c r="M1878" s="8">
        <v>133900</v>
      </c>
      <c r="N1878" s="8">
        <v>0</v>
      </c>
      <c r="O1878" s="8">
        <v>48211.5</v>
      </c>
    </row>
    <row r="1879" spans="1:15" x14ac:dyDescent="0.25">
      <c r="A1879" s="5" t="s">
        <v>1896</v>
      </c>
      <c r="B1879" s="6">
        <v>45042.355555555558</v>
      </c>
      <c r="C1879" s="5" t="s">
        <v>20</v>
      </c>
      <c r="D1879" s="5">
        <v>3</v>
      </c>
      <c r="E1879" s="5" t="s">
        <v>20</v>
      </c>
      <c r="F1879" s="5">
        <v>2</v>
      </c>
      <c r="G1879" s="7">
        <v>45042.355555555558</v>
      </c>
      <c r="H1879" s="5">
        <v>181</v>
      </c>
      <c r="I1879" s="5">
        <v>72638</v>
      </c>
      <c r="J1879" s="7">
        <v>45061.320833333331</v>
      </c>
      <c r="K1879" s="5">
        <v>72638</v>
      </c>
      <c r="L1879" s="7">
        <v>45075.606944444444</v>
      </c>
      <c r="M1879" s="8">
        <v>103100</v>
      </c>
      <c r="N1879" s="8">
        <v>0</v>
      </c>
      <c r="O1879" s="8">
        <v>93706.5</v>
      </c>
    </row>
    <row r="1880" spans="1:15" x14ac:dyDescent="0.25">
      <c r="A1880" s="5" t="s">
        <v>1897</v>
      </c>
      <c r="B1880" s="6">
        <v>45042.407638888886</v>
      </c>
      <c r="C1880" s="5" t="s">
        <v>18</v>
      </c>
      <c r="D1880" s="5">
        <v>6</v>
      </c>
      <c r="E1880" s="5" t="s">
        <v>18</v>
      </c>
      <c r="F1880" s="5">
        <v>3</v>
      </c>
      <c r="G1880" s="7">
        <v>45042.407638888886</v>
      </c>
      <c r="H1880" s="5">
        <v>181</v>
      </c>
      <c r="I1880" s="5">
        <v>72623</v>
      </c>
      <c r="J1880" s="7">
        <v>45057.651388888888</v>
      </c>
      <c r="K1880" s="5">
        <v>72623</v>
      </c>
      <c r="L1880" s="7">
        <v>45064</v>
      </c>
      <c r="M1880" s="8">
        <v>3610480</v>
      </c>
      <c r="N1880" s="8">
        <v>3610480</v>
      </c>
      <c r="O1880" s="8">
        <v>3610480</v>
      </c>
    </row>
    <row r="1881" spans="1:15" x14ac:dyDescent="0.25">
      <c r="A1881" s="5" t="s">
        <v>1898</v>
      </c>
      <c r="B1881" s="6">
        <v>45042.436111111114</v>
      </c>
      <c r="C1881" s="5" t="s">
        <v>23</v>
      </c>
      <c r="D1881" s="5">
        <v>6</v>
      </c>
      <c r="E1881" s="5" t="s">
        <v>23</v>
      </c>
      <c r="F1881" s="5">
        <v>6</v>
      </c>
      <c r="G1881" s="7">
        <v>45042.436111111114</v>
      </c>
      <c r="H1881" s="5">
        <v>181</v>
      </c>
      <c r="I1881" s="5">
        <v>72632</v>
      </c>
      <c r="J1881" s="7">
        <v>45058.424305555556</v>
      </c>
      <c r="K1881" s="5">
        <v>72632</v>
      </c>
      <c r="L1881" s="7">
        <v>45064</v>
      </c>
      <c r="M1881" s="8">
        <v>103800</v>
      </c>
      <c r="N1881" s="8">
        <v>0</v>
      </c>
      <c r="O1881" s="8">
        <v>28705.5</v>
      </c>
    </row>
    <row r="1882" spans="1:15" x14ac:dyDescent="0.25">
      <c r="A1882" s="5" t="s">
        <v>1899</v>
      </c>
      <c r="B1882" s="6">
        <v>45042.443055555559</v>
      </c>
      <c r="C1882" s="5" t="s">
        <v>23</v>
      </c>
      <c r="D1882" s="5">
        <v>6</v>
      </c>
      <c r="E1882" s="5" t="s">
        <v>23</v>
      </c>
      <c r="F1882" s="5">
        <v>6</v>
      </c>
      <c r="G1882" s="7">
        <v>45042.443055555559</v>
      </c>
      <c r="H1882" s="5">
        <v>181</v>
      </c>
      <c r="I1882" s="5">
        <v>72631</v>
      </c>
      <c r="J1882" s="7">
        <v>45058.382638888892</v>
      </c>
      <c r="K1882" s="5">
        <v>72631</v>
      </c>
      <c r="L1882" s="7">
        <v>45064</v>
      </c>
      <c r="M1882" s="8">
        <v>74100</v>
      </c>
      <c r="N1882" s="8">
        <v>0</v>
      </c>
      <c r="O1882" s="8">
        <v>6430.5</v>
      </c>
    </row>
    <row r="1883" spans="1:15" x14ac:dyDescent="0.25">
      <c r="A1883" s="5" t="s">
        <v>1900</v>
      </c>
      <c r="B1883" s="6">
        <v>45042.453472222223</v>
      </c>
      <c r="C1883" s="5" t="s">
        <v>23</v>
      </c>
      <c r="D1883" s="5">
        <v>6</v>
      </c>
      <c r="E1883" s="5" t="s">
        <v>23</v>
      </c>
      <c r="F1883" s="5">
        <v>6</v>
      </c>
      <c r="G1883" s="7">
        <v>45042.453472222223</v>
      </c>
      <c r="H1883" s="5">
        <v>181</v>
      </c>
      <c r="I1883" s="5">
        <v>72632</v>
      </c>
      <c r="J1883" s="7">
        <v>45058.424305555556</v>
      </c>
      <c r="K1883" s="5">
        <v>72632</v>
      </c>
      <c r="L1883" s="7">
        <v>45064</v>
      </c>
      <c r="M1883" s="8">
        <v>103800</v>
      </c>
      <c r="N1883" s="8">
        <v>0</v>
      </c>
      <c r="O1883" s="8">
        <v>28705.5</v>
      </c>
    </row>
    <row r="1884" spans="1:15" x14ac:dyDescent="0.25">
      <c r="A1884" s="5" t="s">
        <v>1901</v>
      </c>
      <c r="B1884" s="6">
        <v>45042.515277777777</v>
      </c>
      <c r="C1884" s="5" t="s">
        <v>23</v>
      </c>
      <c r="D1884" s="5">
        <v>6</v>
      </c>
      <c r="E1884" s="5" t="s">
        <v>23</v>
      </c>
      <c r="F1884" s="5">
        <v>6</v>
      </c>
      <c r="G1884" s="7">
        <v>45042.515277777777</v>
      </c>
      <c r="H1884" s="5">
        <v>180</v>
      </c>
      <c r="I1884" s="5">
        <v>72632</v>
      </c>
      <c r="J1884" s="7">
        <v>45058.424305555556</v>
      </c>
      <c r="K1884" s="5">
        <v>72632</v>
      </c>
      <c r="L1884" s="7">
        <v>45064</v>
      </c>
      <c r="M1884" s="8">
        <v>103800</v>
      </c>
      <c r="N1884" s="8">
        <v>0</v>
      </c>
      <c r="O1884" s="8">
        <v>28705.5</v>
      </c>
    </row>
    <row r="1885" spans="1:15" x14ac:dyDescent="0.25">
      <c r="A1885" s="5" t="s">
        <v>1902</v>
      </c>
      <c r="B1885" s="6">
        <v>45042.527777777781</v>
      </c>
      <c r="C1885" s="5" t="s">
        <v>23</v>
      </c>
      <c r="D1885" s="5">
        <v>6</v>
      </c>
      <c r="E1885" s="5" t="s">
        <v>23</v>
      </c>
      <c r="F1885" s="5">
        <v>6</v>
      </c>
      <c r="G1885" s="7">
        <v>45042.527777777781</v>
      </c>
      <c r="H1885" s="5">
        <v>180</v>
      </c>
      <c r="I1885" s="5">
        <v>72632</v>
      </c>
      <c r="J1885" s="7">
        <v>45058.424305555556</v>
      </c>
      <c r="K1885" s="5">
        <v>72632</v>
      </c>
      <c r="L1885" s="7">
        <v>45064</v>
      </c>
      <c r="M1885" s="8">
        <v>74100</v>
      </c>
      <c r="N1885" s="8">
        <v>0</v>
      </c>
      <c r="O1885" s="8">
        <v>6430.5</v>
      </c>
    </row>
    <row r="1886" spans="1:15" x14ac:dyDescent="0.25">
      <c r="A1886" s="5" t="s">
        <v>1903</v>
      </c>
      <c r="B1886" s="6">
        <v>45042.529166666667</v>
      </c>
      <c r="C1886" s="5" t="s">
        <v>23</v>
      </c>
      <c r="D1886" s="5">
        <v>2</v>
      </c>
      <c r="E1886" s="5" t="s">
        <v>23</v>
      </c>
      <c r="F1886" s="5">
        <v>6</v>
      </c>
      <c r="G1886" s="7">
        <v>45042.529166666667</v>
      </c>
      <c r="H1886" s="5">
        <v>180</v>
      </c>
      <c r="I1886" s="5">
        <v>72632</v>
      </c>
      <c r="J1886" s="7">
        <v>45058.424305555556</v>
      </c>
      <c r="K1886" s="5">
        <v>72632</v>
      </c>
      <c r="L1886" s="7">
        <v>45064</v>
      </c>
      <c r="M1886" s="8">
        <v>103800</v>
      </c>
      <c r="N1886" s="8">
        <v>0</v>
      </c>
      <c r="O1886" s="8">
        <v>28705.5</v>
      </c>
    </row>
    <row r="1887" spans="1:15" x14ac:dyDescent="0.25">
      <c r="A1887" s="5" t="s">
        <v>1904</v>
      </c>
      <c r="B1887" s="6">
        <v>45042.5625</v>
      </c>
      <c r="C1887" s="5" t="s">
        <v>20</v>
      </c>
      <c r="D1887" s="5">
        <v>6</v>
      </c>
      <c r="E1887" s="5" t="s">
        <v>20</v>
      </c>
      <c r="F1887" s="5">
        <v>2</v>
      </c>
      <c r="G1887" s="7">
        <v>45042.5625</v>
      </c>
      <c r="H1887" s="5">
        <v>180</v>
      </c>
      <c r="I1887" s="5">
        <v>72638</v>
      </c>
      <c r="J1887" s="7">
        <v>45061.320833333331</v>
      </c>
      <c r="K1887" s="5">
        <v>72638</v>
      </c>
      <c r="L1887" s="7">
        <v>45075.606944444444</v>
      </c>
      <c r="M1887" s="8">
        <v>70002</v>
      </c>
      <c r="N1887" s="8">
        <v>0</v>
      </c>
      <c r="O1887" s="8">
        <v>67858.5</v>
      </c>
    </row>
    <row r="1888" spans="1:15" x14ac:dyDescent="0.25">
      <c r="A1888" s="5" t="s">
        <v>1905</v>
      </c>
      <c r="B1888" s="6">
        <v>45042.57916666667</v>
      </c>
      <c r="C1888" s="5" t="s">
        <v>23</v>
      </c>
      <c r="D1888" s="5">
        <v>3</v>
      </c>
      <c r="E1888" s="5" t="s">
        <v>23</v>
      </c>
      <c r="F1888" s="5">
        <v>6</v>
      </c>
      <c r="G1888" s="7">
        <v>45042.57916666667</v>
      </c>
      <c r="H1888" s="5">
        <v>180</v>
      </c>
      <c r="I1888" s="5">
        <v>72632</v>
      </c>
      <c r="J1888" s="7">
        <v>45058.424305555556</v>
      </c>
      <c r="K1888" s="5">
        <v>72632</v>
      </c>
      <c r="L1888" s="7">
        <v>45064</v>
      </c>
      <c r="M1888" s="8">
        <v>74100</v>
      </c>
      <c r="N1888" s="8">
        <v>0</v>
      </c>
      <c r="O1888" s="8">
        <v>6430.5</v>
      </c>
    </row>
    <row r="1889" spans="1:15" x14ac:dyDescent="0.25">
      <c r="A1889" s="5" t="s">
        <v>1906</v>
      </c>
      <c r="B1889" s="6">
        <v>45042.951388888891</v>
      </c>
      <c r="C1889" s="5" t="s">
        <v>18</v>
      </c>
      <c r="D1889" s="5">
        <v>6</v>
      </c>
      <c r="E1889" s="5" t="s">
        <v>18</v>
      </c>
      <c r="F1889" s="5">
        <v>3</v>
      </c>
      <c r="G1889" s="7">
        <v>45042.951388888891</v>
      </c>
      <c r="H1889" s="5">
        <v>180</v>
      </c>
      <c r="I1889" s="5">
        <v>72623</v>
      </c>
      <c r="J1889" s="7">
        <v>45057.651388888888</v>
      </c>
      <c r="K1889" s="5">
        <v>72623</v>
      </c>
      <c r="L1889" s="7">
        <v>45064</v>
      </c>
      <c r="M1889" s="8">
        <v>4418275</v>
      </c>
      <c r="N1889" s="8">
        <v>4418275</v>
      </c>
      <c r="O1889" s="8">
        <v>3799716.5</v>
      </c>
    </row>
    <row r="1890" spans="1:15" x14ac:dyDescent="0.25">
      <c r="A1890" s="5" t="s">
        <v>1907</v>
      </c>
      <c r="B1890" s="6">
        <v>45043.281944444447</v>
      </c>
      <c r="C1890" s="5" t="s">
        <v>23</v>
      </c>
      <c r="D1890" s="5">
        <v>6</v>
      </c>
      <c r="E1890" s="5" t="s">
        <v>23</v>
      </c>
      <c r="F1890" s="5">
        <v>6</v>
      </c>
      <c r="G1890" s="7">
        <v>45043.281944444447</v>
      </c>
      <c r="H1890" s="5">
        <v>180</v>
      </c>
      <c r="I1890" s="5">
        <v>72632</v>
      </c>
      <c r="J1890" s="7">
        <v>45058.424305555556</v>
      </c>
      <c r="K1890" s="5">
        <v>72632</v>
      </c>
      <c r="L1890" s="7">
        <v>45064</v>
      </c>
      <c r="M1890" s="8">
        <v>103800</v>
      </c>
      <c r="N1890" s="8">
        <v>0</v>
      </c>
      <c r="O1890" s="8">
        <v>28705.5</v>
      </c>
    </row>
    <row r="1891" spans="1:15" x14ac:dyDescent="0.25">
      <c r="A1891" s="5" t="s">
        <v>1908</v>
      </c>
      <c r="B1891" s="6">
        <v>45043.286805555559</v>
      </c>
      <c r="C1891" s="5" t="s">
        <v>23</v>
      </c>
      <c r="D1891" s="5">
        <v>3</v>
      </c>
      <c r="E1891" s="5" t="s">
        <v>23</v>
      </c>
      <c r="F1891" s="5">
        <v>6</v>
      </c>
      <c r="G1891" s="7">
        <v>45043.286805555559</v>
      </c>
      <c r="H1891" s="5">
        <v>180</v>
      </c>
      <c r="I1891" s="5">
        <v>72631</v>
      </c>
      <c r="J1891" s="7">
        <v>45058.382638888892</v>
      </c>
      <c r="K1891" s="5">
        <v>72631</v>
      </c>
      <c r="L1891" s="7">
        <v>45064</v>
      </c>
      <c r="M1891" s="8">
        <v>159900</v>
      </c>
      <c r="N1891" s="8">
        <v>0</v>
      </c>
      <c r="O1891" s="8">
        <v>70780.5</v>
      </c>
    </row>
    <row r="1892" spans="1:15" x14ac:dyDescent="0.25">
      <c r="A1892" s="5" t="s">
        <v>1909</v>
      </c>
      <c r="B1892" s="6">
        <v>45043.294444444444</v>
      </c>
      <c r="C1892" s="5" t="s">
        <v>18</v>
      </c>
      <c r="D1892" s="5">
        <v>6</v>
      </c>
      <c r="E1892" s="5" t="s">
        <v>18</v>
      </c>
      <c r="F1892" s="5">
        <v>3</v>
      </c>
      <c r="G1892" s="7">
        <v>45043.294444444444</v>
      </c>
      <c r="H1892" s="5">
        <v>180</v>
      </c>
      <c r="I1892" s="5">
        <v>72631</v>
      </c>
      <c r="J1892" s="7">
        <v>45058.382638888892</v>
      </c>
      <c r="K1892" s="5">
        <v>72631</v>
      </c>
      <c r="L1892" s="7">
        <v>45064</v>
      </c>
      <c r="M1892" s="8">
        <v>103100</v>
      </c>
      <c r="N1892" s="8">
        <v>103100</v>
      </c>
      <c r="O1892" s="8">
        <v>103100</v>
      </c>
    </row>
    <row r="1893" spans="1:15" x14ac:dyDescent="0.25">
      <c r="A1893" s="5" t="s">
        <v>1910</v>
      </c>
      <c r="B1893" s="6">
        <v>45043.302777777775</v>
      </c>
      <c r="C1893" s="5" t="s">
        <v>23</v>
      </c>
      <c r="D1893" s="5">
        <v>6</v>
      </c>
      <c r="E1893" s="5" t="s">
        <v>23</v>
      </c>
      <c r="F1893" s="5">
        <v>6</v>
      </c>
      <c r="G1893" s="7">
        <v>45043.302777777775</v>
      </c>
      <c r="H1893" s="5">
        <v>180</v>
      </c>
      <c r="I1893" s="5">
        <v>72631</v>
      </c>
      <c r="J1893" s="7">
        <v>45058.382638888892</v>
      </c>
      <c r="K1893" s="5">
        <v>72631</v>
      </c>
      <c r="L1893" s="7">
        <v>45064</v>
      </c>
      <c r="M1893" s="8">
        <v>74100</v>
      </c>
      <c r="N1893" s="8">
        <v>0</v>
      </c>
      <c r="O1893" s="8">
        <v>6430.5</v>
      </c>
    </row>
    <row r="1894" spans="1:15" x14ac:dyDescent="0.25">
      <c r="A1894" s="5" t="s">
        <v>1911</v>
      </c>
      <c r="B1894" s="6">
        <v>45043.310416666667</v>
      </c>
      <c r="C1894" s="5" t="s">
        <v>23</v>
      </c>
      <c r="D1894" s="5">
        <v>6</v>
      </c>
      <c r="E1894" s="5" t="s">
        <v>23</v>
      </c>
      <c r="F1894" s="5">
        <v>6</v>
      </c>
      <c r="G1894" s="7">
        <v>45043.310416666667</v>
      </c>
      <c r="H1894" s="5">
        <v>180</v>
      </c>
      <c r="I1894" s="5">
        <v>72631</v>
      </c>
      <c r="J1894" s="7">
        <v>45058.382638888892</v>
      </c>
      <c r="K1894" s="5">
        <v>72631</v>
      </c>
      <c r="L1894" s="7">
        <v>45064</v>
      </c>
      <c r="M1894" s="8">
        <v>103800</v>
      </c>
      <c r="N1894" s="8">
        <v>0</v>
      </c>
      <c r="O1894" s="8">
        <v>28705.5</v>
      </c>
    </row>
    <row r="1895" spans="1:15" x14ac:dyDescent="0.25">
      <c r="A1895" s="5" t="s">
        <v>1912</v>
      </c>
      <c r="B1895" s="6">
        <v>45043.35833333333</v>
      </c>
      <c r="C1895" s="5" t="s">
        <v>23</v>
      </c>
      <c r="D1895" s="5">
        <v>6</v>
      </c>
      <c r="E1895" s="5" t="s">
        <v>23</v>
      </c>
      <c r="F1895" s="5">
        <v>6</v>
      </c>
      <c r="G1895" s="7">
        <v>45043.35833333333</v>
      </c>
      <c r="H1895" s="5">
        <v>180</v>
      </c>
      <c r="I1895" s="5">
        <v>72631</v>
      </c>
      <c r="J1895" s="7">
        <v>45058.382638888892</v>
      </c>
      <c r="K1895" s="5">
        <v>72631</v>
      </c>
      <c r="L1895" s="7">
        <v>45064</v>
      </c>
      <c r="M1895" s="8">
        <v>74100</v>
      </c>
      <c r="N1895" s="8">
        <v>0</v>
      </c>
      <c r="O1895" s="8">
        <v>6430.5</v>
      </c>
    </row>
    <row r="1896" spans="1:15" x14ac:dyDescent="0.25">
      <c r="A1896" s="5" t="s">
        <v>1913</v>
      </c>
      <c r="B1896" s="6">
        <v>45043.393055555556</v>
      </c>
      <c r="C1896" s="5" t="s">
        <v>23</v>
      </c>
      <c r="D1896" s="5">
        <v>6</v>
      </c>
      <c r="E1896" s="5" t="s">
        <v>23</v>
      </c>
      <c r="F1896" s="5">
        <v>6</v>
      </c>
      <c r="G1896" s="7">
        <v>45043.393055555556</v>
      </c>
      <c r="H1896" s="5">
        <v>180</v>
      </c>
      <c r="I1896" s="5">
        <v>72631</v>
      </c>
      <c r="J1896" s="7">
        <v>45058.382638888892</v>
      </c>
      <c r="K1896" s="5">
        <v>72631</v>
      </c>
      <c r="L1896" s="7">
        <v>45064</v>
      </c>
      <c r="M1896" s="8">
        <v>103800</v>
      </c>
      <c r="N1896" s="8">
        <v>0</v>
      </c>
      <c r="O1896" s="8">
        <v>28705.5</v>
      </c>
    </row>
    <row r="1897" spans="1:15" x14ac:dyDescent="0.25">
      <c r="A1897" s="5" t="s">
        <v>1914</v>
      </c>
      <c r="B1897" s="6">
        <v>45043.396527777775</v>
      </c>
      <c r="C1897" s="5" t="s">
        <v>23</v>
      </c>
      <c r="D1897" s="5">
        <v>6</v>
      </c>
      <c r="E1897" s="5" t="s">
        <v>23</v>
      </c>
      <c r="F1897" s="5">
        <v>6</v>
      </c>
      <c r="G1897" s="7">
        <v>45043.396527777775</v>
      </c>
      <c r="H1897" s="5">
        <v>180</v>
      </c>
      <c r="I1897" s="5">
        <v>72631</v>
      </c>
      <c r="J1897" s="7">
        <v>45058.382638888892</v>
      </c>
      <c r="K1897" s="5">
        <v>72631</v>
      </c>
      <c r="L1897" s="7">
        <v>45064</v>
      </c>
      <c r="M1897" s="8">
        <v>50000</v>
      </c>
      <c r="N1897" s="8">
        <v>0</v>
      </c>
      <c r="O1897" s="8">
        <v>17325</v>
      </c>
    </row>
    <row r="1898" spans="1:15" x14ac:dyDescent="0.25">
      <c r="A1898" s="5" t="s">
        <v>1915</v>
      </c>
      <c r="B1898" s="6">
        <v>45043.407638888886</v>
      </c>
      <c r="C1898" s="5" t="s">
        <v>23</v>
      </c>
      <c r="D1898" s="5">
        <v>6</v>
      </c>
      <c r="E1898" s="5" t="s">
        <v>23</v>
      </c>
      <c r="F1898" s="5">
        <v>6</v>
      </c>
      <c r="G1898" s="7">
        <v>45043.407638888886</v>
      </c>
      <c r="H1898" s="5">
        <v>180</v>
      </c>
      <c r="I1898" s="5">
        <v>72769</v>
      </c>
      <c r="J1898" s="7">
        <v>45065.434027777781</v>
      </c>
      <c r="K1898" s="5">
        <v>72769</v>
      </c>
      <c r="L1898" s="7">
        <v>45092</v>
      </c>
      <c r="M1898" s="8">
        <v>74100</v>
      </c>
      <c r="N1898" s="8">
        <v>0</v>
      </c>
      <c r="O1898" s="8">
        <v>6430.5</v>
      </c>
    </row>
    <row r="1899" spans="1:15" x14ac:dyDescent="0.25">
      <c r="A1899" s="5" t="s">
        <v>1916</v>
      </c>
      <c r="B1899" s="6">
        <v>45043.421527777777</v>
      </c>
      <c r="C1899" s="5" t="s">
        <v>23</v>
      </c>
      <c r="D1899" s="5">
        <v>6</v>
      </c>
      <c r="E1899" s="5" t="s">
        <v>23</v>
      </c>
      <c r="F1899" s="5">
        <v>6</v>
      </c>
      <c r="G1899" s="7">
        <v>45043.421527777777</v>
      </c>
      <c r="H1899" s="5">
        <v>180</v>
      </c>
      <c r="I1899" s="5">
        <v>72631</v>
      </c>
      <c r="J1899" s="7">
        <v>45058.382638888892</v>
      </c>
      <c r="K1899" s="5">
        <v>72631</v>
      </c>
      <c r="L1899" s="7">
        <v>45064</v>
      </c>
      <c r="M1899" s="8">
        <v>74100</v>
      </c>
      <c r="N1899" s="8">
        <v>0</v>
      </c>
      <c r="O1899" s="8">
        <v>6430.5</v>
      </c>
    </row>
    <row r="1900" spans="1:15" x14ac:dyDescent="0.25">
      <c r="A1900" s="5" t="s">
        <v>1917</v>
      </c>
      <c r="B1900" s="6">
        <v>45043.425000000003</v>
      </c>
      <c r="C1900" s="5" t="s">
        <v>23</v>
      </c>
      <c r="D1900" s="5">
        <v>6</v>
      </c>
      <c r="E1900" s="5" t="s">
        <v>23</v>
      </c>
      <c r="F1900" s="5">
        <v>6</v>
      </c>
      <c r="G1900" s="7">
        <v>45043.425000000003</v>
      </c>
      <c r="H1900" s="5">
        <v>180</v>
      </c>
      <c r="I1900" s="5">
        <v>72631</v>
      </c>
      <c r="J1900" s="7">
        <v>45058.382638888892</v>
      </c>
      <c r="K1900" s="5">
        <v>72631</v>
      </c>
      <c r="L1900" s="7">
        <v>45064</v>
      </c>
      <c r="M1900" s="8">
        <v>74100</v>
      </c>
      <c r="N1900" s="8">
        <v>0</v>
      </c>
      <c r="O1900" s="8">
        <v>6430.5</v>
      </c>
    </row>
    <row r="1901" spans="1:15" x14ac:dyDescent="0.25">
      <c r="A1901" s="5" t="s">
        <v>1918</v>
      </c>
      <c r="B1901" s="6">
        <v>45043.425000000003</v>
      </c>
      <c r="C1901" s="5" t="s">
        <v>23</v>
      </c>
      <c r="D1901" s="5">
        <v>6</v>
      </c>
      <c r="E1901" s="5" t="s">
        <v>23</v>
      </c>
      <c r="F1901" s="5">
        <v>6</v>
      </c>
      <c r="G1901" s="7">
        <v>45043.425000000003</v>
      </c>
      <c r="H1901" s="5">
        <v>180</v>
      </c>
      <c r="I1901" s="5">
        <v>72632</v>
      </c>
      <c r="J1901" s="7">
        <v>45058.424305555556</v>
      </c>
      <c r="K1901" s="5">
        <v>72632</v>
      </c>
      <c r="L1901" s="7">
        <v>45064</v>
      </c>
      <c r="M1901" s="8">
        <v>74100</v>
      </c>
      <c r="N1901" s="8">
        <v>0</v>
      </c>
      <c r="O1901" s="8">
        <v>6430.5</v>
      </c>
    </row>
    <row r="1902" spans="1:15" x14ac:dyDescent="0.25">
      <c r="A1902" s="5" t="s">
        <v>1919</v>
      </c>
      <c r="B1902" s="6">
        <v>45043.434027777781</v>
      </c>
      <c r="C1902" s="5" t="s">
        <v>23</v>
      </c>
      <c r="D1902" s="5">
        <v>6</v>
      </c>
      <c r="E1902" s="5" t="s">
        <v>23</v>
      </c>
      <c r="F1902" s="5">
        <v>6</v>
      </c>
      <c r="G1902" s="7">
        <v>45043.434027777781</v>
      </c>
      <c r="H1902" s="5">
        <v>180</v>
      </c>
      <c r="I1902" s="5">
        <v>72632</v>
      </c>
      <c r="J1902" s="7">
        <v>45058.424305555556</v>
      </c>
      <c r="K1902" s="5">
        <v>72632</v>
      </c>
      <c r="L1902" s="7">
        <v>45064</v>
      </c>
      <c r="M1902" s="8">
        <v>74100</v>
      </c>
      <c r="N1902" s="8">
        <v>0</v>
      </c>
      <c r="O1902" s="8">
        <v>6430.5</v>
      </c>
    </row>
    <row r="1903" spans="1:15" x14ac:dyDescent="0.25">
      <c r="A1903" s="5" t="s">
        <v>1920</v>
      </c>
      <c r="B1903" s="6">
        <v>45043.439583333333</v>
      </c>
      <c r="C1903" s="5" t="s">
        <v>23</v>
      </c>
      <c r="D1903" s="5">
        <v>6</v>
      </c>
      <c r="E1903" s="5" t="s">
        <v>23</v>
      </c>
      <c r="F1903" s="5">
        <v>6</v>
      </c>
      <c r="G1903" s="7">
        <v>45043.439583333333</v>
      </c>
      <c r="H1903" s="5">
        <v>180</v>
      </c>
      <c r="I1903" s="5">
        <v>72632</v>
      </c>
      <c r="J1903" s="7">
        <v>45058.424305555556</v>
      </c>
      <c r="K1903" s="5">
        <v>72632</v>
      </c>
      <c r="L1903" s="7">
        <v>45064</v>
      </c>
      <c r="M1903" s="8">
        <v>74100</v>
      </c>
      <c r="N1903" s="8">
        <v>0</v>
      </c>
      <c r="O1903" s="8">
        <v>6430.5</v>
      </c>
    </row>
    <row r="1904" spans="1:15" x14ac:dyDescent="0.25">
      <c r="A1904" s="5" t="s">
        <v>1921</v>
      </c>
      <c r="B1904" s="6">
        <v>45043.565972222219</v>
      </c>
      <c r="C1904" s="5" t="s">
        <v>23</v>
      </c>
      <c r="D1904" s="5">
        <v>6</v>
      </c>
      <c r="E1904" s="5" t="s">
        <v>23</v>
      </c>
      <c r="F1904" s="5">
        <v>6</v>
      </c>
      <c r="G1904" s="7">
        <v>45043.565972222219</v>
      </c>
      <c r="H1904" s="5">
        <v>179</v>
      </c>
      <c r="I1904" s="5">
        <v>72632</v>
      </c>
      <c r="J1904" s="7">
        <v>45058.424305555556</v>
      </c>
      <c r="K1904" s="5">
        <v>72632</v>
      </c>
      <c r="L1904" s="7">
        <v>45064</v>
      </c>
      <c r="M1904" s="8">
        <v>74100</v>
      </c>
      <c r="N1904" s="8">
        <v>0</v>
      </c>
      <c r="O1904" s="8">
        <v>6430.5</v>
      </c>
    </row>
    <row r="1905" spans="1:15" x14ac:dyDescent="0.25">
      <c r="A1905" s="5" t="s">
        <v>1922</v>
      </c>
      <c r="B1905" s="6">
        <v>45043.581250000003</v>
      </c>
      <c r="C1905" s="5" t="s">
        <v>23</v>
      </c>
      <c r="D1905" s="5">
        <v>6</v>
      </c>
      <c r="E1905" s="5" t="s">
        <v>23</v>
      </c>
      <c r="F1905" s="5">
        <v>6</v>
      </c>
      <c r="G1905" s="7">
        <v>45043.581250000003</v>
      </c>
      <c r="H1905" s="5">
        <v>179</v>
      </c>
      <c r="I1905" s="5">
        <v>72632</v>
      </c>
      <c r="J1905" s="7">
        <v>45058.424305555556</v>
      </c>
      <c r="K1905" s="5">
        <v>72632</v>
      </c>
      <c r="L1905" s="7">
        <v>45064</v>
      </c>
      <c r="M1905" s="8">
        <v>74100</v>
      </c>
      <c r="N1905" s="8">
        <v>0</v>
      </c>
      <c r="O1905" s="8">
        <v>6430.5</v>
      </c>
    </row>
    <row r="1906" spans="1:15" x14ac:dyDescent="0.25">
      <c r="A1906" s="5" t="s">
        <v>1923</v>
      </c>
      <c r="B1906" s="6">
        <v>45043.588194444441</v>
      </c>
      <c r="C1906" s="5" t="s">
        <v>23</v>
      </c>
      <c r="D1906" s="5">
        <v>3</v>
      </c>
      <c r="E1906" s="5" t="s">
        <v>23</v>
      </c>
      <c r="F1906" s="5">
        <v>6</v>
      </c>
      <c r="G1906" s="7">
        <v>45043.588194444441</v>
      </c>
      <c r="H1906" s="5">
        <v>179</v>
      </c>
      <c r="I1906" s="5">
        <v>72631</v>
      </c>
      <c r="J1906" s="7">
        <v>45058.382638888892</v>
      </c>
      <c r="K1906" s="5">
        <v>72631</v>
      </c>
      <c r="L1906" s="7">
        <v>45064</v>
      </c>
      <c r="M1906" s="8">
        <v>74100</v>
      </c>
      <c r="N1906" s="8">
        <v>0</v>
      </c>
      <c r="O1906" s="8">
        <v>6430.5</v>
      </c>
    </row>
    <row r="1907" spans="1:15" x14ac:dyDescent="0.25">
      <c r="A1907" s="5" t="s">
        <v>1924</v>
      </c>
      <c r="B1907" s="6">
        <v>45043.667361111111</v>
      </c>
      <c r="C1907" s="5" t="s">
        <v>18</v>
      </c>
      <c r="D1907" s="5">
        <v>2</v>
      </c>
      <c r="E1907" s="5" t="s">
        <v>18</v>
      </c>
      <c r="F1907" s="5">
        <v>3</v>
      </c>
      <c r="G1907" s="7">
        <v>45043.667361111111</v>
      </c>
      <c r="H1907" s="5">
        <v>179</v>
      </c>
      <c r="I1907" s="5">
        <v>72623</v>
      </c>
      <c r="J1907" s="7">
        <v>45057.651388888888</v>
      </c>
      <c r="K1907" s="5">
        <v>72623</v>
      </c>
      <c r="L1907" s="7">
        <v>45064</v>
      </c>
      <c r="M1907" s="8">
        <v>11091338</v>
      </c>
      <c r="N1907" s="8">
        <v>11091338</v>
      </c>
      <c r="O1907" s="8">
        <v>9538550.6799999997</v>
      </c>
    </row>
    <row r="1908" spans="1:15" x14ac:dyDescent="0.25">
      <c r="A1908" s="5" t="s">
        <v>1925</v>
      </c>
      <c r="B1908" s="6">
        <v>45043.750694444447</v>
      </c>
      <c r="C1908" s="5" t="s">
        <v>20</v>
      </c>
      <c r="D1908" s="5">
        <v>6</v>
      </c>
      <c r="E1908" s="5" t="s">
        <v>20</v>
      </c>
      <c r="F1908" s="5">
        <v>2</v>
      </c>
      <c r="G1908" s="7">
        <v>45043.750694444447</v>
      </c>
      <c r="H1908" s="5">
        <v>179</v>
      </c>
      <c r="I1908" s="5">
        <v>72638</v>
      </c>
      <c r="J1908" s="7">
        <v>45061.320833333331</v>
      </c>
      <c r="K1908" s="5">
        <v>72638</v>
      </c>
      <c r="L1908" s="7">
        <v>45075.606944444444</v>
      </c>
      <c r="M1908" s="8">
        <v>928589</v>
      </c>
      <c r="N1908" s="8">
        <v>0</v>
      </c>
      <c r="O1908" s="8">
        <v>928589</v>
      </c>
    </row>
    <row r="1909" spans="1:15" x14ac:dyDescent="0.25">
      <c r="A1909" s="5" t="s">
        <v>1926</v>
      </c>
      <c r="B1909" s="6">
        <v>45044.34652777778</v>
      </c>
      <c r="C1909" s="5" t="s">
        <v>23</v>
      </c>
      <c r="D1909" s="5">
        <v>6</v>
      </c>
      <c r="E1909" s="5" t="s">
        <v>23</v>
      </c>
      <c r="F1909" s="5">
        <v>6</v>
      </c>
      <c r="G1909" s="7">
        <v>45044.34652777778</v>
      </c>
      <c r="H1909" s="5">
        <v>179</v>
      </c>
      <c r="I1909" s="5">
        <v>72872</v>
      </c>
      <c r="J1909" s="7">
        <v>45076.484027777777</v>
      </c>
      <c r="K1909" s="5">
        <v>72872</v>
      </c>
      <c r="L1909" s="7">
        <v>45092</v>
      </c>
      <c r="M1909" s="8">
        <v>133900</v>
      </c>
      <c r="N1909" s="8">
        <v>0</v>
      </c>
      <c r="O1909" s="8">
        <v>11351.25</v>
      </c>
    </row>
    <row r="1910" spans="1:15" x14ac:dyDescent="0.25">
      <c r="A1910" s="5" t="s">
        <v>1927</v>
      </c>
      <c r="B1910" s="6">
        <v>45044.379861111112</v>
      </c>
      <c r="C1910" s="5" t="s">
        <v>23</v>
      </c>
      <c r="D1910" s="5">
        <v>6</v>
      </c>
      <c r="E1910" s="5" t="s">
        <v>23</v>
      </c>
      <c r="F1910" s="5">
        <v>6</v>
      </c>
      <c r="G1910" s="7">
        <v>45044.379861111112</v>
      </c>
      <c r="H1910" s="5">
        <v>179</v>
      </c>
      <c r="I1910" s="5">
        <v>72631</v>
      </c>
      <c r="J1910" s="7">
        <v>45058.382638888892</v>
      </c>
      <c r="K1910" s="5">
        <v>72631</v>
      </c>
      <c r="L1910" s="7">
        <v>45064</v>
      </c>
      <c r="M1910" s="8">
        <v>103800</v>
      </c>
      <c r="N1910" s="8">
        <v>0</v>
      </c>
      <c r="O1910" s="8">
        <v>28705.5</v>
      </c>
    </row>
    <row r="1911" spans="1:15" x14ac:dyDescent="0.25">
      <c r="A1911" s="5" t="s">
        <v>1928</v>
      </c>
      <c r="B1911" s="6">
        <v>45044.382638888892</v>
      </c>
      <c r="C1911" s="5" t="s">
        <v>23</v>
      </c>
      <c r="D1911" s="5">
        <v>3</v>
      </c>
      <c r="E1911" s="5" t="s">
        <v>23</v>
      </c>
      <c r="F1911" s="5">
        <v>6</v>
      </c>
      <c r="G1911" s="7">
        <v>45044.382638888892</v>
      </c>
      <c r="H1911" s="5">
        <v>179</v>
      </c>
      <c r="I1911" s="5">
        <v>72632</v>
      </c>
      <c r="J1911" s="7">
        <v>45058.424305555556</v>
      </c>
      <c r="K1911" s="5">
        <v>72632</v>
      </c>
      <c r="L1911" s="7">
        <v>45064</v>
      </c>
      <c r="M1911" s="8">
        <v>74100</v>
      </c>
      <c r="N1911" s="8">
        <v>0</v>
      </c>
      <c r="O1911" s="8">
        <v>6430.5</v>
      </c>
    </row>
    <row r="1912" spans="1:15" x14ac:dyDescent="0.25">
      <c r="A1912" s="5" t="s">
        <v>1929</v>
      </c>
      <c r="B1912" s="6">
        <v>45044.404861111114</v>
      </c>
      <c r="C1912" s="5" t="s">
        <v>18</v>
      </c>
      <c r="D1912" s="5">
        <v>6</v>
      </c>
      <c r="E1912" s="5" t="s">
        <v>18</v>
      </c>
      <c r="F1912" s="5">
        <v>3</v>
      </c>
      <c r="G1912" s="7">
        <v>45044.404861111114</v>
      </c>
      <c r="H1912" s="5">
        <v>179</v>
      </c>
      <c r="I1912" s="5">
        <v>72623</v>
      </c>
      <c r="J1912" s="7">
        <v>45057.651388888888</v>
      </c>
      <c r="K1912" s="5">
        <v>72623</v>
      </c>
      <c r="L1912" s="7">
        <v>45064</v>
      </c>
      <c r="M1912" s="8">
        <v>3777009</v>
      </c>
      <c r="N1912" s="8">
        <v>3777009</v>
      </c>
      <c r="O1912" s="8">
        <v>3248227.74</v>
      </c>
    </row>
    <row r="1913" spans="1:15" x14ac:dyDescent="0.25">
      <c r="A1913" s="5" t="s">
        <v>1930</v>
      </c>
      <c r="B1913" s="6">
        <v>45045.292361111111</v>
      </c>
      <c r="C1913" s="5" t="s">
        <v>23</v>
      </c>
      <c r="D1913" s="5">
        <v>6</v>
      </c>
      <c r="E1913" s="5" t="s">
        <v>23</v>
      </c>
      <c r="F1913" s="5">
        <v>6</v>
      </c>
      <c r="G1913" s="7">
        <v>45045.292361111111</v>
      </c>
      <c r="H1913" s="5">
        <v>178</v>
      </c>
      <c r="I1913" s="5">
        <v>72632</v>
      </c>
      <c r="J1913" s="7">
        <v>45058.424305555556</v>
      </c>
      <c r="K1913" s="5">
        <v>72632</v>
      </c>
      <c r="L1913" s="7">
        <v>45064</v>
      </c>
      <c r="M1913" s="8">
        <v>74100</v>
      </c>
      <c r="N1913" s="8">
        <v>0</v>
      </c>
      <c r="O1913" s="8">
        <v>6430.5</v>
      </c>
    </row>
    <row r="1914" spans="1:15" x14ac:dyDescent="0.25">
      <c r="A1914" s="5" t="s">
        <v>1931</v>
      </c>
      <c r="B1914" s="6">
        <v>45045.294444444444</v>
      </c>
      <c r="C1914" s="5" t="s">
        <v>23</v>
      </c>
      <c r="D1914" s="5">
        <v>2</v>
      </c>
      <c r="E1914" s="5" t="s">
        <v>23</v>
      </c>
      <c r="F1914" s="5">
        <v>6</v>
      </c>
      <c r="G1914" s="7">
        <v>45045.294444444444</v>
      </c>
      <c r="H1914" s="5">
        <v>178</v>
      </c>
      <c r="I1914" s="5">
        <v>72632</v>
      </c>
      <c r="J1914" s="7">
        <v>45058.424305555556</v>
      </c>
      <c r="K1914" s="5">
        <v>72632</v>
      </c>
      <c r="L1914" s="7">
        <v>45064</v>
      </c>
      <c r="M1914" s="8">
        <v>159900</v>
      </c>
      <c r="N1914" s="8">
        <v>0</v>
      </c>
      <c r="O1914" s="8">
        <v>70780.5</v>
      </c>
    </row>
    <row r="1915" spans="1:15" x14ac:dyDescent="0.25">
      <c r="A1915" s="5" t="s">
        <v>1932</v>
      </c>
      <c r="B1915" s="6">
        <v>45045.298611111109</v>
      </c>
      <c r="C1915" s="5" t="s">
        <v>20</v>
      </c>
      <c r="D1915" s="5">
        <v>1</v>
      </c>
      <c r="E1915" s="5" t="s">
        <v>20</v>
      </c>
      <c r="F1915" s="5">
        <v>2</v>
      </c>
      <c r="G1915" s="7">
        <v>45045.298611111109</v>
      </c>
      <c r="H1915" s="5">
        <v>178</v>
      </c>
      <c r="I1915" s="5">
        <v>72765</v>
      </c>
      <c r="J1915" s="7">
        <v>45065.416666666664</v>
      </c>
      <c r="K1915" s="5">
        <v>72765</v>
      </c>
      <c r="L1915" s="7">
        <v>45092</v>
      </c>
      <c r="M1915" s="8">
        <v>122900</v>
      </c>
      <c r="N1915" s="8">
        <v>0</v>
      </c>
      <c r="O1915" s="8">
        <v>111200</v>
      </c>
    </row>
    <row r="1916" spans="1:15" x14ac:dyDescent="0.25">
      <c r="A1916" s="5" t="s">
        <v>1933</v>
      </c>
      <c r="B1916" s="6">
        <v>45045.323611111111</v>
      </c>
      <c r="C1916" s="5" t="s">
        <v>1354</v>
      </c>
      <c r="D1916" s="5">
        <v>6</v>
      </c>
      <c r="E1916" s="5" t="s">
        <v>1354</v>
      </c>
      <c r="F1916" s="5">
        <v>1</v>
      </c>
      <c r="G1916" s="7">
        <v>45045.323611111111</v>
      </c>
      <c r="H1916" s="5">
        <v>178</v>
      </c>
      <c r="I1916" s="5">
        <v>74563</v>
      </c>
      <c r="J1916" s="7">
        <v>45188.366666666669</v>
      </c>
      <c r="K1916" s="5"/>
      <c r="L1916" s="7"/>
      <c r="M1916" s="8">
        <v>90700</v>
      </c>
      <c r="N1916" s="8">
        <v>0</v>
      </c>
      <c r="O1916" s="8">
        <v>90700</v>
      </c>
    </row>
    <row r="1917" spans="1:15" x14ac:dyDescent="0.25">
      <c r="A1917" s="5" t="s">
        <v>1934</v>
      </c>
      <c r="B1917" s="6">
        <v>45045.368750000001</v>
      </c>
      <c r="C1917" s="5" t="s">
        <v>23</v>
      </c>
      <c r="D1917" s="5">
        <v>2</v>
      </c>
      <c r="E1917" s="5" t="s">
        <v>23</v>
      </c>
      <c r="F1917" s="5">
        <v>6</v>
      </c>
      <c r="G1917" s="7">
        <v>45045.368750000001</v>
      </c>
      <c r="H1917" s="5">
        <v>178</v>
      </c>
      <c r="I1917" s="5">
        <v>72632</v>
      </c>
      <c r="J1917" s="7">
        <v>45058.424305555556</v>
      </c>
      <c r="K1917" s="5">
        <v>72632</v>
      </c>
      <c r="L1917" s="7">
        <v>45064</v>
      </c>
      <c r="M1917" s="8">
        <v>90700</v>
      </c>
      <c r="N1917" s="8">
        <v>0</v>
      </c>
      <c r="O1917" s="8">
        <v>7875</v>
      </c>
    </row>
    <row r="1918" spans="1:15" x14ac:dyDescent="0.25">
      <c r="A1918" s="5" t="s">
        <v>1935</v>
      </c>
      <c r="B1918" s="6">
        <v>45045.425694444442</v>
      </c>
      <c r="C1918" s="5" t="s">
        <v>20</v>
      </c>
      <c r="D1918" s="5">
        <v>2</v>
      </c>
      <c r="E1918" s="5" t="s">
        <v>20</v>
      </c>
      <c r="F1918" s="5">
        <v>2</v>
      </c>
      <c r="G1918" s="7">
        <v>45045.425694444442</v>
      </c>
      <c r="H1918" s="5">
        <v>178</v>
      </c>
      <c r="I1918" s="5">
        <v>72638</v>
      </c>
      <c r="J1918" s="7">
        <v>45061.320833333331</v>
      </c>
      <c r="K1918" s="5">
        <v>72638</v>
      </c>
      <c r="L1918" s="7">
        <v>45075.606944444444</v>
      </c>
      <c r="M1918" s="8">
        <v>633700</v>
      </c>
      <c r="N1918" s="8">
        <v>0</v>
      </c>
      <c r="O1918" s="8">
        <v>633700</v>
      </c>
    </row>
    <row r="1919" spans="1:15" x14ac:dyDescent="0.25">
      <c r="A1919" s="5" t="s">
        <v>1936</v>
      </c>
      <c r="B1919" s="6">
        <v>45045.447222222225</v>
      </c>
      <c r="C1919" s="5" t="s">
        <v>20</v>
      </c>
      <c r="D1919" s="5">
        <v>2</v>
      </c>
      <c r="E1919" s="5" t="s">
        <v>20</v>
      </c>
      <c r="F1919" s="5">
        <v>2</v>
      </c>
      <c r="G1919" s="7">
        <v>45045.447222222225</v>
      </c>
      <c r="H1919" s="5">
        <v>178</v>
      </c>
      <c r="I1919" s="5">
        <v>72638</v>
      </c>
      <c r="J1919" s="7">
        <v>45061.320833333331</v>
      </c>
      <c r="K1919" s="5">
        <v>72638</v>
      </c>
      <c r="L1919" s="7">
        <v>45075.606944444444</v>
      </c>
      <c r="M1919" s="8">
        <v>1778200</v>
      </c>
      <c r="N1919" s="8">
        <v>0</v>
      </c>
      <c r="O1919" s="8">
        <v>1778200</v>
      </c>
    </row>
    <row r="1920" spans="1:15" x14ac:dyDescent="0.25">
      <c r="A1920" s="5" t="s">
        <v>1937</v>
      </c>
      <c r="B1920" s="6">
        <v>45046.704861111109</v>
      </c>
      <c r="C1920" s="5" t="s">
        <v>20</v>
      </c>
      <c r="D1920" s="5">
        <v>6</v>
      </c>
      <c r="E1920" s="5" t="s">
        <v>20</v>
      </c>
      <c r="F1920" s="5">
        <v>2</v>
      </c>
      <c r="G1920" s="7">
        <v>45046.704861111109</v>
      </c>
      <c r="H1920" s="5">
        <v>176</v>
      </c>
      <c r="I1920" s="5">
        <v>72631</v>
      </c>
      <c r="J1920" s="7">
        <v>45058.382638888892</v>
      </c>
      <c r="K1920" s="5">
        <v>72631</v>
      </c>
      <c r="L1920" s="7">
        <v>45064</v>
      </c>
      <c r="M1920" s="8">
        <v>1046500</v>
      </c>
      <c r="N1920" s="8">
        <v>0</v>
      </c>
      <c r="O1920" s="8">
        <v>1046500</v>
      </c>
    </row>
    <row r="1921" spans="1:15" x14ac:dyDescent="0.25">
      <c r="A1921" s="5" t="s">
        <v>1938</v>
      </c>
      <c r="B1921" s="6">
        <v>45048.3125</v>
      </c>
      <c r="C1921" s="5" t="s">
        <v>23</v>
      </c>
      <c r="D1921" s="5">
        <v>6</v>
      </c>
      <c r="E1921" s="5" t="s">
        <v>23</v>
      </c>
      <c r="F1921" s="5">
        <v>6</v>
      </c>
      <c r="G1921" s="7">
        <v>45048.3125</v>
      </c>
      <c r="H1921" s="5">
        <v>175</v>
      </c>
      <c r="I1921" s="5">
        <v>73034</v>
      </c>
      <c r="J1921" s="7">
        <v>45086.436111111114</v>
      </c>
      <c r="K1921" s="5">
        <v>73034</v>
      </c>
      <c r="L1921" s="7">
        <v>45093</v>
      </c>
      <c r="M1921" s="8">
        <v>74100</v>
      </c>
      <c r="N1921" s="8">
        <v>0</v>
      </c>
      <c r="O1921" s="8">
        <v>6430.5</v>
      </c>
    </row>
    <row r="1922" spans="1:15" x14ac:dyDescent="0.25">
      <c r="A1922" s="5" t="s">
        <v>1939</v>
      </c>
      <c r="B1922" s="6">
        <v>45048.332638888889</v>
      </c>
      <c r="C1922" s="5" t="s">
        <v>23</v>
      </c>
      <c r="D1922" s="5">
        <v>6</v>
      </c>
      <c r="E1922" s="5" t="s">
        <v>23</v>
      </c>
      <c r="F1922" s="5">
        <v>6</v>
      </c>
      <c r="G1922" s="7">
        <v>45048.332638888889</v>
      </c>
      <c r="H1922" s="5">
        <v>175</v>
      </c>
      <c r="I1922" s="5">
        <v>73034</v>
      </c>
      <c r="J1922" s="7">
        <v>45086.436111111114</v>
      </c>
      <c r="K1922" s="5">
        <v>73034</v>
      </c>
      <c r="L1922" s="7">
        <v>45093</v>
      </c>
      <c r="M1922" s="8">
        <v>406700</v>
      </c>
      <c r="N1922" s="8">
        <v>47169</v>
      </c>
      <c r="O1922" s="8">
        <v>35376.75</v>
      </c>
    </row>
    <row r="1923" spans="1:15" x14ac:dyDescent="0.25">
      <c r="A1923" s="5" t="s">
        <v>1940</v>
      </c>
      <c r="B1923" s="6">
        <v>45048.335416666669</v>
      </c>
      <c r="C1923" s="5" t="s">
        <v>23</v>
      </c>
      <c r="D1923" s="5">
        <v>6</v>
      </c>
      <c r="E1923" s="5" t="s">
        <v>23</v>
      </c>
      <c r="F1923" s="5">
        <v>6</v>
      </c>
      <c r="G1923" s="7">
        <v>45048.335416666669</v>
      </c>
      <c r="H1923" s="5">
        <v>175</v>
      </c>
      <c r="I1923" s="5">
        <v>73034</v>
      </c>
      <c r="J1923" s="7">
        <v>45086.436111111114</v>
      </c>
      <c r="K1923" s="5">
        <v>73034</v>
      </c>
      <c r="L1923" s="7">
        <v>45093</v>
      </c>
      <c r="M1923" s="8">
        <v>103100</v>
      </c>
      <c r="N1923" s="8">
        <v>0</v>
      </c>
      <c r="O1923" s="8">
        <v>28180.5</v>
      </c>
    </row>
    <row r="1924" spans="1:15" x14ac:dyDescent="0.25">
      <c r="A1924" s="5" t="s">
        <v>1941</v>
      </c>
      <c r="B1924" s="6">
        <v>45048.40347222222</v>
      </c>
      <c r="C1924" s="5" t="s">
        <v>23</v>
      </c>
      <c r="D1924" s="5">
        <v>6</v>
      </c>
      <c r="E1924" s="5" t="s">
        <v>23</v>
      </c>
      <c r="F1924" s="5">
        <v>6</v>
      </c>
      <c r="G1924" s="7">
        <v>45048.40347222222</v>
      </c>
      <c r="H1924" s="5">
        <v>175</v>
      </c>
      <c r="I1924" s="5">
        <v>73034</v>
      </c>
      <c r="J1924" s="7">
        <v>45086.436111111114</v>
      </c>
      <c r="K1924" s="5">
        <v>73034</v>
      </c>
      <c r="L1924" s="7">
        <v>45093</v>
      </c>
      <c r="M1924" s="8">
        <v>74100</v>
      </c>
      <c r="N1924" s="8">
        <v>0</v>
      </c>
      <c r="O1924" s="8">
        <v>6430.5</v>
      </c>
    </row>
    <row r="1925" spans="1:15" x14ac:dyDescent="0.25">
      <c r="A1925" s="5" t="s">
        <v>1942</v>
      </c>
      <c r="B1925" s="6">
        <v>45048.413194444445</v>
      </c>
      <c r="C1925" s="5" t="s">
        <v>23</v>
      </c>
      <c r="D1925" s="5">
        <v>3</v>
      </c>
      <c r="E1925" s="5" t="s">
        <v>23</v>
      </c>
      <c r="F1925" s="5">
        <v>6</v>
      </c>
      <c r="G1925" s="7">
        <v>45048.413194444445</v>
      </c>
      <c r="H1925" s="5">
        <v>175</v>
      </c>
      <c r="I1925" s="5">
        <v>73034</v>
      </c>
      <c r="J1925" s="7">
        <v>45086.436111111114</v>
      </c>
      <c r="K1925" s="5">
        <v>73034</v>
      </c>
      <c r="L1925" s="7">
        <v>45093</v>
      </c>
      <c r="M1925" s="8">
        <v>103100</v>
      </c>
      <c r="N1925" s="8">
        <v>0</v>
      </c>
      <c r="O1925" s="8">
        <v>28180.5</v>
      </c>
    </row>
    <row r="1926" spans="1:15" x14ac:dyDescent="0.25">
      <c r="A1926" s="5" t="s">
        <v>1943</v>
      </c>
      <c r="B1926" s="6">
        <v>45048.465277777781</v>
      </c>
      <c r="C1926" s="5" t="s">
        <v>18</v>
      </c>
      <c r="D1926" s="5">
        <v>6</v>
      </c>
      <c r="E1926" s="5" t="s">
        <v>18</v>
      </c>
      <c r="F1926" s="5">
        <v>3</v>
      </c>
      <c r="G1926" s="7">
        <v>45048.465277777781</v>
      </c>
      <c r="H1926" s="5">
        <v>175</v>
      </c>
      <c r="I1926" s="5">
        <v>73022</v>
      </c>
      <c r="J1926" s="7">
        <v>45086.35</v>
      </c>
      <c r="K1926" s="5">
        <v>73022</v>
      </c>
      <c r="L1926" s="7">
        <v>45092</v>
      </c>
      <c r="M1926" s="8">
        <v>63789664</v>
      </c>
      <c r="N1926" s="8">
        <v>63789664</v>
      </c>
      <c r="O1926" s="8">
        <v>54859111.039999999</v>
      </c>
    </row>
    <row r="1927" spans="1:15" x14ac:dyDescent="0.25">
      <c r="A1927" s="5" t="s">
        <v>1944</v>
      </c>
      <c r="B1927" s="6">
        <v>45048.480555555558</v>
      </c>
      <c r="C1927" s="5" t="s">
        <v>23</v>
      </c>
      <c r="D1927" s="5">
        <v>6</v>
      </c>
      <c r="E1927" s="5" t="s">
        <v>23</v>
      </c>
      <c r="F1927" s="5">
        <v>6</v>
      </c>
      <c r="G1927" s="7">
        <v>45048.480555555558</v>
      </c>
      <c r="H1927" s="5">
        <v>175</v>
      </c>
      <c r="I1927" s="5">
        <v>73340</v>
      </c>
      <c r="J1927" s="7">
        <v>45111.436805555553</v>
      </c>
      <c r="K1927" s="5">
        <v>73340</v>
      </c>
      <c r="L1927" s="7">
        <v>45128</v>
      </c>
      <c r="M1927" s="8">
        <v>696000</v>
      </c>
      <c r="N1927" s="8">
        <v>0</v>
      </c>
      <c r="O1927" s="8">
        <v>96000</v>
      </c>
    </row>
    <row r="1928" spans="1:15" x14ac:dyDescent="0.25">
      <c r="A1928" s="5" t="s">
        <v>1945</v>
      </c>
      <c r="B1928" s="6">
        <v>45048.497916666667</v>
      </c>
      <c r="C1928" s="5" t="s">
        <v>23</v>
      </c>
      <c r="D1928" s="5">
        <v>6</v>
      </c>
      <c r="E1928" s="5" t="s">
        <v>23</v>
      </c>
      <c r="F1928" s="5">
        <v>6</v>
      </c>
      <c r="G1928" s="7">
        <v>45048.497916666667</v>
      </c>
      <c r="H1928" s="5">
        <v>175</v>
      </c>
      <c r="I1928" s="5">
        <v>73034</v>
      </c>
      <c r="J1928" s="7">
        <v>45086.436111111114</v>
      </c>
      <c r="K1928" s="5">
        <v>73034</v>
      </c>
      <c r="L1928" s="7">
        <v>45093</v>
      </c>
      <c r="M1928" s="8">
        <v>74100</v>
      </c>
      <c r="N1928" s="8">
        <v>0</v>
      </c>
      <c r="O1928" s="8">
        <v>6430.5</v>
      </c>
    </row>
    <row r="1929" spans="1:15" x14ac:dyDescent="0.25">
      <c r="A1929" s="5" t="s">
        <v>1946</v>
      </c>
      <c r="B1929" s="6">
        <v>45048.532638888886</v>
      </c>
      <c r="C1929" s="5" t="s">
        <v>23</v>
      </c>
      <c r="D1929" s="5">
        <v>3</v>
      </c>
      <c r="E1929" s="5" t="s">
        <v>23</v>
      </c>
      <c r="F1929" s="5">
        <v>6</v>
      </c>
      <c r="G1929" s="7">
        <v>45048.532638888886</v>
      </c>
      <c r="H1929" s="5">
        <v>174</v>
      </c>
      <c r="I1929" s="5">
        <v>73031</v>
      </c>
      <c r="J1929" s="7">
        <v>45086.421527777777</v>
      </c>
      <c r="K1929" s="5">
        <v>73031</v>
      </c>
      <c r="L1929" s="7">
        <v>45092</v>
      </c>
      <c r="M1929" s="8">
        <v>605362</v>
      </c>
      <c r="N1929" s="8">
        <v>11509</v>
      </c>
      <c r="O1929" s="8">
        <v>8631.75</v>
      </c>
    </row>
    <row r="1930" spans="1:15" x14ac:dyDescent="0.25">
      <c r="A1930" s="5" t="s">
        <v>1947</v>
      </c>
      <c r="B1930" s="6">
        <v>45048.546527777777</v>
      </c>
      <c r="C1930" s="5" t="s">
        <v>18</v>
      </c>
      <c r="D1930" s="5">
        <v>2</v>
      </c>
      <c r="E1930" s="5" t="s">
        <v>18</v>
      </c>
      <c r="F1930" s="5">
        <v>3</v>
      </c>
      <c r="G1930" s="7">
        <v>45048.546527777777</v>
      </c>
      <c r="H1930" s="5">
        <v>174</v>
      </c>
      <c r="I1930" s="5">
        <v>73031</v>
      </c>
      <c r="J1930" s="7">
        <v>45086.421527777777</v>
      </c>
      <c r="K1930" s="5">
        <v>73031</v>
      </c>
      <c r="L1930" s="7">
        <v>45092</v>
      </c>
      <c r="M1930" s="8">
        <v>62447948</v>
      </c>
      <c r="N1930" s="8">
        <v>62447948</v>
      </c>
      <c r="O1930" s="8">
        <v>53705235.280000001</v>
      </c>
    </row>
    <row r="1931" spans="1:15" x14ac:dyDescent="0.25">
      <c r="A1931" s="5" t="s">
        <v>1948</v>
      </c>
      <c r="B1931" s="6">
        <v>45048.573611111111</v>
      </c>
      <c r="C1931" s="5" t="s">
        <v>20</v>
      </c>
      <c r="D1931" s="5">
        <v>2</v>
      </c>
      <c r="E1931" s="5" t="s">
        <v>20</v>
      </c>
      <c r="F1931" s="5">
        <v>2</v>
      </c>
      <c r="G1931" s="7">
        <v>45048.573611111111</v>
      </c>
      <c r="H1931" s="5">
        <v>174</v>
      </c>
      <c r="I1931" s="5">
        <v>73027</v>
      </c>
      <c r="J1931" s="7">
        <v>45086.401388888888</v>
      </c>
      <c r="K1931" s="5">
        <v>73027</v>
      </c>
      <c r="L1931" s="7">
        <v>45093</v>
      </c>
      <c r="M1931" s="8">
        <v>87702</v>
      </c>
      <c r="N1931" s="8">
        <v>0</v>
      </c>
      <c r="O1931" s="8">
        <v>87702</v>
      </c>
    </row>
    <row r="1932" spans="1:15" x14ac:dyDescent="0.25">
      <c r="A1932" s="5" t="s">
        <v>1949</v>
      </c>
      <c r="B1932" s="6">
        <v>45048.57916666667</v>
      </c>
      <c r="C1932" s="5" t="s">
        <v>20</v>
      </c>
      <c r="D1932" s="5">
        <v>3</v>
      </c>
      <c r="E1932" s="5" t="s">
        <v>20</v>
      </c>
      <c r="F1932" s="5">
        <v>2</v>
      </c>
      <c r="G1932" s="7">
        <v>45048.57916666667</v>
      </c>
      <c r="H1932" s="5">
        <v>174</v>
      </c>
      <c r="I1932" s="5">
        <v>73028</v>
      </c>
      <c r="J1932" s="7">
        <v>45086.404861111114</v>
      </c>
      <c r="K1932" s="5">
        <v>73028</v>
      </c>
      <c r="L1932" s="7">
        <v>45099</v>
      </c>
      <c r="M1932" s="8">
        <v>13083294</v>
      </c>
      <c r="N1932" s="8">
        <v>0</v>
      </c>
      <c r="O1932" s="8">
        <v>13083294</v>
      </c>
    </row>
    <row r="1933" spans="1:15" x14ac:dyDescent="0.25">
      <c r="A1933" s="5" t="s">
        <v>1950</v>
      </c>
      <c r="B1933" s="6">
        <v>45048.584027777775</v>
      </c>
      <c r="C1933" s="5" t="s">
        <v>18</v>
      </c>
      <c r="D1933" s="5">
        <v>6</v>
      </c>
      <c r="E1933" s="5" t="s">
        <v>18</v>
      </c>
      <c r="F1933" s="5">
        <v>3</v>
      </c>
      <c r="G1933" s="7">
        <v>45048.584027777775</v>
      </c>
      <c r="H1933" s="5">
        <v>174</v>
      </c>
      <c r="I1933" s="5">
        <v>73031</v>
      </c>
      <c r="J1933" s="7">
        <v>45086.421527777777</v>
      </c>
      <c r="K1933" s="5">
        <v>73031</v>
      </c>
      <c r="L1933" s="7">
        <v>45092</v>
      </c>
      <c r="M1933" s="8">
        <v>8957551</v>
      </c>
      <c r="N1933" s="8">
        <v>8957551</v>
      </c>
      <c r="O1933" s="8">
        <v>8957551</v>
      </c>
    </row>
    <row r="1934" spans="1:15" x14ac:dyDescent="0.25">
      <c r="A1934" s="5" t="s">
        <v>1951</v>
      </c>
      <c r="B1934" s="6">
        <v>45048.612500000003</v>
      </c>
      <c r="C1934" s="5" t="s">
        <v>23</v>
      </c>
      <c r="D1934" s="5">
        <v>4</v>
      </c>
      <c r="E1934" s="5" t="s">
        <v>23</v>
      </c>
      <c r="F1934" s="5">
        <v>6</v>
      </c>
      <c r="G1934" s="7">
        <v>45048.612500000003</v>
      </c>
      <c r="H1934" s="5">
        <v>174</v>
      </c>
      <c r="I1934" s="5">
        <v>73034</v>
      </c>
      <c r="J1934" s="7">
        <v>45086.436111111114</v>
      </c>
      <c r="K1934" s="5">
        <v>73034</v>
      </c>
      <c r="L1934" s="7">
        <v>45093</v>
      </c>
      <c r="M1934" s="8">
        <v>74100</v>
      </c>
      <c r="N1934" s="8">
        <v>0</v>
      </c>
      <c r="O1934" s="8">
        <v>6430.5</v>
      </c>
    </row>
    <row r="1935" spans="1:15" x14ac:dyDescent="0.25">
      <c r="A1935" s="5" t="s">
        <v>1952</v>
      </c>
      <c r="B1935" s="6">
        <v>45048.76666666667</v>
      </c>
      <c r="C1935" s="5" t="s">
        <v>16</v>
      </c>
      <c r="D1935" s="5">
        <v>4</v>
      </c>
      <c r="E1935" s="5" t="s">
        <v>16</v>
      </c>
      <c r="F1935" s="5">
        <v>4</v>
      </c>
      <c r="G1935" s="7">
        <v>45048.76666666667</v>
      </c>
      <c r="H1935" s="5">
        <v>174</v>
      </c>
      <c r="I1935" s="5">
        <v>73022</v>
      </c>
      <c r="J1935" s="7">
        <v>45086.35</v>
      </c>
      <c r="K1935" s="5">
        <v>73022</v>
      </c>
      <c r="L1935" s="7">
        <v>45092</v>
      </c>
      <c r="M1935" s="8">
        <v>837768</v>
      </c>
      <c r="N1935" s="8">
        <v>11509</v>
      </c>
      <c r="O1935" s="8">
        <v>834890.75</v>
      </c>
    </row>
    <row r="1936" spans="1:15" x14ac:dyDescent="0.25">
      <c r="A1936" s="5" t="s">
        <v>1953</v>
      </c>
      <c r="B1936" s="6">
        <v>45049.072916666664</v>
      </c>
      <c r="C1936" s="5" t="s">
        <v>16</v>
      </c>
      <c r="D1936" s="5">
        <v>6</v>
      </c>
      <c r="E1936" s="5" t="s">
        <v>16</v>
      </c>
      <c r="F1936" s="5">
        <v>4</v>
      </c>
      <c r="G1936" s="7">
        <v>45049.072916666664</v>
      </c>
      <c r="H1936" s="5">
        <v>174</v>
      </c>
      <c r="I1936" s="5">
        <v>73022</v>
      </c>
      <c r="J1936" s="7">
        <v>45086.35</v>
      </c>
      <c r="K1936" s="5">
        <v>73022</v>
      </c>
      <c r="L1936" s="7">
        <v>45092</v>
      </c>
      <c r="M1936" s="8">
        <v>1336319</v>
      </c>
      <c r="N1936" s="8">
        <v>11509</v>
      </c>
      <c r="O1936" s="8">
        <v>1333441.75</v>
      </c>
    </row>
    <row r="1937" spans="1:15" x14ac:dyDescent="0.25">
      <c r="A1937" s="5" t="s">
        <v>1954</v>
      </c>
      <c r="B1937" s="6">
        <v>45049.218055555553</v>
      </c>
      <c r="C1937" s="5" t="s">
        <v>23</v>
      </c>
      <c r="D1937" s="5">
        <v>6</v>
      </c>
      <c r="E1937" s="5" t="s">
        <v>23</v>
      </c>
      <c r="F1937" s="5">
        <v>6</v>
      </c>
      <c r="G1937" s="7">
        <v>45049.218055555553</v>
      </c>
      <c r="H1937" s="5">
        <v>174</v>
      </c>
      <c r="I1937" s="5">
        <v>73029</v>
      </c>
      <c r="J1937" s="7">
        <v>45086.413194444445</v>
      </c>
      <c r="K1937" s="5">
        <v>73029</v>
      </c>
      <c r="L1937" s="7">
        <v>45093</v>
      </c>
      <c r="M1937" s="8">
        <v>212100</v>
      </c>
      <c r="N1937" s="8">
        <v>11509</v>
      </c>
      <c r="O1937" s="8">
        <v>8631.75</v>
      </c>
    </row>
    <row r="1938" spans="1:15" x14ac:dyDescent="0.25">
      <c r="A1938" s="5" t="s">
        <v>1955</v>
      </c>
      <c r="B1938" s="6">
        <v>45049.28125</v>
      </c>
      <c r="C1938" s="5" t="s">
        <v>23</v>
      </c>
      <c r="D1938" s="5">
        <v>6</v>
      </c>
      <c r="E1938" s="5" t="s">
        <v>23</v>
      </c>
      <c r="F1938" s="5">
        <v>6</v>
      </c>
      <c r="G1938" s="7">
        <v>45049.28125</v>
      </c>
      <c r="H1938" s="5">
        <v>174</v>
      </c>
      <c r="I1938" s="5">
        <v>73034</v>
      </c>
      <c r="J1938" s="7">
        <v>45086.436111111114</v>
      </c>
      <c r="K1938" s="5">
        <v>73034</v>
      </c>
      <c r="L1938" s="7">
        <v>45093</v>
      </c>
      <c r="M1938" s="8">
        <v>74100</v>
      </c>
      <c r="N1938" s="8">
        <v>0</v>
      </c>
      <c r="O1938" s="8">
        <v>6430.5</v>
      </c>
    </row>
    <row r="1939" spans="1:15" x14ac:dyDescent="0.25">
      <c r="A1939" s="5" t="s">
        <v>1956</v>
      </c>
      <c r="B1939" s="6">
        <v>45049.333333333336</v>
      </c>
      <c r="C1939" s="5" t="s">
        <v>23</v>
      </c>
      <c r="D1939" s="5">
        <v>6</v>
      </c>
      <c r="E1939" s="5" t="s">
        <v>23</v>
      </c>
      <c r="F1939" s="5">
        <v>6</v>
      </c>
      <c r="G1939" s="7">
        <v>45049.333333333336</v>
      </c>
      <c r="H1939" s="5">
        <v>174</v>
      </c>
      <c r="I1939" s="5">
        <v>73034</v>
      </c>
      <c r="J1939" s="7">
        <v>45086.436111111114</v>
      </c>
      <c r="K1939" s="5">
        <v>73034</v>
      </c>
      <c r="L1939" s="7">
        <v>45093</v>
      </c>
      <c r="M1939" s="8">
        <v>74100</v>
      </c>
      <c r="N1939" s="8">
        <v>0</v>
      </c>
      <c r="O1939" s="8">
        <v>6430.5</v>
      </c>
    </row>
    <row r="1940" spans="1:15" x14ac:dyDescent="0.25">
      <c r="A1940" s="5" t="s">
        <v>1957</v>
      </c>
      <c r="B1940" s="6">
        <v>45049.368750000001</v>
      </c>
      <c r="C1940" s="5" t="s">
        <v>23</v>
      </c>
      <c r="D1940" s="5">
        <v>6</v>
      </c>
      <c r="E1940" s="5" t="s">
        <v>23</v>
      </c>
      <c r="F1940" s="5">
        <v>6</v>
      </c>
      <c r="G1940" s="7">
        <v>45049.368750000001</v>
      </c>
      <c r="H1940" s="5">
        <v>174</v>
      </c>
      <c r="I1940" s="5">
        <v>73034</v>
      </c>
      <c r="J1940" s="7">
        <v>45086.436111111114</v>
      </c>
      <c r="K1940" s="5">
        <v>73034</v>
      </c>
      <c r="L1940" s="7">
        <v>45093</v>
      </c>
      <c r="M1940" s="8">
        <v>133900</v>
      </c>
      <c r="N1940" s="8">
        <v>0</v>
      </c>
      <c r="O1940" s="8">
        <v>48211.5</v>
      </c>
    </row>
    <row r="1941" spans="1:15" x14ac:dyDescent="0.25">
      <c r="A1941" s="5" t="s">
        <v>1958</v>
      </c>
      <c r="B1941" s="6">
        <v>45049.379166666666</v>
      </c>
      <c r="C1941" s="5" t="s">
        <v>23</v>
      </c>
      <c r="D1941" s="5">
        <v>3</v>
      </c>
      <c r="E1941" s="5" t="s">
        <v>23</v>
      </c>
      <c r="F1941" s="5">
        <v>6</v>
      </c>
      <c r="G1941" s="7">
        <v>45049.379166666666</v>
      </c>
      <c r="H1941" s="5">
        <v>174</v>
      </c>
      <c r="I1941" s="5">
        <v>73034</v>
      </c>
      <c r="J1941" s="7">
        <v>45086.436111111114</v>
      </c>
      <c r="K1941" s="5">
        <v>73034</v>
      </c>
      <c r="L1941" s="7">
        <v>45093</v>
      </c>
      <c r="M1941" s="8">
        <v>103100</v>
      </c>
      <c r="N1941" s="8">
        <v>0</v>
      </c>
      <c r="O1941" s="8">
        <v>28180.5</v>
      </c>
    </row>
    <row r="1942" spans="1:15" x14ac:dyDescent="0.25">
      <c r="A1942" s="5" t="s">
        <v>1959</v>
      </c>
      <c r="B1942" s="6">
        <v>45049.381249999999</v>
      </c>
      <c r="C1942" s="5" t="s">
        <v>18</v>
      </c>
      <c r="D1942" s="5">
        <v>6</v>
      </c>
      <c r="E1942" s="5" t="s">
        <v>18</v>
      </c>
      <c r="F1942" s="5">
        <v>3</v>
      </c>
      <c r="G1942" s="7">
        <v>45049.381249999999</v>
      </c>
      <c r="H1942" s="5">
        <v>174</v>
      </c>
      <c r="I1942" s="5">
        <v>73031</v>
      </c>
      <c r="J1942" s="7">
        <v>45086.421527777777</v>
      </c>
      <c r="K1942" s="5">
        <v>73031</v>
      </c>
      <c r="L1942" s="7">
        <v>45092</v>
      </c>
      <c r="M1942" s="8">
        <v>23186023</v>
      </c>
      <c r="N1942" s="8">
        <v>23186023</v>
      </c>
      <c r="O1942" s="8">
        <v>19939979.780000001</v>
      </c>
    </row>
    <row r="1943" spans="1:15" x14ac:dyDescent="0.25">
      <c r="A1943" s="5" t="s">
        <v>1960</v>
      </c>
      <c r="B1943" s="6">
        <v>45049.419444444444</v>
      </c>
      <c r="C1943" s="5" t="s">
        <v>23</v>
      </c>
      <c r="D1943" s="5">
        <v>2</v>
      </c>
      <c r="E1943" s="5" t="s">
        <v>23</v>
      </c>
      <c r="F1943" s="5">
        <v>6</v>
      </c>
      <c r="G1943" s="7">
        <v>45049.419444444444</v>
      </c>
      <c r="H1943" s="5">
        <v>174</v>
      </c>
      <c r="I1943" s="5">
        <v>73034</v>
      </c>
      <c r="J1943" s="7">
        <v>45086.436111111114</v>
      </c>
      <c r="K1943" s="5">
        <v>73034</v>
      </c>
      <c r="L1943" s="7">
        <v>45093</v>
      </c>
      <c r="M1943" s="8">
        <v>401700</v>
      </c>
      <c r="N1943" s="8">
        <v>46590</v>
      </c>
      <c r="O1943" s="8">
        <v>34942.5</v>
      </c>
    </row>
    <row r="1944" spans="1:15" x14ac:dyDescent="0.25">
      <c r="A1944" s="5" t="s">
        <v>1961</v>
      </c>
      <c r="B1944" s="6">
        <v>45049.539583333331</v>
      </c>
      <c r="C1944" s="5" t="s">
        <v>20</v>
      </c>
      <c r="D1944" s="5">
        <v>6</v>
      </c>
      <c r="E1944" s="5" t="s">
        <v>20</v>
      </c>
      <c r="F1944" s="5">
        <v>2</v>
      </c>
      <c r="G1944" s="7">
        <v>45049.539583333331</v>
      </c>
      <c r="H1944" s="5">
        <v>173</v>
      </c>
      <c r="I1944" s="5">
        <v>73034</v>
      </c>
      <c r="J1944" s="7">
        <v>45086.436111111114</v>
      </c>
      <c r="K1944" s="5">
        <v>73034</v>
      </c>
      <c r="L1944" s="7">
        <v>45093</v>
      </c>
      <c r="M1944" s="8">
        <v>74100</v>
      </c>
      <c r="N1944" s="8">
        <v>0</v>
      </c>
      <c r="O1944" s="8">
        <v>74100</v>
      </c>
    </row>
    <row r="1945" spans="1:15" x14ac:dyDescent="0.25">
      <c r="A1945" s="5" t="s">
        <v>1962</v>
      </c>
      <c r="B1945" s="6">
        <v>45049.594444444447</v>
      </c>
      <c r="C1945" s="5" t="s">
        <v>23</v>
      </c>
      <c r="D1945" s="5">
        <v>6</v>
      </c>
      <c r="E1945" s="5" t="s">
        <v>23</v>
      </c>
      <c r="F1945" s="5">
        <v>6</v>
      </c>
      <c r="G1945" s="7">
        <v>45049.594444444447</v>
      </c>
      <c r="H1945" s="5">
        <v>173</v>
      </c>
      <c r="I1945" s="5">
        <v>73034</v>
      </c>
      <c r="J1945" s="7">
        <v>45086.436111111114</v>
      </c>
      <c r="K1945" s="5">
        <v>73034</v>
      </c>
      <c r="L1945" s="7">
        <v>45093</v>
      </c>
      <c r="M1945" s="8">
        <v>103800</v>
      </c>
      <c r="N1945" s="8">
        <v>0</v>
      </c>
      <c r="O1945" s="8">
        <v>28705.5</v>
      </c>
    </row>
    <row r="1946" spans="1:15" x14ac:dyDescent="0.25">
      <c r="A1946" s="5" t="s">
        <v>1963</v>
      </c>
      <c r="B1946" s="6">
        <v>45049.602777777778</v>
      </c>
      <c r="C1946" s="5" t="s">
        <v>23</v>
      </c>
      <c r="D1946" s="5">
        <v>6</v>
      </c>
      <c r="E1946" s="5" t="s">
        <v>23</v>
      </c>
      <c r="F1946" s="5">
        <v>6</v>
      </c>
      <c r="G1946" s="7">
        <v>45049.602777777778</v>
      </c>
      <c r="H1946" s="5">
        <v>173</v>
      </c>
      <c r="I1946" s="5">
        <v>73034</v>
      </c>
      <c r="J1946" s="7">
        <v>45086.436111111114</v>
      </c>
      <c r="K1946" s="5">
        <v>73034</v>
      </c>
      <c r="L1946" s="7">
        <v>45093</v>
      </c>
      <c r="M1946" s="8">
        <v>50000</v>
      </c>
      <c r="N1946" s="8">
        <v>0</v>
      </c>
      <c r="O1946" s="8">
        <v>20130.75</v>
      </c>
    </row>
    <row r="1947" spans="1:15" x14ac:dyDescent="0.25">
      <c r="A1947" s="5" t="s">
        <v>1964</v>
      </c>
      <c r="B1947" s="6">
        <v>45049.615277777775</v>
      </c>
      <c r="C1947" s="5" t="s">
        <v>23</v>
      </c>
      <c r="D1947" s="5">
        <v>6</v>
      </c>
      <c r="E1947" s="5" t="s">
        <v>23</v>
      </c>
      <c r="F1947" s="5">
        <v>6</v>
      </c>
      <c r="G1947" s="7">
        <v>45049.615277777775</v>
      </c>
      <c r="H1947" s="5">
        <v>173</v>
      </c>
      <c r="I1947" s="5">
        <v>73034</v>
      </c>
      <c r="J1947" s="7">
        <v>45086.436111111114</v>
      </c>
      <c r="K1947" s="5">
        <v>73034</v>
      </c>
      <c r="L1947" s="7">
        <v>45093</v>
      </c>
      <c r="M1947" s="8">
        <v>103800</v>
      </c>
      <c r="N1947" s="8">
        <v>0</v>
      </c>
      <c r="O1947" s="8">
        <v>28705.5</v>
      </c>
    </row>
    <row r="1948" spans="1:15" x14ac:dyDescent="0.25">
      <c r="A1948" s="5" t="s">
        <v>1965</v>
      </c>
      <c r="B1948" s="6">
        <v>45049.629166666666</v>
      </c>
      <c r="C1948" s="5" t="s">
        <v>23</v>
      </c>
      <c r="D1948" s="5">
        <v>3</v>
      </c>
      <c r="E1948" s="5" t="s">
        <v>23</v>
      </c>
      <c r="F1948" s="5">
        <v>6</v>
      </c>
      <c r="G1948" s="7">
        <v>45049.629166666666</v>
      </c>
      <c r="H1948" s="5">
        <v>173</v>
      </c>
      <c r="I1948" s="5">
        <v>73034</v>
      </c>
      <c r="J1948" s="7">
        <v>45086.436111111114</v>
      </c>
      <c r="K1948" s="5">
        <v>73034</v>
      </c>
      <c r="L1948" s="7">
        <v>45093</v>
      </c>
      <c r="M1948" s="8">
        <v>74100</v>
      </c>
      <c r="N1948" s="8">
        <v>0</v>
      </c>
      <c r="O1948" s="8">
        <v>6430.5</v>
      </c>
    </row>
    <row r="1949" spans="1:15" x14ac:dyDescent="0.25">
      <c r="A1949" s="5" t="s">
        <v>1966</v>
      </c>
      <c r="B1949" s="6">
        <v>45049.648611111108</v>
      </c>
      <c r="C1949" s="5" t="s">
        <v>18</v>
      </c>
      <c r="D1949" s="5">
        <v>3</v>
      </c>
      <c r="E1949" s="5" t="s">
        <v>18</v>
      </c>
      <c r="F1949" s="5">
        <v>3</v>
      </c>
      <c r="G1949" s="7">
        <v>45049.648611111108</v>
      </c>
      <c r="H1949" s="5">
        <v>173</v>
      </c>
      <c r="I1949" s="5">
        <v>73031</v>
      </c>
      <c r="J1949" s="7">
        <v>45086.421527777777</v>
      </c>
      <c r="K1949" s="5">
        <v>73031</v>
      </c>
      <c r="L1949" s="7">
        <v>45092</v>
      </c>
      <c r="M1949" s="8">
        <v>29717106</v>
      </c>
      <c r="N1949" s="8">
        <v>29717106</v>
      </c>
      <c r="O1949" s="8">
        <v>25556711.16</v>
      </c>
    </row>
    <row r="1950" spans="1:15" x14ac:dyDescent="0.25">
      <c r="A1950" s="5" t="s">
        <v>1967</v>
      </c>
      <c r="B1950" s="6">
        <v>45050.017361111109</v>
      </c>
      <c r="C1950" s="5" t="s">
        <v>18</v>
      </c>
      <c r="D1950" s="5">
        <v>6</v>
      </c>
      <c r="E1950" s="5" t="s">
        <v>18</v>
      </c>
      <c r="F1950" s="5">
        <v>3</v>
      </c>
      <c r="G1950" s="7">
        <v>45050.017361111109</v>
      </c>
      <c r="H1950" s="5">
        <v>173</v>
      </c>
      <c r="I1950" s="5">
        <v>73031</v>
      </c>
      <c r="J1950" s="7">
        <v>45086.421527777777</v>
      </c>
      <c r="K1950" s="5">
        <v>73031</v>
      </c>
      <c r="L1950" s="7">
        <v>45092</v>
      </c>
      <c r="M1950" s="8">
        <v>1419415</v>
      </c>
      <c r="N1950" s="8">
        <v>1419415</v>
      </c>
      <c r="O1950" s="8">
        <v>1220696.8999999999</v>
      </c>
    </row>
    <row r="1951" spans="1:15" x14ac:dyDescent="0.25">
      <c r="A1951" s="5" t="s">
        <v>1968</v>
      </c>
      <c r="B1951" s="6">
        <v>45050.273611111108</v>
      </c>
      <c r="C1951" s="5" t="s">
        <v>23</v>
      </c>
      <c r="D1951" s="5">
        <v>6</v>
      </c>
      <c r="E1951" s="5" t="s">
        <v>23</v>
      </c>
      <c r="F1951" s="5">
        <v>6</v>
      </c>
      <c r="G1951" s="7">
        <v>45050.273611111108</v>
      </c>
      <c r="H1951" s="5">
        <v>173</v>
      </c>
      <c r="I1951" s="5">
        <v>73034</v>
      </c>
      <c r="J1951" s="7">
        <v>45086.436111111114</v>
      </c>
      <c r="K1951" s="5">
        <v>73034</v>
      </c>
      <c r="L1951" s="7">
        <v>45093</v>
      </c>
      <c r="M1951" s="8">
        <v>74100</v>
      </c>
      <c r="N1951" s="8">
        <v>0</v>
      </c>
      <c r="O1951" s="8">
        <v>6430.5</v>
      </c>
    </row>
    <row r="1952" spans="1:15" x14ac:dyDescent="0.25">
      <c r="A1952" s="5" t="s">
        <v>1969</v>
      </c>
      <c r="B1952" s="6">
        <v>45050.280555555553</v>
      </c>
      <c r="C1952" s="5" t="s">
        <v>23</v>
      </c>
      <c r="D1952" s="5">
        <v>3</v>
      </c>
      <c r="E1952" s="5" t="s">
        <v>23</v>
      </c>
      <c r="F1952" s="5">
        <v>6</v>
      </c>
      <c r="G1952" s="7">
        <v>45050.280555555553</v>
      </c>
      <c r="H1952" s="5">
        <v>173</v>
      </c>
      <c r="I1952" s="5">
        <v>73034</v>
      </c>
      <c r="J1952" s="7">
        <v>45086.436111111114</v>
      </c>
      <c r="K1952" s="5">
        <v>73034</v>
      </c>
      <c r="L1952" s="7">
        <v>45093</v>
      </c>
      <c r="M1952" s="8">
        <v>74100</v>
      </c>
      <c r="N1952" s="8">
        <v>0</v>
      </c>
      <c r="O1952" s="8">
        <v>6430.5</v>
      </c>
    </row>
    <row r="1953" spans="1:15" x14ac:dyDescent="0.25">
      <c r="A1953" s="5" t="s">
        <v>1970</v>
      </c>
      <c r="B1953" s="6">
        <v>45050.32916666667</v>
      </c>
      <c r="C1953" s="5" t="s">
        <v>18</v>
      </c>
      <c r="D1953" s="5">
        <v>6</v>
      </c>
      <c r="E1953" s="5" t="s">
        <v>18</v>
      </c>
      <c r="F1953" s="5">
        <v>3</v>
      </c>
      <c r="G1953" s="7">
        <v>45050.32916666667</v>
      </c>
      <c r="H1953" s="5">
        <v>173</v>
      </c>
      <c r="I1953" s="5">
        <v>73031</v>
      </c>
      <c r="J1953" s="7">
        <v>45086.421527777777</v>
      </c>
      <c r="K1953" s="5">
        <v>73031</v>
      </c>
      <c r="L1953" s="7">
        <v>45092</v>
      </c>
      <c r="M1953" s="8">
        <v>34262092</v>
      </c>
      <c r="N1953" s="8">
        <v>34262092</v>
      </c>
      <c r="O1953" s="8">
        <v>29465399.120000001</v>
      </c>
    </row>
    <row r="1954" spans="1:15" x14ac:dyDescent="0.25">
      <c r="A1954" s="5" t="s">
        <v>1971</v>
      </c>
      <c r="B1954" s="6">
        <v>45050.335416666669</v>
      </c>
      <c r="C1954" s="5" t="s">
        <v>23</v>
      </c>
      <c r="D1954" s="5">
        <v>6</v>
      </c>
      <c r="E1954" s="5" t="s">
        <v>23</v>
      </c>
      <c r="F1954" s="5">
        <v>6</v>
      </c>
      <c r="G1954" s="7">
        <v>45050.335416666669</v>
      </c>
      <c r="H1954" s="5">
        <v>173</v>
      </c>
      <c r="I1954" s="5">
        <v>73034</v>
      </c>
      <c r="J1954" s="7">
        <v>45086.436111111114</v>
      </c>
      <c r="K1954" s="5">
        <v>73034</v>
      </c>
      <c r="L1954" s="7">
        <v>45093</v>
      </c>
      <c r="M1954" s="8">
        <v>74100</v>
      </c>
      <c r="N1954" s="8">
        <v>0</v>
      </c>
      <c r="O1954" s="8">
        <v>6430.5</v>
      </c>
    </row>
    <row r="1955" spans="1:15" x14ac:dyDescent="0.25">
      <c r="A1955" s="5" t="s">
        <v>1972</v>
      </c>
      <c r="B1955" s="6">
        <v>45050.381944444445</v>
      </c>
      <c r="C1955" s="5" t="s">
        <v>23</v>
      </c>
      <c r="D1955" s="5">
        <v>6</v>
      </c>
      <c r="E1955" s="5" t="s">
        <v>23</v>
      </c>
      <c r="F1955" s="5">
        <v>6</v>
      </c>
      <c r="G1955" s="7">
        <v>45050.381944444445</v>
      </c>
      <c r="H1955" s="5">
        <v>173</v>
      </c>
      <c r="I1955" s="5">
        <v>73034</v>
      </c>
      <c r="J1955" s="7">
        <v>45086.436111111114</v>
      </c>
      <c r="K1955" s="5">
        <v>73034</v>
      </c>
      <c r="L1955" s="7">
        <v>45093</v>
      </c>
      <c r="M1955" s="8">
        <v>74100</v>
      </c>
      <c r="N1955" s="8">
        <v>0</v>
      </c>
      <c r="O1955" s="8">
        <v>6430.5</v>
      </c>
    </row>
    <row r="1956" spans="1:15" x14ac:dyDescent="0.25">
      <c r="A1956" s="5" t="s">
        <v>1973</v>
      </c>
      <c r="B1956" s="6">
        <v>45050.384722222225</v>
      </c>
      <c r="C1956" s="5" t="s">
        <v>23</v>
      </c>
      <c r="D1956" s="5">
        <v>6</v>
      </c>
      <c r="E1956" s="5" t="s">
        <v>23</v>
      </c>
      <c r="F1956" s="5">
        <v>6</v>
      </c>
      <c r="G1956" s="7">
        <v>45050.384722222225</v>
      </c>
      <c r="H1956" s="5">
        <v>173</v>
      </c>
      <c r="I1956" s="5">
        <v>73034</v>
      </c>
      <c r="J1956" s="7">
        <v>45086.436111111114</v>
      </c>
      <c r="K1956" s="5">
        <v>73034</v>
      </c>
      <c r="L1956" s="7">
        <v>45093</v>
      </c>
      <c r="M1956" s="8">
        <v>74100</v>
      </c>
      <c r="N1956" s="8">
        <v>0</v>
      </c>
      <c r="O1956" s="8">
        <v>6430.5</v>
      </c>
    </row>
    <row r="1957" spans="1:15" x14ac:dyDescent="0.25">
      <c r="A1957" s="5" t="s">
        <v>1974</v>
      </c>
      <c r="B1957" s="6">
        <v>45050.393750000003</v>
      </c>
      <c r="C1957" s="5" t="s">
        <v>23</v>
      </c>
      <c r="D1957" s="5">
        <v>2</v>
      </c>
      <c r="E1957" s="5" t="s">
        <v>23</v>
      </c>
      <c r="F1957" s="5">
        <v>6</v>
      </c>
      <c r="G1957" s="7">
        <v>45050.393750000003</v>
      </c>
      <c r="H1957" s="5">
        <v>173</v>
      </c>
      <c r="I1957" s="5">
        <v>73034</v>
      </c>
      <c r="J1957" s="7">
        <v>45086.436111111114</v>
      </c>
      <c r="K1957" s="5">
        <v>73034</v>
      </c>
      <c r="L1957" s="7">
        <v>45093</v>
      </c>
      <c r="M1957" s="8">
        <v>74100</v>
      </c>
      <c r="N1957" s="8">
        <v>0</v>
      </c>
      <c r="O1957" s="8">
        <v>6430.5</v>
      </c>
    </row>
    <row r="1958" spans="1:15" x14ac:dyDescent="0.25">
      <c r="A1958" s="5" t="s">
        <v>1975</v>
      </c>
      <c r="B1958" s="6">
        <v>45050.393750000003</v>
      </c>
      <c r="C1958" s="5" t="s">
        <v>20</v>
      </c>
      <c r="D1958" s="5">
        <v>2</v>
      </c>
      <c r="E1958" s="5" t="s">
        <v>20</v>
      </c>
      <c r="F1958" s="5">
        <v>2</v>
      </c>
      <c r="G1958" s="7">
        <v>45050.393750000003</v>
      </c>
      <c r="H1958" s="5">
        <v>173</v>
      </c>
      <c r="I1958" s="5">
        <v>73024</v>
      </c>
      <c r="J1958" s="7">
        <v>45086.354861111111</v>
      </c>
      <c r="K1958" s="5">
        <v>73024</v>
      </c>
      <c r="L1958" s="7">
        <v>45093</v>
      </c>
      <c r="M1958" s="8">
        <v>237300</v>
      </c>
      <c r="N1958" s="8">
        <v>0</v>
      </c>
      <c r="O1958" s="8">
        <v>226947.75</v>
      </c>
    </row>
    <row r="1959" spans="1:15" x14ac:dyDescent="0.25">
      <c r="A1959" s="5" t="s">
        <v>1976</v>
      </c>
      <c r="B1959" s="6">
        <v>45050.393750000003</v>
      </c>
      <c r="C1959" s="5" t="s">
        <v>20</v>
      </c>
      <c r="D1959" s="5">
        <v>6</v>
      </c>
      <c r="E1959" s="5" t="s">
        <v>20</v>
      </c>
      <c r="F1959" s="5">
        <v>2</v>
      </c>
      <c r="G1959" s="7">
        <v>45050.393750000003</v>
      </c>
      <c r="H1959" s="5">
        <v>173</v>
      </c>
      <c r="I1959" s="5">
        <v>73024</v>
      </c>
      <c r="J1959" s="7">
        <v>45086.354861111111</v>
      </c>
      <c r="K1959" s="5">
        <v>73024</v>
      </c>
      <c r="L1959" s="7">
        <v>45093</v>
      </c>
      <c r="M1959" s="8">
        <v>159900</v>
      </c>
      <c r="N1959" s="8">
        <v>0</v>
      </c>
      <c r="O1959" s="8">
        <v>136306.5</v>
      </c>
    </row>
    <row r="1960" spans="1:15" x14ac:dyDescent="0.25">
      <c r="A1960" s="5" t="s">
        <v>1977</v>
      </c>
      <c r="B1960" s="6">
        <v>45050.397222222222</v>
      </c>
      <c r="C1960" s="5" t="s">
        <v>23</v>
      </c>
      <c r="D1960" s="5">
        <v>6</v>
      </c>
      <c r="E1960" s="5" t="s">
        <v>23</v>
      </c>
      <c r="F1960" s="5">
        <v>6</v>
      </c>
      <c r="G1960" s="7">
        <v>45050.397222222222</v>
      </c>
      <c r="H1960" s="5">
        <v>173</v>
      </c>
      <c r="I1960" s="5">
        <v>73034</v>
      </c>
      <c r="J1960" s="7">
        <v>45086.436111111114</v>
      </c>
      <c r="K1960" s="5">
        <v>73034</v>
      </c>
      <c r="L1960" s="7">
        <v>45093</v>
      </c>
      <c r="M1960" s="8">
        <v>74100</v>
      </c>
      <c r="N1960" s="8">
        <v>0</v>
      </c>
      <c r="O1960" s="8">
        <v>6430.5</v>
      </c>
    </row>
    <row r="1961" spans="1:15" x14ac:dyDescent="0.25">
      <c r="A1961" s="5" t="s">
        <v>1978</v>
      </c>
      <c r="B1961" s="6">
        <v>45050.402083333334</v>
      </c>
      <c r="C1961" s="5" t="s">
        <v>23</v>
      </c>
      <c r="D1961" s="5">
        <v>2</v>
      </c>
      <c r="E1961" s="5" t="s">
        <v>23</v>
      </c>
      <c r="F1961" s="5">
        <v>6</v>
      </c>
      <c r="G1961" s="7">
        <v>45050.402083333334</v>
      </c>
      <c r="H1961" s="5">
        <v>173</v>
      </c>
      <c r="I1961" s="5">
        <v>73034</v>
      </c>
      <c r="J1961" s="7">
        <v>45086.436111111114</v>
      </c>
      <c r="K1961" s="5">
        <v>73034</v>
      </c>
      <c r="L1961" s="7">
        <v>45093</v>
      </c>
      <c r="M1961" s="8">
        <v>103800</v>
      </c>
      <c r="N1961" s="8">
        <v>0</v>
      </c>
      <c r="O1961" s="8">
        <v>28705.5</v>
      </c>
    </row>
    <row r="1962" spans="1:15" x14ac:dyDescent="0.25">
      <c r="A1962" s="5" t="s">
        <v>1979</v>
      </c>
      <c r="B1962" s="6">
        <v>45050.406944444447</v>
      </c>
      <c r="C1962" s="5" t="s">
        <v>20</v>
      </c>
      <c r="D1962" s="5">
        <v>6</v>
      </c>
      <c r="E1962" s="5" t="s">
        <v>20</v>
      </c>
      <c r="F1962" s="5">
        <v>2</v>
      </c>
      <c r="G1962" s="7">
        <v>45050.406944444447</v>
      </c>
      <c r="H1962" s="5">
        <v>173</v>
      </c>
      <c r="I1962" s="5">
        <v>73024</v>
      </c>
      <c r="J1962" s="7">
        <v>45086.354861111111</v>
      </c>
      <c r="K1962" s="5">
        <v>73024</v>
      </c>
      <c r="L1962" s="7">
        <v>45093</v>
      </c>
      <c r="M1962" s="8">
        <v>70002</v>
      </c>
      <c r="N1962" s="8">
        <v>0</v>
      </c>
      <c r="O1962" s="8">
        <v>67858.5</v>
      </c>
    </row>
    <row r="1963" spans="1:15" x14ac:dyDescent="0.25">
      <c r="A1963" s="5" t="s">
        <v>1980</v>
      </c>
      <c r="B1963" s="6">
        <v>45050.415972222225</v>
      </c>
      <c r="C1963" s="5" t="s">
        <v>23</v>
      </c>
      <c r="D1963" s="5">
        <v>6</v>
      </c>
      <c r="E1963" s="5" t="s">
        <v>23</v>
      </c>
      <c r="F1963" s="5">
        <v>6</v>
      </c>
      <c r="G1963" s="7">
        <v>45050.415972222225</v>
      </c>
      <c r="H1963" s="5">
        <v>173</v>
      </c>
      <c r="I1963" s="5">
        <v>73034</v>
      </c>
      <c r="J1963" s="7">
        <v>45086.436111111114</v>
      </c>
      <c r="K1963" s="5">
        <v>73034</v>
      </c>
      <c r="L1963" s="7">
        <v>45093</v>
      </c>
      <c r="M1963" s="8">
        <v>74100</v>
      </c>
      <c r="N1963" s="8">
        <v>0</v>
      </c>
      <c r="O1963" s="8">
        <v>6430.5</v>
      </c>
    </row>
    <row r="1964" spans="1:15" x14ac:dyDescent="0.25">
      <c r="A1964" s="5" t="s">
        <v>1981</v>
      </c>
      <c r="B1964" s="6">
        <v>45050.422222222223</v>
      </c>
      <c r="C1964" s="5" t="s">
        <v>23</v>
      </c>
      <c r="D1964" s="5">
        <v>6</v>
      </c>
      <c r="E1964" s="5" t="s">
        <v>23</v>
      </c>
      <c r="F1964" s="5">
        <v>6</v>
      </c>
      <c r="G1964" s="7">
        <v>45050.422222222223</v>
      </c>
      <c r="H1964" s="5">
        <v>173</v>
      </c>
      <c r="I1964" s="5">
        <v>73034</v>
      </c>
      <c r="J1964" s="7">
        <v>45086.436111111114</v>
      </c>
      <c r="K1964" s="5">
        <v>73034</v>
      </c>
      <c r="L1964" s="7">
        <v>45093</v>
      </c>
      <c r="M1964" s="8">
        <v>26900</v>
      </c>
      <c r="N1964" s="8">
        <v>0</v>
      </c>
      <c r="O1964" s="8">
        <v>3796.5</v>
      </c>
    </row>
    <row r="1965" spans="1:15" x14ac:dyDescent="0.25">
      <c r="A1965" s="5" t="s">
        <v>1982</v>
      </c>
      <c r="B1965" s="6">
        <v>45050.438194444447</v>
      </c>
      <c r="C1965" s="5" t="s">
        <v>23</v>
      </c>
      <c r="D1965" s="5">
        <v>6</v>
      </c>
      <c r="E1965" s="5" t="s">
        <v>23</v>
      </c>
      <c r="F1965" s="5">
        <v>6</v>
      </c>
      <c r="G1965" s="7">
        <v>45050.438194444447</v>
      </c>
      <c r="H1965" s="5">
        <v>173</v>
      </c>
      <c r="I1965" s="5">
        <v>73034</v>
      </c>
      <c r="J1965" s="7">
        <v>45086.436111111114</v>
      </c>
      <c r="K1965" s="5">
        <v>73034</v>
      </c>
      <c r="L1965" s="7">
        <v>45093</v>
      </c>
      <c r="M1965" s="8">
        <v>126500</v>
      </c>
      <c r="N1965" s="8">
        <v>0</v>
      </c>
      <c r="O1965" s="8">
        <v>10978.5</v>
      </c>
    </row>
    <row r="1966" spans="1:15" x14ac:dyDescent="0.25">
      <c r="A1966" s="5" t="s">
        <v>1983</v>
      </c>
      <c r="B1966" s="6">
        <v>45050.46597222222</v>
      </c>
      <c r="C1966" s="5" t="s">
        <v>23</v>
      </c>
      <c r="D1966" s="5">
        <v>6</v>
      </c>
      <c r="E1966" s="5" t="s">
        <v>23</v>
      </c>
      <c r="F1966" s="5">
        <v>6</v>
      </c>
      <c r="G1966" s="7">
        <v>45050.46597222222</v>
      </c>
      <c r="H1966" s="5">
        <v>173</v>
      </c>
      <c r="I1966" s="5">
        <v>73034</v>
      </c>
      <c r="J1966" s="7">
        <v>45086.436111111114</v>
      </c>
      <c r="K1966" s="5">
        <v>73034</v>
      </c>
      <c r="L1966" s="7">
        <v>45093</v>
      </c>
      <c r="M1966" s="8">
        <v>103800</v>
      </c>
      <c r="N1966" s="8">
        <v>0</v>
      </c>
      <c r="O1966" s="8">
        <v>28705.5</v>
      </c>
    </row>
    <row r="1967" spans="1:15" x14ac:dyDescent="0.25">
      <c r="A1967" s="5" t="s">
        <v>1984</v>
      </c>
      <c r="B1967" s="6">
        <v>45050.490277777775</v>
      </c>
      <c r="C1967" s="5" t="s">
        <v>23</v>
      </c>
      <c r="D1967" s="5">
        <v>3</v>
      </c>
      <c r="E1967" s="5" t="s">
        <v>23</v>
      </c>
      <c r="F1967" s="5">
        <v>6</v>
      </c>
      <c r="G1967" s="7">
        <v>45050.490277777775</v>
      </c>
      <c r="H1967" s="5">
        <v>173</v>
      </c>
      <c r="I1967" s="5">
        <v>73034</v>
      </c>
      <c r="J1967" s="7">
        <v>45086.436111111114</v>
      </c>
      <c r="K1967" s="5">
        <v>73034</v>
      </c>
      <c r="L1967" s="7">
        <v>45093</v>
      </c>
      <c r="M1967" s="8">
        <v>74100</v>
      </c>
      <c r="N1967" s="8">
        <v>0</v>
      </c>
      <c r="O1967" s="8">
        <v>6430.5</v>
      </c>
    </row>
    <row r="1968" spans="1:15" x14ac:dyDescent="0.25">
      <c r="A1968" s="5" t="s">
        <v>1985</v>
      </c>
      <c r="B1968" s="6">
        <v>45050.490972222222</v>
      </c>
      <c r="C1968" s="5" t="s">
        <v>18</v>
      </c>
      <c r="D1968" s="5">
        <v>3</v>
      </c>
      <c r="E1968" s="5" t="s">
        <v>18</v>
      </c>
      <c r="F1968" s="5">
        <v>3</v>
      </c>
      <c r="G1968" s="7">
        <v>45050.490972222222</v>
      </c>
      <c r="H1968" s="5">
        <v>173</v>
      </c>
      <c r="I1968" s="5">
        <v>73031</v>
      </c>
      <c r="J1968" s="7">
        <v>45086.421527777777</v>
      </c>
      <c r="K1968" s="5">
        <v>73031</v>
      </c>
      <c r="L1968" s="7">
        <v>45092</v>
      </c>
      <c r="M1968" s="8">
        <v>5796634</v>
      </c>
      <c r="N1968" s="8">
        <v>5796634</v>
      </c>
      <c r="O1968" s="8">
        <v>4985105.24</v>
      </c>
    </row>
    <row r="1969" spans="1:15" x14ac:dyDescent="0.25">
      <c r="A1969" s="5" t="s">
        <v>1986</v>
      </c>
      <c r="B1969" s="6">
        <v>45050.500694444447</v>
      </c>
      <c r="C1969" s="5" t="s">
        <v>18</v>
      </c>
      <c r="D1969" s="5">
        <v>6</v>
      </c>
      <c r="E1969" s="5" t="s">
        <v>18</v>
      </c>
      <c r="F1969" s="5">
        <v>3</v>
      </c>
      <c r="G1969" s="7">
        <v>45050.500694444447</v>
      </c>
      <c r="H1969" s="5">
        <v>172</v>
      </c>
      <c r="I1969" s="5">
        <v>73031</v>
      </c>
      <c r="J1969" s="7">
        <v>45086.421527777777</v>
      </c>
      <c r="K1969" s="5">
        <v>73031</v>
      </c>
      <c r="L1969" s="7">
        <v>45092</v>
      </c>
      <c r="M1969" s="8">
        <v>10501029</v>
      </c>
      <c r="N1969" s="8">
        <v>10501029</v>
      </c>
      <c r="O1969" s="8">
        <v>10501029</v>
      </c>
    </row>
    <row r="1970" spans="1:15" x14ac:dyDescent="0.25">
      <c r="A1970" s="5" t="s">
        <v>1987</v>
      </c>
      <c r="B1970" s="6">
        <v>45050.518055555556</v>
      </c>
      <c r="C1970" s="5" t="s">
        <v>23</v>
      </c>
      <c r="D1970" s="5">
        <v>3</v>
      </c>
      <c r="E1970" s="5" t="s">
        <v>23</v>
      </c>
      <c r="F1970" s="5">
        <v>6</v>
      </c>
      <c r="G1970" s="7">
        <v>45050.518055555556</v>
      </c>
      <c r="H1970" s="5">
        <v>172</v>
      </c>
      <c r="I1970" s="5">
        <v>73034</v>
      </c>
      <c r="J1970" s="7">
        <v>45086.436111111114</v>
      </c>
      <c r="K1970" s="5">
        <v>73034</v>
      </c>
      <c r="L1970" s="7">
        <v>45093</v>
      </c>
      <c r="M1970" s="8">
        <v>74100</v>
      </c>
      <c r="N1970" s="8">
        <v>0</v>
      </c>
      <c r="O1970" s="8">
        <v>6430.5</v>
      </c>
    </row>
    <row r="1971" spans="1:15" x14ac:dyDescent="0.25">
      <c r="A1971" s="5" t="s">
        <v>1988</v>
      </c>
      <c r="B1971" s="6">
        <v>45050.534722222219</v>
      </c>
      <c r="C1971" s="5" t="s">
        <v>18</v>
      </c>
      <c r="D1971" s="5">
        <v>6</v>
      </c>
      <c r="E1971" s="5" t="s">
        <v>18</v>
      </c>
      <c r="F1971" s="5">
        <v>3</v>
      </c>
      <c r="G1971" s="7">
        <v>45050.534722222219</v>
      </c>
      <c r="H1971" s="5">
        <v>172</v>
      </c>
      <c r="I1971" s="5">
        <v>73034</v>
      </c>
      <c r="J1971" s="7">
        <v>45086.436111111114</v>
      </c>
      <c r="K1971" s="5">
        <v>73034</v>
      </c>
      <c r="L1971" s="7">
        <v>45093</v>
      </c>
      <c r="M1971" s="8">
        <v>867168</v>
      </c>
      <c r="N1971" s="8">
        <v>867168</v>
      </c>
      <c r="O1971" s="8">
        <v>867168</v>
      </c>
    </row>
    <row r="1972" spans="1:15" x14ac:dyDescent="0.25">
      <c r="A1972" s="5" t="s">
        <v>1989</v>
      </c>
      <c r="B1972" s="6">
        <v>45050.564583333333</v>
      </c>
      <c r="C1972" s="5" t="s">
        <v>23</v>
      </c>
      <c r="D1972" s="5">
        <v>6</v>
      </c>
      <c r="E1972" s="5" t="s">
        <v>23</v>
      </c>
      <c r="F1972" s="5">
        <v>6</v>
      </c>
      <c r="G1972" s="7">
        <v>45050.564583333333</v>
      </c>
      <c r="H1972" s="5">
        <v>172</v>
      </c>
      <c r="I1972" s="5">
        <v>73034</v>
      </c>
      <c r="J1972" s="7">
        <v>45086.436111111114</v>
      </c>
      <c r="K1972" s="5">
        <v>73034</v>
      </c>
      <c r="L1972" s="7">
        <v>45093</v>
      </c>
      <c r="M1972" s="8">
        <v>126500</v>
      </c>
      <c r="N1972" s="8">
        <v>0</v>
      </c>
      <c r="O1972" s="8">
        <v>10978.5</v>
      </c>
    </row>
    <row r="1973" spans="1:15" x14ac:dyDescent="0.25">
      <c r="A1973" s="5" t="s">
        <v>1990</v>
      </c>
      <c r="B1973" s="6">
        <v>45050.579861111109</v>
      </c>
      <c r="C1973" s="5" t="s">
        <v>23</v>
      </c>
      <c r="D1973" s="5">
        <v>6</v>
      </c>
      <c r="E1973" s="5" t="s">
        <v>23</v>
      </c>
      <c r="F1973" s="5">
        <v>6</v>
      </c>
      <c r="G1973" s="7">
        <v>45050.579861111109</v>
      </c>
      <c r="H1973" s="5">
        <v>172</v>
      </c>
      <c r="I1973" s="5">
        <v>73034</v>
      </c>
      <c r="J1973" s="7">
        <v>45086.436111111114</v>
      </c>
      <c r="K1973" s="5">
        <v>73034</v>
      </c>
      <c r="L1973" s="7">
        <v>45093</v>
      </c>
      <c r="M1973" s="8">
        <v>50000</v>
      </c>
      <c r="N1973" s="8">
        <v>0</v>
      </c>
      <c r="O1973" s="8">
        <v>20130.75</v>
      </c>
    </row>
    <row r="1974" spans="1:15" x14ac:dyDescent="0.25">
      <c r="A1974" s="5" t="s">
        <v>1991</v>
      </c>
      <c r="B1974" s="6">
        <v>45050.584722222222</v>
      </c>
      <c r="C1974" s="5" t="s">
        <v>23</v>
      </c>
      <c r="D1974" s="5">
        <v>6</v>
      </c>
      <c r="E1974" s="5" t="s">
        <v>23</v>
      </c>
      <c r="F1974" s="5">
        <v>6</v>
      </c>
      <c r="G1974" s="7">
        <v>45050.584722222222</v>
      </c>
      <c r="H1974" s="5">
        <v>172</v>
      </c>
      <c r="I1974" s="5">
        <v>73034</v>
      </c>
      <c r="J1974" s="7">
        <v>45086.436111111114</v>
      </c>
      <c r="K1974" s="5">
        <v>73034</v>
      </c>
      <c r="L1974" s="7">
        <v>45093</v>
      </c>
      <c r="M1974" s="8">
        <v>103100</v>
      </c>
      <c r="N1974" s="8">
        <v>0</v>
      </c>
      <c r="O1974" s="8">
        <v>28180.5</v>
      </c>
    </row>
    <row r="1975" spans="1:15" x14ac:dyDescent="0.25">
      <c r="A1975" s="5" t="s">
        <v>1992</v>
      </c>
      <c r="B1975" s="6">
        <v>45050.59375</v>
      </c>
      <c r="C1975" s="5" t="s">
        <v>23</v>
      </c>
      <c r="D1975" s="5">
        <v>6</v>
      </c>
      <c r="E1975" s="5" t="s">
        <v>23</v>
      </c>
      <c r="F1975" s="5">
        <v>6</v>
      </c>
      <c r="G1975" s="7">
        <v>45050.59375</v>
      </c>
      <c r="H1975" s="5">
        <v>172</v>
      </c>
      <c r="I1975" s="5">
        <v>73034</v>
      </c>
      <c r="J1975" s="7">
        <v>45086.436111111114</v>
      </c>
      <c r="K1975" s="5">
        <v>73034</v>
      </c>
      <c r="L1975" s="7">
        <v>45093</v>
      </c>
      <c r="M1975" s="8">
        <v>74100</v>
      </c>
      <c r="N1975" s="8">
        <v>0</v>
      </c>
      <c r="O1975" s="8">
        <v>6430.5</v>
      </c>
    </row>
    <row r="1976" spans="1:15" x14ac:dyDescent="0.25">
      <c r="A1976" s="5" t="s">
        <v>1993</v>
      </c>
      <c r="B1976" s="6">
        <v>45050.624305555553</v>
      </c>
      <c r="C1976" s="5" t="s">
        <v>23</v>
      </c>
      <c r="D1976" s="5">
        <v>6</v>
      </c>
      <c r="E1976" s="5" t="s">
        <v>23</v>
      </c>
      <c r="F1976" s="5">
        <v>6</v>
      </c>
      <c r="G1976" s="7">
        <v>45050.624305555553</v>
      </c>
      <c r="H1976" s="5">
        <v>172</v>
      </c>
      <c r="I1976" s="5">
        <v>73034</v>
      </c>
      <c r="J1976" s="7">
        <v>45086.436111111114</v>
      </c>
      <c r="K1976" s="5">
        <v>73034</v>
      </c>
      <c r="L1976" s="7">
        <v>45093</v>
      </c>
      <c r="M1976" s="8">
        <v>103100</v>
      </c>
      <c r="N1976" s="8">
        <v>0</v>
      </c>
      <c r="O1976" s="8">
        <v>28180.5</v>
      </c>
    </row>
    <row r="1977" spans="1:15" x14ac:dyDescent="0.25">
      <c r="A1977" s="5" t="s">
        <v>1994</v>
      </c>
      <c r="B1977" s="6">
        <v>45050.634027777778</v>
      </c>
      <c r="C1977" s="5" t="s">
        <v>23</v>
      </c>
      <c r="D1977" s="5">
        <v>6</v>
      </c>
      <c r="E1977" s="5" t="s">
        <v>23</v>
      </c>
      <c r="F1977" s="5">
        <v>6</v>
      </c>
      <c r="G1977" s="7">
        <v>45050.634027777778</v>
      </c>
      <c r="H1977" s="5">
        <v>172</v>
      </c>
      <c r="I1977" s="5">
        <v>73034</v>
      </c>
      <c r="J1977" s="7">
        <v>45086.436111111114</v>
      </c>
      <c r="K1977" s="5">
        <v>73034</v>
      </c>
      <c r="L1977" s="7">
        <v>45093</v>
      </c>
      <c r="M1977" s="8">
        <v>74100</v>
      </c>
      <c r="N1977" s="8">
        <v>0</v>
      </c>
      <c r="O1977" s="8">
        <v>6430.5</v>
      </c>
    </row>
    <row r="1978" spans="1:15" x14ac:dyDescent="0.25">
      <c r="A1978" s="5" t="s">
        <v>1995</v>
      </c>
      <c r="B1978" s="6">
        <v>45050.634722222225</v>
      </c>
      <c r="C1978" s="5" t="s">
        <v>23</v>
      </c>
      <c r="D1978" s="5">
        <v>6</v>
      </c>
      <c r="E1978" s="5" t="s">
        <v>23</v>
      </c>
      <c r="F1978" s="5">
        <v>6</v>
      </c>
      <c r="G1978" s="7">
        <v>45050.634722222225</v>
      </c>
      <c r="H1978" s="5">
        <v>172</v>
      </c>
      <c r="I1978" s="5">
        <v>73034</v>
      </c>
      <c r="J1978" s="7">
        <v>45086.436111111114</v>
      </c>
      <c r="K1978" s="5">
        <v>73034</v>
      </c>
      <c r="L1978" s="7">
        <v>45093</v>
      </c>
      <c r="M1978" s="8">
        <v>74100</v>
      </c>
      <c r="N1978" s="8">
        <v>0</v>
      </c>
      <c r="O1978" s="8">
        <v>6430.5</v>
      </c>
    </row>
    <row r="1979" spans="1:15" x14ac:dyDescent="0.25">
      <c r="A1979" s="5" t="s">
        <v>1996</v>
      </c>
      <c r="B1979" s="6">
        <v>45050.645833333336</v>
      </c>
      <c r="C1979" s="5" t="s">
        <v>23</v>
      </c>
      <c r="D1979" s="5">
        <v>6</v>
      </c>
      <c r="E1979" s="5" t="s">
        <v>23</v>
      </c>
      <c r="F1979" s="5">
        <v>6</v>
      </c>
      <c r="G1979" s="7">
        <v>45050.645833333336</v>
      </c>
      <c r="H1979" s="5">
        <v>172</v>
      </c>
      <c r="I1979" s="5">
        <v>73034</v>
      </c>
      <c r="J1979" s="7">
        <v>45086.436111111114</v>
      </c>
      <c r="K1979" s="5">
        <v>73034</v>
      </c>
      <c r="L1979" s="7">
        <v>45093</v>
      </c>
      <c r="M1979" s="8">
        <v>74100</v>
      </c>
      <c r="N1979" s="8">
        <v>0</v>
      </c>
      <c r="O1979" s="8">
        <v>6430.5</v>
      </c>
    </row>
    <row r="1980" spans="1:15" x14ac:dyDescent="0.25">
      <c r="A1980" s="5" t="s">
        <v>1997</v>
      </c>
      <c r="B1980" s="6">
        <v>45051.260416666664</v>
      </c>
      <c r="C1980" s="5" t="s">
        <v>23</v>
      </c>
      <c r="D1980" s="5">
        <v>6</v>
      </c>
      <c r="E1980" s="5" t="s">
        <v>23</v>
      </c>
      <c r="F1980" s="5">
        <v>6</v>
      </c>
      <c r="G1980" s="7">
        <v>45051.260416666664</v>
      </c>
      <c r="H1980" s="5">
        <v>172</v>
      </c>
      <c r="I1980" s="5">
        <v>73034</v>
      </c>
      <c r="J1980" s="7">
        <v>45086.436111111114</v>
      </c>
      <c r="K1980" s="5">
        <v>73034</v>
      </c>
      <c r="L1980" s="7">
        <v>45093</v>
      </c>
      <c r="M1980" s="8">
        <v>103100</v>
      </c>
      <c r="N1980" s="8">
        <v>0</v>
      </c>
      <c r="O1980" s="8">
        <v>28180.5</v>
      </c>
    </row>
    <row r="1981" spans="1:15" x14ac:dyDescent="0.25">
      <c r="A1981" s="5" t="s">
        <v>1998</v>
      </c>
      <c r="B1981" s="6">
        <v>45051.276388888888</v>
      </c>
      <c r="C1981" s="5" t="s">
        <v>23</v>
      </c>
      <c r="D1981" s="5">
        <v>3</v>
      </c>
      <c r="E1981" s="5" t="s">
        <v>23</v>
      </c>
      <c r="F1981" s="5">
        <v>6</v>
      </c>
      <c r="G1981" s="7">
        <v>45051.276388888888</v>
      </c>
      <c r="H1981" s="5">
        <v>172</v>
      </c>
      <c r="I1981" s="5">
        <v>73034</v>
      </c>
      <c r="J1981" s="7">
        <v>45086.436111111114</v>
      </c>
      <c r="K1981" s="5">
        <v>73034</v>
      </c>
      <c r="L1981" s="7">
        <v>45093</v>
      </c>
      <c r="M1981" s="8">
        <v>74100</v>
      </c>
      <c r="N1981" s="8">
        <v>0</v>
      </c>
      <c r="O1981" s="8">
        <v>6430.5</v>
      </c>
    </row>
    <row r="1982" spans="1:15" x14ac:dyDescent="0.25">
      <c r="A1982" s="5" t="s">
        <v>1999</v>
      </c>
      <c r="B1982" s="6">
        <v>45051.285416666666</v>
      </c>
      <c r="C1982" s="5" t="s">
        <v>18</v>
      </c>
      <c r="D1982" s="5">
        <v>6</v>
      </c>
      <c r="E1982" s="5" t="s">
        <v>18</v>
      </c>
      <c r="F1982" s="5">
        <v>3</v>
      </c>
      <c r="G1982" s="7">
        <v>45051.285416666666</v>
      </c>
      <c r="H1982" s="5">
        <v>172</v>
      </c>
      <c r="I1982" s="5">
        <v>73034</v>
      </c>
      <c r="J1982" s="7">
        <v>45086.436111111114</v>
      </c>
      <c r="K1982" s="5">
        <v>73034</v>
      </c>
      <c r="L1982" s="7">
        <v>45093</v>
      </c>
      <c r="M1982" s="8">
        <v>4826014</v>
      </c>
      <c r="N1982" s="8">
        <v>4826014</v>
      </c>
      <c r="O1982" s="8">
        <v>4150372.04</v>
      </c>
    </row>
    <row r="1983" spans="1:15" x14ac:dyDescent="0.25">
      <c r="A1983" s="5" t="s">
        <v>2000</v>
      </c>
      <c r="B1983" s="6">
        <v>45051.344444444447</v>
      </c>
      <c r="C1983" s="5" t="s">
        <v>23</v>
      </c>
      <c r="D1983" s="5">
        <v>4</v>
      </c>
      <c r="E1983" s="5" t="s">
        <v>23</v>
      </c>
      <c r="F1983" s="5">
        <v>6</v>
      </c>
      <c r="G1983" s="7">
        <v>45051.344444444447</v>
      </c>
      <c r="H1983" s="5">
        <v>172</v>
      </c>
      <c r="I1983" s="5">
        <v>73034</v>
      </c>
      <c r="J1983" s="7">
        <v>45086.436111111114</v>
      </c>
      <c r="K1983" s="5">
        <v>73034</v>
      </c>
      <c r="L1983" s="7">
        <v>45093</v>
      </c>
      <c r="M1983" s="8">
        <v>74100</v>
      </c>
      <c r="N1983" s="8">
        <v>0</v>
      </c>
      <c r="O1983" s="8">
        <v>6430.5</v>
      </c>
    </row>
    <row r="1984" spans="1:15" x14ac:dyDescent="0.25">
      <c r="A1984" s="5" t="s">
        <v>2001</v>
      </c>
      <c r="B1984" s="6">
        <v>45051.434027777781</v>
      </c>
      <c r="C1984" s="5" t="s">
        <v>16</v>
      </c>
      <c r="D1984" s="5">
        <v>6</v>
      </c>
      <c r="E1984" s="5" t="s">
        <v>16</v>
      </c>
      <c r="F1984" s="5">
        <v>4</v>
      </c>
      <c r="G1984" s="7">
        <v>45051.434027777781</v>
      </c>
      <c r="H1984" s="5">
        <v>172</v>
      </c>
      <c r="I1984" s="5">
        <v>73024</v>
      </c>
      <c r="J1984" s="7">
        <v>45086.354861111111</v>
      </c>
      <c r="K1984" s="5">
        <v>73024</v>
      </c>
      <c r="L1984" s="7">
        <v>45093</v>
      </c>
      <c r="M1984" s="8">
        <v>406700</v>
      </c>
      <c r="N1984" s="8">
        <v>47169</v>
      </c>
      <c r="O1984" s="8">
        <v>394907.75</v>
      </c>
    </row>
    <row r="1985" spans="1:15" x14ac:dyDescent="0.25">
      <c r="A1985" s="5" t="s">
        <v>2002</v>
      </c>
      <c r="B1985" s="6">
        <v>45051.53125</v>
      </c>
      <c r="C1985" s="5" t="s">
        <v>23</v>
      </c>
      <c r="D1985" s="5">
        <v>2</v>
      </c>
      <c r="E1985" s="5" t="s">
        <v>23</v>
      </c>
      <c r="F1985" s="5">
        <v>6</v>
      </c>
      <c r="G1985" s="7">
        <v>45051.53125</v>
      </c>
      <c r="H1985" s="5">
        <v>171</v>
      </c>
      <c r="I1985" s="5">
        <v>73034</v>
      </c>
      <c r="J1985" s="7">
        <v>45086.436111111114</v>
      </c>
      <c r="K1985" s="5">
        <v>73034</v>
      </c>
      <c r="L1985" s="7">
        <v>45093</v>
      </c>
      <c r="M1985" s="8">
        <v>74100</v>
      </c>
      <c r="N1985" s="8">
        <v>0</v>
      </c>
      <c r="O1985" s="8">
        <v>6430.5</v>
      </c>
    </row>
    <row r="1986" spans="1:15" x14ac:dyDescent="0.25">
      <c r="A1986" s="5" t="s">
        <v>2003</v>
      </c>
      <c r="B1986" s="6">
        <v>45051.539583333331</v>
      </c>
      <c r="C1986" s="5" t="s">
        <v>20</v>
      </c>
      <c r="D1986" s="5">
        <v>3</v>
      </c>
      <c r="E1986" s="5" t="s">
        <v>20</v>
      </c>
      <c r="F1986" s="5">
        <v>2</v>
      </c>
      <c r="G1986" s="7">
        <v>45051.539583333331</v>
      </c>
      <c r="H1986" s="5">
        <v>171</v>
      </c>
      <c r="I1986" s="5">
        <v>73024</v>
      </c>
      <c r="J1986" s="7">
        <v>45086.354861111111</v>
      </c>
      <c r="K1986" s="5">
        <v>73024</v>
      </c>
      <c r="L1986" s="7">
        <v>45093</v>
      </c>
      <c r="M1986" s="8">
        <v>70002</v>
      </c>
      <c r="N1986" s="8">
        <v>0</v>
      </c>
      <c r="O1986" s="8">
        <v>67858.5</v>
      </c>
    </row>
    <row r="1987" spans="1:15" x14ac:dyDescent="0.25">
      <c r="A1987" s="5" t="s">
        <v>2004</v>
      </c>
      <c r="B1987" s="6">
        <v>45052.167361111111</v>
      </c>
      <c r="C1987" s="5" t="s">
        <v>18</v>
      </c>
      <c r="D1987" s="5">
        <v>6</v>
      </c>
      <c r="E1987" s="5" t="s">
        <v>18</v>
      </c>
      <c r="F1987" s="5">
        <v>3</v>
      </c>
      <c r="G1987" s="7">
        <v>45052.167361111111</v>
      </c>
      <c r="H1987" s="5">
        <v>171</v>
      </c>
      <c r="I1987" s="5">
        <v>73031</v>
      </c>
      <c r="J1987" s="7">
        <v>45086.421527777777</v>
      </c>
      <c r="K1987" s="5">
        <v>73031</v>
      </c>
      <c r="L1987" s="7">
        <v>45092</v>
      </c>
      <c r="M1987" s="8">
        <v>2824111</v>
      </c>
      <c r="N1987" s="8">
        <v>2824111</v>
      </c>
      <c r="O1987" s="8">
        <v>2428735.46</v>
      </c>
    </row>
    <row r="1988" spans="1:15" x14ac:dyDescent="0.25">
      <c r="A1988" s="5" t="s">
        <v>2005</v>
      </c>
      <c r="B1988" s="6">
        <v>45052.288194444445</v>
      </c>
      <c r="C1988" s="5" t="s">
        <v>23</v>
      </c>
      <c r="D1988" s="5">
        <v>6</v>
      </c>
      <c r="E1988" s="5" t="s">
        <v>23</v>
      </c>
      <c r="F1988" s="5">
        <v>6</v>
      </c>
      <c r="G1988" s="7">
        <v>45052.288194444445</v>
      </c>
      <c r="H1988" s="5">
        <v>171</v>
      </c>
      <c r="I1988" s="5">
        <v>73034</v>
      </c>
      <c r="J1988" s="7">
        <v>45086.436111111114</v>
      </c>
      <c r="K1988" s="5">
        <v>73034</v>
      </c>
      <c r="L1988" s="7">
        <v>45093</v>
      </c>
      <c r="M1988" s="8">
        <v>74100</v>
      </c>
      <c r="N1988" s="8">
        <v>0</v>
      </c>
      <c r="O1988" s="8">
        <v>6430.5</v>
      </c>
    </row>
    <row r="1989" spans="1:15" x14ac:dyDescent="0.25">
      <c r="A1989" s="5" t="s">
        <v>2006</v>
      </c>
      <c r="B1989" s="6">
        <v>45052.306944444441</v>
      </c>
      <c r="C1989" s="5" t="s">
        <v>23</v>
      </c>
      <c r="D1989" s="5">
        <v>6</v>
      </c>
      <c r="E1989" s="5" t="s">
        <v>23</v>
      </c>
      <c r="F1989" s="5">
        <v>6</v>
      </c>
      <c r="G1989" s="7">
        <v>45052.306944444441</v>
      </c>
      <c r="H1989" s="5">
        <v>171</v>
      </c>
      <c r="I1989" s="5">
        <v>73034</v>
      </c>
      <c r="J1989" s="7">
        <v>45086.436111111114</v>
      </c>
      <c r="K1989" s="5">
        <v>73034</v>
      </c>
      <c r="L1989" s="7">
        <v>45093</v>
      </c>
      <c r="M1989" s="8">
        <v>74100</v>
      </c>
      <c r="N1989" s="8">
        <v>0</v>
      </c>
      <c r="O1989" s="8">
        <v>6430.5</v>
      </c>
    </row>
    <row r="1990" spans="1:15" x14ac:dyDescent="0.25">
      <c r="A1990" s="5" t="s">
        <v>2007</v>
      </c>
      <c r="B1990" s="6">
        <v>45053.620833333334</v>
      </c>
      <c r="C1990" s="5" t="s">
        <v>23</v>
      </c>
      <c r="D1990" s="5">
        <v>6</v>
      </c>
      <c r="E1990" s="5" t="s">
        <v>23</v>
      </c>
      <c r="F1990" s="5">
        <v>6</v>
      </c>
      <c r="G1990" s="7">
        <v>45053.620833333334</v>
      </c>
      <c r="H1990" s="5">
        <v>169</v>
      </c>
      <c r="I1990" s="5">
        <v>73034</v>
      </c>
      <c r="J1990" s="7">
        <v>45086.436111111114</v>
      </c>
      <c r="K1990" s="5">
        <v>73034</v>
      </c>
      <c r="L1990" s="7">
        <v>45093</v>
      </c>
      <c r="M1990" s="8">
        <v>1314400</v>
      </c>
      <c r="N1990" s="8">
        <v>931157</v>
      </c>
      <c r="O1990" s="8">
        <v>698367.75</v>
      </c>
    </row>
    <row r="1991" spans="1:15" x14ac:dyDescent="0.25">
      <c r="A1991" s="5" t="s">
        <v>2008</v>
      </c>
      <c r="B1991" s="6">
        <v>45053.676388888889</v>
      </c>
      <c r="C1991" s="5" t="s">
        <v>23</v>
      </c>
      <c r="D1991" s="5">
        <v>6</v>
      </c>
      <c r="E1991" s="5" t="s">
        <v>23</v>
      </c>
      <c r="F1991" s="5">
        <v>6</v>
      </c>
      <c r="G1991" s="7">
        <v>45053.676388888889</v>
      </c>
      <c r="H1991" s="5">
        <v>169</v>
      </c>
      <c r="I1991" s="5">
        <v>73029</v>
      </c>
      <c r="J1991" s="7">
        <v>45086.413194444445</v>
      </c>
      <c r="K1991" s="5">
        <v>73029</v>
      </c>
      <c r="L1991" s="7">
        <v>45093</v>
      </c>
      <c r="M1991" s="8">
        <v>260500</v>
      </c>
      <c r="N1991" s="8">
        <v>11509</v>
      </c>
      <c r="O1991" s="8">
        <v>8631.75</v>
      </c>
    </row>
    <row r="1992" spans="1:15" x14ac:dyDescent="0.25">
      <c r="A1992" s="5" t="s">
        <v>2009</v>
      </c>
      <c r="B1992" s="6">
        <v>45053.963194444441</v>
      </c>
      <c r="C1992" s="5" t="s">
        <v>23</v>
      </c>
      <c r="D1992" s="5">
        <v>6</v>
      </c>
      <c r="E1992" s="5" t="s">
        <v>23</v>
      </c>
      <c r="F1992" s="5">
        <v>6</v>
      </c>
      <c r="G1992" s="7">
        <v>45053.963194444441</v>
      </c>
      <c r="H1992" s="5">
        <v>169</v>
      </c>
      <c r="I1992" s="5">
        <v>73031</v>
      </c>
      <c r="J1992" s="7">
        <v>45086.421527777777</v>
      </c>
      <c r="K1992" s="5">
        <v>73031</v>
      </c>
      <c r="L1992" s="7">
        <v>45092</v>
      </c>
      <c r="M1992" s="8">
        <v>1217487</v>
      </c>
      <c r="N1992" s="8">
        <v>11509</v>
      </c>
      <c r="O1992" s="8">
        <v>8631.75</v>
      </c>
    </row>
    <row r="1993" spans="1:15" x14ac:dyDescent="0.25">
      <c r="A1993" s="5" t="s">
        <v>2010</v>
      </c>
      <c r="B1993" s="6">
        <v>45054.272916666669</v>
      </c>
      <c r="C1993" s="5" t="s">
        <v>23</v>
      </c>
      <c r="D1993" s="5">
        <v>6</v>
      </c>
      <c r="E1993" s="5" t="s">
        <v>23</v>
      </c>
      <c r="F1993" s="5">
        <v>6</v>
      </c>
      <c r="G1993" s="7">
        <v>45054.272916666669</v>
      </c>
      <c r="H1993" s="5">
        <v>169</v>
      </c>
      <c r="I1993" s="5">
        <v>73034</v>
      </c>
      <c r="J1993" s="7">
        <v>45086.436111111114</v>
      </c>
      <c r="K1993" s="5">
        <v>73034</v>
      </c>
      <c r="L1993" s="7">
        <v>45093</v>
      </c>
      <c r="M1993" s="8">
        <v>74100</v>
      </c>
      <c r="N1993" s="8">
        <v>0</v>
      </c>
      <c r="O1993" s="8">
        <v>6430.5</v>
      </c>
    </row>
    <row r="1994" spans="1:15" x14ac:dyDescent="0.25">
      <c r="A1994" s="5" t="s">
        <v>2011</v>
      </c>
      <c r="B1994" s="6">
        <v>45054.29583333333</v>
      </c>
      <c r="C1994" s="5" t="s">
        <v>23</v>
      </c>
      <c r="D1994" s="5">
        <v>6</v>
      </c>
      <c r="E1994" s="5" t="s">
        <v>23</v>
      </c>
      <c r="F1994" s="5">
        <v>6</v>
      </c>
      <c r="G1994" s="7">
        <v>45054.29583333333</v>
      </c>
      <c r="H1994" s="5">
        <v>169</v>
      </c>
      <c r="I1994" s="5">
        <v>73034</v>
      </c>
      <c r="J1994" s="7">
        <v>45086.436111111114</v>
      </c>
      <c r="K1994" s="5">
        <v>73034</v>
      </c>
      <c r="L1994" s="7">
        <v>45093</v>
      </c>
      <c r="M1994" s="8">
        <v>103100</v>
      </c>
      <c r="N1994" s="8">
        <v>0</v>
      </c>
      <c r="O1994" s="8">
        <v>17175</v>
      </c>
    </row>
    <row r="1995" spans="1:15" x14ac:dyDescent="0.25">
      <c r="A1995" s="5" t="s">
        <v>2012</v>
      </c>
      <c r="B1995" s="6">
        <v>45054.29791666667</v>
      </c>
      <c r="C1995" s="5" t="s">
        <v>23</v>
      </c>
      <c r="D1995" s="5">
        <v>6</v>
      </c>
      <c r="E1995" s="5" t="s">
        <v>23</v>
      </c>
      <c r="F1995" s="5">
        <v>6</v>
      </c>
      <c r="G1995" s="7">
        <v>45054.29791666667</v>
      </c>
      <c r="H1995" s="5">
        <v>169</v>
      </c>
      <c r="I1995" s="5">
        <v>73034</v>
      </c>
      <c r="J1995" s="7">
        <v>45086.436111111114</v>
      </c>
      <c r="K1995" s="5">
        <v>73034</v>
      </c>
      <c r="L1995" s="7">
        <v>45093</v>
      </c>
      <c r="M1995" s="8">
        <v>74100</v>
      </c>
      <c r="N1995" s="8">
        <v>0</v>
      </c>
      <c r="O1995" s="8">
        <v>6430.5</v>
      </c>
    </row>
    <row r="1996" spans="1:15" x14ac:dyDescent="0.25">
      <c r="A1996" s="5" t="s">
        <v>2013</v>
      </c>
      <c r="B1996" s="6">
        <v>45054.326388888891</v>
      </c>
      <c r="C1996" s="5" t="s">
        <v>23</v>
      </c>
      <c r="D1996" s="5">
        <v>3</v>
      </c>
      <c r="E1996" s="5" t="s">
        <v>23</v>
      </c>
      <c r="F1996" s="5">
        <v>6</v>
      </c>
      <c r="G1996" s="7">
        <v>45054.326388888891</v>
      </c>
      <c r="H1996" s="5">
        <v>169</v>
      </c>
      <c r="I1996" s="5">
        <v>73034</v>
      </c>
      <c r="J1996" s="7">
        <v>45086.436111111114</v>
      </c>
      <c r="K1996" s="5">
        <v>73034</v>
      </c>
      <c r="L1996" s="7">
        <v>45093</v>
      </c>
      <c r="M1996" s="8">
        <v>103100</v>
      </c>
      <c r="N1996" s="8">
        <v>0</v>
      </c>
      <c r="O1996" s="8">
        <v>17175</v>
      </c>
    </row>
    <row r="1997" spans="1:15" x14ac:dyDescent="0.25">
      <c r="A1997" s="5" t="s">
        <v>2014</v>
      </c>
      <c r="B1997" s="6">
        <v>45054.352777777778</v>
      </c>
      <c r="C1997" s="5" t="s">
        <v>18</v>
      </c>
      <c r="D1997" s="5">
        <v>6</v>
      </c>
      <c r="E1997" s="5" t="s">
        <v>18</v>
      </c>
      <c r="F1997" s="5">
        <v>3</v>
      </c>
      <c r="G1997" s="7">
        <v>45054.352777777778</v>
      </c>
      <c r="H1997" s="5">
        <v>169</v>
      </c>
      <c r="I1997" s="5">
        <v>73034</v>
      </c>
      <c r="J1997" s="7">
        <v>45086.436111111114</v>
      </c>
      <c r="K1997" s="5">
        <v>73034</v>
      </c>
      <c r="L1997" s="7">
        <v>45093</v>
      </c>
      <c r="M1997" s="8">
        <v>80800</v>
      </c>
      <c r="N1997" s="8">
        <v>80800</v>
      </c>
      <c r="O1997" s="8">
        <v>80800</v>
      </c>
    </row>
    <row r="1998" spans="1:15" x14ac:dyDescent="0.25">
      <c r="A1998" s="5" t="s">
        <v>2015</v>
      </c>
      <c r="B1998" s="6">
        <v>45054.354166666664</v>
      </c>
      <c r="C1998" s="5" t="s">
        <v>23</v>
      </c>
      <c r="D1998" s="5">
        <v>4</v>
      </c>
      <c r="E1998" s="5" t="s">
        <v>23</v>
      </c>
      <c r="F1998" s="5">
        <v>6</v>
      </c>
      <c r="G1998" s="7">
        <v>45054.354166666664</v>
      </c>
      <c r="H1998" s="5">
        <v>169</v>
      </c>
      <c r="I1998" s="5">
        <v>73034</v>
      </c>
      <c r="J1998" s="7">
        <v>45086.436111111114</v>
      </c>
      <c r="K1998" s="5">
        <v>73034</v>
      </c>
      <c r="L1998" s="7">
        <v>45093</v>
      </c>
      <c r="M1998" s="8">
        <v>74100</v>
      </c>
      <c r="N1998" s="8">
        <v>0</v>
      </c>
      <c r="O1998" s="8">
        <v>6430.5</v>
      </c>
    </row>
    <row r="1999" spans="1:15" x14ac:dyDescent="0.25">
      <c r="A1999" s="5" t="s">
        <v>2016</v>
      </c>
      <c r="B1999" s="6">
        <v>45054.354861111111</v>
      </c>
      <c r="C1999" s="5" t="s">
        <v>16</v>
      </c>
      <c r="D1999" s="5">
        <v>2</v>
      </c>
      <c r="E1999" s="5" t="s">
        <v>16</v>
      </c>
      <c r="F1999" s="5">
        <v>4</v>
      </c>
      <c r="G1999" s="7">
        <v>45054.354861111111</v>
      </c>
      <c r="H1999" s="5">
        <v>169</v>
      </c>
      <c r="I1999" s="5">
        <v>73024</v>
      </c>
      <c r="J1999" s="7">
        <v>45086.354861111111</v>
      </c>
      <c r="K1999" s="5">
        <v>73024</v>
      </c>
      <c r="L1999" s="7">
        <v>45093</v>
      </c>
      <c r="M1999" s="8">
        <v>133900</v>
      </c>
      <c r="N1999" s="8">
        <v>15535</v>
      </c>
      <c r="O1999" s="8">
        <v>130016.25</v>
      </c>
    </row>
    <row r="2000" spans="1:15" x14ac:dyDescent="0.25">
      <c r="A2000" s="5" t="s">
        <v>2017</v>
      </c>
      <c r="B2000" s="6">
        <v>45054.35833333333</v>
      </c>
      <c r="C2000" s="5" t="s">
        <v>20</v>
      </c>
      <c r="D2000" s="5">
        <v>6</v>
      </c>
      <c r="E2000" s="5" t="s">
        <v>20</v>
      </c>
      <c r="F2000" s="5">
        <v>2</v>
      </c>
      <c r="G2000" s="7">
        <v>45054.35833333333</v>
      </c>
      <c r="H2000" s="5">
        <v>169</v>
      </c>
      <c r="I2000" s="5">
        <v>73024</v>
      </c>
      <c r="J2000" s="7">
        <v>45086.354861111111</v>
      </c>
      <c r="K2000" s="5">
        <v>73024</v>
      </c>
      <c r="L2000" s="7">
        <v>45093</v>
      </c>
      <c r="M2000" s="8">
        <v>74100</v>
      </c>
      <c r="N2000" s="8">
        <v>0</v>
      </c>
      <c r="O2000" s="8">
        <v>71956.5</v>
      </c>
    </row>
    <row r="2001" spans="1:15" x14ac:dyDescent="0.25">
      <c r="A2001" s="5" t="s">
        <v>2018</v>
      </c>
      <c r="B2001" s="6">
        <v>45054.363194444442</v>
      </c>
      <c r="C2001" s="5" t="s">
        <v>23</v>
      </c>
      <c r="D2001" s="5">
        <v>6</v>
      </c>
      <c r="E2001" s="5" t="s">
        <v>23</v>
      </c>
      <c r="F2001" s="5">
        <v>6</v>
      </c>
      <c r="G2001" s="7">
        <v>45054.363194444442</v>
      </c>
      <c r="H2001" s="5">
        <v>169</v>
      </c>
      <c r="I2001" s="5">
        <v>73034</v>
      </c>
      <c r="J2001" s="7">
        <v>45086.436111111114</v>
      </c>
      <c r="K2001" s="5">
        <v>73034</v>
      </c>
      <c r="L2001" s="7">
        <v>45093</v>
      </c>
      <c r="M2001" s="8">
        <v>74100</v>
      </c>
      <c r="N2001" s="8">
        <v>0</v>
      </c>
      <c r="O2001" s="8">
        <v>6430.5</v>
      </c>
    </row>
    <row r="2002" spans="1:15" x14ac:dyDescent="0.25">
      <c r="A2002" s="5" t="s">
        <v>2019</v>
      </c>
      <c r="B2002" s="6">
        <v>45054.363888888889</v>
      </c>
      <c r="C2002" s="5" t="s">
        <v>23</v>
      </c>
      <c r="D2002" s="5">
        <v>6</v>
      </c>
      <c r="E2002" s="5" t="s">
        <v>23</v>
      </c>
      <c r="F2002" s="5">
        <v>6</v>
      </c>
      <c r="G2002" s="7">
        <v>45054.363888888889</v>
      </c>
      <c r="H2002" s="5">
        <v>169</v>
      </c>
      <c r="I2002" s="5">
        <v>73034</v>
      </c>
      <c r="J2002" s="7">
        <v>45086.436111111114</v>
      </c>
      <c r="K2002" s="5">
        <v>73034</v>
      </c>
      <c r="L2002" s="7">
        <v>45093</v>
      </c>
      <c r="M2002" s="8">
        <v>74100</v>
      </c>
      <c r="N2002" s="8">
        <v>0</v>
      </c>
      <c r="O2002" s="8">
        <v>6430.5</v>
      </c>
    </row>
    <row r="2003" spans="1:15" x14ac:dyDescent="0.25">
      <c r="A2003" s="5" t="s">
        <v>2020</v>
      </c>
      <c r="B2003" s="6">
        <v>45054.37222222222</v>
      </c>
      <c r="C2003" s="5" t="s">
        <v>23</v>
      </c>
      <c r="D2003" s="5">
        <v>6</v>
      </c>
      <c r="E2003" s="5" t="s">
        <v>23</v>
      </c>
      <c r="F2003" s="5">
        <v>6</v>
      </c>
      <c r="G2003" s="7">
        <v>45054.37222222222</v>
      </c>
      <c r="H2003" s="5">
        <v>169</v>
      </c>
      <c r="I2003" s="5">
        <v>73034</v>
      </c>
      <c r="J2003" s="7">
        <v>45086.436111111114</v>
      </c>
      <c r="K2003" s="5">
        <v>73034</v>
      </c>
      <c r="L2003" s="7">
        <v>45093</v>
      </c>
      <c r="M2003" s="8">
        <v>74100</v>
      </c>
      <c r="N2003" s="8">
        <v>0</v>
      </c>
      <c r="O2003" s="8">
        <v>6430.5</v>
      </c>
    </row>
    <row r="2004" spans="1:15" x14ac:dyDescent="0.25">
      <c r="A2004" s="5" t="s">
        <v>2021</v>
      </c>
      <c r="B2004" s="6">
        <v>45054.397916666669</v>
      </c>
      <c r="C2004" s="5" t="s">
        <v>23</v>
      </c>
      <c r="D2004" s="5">
        <v>6</v>
      </c>
      <c r="E2004" s="5" t="s">
        <v>23</v>
      </c>
      <c r="F2004" s="5">
        <v>6</v>
      </c>
      <c r="G2004" s="7">
        <v>45054.397916666669</v>
      </c>
      <c r="H2004" s="5">
        <v>169</v>
      </c>
      <c r="I2004" s="5">
        <v>73034</v>
      </c>
      <c r="J2004" s="7">
        <v>45086.436111111114</v>
      </c>
      <c r="K2004" s="5">
        <v>73034</v>
      </c>
      <c r="L2004" s="7">
        <v>45093</v>
      </c>
      <c r="M2004" s="8">
        <v>74100</v>
      </c>
      <c r="N2004" s="8">
        <v>0</v>
      </c>
      <c r="O2004" s="8">
        <v>6430.5</v>
      </c>
    </row>
    <row r="2005" spans="1:15" x14ac:dyDescent="0.25">
      <c r="A2005" s="5" t="s">
        <v>2022</v>
      </c>
      <c r="B2005" s="6">
        <v>45054.404166666667</v>
      </c>
      <c r="C2005" s="5" t="s">
        <v>23</v>
      </c>
      <c r="D2005" s="5">
        <v>6</v>
      </c>
      <c r="E2005" s="5" t="s">
        <v>23</v>
      </c>
      <c r="F2005" s="5">
        <v>6</v>
      </c>
      <c r="G2005" s="7">
        <v>45054.404166666667</v>
      </c>
      <c r="H2005" s="5">
        <v>169</v>
      </c>
      <c r="I2005" s="5">
        <v>73034</v>
      </c>
      <c r="J2005" s="7">
        <v>45086.436111111114</v>
      </c>
      <c r="K2005" s="5">
        <v>73034</v>
      </c>
      <c r="L2005" s="7">
        <v>45093</v>
      </c>
      <c r="M2005" s="8">
        <v>74100</v>
      </c>
      <c r="N2005" s="8">
        <v>0</v>
      </c>
      <c r="O2005" s="8">
        <v>6430.5</v>
      </c>
    </row>
    <row r="2006" spans="1:15" x14ac:dyDescent="0.25">
      <c r="A2006" s="5" t="s">
        <v>2023</v>
      </c>
      <c r="B2006" s="6">
        <v>45054.407638888886</v>
      </c>
      <c r="C2006" s="5" t="s">
        <v>23</v>
      </c>
      <c r="D2006" s="5">
        <v>6</v>
      </c>
      <c r="E2006" s="5" t="s">
        <v>23</v>
      </c>
      <c r="F2006" s="5">
        <v>6</v>
      </c>
      <c r="G2006" s="7">
        <v>45054.407638888886</v>
      </c>
      <c r="H2006" s="5">
        <v>169</v>
      </c>
      <c r="I2006" s="5">
        <v>73034</v>
      </c>
      <c r="J2006" s="7">
        <v>45086.436111111114</v>
      </c>
      <c r="K2006" s="5">
        <v>73034</v>
      </c>
      <c r="L2006" s="7">
        <v>45093</v>
      </c>
      <c r="M2006" s="8">
        <v>126500</v>
      </c>
      <c r="N2006" s="8">
        <v>0</v>
      </c>
      <c r="O2006" s="8">
        <v>10978.5</v>
      </c>
    </row>
    <row r="2007" spans="1:15" x14ac:dyDescent="0.25">
      <c r="A2007" s="5" t="s">
        <v>2024</v>
      </c>
      <c r="B2007" s="6">
        <v>45054.418055555558</v>
      </c>
      <c r="C2007" s="5" t="s">
        <v>23</v>
      </c>
      <c r="D2007" s="5">
        <v>6</v>
      </c>
      <c r="E2007" s="5" t="s">
        <v>23</v>
      </c>
      <c r="F2007" s="5">
        <v>6</v>
      </c>
      <c r="G2007" s="7">
        <v>45054.418055555558</v>
      </c>
      <c r="H2007" s="5">
        <v>169</v>
      </c>
      <c r="I2007" s="5">
        <v>73034</v>
      </c>
      <c r="J2007" s="7">
        <v>45086.436111111114</v>
      </c>
      <c r="K2007" s="5">
        <v>73034</v>
      </c>
      <c r="L2007" s="7">
        <v>45093</v>
      </c>
      <c r="M2007" s="8">
        <v>74100</v>
      </c>
      <c r="N2007" s="8">
        <v>0</v>
      </c>
      <c r="O2007" s="8">
        <v>6430.5</v>
      </c>
    </row>
    <row r="2008" spans="1:15" x14ac:dyDescent="0.25">
      <c r="A2008" s="5" t="s">
        <v>2025</v>
      </c>
      <c r="B2008" s="6">
        <v>45054.567361111112</v>
      </c>
      <c r="C2008" s="5" t="s">
        <v>23</v>
      </c>
      <c r="D2008" s="5">
        <v>6</v>
      </c>
      <c r="E2008" s="5" t="s">
        <v>23</v>
      </c>
      <c r="F2008" s="5">
        <v>6</v>
      </c>
      <c r="G2008" s="7">
        <v>45054.567361111112</v>
      </c>
      <c r="H2008" s="5">
        <v>168</v>
      </c>
      <c r="I2008" s="5">
        <v>73034</v>
      </c>
      <c r="J2008" s="7">
        <v>45086.436111111114</v>
      </c>
      <c r="K2008" s="5">
        <v>73034</v>
      </c>
      <c r="L2008" s="7">
        <v>45093</v>
      </c>
      <c r="M2008" s="8">
        <v>103800</v>
      </c>
      <c r="N2008" s="8">
        <v>0</v>
      </c>
      <c r="O2008" s="8">
        <v>28705.5</v>
      </c>
    </row>
    <row r="2009" spans="1:15" x14ac:dyDescent="0.25">
      <c r="A2009" s="5" t="s">
        <v>2026</v>
      </c>
      <c r="B2009" s="6">
        <v>45054.604861111111</v>
      </c>
      <c r="C2009" s="5" t="s">
        <v>23</v>
      </c>
      <c r="D2009" s="5">
        <v>6</v>
      </c>
      <c r="E2009" s="5" t="s">
        <v>23</v>
      </c>
      <c r="F2009" s="5">
        <v>6</v>
      </c>
      <c r="G2009" s="7">
        <v>45054.604861111111</v>
      </c>
      <c r="H2009" s="5">
        <v>168</v>
      </c>
      <c r="I2009" s="5">
        <v>73034</v>
      </c>
      <c r="J2009" s="7">
        <v>45086.436111111114</v>
      </c>
      <c r="K2009" s="5">
        <v>73034</v>
      </c>
      <c r="L2009" s="7">
        <v>45093</v>
      </c>
      <c r="M2009" s="8">
        <v>50000</v>
      </c>
      <c r="N2009" s="8">
        <v>0</v>
      </c>
      <c r="O2009" s="8">
        <v>20130.75</v>
      </c>
    </row>
    <row r="2010" spans="1:15" x14ac:dyDescent="0.25">
      <c r="A2010" s="5" t="s">
        <v>2027</v>
      </c>
      <c r="B2010" s="6">
        <v>45055.084722222222</v>
      </c>
      <c r="C2010" s="5" t="s">
        <v>23</v>
      </c>
      <c r="D2010" s="5">
        <v>6</v>
      </c>
      <c r="E2010" s="5" t="s">
        <v>23</v>
      </c>
      <c r="F2010" s="5">
        <v>6</v>
      </c>
      <c r="G2010" s="7">
        <v>45055.084722222222</v>
      </c>
      <c r="H2010" s="5">
        <v>168</v>
      </c>
      <c r="I2010" s="5">
        <v>73031</v>
      </c>
      <c r="J2010" s="7">
        <v>45086.421527777777</v>
      </c>
      <c r="K2010" s="5">
        <v>73031</v>
      </c>
      <c r="L2010" s="7">
        <v>45092</v>
      </c>
      <c r="M2010" s="8">
        <v>1785424</v>
      </c>
      <c r="N2010" s="8">
        <v>11509</v>
      </c>
      <c r="O2010" s="8">
        <v>8631.75</v>
      </c>
    </row>
    <row r="2011" spans="1:15" x14ac:dyDescent="0.25">
      <c r="A2011" s="5" t="s">
        <v>2028</v>
      </c>
      <c r="B2011" s="6">
        <v>45055.311805555553</v>
      </c>
      <c r="C2011" s="5" t="s">
        <v>23</v>
      </c>
      <c r="D2011" s="5">
        <v>6</v>
      </c>
      <c r="E2011" s="5" t="s">
        <v>23</v>
      </c>
      <c r="F2011" s="5">
        <v>6</v>
      </c>
      <c r="G2011" s="7">
        <v>45055.311805555553</v>
      </c>
      <c r="H2011" s="5">
        <v>168</v>
      </c>
      <c r="I2011" s="5">
        <v>73034</v>
      </c>
      <c r="J2011" s="7">
        <v>45086.436111111114</v>
      </c>
      <c r="K2011" s="5">
        <v>73034</v>
      </c>
      <c r="L2011" s="7">
        <v>45093</v>
      </c>
      <c r="M2011" s="8">
        <v>103100</v>
      </c>
      <c r="N2011" s="8">
        <v>0</v>
      </c>
      <c r="O2011" s="8">
        <v>28180.5</v>
      </c>
    </row>
    <row r="2012" spans="1:15" x14ac:dyDescent="0.25">
      <c r="A2012" s="5" t="s">
        <v>2029</v>
      </c>
      <c r="B2012" s="6">
        <v>45055.317361111112</v>
      </c>
      <c r="C2012" s="5" t="s">
        <v>23</v>
      </c>
      <c r="D2012" s="5">
        <v>2</v>
      </c>
      <c r="E2012" s="5" t="s">
        <v>23</v>
      </c>
      <c r="F2012" s="5">
        <v>6</v>
      </c>
      <c r="G2012" s="7">
        <v>45055.317361111112</v>
      </c>
      <c r="H2012" s="5">
        <v>168</v>
      </c>
      <c r="I2012" s="5">
        <v>73034</v>
      </c>
      <c r="J2012" s="7">
        <v>45086.436111111114</v>
      </c>
      <c r="K2012" s="5">
        <v>73034</v>
      </c>
      <c r="L2012" s="7">
        <v>45093</v>
      </c>
      <c r="M2012" s="8">
        <v>103100</v>
      </c>
      <c r="N2012" s="8">
        <v>0</v>
      </c>
      <c r="O2012" s="8">
        <v>28180.5</v>
      </c>
    </row>
    <row r="2013" spans="1:15" x14ac:dyDescent="0.25">
      <c r="A2013" s="5" t="s">
        <v>2030</v>
      </c>
      <c r="B2013" s="6">
        <v>45055.322222222225</v>
      </c>
      <c r="C2013" s="5" t="s">
        <v>20</v>
      </c>
      <c r="D2013" s="5">
        <v>6</v>
      </c>
      <c r="E2013" s="5" t="s">
        <v>20</v>
      </c>
      <c r="F2013" s="5">
        <v>2</v>
      </c>
      <c r="G2013" s="7">
        <v>45055.322222222225</v>
      </c>
      <c r="H2013" s="5">
        <v>168</v>
      </c>
      <c r="I2013" s="5">
        <v>73024</v>
      </c>
      <c r="J2013" s="7">
        <v>45086.354861111111</v>
      </c>
      <c r="K2013" s="5">
        <v>73024</v>
      </c>
      <c r="L2013" s="7">
        <v>45093</v>
      </c>
      <c r="M2013" s="8">
        <v>99700</v>
      </c>
      <c r="N2013" s="8">
        <v>0</v>
      </c>
      <c r="O2013" s="8">
        <v>90131.5</v>
      </c>
    </row>
    <row r="2014" spans="1:15" x14ac:dyDescent="0.25">
      <c r="A2014" s="5" t="s">
        <v>2031</v>
      </c>
      <c r="B2014" s="6">
        <v>45055.329861111109</v>
      </c>
      <c r="C2014" s="5" t="s">
        <v>23</v>
      </c>
      <c r="D2014" s="5">
        <v>6</v>
      </c>
      <c r="E2014" s="5" t="s">
        <v>23</v>
      </c>
      <c r="F2014" s="5">
        <v>6</v>
      </c>
      <c r="G2014" s="7">
        <v>45055.329861111109</v>
      </c>
      <c r="H2014" s="5">
        <v>168</v>
      </c>
      <c r="I2014" s="5">
        <v>73034</v>
      </c>
      <c r="J2014" s="7">
        <v>45086.436111111114</v>
      </c>
      <c r="K2014" s="5">
        <v>73034</v>
      </c>
      <c r="L2014" s="7">
        <v>45093</v>
      </c>
      <c r="M2014" s="8">
        <v>137800</v>
      </c>
      <c r="N2014" s="8">
        <v>0</v>
      </c>
      <c r="O2014" s="8">
        <v>33074.25</v>
      </c>
    </row>
    <row r="2015" spans="1:15" x14ac:dyDescent="0.25">
      <c r="A2015" s="5" t="s">
        <v>2032</v>
      </c>
      <c r="B2015" s="6">
        <v>45055.349305555559</v>
      </c>
      <c r="C2015" s="5" t="s">
        <v>23</v>
      </c>
      <c r="D2015" s="5">
        <v>6</v>
      </c>
      <c r="E2015" s="5" t="s">
        <v>23</v>
      </c>
      <c r="F2015" s="5">
        <v>6</v>
      </c>
      <c r="G2015" s="7">
        <v>45055.349305555559</v>
      </c>
      <c r="H2015" s="5">
        <v>168</v>
      </c>
      <c r="I2015" s="5">
        <v>73034</v>
      </c>
      <c r="J2015" s="7">
        <v>45086.436111111114</v>
      </c>
      <c r="K2015" s="5">
        <v>73034</v>
      </c>
      <c r="L2015" s="7">
        <v>45093</v>
      </c>
      <c r="M2015" s="8">
        <v>103800</v>
      </c>
      <c r="N2015" s="8">
        <v>0</v>
      </c>
      <c r="O2015" s="8">
        <v>28705.5</v>
      </c>
    </row>
    <row r="2016" spans="1:15" x14ac:dyDescent="0.25">
      <c r="A2016" s="5" t="s">
        <v>2033</v>
      </c>
      <c r="B2016" s="6">
        <v>45055.399305555555</v>
      </c>
      <c r="C2016" s="5" t="s">
        <v>23</v>
      </c>
      <c r="D2016" s="5">
        <v>6</v>
      </c>
      <c r="E2016" s="5" t="s">
        <v>23</v>
      </c>
      <c r="F2016" s="5">
        <v>6</v>
      </c>
      <c r="G2016" s="7">
        <v>45055.399305555555</v>
      </c>
      <c r="H2016" s="5">
        <v>168</v>
      </c>
      <c r="I2016" s="5">
        <v>73034</v>
      </c>
      <c r="J2016" s="7">
        <v>45086.436111111114</v>
      </c>
      <c r="K2016" s="5">
        <v>73034</v>
      </c>
      <c r="L2016" s="7">
        <v>45093</v>
      </c>
      <c r="M2016" s="8">
        <v>126500</v>
      </c>
      <c r="N2016" s="8">
        <v>0</v>
      </c>
      <c r="O2016" s="8">
        <v>10978.5</v>
      </c>
    </row>
    <row r="2017" spans="1:15" x14ac:dyDescent="0.25">
      <c r="A2017" s="5" t="s">
        <v>2034</v>
      </c>
      <c r="B2017" s="6">
        <v>45055.428472222222</v>
      </c>
      <c r="C2017" s="5" t="s">
        <v>23</v>
      </c>
      <c r="D2017" s="5">
        <v>6</v>
      </c>
      <c r="E2017" s="5" t="s">
        <v>23</v>
      </c>
      <c r="F2017" s="5">
        <v>6</v>
      </c>
      <c r="G2017" s="7">
        <v>45055.428472222222</v>
      </c>
      <c r="H2017" s="5">
        <v>168</v>
      </c>
      <c r="I2017" s="5">
        <v>73034</v>
      </c>
      <c r="J2017" s="7">
        <v>45086.436111111114</v>
      </c>
      <c r="K2017" s="5">
        <v>73034</v>
      </c>
      <c r="L2017" s="7">
        <v>45093</v>
      </c>
      <c r="M2017" s="8">
        <v>74100</v>
      </c>
      <c r="N2017" s="8">
        <v>0</v>
      </c>
      <c r="O2017" s="8">
        <v>6430.5</v>
      </c>
    </row>
    <row r="2018" spans="1:15" x14ac:dyDescent="0.25">
      <c r="A2018" s="5" t="s">
        <v>2035</v>
      </c>
      <c r="B2018" s="6">
        <v>45055.46875</v>
      </c>
      <c r="C2018" s="5" t="s">
        <v>23</v>
      </c>
      <c r="D2018" s="5">
        <v>6</v>
      </c>
      <c r="E2018" s="5" t="s">
        <v>23</v>
      </c>
      <c r="F2018" s="5">
        <v>6</v>
      </c>
      <c r="G2018" s="7">
        <v>45055.46875</v>
      </c>
      <c r="H2018" s="5">
        <v>168</v>
      </c>
      <c r="I2018" s="5">
        <v>73034</v>
      </c>
      <c r="J2018" s="7">
        <v>45086.436111111114</v>
      </c>
      <c r="K2018" s="5">
        <v>73034</v>
      </c>
      <c r="L2018" s="7">
        <v>45093</v>
      </c>
      <c r="M2018" s="8">
        <v>133900</v>
      </c>
      <c r="N2018" s="8">
        <v>15535</v>
      </c>
      <c r="O2018" s="8">
        <v>11651.25</v>
      </c>
    </row>
    <row r="2019" spans="1:15" x14ac:dyDescent="0.25">
      <c r="A2019" s="5" t="s">
        <v>2036</v>
      </c>
      <c r="B2019" s="6">
        <v>45055.554166666669</v>
      </c>
      <c r="C2019" s="5" t="s">
        <v>23</v>
      </c>
      <c r="D2019" s="5">
        <v>6</v>
      </c>
      <c r="E2019" s="5" t="s">
        <v>23</v>
      </c>
      <c r="F2019" s="5">
        <v>6</v>
      </c>
      <c r="G2019" s="7">
        <v>45055.554166666669</v>
      </c>
      <c r="H2019" s="5">
        <v>167</v>
      </c>
      <c r="I2019" s="5">
        <v>73034</v>
      </c>
      <c r="J2019" s="7">
        <v>45086.436111111114</v>
      </c>
      <c r="K2019" s="5">
        <v>73034</v>
      </c>
      <c r="L2019" s="7">
        <v>45093</v>
      </c>
      <c r="M2019" s="8">
        <v>74100</v>
      </c>
      <c r="N2019" s="8">
        <v>0</v>
      </c>
      <c r="O2019" s="8">
        <v>6430.5</v>
      </c>
    </row>
    <row r="2020" spans="1:15" x14ac:dyDescent="0.25">
      <c r="A2020" s="5" t="s">
        <v>2037</v>
      </c>
      <c r="B2020" s="6">
        <v>45055.620833333334</v>
      </c>
      <c r="C2020" s="5" t="s">
        <v>23</v>
      </c>
      <c r="D2020" s="5">
        <v>6</v>
      </c>
      <c r="E2020" s="5" t="s">
        <v>23</v>
      </c>
      <c r="F2020" s="5">
        <v>6</v>
      </c>
      <c r="G2020" s="7">
        <v>45055.620833333334</v>
      </c>
      <c r="H2020" s="5">
        <v>167</v>
      </c>
      <c r="I2020" s="5">
        <v>73034</v>
      </c>
      <c r="J2020" s="7">
        <v>45086.436111111114</v>
      </c>
      <c r="K2020" s="5">
        <v>73034</v>
      </c>
      <c r="L2020" s="7">
        <v>45093</v>
      </c>
      <c r="M2020" s="8">
        <v>137800</v>
      </c>
      <c r="N2020" s="8">
        <v>0</v>
      </c>
      <c r="O2020" s="8">
        <v>33074.25</v>
      </c>
    </row>
    <row r="2021" spans="1:15" x14ac:dyDescent="0.25">
      <c r="A2021" s="5" t="s">
        <v>2038</v>
      </c>
      <c r="B2021" s="6">
        <v>45055.633333333331</v>
      </c>
      <c r="C2021" s="5" t="s">
        <v>23</v>
      </c>
      <c r="D2021" s="5">
        <v>6</v>
      </c>
      <c r="E2021" s="5" t="s">
        <v>23</v>
      </c>
      <c r="F2021" s="5">
        <v>6</v>
      </c>
      <c r="G2021" s="7">
        <v>45055.633333333331</v>
      </c>
      <c r="H2021" s="5">
        <v>167</v>
      </c>
      <c r="I2021" s="5">
        <v>73034</v>
      </c>
      <c r="J2021" s="7">
        <v>45086.436111111114</v>
      </c>
      <c r="K2021" s="5">
        <v>73034</v>
      </c>
      <c r="L2021" s="7">
        <v>45093</v>
      </c>
      <c r="M2021" s="8">
        <v>137800</v>
      </c>
      <c r="N2021" s="8">
        <v>0</v>
      </c>
      <c r="O2021" s="8">
        <v>33074.25</v>
      </c>
    </row>
    <row r="2022" spans="1:15" x14ac:dyDescent="0.25">
      <c r="A2022" s="5" t="s">
        <v>2039</v>
      </c>
      <c r="B2022" s="6">
        <v>45055.646527777775</v>
      </c>
      <c r="C2022" s="5" t="s">
        <v>23</v>
      </c>
      <c r="D2022" s="5">
        <v>6</v>
      </c>
      <c r="E2022" s="5" t="s">
        <v>23</v>
      </c>
      <c r="F2022" s="5">
        <v>6</v>
      </c>
      <c r="G2022" s="7">
        <v>45055.646527777775</v>
      </c>
      <c r="H2022" s="5">
        <v>167</v>
      </c>
      <c r="I2022" s="5">
        <v>73034</v>
      </c>
      <c r="J2022" s="7">
        <v>45086.436111111114</v>
      </c>
      <c r="K2022" s="5">
        <v>73034</v>
      </c>
      <c r="L2022" s="7">
        <v>45093</v>
      </c>
      <c r="M2022" s="8">
        <v>74100</v>
      </c>
      <c r="N2022" s="8">
        <v>0</v>
      </c>
      <c r="O2022" s="8">
        <v>6430.5</v>
      </c>
    </row>
    <row r="2023" spans="1:15" x14ac:dyDescent="0.25">
      <c r="A2023" s="5" t="s">
        <v>2040</v>
      </c>
      <c r="B2023" s="6">
        <v>45055.668055555558</v>
      </c>
      <c r="C2023" s="5" t="s">
        <v>23</v>
      </c>
      <c r="D2023" s="5">
        <v>2</v>
      </c>
      <c r="E2023" s="5" t="s">
        <v>23</v>
      </c>
      <c r="F2023" s="5">
        <v>6</v>
      </c>
      <c r="G2023" s="7">
        <v>45055.668055555558</v>
      </c>
      <c r="H2023" s="5">
        <v>167</v>
      </c>
      <c r="I2023" s="5">
        <v>73034</v>
      </c>
      <c r="J2023" s="7">
        <v>45086.436111111114</v>
      </c>
      <c r="K2023" s="5">
        <v>73034</v>
      </c>
      <c r="L2023" s="7">
        <v>45093</v>
      </c>
      <c r="M2023" s="8">
        <v>137800</v>
      </c>
      <c r="N2023" s="8">
        <v>0</v>
      </c>
      <c r="O2023" s="8">
        <v>33074.25</v>
      </c>
    </row>
    <row r="2024" spans="1:15" x14ac:dyDescent="0.25">
      <c r="A2024" s="5" t="s">
        <v>2041</v>
      </c>
      <c r="B2024" s="6">
        <v>45055.965277777781</v>
      </c>
      <c r="C2024" s="5" t="s">
        <v>20</v>
      </c>
      <c r="D2024" s="5">
        <v>2</v>
      </c>
      <c r="E2024" s="5" t="s">
        <v>20</v>
      </c>
      <c r="F2024" s="5">
        <v>2</v>
      </c>
      <c r="G2024" s="7">
        <v>45055.965277777781</v>
      </c>
      <c r="H2024" s="5">
        <v>167</v>
      </c>
      <c r="I2024" s="5">
        <v>73023</v>
      </c>
      <c r="J2024" s="7">
        <v>45086.352777777778</v>
      </c>
      <c r="K2024" s="5">
        <v>73023</v>
      </c>
      <c r="L2024" s="7">
        <v>45092</v>
      </c>
      <c r="M2024" s="8">
        <v>280922</v>
      </c>
      <c r="N2024" s="8">
        <v>0</v>
      </c>
      <c r="O2024" s="8">
        <v>280922</v>
      </c>
    </row>
    <row r="2025" spans="1:15" x14ac:dyDescent="0.25">
      <c r="A2025" s="5" t="s">
        <v>2042</v>
      </c>
      <c r="B2025" s="6">
        <v>45056.325694444444</v>
      </c>
      <c r="C2025" s="5" t="s">
        <v>20</v>
      </c>
      <c r="D2025" s="5">
        <v>6</v>
      </c>
      <c r="E2025" s="5" t="s">
        <v>20</v>
      </c>
      <c r="F2025" s="5">
        <v>2</v>
      </c>
      <c r="G2025" s="7">
        <v>45056.325694444444</v>
      </c>
      <c r="H2025" s="5">
        <v>167</v>
      </c>
      <c r="I2025" s="5">
        <v>73024</v>
      </c>
      <c r="J2025" s="7">
        <v>45086.354861111111</v>
      </c>
      <c r="K2025" s="5">
        <v>73024</v>
      </c>
      <c r="L2025" s="7">
        <v>45093</v>
      </c>
      <c r="M2025" s="8">
        <v>103100</v>
      </c>
      <c r="N2025" s="8">
        <v>0</v>
      </c>
      <c r="O2025" s="8">
        <v>93706.5</v>
      </c>
    </row>
    <row r="2026" spans="1:15" x14ac:dyDescent="0.25">
      <c r="A2026" s="5" t="s">
        <v>2043</v>
      </c>
      <c r="B2026" s="6">
        <v>45056.331250000003</v>
      </c>
      <c r="C2026" s="5" t="s">
        <v>23</v>
      </c>
      <c r="D2026" s="5">
        <v>3</v>
      </c>
      <c r="E2026" s="5" t="s">
        <v>23</v>
      </c>
      <c r="F2026" s="5">
        <v>6</v>
      </c>
      <c r="G2026" s="7">
        <v>45056.331250000003</v>
      </c>
      <c r="H2026" s="5">
        <v>167</v>
      </c>
      <c r="I2026" s="5">
        <v>73034</v>
      </c>
      <c r="J2026" s="7">
        <v>45086.436111111114</v>
      </c>
      <c r="K2026" s="5">
        <v>73034</v>
      </c>
      <c r="L2026" s="7">
        <v>45093</v>
      </c>
      <c r="M2026" s="8">
        <v>103100</v>
      </c>
      <c r="N2026" s="8">
        <v>0</v>
      </c>
      <c r="O2026" s="8">
        <v>28180.5</v>
      </c>
    </row>
    <row r="2027" spans="1:15" x14ac:dyDescent="0.25">
      <c r="A2027" s="5" t="s">
        <v>2044</v>
      </c>
      <c r="B2027" s="6">
        <v>45056.340277777781</v>
      </c>
      <c r="C2027" s="5" t="s">
        <v>18</v>
      </c>
      <c r="D2027" s="5">
        <v>6</v>
      </c>
      <c r="E2027" s="5" t="s">
        <v>18</v>
      </c>
      <c r="F2027" s="5">
        <v>3</v>
      </c>
      <c r="G2027" s="7">
        <v>45056.340277777781</v>
      </c>
      <c r="H2027" s="5">
        <v>167</v>
      </c>
      <c r="I2027" s="5">
        <v>73031</v>
      </c>
      <c r="J2027" s="7">
        <v>45086.421527777777</v>
      </c>
      <c r="K2027" s="5">
        <v>73031</v>
      </c>
      <c r="L2027" s="7">
        <v>45092</v>
      </c>
      <c r="M2027" s="8">
        <v>12062356</v>
      </c>
      <c r="N2027" s="8">
        <v>12062356</v>
      </c>
      <c r="O2027" s="8">
        <v>10373626.16</v>
      </c>
    </row>
    <row r="2028" spans="1:15" x14ac:dyDescent="0.25">
      <c r="A2028" s="5" t="s">
        <v>2045</v>
      </c>
      <c r="B2028" s="6">
        <v>45056.379861111112</v>
      </c>
      <c r="C2028" s="5" t="s">
        <v>23</v>
      </c>
      <c r="D2028" s="5">
        <v>6</v>
      </c>
      <c r="E2028" s="5" t="s">
        <v>23</v>
      </c>
      <c r="F2028" s="5">
        <v>6</v>
      </c>
      <c r="G2028" s="7">
        <v>45056.379861111112</v>
      </c>
      <c r="H2028" s="5">
        <v>167</v>
      </c>
      <c r="I2028" s="5">
        <v>73034</v>
      </c>
      <c r="J2028" s="7">
        <v>45086.436111111114</v>
      </c>
      <c r="K2028" s="5">
        <v>73034</v>
      </c>
      <c r="L2028" s="7">
        <v>45093</v>
      </c>
      <c r="M2028" s="8">
        <v>154300</v>
      </c>
      <c r="N2028" s="8">
        <v>17935</v>
      </c>
      <c r="O2028" s="8">
        <v>13451.25</v>
      </c>
    </row>
    <row r="2029" spans="1:15" x14ac:dyDescent="0.25">
      <c r="A2029" s="5" t="s">
        <v>2046</v>
      </c>
      <c r="B2029" s="6">
        <v>45056.402083333334</v>
      </c>
      <c r="C2029" s="5" t="s">
        <v>23</v>
      </c>
      <c r="D2029" s="5">
        <v>3</v>
      </c>
      <c r="E2029" s="5" t="s">
        <v>23</v>
      </c>
      <c r="F2029" s="5">
        <v>6</v>
      </c>
      <c r="G2029" s="7">
        <v>45056.402083333334</v>
      </c>
      <c r="H2029" s="5">
        <v>167</v>
      </c>
      <c r="I2029" s="5">
        <v>73034</v>
      </c>
      <c r="J2029" s="7">
        <v>45086.436111111114</v>
      </c>
      <c r="K2029" s="5">
        <v>73034</v>
      </c>
      <c r="L2029" s="7">
        <v>45093</v>
      </c>
      <c r="M2029" s="8">
        <v>74100</v>
      </c>
      <c r="N2029" s="8">
        <v>0</v>
      </c>
      <c r="O2029" s="8">
        <v>6430.5</v>
      </c>
    </row>
    <row r="2030" spans="1:15" x14ac:dyDescent="0.25">
      <c r="A2030" s="5" t="s">
        <v>2047</v>
      </c>
      <c r="B2030" s="6">
        <v>45056.426388888889</v>
      </c>
      <c r="C2030" s="5" t="s">
        <v>18</v>
      </c>
      <c r="D2030" s="5">
        <v>6</v>
      </c>
      <c r="E2030" s="5" t="s">
        <v>18</v>
      </c>
      <c r="F2030" s="5">
        <v>3</v>
      </c>
      <c r="G2030" s="7">
        <v>45056.426388888889</v>
      </c>
      <c r="H2030" s="5">
        <v>167</v>
      </c>
      <c r="I2030" s="5">
        <v>73031</v>
      </c>
      <c r="J2030" s="7">
        <v>45086.421527777777</v>
      </c>
      <c r="K2030" s="5">
        <v>73031</v>
      </c>
      <c r="L2030" s="7">
        <v>45092</v>
      </c>
      <c r="M2030" s="8">
        <v>19930294</v>
      </c>
      <c r="N2030" s="8">
        <v>19930294</v>
      </c>
      <c r="O2030" s="8">
        <v>17140052.84</v>
      </c>
    </row>
    <row r="2031" spans="1:15" x14ac:dyDescent="0.25">
      <c r="A2031" s="5" t="s">
        <v>2048</v>
      </c>
      <c r="B2031" s="6">
        <v>45056.482638888891</v>
      </c>
      <c r="C2031" s="5" t="s">
        <v>23</v>
      </c>
      <c r="D2031" s="5">
        <v>6</v>
      </c>
      <c r="E2031" s="5" t="s">
        <v>23</v>
      </c>
      <c r="F2031" s="5">
        <v>6</v>
      </c>
      <c r="G2031" s="7">
        <v>45056.482638888891</v>
      </c>
      <c r="H2031" s="5">
        <v>167</v>
      </c>
      <c r="I2031" s="5">
        <v>73034</v>
      </c>
      <c r="J2031" s="7">
        <v>45086.436111111114</v>
      </c>
      <c r="K2031" s="5">
        <v>73034</v>
      </c>
      <c r="L2031" s="7">
        <v>45093</v>
      </c>
      <c r="M2031" s="8">
        <v>103100</v>
      </c>
      <c r="N2031" s="8">
        <v>0</v>
      </c>
      <c r="O2031" s="8">
        <v>20338.5</v>
      </c>
    </row>
    <row r="2032" spans="1:15" x14ac:dyDescent="0.25">
      <c r="A2032" s="5" t="s">
        <v>2049</v>
      </c>
      <c r="B2032" s="6">
        <v>45056.486805555556</v>
      </c>
      <c r="C2032" s="5" t="s">
        <v>23</v>
      </c>
      <c r="D2032" s="5">
        <v>6</v>
      </c>
      <c r="E2032" s="5" t="s">
        <v>23</v>
      </c>
      <c r="F2032" s="5">
        <v>6</v>
      </c>
      <c r="G2032" s="7">
        <v>45056.486805555556</v>
      </c>
      <c r="H2032" s="5">
        <v>167</v>
      </c>
      <c r="I2032" s="5">
        <v>73034</v>
      </c>
      <c r="J2032" s="7">
        <v>45086.436111111114</v>
      </c>
      <c r="K2032" s="5">
        <v>73034</v>
      </c>
      <c r="L2032" s="7">
        <v>45093</v>
      </c>
      <c r="M2032" s="8">
        <v>103800</v>
      </c>
      <c r="N2032" s="8">
        <v>0</v>
      </c>
      <c r="O2032" s="8">
        <v>28705.5</v>
      </c>
    </row>
    <row r="2033" spans="1:15" x14ac:dyDescent="0.25">
      <c r="A2033" s="5" t="s">
        <v>2050</v>
      </c>
      <c r="B2033" s="6">
        <v>45056.513888888891</v>
      </c>
      <c r="C2033" s="5" t="s">
        <v>23</v>
      </c>
      <c r="D2033" s="5">
        <v>6</v>
      </c>
      <c r="E2033" s="5" t="s">
        <v>23</v>
      </c>
      <c r="F2033" s="5">
        <v>6</v>
      </c>
      <c r="G2033" s="7">
        <v>45056.513888888891</v>
      </c>
      <c r="H2033" s="5">
        <v>166</v>
      </c>
      <c r="I2033" s="5">
        <v>73034</v>
      </c>
      <c r="J2033" s="7">
        <v>45086.436111111114</v>
      </c>
      <c r="K2033" s="5">
        <v>73034</v>
      </c>
      <c r="L2033" s="7">
        <v>45093</v>
      </c>
      <c r="M2033" s="8">
        <v>103100</v>
      </c>
      <c r="N2033" s="8">
        <v>0</v>
      </c>
      <c r="O2033" s="8">
        <v>20338.5</v>
      </c>
    </row>
    <row r="2034" spans="1:15" x14ac:dyDescent="0.25">
      <c r="A2034" s="5" t="s">
        <v>2051</v>
      </c>
      <c r="B2034" s="6">
        <v>45056.526388888888</v>
      </c>
      <c r="C2034" s="5" t="s">
        <v>23</v>
      </c>
      <c r="D2034" s="5">
        <v>6</v>
      </c>
      <c r="E2034" s="5" t="s">
        <v>23</v>
      </c>
      <c r="F2034" s="5">
        <v>6</v>
      </c>
      <c r="G2034" s="7">
        <v>45056.526388888888</v>
      </c>
      <c r="H2034" s="5">
        <v>166</v>
      </c>
      <c r="I2034" s="5">
        <v>73034</v>
      </c>
      <c r="J2034" s="7">
        <v>45086.436111111114</v>
      </c>
      <c r="K2034" s="5">
        <v>73034</v>
      </c>
      <c r="L2034" s="7">
        <v>45093</v>
      </c>
      <c r="M2034" s="8">
        <v>406700</v>
      </c>
      <c r="N2034" s="8">
        <v>47169</v>
      </c>
      <c r="O2034" s="8">
        <v>35376.75</v>
      </c>
    </row>
    <row r="2035" spans="1:15" x14ac:dyDescent="0.25">
      <c r="A2035" s="5" t="s">
        <v>2052</v>
      </c>
      <c r="B2035" s="6">
        <v>45056.668055555558</v>
      </c>
      <c r="C2035" s="5" t="s">
        <v>23</v>
      </c>
      <c r="D2035" s="5">
        <v>2</v>
      </c>
      <c r="E2035" s="5" t="s">
        <v>23</v>
      </c>
      <c r="F2035" s="5">
        <v>6</v>
      </c>
      <c r="G2035" s="7">
        <v>45056.668055555558</v>
      </c>
      <c r="H2035" s="5">
        <v>166</v>
      </c>
      <c r="I2035" s="5">
        <v>73029</v>
      </c>
      <c r="J2035" s="7">
        <v>45086.413194444445</v>
      </c>
      <c r="K2035" s="5">
        <v>73029</v>
      </c>
      <c r="L2035" s="7">
        <v>45093</v>
      </c>
      <c r="M2035" s="8">
        <v>257908</v>
      </c>
      <c r="N2035" s="8">
        <v>11509</v>
      </c>
      <c r="O2035" s="8">
        <v>8631.75</v>
      </c>
    </row>
    <row r="2036" spans="1:15" x14ac:dyDescent="0.25">
      <c r="A2036" s="5" t="s">
        <v>2053</v>
      </c>
      <c r="B2036" s="6">
        <v>45056.713194444441</v>
      </c>
      <c r="C2036" s="5" t="s">
        <v>20</v>
      </c>
      <c r="D2036" s="5">
        <v>2</v>
      </c>
      <c r="E2036" s="5" t="s">
        <v>20</v>
      </c>
      <c r="F2036" s="5">
        <v>2</v>
      </c>
      <c r="G2036" s="7">
        <v>45056.713194444441</v>
      </c>
      <c r="H2036" s="5">
        <v>166</v>
      </c>
      <c r="I2036" s="5">
        <v>73208</v>
      </c>
      <c r="J2036" s="7">
        <v>45097.715277777781</v>
      </c>
      <c r="K2036" s="5">
        <v>73208</v>
      </c>
      <c r="L2036" s="7">
        <v>45120</v>
      </c>
      <c r="M2036" s="8">
        <v>486360</v>
      </c>
      <c r="N2036" s="8">
        <v>0</v>
      </c>
      <c r="O2036" s="8">
        <v>486360</v>
      </c>
    </row>
    <row r="2037" spans="1:15" x14ac:dyDescent="0.25">
      <c r="A2037" s="5" t="s">
        <v>2054</v>
      </c>
      <c r="B2037" s="6">
        <v>45057.260416666664</v>
      </c>
      <c r="C2037" s="5" t="s">
        <v>20</v>
      </c>
      <c r="D2037" s="5">
        <v>6</v>
      </c>
      <c r="E2037" s="5" t="s">
        <v>20</v>
      </c>
      <c r="F2037" s="5">
        <v>2</v>
      </c>
      <c r="G2037" s="7">
        <v>45057.260416666664</v>
      </c>
      <c r="H2037" s="5">
        <v>166</v>
      </c>
      <c r="I2037" s="5">
        <v>73038</v>
      </c>
      <c r="J2037" s="7">
        <v>45086.461805555555</v>
      </c>
      <c r="K2037" s="5">
        <v>73038</v>
      </c>
      <c r="L2037" s="7">
        <v>45093</v>
      </c>
      <c r="M2037" s="8">
        <v>3756200</v>
      </c>
      <c r="N2037" s="8">
        <v>0</v>
      </c>
      <c r="O2037" s="8">
        <v>3756200</v>
      </c>
    </row>
    <row r="2038" spans="1:15" x14ac:dyDescent="0.25">
      <c r="A2038" s="5" t="s">
        <v>2055</v>
      </c>
      <c r="B2038" s="6">
        <v>45057.317361111112</v>
      </c>
      <c r="C2038" s="5" t="s">
        <v>23</v>
      </c>
      <c r="D2038" s="5">
        <v>6</v>
      </c>
      <c r="E2038" s="5" t="s">
        <v>23</v>
      </c>
      <c r="F2038" s="5">
        <v>6</v>
      </c>
      <c r="G2038" s="7">
        <v>45057.317361111112</v>
      </c>
      <c r="H2038" s="5">
        <v>166</v>
      </c>
      <c r="I2038" s="5">
        <v>73038</v>
      </c>
      <c r="J2038" s="7">
        <v>45086.461805555555</v>
      </c>
      <c r="K2038" s="5">
        <v>73038</v>
      </c>
      <c r="L2038" s="7">
        <v>45093</v>
      </c>
      <c r="M2038" s="8">
        <v>103800</v>
      </c>
      <c r="N2038" s="8">
        <v>0</v>
      </c>
      <c r="O2038" s="8">
        <v>28705.5</v>
      </c>
    </row>
    <row r="2039" spans="1:15" x14ac:dyDescent="0.25">
      <c r="A2039" s="5" t="s">
        <v>2056</v>
      </c>
      <c r="B2039" s="6">
        <v>45057.342361111114</v>
      </c>
      <c r="C2039" s="5" t="s">
        <v>23</v>
      </c>
      <c r="D2039" s="5">
        <v>6</v>
      </c>
      <c r="E2039" s="5" t="s">
        <v>23</v>
      </c>
      <c r="F2039" s="5">
        <v>6</v>
      </c>
      <c r="G2039" s="7">
        <v>45057.342361111114</v>
      </c>
      <c r="H2039" s="5">
        <v>166</v>
      </c>
      <c r="I2039" s="5">
        <v>73038</v>
      </c>
      <c r="J2039" s="7">
        <v>45086.461805555555</v>
      </c>
      <c r="K2039" s="5">
        <v>73038</v>
      </c>
      <c r="L2039" s="7">
        <v>45093</v>
      </c>
      <c r="M2039" s="8">
        <v>103100</v>
      </c>
      <c r="N2039" s="8">
        <v>0</v>
      </c>
      <c r="O2039" s="8">
        <v>28180.5</v>
      </c>
    </row>
    <row r="2040" spans="1:15" x14ac:dyDescent="0.25">
      <c r="A2040" s="5" t="s">
        <v>2057</v>
      </c>
      <c r="B2040" s="6">
        <v>45057.34375</v>
      </c>
      <c r="C2040" s="5" t="s">
        <v>23</v>
      </c>
      <c r="D2040" s="5">
        <v>6</v>
      </c>
      <c r="E2040" s="5" t="s">
        <v>23</v>
      </c>
      <c r="F2040" s="5">
        <v>6</v>
      </c>
      <c r="G2040" s="7">
        <v>45057.34375</v>
      </c>
      <c r="H2040" s="5">
        <v>166</v>
      </c>
      <c r="I2040" s="5">
        <v>73038</v>
      </c>
      <c r="J2040" s="7">
        <v>45086.461805555555</v>
      </c>
      <c r="K2040" s="5">
        <v>73038</v>
      </c>
      <c r="L2040" s="7">
        <v>45093</v>
      </c>
      <c r="M2040" s="8">
        <v>103800</v>
      </c>
      <c r="N2040" s="8">
        <v>0</v>
      </c>
      <c r="O2040" s="8">
        <v>28705.5</v>
      </c>
    </row>
    <row r="2041" spans="1:15" x14ac:dyDescent="0.25">
      <c r="A2041" s="5" t="s">
        <v>2058</v>
      </c>
      <c r="B2041" s="6">
        <v>45057.344444444447</v>
      </c>
      <c r="C2041" s="5" t="s">
        <v>23</v>
      </c>
      <c r="D2041" s="5">
        <v>6</v>
      </c>
      <c r="E2041" s="5" t="s">
        <v>23</v>
      </c>
      <c r="F2041" s="5">
        <v>6</v>
      </c>
      <c r="G2041" s="7">
        <v>45057.344444444447</v>
      </c>
      <c r="H2041" s="5">
        <v>166</v>
      </c>
      <c r="I2041" s="5">
        <v>73038</v>
      </c>
      <c r="J2041" s="7">
        <v>45086.461805555555</v>
      </c>
      <c r="K2041" s="5">
        <v>73038</v>
      </c>
      <c r="L2041" s="7">
        <v>45093</v>
      </c>
      <c r="M2041" s="8">
        <v>74100</v>
      </c>
      <c r="N2041" s="8">
        <v>0</v>
      </c>
      <c r="O2041" s="8">
        <v>6430.5</v>
      </c>
    </row>
    <row r="2042" spans="1:15" x14ac:dyDescent="0.25">
      <c r="A2042" s="5" t="s">
        <v>2059</v>
      </c>
      <c r="B2042" s="6">
        <v>45057.376388888886</v>
      </c>
      <c r="C2042" s="5" t="s">
        <v>23</v>
      </c>
      <c r="D2042" s="5">
        <v>6</v>
      </c>
      <c r="E2042" s="5" t="s">
        <v>23</v>
      </c>
      <c r="F2042" s="5">
        <v>6</v>
      </c>
      <c r="G2042" s="7">
        <v>45057.376388888886</v>
      </c>
      <c r="H2042" s="5">
        <v>166</v>
      </c>
      <c r="I2042" s="5">
        <v>73038</v>
      </c>
      <c r="J2042" s="7">
        <v>45086.461805555555</v>
      </c>
      <c r="K2042" s="5">
        <v>73038</v>
      </c>
      <c r="L2042" s="7">
        <v>45093</v>
      </c>
      <c r="M2042" s="8">
        <v>103800</v>
      </c>
      <c r="N2042" s="8">
        <v>0</v>
      </c>
      <c r="O2042" s="8">
        <v>28705.5</v>
      </c>
    </row>
    <row r="2043" spans="1:15" x14ac:dyDescent="0.25">
      <c r="A2043" s="5" t="s">
        <v>2060</v>
      </c>
      <c r="B2043" s="6">
        <v>45057.390277777777</v>
      </c>
      <c r="C2043" s="5" t="s">
        <v>23</v>
      </c>
      <c r="D2043" s="5">
        <v>6</v>
      </c>
      <c r="E2043" s="5" t="s">
        <v>23</v>
      </c>
      <c r="F2043" s="5">
        <v>6</v>
      </c>
      <c r="G2043" s="7">
        <v>45057.390277777777</v>
      </c>
      <c r="H2043" s="5">
        <v>166</v>
      </c>
      <c r="I2043" s="5">
        <v>73038</v>
      </c>
      <c r="J2043" s="7">
        <v>45086.461805555555</v>
      </c>
      <c r="K2043" s="5">
        <v>73038</v>
      </c>
      <c r="L2043" s="7">
        <v>45093</v>
      </c>
      <c r="M2043" s="8">
        <v>74100</v>
      </c>
      <c r="N2043" s="8">
        <v>0</v>
      </c>
      <c r="O2043" s="8">
        <v>6430.5</v>
      </c>
    </row>
    <row r="2044" spans="1:15" x14ac:dyDescent="0.25">
      <c r="A2044" s="5" t="s">
        <v>2061</v>
      </c>
      <c r="B2044" s="6">
        <v>45057.415277777778</v>
      </c>
      <c r="C2044" s="5" t="s">
        <v>23</v>
      </c>
      <c r="D2044" s="5">
        <v>6</v>
      </c>
      <c r="E2044" s="5" t="s">
        <v>23</v>
      </c>
      <c r="F2044" s="5">
        <v>6</v>
      </c>
      <c r="G2044" s="7">
        <v>45057.415277777778</v>
      </c>
      <c r="H2044" s="5">
        <v>166</v>
      </c>
      <c r="I2044" s="5">
        <v>73038</v>
      </c>
      <c r="J2044" s="7">
        <v>45086.461805555555</v>
      </c>
      <c r="K2044" s="5">
        <v>73038</v>
      </c>
      <c r="L2044" s="7">
        <v>45093</v>
      </c>
      <c r="M2044" s="8">
        <v>103800</v>
      </c>
      <c r="N2044" s="8">
        <v>0</v>
      </c>
      <c r="O2044" s="8">
        <v>28705.5</v>
      </c>
    </row>
    <row r="2045" spans="1:15" x14ac:dyDescent="0.25">
      <c r="A2045" s="5" t="s">
        <v>2062</v>
      </c>
      <c r="B2045" s="6">
        <v>45057.419444444444</v>
      </c>
      <c r="C2045" s="5" t="s">
        <v>23</v>
      </c>
      <c r="D2045" s="5">
        <v>6</v>
      </c>
      <c r="E2045" s="5" t="s">
        <v>23</v>
      </c>
      <c r="F2045" s="5">
        <v>6</v>
      </c>
      <c r="G2045" s="7">
        <v>45057.419444444444</v>
      </c>
      <c r="H2045" s="5">
        <v>166</v>
      </c>
      <c r="I2045" s="5">
        <v>73038</v>
      </c>
      <c r="J2045" s="7">
        <v>45086.461805555555</v>
      </c>
      <c r="K2045" s="5">
        <v>73038</v>
      </c>
      <c r="L2045" s="7">
        <v>45093</v>
      </c>
      <c r="M2045" s="8">
        <v>103800</v>
      </c>
      <c r="N2045" s="8">
        <v>0</v>
      </c>
      <c r="O2045" s="8">
        <v>28705.5</v>
      </c>
    </row>
    <row r="2046" spans="1:15" x14ac:dyDescent="0.25">
      <c r="A2046" s="5" t="s">
        <v>2063</v>
      </c>
      <c r="B2046" s="6">
        <v>45057.436111111114</v>
      </c>
      <c r="C2046" s="5" t="s">
        <v>23</v>
      </c>
      <c r="D2046" s="5">
        <v>6</v>
      </c>
      <c r="E2046" s="5" t="s">
        <v>23</v>
      </c>
      <c r="F2046" s="5">
        <v>6</v>
      </c>
      <c r="G2046" s="7">
        <v>45057.436111111114</v>
      </c>
      <c r="H2046" s="5">
        <v>166</v>
      </c>
      <c r="I2046" s="5">
        <v>73038</v>
      </c>
      <c r="J2046" s="7">
        <v>45086.461805555555</v>
      </c>
      <c r="K2046" s="5">
        <v>73038</v>
      </c>
      <c r="L2046" s="7">
        <v>45093</v>
      </c>
      <c r="M2046" s="8">
        <v>74100</v>
      </c>
      <c r="N2046" s="8">
        <v>0</v>
      </c>
      <c r="O2046" s="8">
        <v>6430.5</v>
      </c>
    </row>
    <row r="2047" spans="1:15" x14ac:dyDescent="0.25">
      <c r="A2047" s="5" t="s">
        <v>2064</v>
      </c>
      <c r="B2047" s="6">
        <v>45057.453472222223</v>
      </c>
      <c r="C2047" s="5" t="s">
        <v>23</v>
      </c>
      <c r="D2047" s="5">
        <v>2</v>
      </c>
      <c r="E2047" s="5" t="s">
        <v>23</v>
      </c>
      <c r="F2047" s="5">
        <v>6</v>
      </c>
      <c r="G2047" s="7">
        <v>45057.453472222223</v>
      </c>
      <c r="H2047" s="5">
        <v>166</v>
      </c>
      <c r="I2047" s="5">
        <v>73038</v>
      </c>
      <c r="J2047" s="7">
        <v>45086.461805555555</v>
      </c>
      <c r="K2047" s="5">
        <v>73038</v>
      </c>
      <c r="L2047" s="7">
        <v>45093</v>
      </c>
      <c r="M2047" s="8">
        <v>154300</v>
      </c>
      <c r="N2047" s="8">
        <v>35935</v>
      </c>
      <c r="O2047" s="8">
        <v>26951.25</v>
      </c>
    </row>
    <row r="2048" spans="1:15" x14ac:dyDescent="0.25">
      <c r="A2048" s="5" t="s">
        <v>2065</v>
      </c>
      <c r="B2048" s="6">
        <v>45057.459722222222</v>
      </c>
      <c r="C2048" s="5" t="s">
        <v>20</v>
      </c>
      <c r="D2048" s="5">
        <v>6</v>
      </c>
      <c r="E2048" s="5" t="s">
        <v>20</v>
      </c>
      <c r="F2048" s="5">
        <v>2</v>
      </c>
      <c r="G2048" s="7">
        <v>45057.459722222222</v>
      </c>
      <c r="H2048" s="5">
        <v>166</v>
      </c>
      <c r="I2048" s="5">
        <v>73038</v>
      </c>
      <c r="J2048" s="7">
        <v>45086.461805555555</v>
      </c>
      <c r="K2048" s="5">
        <v>73038</v>
      </c>
      <c r="L2048" s="7">
        <v>45093</v>
      </c>
      <c r="M2048" s="8">
        <v>375317</v>
      </c>
      <c r="N2048" s="8">
        <v>0</v>
      </c>
      <c r="O2048" s="8">
        <v>375317</v>
      </c>
    </row>
    <row r="2049" spans="1:15" x14ac:dyDescent="0.25">
      <c r="A2049" s="5" t="s">
        <v>2066</v>
      </c>
      <c r="B2049" s="6">
        <v>45057.546527777777</v>
      </c>
      <c r="C2049" s="5" t="s">
        <v>23</v>
      </c>
      <c r="D2049" s="5">
        <v>6</v>
      </c>
      <c r="E2049" s="5" t="s">
        <v>23</v>
      </c>
      <c r="F2049" s="5">
        <v>6</v>
      </c>
      <c r="G2049" s="7">
        <v>45057.546527777777</v>
      </c>
      <c r="H2049" s="5">
        <v>165</v>
      </c>
      <c r="I2049" s="5">
        <v>73038</v>
      </c>
      <c r="J2049" s="7">
        <v>45086.461805555555</v>
      </c>
      <c r="K2049" s="5">
        <v>73038</v>
      </c>
      <c r="L2049" s="7">
        <v>45093</v>
      </c>
      <c r="M2049" s="8">
        <v>74100</v>
      </c>
      <c r="N2049" s="8">
        <v>0</v>
      </c>
      <c r="O2049" s="8">
        <v>6430.5</v>
      </c>
    </row>
    <row r="2050" spans="1:15" x14ac:dyDescent="0.25">
      <c r="A2050" s="5" t="s">
        <v>2067</v>
      </c>
      <c r="B2050" s="6">
        <v>45057.55</v>
      </c>
      <c r="C2050" s="5" t="s">
        <v>23</v>
      </c>
      <c r="D2050" s="5">
        <v>6</v>
      </c>
      <c r="E2050" s="5" t="s">
        <v>23</v>
      </c>
      <c r="F2050" s="5">
        <v>6</v>
      </c>
      <c r="G2050" s="7">
        <v>45057.55</v>
      </c>
      <c r="H2050" s="5">
        <v>165</v>
      </c>
      <c r="I2050" s="5">
        <v>73038</v>
      </c>
      <c r="J2050" s="7">
        <v>45086.461805555555</v>
      </c>
      <c r="K2050" s="5">
        <v>73038</v>
      </c>
      <c r="L2050" s="7">
        <v>45093</v>
      </c>
      <c r="M2050" s="8">
        <v>74100</v>
      </c>
      <c r="N2050" s="8">
        <v>0</v>
      </c>
      <c r="O2050" s="8">
        <v>6430.5</v>
      </c>
    </row>
    <row r="2051" spans="1:15" x14ac:dyDescent="0.25">
      <c r="A2051" s="5" t="s">
        <v>2068</v>
      </c>
      <c r="B2051" s="6">
        <v>45057.560416666667</v>
      </c>
      <c r="C2051" s="5" t="s">
        <v>23</v>
      </c>
      <c r="D2051" s="5">
        <v>6</v>
      </c>
      <c r="E2051" s="5" t="s">
        <v>23</v>
      </c>
      <c r="F2051" s="5">
        <v>6</v>
      </c>
      <c r="G2051" s="7">
        <v>45057.560416666667</v>
      </c>
      <c r="H2051" s="5">
        <v>165</v>
      </c>
      <c r="I2051" s="5">
        <v>73038</v>
      </c>
      <c r="J2051" s="7">
        <v>45086.461805555555</v>
      </c>
      <c r="K2051" s="5">
        <v>73038</v>
      </c>
      <c r="L2051" s="7">
        <v>45093</v>
      </c>
      <c r="M2051" s="8">
        <v>103800</v>
      </c>
      <c r="N2051" s="8">
        <v>0</v>
      </c>
      <c r="O2051" s="8">
        <v>28705.5</v>
      </c>
    </row>
    <row r="2052" spans="1:15" x14ac:dyDescent="0.25">
      <c r="A2052" s="5" t="s">
        <v>2069</v>
      </c>
      <c r="B2052" s="6">
        <v>45057.584027777775</v>
      </c>
      <c r="C2052" s="5" t="s">
        <v>23</v>
      </c>
      <c r="D2052" s="5">
        <v>6</v>
      </c>
      <c r="E2052" s="5" t="s">
        <v>23</v>
      </c>
      <c r="F2052" s="5">
        <v>6</v>
      </c>
      <c r="G2052" s="7">
        <v>45057.584027777775</v>
      </c>
      <c r="H2052" s="5">
        <v>165</v>
      </c>
      <c r="I2052" s="5">
        <v>73038</v>
      </c>
      <c r="J2052" s="7">
        <v>45086.461805555555</v>
      </c>
      <c r="K2052" s="5">
        <v>73038</v>
      </c>
      <c r="L2052" s="7">
        <v>45093</v>
      </c>
      <c r="M2052" s="8">
        <v>74100</v>
      </c>
      <c r="N2052" s="8">
        <v>0</v>
      </c>
      <c r="O2052" s="8">
        <v>6430.5</v>
      </c>
    </row>
    <row r="2053" spans="1:15" x14ac:dyDescent="0.25">
      <c r="A2053" s="5" t="s">
        <v>2070</v>
      </c>
      <c r="B2053" s="6">
        <v>45057.586805555555</v>
      </c>
      <c r="C2053" s="5" t="s">
        <v>23</v>
      </c>
      <c r="D2053" s="5">
        <v>6</v>
      </c>
      <c r="E2053" s="5" t="s">
        <v>23</v>
      </c>
      <c r="F2053" s="5">
        <v>6</v>
      </c>
      <c r="G2053" s="7">
        <v>45057.586805555555</v>
      </c>
      <c r="H2053" s="5">
        <v>165</v>
      </c>
      <c r="I2053" s="5">
        <v>73038</v>
      </c>
      <c r="J2053" s="7">
        <v>45086.461805555555</v>
      </c>
      <c r="K2053" s="5">
        <v>73038</v>
      </c>
      <c r="L2053" s="7">
        <v>45093</v>
      </c>
      <c r="M2053" s="8">
        <v>103100</v>
      </c>
      <c r="N2053" s="8">
        <v>0</v>
      </c>
      <c r="O2053" s="8">
        <v>28180.5</v>
      </c>
    </row>
    <row r="2054" spans="1:15" x14ac:dyDescent="0.25">
      <c r="A2054" s="5" t="s">
        <v>2071</v>
      </c>
      <c r="B2054" s="6">
        <v>45057.587500000001</v>
      </c>
      <c r="C2054" s="5" t="s">
        <v>23</v>
      </c>
      <c r="D2054" s="5">
        <v>6</v>
      </c>
      <c r="E2054" s="5" t="s">
        <v>23</v>
      </c>
      <c r="F2054" s="5">
        <v>6</v>
      </c>
      <c r="G2054" s="7">
        <v>45057.587500000001</v>
      </c>
      <c r="H2054" s="5">
        <v>165</v>
      </c>
      <c r="I2054" s="5">
        <v>73038</v>
      </c>
      <c r="J2054" s="7">
        <v>45086.461805555555</v>
      </c>
      <c r="K2054" s="5">
        <v>73038</v>
      </c>
      <c r="L2054" s="7">
        <v>45093</v>
      </c>
      <c r="M2054" s="8">
        <v>74100</v>
      </c>
      <c r="N2054" s="8">
        <v>0</v>
      </c>
      <c r="O2054" s="8">
        <v>6430.5</v>
      </c>
    </row>
    <row r="2055" spans="1:15" x14ac:dyDescent="0.25">
      <c r="A2055" s="5" t="s">
        <v>2072</v>
      </c>
      <c r="B2055" s="6">
        <v>45057.593055555553</v>
      </c>
      <c r="C2055" s="5" t="s">
        <v>23</v>
      </c>
      <c r="D2055" s="5">
        <v>3</v>
      </c>
      <c r="E2055" s="5" t="s">
        <v>23</v>
      </c>
      <c r="F2055" s="5">
        <v>6</v>
      </c>
      <c r="G2055" s="7">
        <v>45057.593055555553</v>
      </c>
      <c r="H2055" s="5">
        <v>165</v>
      </c>
      <c r="I2055" s="5">
        <v>73038</v>
      </c>
      <c r="J2055" s="7">
        <v>45086.461805555555</v>
      </c>
      <c r="K2055" s="5">
        <v>73038</v>
      </c>
      <c r="L2055" s="7">
        <v>45093</v>
      </c>
      <c r="M2055" s="8">
        <v>133900</v>
      </c>
      <c r="N2055" s="8">
        <v>0</v>
      </c>
      <c r="O2055" s="8">
        <v>48211.5</v>
      </c>
    </row>
    <row r="2056" spans="1:15" x14ac:dyDescent="0.25">
      <c r="A2056" s="5" t="s">
        <v>2073</v>
      </c>
      <c r="B2056" s="6">
        <v>45057.595833333333</v>
      </c>
      <c r="C2056" s="5" t="s">
        <v>18</v>
      </c>
      <c r="D2056" s="5">
        <v>6</v>
      </c>
      <c r="E2056" s="5" t="s">
        <v>18</v>
      </c>
      <c r="F2056" s="5">
        <v>3</v>
      </c>
      <c r="G2056" s="7">
        <v>45057.595833333333</v>
      </c>
      <c r="H2056" s="5">
        <v>165</v>
      </c>
      <c r="I2056" s="5">
        <v>73024</v>
      </c>
      <c r="J2056" s="7">
        <v>45086.354861111111</v>
      </c>
      <c r="K2056" s="5">
        <v>73024</v>
      </c>
      <c r="L2056" s="7">
        <v>45093</v>
      </c>
      <c r="M2056" s="8">
        <v>368800</v>
      </c>
      <c r="N2056" s="8">
        <v>368800</v>
      </c>
      <c r="O2056" s="8">
        <v>368800</v>
      </c>
    </row>
    <row r="2057" spans="1:15" x14ac:dyDescent="0.25">
      <c r="A2057" s="5" t="s">
        <v>2074</v>
      </c>
      <c r="B2057" s="6">
        <v>45057.628472222219</v>
      </c>
      <c r="C2057" s="5" t="s">
        <v>23</v>
      </c>
      <c r="D2057" s="5">
        <v>6</v>
      </c>
      <c r="E2057" s="5" t="s">
        <v>23</v>
      </c>
      <c r="F2057" s="5">
        <v>6</v>
      </c>
      <c r="G2057" s="7">
        <v>45057.628472222219</v>
      </c>
      <c r="H2057" s="5">
        <v>165</v>
      </c>
      <c r="I2057" s="5">
        <v>73038</v>
      </c>
      <c r="J2057" s="7">
        <v>45086.461805555555</v>
      </c>
      <c r="K2057" s="5">
        <v>73038</v>
      </c>
      <c r="L2057" s="7">
        <v>45093</v>
      </c>
      <c r="M2057" s="8">
        <v>74100</v>
      </c>
      <c r="N2057" s="8">
        <v>0</v>
      </c>
      <c r="O2057" s="8">
        <v>6430.5</v>
      </c>
    </row>
    <row r="2058" spans="1:15" x14ac:dyDescent="0.25">
      <c r="A2058" s="5" t="s">
        <v>2075</v>
      </c>
      <c r="B2058" s="6">
        <v>45057.632638888892</v>
      </c>
      <c r="C2058" s="5" t="s">
        <v>23</v>
      </c>
      <c r="D2058" s="5">
        <v>6</v>
      </c>
      <c r="E2058" s="5" t="s">
        <v>23</v>
      </c>
      <c r="F2058" s="5">
        <v>6</v>
      </c>
      <c r="G2058" s="7">
        <v>45057.632638888892</v>
      </c>
      <c r="H2058" s="5">
        <v>165</v>
      </c>
      <c r="I2058" s="5">
        <v>73038</v>
      </c>
      <c r="J2058" s="7">
        <v>45086.461805555555</v>
      </c>
      <c r="K2058" s="5">
        <v>73038</v>
      </c>
      <c r="L2058" s="7">
        <v>45093</v>
      </c>
      <c r="M2058" s="8">
        <v>74100</v>
      </c>
      <c r="N2058" s="8">
        <v>0</v>
      </c>
      <c r="O2058" s="8">
        <v>6430.5</v>
      </c>
    </row>
    <row r="2059" spans="1:15" x14ac:dyDescent="0.25">
      <c r="A2059" s="5" t="s">
        <v>2076</v>
      </c>
      <c r="B2059" s="6">
        <v>45057.637499999997</v>
      </c>
      <c r="C2059" s="5" t="s">
        <v>23</v>
      </c>
      <c r="D2059" s="5">
        <v>6</v>
      </c>
      <c r="E2059" s="5" t="s">
        <v>23</v>
      </c>
      <c r="F2059" s="5">
        <v>6</v>
      </c>
      <c r="G2059" s="7">
        <v>45057.637499999997</v>
      </c>
      <c r="H2059" s="5">
        <v>165</v>
      </c>
      <c r="I2059" s="5">
        <v>73038</v>
      </c>
      <c r="J2059" s="7">
        <v>45086.461805555555</v>
      </c>
      <c r="K2059" s="5">
        <v>73038</v>
      </c>
      <c r="L2059" s="7">
        <v>45093</v>
      </c>
      <c r="M2059" s="8">
        <v>74100</v>
      </c>
      <c r="N2059" s="8">
        <v>0</v>
      </c>
      <c r="O2059" s="8">
        <v>6430.5</v>
      </c>
    </row>
    <row r="2060" spans="1:15" x14ac:dyDescent="0.25">
      <c r="A2060" s="5" t="s">
        <v>2077</v>
      </c>
      <c r="B2060" s="6">
        <v>45057.648611111108</v>
      </c>
      <c r="C2060" s="5" t="s">
        <v>23</v>
      </c>
      <c r="D2060" s="5">
        <v>6</v>
      </c>
      <c r="E2060" s="5" t="s">
        <v>23</v>
      </c>
      <c r="F2060" s="5">
        <v>6</v>
      </c>
      <c r="G2060" s="7">
        <v>45057.648611111108</v>
      </c>
      <c r="H2060" s="5">
        <v>165</v>
      </c>
      <c r="I2060" s="5">
        <v>73038</v>
      </c>
      <c r="J2060" s="7">
        <v>45086.461805555555</v>
      </c>
      <c r="K2060" s="5">
        <v>73038</v>
      </c>
      <c r="L2060" s="7">
        <v>45093</v>
      </c>
      <c r="M2060" s="8">
        <v>74100</v>
      </c>
      <c r="N2060" s="8">
        <v>0</v>
      </c>
      <c r="O2060" s="8">
        <v>6430.5</v>
      </c>
    </row>
    <row r="2061" spans="1:15" x14ac:dyDescent="0.25">
      <c r="A2061" s="5" t="s">
        <v>2078</v>
      </c>
      <c r="B2061" s="6">
        <v>45057.654861111114</v>
      </c>
      <c r="C2061" s="5" t="s">
        <v>23</v>
      </c>
      <c r="D2061" s="5">
        <v>2</v>
      </c>
      <c r="E2061" s="5" t="s">
        <v>23</v>
      </c>
      <c r="F2061" s="5">
        <v>6</v>
      </c>
      <c r="G2061" s="7">
        <v>45057.654861111114</v>
      </c>
      <c r="H2061" s="5">
        <v>165</v>
      </c>
      <c r="I2061" s="5">
        <v>73038</v>
      </c>
      <c r="J2061" s="7">
        <v>45086.461805555555</v>
      </c>
      <c r="K2061" s="5">
        <v>73038</v>
      </c>
      <c r="L2061" s="7">
        <v>45093</v>
      </c>
      <c r="M2061" s="8">
        <v>7135372</v>
      </c>
      <c r="N2061" s="8">
        <v>822270</v>
      </c>
      <c r="O2061" s="8">
        <v>616702.5</v>
      </c>
    </row>
    <row r="2062" spans="1:15" x14ac:dyDescent="0.25">
      <c r="A2062" s="5" t="s">
        <v>2079</v>
      </c>
      <c r="B2062" s="6">
        <v>45057.72152777778</v>
      </c>
      <c r="C2062" s="5" t="s">
        <v>20</v>
      </c>
      <c r="D2062" s="5">
        <v>3</v>
      </c>
      <c r="E2062" s="5" t="s">
        <v>20</v>
      </c>
      <c r="F2062" s="5">
        <v>2</v>
      </c>
      <c r="G2062" s="7">
        <v>45057.72152777778</v>
      </c>
      <c r="H2062" s="5">
        <v>165</v>
      </c>
      <c r="I2062" s="5">
        <v>73024</v>
      </c>
      <c r="J2062" s="7">
        <v>45086.354861111111</v>
      </c>
      <c r="K2062" s="5">
        <v>73024</v>
      </c>
      <c r="L2062" s="7">
        <v>45093</v>
      </c>
      <c r="M2062" s="8">
        <v>299100</v>
      </c>
      <c r="N2062" s="8">
        <v>0</v>
      </c>
      <c r="O2062" s="8">
        <v>299100</v>
      </c>
    </row>
    <row r="2063" spans="1:15" x14ac:dyDescent="0.25">
      <c r="A2063" s="5" t="s">
        <v>2080</v>
      </c>
      <c r="B2063" s="6">
        <v>45057.727083333331</v>
      </c>
      <c r="C2063" s="5" t="s">
        <v>18</v>
      </c>
      <c r="D2063" s="5">
        <v>6</v>
      </c>
      <c r="E2063" s="5" t="s">
        <v>18</v>
      </c>
      <c r="F2063" s="5">
        <v>3</v>
      </c>
      <c r="G2063" s="7">
        <v>45057.727083333331</v>
      </c>
      <c r="H2063" s="5">
        <v>165</v>
      </c>
      <c r="I2063" s="5">
        <v>73031</v>
      </c>
      <c r="J2063" s="7">
        <v>45086.421527777777</v>
      </c>
      <c r="K2063" s="5">
        <v>73031</v>
      </c>
      <c r="L2063" s="7">
        <v>45092</v>
      </c>
      <c r="M2063" s="8">
        <v>10477952</v>
      </c>
      <c r="N2063" s="8">
        <v>10477952</v>
      </c>
      <c r="O2063" s="8">
        <v>9011038.7200000007</v>
      </c>
    </row>
    <row r="2064" spans="1:15" x14ac:dyDescent="0.25">
      <c r="A2064" s="5" t="s">
        <v>2081</v>
      </c>
      <c r="B2064" s="6">
        <v>45058.26666666667</v>
      </c>
      <c r="C2064" s="5" t="s">
        <v>23</v>
      </c>
      <c r="D2064" s="5">
        <v>6</v>
      </c>
      <c r="E2064" s="5" t="s">
        <v>23</v>
      </c>
      <c r="F2064" s="5">
        <v>6</v>
      </c>
      <c r="G2064" s="7">
        <v>45058.26666666667</v>
      </c>
      <c r="H2064" s="5">
        <v>165</v>
      </c>
      <c r="I2064" s="5">
        <v>73038</v>
      </c>
      <c r="J2064" s="7">
        <v>45086.461805555555</v>
      </c>
      <c r="K2064" s="5">
        <v>73038</v>
      </c>
      <c r="L2064" s="7">
        <v>45093</v>
      </c>
      <c r="M2064" s="8">
        <v>133900</v>
      </c>
      <c r="N2064" s="8">
        <v>0</v>
      </c>
      <c r="O2064" s="8">
        <v>48211.5</v>
      </c>
    </row>
    <row r="2065" spans="1:15" x14ac:dyDescent="0.25">
      <c r="A2065" s="5" t="s">
        <v>2082</v>
      </c>
      <c r="B2065" s="6">
        <v>45058.311111111114</v>
      </c>
      <c r="C2065" s="5" t="s">
        <v>23</v>
      </c>
      <c r="D2065" s="5">
        <v>2</v>
      </c>
      <c r="E2065" s="5" t="s">
        <v>23</v>
      </c>
      <c r="F2065" s="5">
        <v>6</v>
      </c>
      <c r="G2065" s="7">
        <v>45058.311111111114</v>
      </c>
      <c r="H2065" s="5">
        <v>165</v>
      </c>
      <c r="I2065" s="5">
        <v>73038</v>
      </c>
      <c r="J2065" s="7">
        <v>45086.461805555555</v>
      </c>
      <c r="K2065" s="5">
        <v>73038</v>
      </c>
      <c r="L2065" s="7">
        <v>45093</v>
      </c>
      <c r="M2065" s="8">
        <v>248100</v>
      </c>
      <c r="N2065" s="8">
        <v>28757</v>
      </c>
      <c r="O2065" s="8">
        <v>21567.75</v>
      </c>
    </row>
    <row r="2066" spans="1:15" x14ac:dyDescent="0.25">
      <c r="A2066" s="5" t="s">
        <v>2083</v>
      </c>
      <c r="B2066" s="6">
        <v>45058.331944444442</v>
      </c>
      <c r="C2066" s="5" t="s">
        <v>20</v>
      </c>
      <c r="D2066" s="5">
        <v>6</v>
      </c>
      <c r="E2066" s="5" t="s">
        <v>20</v>
      </c>
      <c r="F2066" s="5">
        <v>2</v>
      </c>
      <c r="G2066" s="7">
        <v>45058.331944444442</v>
      </c>
      <c r="H2066" s="5">
        <v>165</v>
      </c>
      <c r="I2066" s="5">
        <v>73024</v>
      </c>
      <c r="J2066" s="7">
        <v>45086.354861111111</v>
      </c>
      <c r="K2066" s="5">
        <v>73024</v>
      </c>
      <c r="L2066" s="7">
        <v>45093</v>
      </c>
      <c r="M2066" s="8">
        <v>99000</v>
      </c>
      <c r="N2066" s="8">
        <v>0</v>
      </c>
      <c r="O2066" s="8">
        <v>86605</v>
      </c>
    </row>
    <row r="2067" spans="1:15" x14ac:dyDescent="0.25">
      <c r="A2067" s="5" t="s">
        <v>2084</v>
      </c>
      <c r="B2067" s="6">
        <v>45058.334722222222</v>
      </c>
      <c r="C2067" s="5" t="s">
        <v>23</v>
      </c>
      <c r="D2067" s="5">
        <v>3</v>
      </c>
      <c r="E2067" s="5" t="s">
        <v>23</v>
      </c>
      <c r="F2067" s="5">
        <v>6</v>
      </c>
      <c r="G2067" s="7">
        <v>45058.334722222222</v>
      </c>
      <c r="H2067" s="5">
        <v>165</v>
      </c>
      <c r="I2067" s="5">
        <v>73038</v>
      </c>
      <c r="J2067" s="7">
        <v>45086.461805555555</v>
      </c>
      <c r="K2067" s="5">
        <v>73038</v>
      </c>
      <c r="L2067" s="7">
        <v>45093</v>
      </c>
      <c r="M2067" s="8">
        <v>74100</v>
      </c>
      <c r="N2067" s="8">
        <v>0</v>
      </c>
      <c r="O2067" s="8">
        <v>6430.5</v>
      </c>
    </row>
    <row r="2068" spans="1:15" x14ac:dyDescent="0.25">
      <c r="A2068" s="5" t="s">
        <v>2085</v>
      </c>
      <c r="B2068" s="6">
        <v>45058.429166666669</v>
      </c>
      <c r="C2068" s="5" t="s">
        <v>18</v>
      </c>
      <c r="D2068" s="5">
        <v>6</v>
      </c>
      <c r="E2068" s="5" t="s">
        <v>18</v>
      </c>
      <c r="F2068" s="5">
        <v>3</v>
      </c>
      <c r="G2068" s="7">
        <v>45058.429166666669</v>
      </c>
      <c r="H2068" s="5">
        <v>165</v>
      </c>
      <c r="I2068" s="5">
        <v>73031</v>
      </c>
      <c r="J2068" s="7">
        <v>45086.421527777777</v>
      </c>
      <c r="K2068" s="5">
        <v>73031</v>
      </c>
      <c r="L2068" s="7">
        <v>45092</v>
      </c>
      <c r="M2068" s="8">
        <v>12698712</v>
      </c>
      <c r="N2068" s="8">
        <v>12698712</v>
      </c>
      <c r="O2068" s="8">
        <v>12698712</v>
      </c>
    </row>
    <row r="2069" spans="1:15" x14ac:dyDescent="0.25">
      <c r="A2069" s="5" t="s">
        <v>2086</v>
      </c>
      <c r="B2069" s="6">
        <v>45058.436805555553</v>
      </c>
      <c r="C2069" s="5" t="s">
        <v>23</v>
      </c>
      <c r="D2069" s="5">
        <v>2</v>
      </c>
      <c r="E2069" s="5" t="s">
        <v>23</v>
      </c>
      <c r="F2069" s="5">
        <v>6</v>
      </c>
      <c r="G2069" s="7">
        <v>45058.436805555553</v>
      </c>
      <c r="H2069" s="5">
        <v>165</v>
      </c>
      <c r="I2069" s="5">
        <v>73038</v>
      </c>
      <c r="J2069" s="7">
        <v>45086.461805555555</v>
      </c>
      <c r="K2069" s="5">
        <v>73038</v>
      </c>
      <c r="L2069" s="7">
        <v>45093</v>
      </c>
      <c r="M2069" s="8">
        <v>406700</v>
      </c>
      <c r="N2069" s="8">
        <v>47169</v>
      </c>
      <c r="O2069" s="8">
        <v>35376.75</v>
      </c>
    </row>
    <row r="2070" spans="1:15" x14ac:dyDescent="0.25">
      <c r="A2070" s="5" t="s">
        <v>2087</v>
      </c>
      <c r="B2070" s="6">
        <v>45058.488194444442</v>
      </c>
      <c r="C2070" s="5" t="s">
        <v>20</v>
      </c>
      <c r="D2070" s="5">
        <v>2</v>
      </c>
      <c r="E2070" s="5" t="s">
        <v>20</v>
      </c>
      <c r="F2070" s="5">
        <v>2</v>
      </c>
      <c r="G2070" s="7">
        <v>45058.488194444442</v>
      </c>
      <c r="H2070" s="5">
        <v>165</v>
      </c>
      <c r="I2070" s="5">
        <v>73024</v>
      </c>
      <c r="J2070" s="7">
        <v>45086.354861111111</v>
      </c>
      <c r="K2070" s="5">
        <v>73024</v>
      </c>
      <c r="L2070" s="7">
        <v>45093</v>
      </c>
      <c r="M2070" s="8">
        <v>99000</v>
      </c>
      <c r="N2070" s="8">
        <v>0</v>
      </c>
      <c r="O2070" s="8">
        <v>86605</v>
      </c>
    </row>
    <row r="2071" spans="1:15" x14ac:dyDescent="0.25">
      <c r="A2071" s="5" t="s">
        <v>2088</v>
      </c>
      <c r="B2071" s="6">
        <v>45058.554166666669</v>
      </c>
      <c r="C2071" s="5" t="s">
        <v>20</v>
      </c>
      <c r="D2071" s="5">
        <v>2</v>
      </c>
      <c r="E2071" s="5" t="s">
        <v>20</v>
      </c>
      <c r="F2071" s="5">
        <v>2</v>
      </c>
      <c r="G2071" s="7">
        <v>45058.554166666669</v>
      </c>
      <c r="H2071" s="5">
        <v>164</v>
      </c>
      <c r="I2071" s="5">
        <v>73024</v>
      </c>
      <c r="J2071" s="7">
        <v>45086.354861111111</v>
      </c>
      <c r="K2071" s="5">
        <v>73024</v>
      </c>
      <c r="L2071" s="7">
        <v>45093</v>
      </c>
      <c r="M2071" s="8">
        <v>99000</v>
      </c>
      <c r="N2071" s="8">
        <v>0</v>
      </c>
      <c r="O2071" s="8">
        <v>86605</v>
      </c>
    </row>
    <row r="2072" spans="1:15" x14ac:dyDescent="0.25">
      <c r="A2072" s="5" t="s">
        <v>2089</v>
      </c>
      <c r="B2072" s="6">
        <v>45058.5625</v>
      </c>
      <c r="C2072" s="5" t="s">
        <v>20</v>
      </c>
      <c r="D2072" s="5">
        <v>6</v>
      </c>
      <c r="E2072" s="5" t="s">
        <v>20</v>
      </c>
      <c r="F2072" s="5">
        <v>2</v>
      </c>
      <c r="G2072" s="7">
        <v>45058.5625</v>
      </c>
      <c r="H2072" s="5">
        <v>164</v>
      </c>
      <c r="I2072" s="5">
        <v>73024</v>
      </c>
      <c r="J2072" s="7">
        <v>45086.354861111111</v>
      </c>
      <c r="K2072" s="5">
        <v>73024</v>
      </c>
      <c r="L2072" s="7">
        <v>45093</v>
      </c>
      <c r="M2072" s="8">
        <v>99409</v>
      </c>
      <c r="N2072" s="8">
        <v>0</v>
      </c>
      <c r="O2072" s="8">
        <v>87014</v>
      </c>
    </row>
    <row r="2073" spans="1:15" x14ac:dyDescent="0.25">
      <c r="A2073" s="5" t="s">
        <v>2090</v>
      </c>
      <c r="B2073" s="6">
        <v>45058.587500000001</v>
      </c>
      <c r="C2073" s="5" t="s">
        <v>23</v>
      </c>
      <c r="D2073" s="5">
        <v>6</v>
      </c>
      <c r="E2073" s="5" t="s">
        <v>23</v>
      </c>
      <c r="F2073" s="5">
        <v>6</v>
      </c>
      <c r="G2073" s="7">
        <v>45058.587500000001</v>
      </c>
      <c r="H2073" s="5">
        <v>164</v>
      </c>
      <c r="I2073" s="5">
        <v>73038</v>
      </c>
      <c r="J2073" s="7">
        <v>45086.461805555555</v>
      </c>
      <c r="K2073" s="5">
        <v>73038</v>
      </c>
      <c r="L2073" s="7">
        <v>45093</v>
      </c>
      <c r="M2073" s="8">
        <v>535600</v>
      </c>
      <c r="N2073" s="8">
        <v>62140</v>
      </c>
      <c r="O2073" s="8">
        <v>46605</v>
      </c>
    </row>
    <row r="2074" spans="1:15" x14ac:dyDescent="0.25">
      <c r="A2074" s="5" t="s">
        <v>2091</v>
      </c>
      <c r="B2074" s="6">
        <v>45058.59375</v>
      </c>
      <c r="C2074" s="5" t="s">
        <v>23</v>
      </c>
      <c r="D2074" s="5">
        <v>2</v>
      </c>
      <c r="E2074" s="5" t="s">
        <v>23</v>
      </c>
      <c r="F2074" s="5">
        <v>6</v>
      </c>
      <c r="G2074" s="7">
        <v>45058.59375</v>
      </c>
      <c r="H2074" s="5">
        <v>164</v>
      </c>
      <c r="I2074" s="5">
        <v>73038</v>
      </c>
      <c r="J2074" s="7">
        <v>45086.461805555555</v>
      </c>
      <c r="K2074" s="5">
        <v>73038</v>
      </c>
      <c r="L2074" s="7">
        <v>45093</v>
      </c>
      <c r="M2074" s="8">
        <v>133900</v>
      </c>
      <c r="N2074" s="8">
        <v>15535</v>
      </c>
      <c r="O2074" s="8">
        <v>11651.25</v>
      </c>
    </row>
    <row r="2075" spans="1:15" x14ac:dyDescent="0.25">
      <c r="A2075" s="5" t="s">
        <v>2092</v>
      </c>
      <c r="B2075" s="6">
        <v>45058.667361111111</v>
      </c>
      <c r="C2075" s="5" t="s">
        <v>20</v>
      </c>
      <c r="D2075" s="5">
        <v>6</v>
      </c>
      <c r="E2075" s="5" t="s">
        <v>20</v>
      </c>
      <c r="F2075" s="5">
        <v>2</v>
      </c>
      <c r="G2075" s="7">
        <v>45058.667361111111</v>
      </c>
      <c r="H2075" s="5">
        <v>164</v>
      </c>
      <c r="I2075" s="5">
        <v>73024</v>
      </c>
      <c r="J2075" s="7">
        <v>45086.354861111111</v>
      </c>
      <c r="K2075" s="5">
        <v>73024</v>
      </c>
      <c r="L2075" s="7">
        <v>45093</v>
      </c>
      <c r="M2075" s="8">
        <v>103100</v>
      </c>
      <c r="N2075" s="8">
        <v>0</v>
      </c>
      <c r="O2075" s="8">
        <v>93706.5</v>
      </c>
    </row>
    <row r="2076" spans="1:15" x14ac:dyDescent="0.25">
      <c r="A2076" s="5" t="s">
        <v>2093</v>
      </c>
      <c r="B2076" s="6">
        <v>45059.371527777781</v>
      </c>
      <c r="C2076" s="5" t="s">
        <v>23</v>
      </c>
      <c r="D2076" s="5">
        <v>6</v>
      </c>
      <c r="E2076" s="5" t="s">
        <v>23</v>
      </c>
      <c r="F2076" s="5">
        <v>6</v>
      </c>
      <c r="G2076" s="7">
        <v>45059.371527777781</v>
      </c>
      <c r="H2076" s="5">
        <v>164</v>
      </c>
      <c r="I2076" s="5">
        <v>73031</v>
      </c>
      <c r="J2076" s="7">
        <v>45086.421527777777</v>
      </c>
      <c r="K2076" s="5">
        <v>73031</v>
      </c>
      <c r="L2076" s="7">
        <v>45092</v>
      </c>
      <c r="M2076" s="8">
        <v>784277</v>
      </c>
      <c r="N2076" s="8">
        <v>11509</v>
      </c>
      <c r="O2076" s="8">
        <v>8631.75</v>
      </c>
    </row>
    <row r="2077" spans="1:15" x14ac:dyDescent="0.25">
      <c r="A2077" s="5" t="s">
        <v>2094</v>
      </c>
      <c r="B2077" s="6">
        <v>45059.443055555559</v>
      </c>
      <c r="C2077" s="5" t="s">
        <v>23</v>
      </c>
      <c r="D2077" s="5">
        <v>6</v>
      </c>
      <c r="E2077" s="5" t="s">
        <v>23</v>
      </c>
      <c r="F2077" s="5">
        <v>6</v>
      </c>
      <c r="G2077" s="7">
        <v>45059.443055555559</v>
      </c>
      <c r="H2077" s="5">
        <v>164</v>
      </c>
      <c r="I2077" s="5">
        <v>73038</v>
      </c>
      <c r="J2077" s="7">
        <v>45086.461805555555</v>
      </c>
      <c r="K2077" s="5">
        <v>73038</v>
      </c>
      <c r="L2077" s="7">
        <v>45093</v>
      </c>
      <c r="M2077" s="8">
        <v>74100</v>
      </c>
      <c r="N2077" s="8">
        <v>0</v>
      </c>
      <c r="O2077" s="8">
        <v>6430.5</v>
      </c>
    </row>
    <row r="2078" spans="1:15" x14ac:dyDescent="0.25">
      <c r="A2078" s="5" t="s">
        <v>2095</v>
      </c>
      <c r="B2078" s="6">
        <v>45061.3125</v>
      </c>
      <c r="C2078" s="5" t="s">
        <v>23</v>
      </c>
      <c r="D2078" s="5">
        <v>6</v>
      </c>
      <c r="E2078" s="5" t="s">
        <v>23</v>
      </c>
      <c r="F2078" s="5">
        <v>6</v>
      </c>
      <c r="G2078" s="7">
        <v>45061.3125</v>
      </c>
      <c r="H2078" s="5">
        <v>162</v>
      </c>
      <c r="I2078" s="5">
        <v>73038</v>
      </c>
      <c r="J2078" s="7">
        <v>45086.461805555555</v>
      </c>
      <c r="K2078" s="5">
        <v>73038</v>
      </c>
      <c r="L2078" s="7">
        <v>45093</v>
      </c>
      <c r="M2078" s="8">
        <v>74100</v>
      </c>
      <c r="N2078" s="8">
        <v>0</v>
      </c>
      <c r="O2078" s="8">
        <v>6430.5</v>
      </c>
    </row>
    <row r="2079" spans="1:15" x14ac:dyDescent="0.25">
      <c r="A2079" s="5" t="s">
        <v>2096</v>
      </c>
      <c r="B2079" s="6">
        <v>45061.314583333333</v>
      </c>
      <c r="C2079" s="5" t="s">
        <v>23</v>
      </c>
      <c r="D2079" s="5">
        <v>6</v>
      </c>
      <c r="E2079" s="5" t="s">
        <v>23</v>
      </c>
      <c r="F2079" s="5">
        <v>6</v>
      </c>
      <c r="G2079" s="7">
        <v>45061.314583333333</v>
      </c>
      <c r="H2079" s="5">
        <v>162</v>
      </c>
      <c r="I2079" s="5">
        <v>73038</v>
      </c>
      <c r="J2079" s="7">
        <v>45086.461805555555</v>
      </c>
      <c r="K2079" s="5">
        <v>73038</v>
      </c>
      <c r="L2079" s="7">
        <v>45093</v>
      </c>
      <c r="M2079" s="8">
        <v>74100</v>
      </c>
      <c r="N2079" s="8">
        <v>0</v>
      </c>
      <c r="O2079" s="8">
        <v>6430.5</v>
      </c>
    </row>
    <row r="2080" spans="1:15" x14ac:dyDescent="0.25">
      <c r="A2080" s="5" t="s">
        <v>2097</v>
      </c>
      <c r="B2080" s="6">
        <v>45061.338194444441</v>
      </c>
      <c r="C2080" s="5" t="s">
        <v>23</v>
      </c>
      <c r="D2080" s="5">
        <v>6</v>
      </c>
      <c r="E2080" s="5" t="s">
        <v>23</v>
      </c>
      <c r="F2080" s="5">
        <v>6</v>
      </c>
      <c r="G2080" s="7">
        <v>45061.338194444441</v>
      </c>
      <c r="H2080" s="5">
        <v>162</v>
      </c>
      <c r="I2080" s="5">
        <v>73061</v>
      </c>
      <c r="J2080" s="7">
        <v>45090.444444444445</v>
      </c>
      <c r="K2080" s="5">
        <v>73061</v>
      </c>
      <c r="L2080" s="7">
        <v>45107</v>
      </c>
      <c r="M2080" s="8">
        <v>74100</v>
      </c>
      <c r="N2080" s="8">
        <v>0</v>
      </c>
      <c r="O2080" s="8">
        <v>6430.5</v>
      </c>
    </row>
    <row r="2081" spans="1:15" x14ac:dyDescent="0.25">
      <c r="A2081" s="5" t="s">
        <v>2098</v>
      </c>
      <c r="B2081" s="6">
        <v>45061.338194444441</v>
      </c>
      <c r="C2081" s="5" t="s">
        <v>23</v>
      </c>
      <c r="D2081" s="5">
        <v>6</v>
      </c>
      <c r="E2081" s="5" t="s">
        <v>23</v>
      </c>
      <c r="F2081" s="5">
        <v>6</v>
      </c>
      <c r="G2081" s="7">
        <v>45061.338194444441</v>
      </c>
      <c r="H2081" s="5">
        <v>162</v>
      </c>
      <c r="I2081" s="5">
        <v>73038</v>
      </c>
      <c r="J2081" s="7">
        <v>45086.461805555555</v>
      </c>
      <c r="K2081" s="5">
        <v>73038</v>
      </c>
      <c r="L2081" s="7">
        <v>45093</v>
      </c>
      <c r="M2081" s="8">
        <v>103100</v>
      </c>
      <c r="N2081" s="8">
        <v>0</v>
      </c>
      <c r="O2081" s="8">
        <v>28180.5</v>
      </c>
    </row>
    <row r="2082" spans="1:15" x14ac:dyDescent="0.25">
      <c r="A2082" s="5" t="s">
        <v>2099</v>
      </c>
      <c r="B2082" s="6">
        <v>45061.345833333333</v>
      </c>
      <c r="C2082" s="5" t="s">
        <v>23</v>
      </c>
      <c r="D2082" s="5">
        <v>6</v>
      </c>
      <c r="E2082" s="5" t="s">
        <v>23</v>
      </c>
      <c r="F2082" s="5">
        <v>6</v>
      </c>
      <c r="G2082" s="7">
        <v>45061.345833333333</v>
      </c>
      <c r="H2082" s="5">
        <v>162</v>
      </c>
      <c r="I2082" s="5">
        <v>73038</v>
      </c>
      <c r="J2082" s="7">
        <v>45086.461805555555</v>
      </c>
      <c r="K2082" s="5">
        <v>73038</v>
      </c>
      <c r="L2082" s="7">
        <v>45093</v>
      </c>
      <c r="M2082" s="8">
        <v>74100</v>
      </c>
      <c r="N2082" s="8">
        <v>0</v>
      </c>
      <c r="O2082" s="8">
        <v>6430.5</v>
      </c>
    </row>
    <row r="2083" spans="1:15" x14ac:dyDescent="0.25">
      <c r="A2083" s="5" t="s">
        <v>2100</v>
      </c>
      <c r="B2083" s="6">
        <v>45061.378472222219</v>
      </c>
      <c r="C2083" s="5" t="s">
        <v>23</v>
      </c>
      <c r="D2083" s="5">
        <v>6</v>
      </c>
      <c r="E2083" s="5" t="s">
        <v>23</v>
      </c>
      <c r="F2083" s="5">
        <v>6</v>
      </c>
      <c r="G2083" s="7">
        <v>45061.378472222219</v>
      </c>
      <c r="H2083" s="5">
        <v>162</v>
      </c>
      <c r="I2083" s="5">
        <v>73038</v>
      </c>
      <c r="J2083" s="7">
        <v>45086.461805555555</v>
      </c>
      <c r="K2083" s="5">
        <v>73038</v>
      </c>
      <c r="L2083" s="7">
        <v>45093</v>
      </c>
      <c r="M2083" s="8">
        <v>126500</v>
      </c>
      <c r="N2083" s="8">
        <v>0</v>
      </c>
      <c r="O2083" s="8">
        <v>10978.5</v>
      </c>
    </row>
    <row r="2084" spans="1:15" x14ac:dyDescent="0.25">
      <c r="A2084" s="5" t="s">
        <v>2101</v>
      </c>
      <c r="B2084" s="6">
        <v>45061.386805555558</v>
      </c>
      <c r="C2084" s="5" t="s">
        <v>23</v>
      </c>
      <c r="D2084" s="5">
        <v>6</v>
      </c>
      <c r="E2084" s="5" t="s">
        <v>23</v>
      </c>
      <c r="F2084" s="5">
        <v>6</v>
      </c>
      <c r="G2084" s="7">
        <v>45061.386805555558</v>
      </c>
      <c r="H2084" s="5">
        <v>162</v>
      </c>
      <c r="I2084" s="5">
        <v>73038</v>
      </c>
      <c r="J2084" s="7">
        <v>45086.461805555555</v>
      </c>
      <c r="K2084" s="5">
        <v>73038</v>
      </c>
      <c r="L2084" s="7">
        <v>45093</v>
      </c>
      <c r="M2084" s="8">
        <v>74100</v>
      </c>
      <c r="N2084" s="8">
        <v>0</v>
      </c>
      <c r="O2084" s="8">
        <v>6430.5</v>
      </c>
    </row>
    <row r="2085" spans="1:15" x14ac:dyDescent="0.25">
      <c r="A2085" s="5" t="s">
        <v>2102</v>
      </c>
      <c r="B2085" s="6">
        <v>45061.38958333333</v>
      </c>
      <c r="C2085" s="5" t="s">
        <v>23</v>
      </c>
      <c r="D2085" s="5">
        <v>6</v>
      </c>
      <c r="E2085" s="5" t="s">
        <v>23</v>
      </c>
      <c r="F2085" s="5">
        <v>6</v>
      </c>
      <c r="G2085" s="7">
        <v>45061.38958333333</v>
      </c>
      <c r="H2085" s="5">
        <v>162</v>
      </c>
      <c r="I2085" s="5">
        <v>73038</v>
      </c>
      <c r="J2085" s="7">
        <v>45086.461805555555</v>
      </c>
      <c r="K2085" s="5">
        <v>73038</v>
      </c>
      <c r="L2085" s="7">
        <v>45093</v>
      </c>
      <c r="M2085" s="8">
        <v>74100</v>
      </c>
      <c r="N2085" s="8">
        <v>0</v>
      </c>
      <c r="O2085" s="8">
        <v>6430.5</v>
      </c>
    </row>
    <row r="2086" spans="1:15" x14ac:dyDescent="0.25">
      <c r="A2086" s="5" t="s">
        <v>2103</v>
      </c>
      <c r="B2086" s="6">
        <v>45061.390277777777</v>
      </c>
      <c r="C2086" s="5" t="s">
        <v>23</v>
      </c>
      <c r="D2086" s="5">
        <v>2</v>
      </c>
      <c r="E2086" s="5" t="s">
        <v>23</v>
      </c>
      <c r="F2086" s="5">
        <v>6</v>
      </c>
      <c r="G2086" s="7">
        <v>45061.390277777777</v>
      </c>
      <c r="H2086" s="5">
        <v>162</v>
      </c>
      <c r="I2086" s="5">
        <v>73038</v>
      </c>
      <c r="J2086" s="7">
        <v>45086.461805555555</v>
      </c>
      <c r="K2086" s="5">
        <v>73038</v>
      </c>
      <c r="L2086" s="7">
        <v>45093</v>
      </c>
      <c r="M2086" s="8">
        <v>74100</v>
      </c>
      <c r="N2086" s="8">
        <v>0</v>
      </c>
      <c r="O2086" s="8">
        <v>6430.5</v>
      </c>
    </row>
    <row r="2087" spans="1:15" x14ac:dyDescent="0.25">
      <c r="A2087" s="5" t="s">
        <v>2104</v>
      </c>
      <c r="B2087" s="6">
        <v>45061.421527777777</v>
      </c>
      <c r="C2087" s="5" t="s">
        <v>20</v>
      </c>
      <c r="D2087" s="5">
        <v>6</v>
      </c>
      <c r="E2087" s="5" t="s">
        <v>20</v>
      </c>
      <c r="F2087" s="5">
        <v>2</v>
      </c>
      <c r="G2087" s="7">
        <v>45061.421527777777</v>
      </c>
      <c r="H2087" s="5">
        <v>162</v>
      </c>
      <c r="I2087" s="5">
        <v>73024</v>
      </c>
      <c r="J2087" s="7">
        <v>45086.354861111111</v>
      </c>
      <c r="K2087" s="5">
        <v>73024</v>
      </c>
      <c r="L2087" s="7">
        <v>45093</v>
      </c>
      <c r="M2087" s="8">
        <v>70002</v>
      </c>
      <c r="N2087" s="8">
        <v>0</v>
      </c>
      <c r="O2087" s="8">
        <v>67858.5</v>
      </c>
    </row>
    <row r="2088" spans="1:15" x14ac:dyDescent="0.25">
      <c r="A2088" s="5" t="s">
        <v>2105</v>
      </c>
      <c r="B2088" s="6">
        <v>45061.425000000003</v>
      </c>
      <c r="C2088" s="5" t="s">
        <v>23</v>
      </c>
      <c r="D2088" s="5">
        <v>6</v>
      </c>
      <c r="E2088" s="5" t="s">
        <v>23</v>
      </c>
      <c r="F2088" s="5">
        <v>6</v>
      </c>
      <c r="G2088" s="7">
        <v>45061.425000000003</v>
      </c>
      <c r="H2088" s="5">
        <v>162</v>
      </c>
      <c r="I2088" s="5">
        <v>73038</v>
      </c>
      <c r="J2088" s="7">
        <v>45086.461805555555</v>
      </c>
      <c r="K2088" s="5">
        <v>73038</v>
      </c>
      <c r="L2088" s="7">
        <v>45093</v>
      </c>
      <c r="M2088" s="8">
        <v>126500</v>
      </c>
      <c r="N2088" s="8">
        <v>0</v>
      </c>
      <c r="O2088" s="8">
        <v>10978.5</v>
      </c>
    </row>
    <row r="2089" spans="1:15" x14ac:dyDescent="0.25">
      <c r="A2089" s="5" t="s">
        <v>2106</v>
      </c>
      <c r="B2089" s="6">
        <v>45061.496527777781</v>
      </c>
      <c r="C2089" s="5" t="s">
        <v>23</v>
      </c>
      <c r="D2089" s="5">
        <v>6</v>
      </c>
      <c r="E2089" s="5" t="s">
        <v>23</v>
      </c>
      <c r="F2089" s="5">
        <v>6</v>
      </c>
      <c r="G2089" s="7">
        <v>45061.496527777781</v>
      </c>
      <c r="H2089" s="5">
        <v>162</v>
      </c>
      <c r="I2089" s="5">
        <v>73038</v>
      </c>
      <c r="J2089" s="7">
        <v>45086.461805555555</v>
      </c>
      <c r="K2089" s="5">
        <v>73038</v>
      </c>
      <c r="L2089" s="7">
        <v>45093</v>
      </c>
      <c r="M2089" s="8">
        <v>122103</v>
      </c>
      <c r="N2089" s="8">
        <v>15535</v>
      </c>
      <c r="O2089" s="8">
        <v>11651.25</v>
      </c>
    </row>
    <row r="2090" spans="1:15" x14ac:dyDescent="0.25">
      <c r="A2090" s="5" t="s">
        <v>2107</v>
      </c>
      <c r="B2090" s="6">
        <v>45061.53125</v>
      </c>
      <c r="C2090" s="5" t="s">
        <v>23</v>
      </c>
      <c r="D2090" s="5">
        <v>6</v>
      </c>
      <c r="E2090" s="5" t="s">
        <v>23</v>
      </c>
      <c r="F2090" s="5">
        <v>6</v>
      </c>
      <c r="G2090" s="7">
        <v>45061.53125</v>
      </c>
      <c r="H2090" s="5">
        <v>161</v>
      </c>
      <c r="I2090" s="5">
        <v>73038</v>
      </c>
      <c r="J2090" s="7">
        <v>45086.461805555555</v>
      </c>
      <c r="K2090" s="5">
        <v>73038</v>
      </c>
      <c r="L2090" s="7">
        <v>45093</v>
      </c>
      <c r="M2090" s="8">
        <v>160300</v>
      </c>
      <c r="N2090" s="8">
        <v>0</v>
      </c>
      <c r="O2090" s="8">
        <v>8631.75</v>
      </c>
    </row>
    <row r="2091" spans="1:15" x14ac:dyDescent="0.25">
      <c r="A2091" s="5" t="s">
        <v>2108</v>
      </c>
      <c r="B2091" s="6">
        <v>45061.584722222222</v>
      </c>
      <c r="C2091" s="5" t="s">
        <v>23</v>
      </c>
      <c r="D2091" s="5">
        <v>2</v>
      </c>
      <c r="E2091" s="5" t="s">
        <v>23</v>
      </c>
      <c r="F2091" s="5">
        <v>6</v>
      </c>
      <c r="G2091" s="7">
        <v>45061.584722222222</v>
      </c>
      <c r="H2091" s="5">
        <v>161</v>
      </c>
      <c r="I2091" s="5">
        <v>73038</v>
      </c>
      <c r="J2091" s="7">
        <v>45086.461805555555</v>
      </c>
      <c r="K2091" s="5">
        <v>73038</v>
      </c>
      <c r="L2091" s="7">
        <v>45093</v>
      </c>
      <c r="M2091" s="8">
        <v>103800</v>
      </c>
      <c r="N2091" s="8">
        <v>0</v>
      </c>
      <c r="O2091" s="8">
        <v>28705.5</v>
      </c>
    </row>
    <row r="2092" spans="1:15" x14ac:dyDescent="0.25">
      <c r="A2092" s="5" t="s">
        <v>2109</v>
      </c>
      <c r="B2092" s="6">
        <v>45061.609027777777</v>
      </c>
      <c r="C2092" s="5" t="s">
        <v>20</v>
      </c>
      <c r="D2092" s="5">
        <v>3</v>
      </c>
      <c r="E2092" s="5" t="s">
        <v>20</v>
      </c>
      <c r="F2092" s="5">
        <v>2</v>
      </c>
      <c r="G2092" s="7">
        <v>45061.609027777777</v>
      </c>
      <c r="H2092" s="5">
        <v>161</v>
      </c>
      <c r="I2092" s="5">
        <v>73024</v>
      </c>
      <c r="J2092" s="7">
        <v>45086.354861111111</v>
      </c>
      <c r="K2092" s="5">
        <v>73024</v>
      </c>
      <c r="L2092" s="7">
        <v>45093</v>
      </c>
      <c r="M2092" s="8">
        <v>159900</v>
      </c>
      <c r="N2092" s="8">
        <v>0</v>
      </c>
      <c r="O2092" s="8">
        <v>140715.75</v>
      </c>
    </row>
    <row r="2093" spans="1:15" x14ac:dyDescent="0.25">
      <c r="A2093" s="5" t="s">
        <v>2110</v>
      </c>
      <c r="B2093" s="6">
        <v>45061.627083333333</v>
      </c>
      <c r="C2093" s="5" t="s">
        <v>18</v>
      </c>
      <c r="D2093" s="5">
        <v>6</v>
      </c>
      <c r="E2093" s="5" t="s">
        <v>18</v>
      </c>
      <c r="F2093" s="5">
        <v>3</v>
      </c>
      <c r="G2093" s="7">
        <v>45061.627083333333</v>
      </c>
      <c r="H2093" s="5">
        <v>161</v>
      </c>
      <c r="I2093" s="5">
        <v>73031</v>
      </c>
      <c r="J2093" s="7">
        <v>45086.421527777777</v>
      </c>
      <c r="K2093" s="5">
        <v>73031</v>
      </c>
      <c r="L2093" s="7">
        <v>45092</v>
      </c>
      <c r="M2093" s="8">
        <v>10710073</v>
      </c>
      <c r="N2093" s="8">
        <v>10710073</v>
      </c>
      <c r="O2093" s="8">
        <v>9210662.7799999993</v>
      </c>
    </row>
    <row r="2094" spans="1:15" x14ac:dyDescent="0.25">
      <c r="A2094" s="5" t="s">
        <v>2111</v>
      </c>
      <c r="B2094" s="6">
        <v>45061.630555555559</v>
      </c>
      <c r="C2094" s="5" t="s">
        <v>23</v>
      </c>
      <c r="D2094" s="5">
        <v>6</v>
      </c>
      <c r="E2094" s="5" t="s">
        <v>23</v>
      </c>
      <c r="F2094" s="5">
        <v>6</v>
      </c>
      <c r="G2094" s="7">
        <v>45061.630555555559</v>
      </c>
      <c r="H2094" s="5">
        <v>161</v>
      </c>
      <c r="I2094" s="5">
        <v>73038</v>
      </c>
      <c r="J2094" s="7">
        <v>45086.461805555555</v>
      </c>
      <c r="K2094" s="5">
        <v>73038</v>
      </c>
      <c r="L2094" s="7">
        <v>45093</v>
      </c>
      <c r="M2094" s="8">
        <v>74100</v>
      </c>
      <c r="N2094" s="8">
        <v>0</v>
      </c>
      <c r="O2094" s="8">
        <v>6430.5</v>
      </c>
    </row>
    <row r="2095" spans="1:15" x14ac:dyDescent="0.25">
      <c r="A2095" s="5" t="s">
        <v>2112</v>
      </c>
      <c r="B2095" s="6">
        <v>45061.637499999997</v>
      </c>
      <c r="C2095" s="5" t="s">
        <v>23</v>
      </c>
      <c r="D2095" s="5">
        <v>2</v>
      </c>
      <c r="E2095" s="5" t="s">
        <v>23</v>
      </c>
      <c r="F2095" s="5">
        <v>6</v>
      </c>
      <c r="G2095" s="7">
        <v>45061.637499999997</v>
      </c>
      <c r="H2095" s="5">
        <v>161</v>
      </c>
      <c r="I2095" s="5">
        <v>73038</v>
      </c>
      <c r="J2095" s="7">
        <v>45086.461805555555</v>
      </c>
      <c r="K2095" s="5">
        <v>73038</v>
      </c>
      <c r="L2095" s="7">
        <v>45093</v>
      </c>
      <c r="M2095" s="8">
        <v>133900</v>
      </c>
      <c r="N2095" s="8">
        <v>15535</v>
      </c>
      <c r="O2095" s="8">
        <v>11651.25</v>
      </c>
    </row>
    <row r="2096" spans="1:15" x14ac:dyDescent="0.25">
      <c r="A2096" s="5" t="s">
        <v>2113</v>
      </c>
      <c r="B2096" s="6">
        <v>45061.654861111114</v>
      </c>
      <c r="C2096" s="5" t="s">
        <v>20</v>
      </c>
      <c r="D2096" s="5">
        <v>2</v>
      </c>
      <c r="E2096" s="5" t="s">
        <v>20</v>
      </c>
      <c r="F2096" s="5">
        <v>2</v>
      </c>
      <c r="G2096" s="7">
        <v>45061.654861111114</v>
      </c>
      <c r="H2096" s="5">
        <v>161</v>
      </c>
      <c r="I2096" s="5">
        <v>73024</v>
      </c>
      <c r="J2096" s="7">
        <v>45086.354861111111</v>
      </c>
      <c r="K2096" s="5">
        <v>73024</v>
      </c>
      <c r="L2096" s="7">
        <v>45093</v>
      </c>
      <c r="M2096" s="8">
        <v>138608</v>
      </c>
      <c r="N2096" s="8">
        <v>0</v>
      </c>
      <c r="O2096" s="8">
        <v>134124.25</v>
      </c>
    </row>
    <row r="2097" spans="1:15" x14ac:dyDescent="0.25">
      <c r="A2097" s="5" t="s">
        <v>2114</v>
      </c>
      <c r="B2097" s="6">
        <v>45061.680555555555</v>
      </c>
      <c r="C2097" s="5" t="s">
        <v>20</v>
      </c>
      <c r="D2097" s="5">
        <v>2</v>
      </c>
      <c r="E2097" s="5" t="s">
        <v>20</v>
      </c>
      <c r="F2097" s="5">
        <v>2</v>
      </c>
      <c r="G2097" s="7">
        <v>45061.680555555555</v>
      </c>
      <c r="H2097" s="5">
        <v>161</v>
      </c>
      <c r="I2097" s="5">
        <v>73105</v>
      </c>
      <c r="J2097" s="7">
        <v>45092.572222222225</v>
      </c>
      <c r="K2097" s="5">
        <v>73105</v>
      </c>
      <c r="L2097" s="7">
        <v>45093</v>
      </c>
      <c r="M2097" s="8">
        <v>146204</v>
      </c>
      <c r="N2097" s="8">
        <v>0</v>
      </c>
      <c r="O2097" s="8">
        <v>126599</v>
      </c>
    </row>
    <row r="2098" spans="1:15" x14ac:dyDescent="0.25">
      <c r="A2098" s="5" t="s">
        <v>2115</v>
      </c>
      <c r="B2098" s="6">
        <v>45061.696527777778</v>
      </c>
      <c r="C2098" s="5" t="s">
        <v>20</v>
      </c>
      <c r="D2098" s="5">
        <v>6</v>
      </c>
      <c r="E2098" s="5" t="s">
        <v>20</v>
      </c>
      <c r="F2098" s="5">
        <v>2</v>
      </c>
      <c r="G2098" s="7">
        <v>45061.696527777778</v>
      </c>
      <c r="H2098" s="5">
        <v>161</v>
      </c>
      <c r="I2098" s="5">
        <v>73024</v>
      </c>
      <c r="J2098" s="7">
        <v>45086.354861111111</v>
      </c>
      <c r="K2098" s="5">
        <v>73024</v>
      </c>
      <c r="L2098" s="7">
        <v>45093</v>
      </c>
      <c r="M2098" s="8">
        <v>9996700</v>
      </c>
      <c r="N2098" s="8">
        <v>0</v>
      </c>
      <c r="O2098" s="8">
        <v>9996700</v>
      </c>
    </row>
    <row r="2099" spans="1:15" x14ac:dyDescent="0.25">
      <c r="A2099" s="5" t="s">
        <v>2116</v>
      </c>
      <c r="B2099" s="6">
        <v>45061.704861111109</v>
      </c>
      <c r="C2099" s="5" t="s">
        <v>23</v>
      </c>
      <c r="D2099" s="5">
        <v>6</v>
      </c>
      <c r="E2099" s="5" t="s">
        <v>23</v>
      </c>
      <c r="F2099" s="5">
        <v>6</v>
      </c>
      <c r="G2099" s="7">
        <v>45061.704861111109</v>
      </c>
      <c r="H2099" s="5">
        <v>161</v>
      </c>
      <c r="I2099" s="5">
        <v>73031</v>
      </c>
      <c r="J2099" s="7">
        <v>45086.421527777777</v>
      </c>
      <c r="K2099" s="5">
        <v>73031</v>
      </c>
      <c r="L2099" s="7">
        <v>45092</v>
      </c>
      <c r="M2099" s="8">
        <v>1671354</v>
      </c>
      <c r="N2099" s="8">
        <v>11509</v>
      </c>
      <c r="O2099" s="8">
        <v>8631.75</v>
      </c>
    </row>
    <row r="2100" spans="1:15" x14ac:dyDescent="0.25">
      <c r="A2100" s="5" t="s">
        <v>2117</v>
      </c>
      <c r="B2100" s="6">
        <v>45062.174305555556</v>
      </c>
      <c r="C2100" s="5" t="s">
        <v>23</v>
      </c>
      <c r="D2100" s="5">
        <v>6</v>
      </c>
      <c r="E2100" s="5" t="s">
        <v>23</v>
      </c>
      <c r="F2100" s="5">
        <v>6</v>
      </c>
      <c r="G2100" s="7">
        <v>45062.174305555556</v>
      </c>
      <c r="H2100" s="5">
        <v>161</v>
      </c>
      <c r="I2100" s="5">
        <v>73031</v>
      </c>
      <c r="J2100" s="7">
        <v>45086.421527777777</v>
      </c>
      <c r="K2100" s="5">
        <v>73031</v>
      </c>
      <c r="L2100" s="7">
        <v>45092</v>
      </c>
      <c r="M2100" s="8">
        <v>738805</v>
      </c>
      <c r="N2100" s="8">
        <v>11509</v>
      </c>
      <c r="O2100" s="8">
        <v>8631.75</v>
      </c>
    </row>
    <row r="2101" spans="1:15" x14ac:dyDescent="0.25">
      <c r="A2101" s="5" t="s">
        <v>2118</v>
      </c>
      <c r="B2101" s="6">
        <v>45062.281944444447</v>
      </c>
      <c r="C2101" s="5" t="s">
        <v>23</v>
      </c>
      <c r="D2101" s="5">
        <v>6</v>
      </c>
      <c r="E2101" s="5" t="s">
        <v>23</v>
      </c>
      <c r="F2101" s="5">
        <v>6</v>
      </c>
      <c r="G2101" s="7">
        <v>45062.281944444447</v>
      </c>
      <c r="H2101" s="5">
        <v>161</v>
      </c>
      <c r="I2101" s="5">
        <v>73038</v>
      </c>
      <c r="J2101" s="7">
        <v>45086.461805555555</v>
      </c>
      <c r="K2101" s="5">
        <v>73038</v>
      </c>
      <c r="L2101" s="7">
        <v>45093</v>
      </c>
      <c r="M2101" s="8">
        <v>103100</v>
      </c>
      <c r="N2101" s="8">
        <v>0</v>
      </c>
      <c r="O2101" s="8">
        <v>28180.5</v>
      </c>
    </row>
    <row r="2102" spans="1:15" x14ac:dyDescent="0.25">
      <c r="A2102" s="5" t="s">
        <v>2119</v>
      </c>
      <c r="B2102" s="6">
        <v>45062.296527777777</v>
      </c>
      <c r="C2102" s="5" t="s">
        <v>23</v>
      </c>
      <c r="D2102" s="5">
        <v>6</v>
      </c>
      <c r="E2102" s="5" t="s">
        <v>23</v>
      </c>
      <c r="F2102" s="5">
        <v>6</v>
      </c>
      <c r="G2102" s="7">
        <v>45062.296527777777</v>
      </c>
      <c r="H2102" s="5">
        <v>161</v>
      </c>
      <c r="I2102" s="5">
        <v>73038</v>
      </c>
      <c r="J2102" s="7">
        <v>45086.461805555555</v>
      </c>
      <c r="K2102" s="5">
        <v>73038</v>
      </c>
      <c r="L2102" s="7">
        <v>45093</v>
      </c>
      <c r="M2102" s="8">
        <v>74100</v>
      </c>
      <c r="N2102" s="8">
        <v>0</v>
      </c>
      <c r="O2102" s="8">
        <v>6430.5</v>
      </c>
    </row>
    <row r="2103" spans="1:15" x14ac:dyDescent="0.25">
      <c r="A2103" s="5" t="s">
        <v>2120</v>
      </c>
      <c r="B2103" s="6">
        <v>45062.301388888889</v>
      </c>
      <c r="C2103" s="5" t="s">
        <v>23</v>
      </c>
      <c r="D2103" s="5">
        <v>2</v>
      </c>
      <c r="E2103" s="5" t="s">
        <v>23</v>
      </c>
      <c r="F2103" s="5">
        <v>6</v>
      </c>
      <c r="G2103" s="7">
        <v>45062.301388888889</v>
      </c>
      <c r="H2103" s="5">
        <v>161</v>
      </c>
      <c r="I2103" s="5">
        <v>73038</v>
      </c>
      <c r="J2103" s="7">
        <v>45086.461805555555</v>
      </c>
      <c r="K2103" s="5">
        <v>73038</v>
      </c>
      <c r="L2103" s="7">
        <v>45093</v>
      </c>
      <c r="M2103" s="8">
        <v>103100</v>
      </c>
      <c r="N2103" s="8">
        <v>0</v>
      </c>
      <c r="O2103" s="8">
        <v>28180.5</v>
      </c>
    </row>
    <row r="2104" spans="1:15" x14ac:dyDescent="0.25">
      <c r="A2104" s="5" t="s">
        <v>2121</v>
      </c>
      <c r="B2104" s="6">
        <v>45062.320833333331</v>
      </c>
      <c r="C2104" s="5" t="s">
        <v>20</v>
      </c>
      <c r="D2104" s="5">
        <v>6</v>
      </c>
      <c r="E2104" s="5" t="s">
        <v>20</v>
      </c>
      <c r="F2104" s="5">
        <v>2</v>
      </c>
      <c r="G2104" s="7">
        <v>45062.320833333331</v>
      </c>
      <c r="H2104" s="5">
        <v>161</v>
      </c>
      <c r="I2104" s="5">
        <v>73165</v>
      </c>
      <c r="J2104" s="7">
        <v>45097.314583333333</v>
      </c>
      <c r="K2104" s="5">
        <v>73165</v>
      </c>
      <c r="L2104" s="7">
        <v>45124</v>
      </c>
      <c r="M2104" s="8">
        <v>120336</v>
      </c>
      <c r="N2104" s="8">
        <v>0</v>
      </c>
      <c r="O2104" s="8">
        <v>120336</v>
      </c>
    </row>
    <row r="2105" spans="1:15" x14ac:dyDescent="0.25">
      <c r="A2105" s="5" t="s">
        <v>2122</v>
      </c>
      <c r="B2105" s="6">
        <v>45062.326388888891</v>
      </c>
      <c r="C2105" s="5" t="s">
        <v>23</v>
      </c>
      <c r="D2105" s="5">
        <v>6</v>
      </c>
      <c r="E2105" s="5" t="s">
        <v>23</v>
      </c>
      <c r="F2105" s="5">
        <v>6</v>
      </c>
      <c r="G2105" s="7">
        <v>45062.326388888891</v>
      </c>
      <c r="H2105" s="5">
        <v>161</v>
      </c>
      <c r="I2105" s="5">
        <v>73038</v>
      </c>
      <c r="J2105" s="7">
        <v>45086.461805555555</v>
      </c>
      <c r="K2105" s="5">
        <v>73038</v>
      </c>
      <c r="L2105" s="7">
        <v>45093</v>
      </c>
      <c r="M2105" s="8">
        <v>126500</v>
      </c>
      <c r="N2105" s="8">
        <v>0</v>
      </c>
      <c r="O2105" s="8">
        <v>10978.5</v>
      </c>
    </row>
    <row r="2106" spans="1:15" x14ac:dyDescent="0.25">
      <c r="A2106" s="5" t="s">
        <v>2123</v>
      </c>
      <c r="B2106" s="6">
        <v>45062.343055555553</v>
      </c>
      <c r="C2106" s="5" t="s">
        <v>23</v>
      </c>
      <c r="D2106" s="5">
        <v>2</v>
      </c>
      <c r="E2106" s="5" t="s">
        <v>23</v>
      </c>
      <c r="F2106" s="5">
        <v>6</v>
      </c>
      <c r="G2106" s="7">
        <v>45062.343055555553</v>
      </c>
      <c r="H2106" s="5">
        <v>161</v>
      </c>
      <c r="I2106" s="5">
        <v>73038</v>
      </c>
      <c r="J2106" s="7">
        <v>45086.461805555555</v>
      </c>
      <c r="K2106" s="5">
        <v>73038</v>
      </c>
      <c r="L2106" s="7">
        <v>45093</v>
      </c>
      <c r="M2106" s="8">
        <v>103100</v>
      </c>
      <c r="N2106" s="8">
        <v>0</v>
      </c>
      <c r="O2106" s="8">
        <v>28180.5</v>
      </c>
    </row>
    <row r="2107" spans="1:15" x14ac:dyDescent="0.25">
      <c r="A2107" s="5" t="s">
        <v>2124</v>
      </c>
      <c r="B2107" s="6">
        <v>45062.349305555559</v>
      </c>
      <c r="C2107" s="5" t="s">
        <v>20</v>
      </c>
      <c r="D2107" s="5">
        <v>6</v>
      </c>
      <c r="E2107" s="5" t="s">
        <v>20</v>
      </c>
      <c r="F2107" s="5">
        <v>2</v>
      </c>
      <c r="G2107" s="7">
        <v>45062.349305555559</v>
      </c>
      <c r="H2107" s="5">
        <v>161</v>
      </c>
      <c r="I2107" s="5">
        <v>73024</v>
      </c>
      <c r="J2107" s="7">
        <v>45086.354861111111</v>
      </c>
      <c r="K2107" s="5">
        <v>73024</v>
      </c>
      <c r="L2107" s="7">
        <v>45093</v>
      </c>
      <c r="M2107" s="8">
        <v>57702</v>
      </c>
      <c r="N2107" s="8">
        <v>0</v>
      </c>
      <c r="O2107" s="8">
        <v>55558.5</v>
      </c>
    </row>
    <row r="2108" spans="1:15" x14ac:dyDescent="0.25">
      <c r="A2108" s="5" t="s">
        <v>2125</v>
      </c>
      <c r="B2108" s="6">
        <v>45062.376388888886</v>
      </c>
      <c r="C2108" s="5" t="s">
        <v>23</v>
      </c>
      <c r="D2108" s="5">
        <v>6</v>
      </c>
      <c r="E2108" s="5" t="s">
        <v>23</v>
      </c>
      <c r="F2108" s="5">
        <v>6</v>
      </c>
      <c r="G2108" s="7">
        <v>45062.376388888886</v>
      </c>
      <c r="H2108" s="5">
        <v>161</v>
      </c>
      <c r="I2108" s="5">
        <v>73038</v>
      </c>
      <c r="J2108" s="7">
        <v>45086.461805555555</v>
      </c>
      <c r="K2108" s="5">
        <v>73038</v>
      </c>
      <c r="L2108" s="7">
        <v>45093</v>
      </c>
      <c r="M2108" s="8">
        <v>137800</v>
      </c>
      <c r="N2108" s="8">
        <v>0</v>
      </c>
      <c r="O2108" s="8">
        <v>33074.25</v>
      </c>
    </row>
    <row r="2109" spans="1:15" x14ac:dyDescent="0.25">
      <c r="A2109" s="5" t="s">
        <v>2126</v>
      </c>
      <c r="B2109" s="6">
        <v>45062.393750000003</v>
      </c>
      <c r="C2109" s="5" t="s">
        <v>23</v>
      </c>
      <c r="D2109" s="5">
        <v>2</v>
      </c>
      <c r="E2109" s="5" t="s">
        <v>23</v>
      </c>
      <c r="F2109" s="5">
        <v>6</v>
      </c>
      <c r="G2109" s="7">
        <v>45062.393750000003</v>
      </c>
      <c r="H2109" s="5">
        <v>161</v>
      </c>
      <c r="I2109" s="5">
        <v>73038</v>
      </c>
      <c r="J2109" s="7">
        <v>45086.461805555555</v>
      </c>
      <c r="K2109" s="5">
        <v>73038</v>
      </c>
      <c r="L2109" s="7">
        <v>45093</v>
      </c>
      <c r="M2109" s="8">
        <v>370707</v>
      </c>
      <c r="N2109" s="8">
        <v>47169</v>
      </c>
      <c r="O2109" s="8">
        <v>35376.75</v>
      </c>
    </row>
    <row r="2110" spans="1:15" x14ac:dyDescent="0.25">
      <c r="A2110" s="5" t="s">
        <v>2127</v>
      </c>
      <c r="B2110" s="6">
        <v>45062.398611111108</v>
      </c>
      <c r="C2110" s="5" t="s">
        <v>20</v>
      </c>
      <c r="D2110" s="5">
        <v>6</v>
      </c>
      <c r="E2110" s="5" t="s">
        <v>20</v>
      </c>
      <c r="F2110" s="5">
        <v>2</v>
      </c>
      <c r="G2110" s="7">
        <v>45062.398611111108</v>
      </c>
      <c r="H2110" s="5">
        <v>161</v>
      </c>
      <c r="I2110" s="5">
        <v>73024</v>
      </c>
      <c r="J2110" s="7">
        <v>45086.354861111111</v>
      </c>
      <c r="K2110" s="5">
        <v>73024</v>
      </c>
      <c r="L2110" s="7">
        <v>45093</v>
      </c>
      <c r="M2110" s="8">
        <v>129803</v>
      </c>
      <c r="N2110" s="8">
        <v>0</v>
      </c>
      <c r="O2110" s="8">
        <v>113732.5</v>
      </c>
    </row>
    <row r="2111" spans="1:15" x14ac:dyDescent="0.25">
      <c r="A2111" s="5" t="s">
        <v>2128</v>
      </c>
      <c r="B2111" s="6">
        <v>45062.413888888892</v>
      </c>
      <c r="C2111" s="5" t="s">
        <v>23</v>
      </c>
      <c r="D2111" s="5">
        <v>6</v>
      </c>
      <c r="E2111" s="5" t="s">
        <v>23</v>
      </c>
      <c r="F2111" s="5">
        <v>6</v>
      </c>
      <c r="G2111" s="7">
        <v>45062.413888888892</v>
      </c>
      <c r="H2111" s="5">
        <v>161</v>
      </c>
      <c r="I2111" s="5">
        <v>73031</v>
      </c>
      <c r="J2111" s="7">
        <v>45086.421527777777</v>
      </c>
      <c r="K2111" s="5">
        <v>73031</v>
      </c>
      <c r="L2111" s="7">
        <v>45092</v>
      </c>
      <c r="M2111" s="8">
        <v>4112194</v>
      </c>
      <c r="N2111" s="8">
        <v>11509</v>
      </c>
      <c r="O2111" s="8">
        <v>8631.75</v>
      </c>
    </row>
    <row r="2112" spans="1:15" x14ac:dyDescent="0.25">
      <c r="A2112" s="5" t="s">
        <v>2129</v>
      </c>
      <c r="B2112" s="6">
        <v>45062.4375</v>
      </c>
      <c r="C2112" s="5" t="s">
        <v>23</v>
      </c>
      <c r="D2112" s="5">
        <v>6</v>
      </c>
      <c r="E2112" s="5" t="s">
        <v>23</v>
      </c>
      <c r="F2112" s="5">
        <v>6</v>
      </c>
      <c r="G2112" s="7">
        <v>45062.4375</v>
      </c>
      <c r="H2112" s="5">
        <v>161</v>
      </c>
      <c r="I2112" s="5">
        <v>73038</v>
      </c>
      <c r="J2112" s="7">
        <v>45086.461805555555</v>
      </c>
      <c r="K2112" s="5">
        <v>73038</v>
      </c>
      <c r="L2112" s="7">
        <v>45093</v>
      </c>
      <c r="M2112" s="8">
        <v>103800</v>
      </c>
      <c r="N2112" s="8">
        <v>0</v>
      </c>
      <c r="O2112" s="8">
        <v>28705.5</v>
      </c>
    </row>
    <row r="2113" spans="1:15" x14ac:dyDescent="0.25">
      <c r="A2113" s="5" t="s">
        <v>2130</v>
      </c>
      <c r="B2113" s="6">
        <v>45062.560416666667</v>
      </c>
      <c r="C2113" s="5" t="s">
        <v>23</v>
      </c>
      <c r="D2113" s="5">
        <v>6</v>
      </c>
      <c r="E2113" s="5" t="s">
        <v>23</v>
      </c>
      <c r="F2113" s="5">
        <v>6</v>
      </c>
      <c r="G2113" s="7">
        <v>45062.560416666667</v>
      </c>
      <c r="H2113" s="5">
        <v>160</v>
      </c>
      <c r="I2113" s="5">
        <v>73031</v>
      </c>
      <c r="J2113" s="7">
        <v>45086.421527777777</v>
      </c>
      <c r="K2113" s="5">
        <v>73031</v>
      </c>
      <c r="L2113" s="7">
        <v>45092</v>
      </c>
      <c r="M2113" s="8">
        <v>703839</v>
      </c>
      <c r="N2113" s="8">
        <v>11509</v>
      </c>
      <c r="O2113" s="8">
        <v>8631.75</v>
      </c>
    </row>
    <row r="2114" spans="1:15" x14ac:dyDescent="0.25">
      <c r="A2114" s="5" t="s">
        <v>2131</v>
      </c>
      <c r="B2114" s="6">
        <v>45062.569444444445</v>
      </c>
      <c r="C2114" s="5" t="s">
        <v>23</v>
      </c>
      <c r="D2114" s="5">
        <v>2</v>
      </c>
      <c r="E2114" s="5" t="s">
        <v>23</v>
      </c>
      <c r="F2114" s="5">
        <v>6</v>
      </c>
      <c r="G2114" s="7">
        <v>45062.569444444445</v>
      </c>
      <c r="H2114" s="5">
        <v>160</v>
      </c>
      <c r="I2114" s="5">
        <v>73038</v>
      </c>
      <c r="J2114" s="7">
        <v>45086.461805555555</v>
      </c>
      <c r="K2114" s="5">
        <v>73038</v>
      </c>
      <c r="L2114" s="7">
        <v>45093</v>
      </c>
      <c r="M2114" s="8">
        <v>74100</v>
      </c>
      <c r="N2114" s="8">
        <v>0</v>
      </c>
      <c r="O2114" s="8">
        <v>6430.5</v>
      </c>
    </row>
    <row r="2115" spans="1:15" x14ac:dyDescent="0.25">
      <c r="A2115" s="5" t="s">
        <v>2132</v>
      </c>
      <c r="B2115" s="6">
        <v>45062.578472222223</v>
      </c>
      <c r="C2115" s="5" t="s">
        <v>20</v>
      </c>
      <c r="D2115" s="5">
        <v>6</v>
      </c>
      <c r="E2115" s="5" t="s">
        <v>20</v>
      </c>
      <c r="F2115" s="5">
        <v>2</v>
      </c>
      <c r="G2115" s="7">
        <v>45062.578472222223</v>
      </c>
      <c r="H2115" s="5">
        <v>160</v>
      </c>
      <c r="I2115" s="5">
        <v>73024</v>
      </c>
      <c r="J2115" s="7">
        <v>45086.354861111111</v>
      </c>
      <c r="K2115" s="5">
        <v>73024</v>
      </c>
      <c r="L2115" s="7">
        <v>45093</v>
      </c>
      <c r="M2115" s="8">
        <v>74100</v>
      </c>
      <c r="N2115" s="8">
        <v>0</v>
      </c>
      <c r="O2115" s="8">
        <v>71956.5</v>
      </c>
    </row>
    <row r="2116" spans="1:15" x14ac:dyDescent="0.25">
      <c r="A2116" s="5" t="s">
        <v>2133</v>
      </c>
      <c r="B2116" s="6">
        <v>45062.605555555558</v>
      </c>
      <c r="C2116" s="5" t="s">
        <v>23</v>
      </c>
      <c r="D2116" s="5">
        <v>6</v>
      </c>
      <c r="E2116" s="5" t="s">
        <v>23</v>
      </c>
      <c r="F2116" s="5">
        <v>6</v>
      </c>
      <c r="G2116" s="7">
        <v>45062.605555555558</v>
      </c>
      <c r="H2116" s="5">
        <v>160</v>
      </c>
      <c r="I2116" s="5">
        <v>73038</v>
      </c>
      <c r="J2116" s="7">
        <v>45086.461805555555</v>
      </c>
      <c r="K2116" s="5">
        <v>73038</v>
      </c>
      <c r="L2116" s="7">
        <v>45093</v>
      </c>
      <c r="M2116" s="8">
        <v>133900</v>
      </c>
      <c r="N2116" s="8">
        <v>15535</v>
      </c>
      <c r="O2116" s="8">
        <v>11651.25</v>
      </c>
    </row>
    <row r="2117" spans="1:15" x14ac:dyDescent="0.25">
      <c r="A2117" s="5" t="s">
        <v>2134</v>
      </c>
      <c r="B2117" s="6">
        <v>45062.614583333336</v>
      </c>
      <c r="C2117" s="5" t="s">
        <v>23</v>
      </c>
      <c r="D2117" s="5">
        <v>6</v>
      </c>
      <c r="E2117" s="5" t="s">
        <v>23</v>
      </c>
      <c r="F2117" s="5">
        <v>6</v>
      </c>
      <c r="G2117" s="7">
        <v>45062.614583333336</v>
      </c>
      <c r="H2117" s="5">
        <v>160</v>
      </c>
      <c r="I2117" s="5">
        <v>73038</v>
      </c>
      <c r="J2117" s="7">
        <v>45086.461805555555</v>
      </c>
      <c r="K2117" s="5">
        <v>73038</v>
      </c>
      <c r="L2117" s="7">
        <v>45093</v>
      </c>
      <c r="M2117" s="8">
        <v>50000</v>
      </c>
      <c r="N2117" s="8">
        <v>0</v>
      </c>
      <c r="O2117" s="8">
        <v>20130.75</v>
      </c>
    </row>
    <row r="2118" spans="1:15" x14ac:dyDescent="0.25">
      <c r="A2118" s="5" t="s">
        <v>2135</v>
      </c>
      <c r="B2118" s="6">
        <v>45062.664583333331</v>
      </c>
      <c r="C2118" s="5" t="s">
        <v>23</v>
      </c>
      <c r="D2118" s="5">
        <v>6</v>
      </c>
      <c r="E2118" s="5" t="s">
        <v>23</v>
      </c>
      <c r="F2118" s="5">
        <v>6</v>
      </c>
      <c r="G2118" s="7">
        <v>45062.664583333331</v>
      </c>
      <c r="H2118" s="5">
        <v>160</v>
      </c>
      <c r="I2118" s="5">
        <v>73038</v>
      </c>
      <c r="J2118" s="7">
        <v>45086.461805555555</v>
      </c>
      <c r="K2118" s="5">
        <v>73038</v>
      </c>
      <c r="L2118" s="7">
        <v>45093</v>
      </c>
      <c r="M2118" s="8">
        <v>137800</v>
      </c>
      <c r="N2118" s="8">
        <v>0</v>
      </c>
      <c r="O2118" s="8">
        <v>33074.25</v>
      </c>
    </row>
    <row r="2119" spans="1:15" x14ac:dyDescent="0.25">
      <c r="A2119" s="5" t="s">
        <v>2136</v>
      </c>
      <c r="B2119" s="6">
        <v>45062.67083333333</v>
      </c>
      <c r="C2119" s="5" t="s">
        <v>23</v>
      </c>
      <c r="D2119" s="5">
        <v>6</v>
      </c>
      <c r="E2119" s="5" t="s">
        <v>23</v>
      </c>
      <c r="F2119" s="5">
        <v>6</v>
      </c>
      <c r="G2119" s="7">
        <v>45062.67083333333</v>
      </c>
      <c r="H2119" s="5">
        <v>160</v>
      </c>
      <c r="I2119" s="5">
        <v>73038</v>
      </c>
      <c r="J2119" s="7">
        <v>45086.461805555555</v>
      </c>
      <c r="K2119" s="5">
        <v>73038</v>
      </c>
      <c r="L2119" s="7">
        <v>45093</v>
      </c>
      <c r="M2119" s="8">
        <v>50000</v>
      </c>
      <c r="N2119" s="8">
        <v>0</v>
      </c>
      <c r="O2119" s="8">
        <v>20130.75</v>
      </c>
    </row>
    <row r="2120" spans="1:15" x14ac:dyDescent="0.25">
      <c r="A2120" s="5" t="s">
        <v>2137</v>
      </c>
      <c r="B2120" s="6">
        <v>45063.323611111111</v>
      </c>
      <c r="C2120" s="5" t="s">
        <v>23</v>
      </c>
      <c r="D2120" s="5">
        <v>2</v>
      </c>
      <c r="E2120" s="5" t="s">
        <v>23</v>
      </c>
      <c r="F2120" s="5">
        <v>6</v>
      </c>
      <c r="G2120" s="7">
        <v>45063.323611111111</v>
      </c>
      <c r="H2120" s="5">
        <v>160</v>
      </c>
      <c r="I2120" s="5">
        <v>73038</v>
      </c>
      <c r="J2120" s="7">
        <v>45086.461805555555</v>
      </c>
      <c r="K2120" s="5">
        <v>73038</v>
      </c>
      <c r="L2120" s="7">
        <v>45093</v>
      </c>
      <c r="M2120" s="8">
        <v>127000</v>
      </c>
      <c r="N2120" s="8">
        <v>0</v>
      </c>
      <c r="O2120" s="8">
        <v>35100</v>
      </c>
    </row>
    <row r="2121" spans="1:15" x14ac:dyDescent="0.25">
      <c r="A2121" s="5" t="s">
        <v>2138</v>
      </c>
      <c r="B2121" s="6">
        <v>45063.364583333336</v>
      </c>
      <c r="C2121" s="5" t="s">
        <v>20</v>
      </c>
      <c r="D2121" s="5">
        <v>3</v>
      </c>
      <c r="E2121" s="5" t="s">
        <v>20</v>
      </c>
      <c r="F2121" s="5">
        <v>2</v>
      </c>
      <c r="G2121" s="7">
        <v>45063.364583333336</v>
      </c>
      <c r="H2121" s="5">
        <v>160</v>
      </c>
      <c r="I2121" s="5">
        <v>73024</v>
      </c>
      <c r="J2121" s="7">
        <v>45086.354861111111</v>
      </c>
      <c r="K2121" s="5">
        <v>73024</v>
      </c>
      <c r="L2121" s="7">
        <v>45093</v>
      </c>
      <c r="M2121" s="8">
        <v>70002</v>
      </c>
      <c r="N2121" s="8">
        <v>0</v>
      </c>
      <c r="O2121" s="8">
        <v>67858.5</v>
      </c>
    </row>
    <row r="2122" spans="1:15" x14ac:dyDescent="0.25">
      <c r="A2122" s="5" t="s">
        <v>2139</v>
      </c>
      <c r="B2122" s="6">
        <v>45063.388888888891</v>
      </c>
      <c r="C2122" s="5" t="s">
        <v>18</v>
      </c>
      <c r="D2122" s="5">
        <v>6</v>
      </c>
      <c r="E2122" s="5" t="s">
        <v>18</v>
      </c>
      <c r="F2122" s="5">
        <v>3</v>
      </c>
      <c r="G2122" s="7">
        <v>45063.388888888891</v>
      </c>
      <c r="H2122" s="5">
        <v>160</v>
      </c>
      <c r="I2122" s="5">
        <v>73031</v>
      </c>
      <c r="J2122" s="7">
        <v>45086.421527777777</v>
      </c>
      <c r="K2122" s="5">
        <v>73031</v>
      </c>
      <c r="L2122" s="7">
        <v>45092</v>
      </c>
      <c r="M2122" s="8">
        <v>16430592</v>
      </c>
      <c r="N2122" s="8">
        <v>16430592</v>
      </c>
      <c r="O2122" s="8">
        <v>14130309.119999999</v>
      </c>
    </row>
    <row r="2123" spans="1:15" x14ac:dyDescent="0.25">
      <c r="A2123" s="5" t="s">
        <v>2140</v>
      </c>
      <c r="B2123" s="6">
        <v>45063.394444444442</v>
      </c>
      <c r="C2123" s="5" t="s">
        <v>23</v>
      </c>
      <c r="D2123" s="5">
        <v>6</v>
      </c>
      <c r="E2123" s="5" t="s">
        <v>23</v>
      </c>
      <c r="F2123" s="5">
        <v>6</v>
      </c>
      <c r="G2123" s="7">
        <v>45063.394444444442</v>
      </c>
      <c r="H2123" s="5">
        <v>160</v>
      </c>
      <c r="I2123" s="5">
        <v>73038</v>
      </c>
      <c r="J2123" s="7">
        <v>45086.461805555555</v>
      </c>
      <c r="K2123" s="5">
        <v>73038</v>
      </c>
      <c r="L2123" s="7">
        <v>45093</v>
      </c>
      <c r="M2123" s="8">
        <v>74100</v>
      </c>
      <c r="N2123" s="8">
        <v>0</v>
      </c>
      <c r="O2123" s="8">
        <v>6430.5</v>
      </c>
    </row>
    <row r="2124" spans="1:15" x14ac:dyDescent="0.25">
      <c r="A2124" s="5" t="s">
        <v>2141</v>
      </c>
      <c r="B2124" s="6">
        <v>45063.418055555558</v>
      </c>
      <c r="C2124" s="5" t="s">
        <v>23</v>
      </c>
      <c r="D2124" s="5">
        <v>6</v>
      </c>
      <c r="E2124" s="5" t="s">
        <v>23</v>
      </c>
      <c r="F2124" s="5">
        <v>6</v>
      </c>
      <c r="G2124" s="7">
        <v>45063.418055555558</v>
      </c>
      <c r="H2124" s="5">
        <v>160</v>
      </c>
      <c r="I2124" s="5">
        <v>73038</v>
      </c>
      <c r="J2124" s="7">
        <v>45086.461805555555</v>
      </c>
      <c r="K2124" s="5">
        <v>73038</v>
      </c>
      <c r="L2124" s="7">
        <v>45093</v>
      </c>
      <c r="M2124" s="8">
        <v>74100</v>
      </c>
      <c r="N2124" s="8">
        <v>0</v>
      </c>
      <c r="O2124" s="8">
        <v>6430.5</v>
      </c>
    </row>
    <row r="2125" spans="1:15" x14ac:dyDescent="0.25">
      <c r="A2125" s="5" t="s">
        <v>2142</v>
      </c>
      <c r="B2125" s="6">
        <v>45063.441666666666</v>
      </c>
      <c r="C2125" s="5" t="s">
        <v>23</v>
      </c>
      <c r="D2125" s="5">
        <v>6</v>
      </c>
      <c r="E2125" s="5" t="s">
        <v>23</v>
      </c>
      <c r="F2125" s="5">
        <v>6</v>
      </c>
      <c r="G2125" s="7">
        <v>45063.441666666666</v>
      </c>
      <c r="H2125" s="5">
        <v>160</v>
      </c>
      <c r="I2125" s="5">
        <v>73038</v>
      </c>
      <c r="J2125" s="7">
        <v>45086.461805555555</v>
      </c>
      <c r="K2125" s="5">
        <v>73038</v>
      </c>
      <c r="L2125" s="7">
        <v>45093</v>
      </c>
      <c r="M2125" s="8">
        <v>74100</v>
      </c>
      <c r="N2125" s="8">
        <v>0</v>
      </c>
      <c r="O2125" s="8">
        <v>6430.5</v>
      </c>
    </row>
    <row r="2126" spans="1:15" x14ac:dyDescent="0.25">
      <c r="A2126" s="5" t="s">
        <v>2143</v>
      </c>
      <c r="B2126" s="6">
        <v>45063.572916666664</v>
      </c>
      <c r="C2126" s="5" t="s">
        <v>23</v>
      </c>
      <c r="D2126" s="5">
        <v>6</v>
      </c>
      <c r="E2126" s="5" t="s">
        <v>23</v>
      </c>
      <c r="F2126" s="5">
        <v>6</v>
      </c>
      <c r="G2126" s="7">
        <v>45063.572916666664</v>
      </c>
      <c r="H2126" s="5">
        <v>159</v>
      </c>
      <c r="I2126" s="5">
        <v>73038</v>
      </c>
      <c r="J2126" s="7">
        <v>45086.461805555555</v>
      </c>
      <c r="K2126" s="5">
        <v>73038</v>
      </c>
      <c r="L2126" s="7">
        <v>45093</v>
      </c>
      <c r="M2126" s="8">
        <v>159900</v>
      </c>
      <c r="N2126" s="8">
        <v>0</v>
      </c>
      <c r="O2126" s="8">
        <v>70780.5</v>
      </c>
    </row>
    <row r="2127" spans="1:15" x14ac:dyDescent="0.25">
      <c r="A2127" s="5" t="s">
        <v>2144</v>
      </c>
      <c r="B2127" s="6">
        <v>45063.624305555553</v>
      </c>
      <c r="C2127" s="5" t="s">
        <v>23</v>
      </c>
      <c r="D2127" s="5">
        <v>2</v>
      </c>
      <c r="E2127" s="5" t="s">
        <v>23</v>
      </c>
      <c r="F2127" s="5">
        <v>6</v>
      </c>
      <c r="G2127" s="7">
        <v>45063.624305555553</v>
      </c>
      <c r="H2127" s="5">
        <v>159</v>
      </c>
      <c r="I2127" s="5">
        <v>73029</v>
      </c>
      <c r="J2127" s="7">
        <v>45086.413194444445</v>
      </c>
      <c r="K2127" s="5">
        <v>73029</v>
      </c>
      <c r="L2127" s="7">
        <v>45093</v>
      </c>
      <c r="M2127" s="8">
        <v>325288</v>
      </c>
      <c r="N2127" s="8">
        <v>11509</v>
      </c>
      <c r="O2127" s="8">
        <v>8631.75</v>
      </c>
    </row>
    <row r="2128" spans="1:15" x14ac:dyDescent="0.25">
      <c r="A2128" s="5" t="s">
        <v>2145</v>
      </c>
      <c r="B2128" s="6">
        <v>45063.626388888886</v>
      </c>
      <c r="C2128" s="5" t="s">
        <v>20</v>
      </c>
      <c r="D2128" s="5">
        <v>3</v>
      </c>
      <c r="E2128" s="5" t="s">
        <v>20</v>
      </c>
      <c r="F2128" s="5">
        <v>2</v>
      </c>
      <c r="G2128" s="7">
        <v>45063.626388888886</v>
      </c>
      <c r="H2128" s="5">
        <v>159</v>
      </c>
      <c r="I2128" s="5">
        <v>73024</v>
      </c>
      <c r="J2128" s="7">
        <v>45086.354861111111</v>
      </c>
      <c r="K2128" s="5">
        <v>73024</v>
      </c>
      <c r="L2128" s="7">
        <v>45093</v>
      </c>
      <c r="M2128" s="8">
        <v>103800</v>
      </c>
      <c r="N2128" s="8">
        <v>0</v>
      </c>
      <c r="O2128" s="8">
        <v>94231.5</v>
      </c>
    </row>
    <row r="2129" spans="1:15" x14ac:dyDescent="0.25">
      <c r="A2129" s="5" t="s">
        <v>2146</v>
      </c>
      <c r="B2129" s="6">
        <v>45063.63958333333</v>
      </c>
      <c r="C2129" s="5" t="s">
        <v>18</v>
      </c>
      <c r="D2129" s="5">
        <v>6</v>
      </c>
      <c r="E2129" s="5" t="s">
        <v>18</v>
      </c>
      <c r="F2129" s="5">
        <v>3</v>
      </c>
      <c r="G2129" s="7">
        <v>45063.63958333333</v>
      </c>
      <c r="H2129" s="5">
        <v>159</v>
      </c>
      <c r="I2129" s="5">
        <v>73031</v>
      </c>
      <c r="J2129" s="7">
        <v>45086.421527777777</v>
      </c>
      <c r="K2129" s="5">
        <v>73031</v>
      </c>
      <c r="L2129" s="7">
        <v>45092</v>
      </c>
      <c r="M2129" s="8">
        <v>11150709</v>
      </c>
      <c r="N2129" s="8">
        <v>11150709</v>
      </c>
      <c r="O2129" s="8">
        <v>9589609.7400000002</v>
      </c>
    </row>
    <row r="2130" spans="1:15" x14ac:dyDescent="0.25">
      <c r="A2130" s="5" t="s">
        <v>2147</v>
      </c>
      <c r="B2130" s="6">
        <v>45063.643750000003</v>
      </c>
      <c r="C2130" s="5" t="s">
        <v>23</v>
      </c>
      <c r="D2130" s="5">
        <v>3</v>
      </c>
      <c r="E2130" s="5" t="s">
        <v>23</v>
      </c>
      <c r="F2130" s="5">
        <v>6</v>
      </c>
      <c r="G2130" s="7">
        <v>45063.643750000003</v>
      </c>
      <c r="H2130" s="5">
        <v>159</v>
      </c>
      <c r="I2130" s="5">
        <v>73038</v>
      </c>
      <c r="J2130" s="7">
        <v>45086.461805555555</v>
      </c>
      <c r="K2130" s="5">
        <v>73038</v>
      </c>
      <c r="L2130" s="7">
        <v>45093</v>
      </c>
      <c r="M2130" s="8">
        <v>74100</v>
      </c>
      <c r="N2130" s="8">
        <v>0</v>
      </c>
      <c r="O2130" s="8">
        <v>6430.5</v>
      </c>
    </row>
    <row r="2131" spans="1:15" x14ac:dyDescent="0.25">
      <c r="A2131" s="5" t="s">
        <v>2148</v>
      </c>
      <c r="B2131" s="6">
        <v>45063.743750000001</v>
      </c>
      <c r="C2131" s="5" t="s">
        <v>18</v>
      </c>
      <c r="D2131" s="5">
        <v>6</v>
      </c>
      <c r="E2131" s="5" t="s">
        <v>18</v>
      </c>
      <c r="F2131" s="5">
        <v>3</v>
      </c>
      <c r="G2131" s="7">
        <v>45063.743750000001</v>
      </c>
      <c r="H2131" s="5">
        <v>159</v>
      </c>
      <c r="I2131" s="5">
        <v>73031</v>
      </c>
      <c r="J2131" s="7">
        <v>45086.421527777777</v>
      </c>
      <c r="K2131" s="5">
        <v>73031</v>
      </c>
      <c r="L2131" s="7">
        <v>45092</v>
      </c>
      <c r="M2131" s="8">
        <v>20068606</v>
      </c>
      <c r="N2131" s="8">
        <v>20068606</v>
      </c>
      <c r="O2131" s="8">
        <v>17259001.16</v>
      </c>
    </row>
    <row r="2132" spans="1:15" x14ac:dyDescent="0.25">
      <c r="A2132" s="5" t="s">
        <v>2149</v>
      </c>
      <c r="B2132" s="6">
        <v>45064.281944444447</v>
      </c>
      <c r="C2132" s="5" t="s">
        <v>23</v>
      </c>
      <c r="D2132" s="5">
        <v>6</v>
      </c>
      <c r="E2132" s="5" t="s">
        <v>23</v>
      </c>
      <c r="F2132" s="5">
        <v>6</v>
      </c>
      <c r="G2132" s="7">
        <v>45064.281944444447</v>
      </c>
      <c r="H2132" s="5">
        <v>159</v>
      </c>
      <c r="I2132" s="5">
        <v>73038</v>
      </c>
      <c r="J2132" s="7">
        <v>45086.461805555555</v>
      </c>
      <c r="K2132" s="5">
        <v>73038</v>
      </c>
      <c r="L2132" s="7">
        <v>45093</v>
      </c>
      <c r="M2132" s="8">
        <v>103100</v>
      </c>
      <c r="N2132" s="8">
        <v>0</v>
      </c>
      <c r="O2132" s="8">
        <v>28180.5</v>
      </c>
    </row>
    <row r="2133" spans="1:15" x14ac:dyDescent="0.25">
      <c r="A2133" s="5" t="s">
        <v>2150</v>
      </c>
      <c r="B2133" s="6">
        <v>45064.291666666664</v>
      </c>
      <c r="C2133" s="5" t="s">
        <v>23</v>
      </c>
      <c r="D2133" s="5">
        <v>6</v>
      </c>
      <c r="E2133" s="5" t="s">
        <v>23</v>
      </c>
      <c r="F2133" s="5">
        <v>6</v>
      </c>
      <c r="G2133" s="7">
        <v>45064.291666666664</v>
      </c>
      <c r="H2133" s="5">
        <v>159</v>
      </c>
      <c r="I2133" s="5">
        <v>73038</v>
      </c>
      <c r="J2133" s="7">
        <v>45086.461805555555</v>
      </c>
      <c r="K2133" s="5">
        <v>73038</v>
      </c>
      <c r="L2133" s="7">
        <v>45093</v>
      </c>
      <c r="M2133" s="8">
        <v>103800</v>
      </c>
      <c r="N2133" s="8">
        <v>0</v>
      </c>
      <c r="O2133" s="8">
        <v>28705.5</v>
      </c>
    </row>
    <row r="2134" spans="1:15" x14ac:dyDescent="0.25">
      <c r="A2134" s="5" t="s">
        <v>2151</v>
      </c>
      <c r="B2134" s="6">
        <v>45064.310416666667</v>
      </c>
      <c r="C2134" s="5" t="s">
        <v>23</v>
      </c>
      <c r="D2134" s="5">
        <v>6</v>
      </c>
      <c r="E2134" s="5" t="s">
        <v>23</v>
      </c>
      <c r="F2134" s="5">
        <v>6</v>
      </c>
      <c r="G2134" s="7">
        <v>45064.310416666667</v>
      </c>
      <c r="H2134" s="5">
        <v>159</v>
      </c>
      <c r="I2134" s="5">
        <v>73038</v>
      </c>
      <c r="J2134" s="7">
        <v>45086.461805555555</v>
      </c>
      <c r="K2134" s="5">
        <v>73038</v>
      </c>
      <c r="L2134" s="7">
        <v>45093</v>
      </c>
      <c r="M2134" s="8">
        <v>74100</v>
      </c>
      <c r="N2134" s="8">
        <v>0</v>
      </c>
      <c r="O2134" s="8">
        <v>6430.5</v>
      </c>
    </row>
    <row r="2135" spans="1:15" x14ac:dyDescent="0.25">
      <c r="A2135" s="5" t="s">
        <v>2152</v>
      </c>
      <c r="B2135" s="6">
        <v>45064.333333333336</v>
      </c>
      <c r="C2135" s="5" t="s">
        <v>23</v>
      </c>
      <c r="D2135" s="5">
        <v>6</v>
      </c>
      <c r="E2135" s="5" t="s">
        <v>23</v>
      </c>
      <c r="F2135" s="5">
        <v>6</v>
      </c>
      <c r="G2135" s="7">
        <v>45064.333333333336</v>
      </c>
      <c r="H2135" s="5">
        <v>159</v>
      </c>
      <c r="I2135" s="5">
        <v>73038</v>
      </c>
      <c r="J2135" s="7">
        <v>45086.461805555555</v>
      </c>
      <c r="K2135" s="5">
        <v>73038</v>
      </c>
      <c r="L2135" s="7">
        <v>45093</v>
      </c>
      <c r="M2135" s="8">
        <v>74100</v>
      </c>
      <c r="N2135" s="8">
        <v>0</v>
      </c>
      <c r="O2135" s="8">
        <v>6430.5</v>
      </c>
    </row>
    <row r="2136" spans="1:15" x14ac:dyDescent="0.25">
      <c r="A2136" s="5" t="s">
        <v>2153</v>
      </c>
      <c r="B2136" s="6">
        <v>45064.357638888891</v>
      </c>
      <c r="C2136" s="5" t="s">
        <v>23</v>
      </c>
      <c r="D2136" s="5">
        <v>6</v>
      </c>
      <c r="E2136" s="5" t="s">
        <v>23</v>
      </c>
      <c r="F2136" s="5">
        <v>6</v>
      </c>
      <c r="G2136" s="7">
        <v>45064.357638888891</v>
      </c>
      <c r="H2136" s="5">
        <v>159</v>
      </c>
      <c r="I2136" s="5">
        <v>73038</v>
      </c>
      <c r="J2136" s="7">
        <v>45086.461805555555</v>
      </c>
      <c r="K2136" s="5">
        <v>73038</v>
      </c>
      <c r="L2136" s="7">
        <v>45093</v>
      </c>
      <c r="M2136" s="8">
        <v>50000</v>
      </c>
      <c r="N2136" s="8">
        <v>0</v>
      </c>
      <c r="O2136" s="8">
        <v>20130.75</v>
      </c>
    </row>
    <row r="2137" spans="1:15" x14ac:dyDescent="0.25">
      <c r="A2137" s="5" t="s">
        <v>2154</v>
      </c>
      <c r="B2137" s="6">
        <v>45064.359722222223</v>
      </c>
      <c r="C2137" s="5" t="s">
        <v>23</v>
      </c>
      <c r="D2137" s="5">
        <v>6</v>
      </c>
      <c r="E2137" s="5" t="s">
        <v>23</v>
      </c>
      <c r="F2137" s="5">
        <v>6</v>
      </c>
      <c r="G2137" s="7">
        <v>45064.359722222223</v>
      </c>
      <c r="H2137" s="5">
        <v>159</v>
      </c>
      <c r="I2137" s="5">
        <v>73038</v>
      </c>
      <c r="J2137" s="7">
        <v>45086.461805555555</v>
      </c>
      <c r="K2137" s="5">
        <v>73038</v>
      </c>
      <c r="L2137" s="7">
        <v>45093</v>
      </c>
      <c r="M2137" s="8">
        <v>126500</v>
      </c>
      <c r="N2137" s="8">
        <v>0</v>
      </c>
      <c r="O2137" s="8">
        <v>10978.5</v>
      </c>
    </row>
    <row r="2138" spans="1:15" x14ac:dyDescent="0.25">
      <c r="A2138" s="5" t="s">
        <v>2155</v>
      </c>
      <c r="B2138" s="6">
        <v>45064.362500000003</v>
      </c>
      <c r="C2138" s="5" t="s">
        <v>23</v>
      </c>
      <c r="D2138" s="5">
        <v>3</v>
      </c>
      <c r="E2138" s="5" t="s">
        <v>23</v>
      </c>
      <c r="F2138" s="5">
        <v>6</v>
      </c>
      <c r="G2138" s="7">
        <v>45064.362500000003</v>
      </c>
      <c r="H2138" s="5">
        <v>159</v>
      </c>
      <c r="I2138" s="5">
        <v>73038</v>
      </c>
      <c r="J2138" s="7">
        <v>45086.461805555555</v>
      </c>
      <c r="K2138" s="5">
        <v>73038</v>
      </c>
      <c r="L2138" s="7">
        <v>45093</v>
      </c>
      <c r="M2138" s="8">
        <v>74100</v>
      </c>
      <c r="N2138" s="8">
        <v>0</v>
      </c>
      <c r="O2138" s="8">
        <v>6430.5</v>
      </c>
    </row>
    <row r="2139" spans="1:15" x14ac:dyDescent="0.25">
      <c r="A2139" s="5" t="s">
        <v>2156</v>
      </c>
      <c r="B2139" s="6">
        <v>45064.37222222222</v>
      </c>
      <c r="C2139" s="5" t="s">
        <v>18</v>
      </c>
      <c r="D2139" s="5">
        <v>6</v>
      </c>
      <c r="E2139" s="5" t="s">
        <v>18</v>
      </c>
      <c r="F2139" s="5">
        <v>3</v>
      </c>
      <c r="G2139" s="7">
        <v>45064.37222222222</v>
      </c>
      <c r="H2139" s="5">
        <v>159</v>
      </c>
      <c r="I2139" s="5">
        <v>73031</v>
      </c>
      <c r="J2139" s="7">
        <v>45086.421527777777</v>
      </c>
      <c r="K2139" s="5">
        <v>73031</v>
      </c>
      <c r="L2139" s="7">
        <v>45092</v>
      </c>
      <c r="M2139" s="8">
        <v>8473136</v>
      </c>
      <c r="N2139" s="8">
        <v>8473136</v>
      </c>
      <c r="O2139" s="8">
        <v>7286896.96</v>
      </c>
    </row>
    <row r="2140" spans="1:15" x14ac:dyDescent="0.25">
      <c r="A2140" s="5" t="s">
        <v>2157</v>
      </c>
      <c r="B2140" s="6">
        <v>45064.427083333336</v>
      </c>
      <c r="C2140" s="5" t="s">
        <v>23</v>
      </c>
      <c r="D2140" s="5">
        <v>2</v>
      </c>
      <c r="E2140" s="5" t="s">
        <v>23</v>
      </c>
      <c r="F2140" s="5">
        <v>6</v>
      </c>
      <c r="G2140" s="7">
        <v>45064.427083333336</v>
      </c>
      <c r="H2140" s="5">
        <v>159</v>
      </c>
      <c r="I2140" s="5">
        <v>73038</v>
      </c>
      <c r="J2140" s="7">
        <v>45086.461805555555</v>
      </c>
      <c r="K2140" s="5">
        <v>73038</v>
      </c>
      <c r="L2140" s="7">
        <v>45093</v>
      </c>
      <c r="M2140" s="8">
        <v>103800</v>
      </c>
      <c r="N2140" s="8">
        <v>0</v>
      </c>
      <c r="O2140" s="8">
        <v>28705.5</v>
      </c>
    </row>
    <row r="2141" spans="1:15" x14ac:dyDescent="0.25">
      <c r="A2141" s="5" t="s">
        <v>2158</v>
      </c>
      <c r="B2141" s="6">
        <v>45064.447916666664</v>
      </c>
      <c r="C2141" s="5" t="s">
        <v>20</v>
      </c>
      <c r="D2141" s="5">
        <v>3</v>
      </c>
      <c r="E2141" s="5" t="s">
        <v>20</v>
      </c>
      <c r="F2141" s="5">
        <v>2</v>
      </c>
      <c r="G2141" s="7">
        <v>45064.447916666664</v>
      </c>
      <c r="H2141" s="5">
        <v>159</v>
      </c>
      <c r="I2141" s="5">
        <v>73027</v>
      </c>
      <c r="J2141" s="7">
        <v>45086.401388888888</v>
      </c>
      <c r="K2141" s="5">
        <v>73027</v>
      </c>
      <c r="L2141" s="7">
        <v>45093</v>
      </c>
      <c r="M2141" s="8">
        <v>87702</v>
      </c>
      <c r="N2141" s="8">
        <v>0</v>
      </c>
      <c r="O2141" s="8">
        <v>87702</v>
      </c>
    </row>
    <row r="2142" spans="1:15" x14ac:dyDescent="0.25">
      <c r="A2142" s="5" t="s">
        <v>2159</v>
      </c>
      <c r="B2142" s="6">
        <v>45064.459722222222</v>
      </c>
      <c r="C2142" s="5" t="s">
        <v>18</v>
      </c>
      <c r="D2142" s="5">
        <v>2</v>
      </c>
      <c r="E2142" s="5" t="s">
        <v>18</v>
      </c>
      <c r="F2142" s="5">
        <v>3</v>
      </c>
      <c r="G2142" s="7">
        <v>45064.459722222222</v>
      </c>
      <c r="H2142" s="5">
        <v>159</v>
      </c>
      <c r="I2142" s="5">
        <v>73031</v>
      </c>
      <c r="J2142" s="7">
        <v>45086.421527777777</v>
      </c>
      <c r="K2142" s="5">
        <v>73031</v>
      </c>
      <c r="L2142" s="7">
        <v>45092</v>
      </c>
      <c r="M2142" s="8">
        <v>10007491</v>
      </c>
      <c r="N2142" s="8">
        <v>10007491</v>
      </c>
      <c r="O2142" s="8">
        <v>10007491</v>
      </c>
    </row>
    <row r="2143" spans="1:15" x14ac:dyDescent="0.25">
      <c r="A2143" s="5" t="s">
        <v>2160</v>
      </c>
      <c r="B2143" s="6">
        <v>45064.482638888891</v>
      </c>
      <c r="C2143" s="5" t="s">
        <v>20</v>
      </c>
      <c r="D2143" s="5">
        <v>2</v>
      </c>
      <c r="E2143" s="5" t="s">
        <v>20</v>
      </c>
      <c r="F2143" s="5">
        <v>2</v>
      </c>
      <c r="G2143" s="7">
        <v>45064.482638888891</v>
      </c>
      <c r="H2143" s="5">
        <v>159</v>
      </c>
      <c r="I2143" s="5">
        <v>73024</v>
      </c>
      <c r="J2143" s="7">
        <v>45086.354861111111</v>
      </c>
      <c r="K2143" s="5">
        <v>73024</v>
      </c>
      <c r="L2143" s="7">
        <v>45093</v>
      </c>
      <c r="M2143" s="8">
        <v>99700</v>
      </c>
      <c r="N2143" s="8">
        <v>0</v>
      </c>
      <c r="O2143" s="8">
        <v>90131.5</v>
      </c>
    </row>
    <row r="2144" spans="1:15" x14ac:dyDescent="0.25">
      <c r="A2144" s="5" t="s">
        <v>2161</v>
      </c>
      <c r="B2144" s="6">
        <v>45064.535416666666</v>
      </c>
      <c r="C2144" s="5" t="s">
        <v>20</v>
      </c>
      <c r="D2144" s="5">
        <v>6</v>
      </c>
      <c r="E2144" s="5" t="s">
        <v>20</v>
      </c>
      <c r="F2144" s="5">
        <v>2</v>
      </c>
      <c r="G2144" s="7">
        <v>45064.535416666666</v>
      </c>
      <c r="H2144" s="5">
        <v>158</v>
      </c>
      <c r="I2144" s="5">
        <v>73024</v>
      </c>
      <c r="J2144" s="7">
        <v>45086.354861111111</v>
      </c>
      <c r="K2144" s="5">
        <v>73024</v>
      </c>
      <c r="L2144" s="7">
        <v>45093</v>
      </c>
      <c r="M2144" s="8">
        <v>70002</v>
      </c>
      <c r="N2144" s="8">
        <v>0</v>
      </c>
      <c r="O2144" s="8">
        <v>67858.5</v>
      </c>
    </row>
    <row r="2145" spans="1:15" x14ac:dyDescent="0.25">
      <c r="A2145" s="5" t="s">
        <v>2162</v>
      </c>
      <c r="B2145" s="6">
        <v>45064.5625</v>
      </c>
      <c r="C2145" s="5" t="s">
        <v>23</v>
      </c>
      <c r="D2145" s="5">
        <v>6</v>
      </c>
      <c r="E2145" s="5" t="s">
        <v>23</v>
      </c>
      <c r="F2145" s="5">
        <v>6</v>
      </c>
      <c r="G2145" s="7">
        <v>45064.5625</v>
      </c>
      <c r="H2145" s="5">
        <v>158</v>
      </c>
      <c r="I2145" s="5">
        <v>73038</v>
      </c>
      <c r="J2145" s="7">
        <v>45086.461805555555</v>
      </c>
      <c r="K2145" s="5">
        <v>73038</v>
      </c>
      <c r="L2145" s="7">
        <v>45093</v>
      </c>
      <c r="M2145" s="8">
        <v>74100</v>
      </c>
      <c r="N2145" s="8">
        <v>0</v>
      </c>
      <c r="O2145" s="8">
        <v>6430.5</v>
      </c>
    </row>
    <row r="2146" spans="1:15" x14ac:dyDescent="0.25">
      <c r="A2146" s="5" t="s">
        <v>2163</v>
      </c>
      <c r="B2146" s="6">
        <v>45064.567361111112</v>
      </c>
      <c r="C2146" s="5" t="s">
        <v>23</v>
      </c>
      <c r="D2146" s="5">
        <v>2</v>
      </c>
      <c r="E2146" s="5" t="s">
        <v>23</v>
      </c>
      <c r="F2146" s="5">
        <v>6</v>
      </c>
      <c r="G2146" s="7">
        <v>45064.567361111112</v>
      </c>
      <c r="H2146" s="5">
        <v>158</v>
      </c>
      <c r="I2146" s="5">
        <v>73038</v>
      </c>
      <c r="J2146" s="7">
        <v>45086.461805555555</v>
      </c>
      <c r="K2146" s="5">
        <v>73038</v>
      </c>
      <c r="L2146" s="7">
        <v>45093</v>
      </c>
      <c r="M2146" s="8">
        <v>74100</v>
      </c>
      <c r="N2146" s="8">
        <v>0</v>
      </c>
      <c r="O2146" s="8">
        <v>6430.5</v>
      </c>
    </row>
    <row r="2147" spans="1:15" x14ac:dyDescent="0.25">
      <c r="A2147" s="5" t="s">
        <v>2164</v>
      </c>
      <c r="B2147" s="6">
        <v>45064.572222222225</v>
      </c>
      <c r="C2147" s="5" t="s">
        <v>20</v>
      </c>
      <c r="D2147" s="5">
        <v>6</v>
      </c>
      <c r="E2147" s="5" t="s">
        <v>20</v>
      </c>
      <c r="F2147" s="5">
        <v>2</v>
      </c>
      <c r="G2147" s="7">
        <v>45064.572222222225</v>
      </c>
      <c r="H2147" s="5">
        <v>158</v>
      </c>
      <c r="I2147" s="5">
        <v>73024</v>
      </c>
      <c r="J2147" s="7">
        <v>45086.354861111111</v>
      </c>
      <c r="K2147" s="5">
        <v>73024</v>
      </c>
      <c r="L2147" s="7">
        <v>45093</v>
      </c>
      <c r="M2147" s="8">
        <v>70002</v>
      </c>
      <c r="N2147" s="8">
        <v>0</v>
      </c>
      <c r="O2147" s="8">
        <v>67858.5</v>
      </c>
    </row>
    <row r="2148" spans="1:15" x14ac:dyDescent="0.25">
      <c r="A2148" s="5" t="s">
        <v>2165</v>
      </c>
      <c r="B2148" s="6">
        <v>45064.584722222222</v>
      </c>
      <c r="C2148" s="5" t="s">
        <v>23</v>
      </c>
      <c r="D2148" s="5">
        <v>6</v>
      </c>
      <c r="E2148" s="5" t="s">
        <v>23</v>
      </c>
      <c r="F2148" s="5">
        <v>6</v>
      </c>
      <c r="G2148" s="7">
        <v>45064.584722222222</v>
      </c>
      <c r="H2148" s="5">
        <v>158</v>
      </c>
      <c r="I2148" s="5">
        <v>73038</v>
      </c>
      <c r="J2148" s="7">
        <v>45086.461805555555</v>
      </c>
      <c r="K2148" s="5">
        <v>73038</v>
      </c>
      <c r="L2148" s="7">
        <v>45093</v>
      </c>
      <c r="M2148" s="8">
        <v>74100</v>
      </c>
      <c r="N2148" s="8">
        <v>0</v>
      </c>
      <c r="O2148" s="8">
        <v>6430.5</v>
      </c>
    </row>
    <row r="2149" spans="1:15" x14ac:dyDescent="0.25">
      <c r="A2149" s="5" t="s">
        <v>2166</v>
      </c>
      <c r="B2149" s="6">
        <v>45064.593055555553</v>
      </c>
      <c r="C2149" s="5" t="s">
        <v>23</v>
      </c>
      <c r="D2149" s="5">
        <v>6</v>
      </c>
      <c r="E2149" s="5" t="s">
        <v>23</v>
      </c>
      <c r="F2149" s="5">
        <v>6</v>
      </c>
      <c r="G2149" s="7">
        <v>45064.593055555553</v>
      </c>
      <c r="H2149" s="5">
        <v>158</v>
      </c>
      <c r="I2149" s="5">
        <v>73038</v>
      </c>
      <c r="J2149" s="7">
        <v>45086.461805555555</v>
      </c>
      <c r="K2149" s="5">
        <v>73038</v>
      </c>
      <c r="L2149" s="7">
        <v>45093</v>
      </c>
      <c r="M2149" s="8">
        <v>74100</v>
      </c>
      <c r="N2149" s="8">
        <v>0</v>
      </c>
      <c r="O2149" s="8">
        <v>6430.5</v>
      </c>
    </row>
    <row r="2150" spans="1:15" x14ac:dyDescent="0.25">
      <c r="A2150" s="5" t="s">
        <v>2167</v>
      </c>
      <c r="B2150" s="6">
        <v>45064.65</v>
      </c>
      <c r="C2150" s="5" t="s">
        <v>23</v>
      </c>
      <c r="D2150" s="5">
        <v>3</v>
      </c>
      <c r="E2150" s="5" t="s">
        <v>23</v>
      </c>
      <c r="F2150" s="5">
        <v>6</v>
      </c>
      <c r="G2150" s="7">
        <v>45064.65</v>
      </c>
      <c r="H2150" s="5">
        <v>158</v>
      </c>
      <c r="I2150" s="5">
        <v>73038</v>
      </c>
      <c r="J2150" s="7">
        <v>45086.461805555555</v>
      </c>
      <c r="K2150" s="5">
        <v>73038</v>
      </c>
      <c r="L2150" s="7">
        <v>45093</v>
      </c>
      <c r="M2150" s="8">
        <v>133900</v>
      </c>
      <c r="N2150" s="8">
        <v>0</v>
      </c>
      <c r="O2150" s="8">
        <v>48211.5</v>
      </c>
    </row>
    <row r="2151" spans="1:15" x14ac:dyDescent="0.25">
      <c r="A2151" s="5" t="s">
        <v>2168</v>
      </c>
      <c r="B2151" s="6">
        <v>45065.191666666666</v>
      </c>
      <c r="C2151" s="5" t="s">
        <v>18</v>
      </c>
      <c r="D2151" s="5">
        <v>2</v>
      </c>
      <c r="E2151" s="5" t="s">
        <v>18</v>
      </c>
      <c r="F2151" s="5">
        <v>3</v>
      </c>
      <c r="G2151" s="7">
        <v>45065.191666666666</v>
      </c>
      <c r="H2151" s="5">
        <v>158</v>
      </c>
      <c r="I2151" s="5">
        <v>73038</v>
      </c>
      <c r="J2151" s="7">
        <v>45086.461805555555</v>
      </c>
      <c r="K2151" s="5">
        <v>73038</v>
      </c>
      <c r="L2151" s="7">
        <v>45093</v>
      </c>
      <c r="M2151" s="8">
        <v>99400</v>
      </c>
      <c r="N2151" s="8">
        <v>99400</v>
      </c>
      <c r="O2151" s="8">
        <v>99400</v>
      </c>
    </row>
    <row r="2152" spans="1:15" x14ac:dyDescent="0.25">
      <c r="A2152" s="5" t="s">
        <v>2169</v>
      </c>
      <c r="B2152" s="6">
        <v>45065.270833333336</v>
      </c>
      <c r="C2152" s="5" t="s">
        <v>20</v>
      </c>
      <c r="D2152" s="5">
        <v>6</v>
      </c>
      <c r="E2152" s="5" t="s">
        <v>20</v>
      </c>
      <c r="F2152" s="5">
        <v>2</v>
      </c>
      <c r="G2152" s="7">
        <v>45065.270833333336</v>
      </c>
      <c r="H2152" s="5">
        <v>158</v>
      </c>
      <c r="I2152" s="5">
        <v>73024</v>
      </c>
      <c r="J2152" s="7">
        <v>45086.354861111111</v>
      </c>
      <c r="K2152" s="5">
        <v>73024</v>
      </c>
      <c r="L2152" s="7">
        <v>45093</v>
      </c>
      <c r="M2152" s="8">
        <v>749639</v>
      </c>
      <c r="N2152" s="8">
        <v>0</v>
      </c>
      <c r="O2152" s="8">
        <v>749639</v>
      </c>
    </row>
    <row r="2153" spans="1:15" x14ac:dyDescent="0.25">
      <c r="A2153" s="5" t="s">
        <v>2170</v>
      </c>
      <c r="B2153" s="6">
        <v>45065.279861111114</v>
      </c>
      <c r="C2153" s="5" t="s">
        <v>23</v>
      </c>
      <c r="D2153" s="5">
        <v>6</v>
      </c>
      <c r="E2153" s="5" t="s">
        <v>23</v>
      </c>
      <c r="F2153" s="5">
        <v>6</v>
      </c>
      <c r="G2153" s="7">
        <v>45065.279861111114</v>
      </c>
      <c r="H2153" s="5">
        <v>158</v>
      </c>
      <c r="I2153" s="5">
        <v>73038</v>
      </c>
      <c r="J2153" s="7">
        <v>45086.461805555555</v>
      </c>
      <c r="K2153" s="5">
        <v>73038</v>
      </c>
      <c r="L2153" s="7">
        <v>45093</v>
      </c>
      <c r="M2153" s="8">
        <v>103100</v>
      </c>
      <c r="N2153" s="8">
        <v>0</v>
      </c>
      <c r="O2153" s="8">
        <v>28180.5</v>
      </c>
    </row>
    <row r="2154" spans="1:15" x14ac:dyDescent="0.25">
      <c r="A2154" s="5" t="s">
        <v>2171</v>
      </c>
      <c r="B2154" s="6">
        <v>45065.302083333336</v>
      </c>
      <c r="C2154" s="5" t="s">
        <v>23</v>
      </c>
      <c r="D2154" s="5">
        <v>6</v>
      </c>
      <c r="E2154" s="5" t="s">
        <v>23</v>
      </c>
      <c r="F2154" s="5">
        <v>6</v>
      </c>
      <c r="G2154" s="7">
        <v>45065.302083333336</v>
      </c>
      <c r="H2154" s="5">
        <v>158</v>
      </c>
      <c r="I2154" s="5">
        <v>73038</v>
      </c>
      <c r="J2154" s="7">
        <v>45086.461805555555</v>
      </c>
      <c r="K2154" s="5">
        <v>73038</v>
      </c>
      <c r="L2154" s="7">
        <v>45093</v>
      </c>
      <c r="M2154" s="8">
        <v>153500</v>
      </c>
      <c r="N2154" s="8">
        <v>0</v>
      </c>
      <c r="O2154" s="8">
        <v>58733.25</v>
      </c>
    </row>
    <row r="2155" spans="1:15" x14ac:dyDescent="0.25">
      <c r="A2155" s="5" t="s">
        <v>2172</v>
      </c>
      <c r="B2155" s="6">
        <v>45065.311805555553</v>
      </c>
      <c r="C2155" s="5" t="s">
        <v>23</v>
      </c>
      <c r="D2155" s="5">
        <v>6</v>
      </c>
      <c r="E2155" s="5" t="s">
        <v>23</v>
      </c>
      <c r="F2155" s="5">
        <v>6</v>
      </c>
      <c r="G2155" s="7">
        <v>45065.311805555553</v>
      </c>
      <c r="H2155" s="5">
        <v>158</v>
      </c>
      <c r="I2155" s="5">
        <v>73038</v>
      </c>
      <c r="J2155" s="7">
        <v>45086.461805555555</v>
      </c>
      <c r="K2155" s="5">
        <v>73038</v>
      </c>
      <c r="L2155" s="7">
        <v>45093</v>
      </c>
      <c r="M2155" s="8">
        <v>103800</v>
      </c>
      <c r="N2155" s="8">
        <v>0</v>
      </c>
      <c r="O2155" s="8">
        <v>28705.5</v>
      </c>
    </row>
    <row r="2156" spans="1:15" x14ac:dyDescent="0.25">
      <c r="A2156" s="5" t="s">
        <v>2173</v>
      </c>
      <c r="B2156" s="6">
        <v>45065.313194444447</v>
      </c>
      <c r="C2156" s="5" t="s">
        <v>23</v>
      </c>
      <c r="D2156" s="5">
        <v>6</v>
      </c>
      <c r="E2156" s="5" t="s">
        <v>23</v>
      </c>
      <c r="F2156" s="5">
        <v>6</v>
      </c>
      <c r="G2156" s="7">
        <v>45065.313194444447</v>
      </c>
      <c r="H2156" s="5">
        <v>158</v>
      </c>
      <c r="I2156" s="5">
        <v>73038</v>
      </c>
      <c r="J2156" s="7">
        <v>45086.461805555555</v>
      </c>
      <c r="K2156" s="5">
        <v>73038</v>
      </c>
      <c r="L2156" s="7">
        <v>45093</v>
      </c>
      <c r="M2156" s="8">
        <v>74100</v>
      </c>
      <c r="N2156" s="8">
        <v>0</v>
      </c>
      <c r="O2156" s="8">
        <v>6430.5</v>
      </c>
    </row>
    <row r="2157" spans="1:15" x14ac:dyDescent="0.25">
      <c r="A2157" s="5" t="s">
        <v>2174</v>
      </c>
      <c r="B2157" s="6">
        <v>45065.340277777781</v>
      </c>
      <c r="C2157" s="5" t="s">
        <v>23</v>
      </c>
      <c r="D2157" s="5">
        <v>6</v>
      </c>
      <c r="E2157" s="5" t="s">
        <v>23</v>
      </c>
      <c r="F2157" s="5">
        <v>6</v>
      </c>
      <c r="G2157" s="7">
        <v>45065.340277777781</v>
      </c>
      <c r="H2157" s="5">
        <v>158</v>
      </c>
      <c r="I2157" s="5">
        <v>73038</v>
      </c>
      <c r="J2157" s="7">
        <v>45086.461805555555</v>
      </c>
      <c r="K2157" s="5">
        <v>73038</v>
      </c>
      <c r="L2157" s="7">
        <v>45093</v>
      </c>
      <c r="M2157" s="8">
        <v>74100</v>
      </c>
      <c r="N2157" s="8">
        <v>0</v>
      </c>
      <c r="O2157" s="8">
        <v>6430.5</v>
      </c>
    </row>
    <row r="2158" spans="1:15" x14ac:dyDescent="0.25">
      <c r="A2158" s="5" t="s">
        <v>2175</v>
      </c>
      <c r="B2158" s="6">
        <v>45065.34375</v>
      </c>
      <c r="C2158" s="5" t="s">
        <v>23</v>
      </c>
      <c r="D2158" s="5">
        <v>6</v>
      </c>
      <c r="E2158" s="5" t="s">
        <v>23</v>
      </c>
      <c r="F2158" s="5">
        <v>6</v>
      </c>
      <c r="G2158" s="7">
        <v>45065.34375</v>
      </c>
      <c r="H2158" s="5">
        <v>158</v>
      </c>
      <c r="I2158" s="5">
        <v>73038</v>
      </c>
      <c r="J2158" s="7">
        <v>45086.461805555555</v>
      </c>
      <c r="K2158" s="5">
        <v>73038</v>
      </c>
      <c r="L2158" s="7">
        <v>45093</v>
      </c>
      <c r="M2158" s="8">
        <v>103100</v>
      </c>
      <c r="N2158" s="8">
        <v>0</v>
      </c>
      <c r="O2158" s="8">
        <v>28180.5</v>
      </c>
    </row>
    <row r="2159" spans="1:15" x14ac:dyDescent="0.25">
      <c r="A2159" s="5" t="s">
        <v>2176</v>
      </c>
      <c r="B2159" s="6">
        <v>45065.381944444445</v>
      </c>
      <c r="C2159" s="5" t="s">
        <v>23</v>
      </c>
      <c r="D2159" s="5">
        <v>6</v>
      </c>
      <c r="E2159" s="5" t="s">
        <v>23</v>
      </c>
      <c r="F2159" s="5">
        <v>6</v>
      </c>
      <c r="G2159" s="7">
        <v>45065.381944444445</v>
      </c>
      <c r="H2159" s="5">
        <v>158</v>
      </c>
      <c r="I2159" s="5">
        <v>73038</v>
      </c>
      <c r="J2159" s="7">
        <v>45086.461805555555</v>
      </c>
      <c r="K2159" s="5">
        <v>73038</v>
      </c>
      <c r="L2159" s="7">
        <v>45093</v>
      </c>
      <c r="M2159" s="8">
        <v>226218</v>
      </c>
      <c r="N2159" s="8">
        <v>28757</v>
      </c>
      <c r="O2159" s="8">
        <v>21567.75</v>
      </c>
    </row>
    <row r="2160" spans="1:15" x14ac:dyDescent="0.25">
      <c r="A2160" s="5" t="s">
        <v>2177</v>
      </c>
      <c r="B2160" s="6">
        <v>45065.412499999999</v>
      </c>
      <c r="C2160" s="5" t="s">
        <v>23</v>
      </c>
      <c r="D2160" s="5">
        <v>6</v>
      </c>
      <c r="E2160" s="5" t="s">
        <v>23</v>
      </c>
      <c r="F2160" s="5">
        <v>6</v>
      </c>
      <c r="G2160" s="7">
        <v>45065.412499999999</v>
      </c>
      <c r="H2160" s="5">
        <v>158</v>
      </c>
      <c r="I2160" s="5">
        <v>73038</v>
      </c>
      <c r="J2160" s="7">
        <v>45086.461805555555</v>
      </c>
      <c r="K2160" s="5">
        <v>73038</v>
      </c>
      <c r="L2160" s="7">
        <v>45093</v>
      </c>
      <c r="M2160" s="8">
        <v>103800</v>
      </c>
      <c r="N2160" s="8">
        <v>0</v>
      </c>
      <c r="O2160" s="8">
        <v>28705.5</v>
      </c>
    </row>
    <row r="2161" spans="1:15" x14ac:dyDescent="0.25">
      <c r="A2161" s="5" t="s">
        <v>2178</v>
      </c>
      <c r="B2161" s="6">
        <v>45065.425694444442</v>
      </c>
      <c r="C2161" s="5" t="s">
        <v>23</v>
      </c>
      <c r="D2161" s="5">
        <v>6</v>
      </c>
      <c r="E2161" s="5" t="s">
        <v>23</v>
      </c>
      <c r="F2161" s="5">
        <v>6</v>
      </c>
      <c r="G2161" s="7">
        <v>45065.425694444442</v>
      </c>
      <c r="H2161" s="5">
        <v>158</v>
      </c>
      <c r="I2161" s="5">
        <v>73038</v>
      </c>
      <c r="J2161" s="7">
        <v>45086.461805555555</v>
      </c>
      <c r="K2161" s="5">
        <v>73038</v>
      </c>
      <c r="L2161" s="7">
        <v>45093</v>
      </c>
      <c r="M2161" s="8">
        <v>103100</v>
      </c>
      <c r="N2161" s="8">
        <v>0</v>
      </c>
      <c r="O2161" s="8">
        <v>20338.5</v>
      </c>
    </row>
    <row r="2162" spans="1:15" x14ac:dyDescent="0.25">
      <c r="A2162" s="5" t="s">
        <v>2179</v>
      </c>
      <c r="B2162" s="6">
        <v>45065.477777777778</v>
      </c>
      <c r="C2162" s="5" t="s">
        <v>23</v>
      </c>
      <c r="D2162" s="5">
        <v>6</v>
      </c>
      <c r="E2162" s="5" t="s">
        <v>23</v>
      </c>
      <c r="F2162" s="5">
        <v>6</v>
      </c>
      <c r="G2162" s="7">
        <v>45065.477777777778</v>
      </c>
      <c r="H2162" s="5">
        <v>158</v>
      </c>
      <c r="I2162" s="5">
        <v>73042</v>
      </c>
      <c r="J2162" s="7">
        <v>45086.502083333333</v>
      </c>
      <c r="K2162" s="5">
        <v>73042</v>
      </c>
      <c r="L2162" s="7">
        <v>45093</v>
      </c>
      <c r="M2162" s="8">
        <v>153500</v>
      </c>
      <c r="N2162" s="8">
        <v>0</v>
      </c>
      <c r="O2162" s="8">
        <v>58733.25</v>
      </c>
    </row>
    <row r="2163" spans="1:15" x14ac:dyDescent="0.25">
      <c r="A2163" s="5" t="s">
        <v>2180</v>
      </c>
      <c r="B2163" s="6">
        <v>45065.531944444447</v>
      </c>
      <c r="C2163" s="5" t="s">
        <v>23</v>
      </c>
      <c r="D2163" s="5">
        <v>6</v>
      </c>
      <c r="E2163" s="5" t="s">
        <v>23</v>
      </c>
      <c r="F2163" s="5">
        <v>6</v>
      </c>
      <c r="G2163" s="7">
        <v>45065.531944444447</v>
      </c>
      <c r="H2163" s="5">
        <v>157</v>
      </c>
      <c r="I2163" s="5">
        <v>73042</v>
      </c>
      <c r="J2163" s="7">
        <v>45086.502083333333</v>
      </c>
      <c r="K2163" s="5">
        <v>73042</v>
      </c>
      <c r="L2163" s="7">
        <v>45093</v>
      </c>
      <c r="M2163" s="8">
        <v>103100</v>
      </c>
      <c r="N2163" s="8">
        <v>0</v>
      </c>
      <c r="O2163" s="8">
        <v>20338.5</v>
      </c>
    </row>
    <row r="2164" spans="1:15" x14ac:dyDescent="0.25">
      <c r="A2164" s="5" t="s">
        <v>2181</v>
      </c>
      <c r="B2164" s="6">
        <v>45066.257638888892</v>
      </c>
      <c r="C2164" s="5" t="s">
        <v>23</v>
      </c>
      <c r="D2164" s="5">
        <v>6</v>
      </c>
      <c r="E2164" s="5" t="s">
        <v>23</v>
      </c>
      <c r="F2164" s="5">
        <v>6</v>
      </c>
      <c r="G2164" s="7">
        <v>45066.257638888892</v>
      </c>
      <c r="H2164" s="5">
        <v>157</v>
      </c>
      <c r="I2164" s="5">
        <v>73031</v>
      </c>
      <c r="J2164" s="7">
        <v>45086.421527777777</v>
      </c>
      <c r="K2164" s="5">
        <v>73031</v>
      </c>
      <c r="L2164" s="7">
        <v>45092</v>
      </c>
      <c r="M2164" s="8">
        <v>539904</v>
      </c>
      <c r="N2164" s="8">
        <v>11509</v>
      </c>
      <c r="O2164" s="8">
        <v>8631.75</v>
      </c>
    </row>
    <row r="2165" spans="1:15" x14ac:dyDescent="0.25">
      <c r="A2165" s="5" t="s">
        <v>2182</v>
      </c>
      <c r="B2165" s="6">
        <v>45067.154166666667</v>
      </c>
      <c r="C2165" s="5" t="s">
        <v>23</v>
      </c>
      <c r="D2165" s="5">
        <v>2</v>
      </c>
      <c r="E2165" s="5" t="s">
        <v>23</v>
      </c>
      <c r="F2165" s="5">
        <v>6</v>
      </c>
      <c r="G2165" s="7">
        <v>45067.154166666667</v>
      </c>
      <c r="H2165" s="5">
        <v>156</v>
      </c>
      <c r="I2165" s="5">
        <v>73042</v>
      </c>
      <c r="J2165" s="7">
        <v>45086.502083333333</v>
      </c>
      <c r="K2165" s="5">
        <v>73042</v>
      </c>
      <c r="L2165" s="7">
        <v>45093</v>
      </c>
      <c r="M2165" s="8">
        <v>160300</v>
      </c>
      <c r="N2165" s="8">
        <v>0</v>
      </c>
      <c r="O2165" s="8">
        <v>8631.75</v>
      </c>
    </row>
    <row r="2166" spans="1:15" x14ac:dyDescent="0.25">
      <c r="A2166" s="5" t="s">
        <v>2183</v>
      </c>
      <c r="B2166" s="6">
        <v>45067.493055555555</v>
      </c>
      <c r="C2166" s="5" t="s">
        <v>20</v>
      </c>
      <c r="D2166" s="5">
        <v>6</v>
      </c>
      <c r="E2166" s="5" t="s">
        <v>20</v>
      </c>
      <c r="F2166" s="5">
        <v>2</v>
      </c>
      <c r="G2166" s="7">
        <v>45067.493055555555</v>
      </c>
      <c r="H2166" s="5">
        <v>156</v>
      </c>
      <c r="I2166" s="5">
        <v>73024</v>
      </c>
      <c r="J2166" s="7">
        <v>45086.354861111111</v>
      </c>
      <c r="K2166" s="5">
        <v>73024</v>
      </c>
      <c r="L2166" s="7">
        <v>45093</v>
      </c>
      <c r="M2166" s="8">
        <v>266822</v>
      </c>
      <c r="N2166" s="8">
        <v>0</v>
      </c>
      <c r="O2166" s="8">
        <v>266822</v>
      </c>
    </row>
    <row r="2167" spans="1:15" x14ac:dyDescent="0.25">
      <c r="A2167" s="5" t="s">
        <v>2184</v>
      </c>
      <c r="B2167" s="6">
        <v>45069.279861111114</v>
      </c>
      <c r="C2167" s="5" t="s">
        <v>23</v>
      </c>
      <c r="D2167" s="5">
        <v>6</v>
      </c>
      <c r="E2167" s="5" t="s">
        <v>23</v>
      </c>
      <c r="F2167" s="5">
        <v>6</v>
      </c>
      <c r="G2167" s="7">
        <v>45069.279861111114</v>
      </c>
      <c r="H2167" s="5">
        <v>154</v>
      </c>
      <c r="I2167" s="5">
        <v>73042</v>
      </c>
      <c r="J2167" s="7">
        <v>45086.502083333333</v>
      </c>
      <c r="K2167" s="5">
        <v>73042</v>
      </c>
      <c r="L2167" s="7">
        <v>45093</v>
      </c>
      <c r="M2167" s="8">
        <v>74100</v>
      </c>
      <c r="N2167" s="8">
        <v>0</v>
      </c>
      <c r="O2167" s="8">
        <v>6430.5</v>
      </c>
    </row>
    <row r="2168" spans="1:15" x14ac:dyDescent="0.25">
      <c r="A2168" s="5" t="s">
        <v>2185</v>
      </c>
      <c r="B2168" s="6">
        <v>45069.297222222223</v>
      </c>
      <c r="C2168" s="5" t="s">
        <v>23</v>
      </c>
      <c r="D2168" s="5">
        <v>6</v>
      </c>
      <c r="E2168" s="5" t="s">
        <v>23</v>
      </c>
      <c r="F2168" s="5">
        <v>6</v>
      </c>
      <c r="G2168" s="7">
        <v>45069.297222222223</v>
      </c>
      <c r="H2168" s="5">
        <v>154</v>
      </c>
      <c r="I2168" s="5">
        <v>73042</v>
      </c>
      <c r="J2168" s="7">
        <v>45086.502083333333</v>
      </c>
      <c r="K2168" s="5">
        <v>73042</v>
      </c>
      <c r="L2168" s="7">
        <v>45093</v>
      </c>
      <c r="M2168" s="8">
        <v>74100</v>
      </c>
      <c r="N2168" s="8">
        <v>0</v>
      </c>
      <c r="O2168" s="8">
        <v>6430.5</v>
      </c>
    </row>
    <row r="2169" spans="1:15" x14ac:dyDescent="0.25">
      <c r="A2169" s="5" t="s">
        <v>2186</v>
      </c>
      <c r="B2169" s="6">
        <v>45069.305555555555</v>
      </c>
      <c r="C2169" s="5" t="s">
        <v>23</v>
      </c>
      <c r="D2169" s="5">
        <v>6</v>
      </c>
      <c r="E2169" s="5" t="s">
        <v>23</v>
      </c>
      <c r="F2169" s="5">
        <v>6</v>
      </c>
      <c r="G2169" s="7">
        <v>45069.305555555555</v>
      </c>
      <c r="H2169" s="5">
        <v>154</v>
      </c>
      <c r="I2169" s="5">
        <v>73042</v>
      </c>
      <c r="J2169" s="7">
        <v>45086.502083333333</v>
      </c>
      <c r="K2169" s="5">
        <v>73042</v>
      </c>
      <c r="L2169" s="7">
        <v>45093</v>
      </c>
      <c r="M2169" s="8">
        <v>226218</v>
      </c>
      <c r="N2169" s="8">
        <v>28757</v>
      </c>
      <c r="O2169" s="8">
        <v>21567.75</v>
      </c>
    </row>
    <row r="2170" spans="1:15" x14ac:dyDescent="0.25">
      <c r="A2170" s="5" t="s">
        <v>2187</v>
      </c>
      <c r="B2170" s="6">
        <v>45069.322916666664</v>
      </c>
      <c r="C2170" s="5" t="s">
        <v>23</v>
      </c>
      <c r="D2170" s="5">
        <v>6</v>
      </c>
      <c r="E2170" s="5" t="s">
        <v>23</v>
      </c>
      <c r="F2170" s="5">
        <v>6</v>
      </c>
      <c r="G2170" s="7">
        <v>45069.322916666664</v>
      </c>
      <c r="H2170" s="5">
        <v>154</v>
      </c>
      <c r="I2170" s="5">
        <v>73042</v>
      </c>
      <c r="J2170" s="7">
        <v>45086.502083333333</v>
      </c>
      <c r="K2170" s="5">
        <v>73042</v>
      </c>
      <c r="L2170" s="7">
        <v>45093</v>
      </c>
      <c r="M2170" s="8">
        <v>103100</v>
      </c>
      <c r="N2170" s="8">
        <v>0</v>
      </c>
      <c r="O2170" s="8">
        <v>28180.5</v>
      </c>
    </row>
    <row r="2171" spans="1:15" x14ac:dyDescent="0.25">
      <c r="A2171" s="5" t="s">
        <v>2188</v>
      </c>
      <c r="B2171" s="6">
        <v>45069.337500000001</v>
      </c>
      <c r="C2171" s="5" t="s">
        <v>23</v>
      </c>
      <c r="D2171" s="5">
        <v>6</v>
      </c>
      <c r="E2171" s="5" t="s">
        <v>23</v>
      </c>
      <c r="F2171" s="5">
        <v>6</v>
      </c>
      <c r="G2171" s="7">
        <v>45069.337500000001</v>
      </c>
      <c r="H2171" s="5">
        <v>154</v>
      </c>
      <c r="I2171" s="5">
        <v>73042</v>
      </c>
      <c r="J2171" s="7">
        <v>45086.502083333333</v>
      </c>
      <c r="K2171" s="5">
        <v>73042</v>
      </c>
      <c r="L2171" s="7">
        <v>45093</v>
      </c>
      <c r="M2171" s="8">
        <v>248100</v>
      </c>
      <c r="N2171" s="8">
        <v>28757</v>
      </c>
      <c r="O2171" s="8">
        <v>21567.75</v>
      </c>
    </row>
    <row r="2172" spans="1:15" x14ac:dyDescent="0.25">
      <c r="A2172" s="5" t="s">
        <v>2189</v>
      </c>
      <c r="B2172" s="6">
        <v>45069.343055555553</v>
      </c>
      <c r="C2172" s="5" t="s">
        <v>23</v>
      </c>
      <c r="D2172" s="5">
        <v>6</v>
      </c>
      <c r="E2172" s="5" t="s">
        <v>23</v>
      </c>
      <c r="F2172" s="5">
        <v>6</v>
      </c>
      <c r="G2172" s="7">
        <v>45069.343055555553</v>
      </c>
      <c r="H2172" s="5">
        <v>154</v>
      </c>
      <c r="I2172" s="5">
        <v>73042</v>
      </c>
      <c r="J2172" s="7">
        <v>45086.502083333333</v>
      </c>
      <c r="K2172" s="5">
        <v>73042</v>
      </c>
      <c r="L2172" s="7">
        <v>45093</v>
      </c>
      <c r="M2172" s="8">
        <v>103800</v>
      </c>
      <c r="N2172" s="8">
        <v>0</v>
      </c>
      <c r="O2172" s="8">
        <v>28705.5</v>
      </c>
    </row>
    <row r="2173" spans="1:15" x14ac:dyDescent="0.25">
      <c r="A2173" s="5" t="s">
        <v>2190</v>
      </c>
      <c r="B2173" s="6">
        <v>45069.350694444445</v>
      </c>
      <c r="C2173" s="5" t="s">
        <v>23</v>
      </c>
      <c r="D2173" s="5">
        <v>6</v>
      </c>
      <c r="E2173" s="5" t="s">
        <v>23</v>
      </c>
      <c r="F2173" s="5">
        <v>6</v>
      </c>
      <c r="G2173" s="7">
        <v>45069.350694444445</v>
      </c>
      <c r="H2173" s="5">
        <v>154</v>
      </c>
      <c r="I2173" s="5">
        <v>73042</v>
      </c>
      <c r="J2173" s="7">
        <v>45086.502083333333</v>
      </c>
      <c r="K2173" s="5">
        <v>73042</v>
      </c>
      <c r="L2173" s="7">
        <v>45093</v>
      </c>
      <c r="M2173" s="8">
        <v>74100</v>
      </c>
      <c r="N2173" s="8">
        <v>0</v>
      </c>
      <c r="O2173" s="8">
        <v>6430.5</v>
      </c>
    </row>
    <row r="2174" spans="1:15" x14ac:dyDescent="0.25">
      <c r="A2174" s="5" t="s">
        <v>2191</v>
      </c>
      <c r="B2174" s="6">
        <v>45069.402777777781</v>
      </c>
      <c r="C2174" s="5" t="s">
        <v>23</v>
      </c>
      <c r="D2174" s="5">
        <v>6</v>
      </c>
      <c r="E2174" s="5" t="s">
        <v>23</v>
      </c>
      <c r="F2174" s="5">
        <v>6</v>
      </c>
      <c r="G2174" s="7">
        <v>45069.402777777781</v>
      </c>
      <c r="H2174" s="5">
        <v>154</v>
      </c>
      <c r="I2174" s="5">
        <v>73042</v>
      </c>
      <c r="J2174" s="7">
        <v>45086.502083333333</v>
      </c>
      <c r="K2174" s="5">
        <v>73042</v>
      </c>
      <c r="L2174" s="7">
        <v>45093</v>
      </c>
      <c r="M2174" s="8">
        <v>133900</v>
      </c>
      <c r="N2174" s="8">
        <v>0</v>
      </c>
      <c r="O2174" s="8">
        <v>48211.5</v>
      </c>
    </row>
    <row r="2175" spans="1:15" x14ac:dyDescent="0.25">
      <c r="A2175" s="5" t="s">
        <v>2192</v>
      </c>
      <c r="B2175" s="6">
        <v>45069.416666666664</v>
      </c>
      <c r="C2175" s="5" t="s">
        <v>23</v>
      </c>
      <c r="D2175" s="5">
        <v>6</v>
      </c>
      <c r="E2175" s="5" t="s">
        <v>23</v>
      </c>
      <c r="F2175" s="5">
        <v>6</v>
      </c>
      <c r="G2175" s="7">
        <v>45069.416666666664</v>
      </c>
      <c r="H2175" s="5">
        <v>154</v>
      </c>
      <c r="I2175" s="5">
        <v>73483</v>
      </c>
      <c r="J2175" s="7">
        <v>45118.395833333336</v>
      </c>
      <c r="K2175" s="5">
        <v>73483</v>
      </c>
      <c r="L2175" s="7">
        <v>45126</v>
      </c>
      <c r="M2175" s="8">
        <v>256017</v>
      </c>
      <c r="N2175" s="8">
        <v>0</v>
      </c>
      <c r="O2175" s="8">
        <v>256017</v>
      </c>
    </row>
    <row r="2176" spans="1:15" x14ac:dyDescent="0.25">
      <c r="A2176" s="5" t="s">
        <v>2193</v>
      </c>
      <c r="B2176" s="6">
        <v>45069.463888888888</v>
      </c>
      <c r="C2176" s="5" t="s">
        <v>23</v>
      </c>
      <c r="D2176" s="5">
        <v>3</v>
      </c>
      <c r="E2176" s="5" t="s">
        <v>23</v>
      </c>
      <c r="F2176" s="5">
        <v>6</v>
      </c>
      <c r="G2176" s="7">
        <v>45069.463888888888</v>
      </c>
      <c r="H2176" s="5">
        <v>154</v>
      </c>
      <c r="I2176" s="5">
        <v>73042</v>
      </c>
      <c r="J2176" s="7">
        <v>45086.502083333333</v>
      </c>
      <c r="K2176" s="5">
        <v>73042</v>
      </c>
      <c r="L2176" s="7">
        <v>45093</v>
      </c>
      <c r="M2176" s="8">
        <v>406700</v>
      </c>
      <c r="N2176" s="8">
        <v>47169</v>
      </c>
      <c r="O2176" s="8">
        <v>35376.75</v>
      </c>
    </row>
    <row r="2177" spans="1:15" x14ac:dyDescent="0.25">
      <c r="A2177" s="5" t="s">
        <v>2194</v>
      </c>
      <c r="B2177" s="6">
        <v>45069.474999999999</v>
      </c>
      <c r="C2177" s="5" t="s">
        <v>18</v>
      </c>
      <c r="D2177" s="5">
        <v>2</v>
      </c>
      <c r="E2177" s="5" t="s">
        <v>18</v>
      </c>
      <c r="F2177" s="5">
        <v>3</v>
      </c>
      <c r="G2177" s="7">
        <v>45069.474999999999</v>
      </c>
      <c r="H2177" s="5">
        <v>154</v>
      </c>
      <c r="I2177" s="5">
        <v>73031</v>
      </c>
      <c r="J2177" s="7">
        <v>45086.421527777777</v>
      </c>
      <c r="K2177" s="5">
        <v>73031</v>
      </c>
      <c r="L2177" s="7">
        <v>45092</v>
      </c>
      <c r="M2177" s="8">
        <v>33306006</v>
      </c>
      <c r="N2177" s="8">
        <v>33306006</v>
      </c>
      <c r="O2177" s="8">
        <v>28643165.16</v>
      </c>
    </row>
    <row r="2178" spans="1:15" x14ac:dyDescent="0.25">
      <c r="A2178" s="5" t="s">
        <v>2195</v>
      </c>
      <c r="B2178" s="6">
        <v>45069.49722222222</v>
      </c>
      <c r="C2178" s="5" t="s">
        <v>20</v>
      </c>
      <c r="D2178" s="5">
        <v>6</v>
      </c>
      <c r="E2178" s="5" t="s">
        <v>20</v>
      </c>
      <c r="F2178" s="5">
        <v>2</v>
      </c>
      <c r="G2178" s="7">
        <v>45069.49722222222</v>
      </c>
      <c r="H2178" s="5">
        <v>154</v>
      </c>
      <c r="I2178" s="5">
        <v>73028</v>
      </c>
      <c r="J2178" s="7">
        <v>45086.404861111114</v>
      </c>
      <c r="K2178" s="5">
        <v>73028</v>
      </c>
      <c r="L2178" s="7">
        <v>45099</v>
      </c>
      <c r="M2178" s="8">
        <v>54699</v>
      </c>
      <c r="N2178" s="8">
        <v>0</v>
      </c>
      <c r="O2178" s="8">
        <v>54699</v>
      </c>
    </row>
    <row r="2179" spans="1:15" x14ac:dyDescent="0.25">
      <c r="A2179" s="5" t="s">
        <v>2196</v>
      </c>
      <c r="B2179" s="6">
        <v>45069.50277777778</v>
      </c>
      <c r="C2179" s="5" t="s">
        <v>23</v>
      </c>
      <c r="D2179" s="5">
        <v>2</v>
      </c>
      <c r="E2179" s="5" t="s">
        <v>23</v>
      </c>
      <c r="F2179" s="5">
        <v>6</v>
      </c>
      <c r="G2179" s="7">
        <v>45069.50277777778</v>
      </c>
      <c r="H2179" s="5">
        <v>153</v>
      </c>
      <c r="I2179" s="5">
        <v>73042</v>
      </c>
      <c r="J2179" s="7">
        <v>45086.502083333333</v>
      </c>
      <c r="K2179" s="5">
        <v>73042</v>
      </c>
      <c r="L2179" s="7">
        <v>45093</v>
      </c>
      <c r="M2179" s="8">
        <v>74100</v>
      </c>
      <c r="N2179" s="8">
        <v>0</v>
      </c>
      <c r="O2179" s="8">
        <v>6430.5</v>
      </c>
    </row>
    <row r="2180" spans="1:15" x14ac:dyDescent="0.25">
      <c r="A2180" s="5" t="s">
        <v>2197</v>
      </c>
      <c r="B2180" s="6">
        <v>45069.504861111112</v>
      </c>
      <c r="C2180" s="5" t="s">
        <v>20</v>
      </c>
      <c r="D2180" s="5">
        <v>6</v>
      </c>
      <c r="E2180" s="5" t="s">
        <v>20</v>
      </c>
      <c r="F2180" s="5">
        <v>2</v>
      </c>
      <c r="G2180" s="7">
        <v>45069.504861111112</v>
      </c>
      <c r="H2180" s="5">
        <v>153</v>
      </c>
      <c r="I2180" s="5">
        <v>73028</v>
      </c>
      <c r="J2180" s="7">
        <v>45086.404861111114</v>
      </c>
      <c r="K2180" s="5">
        <v>73028</v>
      </c>
      <c r="L2180" s="7">
        <v>45099</v>
      </c>
      <c r="M2180" s="8">
        <v>102210</v>
      </c>
      <c r="N2180" s="8">
        <v>0</v>
      </c>
      <c r="O2180" s="8">
        <v>102210</v>
      </c>
    </row>
    <row r="2181" spans="1:15" x14ac:dyDescent="0.25">
      <c r="A2181" s="5" t="s">
        <v>2198</v>
      </c>
      <c r="B2181" s="6">
        <v>45069.519444444442</v>
      </c>
      <c r="C2181" s="5" t="s">
        <v>23</v>
      </c>
      <c r="D2181" s="5">
        <v>6</v>
      </c>
      <c r="E2181" s="5" t="s">
        <v>23</v>
      </c>
      <c r="F2181" s="5">
        <v>6</v>
      </c>
      <c r="G2181" s="7">
        <v>45069.519444444442</v>
      </c>
      <c r="H2181" s="5">
        <v>153</v>
      </c>
      <c r="I2181" s="5">
        <v>73042</v>
      </c>
      <c r="J2181" s="7">
        <v>45086.502083333333</v>
      </c>
      <c r="K2181" s="5">
        <v>73042</v>
      </c>
      <c r="L2181" s="7">
        <v>45093</v>
      </c>
      <c r="M2181" s="8">
        <v>74100</v>
      </c>
      <c r="N2181" s="8">
        <v>0</v>
      </c>
      <c r="O2181" s="8">
        <v>6430.5</v>
      </c>
    </row>
    <row r="2182" spans="1:15" x14ac:dyDescent="0.25">
      <c r="A2182" s="5" t="s">
        <v>2199</v>
      </c>
      <c r="B2182" s="6">
        <v>45069.53402777778</v>
      </c>
      <c r="C2182" s="5" t="s">
        <v>23</v>
      </c>
      <c r="D2182" s="5">
        <v>6</v>
      </c>
      <c r="E2182" s="5" t="s">
        <v>23</v>
      </c>
      <c r="F2182" s="5">
        <v>6</v>
      </c>
      <c r="G2182" s="7">
        <v>45069.53402777778</v>
      </c>
      <c r="H2182" s="5">
        <v>153</v>
      </c>
      <c r="I2182" s="5">
        <v>73042</v>
      </c>
      <c r="J2182" s="7">
        <v>45086.502083333333</v>
      </c>
      <c r="K2182" s="5">
        <v>73042</v>
      </c>
      <c r="L2182" s="7">
        <v>45093</v>
      </c>
      <c r="M2182" s="8">
        <v>74100</v>
      </c>
      <c r="N2182" s="8">
        <v>0</v>
      </c>
      <c r="O2182" s="8">
        <v>6430.5</v>
      </c>
    </row>
    <row r="2183" spans="1:15" x14ac:dyDescent="0.25">
      <c r="A2183" s="5" t="s">
        <v>2200</v>
      </c>
      <c r="B2183" s="6">
        <v>45069.57916666667</v>
      </c>
      <c r="C2183" s="5" t="s">
        <v>23</v>
      </c>
      <c r="D2183" s="5">
        <v>2</v>
      </c>
      <c r="E2183" s="5" t="s">
        <v>23</v>
      </c>
      <c r="F2183" s="5">
        <v>6</v>
      </c>
      <c r="G2183" s="7">
        <v>45069.57916666667</v>
      </c>
      <c r="H2183" s="5">
        <v>153</v>
      </c>
      <c r="I2183" s="5">
        <v>73042</v>
      </c>
      <c r="J2183" s="7">
        <v>45086.502083333333</v>
      </c>
      <c r="K2183" s="5">
        <v>73042</v>
      </c>
      <c r="L2183" s="7">
        <v>45093</v>
      </c>
      <c r="M2183" s="8">
        <v>74100</v>
      </c>
      <c r="N2183" s="8">
        <v>0</v>
      </c>
      <c r="O2183" s="8">
        <v>6430.5</v>
      </c>
    </row>
    <row r="2184" spans="1:15" x14ac:dyDescent="0.25">
      <c r="A2184" s="5" t="s">
        <v>2201</v>
      </c>
      <c r="B2184" s="6">
        <v>45069.587500000001</v>
      </c>
      <c r="C2184" s="5" t="s">
        <v>20</v>
      </c>
      <c r="D2184" s="5">
        <v>6</v>
      </c>
      <c r="E2184" s="5" t="s">
        <v>20</v>
      </c>
      <c r="F2184" s="5">
        <v>2</v>
      </c>
      <c r="G2184" s="7">
        <v>45069.587500000001</v>
      </c>
      <c r="H2184" s="5">
        <v>153</v>
      </c>
      <c r="I2184" s="5">
        <v>73024</v>
      </c>
      <c r="J2184" s="7">
        <v>45086.354861111111</v>
      </c>
      <c r="K2184" s="5">
        <v>73024</v>
      </c>
      <c r="L2184" s="7">
        <v>45093</v>
      </c>
      <c r="M2184" s="8">
        <v>522300</v>
      </c>
      <c r="N2184" s="8">
        <v>0</v>
      </c>
      <c r="O2184" s="8">
        <v>483775</v>
      </c>
    </row>
    <row r="2185" spans="1:15" x14ac:dyDescent="0.25">
      <c r="A2185" s="5" t="s">
        <v>2202</v>
      </c>
      <c r="B2185" s="6">
        <v>45069.601388888892</v>
      </c>
      <c r="C2185" s="5" t="s">
        <v>23</v>
      </c>
      <c r="D2185" s="5">
        <v>3</v>
      </c>
      <c r="E2185" s="5" t="s">
        <v>23</v>
      </c>
      <c r="F2185" s="5">
        <v>6</v>
      </c>
      <c r="G2185" s="7">
        <v>45069.601388888892</v>
      </c>
      <c r="H2185" s="5">
        <v>153</v>
      </c>
      <c r="I2185" s="5">
        <v>73042</v>
      </c>
      <c r="J2185" s="7">
        <v>45086.502083333333</v>
      </c>
      <c r="K2185" s="5">
        <v>73042</v>
      </c>
      <c r="L2185" s="7">
        <v>45093</v>
      </c>
      <c r="M2185" s="8">
        <v>74100</v>
      </c>
      <c r="N2185" s="8">
        <v>0</v>
      </c>
      <c r="O2185" s="8">
        <v>6430.5</v>
      </c>
    </row>
    <row r="2186" spans="1:15" x14ac:dyDescent="0.25">
      <c r="A2186" s="5" t="s">
        <v>2203</v>
      </c>
      <c r="B2186" s="6">
        <v>45069.61041666667</v>
      </c>
      <c r="C2186" s="5" t="s">
        <v>18</v>
      </c>
      <c r="D2186" s="5">
        <v>6</v>
      </c>
      <c r="E2186" s="5" t="s">
        <v>18</v>
      </c>
      <c r="F2186" s="5">
        <v>3</v>
      </c>
      <c r="G2186" s="7">
        <v>45069.61041666667</v>
      </c>
      <c r="H2186" s="5">
        <v>153</v>
      </c>
      <c r="I2186" s="5">
        <v>73031</v>
      </c>
      <c r="J2186" s="7">
        <v>45086.421527777777</v>
      </c>
      <c r="K2186" s="5">
        <v>73031</v>
      </c>
      <c r="L2186" s="7">
        <v>45092</v>
      </c>
      <c r="M2186" s="8">
        <v>20956570</v>
      </c>
      <c r="N2186" s="8">
        <v>20956570</v>
      </c>
      <c r="O2186" s="8">
        <v>18022650.199999999</v>
      </c>
    </row>
    <row r="2187" spans="1:15" x14ac:dyDescent="0.25">
      <c r="A2187" s="5" t="s">
        <v>2204</v>
      </c>
      <c r="B2187" s="6">
        <v>45069.63958333333</v>
      </c>
      <c r="C2187" s="5" t="s">
        <v>23</v>
      </c>
      <c r="D2187" s="5">
        <v>3</v>
      </c>
      <c r="E2187" s="5" t="s">
        <v>23</v>
      </c>
      <c r="F2187" s="5">
        <v>6</v>
      </c>
      <c r="G2187" s="7">
        <v>45069.63958333333</v>
      </c>
      <c r="H2187" s="5">
        <v>153</v>
      </c>
      <c r="I2187" s="5">
        <v>73042</v>
      </c>
      <c r="J2187" s="7">
        <v>45086.502083333333</v>
      </c>
      <c r="K2187" s="5">
        <v>73042</v>
      </c>
      <c r="L2187" s="7">
        <v>45093</v>
      </c>
      <c r="M2187" s="8">
        <v>103800</v>
      </c>
      <c r="N2187" s="8">
        <v>0</v>
      </c>
      <c r="O2187" s="8">
        <v>28705.5</v>
      </c>
    </row>
    <row r="2188" spans="1:15" x14ac:dyDescent="0.25">
      <c r="A2188" s="5" t="s">
        <v>2205</v>
      </c>
      <c r="B2188" s="6">
        <v>45069.645138888889</v>
      </c>
      <c r="C2188" s="5" t="s">
        <v>18</v>
      </c>
      <c r="D2188" s="5">
        <v>3</v>
      </c>
      <c r="E2188" s="5" t="s">
        <v>18</v>
      </c>
      <c r="F2188" s="5">
        <v>3</v>
      </c>
      <c r="G2188" s="7">
        <v>45069.645138888889</v>
      </c>
      <c r="H2188" s="5">
        <v>153</v>
      </c>
      <c r="I2188" s="5">
        <v>73031</v>
      </c>
      <c r="J2188" s="7">
        <v>45086.421527777777</v>
      </c>
      <c r="K2188" s="5">
        <v>73031</v>
      </c>
      <c r="L2188" s="7">
        <v>45092</v>
      </c>
      <c r="M2188" s="8">
        <v>28329528</v>
      </c>
      <c r="N2188" s="8">
        <v>28329528</v>
      </c>
      <c r="O2188" s="8">
        <v>24363394.079999998</v>
      </c>
    </row>
    <row r="2189" spans="1:15" x14ac:dyDescent="0.25">
      <c r="A2189" s="5" t="s">
        <v>2206</v>
      </c>
      <c r="B2189" s="6">
        <v>45069.725694444445</v>
      </c>
      <c r="C2189" s="5" t="s">
        <v>18</v>
      </c>
      <c r="D2189" s="5">
        <v>6</v>
      </c>
      <c r="E2189" s="5" t="s">
        <v>18</v>
      </c>
      <c r="F2189" s="5">
        <v>3</v>
      </c>
      <c r="G2189" s="7">
        <v>45069.725694444445</v>
      </c>
      <c r="H2189" s="5">
        <v>153</v>
      </c>
      <c r="I2189" s="5">
        <v>73031</v>
      </c>
      <c r="J2189" s="7">
        <v>45086.421527777777</v>
      </c>
      <c r="K2189" s="5">
        <v>73031</v>
      </c>
      <c r="L2189" s="7">
        <v>45092</v>
      </c>
      <c r="M2189" s="8">
        <v>41087490</v>
      </c>
      <c r="N2189" s="8">
        <v>41087490</v>
      </c>
      <c r="O2189" s="8">
        <v>35335241.399999999</v>
      </c>
    </row>
    <row r="2190" spans="1:15" x14ac:dyDescent="0.25">
      <c r="A2190" s="5" t="s">
        <v>2207</v>
      </c>
      <c r="B2190" s="6">
        <v>45070.254861111112</v>
      </c>
      <c r="C2190" s="5" t="s">
        <v>23</v>
      </c>
      <c r="D2190" s="5">
        <v>2</v>
      </c>
      <c r="E2190" s="5" t="s">
        <v>23</v>
      </c>
      <c r="F2190" s="5">
        <v>6</v>
      </c>
      <c r="G2190" s="7">
        <v>45070.254861111112</v>
      </c>
      <c r="H2190" s="5">
        <v>153</v>
      </c>
      <c r="I2190" s="5">
        <v>73042</v>
      </c>
      <c r="J2190" s="7">
        <v>45086.502083333333</v>
      </c>
      <c r="K2190" s="5">
        <v>73042</v>
      </c>
      <c r="L2190" s="7">
        <v>45093</v>
      </c>
      <c r="M2190" s="8">
        <v>103100</v>
      </c>
      <c r="N2190" s="8">
        <v>0</v>
      </c>
      <c r="O2190" s="8">
        <v>28180.5</v>
      </c>
    </row>
    <row r="2191" spans="1:15" x14ac:dyDescent="0.25">
      <c r="A2191" s="5" t="s">
        <v>2208</v>
      </c>
      <c r="B2191" s="6">
        <v>45070.329861111109</v>
      </c>
      <c r="C2191" s="5" t="s">
        <v>20</v>
      </c>
      <c r="D2191" s="5">
        <v>6</v>
      </c>
      <c r="E2191" s="5" t="s">
        <v>20</v>
      </c>
      <c r="F2191" s="5">
        <v>2</v>
      </c>
      <c r="G2191" s="7">
        <v>45070.329861111109</v>
      </c>
      <c r="H2191" s="5">
        <v>153</v>
      </c>
      <c r="I2191" s="5">
        <v>73024</v>
      </c>
      <c r="J2191" s="7">
        <v>45086.354861111111</v>
      </c>
      <c r="K2191" s="5">
        <v>73024</v>
      </c>
      <c r="L2191" s="7">
        <v>45093</v>
      </c>
      <c r="M2191" s="8">
        <v>23501</v>
      </c>
      <c r="N2191" s="8">
        <v>0</v>
      </c>
      <c r="O2191" s="8">
        <v>23501</v>
      </c>
    </row>
    <row r="2192" spans="1:15" x14ac:dyDescent="0.25">
      <c r="A2192" s="5" t="s">
        <v>2209</v>
      </c>
      <c r="B2192" s="6">
        <v>45070.341666666667</v>
      </c>
      <c r="C2192" s="5" t="s">
        <v>23</v>
      </c>
      <c r="D2192" s="5">
        <v>6</v>
      </c>
      <c r="E2192" s="5" t="s">
        <v>23</v>
      </c>
      <c r="F2192" s="5">
        <v>6</v>
      </c>
      <c r="G2192" s="7">
        <v>45070.341666666667</v>
      </c>
      <c r="H2192" s="5">
        <v>153</v>
      </c>
      <c r="I2192" s="5">
        <v>73042</v>
      </c>
      <c r="J2192" s="7">
        <v>45086.502083333333</v>
      </c>
      <c r="K2192" s="5">
        <v>73042</v>
      </c>
      <c r="L2192" s="7">
        <v>45093</v>
      </c>
      <c r="M2192" s="8">
        <v>248100</v>
      </c>
      <c r="N2192" s="8">
        <v>28757</v>
      </c>
      <c r="O2192" s="8">
        <v>21567.75</v>
      </c>
    </row>
    <row r="2193" spans="1:15" x14ac:dyDescent="0.25">
      <c r="A2193" s="5" t="s">
        <v>2210</v>
      </c>
      <c r="B2193" s="6">
        <v>45070.347916666666</v>
      </c>
      <c r="C2193" s="5" t="s">
        <v>23</v>
      </c>
      <c r="D2193" s="5">
        <v>6</v>
      </c>
      <c r="E2193" s="5" t="s">
        <v>23</v>
      </c>
      <c r="F2193" s="5">
        <v>6</v>
      </c>
      <c r="G2193" s="7">
        <v>45070.347916666666</v>
      </c>
      <c r="H2193" s="5">
        <v>153</v>
      </c>
      <c r="I2193" s="5">
        <v>73042</v>
      </c>
      <c r="J2193" s="7">
        <v>45086.502083333333</v>
      </c>
      <c r="K2193" s="5">
        <v>73042</v>
      </c>
      <c r="L2193" s="7">
        <v>45093</v>
      </c>
      <c r="M2193" s="8">
        <v>74100</v>
      </c>
      <c r="N2193" s="8">
        <v>0</v>
      </c>
      <c r="O2193" s="8">
        <v>6430.5</v>
      </c>
    </row>
    <row r="2194" spans="1:15" x14ac:dyDescent="0.25">
      <c r="A2194" s="5" t="s">
        <v>2211</v>
      </c>
      <c r="B2194" s="6">
        <v>45070.356249999997</v>
      </c>
      <c r="C2194" s="5" t="s">
        <v>23</v>
      </c>
      <c r="D2194" s="5">
        <v>6</v>
      </c>
      <c r="E2194" s="5" t="s">
        <v>23</v>
      </c>
      <c r="F2194" s="5">
        <v>6</v>
      </c>
      <c r="G2194" s="7">
        <v>45070.356249999997</v>
      </c>
      <c r="H2194" s="5">
        <v>153</v>
      </c>
      <c r="I2194" s="5">
        <v>73042</v>
      </c>
      <c r="J2194" s="7">
        <v>45086.502083333333</v>
      </c>
      <c r="K2194" s="5">
        <v>73042</v>
      </c>
      <c r="L2194" s="7">
        <v>45093</v>
      </c>
      <c r="M2194" s="8">
        <v>74100</v>
      </c>
      <c r="N2194" s="8">
        <v>0</v>
      </c>
      <c r="O2194" s="8">
        <v>6430.5</v>
      </c>
    </row>
    <row r="2195" spans="1:15" x14ac:dyDescent="0.25">
      <c r="A2195" s="5" t="s">
        <v>2212</v>
      </c>
      <c r="B2195" s="6">
        <v>45070.367361111108</v>
      </c>
      <c r="C2195" s="5" t="s">
        <v>23</v>
      </c>
      <c r="D2195" s="5">
        <v>6</v>
      </c>
      <c r="E2195" s="5" t="s">
        <v>23</v>
      </c>
      <c r="F2195" s="5">
        <v>6</v>
      </c>
      <c r="G2195" s="7">
        <v>45070.367361111108</v>
      </c>
      <c r="H2195" s="5">
        <v>153</v>
      </c>
      <c r="I2195" s="5">
        <v>73042</v>
      </c>
      <c r="J2195" s="7">
        <v>45086.502083333333</v>
      </c>
      <c r="K2195" s="5">
        <v>73042</v>
      </c>
      <c r="L2195" s="7">
        <v>45093</v>
      </c>
      <c r="M2195" s="8">
        <v>74100</v>
      </c>
      <c r="N2195" s="8">
        <v>0</v>
      </c>
      <c r="O2195" s="8">
        <v>6430.5</v>
      </c>
    </row>
    <row r="2196" spans="1:15" x14ac:dyDescent="0.25">
      <c r="A2196" s="5" t="s">
        <v>2213</v>
      </c>
      <c r="B2196" s="6">
        <v>45070.370138888888</v>
      </c>
      <c r="C2196" s="5" t="s">
        <v>23</v>
      </c>
      <c r="D2196" s="5">
        <v>6</v>
      </c>
      <c r="E2196" s="5" t="s">
        <v>23</v>
      </c>
      <c r="F2196" s="5">
        <v>6</v>
      </c>
      <c r="G2196" s="7">
        <v>45070.370138888888</v>
      </c>
      <c r="H2196" s="5">
        <v>153</v>
      </c>
      <c r="I2196" s="5">
        <v>73042</v>
      </c>
      <c r="J2196" s="7">
        <v>45086.502083333333</v>
      </c>
      <c r="K2196" s="5">
        <v>73042</v>
      </c>
      <c r="L2196" s="7">
        <v>45093</v>
      </c>
      <c r="M2196" s="8">
        <v>153500</v>
      </c>
      <c r="N2196" s="8">
        <v>0</v>
      </c>
      <c r="O2196" s="8">
        <v>58733.25</v>
      </c>
    </row>
    <row r="2197" spans="1:15" x14ac:dyDescent="0.25">
      <c r="A2197" s="5" t="s">
        <v>2214</v>
      </c>
      <c r="B2197" s="6">
        <v>45070.400694444441</v>
      </c>
      <c r="C2197" s="5" t="s">
        <v>23</v>
      </c>
      <c r="D2197" s="5">
        <v>6</v>
      </c>
      <c r="E2197" s="5" t="s">
        <v>23</v>
      </c>
      <c r="F2197" s="5">
        <v>6</v>
      </c>
      <c r="G2197" s="7">
        <v>45070.400694444441</v>
      </c>
      <c r="H2197" s="5">
        <v>153</v>
      </c>
      <c r="I2197" s="5">
        <v>73042</v>
      </c>
      <c r="J2197" s="7">
        <v>45086.502083333333</v>
      </c>
      <c r="K2197" s="5">
        <v>73042</v>
      </c>
      <c r="L2197" s="7">
        <v>45093</v>
      </c>
      <c r="M2197" s="8">
        <v>74100</v>
      </c>
      <c r="N2197" s="8">
        <v>0</v>
      </c>
      <c r="O2197" s="8">
        <v>6430.5</v>
      </c>
    </row>
    <row r="2198" spans="1:15" x14ac:dyDescent="0.25">
      <c r="A2198" s="5" t="s">
        <v>2215</v>
      </c>
      <c r="B2198" s="6">
        <v>45070.402083333334</v>
      </c>
      <c r="C2198" s="5" t="s">
        <v>23</v>
      </c>
      <c r="D2198" s="5">
        <v>6</v>
      </c>
      <c r="E2198" s="5" t="s">
        <v>23</v>
      </c>
      <c r="F2198" s="5">
        <v>6</v>
      </c>
      <c r="G2198" s="7">
        <v>45070.402083333334</v>
      </c>
      <c r="H2198" s="5">
        <v>153</v>
      </c>
      <c r="I2198" s="5">
        <v>73042</v>
      </c>
      <c r="J2198" s="7">
        <v>45086.502083333333</v>
      </c>
      <c r="K2198" s="5">
        <v>73042</v>
      </c>
      <c r="L2198" s="7">
        <v>45093</v>
      </c>
      <c r="M2198" s="8">
        <v>74100</v>
      </c>
      <c r="N2198" s="8">
        <v>0</v>
      </c>
      <c r="O2198" s="8">
        <v>6430.5</v>
      </c>
    </row>
    <row r="2199" spans="1:15" x14ac:dyDescent="0.25">
      <c r="A2199" s="5" t="s">
        <v>2216</v>
      </c>
      <c r="B2199" s="6">
        <v>45070.45</v>
      </c>
      <c r="C2199" s="5" t="s">
        <v>23</v>
      </c>
      <c r="D2199" s="5">
        <v>6</v>
      </c>
      <c r="E2199" s="5" t="s">
        <v>23</v>
      </c>
      <c r="F2199" s="5">
        <v>6</v>
      </c>
      <c r="G2199" s="7">
        <v>45070.45</v>
      </c>
      <c r="H2199" s="5">
        <v>153</v>
      </c>
      <c r="I2199" s="5">
        <v>73042</v>
      </c>
      <c r="J2199" s="7">
        <v>45086.502083333333</v>
      </c>
      <c r="K2199" s="5">
        <v>73042</v>
      </c>
      <c r="L2199" s="7">
        <v>45093</v>
      </c>
      <c r="M2199" s="8">
        <v>74100</v>
      </c>
      <c r="N2199" s="8">
        <v>0</v>
      </c>
      <c r="O2199" s="8">
        <v>6430.5</v>
      </c>
    </row>
    <row r="2200" spans="1:15" x14ac:dyDescent="0.25">
      <c r="A2200" s="5" t="s">
        <v>2217</v>
      </c>
      <c r="B2200" s="6">
        <v>45070.45416666667</v>
      </c>
      <c r="C2200" s="5" t="s">
        <v>23</v>
      </c>
      <c r="D2200" s="5">
        <v>6</v>
      </c>
      <c r="E2200" s="5" t="s">
        <v>23</v>
      </c>
      <c r="F2200" s="5">
        <v>6</v>
      </c>
      <c r="G2200" s="7">
        <v>45070.45416666667</v>
      </c>
      <c r="H2200" s="5">
        <v>153</v>
      </c>
      <c r="I2200" s="5">
        <v>73042</v>
      </c>
      <c r="J2200" s="7">
        <v>45086.502083333333</v>
      </c>
      <c r="K2200" s="5">
        <v>73042</v>
      </c>
      <c r="L2200" s="7">
        <v>45093</v>
      </c>
      <c r="M2200" s="8">
        <v>74100</v>
      </c>
      <c r="N2200" s="8">
        <v>0</v>
      </c>
      <c r="O2200" s="8">
        <v>6430.5</v>
      </c>
    </row>
    <row r="2201" spans="1:15" x14ac:dyDescent="0.25">
      <c r="A2201" s="5" t="s">
        <v>2218</v>
      </c>
      <c r="B2201" s="6">
        <v>45070.548611111109</v>
      </c>
      <c r="C2201" s="5" t="s">
        <v>23</v>
      </c>
      <c r="D2201" s="5">
        <v>6</v>
      </c>
      <c r="E2201" s="5" t="s">
        <v>23</v>
      </c>
      <c r="F2201" s="5">
        <v>6</v>
      </c>
      <c r="G2201" s="7">
        <v>45070.548611111109</v>
      </c>
      <c r="H2201" s="5">
        <v>152</v>
      </c>
      <c r="I2201" s="5">
        <v>73042</v>
      </c>
      <c r="J2201" s="7">
        <v>45086.502083333333</v>
      </c>
      <c r="K2201" s="5">
        <v>73042</v>
      </c>
      <c r="L2201" s="7">
        <v>45093</v>
      </c>
      <c r="M2201" s="8">
        <v>74100</v>
      </c>
      <c r="N2201" s="8">
        <v>0</v>
      </c>
      <c r="O2201" s="8">
        <v>6430.5</v>
      </c>
    </row>
    <row r="2202" spans="1:15" x14ac:dyDescent="0.25">
      <c r="A2202" s="5" t="s">
        <v>2219</v>
      </c>
      <c r="B2202" s="6">
        <v>45070.563194444447</v>
      </c>
      <c r="C2202" s="5" t="s">
        <v>23</v>
      </c>
      <c r="D2202" s="5">
        <v>6</v>
      </c>
      <c r="E2202" s="5" t="s">
        <v>23</v>
      </c>
      <c r="F2202" s="5">
        <v>6</v>
      </c>
      <c r="G2202" s="7">
        <v>45070.563194444447</v>
      </c>
      <c r="H2202" s="5">
        <v>152</v>
      </c>
      <c r="I2202" s="5">
        <v>73042</v>
      </c>
      <c r="J2202" s="7">
        <v>45086.502083333333</v>
      </c>
      <c r="K2202" s="5">
        <v>73042</v>
      </c>
      <c r="L2202" s="7">
        <v>45093</v>
      </c>
      <c r="M2202" s="8">
        <v>74100</v>
      </c>
      <c r="N2202" s="8">
        <v>0</v>
      </c>
      <c r="O2202" s="8">
        <v>6430.5</v>
      </c>
    </row>
    <row r="2203" spans="1:15" x14ac:dyDescent="0.25">
      <c r="A2203" s="5" t="s">
        <v>2220</v>
      </c>
      <c r="B2203" s="6">
        <v>45070.583333333336</v>
      </c>
      <c r="C2203" s="5" t="s">
        <v>23</v>
      </c>
      <c r="D2203" s="5">
        <v>6</v>
      </c>
      <c r="E2203" s="5" t="s">
        <v>23</v>
      </c>
      <c r="F2203" s="5">
        <v>6</v>
      </c>
      <c r="G2203" s="7">
        <v>45070.583333333336</v>
      </c>
      <c r="H2203" s="5">
        <v>152</v>
      </c>
      <c r="I2203" s="5">
        <v>73042</v>
      </c>
      <c r="J2203" s="7">
        <v>45086.502083333333</v>
      </c>
      <c r="K2203" s="5">
        <v>73042</v>
      </c>
      <c r="L2203" s="7">
        <v>45093</v>
      </c>
      <c r="M2203" s="8">
        <v>74100</v>
      </c>
      <c r="N2203" s="8">
        <v>0</v>
      </c>
      <c r="O2203" s="8">
        <v>6430.5</v>
      </c>
    </row>
    <row r="2204" spans="1:15" x14ac:dyDescent="0.25">
      <c r="A2204" s="5" t="s">
        <v>2221</v>
      </c>
      <c r="B2204" s="6">
        <v>45070.595833333333</v>
      </c>
      <c r="C2204" s="5" t="s">
        <v>23</v>
      </c>
      <c r="D2204" s="5">
        <v>6</v>
      </c>
      <c r="E2204" s="5" t="s">
        <v>23</v>
      </c>
      <c r="F2204" s="5">
        <v>6</v>
      </c>
      <c r="G2204" s="7">
        <v>45070.595833333333</v>
      </c>
      <c r="H2204" s="5">
        <v>152</v>
      </c>
      <c r="I2204" s="5">
        <v>73042</v>
      </c>
      <c r="J2204" s="7">
        <v>45086.502083333333</v>
      </c>
      <c r="K2204" s="5">
        <v>73042</v>
      </c>
      <c r="L2204" s="7">
        <v>45093</v>
      </c>
      <c r="M2204" s="8">
        <v>74100</v>
      </c>
      <c r="N2204" s="8">
        <v>0</v>
      </c>
      <c r="O2204" s="8">
        <v>6430.5</v>
      </c>
    </row>
    <row r="2205" spans="1:15" x14ac:dyDescent="0.25">
      <c r="A2205" s="5" t="s">
        <v>2222</v>
      </c>
      <c r="B2205" s="6">
        <v>45070.597222222219</v>
      </c>
      <c r="C2205" s="5" t="s">
        <v>23</v>
      </c>
      <c r="D2205" s="5">
        <v>3</v>
      </c>
      <c r="E2205" s="5" t="s">
        <v>23</v>
      </c>
      <c r="F2205" s="5">
        <v>6</v>
      </c>
      <c r="G2205" s="7">
        <v>45070.597222222219</v>
      </c>
      <c r="H2205" s="5">
        <v>152</v>
      </c>
      <c r="I2205" s="5">
        <v>73042</v>
      </c>
      <c r="J2205" s="7">
        <v>45086.502083333333</v>
      </c>
      <c r="K2205" s="5">
        <v>73042</v>
      </c>
      <c r="L2205" s="7">
        <v>45093</v>
      </c>
      <c r="M2205" s="8">
        <v>74100</v>
      </c>
      <c r="N2205" s="8">
        <v>0</v>
      </c>
      <c r="O2205" s="8">
        <v>6430.5</v>
      </c>
    </row>
    <row r="2206" spans="1:15" x14ac:dyDescent="0.25">
      <c r="A2206" s="5" t="s">
        <v>2223</v>
      </c>
      <c r="B2206" s="6">
        <v>45070.675000000003</v>
      </c>
      <c r="C2206" s="5" t="s">
        <v>18</v>
      </c>
      <c r="D2206" s="5">
        <v>6</v>
      </c>
      <c r="E2206" s="5" t="s">
        <v>18</v>
      </c>
      <c r="F2206" s="5">
        <v>3</v>
      </c>
      <c r="G2206" s="7">
        <v>45070.675000000003</v>
      </c>
      <c r="H2206" s="5">
        <v>152</v>
      </c>
      <c r="I2206" s="5">
        <v>73031</v>
      </c>
      <c r="J2206" s="7">
        <v>45086.421527777777</v>
      </c>
      <c r="K2206" s="5">
        <v>73031</v>
      </c>
      <c r="L2206" s="7">
        <v>45092</v>
      </c>
      <c r="M2206" s="8">
        <v>116812582</v>
      </c>
      <c r="N2206" s="8">
        <v>116812582</v>
      </c>
      <c r="O2206" s="8">
        <v>100458820.52</v>
      </c>
    </row>
    <row r="2207" spans="1:15" x14ac:dyDescent="0.25">
      <c r="A2207" s="5" t="s">
        <v>2224</v>
      </c>
      <c r="B2207" s="6">
        <v>45070.752083333333</v>
      </c>
      <c r="C2207" s="5" t="s">
        <v>23</v>
      </c>
      <c r="D2207" s="5">
        <v>6</v>
      </c>
      <c r="E2207" s="5" t="s">
        <v>23</v>
      </c>
      <c r="F2207" s="5">
        <v>6</v>
      </c>
      <c r="G2207" s="7">
        <v>45070.752083333333</v>
      </c>
      <c r="H2207" s="5">
        <v>152</v>
      </c>
      <c r="I2207" s="5">
        <v>73031</v>
      </c>
      <c r="J2207" s="7">
        <v>45086.421527777777</v>
      </c>
      <c r="K2207" s="5">
        <v>73031</v>
      </c>
      <c r="L2207" s="7">
        <v>45092</v>
      </c>
      <c r="M2207" s="8">
        <v>3997141</v>
      </c>
      <c r="N2207" s="8">
        <v>11509</v>
      </c>
      <c r="O2207" s="8">
        <v>8631.75</v>
      </c>
    </row>
    <row r="2208" spans="1:15" x14ac:dyDescent="0.25">
      <c r="A2208" s="5" t="s">
        <v>2225</v>
      </c>
      <c r="B2208" s="6">
        <v>45071.265972222223</v>
      </c>
      <c r="C2208" s="5" t="s">
        <v>23</v>
      </c>
      <c r="D2208" s="5">
        <v>6</v>
      </c>
      <c r="E2208" s="5" t="s">
        <v>23</v>
      </c>
      <c r="F2208" s="5">
        <v>6</v>
      </c>
      <c r="G2208" s="7">
        <v>45071.265972222223</v>
      </c>
      <c r="H2208" s="5">
        <v>152</v>
      </c>
      <c r="I2208" s="5">
        <v>73042</v>
      </c>
      <c r="J2208" s="7">
        <v>45086.502083333333</v>
      </c>
      <c r="K2208" s="5">
        <v>73042</v>
      </c>
      <c r="L2208" s="7">
        <v>45093</v>
      </c>
      <c r="M2208" s="8">
        <v>103100</v>
      </c>
      <c r="N2208" s="8">
        <v>0</v>
      </c>
      <c r="O2208" s="8">
        <v>28180.5</v>
      </c>
    </row>
    <row r="2209" spans="1:15" x14ac:dyDescent="0.25">
      <c r="A2209" s="5" t="s">
        <v>2226</v>
      </c>
      <c r="B2209" s="6">
        <v>45071.289583333331</v>
      </c>
      <c r="C2209" s="5" t="s">
        <v>23</v>
      </c>
      <c r="D2209" s="5">
        <v>6</v>
      </c>
      <c r="E2209" s="5" t="s">
        <v>23</v>
      </c>
      <c r="F2209" s="5">
        <v>6</v>
      </c>
      <c r="G2209" s="7">
        <v>45071.289583333331</v>
      </c>
      <c r="H2209" s="5">
        <v>152</v>
      </c>
      <c r="I2209" s="5">
        <v>73042</v>
      </c>
      <c r="J2209" s="7">
        <v>45086.502083333333</v>
      </c>
      <c r="K2209" s="5">
        <v>73042</v>
      </c>
      <c r="L2209" s="7">
        <v>45093</v>
      </c>
      <c r="M2209" s="8">
        <v>103100</v>
      </c>
      <c r="N2209" s="8">
        <v>0</v>
      </c>
      <c r="O2209" s="8">
        <v>28180.5</v>
      </c>
    </row>
    <row r="2210" spans="1:15" x14ac:dyDescent="0.25">
      <c r="A2210" s="5" t="s">
        <v>2227</v>
      </c>
      <c r="B2210" s="6">
        <v>45071.308333333334</v>
      </c>
      <c r="C2210" s="5" t="s">
        <v>23</v>
      </c>
      <c r="D2210" s="5">
        <v>6</v>
      </c>
      <c r="E2210" s="5" t="s">
        <v>23</v>
      </c>
      <c r="F2210" s="5">
        <v>6</v>
      </c>
      <c r="G2210" s="7">
        <v>45071.308333333334</v>
      </c>
      <c r="H2210" s="5">
        <v>152</v>
      </c>
      <c r="I2210" s="5">
        <v>73042</v>
      </c>
      <c r="J2210" s="7">
        <v>45086.502083333333</v>
      </c>
      <c r="K2210" s="5">
        <v>73042</v>
      </c>
      <c r="L2210" s="7">
        <v>45093</v>
      </c>
      <c r="M2210" s="8">
        <v>74100</v>
      </c>
      <c r="N2210" s="8">
        <v>0</v>
      </c>
      <c r="O2210" s="8">
        <v>6430.5</v>
      </c>
    </row>
    <row r="2211" spans="1:15" x14ac:dyDescent="0.25">
      <c r="A2211" s="5" t="s">
        <v>2228</v>
      </c>
      <c r="B2211" s="6">
        <v>45071.323611111111</v>
      </c>
      <c r="C2211" s="5" t="s">
        <v>23</v>
      </c>
      <c r="D2211" s="5">
        <v>6</v>
      </c>
      <c r="E2211" s="5" t="s">
        <v>23</v>
      </c>
      <c r="F2211" s="5">
        <v>6</v>
      </c>
      <c r="G2211" s="7">
        <v>45071.323611111111</v>
      </c>
      <c r="H2211" s="5">
        <v>152</v>
      </c>
      <c r="I2211" s="5">
        <v>73042</v>
      </c>
      <c r="J2211" s="7">
        <v>45086.502083333333</v>
      </c>
      <c r="K2211" s="5">
        <v>73042</v>
      </c>
      <c r="L2211" s="7">
        <v>45093</v>
      </c>
      <c r="M2211" s="8">
        <v>74100</v>
      </c>
      <c r="N2211" s="8">
        <v>0</v>
      </c>
      <c r="O2211" s="8">
        <v>6430.5</v>
      </c>
    </row>
    <row r="2212" spans="1:15" x14ac:dyDescent="0.25">
      <c r="A2212" s="5" t="s">
        <v>2229</v>
      </c>
      <c r="B2212" s="6">
        <v>45071.343055555553</v>
      </c>
      <c r="C2212" s="5" t="s">
        <v>23</v>
      </c>
      <c r="D2212" s="5">
        <v>6</v>
      </c>
      <c r="E2212" s="5" t="s">
        <v>23</v>
      </c>
      <c r="F2212" s="5">
        <v>6</v>
      </c>
      <c r="G2212" s="7">
        <v>45071.343055555553</v>
      </c>
      <c r="H2212" s="5">
        <v>152</v>
      </c>
      <c r="I2212" s="5">
        <v>73042</v>
      </c>
      <c r="J2212" s="7">
        <v>45086.502083333333</v>
      </c>
      <c r="K2212" s="5">
        <v>73042</v>
      </c>
      <c r="L2212" s="7">
        <v>45093</v>
      </c>
      <c r="M2212" s="8">
        <v>74100</v>
      </c>
      <c r="N2212" s="8">
        <v>0</v>
      </c>
      <c r="O2212" s="8">
        <v>6430.5</v>
      </c>
    </row>
    <row r="2213" spans="1:15" x14ac:dyDescent="0.25">
      <c r="A2213" s="5" t="s">
        <v>2230</v>
      </c>
      <c r="B2213" s="6">
        <v>45071.344444444447</v>
      </c>
      <c r="C2213" s="5" t="s">
        <v>23</v>
      </c>
      <c r="D2213" s="5">
        <v>6</v>
      </c>
      <c r="E2213" s="5" t="s">
        <v>23</v>
      </c>
      <c r="F2213" s="5">
        <v>6</v>
      </c>
      <c r="G2213" s="7">
        <v>45071.344444444447</v>
      </c>
      <c r="H2213" s="5">
        <v>152</v>
      </c>
      <c r="I2213" s="5">
        <v>73042</v>
      </c>
      <c r="J2213" s="7">
        <v>45086.502083333333</v>
      </c>
      <c r="K2213" s="5">
        <v>73042</v>
      </c>
      <c r="L2213" s="7">
        <v>45093</v>
      </c>
      <c r="M2213" s="8">
        <v>74100</v>
      </c>
      <c r="N2213" s="8">
        <v>0</v>
      </c>
      <c r="O2213" s="8">
        <v>6430.5</v>
      </c>
    </row>
    <row r="2214" spans="1:15" x14ac:dyDescent="0.25">
      <c r="A2214" s="5" t="s">
        <v>2231</v>
      </c>
      <c r="B2214" s="6">
        <v>45071.350694444445</v>
      </c>
      <c r="C2214" s="5" t="s">
        <v>23</v>
      </c>
      <c r="D2214" s="5">
        <v>6</v>
      </c>
      <c r="E2214" s="5" t="s">
        <v>23</v>
      </c>
      <c r="F2214" s="5">
        <v>6</v>
      </c>
      <c r="G2214" s="7">
        <v>45071.350694444445</v>
      </c>
      <c r="H2214" s="5">
        <v>152</v>
      </c>
      <c r="I2214" s="5">
        <v>73042</v>
      </c>
      <c r="J2214" s="7">
        <v>45086.502083333333</v>
      </c>
      <c r="K2214" s="5">
        <v>73042</v>
      </c>
      <c r="L2214" s="7">
        <v>45093</v>
      </c>
      <c r="M2214" s="8">
        <v>103800</v>
      </c>
      <c r="N2214" s="8">
        <v>0</v>
      </c>
      <c r="O2214" s="8">
        <v>28705.5</v>
      </c>
    </row>
    <row r="2215" spans="1:15" x14ac:dyDescent="0.25">
      <c r="A2215" s="5" t="s">
        <v>2232</v>
      </c>
      <c r="B2215" s="6">
        <v>45071.350694444445</v>
      </c>
      <c r="C2215" s="5" t="s">
        <v>23</v>
      </c>
      <c r="D2215" s="5">
        <v>6</v>
      </c>
      <c r="E2215" s="5" t="s">
        <v>23</v>
      </c>
      <c r="F2215" s="5">
        <v>6</v>
      </c>
      <c r="G2215" s="7">
        <v>45071.350694444445</v>
      </c>
      <c r="H2215" s="5">
        <v>152</v>
      </c>
      <c r="I2215" s="5">
        <v>73042</v>
      </c>
      <c r="J2215" s="7">
        <v>45086.502083333333</v>
      </c>
      <c r="K2215" s="5">
        <v>73042</v>
      </c>
      <c r="L2215" s="7">
        <v>45093</v>
      </c>
      <c r="M2215" s="8">
        <v>74100</v>
      </c>
      <c r="N2215" s="8">
        <v>0</v>
      </c>
      <c r="O2215" s="8">
        <v>6430.5</v>
      </c>
    </row>
    <row r="2216" spans="1:15" x14ac:dyDescent="0.25">
      <c r="A2216" s="5" t="s">
        <v>2233</v>
      </c>
      <c r="B2216" s="6">
        <v>45071.352083333331</v>
      </c>
      <c r="C2216" s="5" t="s">
        <v>23</v>
      </c>
      <c r="D2216" s="5">
        <v>6</v>
      </c>
      <c r="E2216" s="5" t="s">
        <v>23</v>
      </c>
      <c r="F2216" s="5">
        <v>6</v>
      </c>
      <c r="G2216" s="7">
        <v>45071.352083333331</v>
      </c>
      <c r="H2216" s="5">
        <v>152</v>
      </c>
      <c r="I2216" s="5">
        <v>73042</v>
      </c>
      <c r="J2216" s="7">
        <v>45086.502083333333</v>
      </c>
      <c r="K2216" s="5">
        <v>73042</v>
      </c>
      <c r="L2216" s="7">
        <v>45093</v>
      </c>
      <c r="M2216" s="8">
        <v>103800</v>
      </c>
      <c r="N2216" s="8">
        <v>0</v>
      </c>
      <c r="O2216" s="8">
        <v>28705.5</v>
      </c>
    </row>
    <row r="2217" spans="1:15" x14ac:dyDescent="0.25">
      <c r="A2217" s="5" t="s">
        <v>2234</v>
      </c>
      <c r="B2217" s="6">
        <v>45071.354166666664</v>
      </c>
      <c r="C2217" s="5" t="s">
        <v>23</v>
      </c>
      <c r="D2217" s="5">
        <v>6</v>
      </c>
      <c r="E2217" s="5" t="s">
        <v>23</v>
      </c>
      <c r="F2217" s="5">
        <v>6</v>
      </c>
      <c r="G2217" s="7">
        <v>45071.354166666664</v>
      </c>
      <c r="H2217" s="5">
        <v>152</v>
      </c>
      <c r="I2217" s="5">
        <v>73042</v>
      </c>
      <c r="J2217" s="7">
        <v>45086.502083333333</v>
      </c>
      <c r="K2217" s="5">
        <v>73042</v>
      </c>
      <c r="L2217" s="7">
        <v>45093</v>
      </c>
      <c r="M2217" s="8">
        <v>103800</v>
      </c>
      <c r="N2217" s="8">
        <v>0</v>
      </c>
      <c r="O2217" s="8">
        <v>28705.5</v>
      </c>
    </row>
    <row r="2218" spans="1:15" x14ac:dyDescent="0.25">
      <c r="A2218" s="5" t="s">
        <v>2235</v>
      </c>
      <c r="B2218" s="6">
        <v>45071.359722222223</v>
      </c>
      <c r="C2218" s="5" t="s">
        <v>23</v>
      </c>
      <c r="D2218" s="5">
        <v>6</v>
      </c>
      <c r="E2218" s="5" t="s">
        <v>23</v>
      </c>
      <c r="F2218" s="5">
        <v>6</v>
      </c>
      <c r="G2218" s="7">
        <v>45071.359722222223</v>
      </c>
      <c r="H2218" s="5">
        <v>152</v>
      </c>
      <c r="I2218" s="5">
        <v>73042</v>
      </c>
      <c r="J2218" s="7">
        <v>45086.502083333333</v>
      </c>
      <c r="K2218" s="5">
        <v>73042</v>
      </c>
      <c r="L2218" s="7">
        <v>45093</v>
      </c>
      <c r="M2218" s="8">
        <v>74100</v>
      </c>
      <c r="N2218" s="8">
        <v>0</v>
      </c>
      <c r="O2218" s="8">
        <v>6430.5</v>
      </c>
    </row>
    <row r="2219" spans="1:15" x14ac:dyDescent="0.25">
      <c r="A2219" s="5" t="s">
        <v>2236</v>
      </c>
      <c r="B2219" s="6">
        <v>45071.370833333334</v>
      </c>
      <c r="C2219" s="5" t="s">
        <v>23</v>
      </c>
      <c r="D2219" s="5">
        <v>6</v>
      </c>
      <c r="E2219" s="5" t="s">
        <v>23</v>
      </c>
      <c r="F2219" s="5">
        <v>6</v>
      </c>
      <c r="G2219" s="7">
        <v>45071.370833333334</v>
      </c>
      <c r="H2219" s="5">
        <v>152</v>
      </c>
      <c r="I2219" s="5">
        <v>73042</v>
      </c>
      <c r="J2219" s="7">
        <v>45086.502083333333</v>
      </c>
      <c r="K2219" s="5">
        <v>73042</v>
      </c>
      <c r="L2219" s="7">
        <v>45093</v>
      </c>
      <c r="M2219" s="8">
        <v>74100</v>
      </c>
      <c r="N2219" s="8">
        <v>0</v>
      </c>
      <c r="O2219" s="8">
        <v>6430.5</v>
      </c>
    </row>
    <row r="2220" spans="1:15" x14ac:dyDescent="0.25">
      <c r="A2220" s="5" t="s">
        <v>2237</v>
      </c>
      <c r="B2220" s="6">
        <v>45071.372916666667</v>
      </c>
      <c r="C2220" s="5" t="s">
        <v>23</v>
      </c>
      <c r="D2220" s="5">
        <v>6</v>
      </c>
      <c r="E2220" s="5" t="s">
        <v>23</v>
      </c>
      <c r="F2220" s="5">
        <v>6</v>
      </c>
      <c r="G2220" s="7">
        <v>45071.372916666667</v>
      </c>
      <c r="H2220" s="5">
        <v>152</v>
      </c>
      <c r="I2220" s="5">
        <v>73042</v>
      </c>
      <c r="J2220" s="7">
        <v>45086.502083333333</v>
      </c>
      <c r="K2220" s="5">
        <v>73042</v>
      </c>
      <c r="L2220" s="7">
        <v>45093</v>
      </c>
      <c r="M2220" s="8">
        <v>248100</v>
      </c>
      <c r="N2220" s="8">
        <v>28757</v>
      </c>
      <c r="O2220" s="8">
        <v>21567.75</v>
      </c>
    </row>
    <row r="2221" spans="1:15" x14ac:dyDescent="0.25">
      <c r="A2221" s="5" t="s">
        <v>2238</v>
      </c>
      <c r="B2221" s="6">
        <v>45071.374305555553</v>
      </c>
      <c r="C2221" s="5" t="s">
        <v>23</v>
      </c>
      <c r="D2221" s="5">
        <v>3</v>
      </c>
      <c r="E2221" s="5" t="s">
        <v>23</v>
      </c>
      <c r="F2221" s="5">
        <v>6</v>
      </c>
      <c r="G2221" s="7">
        <v>45071.374305555553</v>
      </c>
      <c r="H2221" s="5">
        <v>152</v>
      </c>
      <c r="I2221" s="5">
        <v>73042</v>
      </c>
      <c r="J2221" s="7">
        <v>45086.502083333333</v>
      </c>
      <c r="K2221" s="5">
        <v>73042</v>
      </c>
      <c r="L2221" s="7">
        <v>45093</v>
      </c>
      <c r="M2221" s="8">
        <v>406700</v>
      </c>
      <c r="N2221" s="8">
        <v>47169</v>
      </c>
      <c r="O2221" s="8">
        <v>35376.75</v>
      </c>
    </row>
    <row r="2222" spans="1:15" x14ac:dyDescent="0.25">
      <c r="A2222" s="5" t="s">
        <v>2239</v>
      </c>
      <c r="B2222" s="6">
        <v>45071.375</v>
      </c>
      <c r="C2222" s="5" t="s">
        <v>18</v>
      </c>
      <c r="D2222" s="5">
        <v>2</v>
      </c>
      <c r="E2222" s="5" t="s">
        <v>18</v>
      </c>
      <c r="F2222" s="5">
        <v>3</v>
      </c>
      <c r="G2222" s="7">
        <v>45071.375</v>
      </c>
      <c r="H2222" s="5">
        <v>152</v>
      </c>
      <c r="I2222" s="5">
        <v>73031</v>
      </c>
      <c r="J2222" s="7">
        <v>45086.421527777777</v>
      </c>
      <c r="K2222" s="5">
        <v>73031</v>
      </c>
      <c r="L2222" s="7">
        <v>45092</v>
      </c>
      <c r="M2222" s="8">
        <v>13221061</v>
      </c>
      <c r="N2222" s="8">
        <v>13221061</v>
      </c>
      <c r="O2222" s="8">
        <v>11370112.460000001</v>
      </c>
    </row>
    <row r="2223" spans="1:15" x14ac:dyDescent="0.25">
      <c r="A2223" s="5" t="s">
        <v>2240</v>
      </c>
      <c r="B2223" s="6">
        <v>45071.409722222219</v>
      </c>
      <c r="C2223" s="5" t="s">
        <v>20</v>
      </c>
      <c r="D2223" s="5">
        <v>6</v>
      </c>
      <c r="E2223" s="5" t="s">
        <v>20</v>
      </c>
      <c r="F2223" s="5">
        <v>2</v>
      </c>
      <c r="G2223" s="7">
        <v>45071.409722222219</v>
      </c>
      <c r="H2223" s="5">
        <v>152</v>
      </c>
      <c r="I2223" s="5">
        <v>73024</v>
      </c>
      <c r="J2223" s="7">
        <v>45086.354861111111</v>
      </c>
      <c r="K2223" s="5">
        <v>73024</v>
      </c>
      <c r="L2223" s="7">
        <v>45093</v>
      </c>
      <c r="M2223" s="8">
        <v>74100</v>
      </c>
      <c r="N2223" s="8">
        <v>0</v>
      </c>
      <c r="O2223" s="8">
        <v>71956.5</v>
      </c>
    </row>
    <row r="2224" spans="1:15" x14ac:dyDescent="0.25">
      <c r="A2224" s="5" t="s">
        <v>2241</v>
      </c>
      <c r="B2224" s="6">
        <v>45071.415277777778</v>
      </c>
      <c r="C2224" s="5" t="s">
        <v>23</v>
      </c>
      <c r="D2224" s="5">
        <v>6</v>
      </c>
      <c r="E2224" s="5" t="s">
        <v>23</v>
      </c>
      <c r="F2224" s="5">
        <v>6</v>
      </c>
      <c r="G2224" s="7">
        <v>45071.415277777778</v>
      </c>
      <c r="H2224" s="5">
        <v>152</v>
      </c>
      <c r="I2224" s="5">
        <v>73042</v>
      </c>
      <c r="J2224" s="7">
        <v>45086.502083333333</v>
      </c>
      <c r="K2224" s="5">
        <v>73042</v>
      </c>
      <c r="L2224" s="7">
        <v>45093</v>
      </c>
      <c r="M2224" s="8">
        <v>103800</v>
      </c>
      <c r="N2224" s="8">
        <v>0</v>
      </c>
      <c r="O2224" s="8">
        <v>28705.5</v>
      </c>
    </row>
    <row r="2225" spans="1:15" x14ac:dyDescent="0.25">
      <c r="A2225" s="5" t="s">
        <v>2242</v>
      </c>
      <c r="B2225" s="6">
        <v>45071.418055555558</v>
      </c>
      <c r="C2225" s="5" t="s">
        <v>23</v>
      </c>
      <c r="D2225" s="5">
        <v>6</v>
      </c>
      <c r="E2225" s="5" t="s">
        <v>23</v>
      </c>
      <c r="F2225" s="5">
        <v>6</v>
      </c>
      <c r="G2225" s="7">
        <v>45071.418055555558</v>
      </c>
      <c r="H2225" s="5">
        <v>152</v>
      </c>
      <c r="I2225" s="5">
        <v>73042</v>
      </c>
      <c r="J2225" s="7">
        <v>45086.502083333333</v>
      </c>
      <c r="K2225" s="5">
        <v>73042</v>
      </c>
      <c r="L2225" s="7">
        <v>45093</v>
      </c>
      <c r="M2225" s="8">
        <v>74100</v>
      </c>
      <c r="N2225" s="8">
        <v>0</v>
      </c>
      <c r="O2225" s="8">
        <v>6430.5</v>
      </c>
    </row>
    <row r="2226" spans="1:15" x14ac:dyDescent="0.25">
      <c r="A2226" s="5" t="s">
        <v>2243</v>
      </c>
      <c r="B2226" s="6">
        <v>45071.440972222219</v>
      </c>
      <c r="C2226" s="5" t="s">
        <v>23</v>
      </c>
      <c r="D2226" s="5">
        <v>3</v>
      </c>
      <c r="E2226" s="5" t="s">
        <v>23</v>
      </c>
      <c r="F2226" s="5">
        <v>6</v>
      </c>
      <c r="G2226" s="7">
        <v>45071.440972222219</v>
      </c>
      <c r="H2226" s="5">
        <v>152</v>
      </c>
      <c r="I2226" s="5">
        <v>73042</v>
      </c>
      <c r="J2226" s="7">
        <v>45086.502083333333</v>
      </c>
      <c r="K2226" s="5">
        <v>73042</v>
      </c>
      <c r="L2226" s="7">
        <v>45093</v>
      </c>
      <c r="M2226" s="8">
        <v>406700</v>
      </c>
      <c r="N2226" s="8">
        <v>47169</v>
      </c>
      <c r="O2226" s="8">
        <v>35376.75</v>
      </c>
    </row>
    <row r="2227" spans="1:15" x14ac:dyDescent="0.25">
      <c r="A2227" s="5" t="s">
        <v>2244</v>
      </c>
      <c r="B2227" s="6">
        <v>45071.481944444444</v>
      </c>
      <c r="C2227" s="5" t="s">
        <v>18</v>
      </c>
      <c r="D2227" s="5">
        <v>6</v>
      </c>
      <c r="E2227" s="5" t="s">
        <v>18</v>
      </c>
      <c r="F2227" s="5">
        <v>3</v>
      </c>
      <c r="G2227" s="7">
        <v>45071.481944444444</v>
      </c>
      <c r="H2227" s="5">
        <v>152</v>
      </c>
      <c r="I2227" s="5">
        <v>73042</v>
      </c>
      <c r="J2227" s="7">
        <v>45086.502083333333</v>
      </c>
      <c r="K2227" s="5">
        <v>73042</v>
      </c>
      <c r="L2227" s="7">
        <v>45093</v>
      </c>
      <c r="M2227" s="8">
        <v>50000</v>
      </c>
      <c r="N2227" s="8">
        <v>50000</v>
      </c>
      <c r="O2227" s="8">
        <v>50000</v>
      </c>
    </row>
    <row r="2228" spans="1:15" x14ac:dyDescent="0.25">
      <c r="A2228" s="5" t="s">
        <v>2245</v>
      </c>
      <c r="B2228" s="6">
        <v>45071.52847222222</v>
      </c>
      <c r="C2228" s="5" t="s">
        <v>23</v>
      </c>
      <c r="D2228" s="5">
        <v>6</v>
      </c>
      <c r="E2228" s="5" t="s">
        <v>23</v>
      </c>
      <c r="F2228" s="5">
        <v>6</v>
      </c>
      <c r="G2228" s="7">
        <v>45071.52847222222</v>
      </c>
      <c r="H2228" s="5">
        <v>151</v>
      </c>
      <c r="I2228" s="5">
        <v>73042</v>
      </c>
      <c r="J2228" s="7">
        <v>45086.502083333333</v>
      </c>
      <c r="K2228" s="5">
        <v>73042</v>
      </c>
      <c r="L2228" s="7">
        <v>45093</v>
      </c>
      <c r="M2228" s="8">
        <v>74100</v>
      </c>
      <c r="N2228" s="8">
        <v>0</v>
      </c>
      <c r="O2228" s="8">
        <v>6430.5</v>
      </c>
    </row>
    <row r="2229" spans="1:15" x14ac:dyDescent="0.25">
      <c r="A2229" s="5" t="s">
        <v>2246</v>
      </c>
      <c r="B2229" s="6">
        <v>45071.603472222225</v>
      </c>
      <c r="C2229" s="5" t="s">
        <v>23</v>
      </c>
      <c r="D2229" s="5">
        <v>6</v>
      </c>
      <c r="E2229" s="5" t="s">
        <v>23</v>
      </c>
      <c r="F2229" s="5">
        <v>6</v>
      </c>
      <c r="G2229" s="7">
        <v>45071.603472222225</v>
      </c>
      <c r="H2229" s="5">
        <v>151</v>
      </c>
      <c r="I2229" s="5">
        <v>73042</v>
      </c>
      <c r="J2229" s="7">
        <v>45086.502083333333</v>
      </c>
      <c r="K2229" s="5">
        <v>73042</v>
      </c>
      <c r="L2229" s="7">
        <v>45093</v>
      </c>
      <c r="M2229" s="8">
        <v>74100</v>
      </c>
      <c r="N2229" s="8">
        <v>0</v>
      </c>
      <c r="O2229" s="8">
        <v>6430.5</v>
      </c>
    </row>
    <row r="2230" spans="1:15" x14ac:dyDescent="0.25">
      <c r="A2230" s="5" t="s">
        <v>2247</v>
      </c>
      <c r="B2230" s="6">
        <v>45071.638194444444</v>
      </c>
      <c r="C2230" s="5" t="s">
        <v>23</v>
      </c>
      <c r="D2230" s="5">
        <v>6</v>
      </c>
      <c r="E2230" s="5" t="s">
        <v>23</v>
      </c>
      <c r="F2230" s="5">
        <v>6</v>
      </c>
      <c r="G2230" s="7">
        <v>45071.638194444444</v>
      </c>
      <c r="H2230" s="5">
        <v>151</v>
      </c>
      <c r="I2230" s="5">
        <v>73042</v>
      </c>
      <c r="J2230" s="7">
        <v>45086.502083333333</v>
      </c>
      <c r="K2230" s="5">
        <v>73042</v>
      </c>
      <c r="L2230" s="7">
        <v>45093</v>
      </c>
      <c r="M2230" s="8">
        <v>133900</v>
      </c>
      <c r="N2230" s="8">
        <v>0</v>
      </c>
      <c r="O2230" s="8">
        <v>48211.5</v>
      </c>
    </row>
    <row r="2231" spans="1:15" x14ac:dyDescent="0.25">
      <c r="A2231" s="5" t="s">
        <v>2248</v>
      </c>
      <c r="B2231" s="6">
        <v>45071.646527777775</v>
      </c>
      <c r="C2231" s="5" t="s">
        <v>23</v>
      </c>
      <c r="D2231" s="5">
        <v>3</v>
      </c>
      <c r="E2231" s="5" t="s">
        <v>23</v>
      </c>
      <c r="F2231" s="5">
        <v>6</v>
      </c>
      <c r="G2231" s="7">
        <v>45071.646527777775</v>
      </c>
      <c r="H2231" s="5">
        <v>151</v>
      </c>
      <c r="I2231" s="5">
        <v>73042</v>
      </c>
      <c r="J2231" s="7">
        <v>45086.502083333333</v>
      </c>
      <c r="K2231" s="5">
        <v>73042</v>
      </c>
      <c r="L2231" s="7">
        <v>45093</v>
      </c>
      <c r="M2231" s="8">
        <v>50000</v>
      </c>
      <c r="N2231" s="8">
        <v>0</v>
      </c>
      <c r="O2231" s="8">
        <v>20130.75</v>
      </c>
    </row>
    <row r="2232" spans="1:15" x14ac:dyDescent="0.25">
      <c r="A2232" s="5" t="s">
        <v>2249</v>
      </c>
      <c r="B2232" s="6">
        <v>45071.677777777775</v>
      </c>
      <c r="C2232" s="5" t="s">
        <v>18</v>
      </c>
      <c r="D2232" s="5">
        <v>2</v>
      </c>
      <c r="E2232" s="5" t="s">
        <v>18</v>
      </c>
      <c r="F2232" s="5">
        <v>3</v>
      </c>
      <c r="G2232" s="7">
        <v>45071.677777777775</v>
      </c>
      <c r="H2232" s="5">
        <v>151</v>
      </c>
      <c r="I2232" s="5">
        <v>73031</v>
      </c>
      <c r="J2232" s="7">
        <v>45086.421527777777</v>
      </c>
      <c r="K2232" s="5">
        <v>73031</v>
      </c>
      <c r="L2232" s="7">
        <v>45092</v>
      </c>
      <c r="M2232" s="8">
        <v>11153623</v>
      </c>
      <c r="N2232" s="8">
        <v>11153623</v>
      </c>
      <c r="O2232" s="8">
        <v>11153623</v>
      </c>
    </row>
    <row r="2233" spans="1:15" x14ac:dyDescent="0.25">
      <c r="A2233" s="5" t="s">
        <v>2250</v>
      </c>
      <c r="B2233" s="6">
        <v>45071.681944444441</v>
      </c>
      <c r="C2233" s="5" t="s">
        <v>20</v>
      </c>
      <c r="D2233" s="5">
        <v>3</v>
      </c>
      <c r="E2233" s="5" t="s">
        <v>20</v>
      </c>
      <c r="F2233" s="5">
        <v>2</v>
      </c>
      <c r="G2233" s="7">
        <v>45071.681944444441</v>
      </c>
      <c r="H2233" s="5">
        <v>151</v>
      </c>
      <c r="I2233" s="5">
        <v>73042</v>
      </c>
      <c r="J2233" s="7">
        <v>45086.502083333333</v>
      </c>
      <c r="K2233" s="5">
        <v>73042</v>
      </c>
      <c r="L2233" s="7">
        <v>45093</v>
      </c>
      <c r="M2233" s="8">
        <v>74100</v>
      </c>
      <c r="N2233" s="8">
        <v>0</v>
      </c>
      <c r="O2233" s="8">
        <v>74100</v>
      </c>
    </row>
    <row r="2234" spans="1:15" x14ac:dyDescent="0.25">
      <c r="A2234" s="5" t="s">
        <v>2251</v>
      </c>
      <c r="B2234" s="6">
        <v>45071.689583333333</v>
      </c>
      <c r="C2234" s="5" t="s">
        <v>18</v>
      </c>
      <c r="D2234" s="5">
        <v>3</v>
      </c>
      <c r="E2234" s="5" t="s">
        <v>18</v>
      </c>
      <c r="F2234" s="5">
        <v>3</v>
      </c>
      <c r="G2234" s="7">
        <v>45071.689583333333</v>
      </c>
      <c r="H2234" s="5">
        <v>151</v>
      </c>
      <c r="I2234" s="5">
        <v>73031</v>
      </c>
      <c r="J2234" s="7">
        <v>45086.421527777777</v>
      </c>
      <c r="K2234" s="5">
        <v>73031</v>
      </c>
      <c r="L2234" s="7">
        <v>45092</v>
      </c>
      <c r="M2234" s="8">
        <v>10188177</v>
      </c>
      <c r="N2234" s="8">
        <v>10188177</v>
      </c>
      <c r="O2234" s="8">
        <v>10188177</v>
      </c>
    </row>
    <row r="2235" spans="1:15" x14ac:dyDescent="0.25">
      <c r="A2235" s="5" t="s">
        <v>2252</v>
      </c>
      <c r="B2235" s="6">
        <v>45071.755555555559</v>
      </c>
      <c r="C2235" s="5" t="s">
        <v>18</v>
      </c>
      <c r="D2235" s="5">
        <v>6</v>
      </c>
      <c r="E2235" s="5" t="s">
        <v>18</v>
      </c>
      <c r="F2235" s="5">
        <v>3</v>
      </c>
      <c r="G2235" s="7">
        <v>45071.755555555559</v>
      </c>
      <c r="H2235" s="5">
        <v>151</v>
      </c>
      <c r="I2235" s="5">
        <v>73022</v>
      </c>
      <c r="J2235" s="7">
        <v>45086.35</v>
      </c>
      <c r="K2235" s="5">
        <v>73022</v>
      </c>
      <c r="L2235" s="7">
        <v>45092</v>
      </c>
      <c r="M2235" s="8">
        <v>2058297</v>
      </c>
      <c r="N2235" s="8">
        <v>2058297</v>
      </c>
      <c r="O2235" s="8">
        <v>2058297</v>
      </c>
    </row>
    <row r="2236" spans="1:15" x14ac:dyDescent="0.25">
      <c r="A2236" s="5" t="s">
        <v>2253</v>
      </c>
      <c r="B2236" s="6">
        <v>45072.282638888886</v>
      </c>
      <c r="C2236" s="5" t="s">
        <v>23</v>
      </c>
      <c r="D2236" s="5">
        <v>6</v>
      </c>
      <c r="E2236" s="5" t="s">
        <v>23</v>
      </c>
      <c r="F2236" s="5">
        <v>6</v>
      </c>
      <c r="G2236" s="7">
        <v>45072.282638888886</v>
      </c>
      <c r="H2236" s="5">
        <v>151</v>
      </c>
      <c r="I2236" s="5">
        <v>73042</v>
      </c>
      <c r="J2236" s="7">
        <v>45086.502083333333</v>
      </c>
      <c r="K2236" s="5">
        <v>73042</v>
      </c>
      <c r="L2236" s="7">
        <v>45093</v>
      </c>
      <c r="M2236" s="8">
        <v>103100</v>
      </c>
      <c r="N2236" s="8">
        <v>0</v>
      </c>
      <c r="O2236" s="8">
        <v>28180.5</v>
      </c>
    </row>
    <row r="2237" spans="1:15" x14ac:dyDescent="0.25">
      <c r="A2237" s="5" t="s">
        <v>2254</v>
      </c>
      <c r="B2237" s="6">
        <v>45072.356944444444</v>
      </c>
      <c r="C2237" s="5" t="s">
        <v>23</v>
      </c>
      <c r="D2237" s="5">
        <v>6</v>
      </c>
      <c r="E2237" s="5" t="s">
        <v>23</v>
      </c>
      <c r="F2237" s="5">
        <v>6</v>
      </c>
      <c r="G2237" s="7">
        <v>45072.356944444444</v>
      </c>
      <c r="H2237" s="5">
        <v>151</v>
      </c>
      <c r="I2237" s="5">
        <v>73042</v>
      </c>
      <c r="J2237" s="7">
        <v>45086.502083333333</v>
      </c>
      <c r="K2237" s="5">
        <v>73042</v>
      </c>
      <c r="L2237" s="7">
        <v>45093</v>
      </c>
      <c r="M2237" s="8">
        <v>103800</v>
      </c>
      <c r="N2237" s="8">
        <v>0</v>
      </c>
      <c r="O2237" s="8">
        <v>28705.5</v>
      </c>
    </row>
    <row r="2238" spans="1:15" x14ac:dyDescent="0.25">
      <c r="A2238" s="5" t="s">
        <v>2255</v>
      </c>
      <c r="B2238" s="6">
        <v>45072.361111111109</v>
      </c>
      <c r="C2238" s="5" t="s">
        <v>23</v>
      </c>
      <c r="D2238" s="5">
        <v>6</v>
      </c>
      <c r="E2238" s="5" t="s">
        <v>23</v>
      </c>
      <c r="F2238" s="5">
        <v>6</v>
      </c>
      <c r="G2238" s="7">
        <v>45072.361111111109</v>
      </c>
      <c r="H2238" s="5">
        <v>151</v>
      </c>
      <c r="I2238" s="5">
        <v>73042</v>
      </c>
      <c r="J2238" s="7">
        <v>45086.502083333333</v>
      </c>
      <c r="K2238" s="5">
        <v>73042</v>
      </c>
      <c r="L2238" s="7">
        <v>45093</v>
      </c>
      <c r="M2238" s="8">
        <v>74100</v>
      </c>
      <c r="N2238" s="8">
        <v>0</v>
      </c>
      <c r="O2238" s="8">
        <v>6430.5</v>
      </c>
    </row>
    <row r="2239" spans="1:15" x14ac:dyDescent="0.25">
      <c r="A2239" s="5" t="s">
        <v>2256</v>
      </c>
      <c r="B2239" s="6">
        <v>45072.405555555553</v>
      </c>
      <c r="C2239" s="5" t="s">
        <v>23</v>
      </c>
      <c r="D2239" s="5">
        <v>6</v>
      </c>
      <c r="E2239" s="5" t="s">
        <v>23</v>
      </c>
      <c r="F2239" s="5">
        <v>6</v>
      </c>
      <c r="G2239" s="7">
        <v>45072.405555555553</v>
      </c>
      <c r="H2239" s="5">
        <v>151</v>
      </c>
      <c r="I2239" s="5">
        <v>73042</v>
      </c>
      <c r="J2239" s="7">
        <v>45086.502083333333</v>
      </c>
      <c r="K2239" s="5">
        <v>73042</v>
      </c>
      <c r="L2239" s="7">
        <v>45093</v>
      </c>
      <c r="M2239" s="8">
        <v>74100</v>
      </c>
      <c r="N2239" s="8">
        <v>0</v>
      </c>
      <c r="O2239" s="8">
        <v>6430.5</v>
      </c>
    </row>
    <row r="2240" spans="1:15" x14ac:dyDescent="0.25">
      <c r="A2240" s="5" t="s">
        <v>2257</v>
      </c>
      <c r="B2240" s="6">
        <v>45072.59375</v>
      </c>
      <c r="C2240" s="5" t="s">
        <v>23</v>
      </c>
      <c r="D2240" s="5">
        <v>6</v>
      </c>
      <c r="E2240" s="5" t="s">
        <v>23</v>
      </c>
      <c r="F2240" s="5">
        <v>6</v>
      </c>
      <c r="G2240" s="7">
        <v>45072.59375</v>
      </c>
      <c r="H2240" s="5">
        <v>150</v>
      </c>
      <c r="I2240" s="5">
        <v>73031</v>
      </c>
      <c r="J2240" s="7">
        <v>45086.421527777777</v>
      </c>
      <c r="K2240" s="5">
        <v>73031</v>
      </c>
      <c r="L2240" s="7">
        <v>45092</v>
      </c>
      <c r="M2240" s="8">
        <v>1592998</v>
      </c>
      <c r="N2240" s="8">
        <v>11509</v>
      </c>
      <c r="O2240" s="8">
        <v>8631.75</v>
      </c>
    </row>
    <row r="2241" spans="1:15" x14ac:dyDescent="0.25">
      <c r="A2241" s="5" t="s">
        <v>2258</v>
      </c>
      <c r="B2241" s="6">
        <v>45072.60833333333</v>
      </c>
      <c r="C2241" s="5" t="s">
        <v>23</v>
      </c>
      <c r="D2241" s="5">
        <v>2</v>
      </c>
      <c r="E2241" s="5" t="s">
        <v>23</v>
      </c>
      <c r="F2241" s="5">
        <v>6</v>
      </c>
      <c r="G2241" s="7">
        <v>45072.60833333333</v>
      </c>
      <c r="H2241" s="5">
        <v>150</v>
      </c>
      <c r="I2241" s="5">
        <v>73340</v>
      </c>
      <c r="J2241" s="7">
        <v>45111.436805555553</v>
      </c>
      <c r="K2241" s="5">
        <v>73340</v>
      </c>
      <c r="L2241" s="7">
        <v>45128</v>
      </c>
      <c r="M2241" s="8">
        <v>267800</v>
      </c>
      <c r="N2241" s="8">
        <v>0</v>
      </c>
      <c r="O2241" s="8">
        <v>41030</v>
      </c>
    </row>
    <row r="2242" spans="1:15" x14ac:dyDescent="0.25">
      <c r="A2242" s="5" t="s">
        <v>2259</v>
      </c>
      <c r="B2242" s="6">
        <v>45072.78125</v>
      </c>
      <c r="C2242" s="5" t="s">
        <v>20</v>
      </c>
      <c r="D2242" s="5">
        <v>2</v>
      </c>
      <c r="E2242" s="5" t="s">
        <v>20</v>
      </c>
      <c r="F2242" s="5">
        <v>2</v>
      </c>
      <c r="G2242" s="7">
        <v>45072.78125</v>
      </c>
      <c r="H2242" s="5">
        <v>150</v>
      </c>
      <c r="I2242" s="5">
        <v>73029</v>
      </c>
      <c r="J2242" s="7">
        <v>45086.413194444445</v>
      </c>
      <c r="K2242" s="5">
        <v>73029</v>
      </c>
      <c r="L2242" s="7">
        <v>45093</v>
      </c>
      <c r="M2242" s="8">
        <v>1159312</v>
      </c>
      <c r="N2242" s="8">
        <v>0</v>
      </c>
      <c r="O2242" s="8">
        <v>1159312</v>
      </c>
    </row>
    <row r="2243" spans="1:15" x14ac:dyDescent="0.25">
      <c r="A2243" s="5" t="s">
        <v>2260</v>
      </c>
      <c r="B2243" s="6">
        <v>45073.195833333331</v>
      </c>
      <c r="C2243" s="5" t="s">
        <v>20</v>
      </c>
      <c r="D2243" s="5">
        <v>3</v>
      </c>
      <c r="E2243" s="5" t="s">
        <v>20</v>
      </c>
      <c r="F2243" s="5">
        <v>2</v>
      </c>
      <c r="G2243" s="7">
        <v>45073.195833333331</v>
      </c>
      <c r="H2243" s="5">
        <v>150</v>
      </c>
      <c r="I2243" s="5">
        <v>73029</v>
      </c>
      <c r="J2243" s="7">
        <v>45086.413194444445</v>
      </c>
      <c r="K2243" s="5">
        <v>73029</v>
      </c>
      <c r="L2243" s="7">
        <v>45093</v>
      </c>
      <c r="M2243" s="8">
        <v>252100</v>
      </c>
      <c r="N2243" s="8">
        <v>0</v>
      </c>
      <c r="O2243" s="8">
        <v>252100</v>
      </c>
    </row>
    <row r="2244" spans="1:15" x14ac:dyDescent="0.25">
      <c r="A2244" s="5" t="s">
        <v>2261</v>
      </c>
      <c r="B2244" s="6">
        <v>45073.205555555556</v>
      </c>
      <c r="C2244" s="5" t="s">
        <v>18</v>
      </c>
      <c r="D2244" s="5">
        <v>6</v>
      </c>
      <c r="E2244" s="5" t="s">
        <v>18</v>
      </c>
      <c r="F2244" s="5">
        <v>3</v>
      </c>
      <c r="G2244" s="7">
        <v>45073.205555555556</v>
      </c>
      <c r="H2244" s="5">
        <v>150</v>
      </c>
      <c r="I2244" s="5">
        <v>73031</v>
      </c>
      <c r="J2244" s="7">
        <v>45086.421527777777</v>
      </c>
      <c r="K2244" s="5">
        <v>73031</v>
      </c>
      <c r="L2244" s="7">
        <v>45092</v>
      </c>
      <c r="M2244" s="8">
        <v>2021492</v>
      </c>
      <c r="N2244" s="8">
        <v>2021492</v>
      </c>
      <c r="O2244" s="8">
        <v>2021492</v>
      </c>
    </row>
    <row r="2245" spans="1:15" x14ac:dyDescent="0.25">
      <c r="A2245" s="5" t="s">
        <v>2262</v>
      </c>
      <c r="B2245" s="6">
        <v>45073.28125</v>
      </c>
      <c r="C2245" s="5" t="s">
        <v>23</v>
      </c>
      <c r="D2245" s="5">
        <v>6</v>
      </c>
      <c r="E2245" s="5" t="s">
        <v>23</v>
      </c>
      <c r="F2245" s="5">
        <v>6</v>
      </c>
      <c r="G2245" s="7">
        <v>45073.28125</v>
      </c>
      <c r="H2245" s="5">
        <v>150</v>
      </c>
      <c r="I2245" s="5">
        <v>73042</v>
      </c>
      <c r="J2245" s="7">
        <v>45086.502083333333</v>
      </c>
      <c r="K2245" s="5">
        <v>73042</v>
      </c>
      <c r="L2245" s="7">
        <v>45093</v>
      </c>
      <c r="M2245" s="8">
        <v>50000</v>
      </c>
      <c r="N2245" s="8">
        <v>0</v>
      </c>
      <c r="O2245" s="8">
        <v>20130.75</v>
      </c>
    </row>
    <row r="2246" spans="1:15" x14ac:dyDescent="0.25">
      <c r="A2246" s="5" t="s">
        <v>2263</v>
      </c>
      <c r="B2246" s="6">
        <v>45073.390277777777</v>
      </c>
      <c r="C2246" s="5" t="s">
        <v>23</v>
      </c>
      <c r="D2246" s="5">
        <v>6</v>
      </c>
      <c r="E2246" s="5" t="s">
        <v>23</v>
      </c>
      <c r="F2246" s="5">
        <v>6</v>
      </c>
      <c r="G2246" s="7">
        <v>45073.390277777777</v>
      </c>
      <c r="H2246" s="5">
        <v>150</v>
      </c>
      <c r="I2246" s="5">
        <v>73042</v>
      </c>
      <c r="J2246" s="7">
        <v>45086.502083333333</v>
      </c>
      <c r="K2246" s="5">
        <v>73042</v>
      </c>
      <c r="L2246" s="7">
        <v>45093</v>
      </c>
      <c r="M2246" s="8">
        <v>74100</v>
      </c>
      <c r="N2246" s="8">
        <v>0</v>
      </c>
      <c r="O2246" s="8">
        <v>6430.5</v>
      </c>
    </row>
    <row r="2247" spans="1:15" x14ac:dyDescent="0.25">
      <c r="A2247" s="5" t="s">
        <v>2264</v>
      </c>
      <c r="B2247" s="6">
        <v>45073.404166666667</v>
      </c>
      <c r="C2247" s="5" t="s">
        <v>23</v>
      </c>
      <c r="D2247" s="5">
        <v>3</v>
      </c>
      <c r="E2247" s="5" t="s">
        <v>23</v>
      </c>
      <c r="F2247" s="5">
        <v>6</v>
      </c>
      <c r="G2247" s="7">
        <v>45073.404166666667</v>
      </c>
      <c r="H2247" s="5">
        <v>150</v>
      </c>
      <c r="I2247" s="5">
        <v>73042</v>
      </c>
      <c r="J2247" s="7">
        <v>45086.502083333333</v>
      </c>
      <c r="K2247" s="5">
        <v>73042</v>
      </c>
      <c r="L2247" s="7">
        <v>45093</v>
      </c>
      <c r="M2247" s="8">
        <v>137800</v>
      </c>
      <c r="N2247" s="8">
        <v>0</v>
      </c>
      <c r="O2247" s="8">
        <v>33074.25</v>
      </c>
    </row>
    <row r="2248" spans="1:15" x14ac:dyDescent="0.25">
      <c r="A2248" s="5" t="s">
        <v>2265</v>
      </c>
      <c r="B2248" s="6">
        <v>45075.191666666666</v>
      </c>
      <c r="C2248" s="5" t="s">
        <v>18</v>
      </c>
      <c r="D2248" s="5">
        <v>6</v>
      </c>
      <c r="E2248" s="5" t="s">
        <v>18</v>
      </c>
      <c r="F2248" s="5">
        <v>3</v>
      </c>
      <c r="G2248" s="7">
        <v>45075.191666666666</v>
      </c>
      <c r="H2248" s="5">
        <v>148</v>
      </c>
      <c r="I2248" s="5">
        <v>73031</v>
      </c>
      <c r="J2248" s="7">
        <v>45086.421527777777</v>
      </c>
      <c r="K2248" s="5">
        <v>73031</v>
      </c>
      <c r="L2248" s="7">
        <v>45092</v>
      </c>
      <c r="M2248" s="8">
        <v>4114948</v>
      </c>
      <c r="N2248" s="8">
        <v>4114948</v>
      </c>
      <c r="O2248" s="8">
        <v>4114948</v>
      </c>
    </row>
    <row r="2249" spans="1:15" x14ac:dyDescent="0.25">
      <c r="A2249" s="5" t="s">
        <v>2266</v>
      </c>
      <c r="B2249" s="6">
        <v>45075.277083333334</v>
      </c>
      <c r="C2249" s="5" t="s">
        <v>23</v>
      </c>
      <c r="D2249" s="5">
        <v>6</v>
      </c>
      <c r="E2249" s="5" t="s">
        <v>23</v>
      </c>
      <c r="F2249" s="5">
        <v>6</v>
      </c>
      <c r="G2249" s="7">
        <v>45075.277083333334</v>
      </c>
      <c r="H2249" s="5">
        <v>148</v>
      </c>
      <c r="I2249" s="5">
        <v>73042</v>
      </c>
      <c r="J2249" s="7">
        <v>45086.502083333333</v>
      </c>
      <c r="K2249" s="5">
        <v>73042</v>
      </c>
      <c r="L2249" s="7">
        <v>45093</v>
      </c>
      <c r="M2249" s="8">
        <v>74100</v>
      </c>
      <c r="N2249" s="8">
        <v>0</v>
      </c>
      <c r="O2249" s="8">
        <v>6430.5</v>
      </c>
    </row>
    <row r="2250" spans="1:15" x14ac:dyDescent="0.25">
      <c r="A2250" s="5" t="s">
        <v>2267</v>
      </c>
      <c r="B2250" s="6">
        <v>45075.288194444445</v>
      </c>
      <c r="C2250" s="5" t="s">
        <v>23</v>
      </c>
      <c r="D2250" s="5">
        <v>2</v>
      </c>
      <c r="E2250" s="5" t="s">
        <v>23</v>
      </c>
      <c r="F2250" s="5">
        <v>6</v>
      </c>
      <c r="G2250" s="7">
        <v>45075.288194444445</v>
      </c>
      <c r="H2250" s="5">
        <v>148</v>
      </c>
      <c r="I2250" s="5">
        <v>73042</v>
      </c>
      <c r="J2250" s="7">
        <v>45086.502083333333</v>
      </c>
      <c r="K2250" s="5">
        <v>73042</v>
      </c>
      <c r="L2250" s="7">
        <v>45093</v>
      </c>
      <c r="M2250" s="8">
        <v>74100</v>
      </c>
      <c r="N2250" s="8">
        <v>0</v>
      </c>
      <c r="O2250" s="8">
        <v>6430.5</v>
      </c>
    </row>
    <row r="2251" spans="1:15" x14ac:dyDescent="0.25">
      <c r="A2251" s="5" t="s">
        <v>2268</v>
      </c>
      <c r="B2251" s="6">
        <v>45075.3</v>
      </c>
      <c r="C2251" s="5" t="s">
        <v>20</v>
      </c>
      <c r="D2251" s="5">
        <v>6</v>
      </c>
      <c r="E2251" s="5" t="s">
        <v>20</v>
      </c>
      <c r="F2251" s="5">
        <v>2</v>
      </c>
      <c r="G2251" s="7">
        <v>45075.3</v>
      </c>
      <c r="H2251" s="5">
        <v>148</v>
      </c>
      <c r="I2251" s="5">
        <v>73024</v>
      </c>
      <c r="J2251" s="7">
        <v>45086.354861111111</v>
      </c>
      <c r="K2251" s="5">
        <v>73024</v>
      </c>
      <c r="L2251" s="7">
        <v>45093</v>
      </c>
      <c r="M2251" s="8">
        <v>74100</v>
      </c>
      <c r="N2251" s="8">
        <v>0</v>
      </c>
      <c r="O2251" s="8">
        <v>71956.5</v>
      </c>
    </row>
    <row r="2252" spans="1:15" x14ac:dyDescent="0.25">
      <c r="A2252" s="5" t="s">
        <v>2269</v>
      </c>
      <c r="B2252" s="6">
        <v>45075.309027777781</v>
      </c>
      <c r="C2252" s="5" t="s">
        <v>23</v>
      </c>
      <c r="D2252" s="5">
        <v>6</v>
      </c>
      <c r="E2252" s="5" t="s">
        <v>23</v>
      </c>
      <c r="F2252" s="5">
        <v>6</v>
      </c>
      <c r="G2252" s="7">
        <v>45075.309027777781</v>
      </c>
      <c r="H2252" s="5">
        <v>148</v>
      </c>
      <c r="I2252" s="5">
        <v>73483</v>
      </c>
      <c r="J2252" s="7">
        <v>45118.395833333336</v>
      </c>
      <c r="K2252" s="5">
        <v>73483</v>
      </c>
      <c r="L2252" s="7">
        <v>45126</v>
      </c>
      <c r="M2252" s="8">
        <v>406700</v>
      </c>
      <c r="N2252" s="8">
        <v>0</v>
      </c>
      <c r="O2252" s="8">
        <v>47169</v>
      </c>
    </row>
    <row r="2253" spans="1:15" x14ac:dyDescent="0.25">
      <c r="A2253" s="5" t="s">
        <v>2270</v>
      </c>
      <c r="B2253" s="6">
        <v>45075.365277777775</v>
      </c>
      <c r="C2253" s="5" t="s">
        <v>23</v>
      </c>
      <c r="D2253" s="5">
        <v>6</v>
      </c>
      <c r="E2253" s="5" t="s">
        <v>23</v>
      </c>
      <c r="F2253" s="5">
        <v>6</v>
      </c>
      <c r="G2253" s="7">
        <v>45075.365277777775</v>
      </c>
      <c r="H2253" s="5">
        <v>148</v>
      </c>
      <c r="I2253" s="5">
        <v>73042</v>
      </c>
      <c r="J2253" s="7">
        <v>45086.502083333333</v>
      </c>
      <c r="K2253" s="5">
        <v>73042</v>
      </c>
      <c r="L2253" s="7">
        <v>45093</v>
      </c>
      <c r="M2253" s="8">
        <v>50000</v>
      </c>
      <c r="N2253" s="8">
        <v>0</v>
      </c>
      <c r="O2253" s="8">
        <v>20130.75</v>
      </c>
    </row>
    <row r="2254" spans="1:15" x14ac:dyDescent="0.25">
      <c r="A2254" s="5" t="s">
        <v>2271</v>
      </c>
      <c r="B2254" s="6">
        <v>45075.373611111114</v>
      </c>
      <c r="C2254" s="5" t="s">
        <v>23</v>
      </c>
      <c r="D2254" s="5">
        <v>6</v>
      </c>
      <c r="E2254" s="5" t="s">
        <v>23</v>
      </c>
      <c r="F2254" s="5">
        <v>6</v>
      </c>
      <c r="G2254" s="7">
        <v>45075.373611111114</v>
      </c>
      <c r="H2254" s="5">
        <v>148</v>
      </c>
      <c r="I2254" s="5">
        <v>73042</v>
      </c>
      <c r="J2254" s="7">
        <v>45086.502083333333</v>
      </c>
      <c r="K2254" s="5">
        <v>73042</v>
      </c>
      <c r="L2254" s="7">
        <v>45093</v>
      </c>
      <c r="M2254" s="8">
        <v>103800</v>
      </c>
      <c r="N2254" s="8">
        <v>0</v>
      </c>
      <c r="O2254" s="8">
        <v>28705.5</v>
      </c>
    </row>
    <row r="2255" spans="1:15" x14ac:dyDescent="0.25">
      <c r="A2255" s="5" t="s">
        <v>2272</v>
      </c>
      <c r="B2255" s="6">
        <v>45075.397916666669</v>
      </c>
      <c r="C2255" s="5" t="s">
        <v>23</v>
      </c>
      <c r="D2255" s="5">
        <v>6</v>
      </c>
      <c r="E2255" s="5" t="s">
        <v>23</v>
      </c>
      <c r="F2255" s="5">
        <v>6</v>
      </c>
      <c r="G2255" s="7">
        <v>45075.397916666669</v>
      </c>
      <c r="H2255" s="5">
        <v>148</v>
      </c>
      <c r="I2255" s="5">
        <v>73042</v>
      </c>
      <c r="J2255" s="7">
        <v>45086.502083333333</v>
      </c>
      <c r="K2255" s="5">
        <v>73042</v>
      </c>
      <c r="L2255" s="7">
        <v>45093</v>
      </c>
      <c r="M2255" s="8">
        <v>133900</v>
      </c>
      <c r="N2255" s="8">
        <v>0</v>
      </c>
      <c r="O2255" s="8">
        <v>48211.5</v>
      </c>
    </row>
    <row r="2256" spans="1:15" x14ac:dyDescent="0.25">
      <c r="A2256" s="5" t="s">
        <v>2273</v>
      </c>
      <c r="B2256" s="6">
        <v>45075.4</v>
      </c>
      <c r="C2256" s="5" t="s">
        <v>23</v>
      </c>
      <c r="D2256" s="5">
        <v>6</v>
      </c>
      <c r="E2256" s="5" t="s">
        <v>23</v>
      </c>
      <c r="F2256" s="5">
        <v>6</v>
      </c>
      <c r="G2256" s="7">
        <v>45075.4</v>
      </c>
      <c r="H2256" s="5">
        <v>148</v>
      </c>
      <c r="I2256" s="5">
        <v>73042</v>
      </c>
      <c r="J2256" s="7">
        <v>45086.502083333333</v>
      </c>
      <c r="K2256" s="5">
        <v>73042</v>
      </c>
      <c r="L2256" s="7">
        <v>45093</v>
      </c>
      <c r="M2256" s="8">
        <v>74100</v>
      </c>
      <c r="N2256" s="8">
        <v>0</v>
      </c>
      <c r="O2256" s="8">
        <v>6430.5</v>
      </c>
    </row>
    <row r="2257" spans="1:15" x14ac:dyDescent="0.25">
      <c r="A2257" s="5" t="s">
        <v>2274</v>
      </c>
      <c r="B2257" s="6">
        <v>45075.413194444445</v>
      </c>
      <c r="C2257" s="5" t="s">
        <v>23</v>
      </c>
      <c r="D2257" s="5">
        <v>2</v>
      </c>
      <c r="E2257" s="5" t="s">
        <v>23</v>
      </c>
      <c r="F2257" s="5">
        <v>6</v>
      </c>
      <c r="G2257" s="7">
        <v>45075.413194444445</v>
      </c>
      <c r="H2257" s="5">
        <v>148</v>
      </c>
      <c r="I2257" s="5">
        <v>73042</v>
      </c>
      <c r="J2257" s="7">
        <v>45086.502083333333</v>
      </c>
      <c r="K2257" s="5">
        <v>73042</v>
      </c>
      <c r="L2257" s="7">
        <v>45093</v>
      </c>
      <c r="M2257" s="8">
        <v>74100</v>
      </c>
      <c r="N2257" s="8">
        <v>0</v>
      </c>
      <c r="O2257" s="8">
        <v>6430.5</v>
      </c>
    </row>
    <row r="2258" spans="1:15" x14ac:dyDescent="0.25">
      <c r="A2258" s="5" t="s">
        <v>2275</v>
      </c>
      <c r="B2258" s="6">
        <v>45075.413888888892</v>
      </c>
      <c r="C2258" s="5" t="s">
        <v>20</v>
      </c>
      <c r="D2258" s="5">
        <v>6</v>
      </c>
      <c r="E2258" s="5" t="s">
        <v>20</v>
      </c>
      <c r="F2258" s="5">
        <v>2</v>
      </c>
      <c r="G2258" s="7">
        <v>45075.413888888892</v>
      </c>
      <c r="H2258" s="5">
        <v>148</v>
      </c>
      <c r="I2258" s="5">
        <v>73024</v>
      </c>
      <c r="J2258" s="7">
        <v>45086.354861111111</v>
      </c>
      <c r="K2258" s="5">
        <v>73024</v>
      </c>
      <c r="L2258" s="7">
        <v>45093</v>
      </c>
      <c r="M2258" s="8">
        <v>70002</v>
      </c>
      <c r="N2258" s="8">
        <v>0</v>
      </c>
      <c r="O2258" s="8">
        <v>67858.5</v>
      </c>
    </row>
    <row r="2259" spans="1:15" x14ac:dyDescent="0.25">
      <c r="A2259" s="5" t="s">
        <v>2276</v>
      </c>
      <c r="B2259" s="6">
        <v>45075.416666666664</v>
      </c>
      <c r="C2259" s="5" t="s">
        <v>23</v>
      </c>
      <c r="D2259" s="5">
        <v>3</v>
      </c>
      <c r="E2259" s="5" t="s">
        <v>23</v>
      </c>
      <c r="F2259" s="5">
        <v>6</v>
      </c>
      <c r="G2259" s="7">
        <v>45075.416666666664</v>
      </c>
      <c r="H2259" s="5">
        <v>148</v>
      </c>
      <c r="I2259" s="5">
        <v>73042</v>
      </c>
      <c r="J2259" s="7">
        <v>45086.502083333333</v>
      </c>
      <c r="K2259" s="5">
        <v>73042</v>
      </c>
      <c r="L2259" s="7">
        <v>45093</v>
      </c>
      <c r="M2259" s="8">
        <v>103800</v>
      </c>
      <c r="N2259" s="8">
        <v>0</v>
      </c>
      <c r="O2259" s="8">
        <v>28705.5</v>
      </c>
    </row>
    <row r="2260" spans="1:15" x14ac:dyDescent="0.25">
      <c r="A2260" s="5" t="s">
        <v>2277</v>
      </c>
      <c r="B2260" s="6">
        <v>45075.418749999997</v>
      </c>
      <c r="C2260" s="5" t="s">
        <v>18</v>
      </c>
      <c r="D2260" s="5">
        <v>2</v>
      </c>
      <c r="E2260" s="5" t="s">
        <v>18</v>
      </c>
      <c r="F2260" s="5">
        <v>3</v>
      </c>
      <c r="G2260" s="7">
        <v>45075.418749999997</v>
      </c>
      <c r="H2260" s="5">
        <v>148</v>
      </c>
      <c r="I2260" s="5">
        <v>73042</v>
      </c>
      <c r="J2260" s="7">
        <v>45086.502083333333</v>
      </c>
      <c r="K2260" s="5">
        <v>73042</v>
      </c>
      <c r="L2260" s="7">
        <v>45093</v>
      </c>
      <c r="M2260" s="8">
        <v>118100</v>
      </c>
      <c r="N2260" s="8">
        <v>118100</v>
      </c>
      <c r="O2260" s="8">
        <v>118100</v>
      </c>
    </row>
    <row r="2261" spans="1:15" x14ac:dyDescent="0.25">
      <c r="A2261" s="5" t="s">
        <v>2278</v>
      </c>
      <c r="B2261" s="6">
        <v>45075.449305555558</v>
      </c>
      <c r="C2261" s="5" t="s">
        <v>20</v>
      </c>
      <c r="D2261" s="5">
        <v>6</v>
      </c>
      <c r="E2261" s="5" t="s">
        <v>20</v>
      </c>
      <c r="F2261" s="5">
        <v>2</v>
      </c>
      <c r="G2261" s="7">
        <v>45075.449305555558</v>
      </c>
      <c r="H2261" s="5">
        <v>148</v>
      </c>
      <c r="I2261" s="5">
        <v>73024</v>
      </c>
      <c r="J2261" s="7">
        <v>45086.354861111111</v>
      </c>
      <c r="K2261" s="5">
        <v>73024</v>
      </c>
      <c r="L2261" s="7">
        <v>45093</v>
      </c>
      <c r="M2261" s="8">
        <v>129800</v>
      </c>
      <c r="N2261" s="8">
        <v>0</v>
      </c>
      <c r="O2261" s="8">
        <v>113729.5</v>
      </c>
    </row>
    <row r="2262" spans="1:15" x14ac:dyDescent="0.25">
      <c r="A2262" s="5" t="s">
        <v>2279</v>
      </c>
      <c r="B2262" s="6">
        <v>45075.459722222222</v>
      </c>
      <c r="C2262" s="5" t="s">
        <v>23</v>
      </c>
      <c r="D2262" s="5">
        <v>2</v>
      </c>
      <c r="E2262" s="5" t="s">
        <v>23</v>
      </c>
      <c r="F2262" s="5">
        <v>6</v>
      </c>
      <c r="G2262" s="7">
        <v>45075.459722222222</v>
      </c>
      <c r="H2262" s="5">
        <v>148</v>
      </c>
      <c r="I2262" s="5">
        <v>73042</v>
      </c>
      <c r="J2262" s="7">
        <v>45086.502083333333</v>
      </c>
      <c r="K2262" s="5">
        <v>73042</v>
      </c>
      <c r="L2262" s="7">
        <v>45093</v>
      </c>
      <c r="M2262" s="8">
        <v>50000</v>
      </c>
      <c r="N2262" s="8">
        <v>0</v>
      </c>
      <c r="O2262" s="8">
        <v>20130.75</v>
      </c>
    </row>
    <row r="2263" spans="1:15" x14ac:dyDescent="0.25">
      <c r="A2263" s="5" t="s">
        <v>2280</v>
      </c>
      <c r="B2263" s="6">
        <v>45075.469444444447</v>
      </c>
      <c r="C2263" s="5" t="s">
        <v>20</v>
      </c>
      <c r="D2263" s="5">
        <v>2</v>
      </c>
      <c r="E2263" s="5" t="s">
        <v>20</v>
      </c>
      <c r="F2263" s="5">
        <v>2</v>
      </c>
      <c r="G2263" s="7">
        <v>45075.469444444447</v>
      </c>
      <c r="H2263" s="5">
        <v>148</v>
      </c>
      <c r="I2263" s="5">
        <v>73024</v>
      </c>
      <c r="J2263" s="7">
        <v>45086.354861111111</v>
      </c>
      <c r="K2263" s="5">
        <v>73024</v>
      </c>
      <c r="L2263" s="7">
        <v>45093</v>
      </c>
      <c r="M2263" s="8">
        <v>103800</v>
      </c>
      <c r="N2263" s="8">
        <v>0</v>
      </c>
      <c r="O2263" s="8">
        <v>94231.5</v>
      </c>
    </row>
    <row r="2264" spans="1:15" x14ac:dyDescent="0.25">
      <c r="A2264" s="5" t="s">
        <v>2281</v>
      </c>
      <c r="B2264" s="6">
        <v>45075.519444444442</v>
      </c>
      <c r="C2264" s="5" t="s">
        <v>20</v>
      </c>
      <c r="D2264" s="5">
        <v>3</v>
      </c>
      <c r="E2264" s="5" t="s">
        <v>20</v>
      </c>
      <c r="F2264" s="5">
        <v>2</v>
      </c>
      <c r="G2264" s="7">
        <v>45075.519444444442</v>
      </c>
      <c r="H2264" s="5">
        <v>147</v>
      </c>
      <c r="I2264" s="5">
        <v>73024</v>
      </c>
      <c r="J2264" s="7">
        <v>45086.354861111111</v>
      </c>
      <c r="K2264" s="5">
        <v>73024</v>
      </c>
      <c r="L2264" s="7">
        <v>45093</v>
      </c>
      <c r="M2264" s="8">
        <v>74100</v>
      </c>
      <c r="N2264" s="8">
        <v>0</v>
      </c>
      <c r="O2264" s="8">
        <v>71956.5</v>
      </c>
    </row>
    <row r="2265" spans="1:15" x14ac:dyDescent="0.25">
      <c r="A2265" s="5" t="s">
        <v>2282</v>
      </c>
      <c r="B2265" s="6">
        <v>45075.529166666667</v>
      </c>
      <c r="C2265" s="5" t="s">
        <v>18</v>
      </c>
      <c r="D2265" s="5">
        <v>6</v>
      </c>
      <c r="E2265" s="5" t="s">
        <v>18</v>
      </c>
      <c r="F2265" s="5">
        <v>3</v>
      </c>
      <c r="G2265" s="7">
        <v>45075.529166666667</v>
      </c>
      <c r="H2265" s="5">
        <v>147</v>
      </c>
      <c r="I2265" s="5">
        <v>73031</v>
      </c>
      <c r="J2265" s="7">
        <v>45086.421527777777</v>
      </c>
      <c r="K2265" s="5">
        <v>73031</v>
      </c>
      <c r="L2265" s="7">
        <v>45092</v>
      </c>
      <c r="M2265" s="8">
        <v>3354801</v>
      </c>
      <c r="N2265" s="8">
        <v>3354801</v>
      </c>
      <c r="O2265" s="8">
        <v>3354801</v>
      </c>
    </row>
    <row r="2266" spans="1:15" x14ac:dyDescent="0.25">
      <c r="A2266" s="5" t="s">
        <v>2283</v>
      </c>
      <c r="B2266" s="6">
        <v>45075.568055555559</v>
      </c>
      <c r="C2266" s="5" t="s">
        <v>23</v>
      </c>
      <c r="D2266" s="5">
        <v>6</v>
      </c>
      <c r="E2266" s="5" t="s">
        <v>23</v>
      </c>
      <c r="F2266" s="5">
        <v>6</v>
      </c>
      <c r="G2266" s="7">
        <v>45075.568055555559</v>
      </c>
      <c r="H2266" s="5">
        <v>147</v>
      </c>
      <c r="I2266" s="5">
        <v>73042</v>
      </c>
      <c r="J2266" s="7">
        <v>45086.502083333333</v>
      </c>
      <c r="K2266" s="5">
        <v>73042</v>
      </c>
      <c r="L2266" s="7">
        <v>45093</v>
      </c>
      <c r="M2266" s="8">
        <v>50000</v>
      </c>
      <c r="N2266" s="8">
        <v>0</v>
      </c>
      <c r="O2266" s="8">
        <v>20130.75</v>
      </c>
    </row>
    <row r="2267" spans="1:15" x14ac:dyDescent="0.25">
      <c r="A2267" s="5" t="s">
        <v>2284</v>
      </c>
      <c r="B2267" s="6">
        <v>45075.59652777778</v>
      </c>
      <c r="C2267" s="5" t="s">
        <v>23</v>
      </c>
      <c r="D2267" s="5">
        <v>6</v>
      </c>
      <c r="E2267" s="5" t="s">
        <v>23</v>
      </c>
      <c r="F2267" s="5">
        <v>6</v>
      </c>
      <c r="G2267" s="7">
        <v>45075.59652777778</v>
      </c>
      <c r="H2267" s="5">
        <v>147</v>
      </c>
      <c r="I2267" s="5">
        <v>73042</v>
      </c>
      <c r="J2267" s="7">
        <v>45086.502083333333</v>
      </c>
      <c r="K2267" s="5">
        <v>73042</v>
      </c>
      <c r="L2267" s="7">
        <v>45093</v>
      </c>
      <c r="M2267" s="8">
        <v>103800</v>
      </c>
      <c r="N2267" s="8">
        <v>0</v>
      </c>
      <c r="O2267" s="8">
        <v>28705.5</v>
      </c>
    </row>
    <row r="2268" spans="1:15" x14ac:dyDescent="0.25">
      <c r="A2268" s="5" t="s">
        <v>2285</v>
      </c>
      <c r="B2268" s="6">
        <v>45075.606249999997</v>
      </c>
      <c r="C2268" s="5" t="s">
        <v>23</v>
      </c>
      <c r="D2268" s="5">
        <v>6</v>
      </c>
      <c r="E2268" s="5" t="s">
        <v>23</v>
      </c>
      <c r="F2268" s="5">
        <v>6</v>
      </c>
      <c r="G2268" s="7">
        <v>45075.606249999997</v>
      </c>
      <c r="H2268" s="5">
        <v>147</v>
      </c>
      <c r="I2268" s="5">
        <v>73340</v>
      </c>
      <c r="J2268" s="7">
        <v>45111.436805555553</v>
      </c>
      <c r="K2268" s="5">
        <v>73340</v>
      </c>
      <c r="L2268" s="7">
        <v>45128</v>
      </c>
      <c r="M2268" s="8">
        <v>154300</v>
      </c>
      <c r="N2268" s="8">
        <v>0</v>
      </c>
      <c r="O2268" s="8">
        <v>17935</v>
      </c>
    </row>
    <row r="2269" spans="1:15" x14ac:dyDescent="0.25">
      <c r="A2269" s="5" t="s">
        <v>2286</v>
      </c>
      <c r="B2269" s="6">
        <v>45075.611805555556</v>
      </c>
      <c r="C2269" s="5" t="s">
        <v>23</v>
      </c>
      <c r="D2269" s="5">
        <v>2</v>
      </c>
      <c r="E2269" s="5" t="s">
        <v>23</v>
      </c>
      <c r="F2269" s="5">
        <v>6</v>
      </c>
      <c r="G2269" s="7">
        <v>45075.611805555556</v>
      </c>
      <c r="H2269" s="5">
        <v>147</v>
      </c>
      <c r="I2269" s="5">
        <v>73031</v>
      </c>
      <c r="J2269" s="7">
        <v>45086.421527777777</v>
      </c>
      <c r="K2269" s="5">
        <v>73031</v>
      </c>
      <c r="L2269" s="7">
        <v>45092</v>
      </c>
      <c r="M2269" s="8">
        <v>1090338</v>
      </c>
      <c r="N2269" s="8">
        <v>11509</v>
      </c>
      <c r="O2269" s="8">
        <v>8631.75</v>
      </c>
    </row>
    <row r="2270" spans="1:15" x14ac:dyDescent="0.25">
      <c r="A2270" s="5" t="s">
        <v>2287</v>
      </c>
      <c r="B2270" s="6">
        <v>45075.613888888889</v>
      </c>
      <c r="C2270" s="5" t="s">
        <v>20</v>
      </c>
      <c r="D2270" s="5">
        <v>6</v>
      </c>
      <c r="E2270" s="5" t="s">
        <v>20</v>
      </c>
      <c r="F2270" s="5">
        <v>2</v>
      </c>
      <c r="G2270" s="7">
        <v>45075.613888888889</v>
      </c>
      <c r="H2270" s="5">
        <v>147</v>
      </c>
      <c r="I2270" s="5">
        <v>73024</v>
      </c>
      <c r="J2270" s="7">
        <v>45086.354861111111</v>
      </c>
      <c r="K2270" s="5">
        <v>73024</v>
      </c>
      <c r="L2270" s="7">
        <v>45093</v>
      </c>
      <c r="M2270" s="8">
        <v>103800</v>
      </c>
      <c r="N2270" s="8">
        <v>0</v>
      </c>
      <c r="O2270" s="8">
        <v>94231.5</v>
      </c>
    </row>
    <row r="2271" spans="1:15" x14ac:dyDescent="0.25">
      <c r="A2271" s="5" t="s">
        <v>2288</v>
      </c>
      <c r="B2271" s="6">
        <v>45075.623611111114</v>
      </c>
      <c r="C2271" s="5" t="s">
        <v>23</v>
      </c>
      <c r="D2271" s="5">
        <v>6</v>
      </c>
      <c r="E2271" s="5" t="s">
        <v>23</v>
      </c>
      <c r="F2271" s="5">
        <v>6</v>
      </c>
      <c r="G2271" s="7">
        <v>45075.623611111114</v>
      </c>
      <c r="H2271" s="5">
        <v>147</v>
      </c>
      <c r="I2271" s="5">
        <v>73042</v>
      </c>
      <c r="J2271" s="7">
        <v>45086.502083333333</v>
      </c>
      <c r="K2271" s="5">
        <v>73042</v>
      </c>
      <c r="L2271" s="7">
        <v>45093</v>
      </c>
      <c r="M2271" s="8">
        <v>103800</v>
      </c>
      <c r="N2271" s="8">
        <v>0</v>
      </c>
      <c r="O2271" s="8">
        <v>28705.5</v>
      </c>
    </row>
    <row r="2272" spans="1:15" x14ac:dyDescent="0.25">
      <c r="A2272" s="5" t="s">
        <v>2289</v>
      </c>
      <c r="B2272" s="6">
        <v>45075.633333333331</v>
      </c>
      <c r="C2272" s="5" t="s">
        <v>23</v>
      </c>
      <c r="D2272" s="5">
        <v>6</v>
      </c>
      <c r="E2272" s="5" t="s">
        <v>23</v>
      </c>
      <c r="F2272" s="5">
        <v>6</v>
      </c>
      <c r="G2272" s="7">
        <v>45075.633333333331</v>
      </c>
      <c r="H2272" s="5">
        <v>147</v>
      </c>
      <c r="I2272" s="5">
        <v>73029</v>
      </c>
      <c r="J2272" s="7">
        <v>45086.413194444445</v>
      </c>
      <c r="K2272" s="5">
        <v>73029</v>
      </c>
      <c r="L2272" s="7">
        <v>45093</v>
      </c>
      <c r="M2272" s="8">
        <v>407400</v>
      </c>
      <c r="N2272" s="8">
        <v>34269</v>
      </c>
      <c r="O2272" s="8">
        <v>25701.75</v>
      </c>
    </row>
    <row r="2273" spans="1:15" x14ac:dyDescent="0.25">
      <c r="A2273" s="5" t="s">
        <v>2290</v>
      </c>
      <c r="B2273" s="6">
        <v>45075.638888888891</v>
      </c>
      <c r="C2273" s="5" t="s">
        <v>23</v>
      </c>
      <c r="D2273" s="5">
        <v>6</v>
      </c>
      <c r="E2273" s="5" t="s">
        <v>23</v>
      </c>
      <c r="F2273" s="5">
        <v>6</v>
      </c>
      <c r="G2273" s="7">
        <v>45075.638888888891</v>
      </c>
      <c r="H2273" s="5">
        <v>147</v>
      </c>
      <c r="I2273" s="5">
        <v>73042</v>
      </c>
      <c r="J2273" s="7">
        <v>45086.502083333333</v>
      </c>
      <c r="K2273" s="5">
        <v>73042</v>
      </c>
      <c r="L2273" s="7">
        <v>45093</v>
      </c>
      <c r="M2273" s="8">
        <v>103100</v>
      </c>
      <c r="N2273" s="8">
        <v>0</v>
      </c>
      <c r="O2273" s="8">
        <v>28180.5</v>
      </c>
    </row>
    <row r="2274" spans="1:15" x14ac:dyDescent="0.25">
      <c r="A2274" s="5" t="s">
        <v>2291</v>
      </c>
      <c r="B2274" s="6">
        <v>45075.640972222223</v>
      </c>
      <c r="C2274" s="5" t="s">
        <v>23</v>
      </c>
      <c r="D2274" s="5">
        <v>6</v>
      </c>
      <c r="E2274" s="5" t="s">
        <v>23</v>
      </c>
      <c r="F2274" s="5">
        <v>6</v>
      </c>
      <c r="G2274" s="7">
        <v>45075.640972222223</v>
      </c>
      <c r="H2274" s="5">
        <v>147</v>
      </c>
      <c r="I2274" s="5">
        <v>73042</v>
      </c>
      <c r="J2274" s="7">
        <v>45086.502083333333</v>
      </c>
      <c r="K2274" s="5">
        <v>73042</v>
      </c>
      <c r="L2274" s="7">
        <v>45093</v>
      </c>
      <c r="M2274" s="8">
        <v>74100</v>
      </c>
      <c r="N2274" s="8">
        <v>0</v>
      </c>
      <c r="O2274" s="8">
        <v>6430.5</v>
      </c>
    </row>
    <row r="2275" spans="1:15" x14ac:dyDescent="0.25">
      <c r="A2275" s="5" t="s">
        <v>2292</v>
      </c>
      <c r="B2275" s="6">
        <v>45075.64166666667</v>
      </c>
      <c r="C2275" s="5" t="s">
        <v>23</v>
      </c>
      <c r="D2275" s="5">
        <v>2</v>
      </c>
      <c r="E2275" s="5" t="s">
        <v>23</v>
      </c>
      <c r="F2275" s="5">
        <v>6</v>
      </c>
      <c r="G2275" s="7">
        <v>45075.64166666667</v>
      </c>
      <c r="H2275" s="5">
        <v>147</v>
      </c>
      <c r="I2275" s="5">
        <v>73042</v>
      </c>
      <c r="J2275" s="7">
        <v>45086.502083333333</v>
      </c>
      <c r="K2275" s="5">
        <v>73042</v>
      </c>
      <c r="L2275" s="7">
        <v>45093</v>
      </c>
      <c r="M2275" s="8">
        <v>74100</v>
      </c>
      <c r="N2275" s="8">
        <v>0</v>
      </c>
      <c r="O2275" s="8">
        <v>6430.5</v>
      </c>
    </row>
    <row r="2276" spans="1:15" x14ac:dyDescent="0.25">
      <c r="A2276" s="5" t="s">
        <v>2293</v>
      </c>
      <c r="B2276" s="6">
        <v>45075.645138888889</v>
      </c>
      <c r="C2276" s="5" t="s">
        <v>20</v>
      </c>
      <c r="D2276" s="5">
        <v>2</v>
      </c>
      <c r="E2276" s="5" t="s">
        <v>20</v>
      </c>
      <c r="F2276" s="5">
        <v>2</v>
      </c>
      <c r="G2276" s="7">
        <v>45075.645138888889</v>
      </c>
      <c r="H2276" s="5">
        <v>147</v>
      </c>
      <c r="I2276" s="5">
        <v>73024</v>
      </c>
      <c r="J2276" s="7">
        <v>45086.354861111111</v>
      </c>
      <c r="K2276" s="5">
        <v>73024</v>
      </c>
      <c r="L2276" s="7">
        <v>45093</v>
      </c>
      <c r="M2276" s="8">
        <v>99700</v>
      </c>
      <c r="N2276" s="8">
        <v>0</v>
      </c>
      <c r="O2276" s="8">
        <v>90131.5</v>
      </c>
    </row>
    <row r="2277" spans="1:15" x14ac:dyDescent="0.25">
      <c r="A2277" s="5" t="s">
        <v>2294</v>
      </c>
      <c r="B2277" s="6">
        <v>45075.65</v>
      </c>
      <c r="C2277" s="5" t="s">
        <v>20</v>
      </c>
      <c r="D2277" s="5">
        <v>2</v>
      </c>
      <c r="E2277" s="5" t="s">
        <v>20</v>
      </c>
      <c r="F2277" s="5">
        <v>2</v>
      </c>
      <c r="G2277" s="7">
        <v>45075.65</v>
      </c>
      <c r="H2277" s="5">
        <v>147</v>
      </c>
      <c r="I2277" s="5">
        <v>73024</v>
      </c>
      <c r="J2277" s="7">
        <v>45086.354861111111</v>
      </c>
      <c r="K2277" s="5">
        <v>73024</v>
      </c>
      <c r="L2277" s="7">
        <v>45093</v>
      </c>
      <c r="M2277" s="8">
        <v>137800</v>
      </c>
      <c r="N2277" s="8">
        <v>0</v>
      </c>
      <c r="O2277" s="8">
        <v>126775.25</v>
      </c>
    </row>
    <row r="2278" spans="1:15" x14ac:dyDescent="0.25">
      <c r="A2278" s="5" t="s">
        <v>2295</v>
      </c>
      <c r="B2278" s="6">
        <v>45075.651388888888</v>
      </c>
      <c r="C2278" s="5" t="s">
        <v>20</v>
      </c>
      <c r="D2278" s="5">
        <v>2</v>
      </c>
      <c r="E2278" s="5" t="s">
        <v>20</v>
      </c>
      <c r="F2278" s="5">
        <v>2</v>
      </c>
      <c r="G2278" s="7">
        <v>45075.651388888888</v>
      </c>
      <c r="H2278" s="5">
        <v>147</v>
      </c>
      <c r="I2278" s="5">
        <v>73062</v>
      </c>
      <c r="J2278" s="7">
        <v>45090.446527777778</v>
      </c>
      <c r="K2278" s="5">
        <v>73062</v>
      </c>
      <c r="L2278" s="7">
        <v>45093</v>
      </c>
      <c r="M2278" s="8">
        <v>129800</v>
      </c>
      <c r="N2278" s="8">
        <v>0</v>
      </c>
      <c r="O2278" s="8">
        <v>113729.5</v>
      </c>
    </row>
    <row r="2279" spans="1:15" x14ac:dyDescent="0.25">
      <c r="A2279" s="5" t="s">
        <v>2296</v>
      </c>
      <c r="B2279" s="6">
        <v>45075.655555555553</v>
      </c>
      <c r="C2279" s="5" t="s">
        <v>20</v>
      </c>
      <c r="D2279" s="5">
        <v>6</v>
      </c>
      <c r="E2279" s="5" t="s">
        <v>20</v>
      </c>
      <c r="F2279" s="5">
        <v>2</v>
      </c>
      <c r="G2279" s="7">
        <v>45075.655555555553</v>
      </c>
      <c r="H2279" s="5">
        <v>147</v>
      </c>
      <c r="I2279" s="5">
        <v>73024</v>
      </c>
      <c r="J2279" s="7">
        <v>45086.354861111111</v>
      </c>
      <c r="K2279" s="5">
        <v>73024</v>
      </c>
      <c r="L2279" s="7">
        <v>45093</v>
      </c>
      <c r="M2279" s="8">
        <v>145700</v>
      </c>
      <c r="N2279" s="8">
        <v>0</v>
      </c>
      <c r="O2279" s="8">
        <v>145700</v>
      </c>
    </row>
    <row r="2280" spans="1:15" x14ac:dyDescent="0.25">
      <c r="A2280" s="5" t="s">
        <v>2297</v>
      </c>
      <c r="B2280" s="6">
        <v>45075.658333333333</v>
      </c>
      <c r="C2280" s="5" t="s">
        <v>23</v>
      </c>
      <c r="D2280" s="5">
        <v>2</v>
      </c>
      <c r="E2280" s="5" t="s">
        <v>23</v>
      </c>
      <c r="F2280" s="5">
        <v>6</v>
      </c>
      <c r="G2280" s="7">
        <v>45075.658333333333</v>
      </c>
      <c r="H2280" s="5">
        <v>147</v>
      </c>
      <c r="I2280" s="5">
        <v>73042</v>
      </c>
      <c r="J2280" s="7">
        <v>45086.502083333333</v>
      </c>
      <c r="K2280" s="5">
        <v>73042</v>
      </c>
      <c r="L2280" s="7">
        <v>45093</v>
      </c>
      <c r="M2280" s="8">
        <v>103800</v>
      </c>
      <c r="N2280" s="8">
        <v>0</v>
      </c>
      <c r="O2280" s="8">
        <v>28705.5</v>
      </c>
    </row>
    <row r="2281" spans="1:15" x14ac:dyDescent="0.25">
      <c r="A2281" s="5" t="s">
        <v>2298</v>
      </c>
      <c r="B2281" s="6">
        <v>45075.659722222219</v>
      </c>
      <c r="C2281" s="5" t="s">
        <v>20</v>
      </c>
      <c r="D2281" s="5">
        <v>6</v>
      </c>
      <c r="E2281" s="5" t="s">
        <v>20</v>
      </c>
      <c r="F2281" s="5">
        <v>2</v>
      </c>
      <c r="G2281" s="7">
        <v>45075.659722222219</v>
      </c>
      <c r="H2281" s="5">
        <v>147</v>
      </c>
      <c r="I2281" s="5">
        <v>73024</v>
      </c>
      <c r="J2281" s="7">
        <v>45086.354861111111</v>
      </c>
      <c r="K2281" s="5">
        <v>73024</v>
      </c>
      <c r="L2281" s="7">
        <v>45093</v>
      </c>
      <c r="M2281" s="8">
        <v>70002</v>
      </c>
      <c r="N2281" s="8">
        <v>0</v>
      </c>
      <c r="O2281" s="8">
        <v>67858.5</v>
      </c>
    </row>
    <row r="2282" spans="1:15" x14ac:dyDescent="0.25">
      <c r="A2282" s="5" t="s">
        <v>2299</v>
      </c>
      <c r="B2282" s="6">
        <v>45075.663194444445</v>
      </c>
      <c r="C2282" s="5" t="s">
        <v>23</v>
      </c>
      <c r="D2282" s="5">
        <v>2</v>
      </c>
      <c r="E2282" s="5" t="s">
        <v>23</v>
      </c>
      <c r="F2282" s="5">
        <v>6</v>
      </c>
      <c r="G2282" s="7">
        <v>45075.663194444445</v>
      </c>
      <c r="H2282" s="5">
        <v>147</v>
      </c>
      <c r="I2282" s="5">
        <v>73031</v>
      </c>
      <c r="J2282" s="7">
        <v>45086.421527777777</v>
      </c>
      <c r="K2282" s="5">
        <v>73031</v>
      </c>
      <c r="L2282" s="7">
        <v>45092</v>
      </c>
      <c r="M2282" s="8">
        <v>1903860</v>
      </c>
      <c r="N2282" s="8">
        <v>11509</v>
      </c>
      <c r="O2282" s="8">
        <v>8631.75</v>
      </c>
    </row>
    <row r="2283" spans="1:15" x14ac:dyDescent="0.25">
      <c r="A2283" s="5" t="s">
        <v>2300</v>
      </c>
      <c r="B2283" s="6">
        <v>45075.679861111108</v>
      </c>
      <c r="C2283" s="5" t="s">
        <v>20</v>
      </c>
      <c r="D2283" s="5">
        <v>2</v>
      </c>
      <c r="E2283" s="5" t="s">
        <v>20</v>
      </c>
      <c r="F2283" s="5">
        <v>2</v>
      </c>
      <c r="G2283" s="7">
        <v>45075.679861111108</v>
      </c>
      <c r="H2283" s="5">
        <v>147</v>
      </c>
      <c r="I2283" s="5">
        <v>73024</v>
      </c>
      <c r="J2283" s="7">
        <v>45086.354861111111</v>
      </c>
      <c r="K2283" s="5">
        <v>73024</v>
      </c>
      <c r="L2283" s="7">
        <v>45093</v>
      </c>
      <c r="M2283" s="8">
        <v>406700</v>
      </c>
      <c r="N2283" s="8">
        <v>0</v>
      </c>
      <c r="O2283" s="8">
        <v>394907.75</v>
      </c>
    </row>
    <row r="2284" spans="1:15" x14ac:dyDescent="0.25">
      <c r="A2284" s="5" t="s">
        <v>2301</v>
      </c>
      <c r="B2284" s="6">
        <v>45076.320833333331</v>
      </c>
      <c r="C2284" s="5" t="s">
        <v>20</v>
      </c>
      <c r="D2284" s="5">
        <v>6</v>
      </c>
      <c r="E2284" s="5" t="s">
        <v>20</v>
      </c>
      <c r="F2284" s="5">
        <v>2</v>
      </c>
      <c r="G2284" s="7">
        <v>45076.320833333331</v>
      </c>
      <c r="H2284" s="5">
        <v>147</v>
      </c>
      <c r="I2284" s="5">
        <v>73024</v>
      </c>
      <c r="J2284" s="7">
        <v>45086.354861111111</v>
      </c>
      <c r="K2284" s="5">
        <v>73024</v>
      </c>
      <c r="L2284" s="7">
        <v>45093</v>
      </c>
      <c r="M2284" s="8">
        <v>651340</v>
      </c>
      <c r="N2284" s="8">
        <v>0</v>
      </c>
      <c r="O2284" s="8">
        <v>630316</v>
      </c>
    </row>
    <row r="2285" spans="1:15" x14ac:dyDescent="0.25">
      <c r="A2285" s="5" t="s">
        <v>2302</v>
      </c>
      <c r="B2285" s="6">
        <v>45076.335416666669</v>
      </c>
      <c r="C2285" s="5" t="s">
        <v>23</v>
      </c>
      <c r="D2285" s="5">
        <v>3</v>
      </c>
      <c r="E2285" s="5" t="s">
        <v>23</v>
      </c>
      <c r="F2285" s="5">
        <v>6</v>
      </c>
      <c r="G2285" s="7">
        <v>45076.335416666669</v>
      </c>
      <c r="H2285" s="5">
        <v>147</v>
      </c>
      <c r="I2285" s="5">
        <v>73042</v>
      </c>
      <c r="J2285" s="7">
        <v>45086.502083333333</v>
      </c>
      <c r="K2285" s="5">
        <v>73042</v>
      </c>
      <c r="L2285" s="7">
        <v>45093</v>
      </c>
      <c r="M2285" s="8">
        <v>74100</v>
      </c>
      <c r="N2285" s="8">
        <v>0</v>
      </c>
      <c r="O2285" s="8">
        <v>6430.5</v>
      </c>
    </row>
    <row r="2286" spans="1:15" x14ac:dyDescent="0.25">
      <c r="A2286" s="5" t="s">
        <v>2303</v>
      </c>
      <c r="B2286" s="6">
        <v>45076.397916666669</v>
      </c>
      <c r="C2286" s="5" t="s">
        <v>18</v>
      </c>
      <c r="D2286" s="5">
        <v>6</v>
      </c>
      <c r="E2286" s="5" t="s">
        <v>18</v>
      </c>
      <c r="F2286" s="5">
        <v>3</v>
      </c>
      <c r="G2286" s="7">
        <v>45076.397916666669</v>
      </c>
      <c r="H2286" s="5">
        <v>147</v>
      </c>
      <c r="I2286" s="5">
        <v>73022</v>
      </c>
      <c r="J2286" s="7">
        <v>45086.35</v>
      </c>
      <c r="K2286" s="5">
        <v>73022</v>
      </c>
      <c r="L2286" s="7">
        <v>45092</v>
      </c>
      <c r="M2286" s="8">
        <v>5731579</v>
      </c>
      <c r="N2286" s="8">
        <v>5731579</v>
      </c>
      <c r="O2286" s="8">
        <v>5731579</v>
      </c>
    </row>
    <row r="2287" spans="1:15" x14ac:dyDescent="0.25">
      <c r="A2287" s="5" t="s">
        <v>2304</v>
      </c>
      <c r="B2287" s="6">
        <v>45076.406944444447</v>
      </c>
      <c r="C2287" s="5" t="s">
        <v>23</v>
      </c>
      <c r="D2287" s="5">
        <v>3</v>
      </c>
      <c r="E2287" s="5" t="s">
        <v>23</v>
      </c>
      <c r="F2287" s="5">
        <v>6</v>
      </c>
      <c r="G2287" s="7">
        <v>45076.406944444447</v>
      </c>
      <c r="H2287" s="5">
        <v>147</v>
      </c>
      <c r="I2287" s="5">
        <v>73042</v>
      </c>
      <c r="J2287" s="7">
        <v>45086.502083333333</v>
      </c>
      <c r="K2287" s="5">
        <v>73042</v>
      </c>
      <c r="L2287" s="7">
        <v>45093</v>
      </c>
      <c r="M2287" s="8">
        <v>370707</v>
      </c>
      <c r="N2287" s="8">
        <v>47169</v>
      </c>
      <c r="O2287" s="8">
        <v>35376.75</v>
      </c>
    </row>
    <row r="2288" spans="1:15" x14ac:dyDescent="0.25">
      <c r="A2288" s="5" t="s">
        <v>2305</v>
      </c>
      <c r="B2288" s="6">
        <v>45076.407638888886</v>
      </c>
      <c r="C2288" s="5" t="s">
        <v>18</v>
      </c>
      <c r="D2288" s="5">
        <v>6</v>
      </c>
      <c r="E2288" s="5" t="s">
        <v>18</v>
      </c>
      <c r="F2288" s="5">
        <v>3</v>
      </c>
      <c r="G2288" s="7">
        <v>45076.407638888886</v>
      </c>
      <c r="H2288" s="5">
        <v>147</v>
      </c>
      <c r="I2288" s="5">
        <v>73031</v>
      </c>
      <c r="J2288" s="7">
        <v>45086.421527777777</v>
      </c>
      <c r="K2288" s="5">
        <v>73031</v>
      </c>
      <c r="L2288" s="7">
        <v>45092</v>
      </c>
      <c r="M2288" s="8">
        <v>8053433</v>
      </c>
      <c r="N2288" s="8">
        <v>8053433</v>
      </c>
      <c r="O2288" s="8">
        <v>8053433</v>
      </c>
    </row>
    <row r="2289" spans="1:15" x14ac:dyDescent="0.25">
      <c r="A2289" s="5" t="s">
        <v>2306</v>
      </c>
      <c r="B2289" s="6">
        <v>45076.413194444445</v>
      </c>
      <c r="C2289" s="5" t="s">
        <v>23</v>
      </c>
      <c r="D2289" s="5">
        <v>6</v>
      </c>
      <c r="E2289" s="5" t="s">
        <v>23</v>
      </c>
      <c r="F2289" s="5">
        <v>6</v>
      </c>
      <c r="G2289" s="7">
        <v>45076.413194444445</v>
      </c>
      <c r="H2289" s="5">
        <v>147</v>
      </c>
      <c r="I2289" s="5">
        <v>73042</v>
      </c>
      <c r="J2289" s="7">
        <v>45086.502083333333</v>
      </c>
      <c r="K2289" s="5">
        <v>73042</v>
      </c>
      <c r="L2289" s="7">
        <v>45093</v>
      </c>
      <c r="M2289" s="8">
        <v>226218</v>
      </c>
      <c r="N2289" s="8">
        <v>6875</v>
      </c>
      <c r="O2289" s="8">
        <v>5156.25</v>
      </c>
    </row>
    <row r="2290" spans="1:15" x14ac:dyDescent="0.25">
      <c r="A2290" s="5" t="s">
        <v>2307</v>
      </c>
      <c r="B2290" s="6">
        <v>45076.451388888891</v>
      </c>
      <c r="C2290" s="5" t="s">
        <v>23</v>
      </c>
      <c r="D2290" s="5">
        <v>2</v>
      </c>
      <c r="E2290" s="5" t="s">
        <v>23</v>
      </c>
      <c r="F2290" s="5">
        <v>6</v>
      </c>
      <c r="G2290" s="7">
        <v>45076.451388888891</v>
      </c>
      <c r="H2290" s="5">
        <v>147</v>
      </c>
      <c r="I2290" s="5">
        <v>73042</v>
      </c>
      <c r="J2290" s="7">
        <v>45086.502083333333</v>
      </c>
      <c r="K2290" s="5">
        <v>73042</v>
      </c>
      <c r="L2290" s="7">
        <v>45093</v>
      </c>
      <c r="M2290" s="8">
        <v>74100</v>
      </c>
      <c r="N2290" s="8">
        <v>0</v>
      </c>
      <c r="O2290" s="8">
        <v>6430.5</v>
      </c>
    </row>
    <row r="2291" spans="1:15" x14ac:dyDescent="0.25">
      <c r="A2291" s="5" t="s">
        <v>2308</v>
      </c>
      <c r="B2291" s="6">
        <v>45076.463194444441</v>
      </c>
      <c r="C2291" s="5" t="s">
        <v>20</v>
      </c>
      <c r="D2291" s="5">
        <v>2</v>
      </c>
      <c r="E2291" s="5" t="s">
        <v>20</v>
      </c>
      <c r="F2291" s="5">
        <v>2</v>
      </c>
      <c r="G2291" s="7">
        <v>45076.463194444441</v>
      </c>
      <c r="H2291" s="5">
        <v>147</v>
      </c>
      <c r="I2291" s="5">
        <v>73024</v>
      </c>
      <c r="J2291" s="7">
        <v>45086.354861111111</v>
      </c>
      <c r="K2291" s="5">
        <v>73024</v>
      </c>
      <c r="L2291" s="7">
        <v>45093</v>
      </c>
      <c r="M2291" s="8">
        <v>99000</v>
      </c>
      <c r="N2291" s="8">
        <v>0</v>
      </c>
      <c r="O2291" s="8">
        <v>89606.5</v>
      </c>
    </row>
    <row r="2292" spans="1:15" x14ac:dyDescent="0.25">
      <c r="A2292" s="5" t="s">
        <v>2309</v>
      </c>
      <c r="B2292" s="6">
        <v>45076.463888888888</v>
      </c>
      <c r="C2292" s="5" t="s">
        <v>20</v>
      </c>
      <c r="D2292" s="5">
        <v>6</v>
      </c>
      <c r="E2292" s="5" t="s">
        <v>20</v>
      </c>
      <c r="F2292" s="5">
        <v>2</v>
      </c>
      <c r="G2292" s="7">
        <v>45076.463888888888</v>
      </c>
      <c r="H2292" s="5">
        <v>147</v>
      </c>
      <c r="I2292" s="5">
        <v>73024</v>
      </c>
      <c r="J2292" s="7">
        <v>45086.354861111111</v>
      </c>
      <c r="K2292" s="5">
        <v>73024</v>
      </c>
      <c r="L2292" s="7">
        <v>45093</v>
      </c>
      <c r="M2292" s="8">
        <v>86707</v>
      </c>
      <c r="N2292" s="8">
        <v>0</v>
      </c>
      <c r="O2292" s="8">
        <v>77313.5</v>
      </c>
    </row>
    <row r="2293" spans="1:15" x14ac:dyDescent="0.25">
      <c r="A2293" s="5" t="s">
        <v>2310</v>
      </c>
      <c r="B2293" s="6">
        <v>45076.46875</v>
      </c>
      <c r="C2293" s="5" t="s">
        <v>23</v>
      </c>
      <c r="D2293" s="5">
        <v>6</v>
      </c>
      <c r="E2293" s="5" t="s">
        <v>23</v>
      </c>
      <c r="F2293" s="5">
        <v>6</v>
      </c>
      <c r="G2293" s="7">
        <v>45076.46875</v>
      </c>
      <c r="H2293" s="5">
        <v>147</v>
      </c>
      <c r="I2293" s="5">
        <v>73042</v>
      </c>
      <c r="J2293" s="7">
        <v>45086.502083333333</v>
      </c>
      <c r="K2293" s="5">
        <v>73042</v>
      </c>
      <c r="L2293" s="7">
        <v>45093</v>
      </c>
      <c r="M2293" s="8">
        <v>74100</v>
      </c>
      <c r="N2293" s="8">
        <v>0</v>
      </c>
      <c r="O2293" s="8">
        <v>6430.5</v>
      </c>
    </row>
    <row r="2294" spans="1:15" x14ac:dyDescent="0.25">
      <c r="A2294" s="5" t="s">
        <v>2311</v>
      </c>
      <c r="B2294" s="6">
        <v>45076.518750000003</v>
      </c>
      <c r="C2294" s="5" t="s">
        <v>23</v>
      </c>
      <c r="D2294" s="5">
        <v>6</v>
      </c>
      <c r="E2294" s="5" t="s">
        <v>23</v>
      </c>
      <c r="F2294" s="5">
        <v>6</v>
      </c>
      <c r="G2294" s="7">
        <v>45076.518750000003</v>
      </c>
      <c r="H2294" s="5">
        <v>146</v>
      </c>
      <c r="I2294" s="5">
        <v>73042</v>
      </c>
      <c r="J2294" s="7">
        <v>45086.502083333333</v>
      </c>
      <c r="K2294" s="5">
        <v>73042</v>
      </c>
      <c r="L2294" s="7">
        <v>45093</v>
      </c>
      <c r="M2294" s="8">
        <v>103100</v>
      </c>
      <c r="N2294" s="8">
        <v>0</v>
      </c>
      <c r="O2294" s="8">
        <v>28180.5</v>
      </c>
    </row>
    <row r="2295" spans="1:15" x14ac:dyDescent="0.25">
      <c r="A2295" s="5" t="s">
        <v>2312</v>
      </c>
      <c r="B2295" s="6">
        <v>45076.603472222225</v>
      </c>
      <c r="C2295" s="5" t="s">
        <v>23</v>
      </c>
      <c r="D2295" s="5">
        <v>6</v>
      </c>
      <c r="E2295" s="5" t="s">
        <v>23</v>
      </c>
      <c r="F2295" s="5">
        <v>6</v>
      </c>
      <c r="G2295" s="7">
        <v>45076.603472222225</v>
      </c>
      <c r="H2295" s="5">
        <v>146</v>
      </c>
      <c r="I2295" s="5">
        <v>73042</v>
      </c>
      <c r="J2295" s="7">
        <v>45086.502083333333</v>
      </c>
      <c r="K2295" s="5">
        <v>73042</v>
      </c>
      <c r="L2295" s="7">
        <v>45093</v>
      </c>
      <c r="M2295" s="8">
        <v>137800</v>
      </c>
      <c r="N2295" s="8">
        <v>0</v>
      </c>
      <c r="O2295" s="8">
        <v>33074.25</v>
      </c>
    </row>
    <row r="2296" spans="1:15" x14ac:dyDescent="0.25">
      <c r="A2296" s="5" t="s">
        <v>2313</v>
      </c>
      <c r="B2296" s="6">
        <v>45076.665277777778</v>
      </c>
      <c r="C2296" s="5" t="s">
        <v>23</v>
      </c>
      <c r="D2296" s="5">
        <v>6</v>
      </c>
      <c r="E2296" s="5" t="s">
        <v>23</v>
      </c>
      <c r="F2296" s="5">
        <v>6</v>
      </c>
      <c r="G2296" s="7">
        <v>45076.665277777778</v>
      </c>
      <c r="H2296" s="5">
        <v>146</v>
      </c>
      <c r="I2296" s="5">
        <v>73483</v>
      </c>
      <c r="J2296" s="7">
        <v>45118.395833333336</v>
      </c>
      <c r="K2296" s="5">
        <v>73483</v>
      </c>
      <c r="L2296" s="7">
        <v>45126</v>
      </c>
      <c r="M2296" s="8">
        <v>243200</v>
      </c>
      <c r="N2296" s="8">
        <v>0</v>
      </c>
      <c r="O2296" s="8">
        <v>28228</v>
      </c>
    </row>
    <row r="2297" spans="1:15" x14ac:dyDescent="0.25">
      <c r="A2297" s="5" t="s">
        <v>2314</v>
      </c>
      <c r="B2297" s="6">
        <v>45076.668749999997</v>
      </c>
      <c r="C2297" s="5" t="s">
        <v>23</v>
      </c>
      <c r="D2297" s="5">
        <v>6</v>
      </c>
      <c r="E2297" s="5" t="s">
        <v>23</v>
      </c>
      <c r="F2297" s="5">
        <v>6</v>
      </c>
      <c r="G2297" s="7">
        <v>45076.668749999997</v>
      </c>
      <c r="H2297" s="5">
        <v>146</v>
      </c>
      <c r="I2297" s="5">
        <v>73042</v>
      </c>
      <c r="J2297" s="7">
        <v>45086.502083333333</v>
      </c>
      <c r="K2297" s="5">
        <v>73042</v>
      </c>
      <c r="L2297" s="7">
        <v>45093</v>
      </c>
      <c r="M2297" s="8">
        <v>133900</v>
      </c>
      <c r="N2297" s="8">
        <v>0</v>
      </c>
      <c r="O2297" s="8">
        <v>48211.5</v>
      </c>
    </row>
    <row r="2298" spans="1:15" x14ac:dyDescent="0.25">
      <c r="A2298" s="5" t="s">
        <v>2315</v>
      </c>
      <c r="B2298" s="6">
        <v>45076.697916666664</v>
      </c>
      <c r="C2298" s="5" t="s">
        <v>23</v>
      </c>
      <c r="D2298" s="5">
        <v>3</v>
      </c>
      <c r="E2298" s="5" t="s">
        <v>23</v>
      </c>
      <c r="F2298" s="5">
        <v>6</v>
      </c>
      <c r="G2298" s="7">
        <v>45076.697916666664</v>
      </c>
      <c r="H2298" s="5">
        <v>146</v>
      </c>
      <c r="I2298" s="5">
        <v>73339</v>
      </c>
      <c r="J2298" s="7">
        <v>45111.435416666667</v>
      </c>
      <c r="K2298" s="5">
        <v>73339</v>
      </c>
      <c r="L2298" s="7">
        <v>45128</v>
      </c>
      <c r="M2298" s="8">
        <v>267800</v>
      </c>
      <c r="N2298" s="8">
        <v>0</v>
      </c>
      <c r="O2298" s="8">
        <v>41070</v>
      </c>
    </row>
    <row r="2299" spans="1:15" x14ac:dyDescent="0.25">
      <c r="A2299" s="5" t="s">
        <v>2316</v>
      </c>
      <c r="B2299" s="6">
        <v>45076.770833333336</v>
      </c>
      <c r="C2299" s="5" t="s">
        <v>18</v>
      </c>
      <c r="D2299" s="5">
        <v>6</v>
      </c>
      <c r="E2299" s="5" t="s">
        <v>18</v>
      </c>
      <c r="F2299" s="5">
        <v>3</v>
      </c>
      <c r="G2299" s="7">
        <v>45076.770833333336</v>
      </c>
      <c r="H2299" s="5">
        <v>146</v>
      </c>
      <c r="I2299" s="5">
        <v>73031</v>
      </c>
      <c r="J2299" s="7">
        <v>45086.421527777777</v>
      </c>
      <c r="K2299" s="5">
        <v>73031</v>
      </c>
      <c r="L2299" s="7">
        <v>45092</v>
      </c>
      <c r="M2299" s="8">
        <v>21944072</v>
      </c>
      <c r="N2299" s="8">
        <v>21944072</v>
      </c>
      <c r="O2299" s="8">
        <v>21944072</v>
      </c>
    </row>
    <row r="2300" spans="1:15" x14ac:dyDescent="0.25">
      <c r="A2300" s="5" t="s">
        <v>2317</v>
      </c>
      <c r="B2300" s="6">
        <v>45077.275694444441</v>
      </c>
      <c r="C2300" s="5" t="s">
        <v>23</v>
      </c>
      <c r="D2300" s="5">
        <v>6</v>
      </c>
      <c r="E2300" s="5" t="s">
        <v>23</v>
      </c>
      <c r="F2300" s="5">
        <v>6</v>
      </c>
      <c r="G2300" s="7">
        <v>45077.275694444441</v>
      </c>
      <c r="H2300" s="5">
        <v>146</v>
      </c>
      <c r="I2300" s="5">
        <v>73042</v>
      </c>
      <c r="J2300" s="7">
        <v>45086.502083333333</v>
      </c>
      <c r="K2300" s="5">
        <v>73042</v>
      </c>
      <c r="L2300" s="7">
        <v>45093</v>
      </c>
      <c r="M2300" s="8">
        <v>74100</v>
      </c>
      <c r="N2300" s="8">
        <v>0</v>
      </c>
      <c r="O2300" s="8">
        <v>6430.5</v>
      </c>
    </row>
    <row r="2301" spans="1:15" x14ac:dyDescent="0.25">
      <c r="A2301" s="5" t="s">
        <v>2318</v>
      </c>
      <c r="B2301" s="6">
        <v>45077.311805555553</v>
      </c>
      <c r="C2301" s="5" t="s">
        <v>23</v>
      </c>
      <c r="D2301" s="5">
        <v>6</v>
      </c>
      <c r="E2301" s="5" t="s">
        <v>23</v>
      </c>
      <c r="F2301" s="5">
        <v>6</v>
      </c>
      <c r="G2301" s="7">
        <v>45077.311805555553</v>
      </c>
      <c r="H2301" s="5">
        <v>146</v>
      </c>
      <c r="I2301" s="5">
        <v>73042</v>
      </c>
      <c r="J2301" s="7">
        <v>45086.502083333333</v>
      </c>
      <c r="K2301" s="5">
        <v>73042</v>
      </c>
      <c r="L2301" s="7">
        <v>45093</v>
      </c>
      <c r="M2301" s="8">
        <v>74100</v>
      </c>
      <c r="N2301" s="8">
        <v>0</v>
      </c>
      <c r="O2301" s="8">
        <v>6430.5</v>
      </c>
    </row>
    <row r="2302" spans="1:15" x14ac:dyDescent="0.25">
      <c r="A2302" s="5" t="s">
        <v>2319</v>
      </c>
      <c r="B2302" s="6">
        <v>45077.318749999999</v>
      </c>
      <c r="C2302" s="5" t="s">
        <v>23</v>
      </c>
      <c r="D2302" s="5">
        <v>6</v>
      </c>
      <c r="E2302" s="5" t="s">
        <v>23</v>
      </c>
      <c r="F2302" s="5">
        <v>6</v>
      </c>
      <c r="G2302" s="7">
        <v>45077.318749999999</v>
      </c>
      <c r="H2302" s="5">
        <v>146</v>
      </c>
      <c r="I2302" s="5">
        <v>73042</v>
      </c>
      <c r="J2302" s="7">
        <v>45086.502083333333</v>
      </c>
      <c r="K2302" s="5">
        <v>73042</v>
      </c>
      <c r="L2302" s="7">
        <v>45093</v>
      </c>
      <c r="M2302" s="8">
        <v>133900</v>
      </c>
      <c r="N2302" s="8">
        <v>0</v>
      </c>
      <c r="O2302" s="8">
        <v>51280.5</v>
      </c>
    </row>
    <row r="2303" spans="1:15" x14ac:dyDescent="0.25">
      <c r="A2303" s="5" t="s">
        <v>2320</v>
      </c>
      <c r="B2303" s="6">
        <v>45077.334722222222</v>
      </c>
      <c r="C2303" s="5" t="s">
        <v>23</v>
      </c>
      <c r="D2303" s="5">
        <v>3</v>
      </c>
      <c r="E2303" s="5" t="s">
        <v>23</v>
      </c>
      <c r="F2303" s="5">
        <v>6</v>
      </c>
      <c r="G2303" s="7">
        <v>45077.334722222222</v>
      </c>
      <c r="H2303" s="5">
        <v>146</v>
      </c>
      <c r="I2303" s="5">
        <v>73042</v>
      </c>
      <c r="J2303" s="7">
        <v>45086.502083333333</v>
      </c>
      <c r="K2303" s="5">
        <v>73042</v>
      </c>
      <c r="L2303" s="7">
        <v>45093</v>
      </c>
      <c r="M2303" s="8">
        <v>74100</v>
      </c>
      <c r="N2303" s="8">
        <v>0</v>
      </c>
      <c r="O2303" s="8">
        <v>6430.5</v>
      </c>
    </row>
    <row r="2304" spans="1:15" x14ac:dyDescent="0.25">
      <c r="A2304" s="5" t="s">
        <v>2321</v>
      </c>
      <c r="B2304" s="6">
        <v>45077.348611111112</v>
      </c>
      <c r="C2304" s="5" t="s">
        <v>18</v>
      </c>
      <c r="D2304" s="5">
        <v>6</v>
      </c>
      <c r="E2304" s="5" t="s">
        <v>18</v>
      </c>
      <c r="F2304" s="5">
        <v>3</v>
      </c>
      <c r="G2304" s="7">
        <v>45077.348611111112</v>
      </c>
      <c r="H2304" s="5">
        <v>146</v>
      </c>
      <c r="I2304" s="5">
        <v>73031</v>
      </c>
      <c r="J2304" s="7">
        <v>45086.421527777777</v>
      </c>
      <c r="K2304" s="5">
        <v>73031</v>
      </c>
      <c r="L2304" s="7">
        <v>45092</v>
      </c>
      <c r="M2304" s="8">
        <v>17089031</v>
      </c>
      <c r="N2304" s="8">
        <v>17089031</v>
      </c>
      <c r="O2304" s="8">
        <v>17089031</v>
      </c>
    </row>
    <row r="2305" spans="1:15" x14ac:dyDescent="0.25">
      <c r="A2305" s="5" t="s">
        <v>2322</v>
      </c>
      <c r="B2305" s="6">
        <v>45077.359027777777</v>
      </c>
      <c r="C2305" s="5" t="s">
        <v>23</v>
      </c>
      <c r="D2305" s="5">
        <v>6</v>
      </c>
      <c r="E2305" s="5" t="s">
        <v>23</v>
      </c>
      <c r="F2305" s="5">
        <v>6</v>
      </c>
      <c r="G2305" s="7">
        <v>45077.359027777777</v>
      </c>
      <c r="H2305" s="5">
        <v>146</v>
      </c>
      <c r="I2305" s="5">
        <v>73042</v>
      </c>
      <c r="J2305" s="7">
        <v>45086.502083333333</v>
      </c>
      <c r="K2305" s="5">
        <v>73042</v>
      </c>
      <c r="L2305" s="7">
        <v>45093</v>
      </c>
      <c r="M2305" s="8">
        <v>74100</v>
      </c>
      <c r="N2305" s="8">
        <v>0</v>
      </c>
      <c r="O2305" s="8">
        <v>6430.5</v>
      </c>
    </row>
    <row r="2306" spans="1:15" x14ac:dyDescent="0.25">
      <c r="A2306" s="5" t="s">
        <v>2323</v>
      </c>
      <c r="B2306" s="6">
        <v>45077.367361111108</v>
      </c>
      <c r="C2306" s="5" t="s">
        <v>23</v>
      </c>
      <c r="D2306" s="5">
        <v>6</v>
      </c>
      <c r="E2306" s="5" t="s">
        <v>23</v>
      </c>
      <c r="F2306" s="5">
        <v>6</v>
      </c>
      <c r="G2306" s="7">
        <v>45077.367361111108</v>
      </c>
      <c r="H2306" s="5">
        <v>146</v>
      </c>
      <c r="I2306" s="5">
        <v>73042</v>
      </c>
      <c r="J2306" s="7">
        <v>45086.502083333333</v>
      </c>
      <c r="K2306" s="5">
        <v>73042</v>
      </c>
      <c r="L2306" s="7">
        <v>45093</v>
      </c>
      <c r="M2306" s="8">
        <v>74100</v>
      </c>
      <c r="N2306" s="8">
        <v>0</v>
      </c>
      <c r="O2306" s="8">
        <v>6430.5</v>
      </c>
    </row>
    <row r="2307" spans="1:15" x14ac:dyDescent="0.25">
      <c r="A2307" s="5" t="s">
        <v>2324</v>
      </c>
      <c r="B2307" s="6">
        <v>45077.369444444441</v>
      </c>
      <c r="C2307" s="5" t="s">
        <v>23</v>
      </c>
      <c r="D2307" s="5">
        <v>6</v>
      </c>
      <c r="E2307" s="5" t="s">
        <v>23</v>
      </c>
      <c r="F2307" s="5">
        <v>6</v>
      </c>
      <c r="G2307" s="7">
        <v>45077.369444444441</v>
      </c>
      <c r="H2307" s="5">
        <v>146</v>
      </c>
      <c r="I2307" s="5">
        <v>73042</v>
      </c>
      <c r="J2307" s="7">
        <v>45086.502083333333</v>
      </c>
      <c r="K2307" s="5">
        <v>73042</v>
      </c>
      <c r="L2307" s="7">
        <v>45093</v>
      </c>
      <c r="M2307" s="8">
        <v>248100</v>
      </c>
      <c r="N2307" s="8">
        <v>28757</v>
      </c>
      <c r="O2307" s="8">
        <v>21567.75</v>
      </c>
    </row>
    <row r="2308" spans="1:15" x14ac:dyDescent="0.25">
      <c r="A2308" s="5" t="s">
        <v>2325</v>
      </c>
      <c r="B2308" s="6">
        <v>45077.370833333334</v>
      </c>
      <c r="C2308" s="5" t="s">
        <v>23</v>
      </c>
      <c r="D2308" s="5">
        <v>6</v>
      </c>
      <c r="E2308" s="5" t="s">
        <v>23</v>
      </c>
      <c r="F2308" s="5">
        <v>6</v>
      </c>
      <c r="G2308" s="7">
        <v>45077.370833333334</v>
      </c>
      <c r="H2308" s="5">
        <v>146</v>
      </c>
      <c r="I2308" s="5">
        <v>73042</v>
      </c>
      <c r="J2308" s="7">
        <v>45086.502083333333</v>
      </c>
      <c r="K2308" s="5">
        <v>73042</v>
      </c>
      <c r="L2308" s="7">
        <v>45093</v>
      </c>
      <c r="M2308" s="8">
        <v>406700</v>
      </c>
      <c r="N2308" s="8">
        <v>47169</v>
      </c>
      <c r="O2308" s="8">
        <v>35376.75</v>
      </c>
    </row>
    <row r="2309" spans="1:15" x14ac:dyDescent="0.25">
      <c r="A2309" s="5" t="s">
        <v>2326</v>
      </c>
      <c r="B2309" s="6">
        <v>45077.379861111112</v>
      </c>
      <c r="C2309" s="5" t="s">
        <v>23</v>
      </c>
      <c r="D2309" s="5">
        <v>6</v>
      </c>
      <c r="E2309" s="5" t="s">
        <v>23</v>
      </c>
      <c r="F2309" s="5">
        <v>6</v>
      </c>
      <c r="G2309" s="7">
        <v>45077.379861111112</v>
      </c>
      <c r="H2309" s="5">
        <v>146</v>
      </c>
      <c r="I2309" s="5">
        <v>73042</v>
      </c>
      <c r="J2309" s="7">
        <v>45086.502083333333</v>
      </c>
      <c r="K2309" s="5">
        <v>73042</v>
      </c>
      <c r="L2309" s="7">
        <v>45093</v>
      </c>
      <c r="M2309" s="8">
        <v>74100</v>
      </c>
      <c r="N2309" s="8">
        <v>0</v>
      </c>
      <c r="O2309" s="8">
        <v>6430.5</v>
      </c>
    </row>
    <row r="2310" spans="1:15" x14ac:dyDescent="0.25">
      <c r="A2310" s="5" t="s">
        <v>2327</v>
      </c>
      <c r="B2310" s="6">
        <v>45077.38958333333</v>
      </c>
      <c r="C2310" s="5" t="s">
        <v>23</v>
      </c>
      <c r="D2310" s="5">
        <v>6</v>
      </c>
      <c r="E2310" s="5" t="s">
        <v>23</v>
      </c>
      <c r="F2310" s="5">
        <v>6</v>
      </c>
      <c r="G2310" s="7">
        <v>45077.38958333333</v>
      </c>
      <c r="H2310" s="5">
        <v>146</v>
      </c>
      <c r="I2310" s="5">
        <v>73042</v>
      </c>
      <c r="J2310" s="7">
        <v>45086.502083333333</v>
      </c>
      <c r="K2310" s="5">
        <v>73042</v>
      </c>
      <c r="L2310" s="7">
        <v>45093</v>
      </c>
      <c r="M2310" s="8">
        <v>103100</v>
      </c>
      <c r="N2310" s="8">
        <v>0</v>
      </c>
      <c r="O2310" s="8">
        <v>28180.5</v>
      </c>
    </row>
    <row r="2311" spans="1:15" x14ac:dyDescent="0.25">
      <c r="A2311" s="5" t="s">
        <v>2328</v>
      </c>
      <c r="B2311" s="6">
        <v>45077.40902777778</v>
      </c>
      <c r="C2311" s="5" t="s">
        <v>23</v>
      </c>
      <c r="D2311" s="5">
        <v>6</v>
      </c>
      <c r="E2311" s="5" t="s">
        <v>23</v>
      </c>
      <c r="F2311" s="5">
        <v>6</v>
      </c>
      <c r="G2311" s="7">
        <v>45077.40902777778</v>
      </c>
      <c r="H2311" s="5">
        <v>146</v>
      </c>
      <c r="I2311" s="5">
        <v>73042</v>
      </c>
      <c r="J2311" s="7">
        <v>45086.502083333333</v>
      </c>
      <c r="K2311" s="5">
        <v>73042</v>
      </c>
      <c r="L2311" s="7">
        <v>45093</v>
      </c>
      <c r="M2311" s="8">
        <v>103100</v>
      </c>
      <c r="N2311" s="8">
        <v>0</v>
      </c>
      <c r="O2311" s="8">
        <v>28180.5</v>
      </c>
    </row>
    <row r="2312" spans="1:15" x14ac:dyDescent="0.25">
      <c r="A2312" s="5" t="s">
        <v>2329</v>
      </c>
      <c r="B2312" s="6">
        <v>45077.457638888889</v>
      </c>
      <c r="C2312" s="5" t="s">
        <v>23</v>
      </c>
      <c r="D2312" s="5">
        <v>6</v>
      </c>
      <c r="E2312" s="5" t="s">
        <v>23</v>
      </c>
      <c r="F2312" s="5">
        <v>6</v>
      </c>
      <c r="G2312" s="7">
        <v>45077.457638888889</v>
      </c>
      <c r="H2312" s="5">
        <v>146</v>
      </c>
      <c r="I2312" s="5">
        <v>73042</v>
      </c>
      <c r="J2312" s="7">
        <v>45086.502083333333</v>
      </c>
      <c r="K2312" s="5">
        <v>73042</v>
      </c>
      <c r="L2312" s="7">
        <v>45093</v>
      </c>
      <c r="M2312" s="8">
        <v>74100</v>
      </c>
      <c r="N2312" s="8">
        <v>0</v>
      </c>
      <c r="O2312" s="8">
        <v>6430.5</v>
      </c>
    </row>
    <row r="2313" spans="1:15" x14ac:dyDescent="0.25">
      <c r="A2313" s="5" t="s">
        <v>2330</v>
      </c>
      <c r="B2313" s="6">
        <v>45077.481249999997</v>
      </c>
      <c r="C2313" s="5" t="s">
        <v>23</v>
      </c>
      <c r="D2313" s="5">
        <v>6</v>
      </c>
      <c r="E2313" s="5" t="s">
        <v>23</v>
      </c>
      <c r="F2313" s="5">
        <v>6</v>
      </c>
      <c r="G2313" s="7">
        <v>45077.481249999997</v>
      </c>
      <c r="H2313" s="5">
        <v>146</v>
      </c>
      <c r="I2313" s="5">
        <v>73042</v>
      </c>
      <c r="J2313" s="7">
        <v>45086.502083333333</v>
      </c>
      <c r="K2313" s="5">
        <v>73042</v>
      </c>
      <c r="L2313" s="7">
        <v>45093</v>
      </c>
      <c r="M2313" s="8">
        <v>74100</v>
      </c>
      <c r="N2313" s="8">
        <v>0</v>
      </c>
      <c r="O2313" s="8">
        <v>6430.5</v>
      </c>
    </row>
    <row r="2314" spans="1:15" x14ac:dyDescent="0.25">
      <c r="A2314" s="5" t="s">
        <v>2331</v>
      </c>
      <c r="B2314" s="6">
        <v>45077.507638888892</v>
      </c>
      <c r="C2314" s="5" t="s">
        <v>23</v>
      </c>
      <c r="D2314" s="5">
        <v>6</v>
      </c>
      <c r="E2314" s="5" t="s">
        <v>23</v>
      </c>
      <c r="F2314" s="5">
        <v>6</v>
      </c>
      <c r="G2314" s="7">
        <v>45077.507638888892</v>
      </c>
      <c r="H2314" s="5">
        <v>145</v>
      </c>
      <c r="I2314" s="5">
        <v>73042</v>
      </c>
      <c r="J2314" s="7">
        <v>45086.502083333333</v>
      </c>
      <c r="K2314" s="5">
        <v>73042</v>
      </c>
      <c r="L2314" s="7">
        <v>45093</v>
      </c>
      <c r="M2314" s="8">
        <v>50000</v>
      </c>
      <c r="N2314" s="8">
        <v>0</v>
      </c>
      <c r="O2314" s="8">
        <v>20130.75</v>
      </c>
    </row>
    <row r="2315" spans="1:15" x14ac:dyDescent="0.25">
      <c r="A2315" s="5" t="s">
        <v>2332</v>
      </c>
      <c r="B2315" s="6">
        <v>45077.569444444445</v>
      </c>
      <c r="C2315" s="5" t="s">
        <v>23</v>
      </c>
      <c r="D2315" s="5">
        <v>2</v>
      </c>
      <c r="E2315" s="5" t="s">
        <v>23</v>
      </c>
      <c r="F2315" s="5">
        <v>6</v>
      </c>
      <c r="G2315" s="7">
        <v>45077.569444444445</v>
      </c>
      <c r="H2315" s="5">
        <v>145</v>
      </c>
      <c r="I2315" s="5">
        <v>73042</v>
      </c>
      <c r="J2315" s="7">
        <v>45086.502083333333</v>
      </c>
      <c r="K2315" s="5">
        <v>73042</v>
      </c>
      <c r="L2315" s="7">
        <v>45093</v>
      </c>
      <c r="M2315" s="8">
        <v>981200</v>
      </c>
      <c r="N2315" s="8">
        <v>0</v>
      </c>
      <c r="O2315" s="8">
        <v>85369.5</v>
      </c>
    </row>
    <row r="2316" spans="1:15" x14ac:dyDescent="0.25">
      <c r="A2316" s="5" t="s">
        <v>2333</v>
      </c>
      <c r="B2316" s="6">
        <v>45077.636805555558</v>
      </c>
      <c r="C2316" s="5" t="s">
        <v>20</v>
      </c>
      <c r="D2316" s="5">
        <v>6</v>
      </c>
      <c r="E2316" s="5" t="s">
        <v>20</v>
      </c>
      <c r="F2316" s="5">
        <v>2</v>
      </c>
      <c r="G2316" s="7">
        <v>45077.636805555558</v>
      </c>
      <c r="H2316" s="5">
        <v>145</v>
      </c>
      <c r="I2316" s="5">
        <v>73339</v>
      </c>
      <c r="J2316" s="7">
        <v>45111.435416666667</v>
      </c>
      <c r="K2316" s="5">
        <v>73339</v>
      </c>
      <c r="L2316" s="7">
        <v>45128</v>
      </c>
      <c r="M2316" s="8">
        <v>99700</v>
      </c>
      <c r="N2316" s="8">
        <v>0</v>
      </c>
      <c r="O2316" s="8">
        <v>99700</v>
      </c>
    </row>
    <row r="2317" spans="1:15" x14ac:dyDescent="0.25">
      <c r="A2317" s="5" t="s">
        <v>2334</v>
      </c>
      <c r="B2317" s="6">
        <v>45077.65347222222</v>
      </c>
      <c r="C2317" s="5" t="s">
        <v>23</v>
      </c>
      <c r="D2317" s="5">
        <v>3</v>
      </c>
      <c r="E2317" s="5" t="s">
        <v>23</v>
      </c>
      <c r="F2317" s="5">
        <v>6</v>
      </c>
      <c r="G2317" s="7">
        <v>45077.65347222222</v>
      </c>
      <c r="H2317" s="5">
        <v>145</v>
      </c>
      <c r="I2317" s="5">
        <v>73042</v>
      </c>
      <c r="J2317" s="7">
        <v>45086.502083333333</v>
      </c>
      <c r="K2317" s="5">
        <v>73042</v>
      </c>
      <c r="L2317" s="7">
        <v>45093</v>
      </c>
      <c r="M2317" s="8">
        <v>103800</v>
      </c>
      <c r="N2317" s="8">
        <v>0</v>
      </c>
      <c r="O2317" s="8">
        <v>28705.5</v>
      </c>
    </row>
    <row r="2318" spans="1:15" x14ac:dyDescent="0.25">
      <c r="A2318" s="5" t="s">
        <v>2335</v>
      </c>
      <c r="B2318" s="6">
        <v>45077.65347222222</v>
      </c>
      <c r="C2318" s="5" t="s">
        <v>18</v>
      </c>
      <c r="D2318" s="5">
        <v>2</v>
      </c>
      <c r="E2318" s="5" t="s">
        <v>18</v>
      </c>
      <c r="F2318" s="5">
        <v>3</v>
      </c>
      <c r="G2318" s="7">
        <v>45077.65347222222</v>
      </c>
      <c r="H2318" s="5">
        <v>145</v>
      </c>
      <c r="I2318" s="5">
        <v>73042</v>
      </c>
      <c r="J2318" s="7">
        <v>45086.502083333333</v>
      </c>
      <c r="K2318" s="5">
        <v>73042</v>
      </c>
      <c r="L2318" s="7">
        <v>45093</v>
      </c>
      <c r="M2318" s="8">
        <v>6662530</v>
      </c>
      <c r="N2318" s="8">
        <v>6662530</v>
      </c>
      <c r="O2318" s="8">
        <v>6662530</v>
      </c>
    </row>
    <row r="2319" spans="1:15" x14ac:dyDescent="0.25">
      <c r="A2319" s="5" t="s">
        <v>2336</v>
      </c>
      <c r="B2319" s="6">
        <v>45077.665277777778</v>
      </c>
      <c r="C2319" s="5" t="s">
        <v>20</v>
      </c>
      <c r="D2319" s="5">
        <v>6</v>
      </c>
      <c r="E2319" s="5" t="s">
        <v>20</v>
      </c>
      <c r="F2319" s="5">
        <v>2</v>
      </c>
      <c r="G2319" s="7">
        <v>45077.665277777778</v>
      </c>
      <c r="H2319" s="5">
        <v>145</v>
      </c>
      <c r="I2319" s="5">
        <v>73062</v>
      </c>
      <c r="J2319" s="7">
        <v>45090.446527777778</v>
      </c>
      <c r="K2319" s="5">
        <v>73062</v>
      </c>
      <c r="L2319" s="7">
        <v>45093</v>
      </c>
      <c r="M2319" s="8">
        <v>74100</v>
      </c>
      <c r="N2319" s="8">
        <v>0</v>
      </c>
      <c r="O2319" s="8">
        <v>71956.5</v>
      </c>
    </row>
    <row r="2320" spans="1:15" x14ac:dyDescent="0.25">
      <c r="A2320" s="5" t="s">
        <v>2337</v>
      </c>
      <c r="B2320" s="6">
        <v>45077.69027777778</v>
      </c>
      <c r="C2320" s="5" t="s">
        <v>23</v>
      </c>
      <c r="D2320" s="5">
        <v>2</v>
      </c>
      <c r="E2320" s="5" t="s">
        <v>23</v>
      </c>
      <c r="F2320" s="5">
        <v>6</v>
      </c>
      <c r="G2320" s="7">
        <v>45077.69027777778</v>
      </c>
      <c r="H2320" s="5">
        <v>145</v>
      </c>
      <c r="I2320" s="5">
        <v>73042</v>
      </c>
      <c r="J2320" s="7">
        <v>45086.502083333333</v>
      </c>
      <c r="K2320" s="5">
        <v>73042</v>
      </c>
      <c r="L2320" s="7">
        <v>45093</v>
      </c>
      <c r="M2320" s="8">
        <v>248100</v>
      </c>
      <c r="N2320" s="8">
        <v>28757</v>
      </c>
      <c r="O2320" s="8">
        <v>21567.75</v>
      </c>
    </row>
    <row r="2321" spans="1:15" x14ac:dyDescent="0.25">
      <c r="A2321" s="5" t="s">
        <v>2338</v>
      </c>
      <c r="B2321" s="6">
        <v>45078.265277777777</v>
      </c>
      <c r="C2321" s="5" t="s">
        <v>20</v>
      </c>
      <c r="D2321" s="5">
        <v>6</v>
      </c>
      <c r="E2321" s="5" t="s">
        <v>20</v>
      </c>
      <c r="F2321" s="5">
        <v>2</v>
      </c>
      <c r="G2321" s="7">
        <v>45078.265277777777</v>
      </c>
      <c r="H2321" s="5">
        <v>145</v>
      </c>
      <c r="I2321" s="5">
        <v>73043</v>
      </c>
      <c r="J2321" s="7">
        <v>45086.51666666667</v>
      </c>
      <c r="K2321" s="5">
        <v>73043</v>
      </c>
      <c r="L2321" s="7">
        <v>45093</v>
      </c>
      <c r="M2321" s="8">
        <v>99000</v>
      </c>
      <c r="N2321" s="8">
        <v>0</v>
      </c>
      <c r="O2321" s="8">
        <v>90631.5</v>
      </c>
    </row>
    <row r="2322" spans="1:15" x14ac:dyDescent="0.25">
      <c r="A2322" s="5" t="s">
        <v>2339</v>
      </c>
      <c r="B2322" s="6">
        <v>45078.297222222223</v>
      </c>
      <c r="C2322" s="5" t="s">
        <v>23</v>
      </c>
      <c r="D2322" s="5">
        <v>6</v>
      </c>
      <c r="E2322" s="5" t="s">
        <v>23</v>
      </c>
      <c r="F2322" s="5">
        <v>6</v>
      </c>
      <c r="G2322" s="7">
        <v>45078.297222222223</v>
      </c>
      <c r="H2322" s="5">
        <v>145</v>
      </c>
      <c r="I2322" s="5">
        <v>73046</v>
      </c>
      <c r="J2322" s="7">
        <v>45086.521527777775</v>
      </c>
      <c r="K2322" s="5">
        <v>73046</v>
      </c>
      <c r="L2322" s="7">
        <v>45107</v>
      </c>
      <c r="M2322" s="8">
        <v>103800</v>
      </c>
      <c r="N2322" s="8">
        <v>0</v>
      </c>
      <c r="O2322" s="8">
        <v>28705.5</v>
      </c>
    </row>
    <row r="2323" spans="1:15" x14ac:dyDescent="0.25">
      <c r="A2323" s="5" t="s">
        <v>2340</v>
      </c>
      <c r="B2323" s="6">
        <v>45078.304861111108</v>
      </c>
      <c r="C2323" s="5" t="s">
        <v>23</v>
      </c>
      <c r="D2323" s="5">
        <v>6</v>
      </c>
      <c r="E2323" s="5" t="s">
        <v>23</v>
      </c>
      <c r="F2323" s="5">
        <v>6</v>
      </c>
      <c r="G2323" s="7">
        <v>45078.304861111108</v>
      </c>
      <c r="H2323" s="5">
        <v>145</v>
      </c>
      <c r="I2323" s="5">
        <v>73046</v>
      </c>
      <c r="J2323" s="7">
        <v>45086.521527777775</v>
      </c>
      <c r="K2323" s="5">
        <v>73046</v>
      </c>
      <c r="L2323" s="7">
        <v>45107</v>
      </c>
      <c r="M2323" s="8">
        <v>90700</v>
      </c>
      <c r="N2323" s="8">
        <v>0</v>
      </c>
      <c r="O2323" s="8">
        <v>7875</v>
      </c>
    </row>
    <row r="2324" spans="1:15" x14ac:dyDescent="0.25">
      <c r="A2324" s="5" t="s">
        <v>2341</v>
      </c>
      <c r="B2324" s="6">
        <v>45078.306250000001</v>
      </c>
      <c r="C2324" s="5" t="s">
        <v>23</v>
      </c>
      <c r="D2324" s="5">
        <v>6</v>
      </c>
      <c r="E2324" s="5" t="s">
        <v>23</v>
      </c>
      <c r="F2324" s="5">
        <v>6</v>
      </c>
      <c r="G2324" s="7">
        <v>45078.306250000001</v>
      </c>
      <c r="H2324" s="5">
        <v>145</v>
      </c>
      <c r="I2324" s="5">
        <v>73046</v>
      </c>
      <c r="J2324" s="7">
        <v>45086.521527777775</v>
      </c>
      <c r="K2324" s="5">
        <v>73046</v>
      </c>
      <c r="L2324" s="7">
        <v>45107</v>
      </c>
      <c r="M2324" s="8">
        <v>74100</v>
      </c>
      <c r="N2324" s="8">
        <v>0</v>
      </c>
      <c r="O2324" s="8">
        <v>6430.5</v>
      </c>
    </row>
    <row r="2325" spans="1:15" x14ac:dyDescent="0.25">
      <c r="A2325" s="5" t="s">
        <v>2342</v>
      </c>
      <c r="B2325" s="6">
        <v>45078.308333333334</v>
      </c>
      <c r="C2325" s="5" t="s">
        <v>23</v>
      </c>
      <c r="D2325" s="5">
        <v>6</v>
      </c>
      <c r="E2325" s="5" t="s">
        <v>23</v>
      </c>
      <c r="F2325" s="5">
        <v>6</v>
      </c>
      <c r="G2325" s="7">
        <v>45078.308333333334</v>
      </c>
      <c r="H2325" s="5">
        <v>145</v>
      </c>
      <c r="I2325" s="5">
        <v>73046</v>
      </c>
      <c r="J2325" s="7">
        <v>45086.521527777775</v>
      </c>
      <c r="K2325" s="5">
        <v>73046</v>
      </c>
      <c r="L2325" s="7">
        <v>45107</v>
      </c>
      <c r="M2325" s="8">
        <v>74100</v>
      </c>
      <c r="N2325" s="8">
        <v>0</v>
      </c>
      <c r="O2325" s="8">
        <v>6430.5</v>
      </c>
    </row>
    <row r="2326" spans="1:15" x14ac:dyDescent="0.25">
      <c r="A2326" s="5" t="s">
        <v>2343</v>
      </c>
      <c r="B2326" s="6">
        <v>45078.311111111114</v>
      </c>
      <c r="C2326" s="5" t="s">
        <v>23</v>
      </c>
      <c r="D2326" s="5">
        <v>2</v>
      </c>
      <c r="E2326" s="5" t="s">
        <v>23</v>
      </c>
      <c r="F2326" s="5">
        <v>6</v>
      </c>
      <c r="G2326" s="7">
        <v>45078.311111111114</v>
      </c>
      <c r="H2326" s="5">
        <v>145</v>
      </c>
      <c r="I2326" s="5">
        <v>73046</v>
      </c>
      <c r="J2326" s="7">
        <v>45086.521527777775</v>
      </c>
      <c r="K2326" s="5">
        <v>73046</v>
      </c>
      <c r="L2326" s="7">
        <v>45107</v>
      </c>
      <c r="M2326" s="8">
        <v>103800</v>
      </c>
      <c r="N2326" s="8">
        <v>0</v>
      </c>
      <c r="O2326" s="8">
        <v>28705.5</v>
      </c>
    </row>
    <row r="2327" spans="1:15" x14ac:dyDescent="0.25">
      <c r="A2327" s="5" t="s">
        <v>2344</v>
      </c>
      <c r="B2327" s="6">
        <v>45078.322916666664</v>
      </c>
      <c r="C2327" s="5" t="s">
        <v>20</v>
      </c>
      <c r="D2327" s="5">
        <v>6</v>
      </c>
      <c r="E2327" s="5" t="s">
        <v>20</v>
      </c>
      <c r="F2327" s="5">
        <v>2</v>
      </c>
      <c r="G2327" s="7">
        <v>45078.322916666664</v>
      </c>
      <c r="H2327" s="5">
        <v>145</v>
      </c>
      <c r="I2327" s="5">
        <v>73043</v>
      </c>
      <c r="J2327" s="7">
        <v>45086.51666666667</v>
      </c>
      <c r="K2327" s="5">
        <v>73043</v>
      </c>
      <c r="L2327" s="7">
        <v>45093</v>
      </c>
      <c r="M2327" s="8">
        <v>103800</v>
      </c>
      <c r="N2327" s="8">
        <v>0</v>
      </c>
      <c r="O2327" s="8">
        <v>94231.5</v>
      </c>
    </row>
    <row r="2328" spans="1:15" x14ac:dyDescent="0.25">
      <c r="A2328" s="5" t="s">
        <v>2345</v>
      </c>
      <c r="B2328" s="6">
        <v>45078.32916666667</v>
      </c>
      <c r="C2328" s="5" t="s">
        <v>23</v>
      </c>
      <c r="D2328" s="5">
        <v>6</v>
      </c>
      <c r="E2328" s="5" t="s">
        <v>23</v>
      </c>
      <c r="F2328" s="5">
        <v>6</v>
      </c>
      <c r="G2328" s="7">
        <v>45078.32916666667</v>
      </c>
      <c r="H2328" s="5">
        <v>145</v>
      </c>
      <c r="I2328" s="5">
        <v>73046</v>
      </c>
      <c r="J2328" s="7">
        <v>45086.521527777775</v>
      </c>
      <c r="K2328" s="5">
        <v>73046</v>
      </c>
      <c r="L2328" s="7">
        <v>45107</v>
      </c>
      <c r="M2328" s="8">
        <v>103800</v>
      </c>
      <c r="N2328" s="8">
        <v>0</v>
      </c>
      <c r="O2328" s="8">
        <v>28705.5</v>
      </c>
    </row>
    <row r="2329" spans="1:15" x14ac:dyDescent="0.25">
      <c r="A2329" s="5" t="s">
        <v>2346</v>
      </c>
      <c r="B2329" s="6">
        <v>45078.354861111111</v>
      </c>
      <c r="C2329" s="5" t="s">
        <v>23</v>
      </c>
      <c r="D2329" s="5">
        <v>6</v>
      </c>
      <c r="E2329" s="5" t="s">
        <v>23</v>
      </c>
      <c r="F2329" s="5">
        <v>6</v>
      </c>
      <c r="G2329" s="7">
        <v>45078.354861111111</v>
      </c>
      <c r="H2329" s="5">
        <v>145</v>
      </c>
      <c r="I2329" s="5">
        <v>73046</v>
      </c>
      <c r="J2329" s="7">
        <v>45086.521527777775</v>
      </c>
      <c r="K2329" s="5">
        <v>73046</v>
      </c>
      <c r="L2329" s="7">
        <v>45107</v>
      </c>
      <c r="M2329" s="8">
        <v>90700</v>
      </c>
      <c r="N2329" s="8">
        <v>0</v>
      </c>
      <c r="O2329" s="8">
        <v>7875</v>
      </c>
    </row>
    <row r="2330" spans="1:15" x14ac:dyDescent="0.25">
      <c r="A2330" s="5" t="s">
        <v>2347</v>
      </c>
      <c r="B2330" s="6">
        <v>45078.365972222222</v>
      </c>
      <c r="C2330" s="5" t="s">
        <v>23</v>
      </c>
      <c r="D2330" s="5">
        <v>6</v>
      </c>
      <c r="E2330" s="5" t="s">
        <v>23</v>
      </c>
      <c r="F2330" s="5">
        <v>6</v>
      </c>
      <c r="G2330" s="7">
        <v>45078.365972222222</v>
      </c>
      <c r="H2330" s="5">
        <v>145</v>
      </c>
      <c r="I2330" s="5">
        <v>73046</v>
      </c>
      <c r="J2330" s="7">
        <v>45086.521527777775</v>
      </c>
      <c r="K2330" s="5">
        <v>73046</v>
      </c>
      <c r="L2330" s="7">
        <v>45107</v>
      </c>
      <c r="M2330" s="8">
        <v>981200</v>
      </c>
      <c r="N2330" s="8">
        <v>0</v>
      </c>
      <c r="O2330" s="8">
        <v>85369.5</v>
      </c>
    </row>
    <row r="2331" spans="1:15" x14ac:dyDescent="0.25">
      <c r="A2331" s="5" t="s">
        <v>2348</v>
      </c>
      <c r="B2331" s="6">
        <v>45078.382638888892</v>
      </c>
      <c r="C2331" s="5" t="s">
        <v>23</v>
      </c>
      <c r="D2331" s="5">
        <v>6</v>
      </c>
      <c r="E2331" s="5" t="s">
        <v>23</v>
      </c>
      <c r="F2331" s="5">
        <v>6</v>
      </c>
      <c r="G2331" s="7">
        <v>45078.382638888892</v>
      </c>
      <c r="H2331" s="5">
        <v>145</v>
      </c>
      <c r="I2331" s="5">
        <v>73046</v>
      </c>
      <c r="J2331" s="7">
        <v>45086.521527777775</v>
      </c>
      <c r="K2331" s="5">
        <v>73046</v>
      </c>
      <c r="L2331" s="7">
        <v>45107</v>
      </c>
      <c r="M2331" s="8">
        <v>133900</v>
      </c>
      <c r="N2331" s="8">
        <v>0</v>
      </c>
      <c r="O2331" s="8">
        <v>48211.5</v>
      </c>
    </row>
    <row r="2332" spans="1:15" x14ac:dyDescent="0.25">
      <c r="A2332" s="5" t="s">
        <v>2349</v>
      </c>
      <c r="B2332" s="6">
        <v>45078.384027777778</v>
      </c>
      <c r="C2332" s="5" t="s">
        <v>23</v>
      </c>
      <c r="D2332" s="5">
        <v>6</v>
      </c>
      <c r="E2332" s="5" t="s">
        <v>23</v>
      </c>
      <c r="F2332" s="5">
        <v>6</v>
      </c>
      <c r="G2332" s="7">
        <v>45078.384027777778</v>
      </c>
      <c r="H2332" s="5">
        <v>145</v>
      </c>
      <c r="I2332" s="5">
        <v>73046</v>
      </c>
      <c r="J2332" s="7">
        <v>45086.521527777775</v>
      </c>
      <c r="K2332" s="5">
        <v>73046</v>
      </c>
      <c r="L2332" s="7">
        <v>45107</v>
      </c>
      <c r="M2332" s="8">
        <v>103800</v>
      </c>
      <c r="N2332" s="8">
        <v>0</v>
      </c>
      <c r="O2332" s="8">
        <v>28705.5</v>
      </c>
    </row>
    <row r="2333" spans="1:15" x14ac:dyDescent="0.25">
      <c r="A2333" s="5" t="s">
        <v>2350</v>
      </c>
      <c r="B2333" s="6">
        <v>45078.395138888889</v>
      </c>
      <c r="C2333" s="5" t="s">
        <v>23</v>
      </c>
      <c r="D2333" s="5">
        <v>6</v>
      </c>
      <c r="E2333" s="5" t="s">
        <v>23</v>
      </c>
      <c r="F2333" s="5">
        <v>6</v>
      </c>
      <c r="G2333" s="7">
        <v>45078.395138888889</v>
      </c>
      <c r="H2333" s="5">
        <v>145</v>
      </c>
      <c r="I2333" s="5">
        <v>73046</v>
      </c>
      <c r="J2333" s="7">
        <v>45086.521527777775</v>
      </c>
      <c r="K2333" s="5">
        <v>73046</v>
      </c>
      <c r="L2333" s="7">
        <v>45107</v>
      </c>
      <c r="M2333" s="8">
        <v>90700</v>
      </c>
      <c r="N2333" s="8">
        <v>0</v>
      </c>
      <c r="O2333" s="8">
        <v>7875</v>
      </c>
    </row>
    <row r="2334" spans="1:15" x14ac:dyDescent="0.25">
      <c r="A2334" s="5" t="s">
        <v>2351</v>
      </c>
      <c r="B2334" s="6">
        <v>45078.408333333333</v>
      </c>
      <c r="C2334" s="5" t="s">
        <v>23</v>
      </c>
      <c r="D2334" s="5">
        <v>6</v>
      </c>
      <c r="E2334" s="5" t="s">
        <v>23</v>
      </c>
      <c r="F2334" s="5">
        <v>6</v>
      </c>
      <c r="G2334" s="7">
        <v>45078.408333333333</v>
      </c>
      <c r="H2334" s="5">
        <v>145</v>
      </c>
      <c r="I2334" s="5">
        <v>73046</v>
      </c>
      <c r="J2334" s="7">
        <v>45086.521527777775</v>
      </c>
      <c r="K2334" s="5">
        <v>73046</v>
      </c>
      <c r="L2334" s="7">
        <v>45107</v>
      </c>
      <c r="M2334" s="8">
        <v>74100</v>
      </c>
      <c r="N2334" s="8">
        <v>0</v>
      </c>
      <c r="O2334" s="8">
        <v>6430.5</v>
      </c>
    </row>
    <row r="2335" spans="1:15" x14ac:dyDescent="0.25">
      <c r="A2335" s="5" t="s">
        <v>2352</v>
      </c>
      <c r="B2335" s="6">
        <v>45078.415277777778</v>
      </c>
      <c r="C2335" s="5" t="s">
        <v>23</v>
      </c>
      <c r="D2335" s="5">
        <v>6</v>
      </c>
      <c r="E2335" s="5" t="s">
        <v>23</v>
      </c>
      <c r="F2335" s="5">
        <v>6</v>
      </c>
      <c r="G2335" s="7">
        <v>45078.415277777778</v>
      </c>
      <c r="H2335" s="5">
        <v>145</v>
      </c>
      <c r="I2335" s="5">
        <v>73046</v>
      </c>
      <c r="J2335" s="7">
        <v>45086.521527777775</v>
      </c>
      <c r="K2335" s="5">
        <v>73046</v>
      </c>
      <c r="L2335" s="7">
        <v>45107</v>
      </c>
      <c r="M2335" s="8">
        <v>103800</v>
      </c>
      <c r="N2335" s="8">
        <v>0</v>
      </c>
      <c r="O2335" s="8">
        <v>28705.5</v>
      </c>
    </row>
    <row r="2336" spans="1:15" x14ac:dyDescent="0.25">
      <c r="A2336" s="5" t="s">
        <v>2353</v>
      </c>
      <c r="B2336" s="6">
        <v>45078.450694444444</v>
      </c>
      <c r="C2336" s="5" t="s">
        <v>23</v>
      </c>
      <c r="D2336" s="5">
        <v>6</v>
      </c>
      <c r="E2336" s="5" t="s">
        <v>23</v>
      </c>
      <c r="F2336" s="5">
        <v>6</v>
      </c>
      <c r="G2336" s="7">
        <v>45078.450694444444</v>
      </c>
      <c r="H2336" s="5">
        <v>145</v>
      </c>
      <c r="I2336" s="5">
        <v>73046</v>
      </c>
      <c r="J2336" s="7">
        <v>45086.521527777775</v>
      </c>
      <c r="K2336" s="5">
        <v>73046</v>
      </c>
      <c r="L2336" s="7">
        <v>45107</v>
      </c>
      <c r="M2336" s="8">
        <v>103100</v>
      </c>
      <c r="N2336" s="8">
        <v>0</v>
      </c>
      <c r="O2336" s="8">
        <v>28180.5</v>
      </c>
    </row>
    <row r="2337" spans="1:15" x14ac:dyDescent="0.25">
      <c r="A2337" s="5" t="s">
        <v>2354</v>
      </c>
      <c r="B2337" s="6">
        <v>45078.492361111108</v>
      </c>
      <c r="C2337" s="5" t="s">
        <v>23</v>
      </c>
      <c r="D2337" s="5">
        <v>6</v>
      </c>
      <c r="E2337" s="5" t="s">
        <v>23</v>
      </c>
      <c r="F2337" s="5">
        <v>6</v>
      </c>
      <c r="G2337" s="7">
        <v>45078.492361111108</v>
      </c>
      <c r="H2337" s="5">
        <v>145</v>
      </c>
      <c r="I2337" s="5">
        <v>73046</v>
      </c>
      <c r="J2337" s="7">
        <v>45086.521527777775</v>
      </c>
      <c r="K2337" s="5">
        <v>73046</v>
      </c>
      <c r="L2337" s="7">
        <v>45107</v>
      </c>
      <c r="M2337" s="8">
        <v>74100</v>
      </c>
      <c r="N2337" s="8">
        <v>0</v>
      </c>
      <c r="O2337" s="8">
        <v>6430.5</v>
      </c>
    </row>
    <row r="2338" spans="1:15" x14ac:dyDescent="0.25">
      <c r="A2338" s="5" t="s">
        <v>2355</v>
      </c>
      <c r="B2338" s="6">
        <v>45078.515972222223</v>
      </c>
      <c r="C2338" s="5" t="s">
        <v>23</v>
      </c>
      <c r="D2338" s="5">
        <v>6</v>
      </c>
      <c r="E2338" s="5" t="s">
        <v>23</v>
      </c>
      <c r="F2338" s="5">
        <v>6</v>
      </c>
      <c r="G2338" s="7">
        <v>45078.515972222223</v>
      </c>
      <c r="H2338" s="5">
        <v>144</v>
      </c>
      <c r="I2338" s="5">
        <v>73046</v>
      </c>
      <c r="J2338" s="7">
        <v>45086.521527777775</v>
      </c>
      <c r="K2338" s="5">
        <v>73046</v>
      </c>
      <c r="L2338" s="7">
        <v>45107</v>
      </c>
      <c r="M2338" s="8">
        <v>74100</v>
      </c>
      <c r="N2338" s="8">
        <v>0</v>
      </c>
      <c r="O2338" s="8">
        <v>6430.5</v>
      </c>
    </row>
    <row r="2339" spans="1:15" x14ac:dyDescent="0.25">
      <c r="A2339" s="5" t="s">
        <v>2356</v>
      </c>
      <c r="B2339" s="6">
        <v>45078.54583333333</v>
      </c>
      <c r="C2339" s="5" t="s">
        <v>23</v>
      </c>
      <c r="D2339" s="5">
        <v>2</v>
      </c>
      <c r="E2339" s="5" t="s">
        <v>23</v>
      </c>
      <c r="F2339" s="5">
        <v>6</v>
      </c>
      <c r="G2339" s="7">
        <v>45078.54583333333</v>
      </c>
      <c r="H2339" s="5">
        <v>144</v>
      </c>
      <c r="I2339" s="5">
        <v>73046</v>
      </c>
      <c r="J2339" s="7">
        <v>45086.521527777775</v>
      </c>
      <c r="K2339" s="5">
        <v>73046</v>
      </c>
      <c r="L2339" s="7">
        <v>45107</v>
      </c>
      <c r="M2339" s="8">
        <v>103100</v>
      </c>
      <c r="N2339" s="8">
        <v>0</v>
      </c>
      <c r="O2339" s="8">
        <v>28180.5</v>
      </c>
    </row>
    <row r="2340" spans="1:15" x14ac:dyDescent="0.25">
      <c r="A2340" s="5" t="s">
        <v>2357</v>
      </c>
      <c r="B2340" s="6">
        <v>45078.597222222219</v>
      </c>
      <c r="C2340" s="5" t="s">
        <v>20</v>
      </c>
      <c r="D2340" s="5">
        <v>6</v>
      </c>
      <c r="E2340" s="5" t="s">
        <v>20</v>
      </c>
      <c r="F2340" s="5">
        <v>2</v>
      </c>
      <c r="G2340" s="7">
        <v>45078.597222222219</v>
      </c>
      <c r="H2340" s="5">
        <v>144</v>
      </c>
      <c r="I2340" s="5">
        <v>73043</v>
      </c>
      <c r="J2340" s="7">
        <v>45086.51666666667</v>
      </c>
      <c r="K2340" s="5">
        <v>73043</v>
      </c>
      <c r="L2340" s="7">
        <v>45093</v>
      </c>
      <c r="M2340" s="8">
        <v>99000</v>
      </c>
      <c r="N2340" s="8">
        <v>0</v>
      </c>
      <c r="O2340" s="8">
        <v>90631.5</v>
      </c>
    </row>
    <row r="2341" spans="1:15" x14ac:dyDescent="0.25">
      <c r="A2341" s="5" t="s">
        <v>2358</v>
      </c>
      <c r="B2341" s="6">
        <v>45078.607638888891</v>
      </c>
      <c r="C2341" s="5" t="s">
        <v>23</v>
      </c>
      <c r="D2341" s="5">
        <v>6</v>
      </c>
      <c r="E2341" s="5" t="s">
        <v>23</v>
      </c>
      <c r="F2341" s="5">
        <v>6</v>
      </c>
      <c r="G2341" s="7">
        <v>45078.607638888891</v>
      </c>
      <c r="H2341" s="5">
        <v>144</v>
      </c>
      <c r="I2341" s="5">
        <v>73046</v>
      </c>
      <c r="J2341" s="7">
        <v>45086.521527777775</v>
      </c>
      <c r="K2341" s="5">
        <v>73046</v>
      </c>
      <c r="L2341" s="7">
        <v>45107</v>
      </c>
      <c r="M2341" s="8">
        <v>74100</v>
      </c>
      <c r="N2341" s="8">
        <v>0</v>
      </c>
      <c r="O2341" s="8">
        <v>6430.5</v>
      </c>
    </row>
    <row r="2342" spans="1:15" x14ac:dyDescent="0.25">
      <c r="A2342" s="5" t="s">
        <v>2359</v>
      </c>
      <c r="B2342" s="6">
        <v>45078.621527777781</v>
      </c>
      <c r="C2342" s="5" t="s">
        <v>23</v>
      </c>
      <c r="D2342" s="5">
        <v>6</v>
      </c>
      <c r="E2342" s="5" t="s">
        <v>23</v>
      </c>
      <c r="F2342" s="5">
        <v>6</v>
      </c>
      <c r="G2342" s="7">
        <v>45078.621527777781</v>
      </c>
      <c r="H2342" s="5">
        <v>144</v>
      </c>
      <c r="I2342" s="5">
        <v>73046</v>
      </c>
      <c r="J2342" s="7">
        <v>45086.521527777775</v>
      </c>
      <c r="K2342" s="5">
        <v>73046</v>
      </c>
      <c r="L2342" s="7">
        <v>45107</v>
      </c>
      <c r="M2342" s="8">
        <v>74100</v>
      </c>
      <c r="N2342" s="8">
        <v>0</v>
      </c>
      <c r="O2342" s="8">
        <v>6430.5</v>
      </c>
    </row>
    <row r="2343" spans="1:15" x14ac:dyDescent="0.25">
      <c r="A2343" s="5" t="s">
        <v>2360</v>
      </c>
      <c r="B2343" s="6">
        <v>45078.625694444447</v>
      </c>
      <c r="C2343" s="5" t="s">
        <v>23</v>
      </c>
      <c r="D2343" s="5">
        <v>6</v>
      </c>
      <c r="E2343" s="5" t="s">
        <v>23</v>
      </c>
      <c r="F2343" s="5">
        <v>6</v>
      </c>
      <c r="G2343" s="7">
        <v>45078.625694444447</v>
      </c>
      <c r="H2343" s="5">
        <v>144</v>
      </c>
      <c r="I2343" s="5">
        <v>73046</v>
      </c>
      <c r="J2343" s="7">
        <v>45086.521527777775</v>
      </c>
      <c r="K2343" s="5">
        <v>73046</v>
      </c>
      <c r="L2343" s="7">
        <v>45107</v>
      </c>
      <c r="M2343" s="8">
        <v>74100</v>
      </c>
      <c r="N2343" s="8">
        <v>0</v>
      </c>
      <c r="O2343" s="8">
        <v>6430.5</v>
      </c>
    </row>
    <row r="2344" spans="1:15" x14ac:dyDescent="0.25">
      <c r="A2344" s="5" t="s">
        <v>2361</v>
      </c>
      <c r="B2344" s="6">
        <v>45078.634027777778</v>
      </c>
      <c r="C2344" s="5" t="s">
        <v>23</v>
      </c>
      <c r="D2344" s="5">
        <v>6</v>
      </c>
      <c r="E2344" s="5" t="s">
        <v>23</v>
      </c>
      <c r="F2344" s="5">
        <v>6</v>
      </c>
      <c r="G2344" s="7">
        <v>45078.634027777778</v>
      </c>
      <c r="H2344" s="5">
        <v>144</v>
      </c>
      <c r="I2344" s="5">
        <v>73046</v>
      </c>
      <c r="J2344" s="7">
        <v>45086.521527777775</v>
      </c>
      <c r="K2344" s="5">
        <v>73046</v>
      </c>
      <c r="L2344" s="7">
        <v>45107</v>
      </c>
      <c r="M2344" s="8">
        <v>133900</v>
      </c>
      <c r="N2344" s="8">
        <v>0</v>
      </c>
      <c r="O2344" s="8">
        <v>48211.5</v>
      </c>
    </row>
    <row r="2345" spans="1:15" x14ac:dyDescent="0.25">
      <c r="A2345" s="5" t="s">
        <v>2362</v>
      </c>
      <c r="B2345" s="6">
        <v>45078.648611111108</v>
      </c>
      <c r="C2345" s="5" t="s">
        <v>23</v>
      </c>
      <c r="D2345" s="5">
        <v>6</v>
      </c>
      <c r="E2345" s="5" t="s">
        <v>23</v>
      </c>
      <c r="F2345" s="5">
        <v>6</v>
      </c>
      <c r="G2345" s="7">
        <v>45078.648611111108</v>
      </c>
      <c r="H2345" s="5">
        <v>144</v>
      </c>
      <c r="I2345" s="5">
        <v>73046</v>
      </c>
      <c r="J2345" s="7">
        <v>45086.521527777775</v>
      </c>
      <c r="K2345" s="5">
        <v>73046</v>
      </c>
      <c r="L2345" s="7">
        <v>45107</v>
      </c>
      <c r="M2345" s="8">
        <v>74100</v>
      </c>
      <c r="N2345" s="8">
        <v>0</v>
      </c>
      <c r="O2345" s="8">
        <v>6430.5</v>
      </c>
    </row>
    <row r="2346" spans="1:15" x14ac:dyDescent="0.25">
      <c r="A2346" s="5" t="s">
        <v>2363</v>
      </c>
      <c r="B2346" s="6">
        <v>45078.670138888891</v>
      </c>
      <c r="C2346" s="5" t="s">
        <v>23</v>
      </c>
      <c r="D2346" s="5">
        <v>6</v>
      </c>
      <c r="E2346" s="5" t="s">
        <v>23</v>
      </c>
      <c r="F2346" s="5">
        <v>6</v>
      </c>
      <c r="G2346" s="7">
        <v>45078.670138888891</v>
      </c>
      <c r="H2346" s="5">
        <v>144</v>
      </c>
      <c r="I2346" s="5">
        <v>73046</v>
      </c>
      <c r="J2346" s="7">
        <v>45086.521527777775</v>
      </c>
      <c r="K2346" s="5">
        <v>73046</v>
      </c>
      <c r="L2346" s="7">
        <v>45107</v>
      </c>
      <c r="M2346" s="8">
        <v>74100</v>
      </c>
      <c r="N2346" s="8">
        <v>0</v>
      </c>
      <c r="O2346" s="8">
        <v>6430.5</v>
      </c>
    </row>
    <row r="2347" spans="1:15" x14ac:dyDescent="0.25">
      <c r="A2347" s="5" t="s">
        <v>2364</v>
      </c>
      <c r="B2347" s="6">
        <v>45079.292361111111</v>
      </c>
      <c r="C2347" s="5" t="s">
        <v>23</v>
      </c>
      <c r="D2347" s="5">
        <v>6</v>
      </c>
      <c r="E2347" s="5" t="s">
        <v>23</v>
      </c>
      <c r="F2347" s="5">
        <v>6</v>
      </c>
      <c r="G2347" s="7">
        <v>45079.292361111111</v>
      </c>
      <c r="H2347" s="5">
        <v>144</v>
      </c>
      <c r="I2347" s="5">
        <v>73046</v>
      </c>
      <c r="J2347" s="7">
        <v>45086.521527777775</v>
      </c>
      <c r="K2347" s="5">
        <v>73046</v>
      </c>
      <c r="L2347" s="7">
        <v>45107</v>
      </c>
      <c r="M2347" s="8">
        <v>103800</v>
      </c>
      <c r="N2347" s="8">
        <v>0</v>
      </c>
      <c r="O2347" s="8">
        <v>28705.5</v>
      </c>
    </row>
    <row r="2348" spans="1:15" x14ac:dyDescent="0.25">
      <c r="A2348" s="5" t="s">
        <v>2365</v>
      </c>
      <c r="B2348" s="6">
        <v>45079.308333333334</v>
      </c>
      <c r="C2348" s="5" t="s">
        <v>23</v>
      </c>
      <c r="D2348" s="5">
        <v>6</v>
      </c>
      <c r="E2348" s="5" t="s">
        <v>23</v>
      </c>
      <c r="F2348" s="5">
        <v>6</v>
      </c>
      <c r="G2348" s="7">
        <v>45079.308333333334</v>
      </c>
      <c r="H2348" s="5">
        <v>144</v>
      </c>
      <c r="I2348" s="5">
        <v>73068</v>
      </c>
      <c r="J2348" s="7">
        <v>45090.501388888886</v>
      </c>
      <c r="K2348" s="5">
        <v>73068</v>
      </c>
      <c r="L2348" s="7">
        <v>45107</v>
      </c>
      <c r="M2348" s="8">
        <v>40700</v>
      </c>
      <c r="N2348" s="8">
        <v>4701</v>
      </c>
      <c r="O2348" s="8">
        <v>3525.75</v>
      </c>
    </row>
    <row r="2349" spans="1:15" x14ac:dyDescent="0.25">
      <c r="A2349" s="5" t="s">
        <v>2366</v>
      </c>
      <c r="B2349" s="6">
        <v>45079.320138888892</v>
      </c>
      <c r="C2349" s="5" t="s">
        <v>23</v>
      </c>
      <c r="D2349" s="5">
        <v>2</v>
      </c>
      <c r="E2349" s="5" t="s">
        <v>23</v>
      </c>
      <c r="F2349" s="5">
        <v>6</v>
      </c>
      <c r="G2349" s="7">
        <v>45079.320138888892</v>
      </c>
      <c r="H2349" s="5">
        <v>144</v>
      </c>
      <c r="I2349" s="5">
        <v>73046</v>
      </c>
      <c r="J2349" s="7">
        <v>45086.521527777775</v>
      </c>
      <c r="K2349" s="5">
        <v>73046</v>
      </c>
      <c r="L2349" s="7">
        <v>45107</v>
      </c>
      <c r="M2349" s="8">
        <v>103800</v>
      </c>
      <c r="N2349" s="8">
        <v>0</v>
      </c>
      <c r="O2349" s="8">
        <v>28705.5</v>
      </c>
    </row>
    <row r="2350" spans="1:15" x14ac:dyDescent="0.25">
      <c r="A2350" s="5" t="s">
        <v>2367</v>
      </c>
      <c r="B2350" s="6">
        <v>45079.363194444442</v>
      </c>
      <c r="C2350" s="5" t="s">
        <v>20</v>
      </c>
      <c r="D2350" s="5">
        <v>2</v>
      </c>
      <c r="E2350" s="5" t="s">
        <v>20</v>
      </c>
      <c r="F2350" s="5">
        <v>2</v>
      </c>
      <c r="G2350" s="7">
        <v>45079.363194444442</v>
      </c>
      <c r="H2350" s="5">
        <v>144</v>
      </c>
      <c r="I2350" s="5">
        <v>73068</v>
      </c>
      <c r="J2350" s="7">
        <v>45090.501388888886</v>
      </c>
      <c r="K2350" s="5">
        <v>73068</v>
      </c>
      <c r="L2350" s="7">
        <v>45107</v>
      </c>
      <c r="M2350" s="8">
        <v>151600</v>
      </c>
      <c r="N2350" s="8">
        <v>0</v>
      </c>
      <c r="O2350" s="8">
        <v>151600</v>
      </c>
    </row>
    <row r="2351" spans="1:15" x14ac:dyDescent="0.25">
      <c r="A2351" s="5" t="s">
        <v>2368</v>
      </c>
      <c r="B2351" s="6">
        <v>45079.37222222222</v>
      </c>
      <c r="C2351" s="5" t="s">
        <v>20</v>
      </c>
      <c r="D2351" s="5">
        <v>6</v>
      </c>
      <c r="E2351" s="5" t="s">
        <v>20</v>
      </c>
      <c r="F2351" s="5">
        <v>2</v>
      </c>
      <c r="G2351" s="7">
        <v>45079.37222222222</v>
      </c>
      <c r="H2351" s="5">
        <v>144</v>
      </c>
      <c r="I2351" s="5">
        <v>73487</v>
      </c>
      <c r="J2351" s="7">
        <v>45118.411805555559</v>
      </c>
      <c r="K2351" s="5">
        <v>73487</v>
      </c>
      <c r="L2351" s="7">
        <v>45170</v>
      </c>
      <c r="M2351" s="8">
        <v>70002</v>
      </c>
      <c r="N2351" s="8">
        <v>0</v>
      </c>
      <c r="O2351" s="8">
        <v>70002</v>
      </c>
    </row>
    <row r="2352" spans="1:15" x14ac:dyDescent="0.25">
      <c r="A2352" s="5" t="s">
        <v>2369</v>
      </c>
      <c r="B2352" s="6">
        <v>45079.395138888889</v>
      </c>
      <c r="C2352" s="5" t="s">
        <v>23</v>
      </c>
      <c r="D2352" s="5">
        <v>6</v>
      </c>
      <c r="E2352" s="5" t="s">
        <v>23</v>
      </c>
      <c r="F2352" s="5">
        <v>6</v>
      </c>
      <c r="G2352" s="7">
        <v>45079.395138888889</v>
      </c>
      <c r="H2352" s="5">
        <v>144</v>
      </c>
      <c r="I2352" s="5">
        <v>73490</v>
      </c>
      <c r="J2352" s="7">
        <v>45118.440972222219</v>
      </c>
      <c r="K2352" s="5">
        <v>73490</v>
      </c>
      <c r="L2352" s="7">
        <v>45139</v>
      </c>
      <c r="M2352" s="8">
        <v>103800</v>
      </c>
      <c r="N2352" s="8">
        <v>0</v>
      </c>
      <c r="O2352" s="8">
        <v>103800</v>
      </c>
    </row>
    <row r="2353" spans="1:15" x14ac:dyDescent="0.25">
      <c r="A2353" s="5" t="s">
        <v>2370</v>
      </c>
      <c r="B2353" s="6">
        <v>45079.530555555553</v>
      </c>
      <c r="C2353" s="5" t="s">
        <v>23</v>
      </c>
      <c r="D2353" s="5">
        <v>2</v>
      </c>
      <c r="E2353" s="5" t="s">
        <v>23</v>
      </c>
      <c r="F2353" s="5">
        <v>6</v>
      </c>
      <c r="G2353" s="7">
        <v>45079.530555555553</v>
      </c>
      <c r="H2353" s="5">
        <v>143</v>
      </c>
      <c r="I2353" s="5">
        <v>73490</v>
      </c>
      <c r="J2353" s="7">
        <v>45118.440972222219</v>
      </c>
      <c r="K2353" s="5">
        <v>73490</v>
      </c>
      <c r="L2353" s="7">
        <v>45139</v>
      </c>
      <c r="M2353" s="8">
        <v>94700</v>
      </c>
      <c r="N2353" s="8">
        <v>0</v>
      </c>
      <c r="O2353" s="8">
        <v>94700</v>
      </c>
    </row>
    <row r="2354" spans="1:15" x14ac:dyDescent="0.25">
      <c r="A2354" s="5" t="s">
        <v>2371</v>
      </c>
      <c r="B2354" s="6">
        <v>45079.542361111111</v>
      </c>
      <c r="C2354" s="5" t="s">
        <v>20</v>
      </c>
      <c r="D2354" s="5">
        <v>4</v>
      </c>
      <c r="E2354" s="5" t="s">
        <v>20</v>
      </c>
      <c r="F2354" s="5">
        <v>2</v>
      </c>
      <c r="G2354" s="7">
        <v>45079.542361111111</v>
      </c>
      <c r="H2354" s="5">
        <v>143</v>
      </c>
      <c r="I2354" s="5">
        <v>73489</v>
      </c>
      <c r="J2354" s="7">
        <v>45118.438888888886</v>
      </c>
      <c r="K2354" s="5">
        <v>73489</v>
      </c>
      <c r="L2354" s="7">
        <v>45126</v>
      </c>
      <c r="M2354" s="8">
        <v>354900</v>
      </c>
      <c r="N2354" s="8">
        <v>0</v>
      </c>
      <c r="O2354" s="8">
        <v>354900</v>
      </c>
    </row>
    <row r="2355" spans="1:15" x14ac:dyDescent="0.25">
      <c r="A2355" s="5" t="s">
        <v>2372</v>
      </c>
      <c r="B2355" s="6">
        <v>45079.543055555558</v>
      </c>
      <c r="C2355" s="5" t="s">
        <v>16</v>
      </c>
      <c r="D2355" s="5">
        <v>2</v>
      </c>
      <c r="E2355" s="5" t="s">
        <v>16</v>
      </c>
      <c r="F2355" s="5">
        <v>4</v>
      </c>
      <c r="G2355" s="7">
        <v>45079.543055555558</v>
      </c>
      <c r="H2355" s="5">
        <v>143</v>
      </c>
      <c r="I2355" s="5">
        <v>73487</v>
      </c>
      <c r="J2355" s="7">
        <v>45118.411805555559</v>
      </c>
      <c r="K2355" s="5">
        <v>73487</v>
      </c>
      <c r="L2355" s="7">
        <v>45170</v>
      </c>
      <c r="M2355" s="8">
        <v>138608</v>
      </c>
      <c r="N2355" s="8">
        <v>17935</v>
      </c>
      <c r="O2355" s="8">
        <v>138608</v>
      </c>
    </row>
    <row r="2356" spans="1:15" x14ac:dyDescent="0.25">
      <c r="A2356" s="5" t="s">
        <v>2373</v>
      </c>
      <c r="B2356" s="6">
        <v>45079.677083333336</v>
      </c>
      <c r="C2356" s="5" t="s">
        <v>20</v>
      </c>
      <c r="D2356" s="5">
        <v>6</v>
      </c>
      <c r="E2356" s="5" t="s">
        <v>20</v>
      </c>
      <c r="F2356" s="5">
        <v>2</v>
      </c>
      <c r="G2356" s="7">
        <v>45079.677083333336</v>
      </c>
      <c r="H2356" s="5">
        <v>143</v>
      </c>
      <c r="I2356" s="5">
        <v>73486</v>
      </c>
      <c r="J2356" s="7">
        <v>45118.405555555553</v>
      </c>
      <c r="K2356" s="5">
        <v>73486</v>
      </c>
      <c r="L2356" s="7">
        <v>45126</v>
      </c>
      <c r="M2356" s="8">
        <v>4390891</v>
      </c>
      <c r="N2356" s="8">
        <v>0</v>
      </c>
      <c r="O2356" s="8">
        <v>4390891</v>
      </c>
    </row>
    <row r="2357" spans="1:15" x14ac:dyDescent="0.25">
      <c r="A2357" s="5" t="s">
        <v>2374</v>
      </c>
      <c r="B2357" s="6">
        <v>45080.084027777775</v>
      </c>
      <c r="C2357" s="5" t="s">
        <v>23</v>
      </c>
      <c r="D2357" s="5">
        <v>2</v>
      </c>
      <c r="E2357" s="5" t="s">
        <v>23</v>
      </c>
      <c r="F2357" s="5">
        <v>6</v>
      </c>
      <c r="G2357" s="7">
        <v>45080.084027777775</v>
      </c>
      <c r="H2357" s="5">
        <v>143</v>
      </c>
      <c r="I2357" s="5">
        <v>73489</v>
      </c>
      <c r="J2357" s="7">
        <v>45118.438888888886</v>
      </c>
      <c r="K2357" s="5">
        <v>73489</v>
      </c>
      <c r="L2357" s="7">
        <v>45126</v>
      </c>
      <c r="M2357" s="8">
        <v>1079985</v>
      </c>
      <c r="N2357" s="8">
        <v>0</v>
      </c>
      <c r="O2357" s="8">
        <v>11509</v>
      </c>
    </row>
    <row r="2358" spans="1:15" x14ac:dyDescent="0.25">
      <c r="A2358" s="5" t="s">
        <v>2375</v>
      </c>
      <c r="B2358" s="6">
        <v>45080.464583333334</v>
      </c>
      <c r="C2358" s="5" t="s">
        <v>20</v>
      </c>
      <c r="D2358" s="5">
        <v>6</v>
      </c>
      <c r="E2358" s="5" t="s">
        <v>20</v>
      </c>
      <c r="F2358" s="5">
        <v>2</v>
      </c>
      <c r="G2358" s="7">
        <v>45080.464583333334</v>
      </c>
      <c r="H2358" s="5">
        <v>143</v>
      </c>
      <c r="I2358" s="5">
        <v>73489</v>
      </c>
      <c r="J2358" s="7">
        <v>45118.438888888886</v>
      </c>
      <c r="K2358" s="5">
        <v>73489</v>
      </c>
      <c r="L2358" s="7">
        <v>45126</v>
      </c>
      <c r="M2358" s="8">
        <v>3743716</v>
      </c>
      <c r="N2358" s="8">
        <v>0</v>
      </c>
      <c r="O2358" s="8">
        <v>3743716</v>
      </c>
    </row>
    <row r="2359" spans="1:15" x14ac:dyDescent="0.25">
      <c r="A2359" s="5" t="s">
        <v>2376</v>
      </c>
      <c r="B2359" s="6">
        <v>45080.468055555553</v>
      </c>
      <c r="C2359" s="5" t="s">
        <v>23</v>
      </c>
      <c r="D2359" s="5">
        <v>2</v>
      </c>
      <c r="E2359" s="5" t="s">
        <v>23</v>
      </c>
      <c r="F2359" s="5">
        <v>6</v>
      </c>
      <c r="G2359" s="7">
        <v>45080.468055555553</v>
      </c>
      <c r="H2359" s="5">
        <v>143</v>
      </c>
      <c r="I2359" s="5">
        <v>73068</v>
      </c>
      <c r="J2359" s="7">
        <v>45090.501388888886</v>
      </c>
      <c r="K2359" s="5">
        <v>73068</v>
      </c>
      <c r="L2359" s="7">
        <v>45107</v>
      </c>
      <c r="M2359" s="8">
        <v>74100</v>
      </c>
      <c r="N2359" s="8">
        <v>0</v>
      </c>
      <c r="O2359" s="8">
        <v>6430.5</v>
      </c>
    </row>
    <row r="2360" spans="1:15" x14ac:dyDescent="0.25">
      <c r="A2360" s="5" t="s">
        <v>2377</v>
      </c>
      <c r="B2360" s="6">
        <v>45080.508333333331</v>
      </c>
      <c r="C2360" s="5" t="s">
        <v>20</v>
      </c>
      <c r="D2360" s="5">
        <v>3</v>
      </c>
      <c r="E2360" s="5" t="s">
        <v>20</v>
      </c>
      <c r="F2360" s="5">
        <v>2</v>
      </c>
      <c r="G2360" s="7">
        <v>45080.508333333331</v>
      </c>
      <c r="H2360" s="5">
        <v>142</v>
      </c>
      <c r="I2360" s="5">
        <v>73489</v>
      </c>
      <c r="J2360" s="7">
        <v>45118.438888888886</v>
      </c>
      <c r="K2360" s="5">
        <v>73489</v>
      </c>
      <c r="L2360" s="7">
        <v>45126</v>
      </c>
      <c r="M2360" s="8">
        <v>4269402</v>
      </c>
      <c r="N2360" s="8">
        <v>0</v>
      </c>
      <c r="O2360" s="8">
        <v>4269402</v>
      </c>
    </row>
    <row r="2361" spans="1:15" x14ac:dyDescent="0.25">
      <c r="A2361" s="5" t="s">
        <v>2378</v>
      </c>
      <c r="B2361" s="6">
        <v>45080.625694444447</v>
      </c>
      <c r="C2361" s="5" t="s">
        <v>18</v>
      </c>
      <c r="D2361" s="5">
        <v>2</v>
      </c>
      <c r="E2361" s="5" t="s">
        <v>18</v>
      </c>
      <c r="F2361" s="5">
        <v>3</v>
      </c>
      <c r="G2361" s="7">
        <v>45080.625694444447</v>
      </c>
      <c r="H2361" s="5">
        <v>142</v>
      </c>
      <c r="I2361" s="5">
        <v>73065</v>
      </c>
      <c r="J2361" s="7">
        <v>45090.489583333336</v>
      </c>
      <c r="K2361" s="5">
        <v>73065</v>
      </c>
      <c r="L2361" s="7">
        <v>45107</v>
      </c>
      <c r="M2361" s="8">
        <v>5670757</v>
      </c>
      <c r="N2361" s="8">
        <v>5670757</v>
      </c>
      <c r="O2361" s="8">
        <v>5670757</v>
      </c>
    </row>
    <row r="2362" spans="1:15" x14ac:dyDescent="0.25">
      <c r="A2362" s="5" t="s">
        <v>2379</v>
      </c>
      <c r="B2362" s="6">
        <v>45081.502083333333</v>
      </c>
      <c r="C2362" s="5" t="s">
        <v>20</v>
      </c>
      <c r="D2362" s="5">
        <v>3</v>
      </c>
      <c r="E2362" s="5" t="s">
        <v>20</v>
      </c>
      <c r="F2362" s="5">
        <v>2</v>
      </c>
      <c r="G2362" s="7">
        <v>45081.502083333333</v>
      </c>
      <c r="H2362" s="5">
        <v>141</v>
      </c>
      <c r="I2362" s="5">
        <v>73486</v>
      </c>
      <c r="J2362" s="7">
        <v>45118.405555555553</v>
      </c>
      <c r="K2362" s="5">
        <v>73486</v>
      </c>
      <c r="L2362" s="7">
        <v>45126</v>
      </c>
      <c r="M2362" s="8">
        <v>2808838</v>
      </c>
      <c r="N2362" s="8">
        <v>0</v>
      </c>
      <c r="O2362" s="8">
        <v>2808838</v>
      </c>
    </row>
    <row r="2363" spans="1:15" x14ac:dyDescent="0.25">
      <c r="A2363" s="5" t="s">
        <v>2380</v>
      </c>
      <c r="B2363" s="6">
        <v>45081.538888888892</v>
      </c>
      <c r="C2363" s="5" t="s">
        <v>18</v>
      </c>
      <c r="D2363" s="5">
        <v>7</v>
      </c>
      <c r="E2363" s="5" t="s">
        <v>18</v>
      </c>
      <c r="F2363" s="5">
        <v>3</v>
      </c>
      <c r="G2363" s="7">
        <v>45081.538888888892</v>
      </c>
      <c r="H2363" s="5">
        <v>141</v>
      </c>
      <c r="I2363" s="5">
        <v>73044</v>
      </c>
      <c r="J2363" s="7">
        <v>45086.517361111109</v>
      </c>
      <c r="K2363" s="5">
        <v>73044</v>
      </c>
      <c r="L2363" s="7">
        <v>45107</v>
      </c>
      <c r="M2363" s="8">
        <v>4593102</v>
      </c>
      <c r="N2363" s="8">
        <v>4593102</v>
      </c>
      <c r="O2363" s="8">
        <v>3950067.72</v>
      </c>
    </row>
    <row r="2364" spans="1:15" x14ac:dyDescent="0.25">
      <c r="A2364" s="5" t="s">
        <v>2381</v>
      </c>
      <c r="B2364" s="6">
        <v>45081.633333333331</v>
      </c>
      <c r="C2364" s="5" t="s">
        <v>2382</v>
      </c>
      <c r="D2364" s="5">
        <v>6</v>
      </c>
      <c r="E2364" s="5" t="s">
        <v>2382</v>
      </c>
      <c r="F2364" s="5">
        <v>7</v>
      </c>
      <c r="G2364" s="7">
        <v>45081.633333333331</v>
      </c>
      <c r="H2364" s="5">
        <v>141</v>
      </c>
      <c r="I2364" s="5">
        <v>73490</v>
      </c>
      <c r="J2364" s="7">
        <v>45118.440972222219</v>
      </c>
      <c r="K2364" s="5">
        <v>73490</v>
      </c>
      <c r="L2364" s="7">
        <v>45139</v>
      </c>
      <c r="M2364" s="8">
        <v>305517</v>
      </c>
      <c r="N2364" s="8">
        <v>0</v>
      </c>
      <c r="O2364" s="8">
        <v>305517</v>
      </c>
    </row>
    <row r="2365" spans="1:15" x14ac:dyDescent="0.25">
      <c r="A2365" s="5" t="s">
        <v>2383</v>
      </c>
      <c r="B2365" s="6">
        <v>45082.319444444445</v>
      </c>
      <c r="C2365" s="5" t="s">
        <v>23</v>
      </c>
      <c r="D2365" s="5">
        <v>6</v>
      </c>
      <c r="E2365" s="5" t="s">
        <v>23</v>
      </c>
      <c r="F2365" s="5">
        <v>6</v>
      </c>
      <c r="G2365" s="7">
        <v>45082.319444444445</v>
      </c>
      <c r="H2365" s="5">
        <v>141</v>
      </c>
      <c r="I2365" s="5">
        <v>73068</v>
      </c>
      <c r="J2365" s="7">
        <v>45090.501388888886</v>
      </c>
      <c r="K2365" s="5">
        <v>73068</v>
      </c>
      <c r="L2365" s="7">
        <v>45107</v>
      </c>
      <c r="M2365" s="8">
        <v>74100</v>
      </c>
      <c r="N2365" s="8">
        <v>0</v>
      </c>
      <c r="O2365" s="8">
        <v>6430.5</v>
      </c>
    </row>
    <row r="2366" spans="1:15" x14ac:dyDescent="0.25">
      <c r="A2366" s="5" t="s">
        <v>2384</v>
      </c>
      <c r="B2366" s="6">
        <v>45082.322222222225</v>
      </c>
      <c r="C2366" s="5" t="s">
        <v>23</v>
      </c>
      <c r="D2366" s="5">
        <v>6</v>
      </c>
      <c r="E2366" s="5" t="s">
        <v>23</v>
      </c>
      <c r="F2366" s="5">
        <v>6</v>
      </c>
      <c r="G2366" s="7">
        <v>45082.322222222225</v>
      </c>
      <c r="H2366" s="5">
        <v>141</v>
      </c>
      <c r="I2366" s="5">
        <v>73490</v>
      </c>
      <c r="J2366" s="7">
        <v>45118.440972222219</v>
      </c>
      <c r="K2366" s="5">
        <v>73490</v>
      </c>
      <c r="L2366" s="7">
        <v>45139</v>
      </c>
      <c r="M2366" s="8">
        <v>103800</v>
      </c>
      <c r="N2366" s="8">
        <v>0</v>
      </c>
      <c r="O2366" s="8">
        <v>103800</v>
      </c>
    </row>
    <row r="2367" spans="1:15" x14ac:dyDescent="0.25">
      <c r="A2367" s="5" t="s">
        <v>2385</v>
      </c>
      <c r="B2367" s="6">
        <v>45082.34652777778</v>
      </c>
      <c r="C2367" s="5" t="s">
        <v>23</v>
      </c>
      <c r="D2367" s="5">
        <v>6</v>
      </c>
      <c r="E2367" s="5" t="s">
        <v>23</v>
      </c>
      <c r="F2367" s="5">
        <v>6</v>
      </c>
      <c r="G2367" s="7">
        <v>45082.34652777778</v>
      </c>
      <c r="H2367" s="5">
        <v>141</v>
      </c>
      <c r="I2367" s="5">
        <v>73046</v>
      </c>
      <c r="J2367" s="7">
        <v>45086.521527777775</v>
      </c>
      <c r="K2367" s="5">
        <v>73046</v>
      </c>
      <c r="L2367" s="7">
        <v>45107</v>
      </c>
      <c r="M2367" s="8">
        <v>103100</v>
      </c>
      <c r="N2367" s="8">
        <v>0</v>
      </c>
      <c r="O2367" s="8">
        <v>28180.5</v>
      </c>
    </row>
    <row r="2368" spans="1:15" x14ac:dyDescent="0.25">
      <c r="A2368" s="5" t="s">
        <v>2386</v>
      </c>
      <c r="B2368" s="6">
        <v>45082.356249999997</v>
      </c>
      <c r="C2368" s="5" t="s">
        <v>23</v>
      </c>
      <c r="D2368" s="5">
        <v>6</v>
      </c>
      <c r="E2368" s="5" t="s">
        <v>23</v>
      </c>
      <c r="F2368" s="5">
        <v>6</v>
      </c>
      <c r="G2368" s="7">
        <v>45082.356249999997</v>
      </c>
      <c r="H2368" s="5">
        <v>141</v>
      </c>
      <c r="I2368" s="5">
        <v>73046</v>
      </c>
      <c r="J2368" s="7">
        <v>45086.521527777775</v>
      </c>
      <c r="K2368" s="5">
        <v>73046</v>
      </c>
      <c r="L2368" s="7">
        <v>45107</v>
      </c>
      <c r="M2368" s="8">
        <v>74100</v>
      </c>
      <c r="N2368" s="8">
        <v>0</v>
      </c>
      <c r="O2368" s="8">
        <v>6430.5</v>
      </c>
    </row>
    <row r="2369" spans="1:15" x14ac:dyDescent="0.25">
      <c r="A2369" s="5" t="s">
        <v>2387</v>
      </c>
      <c r="B2369" s="6">
        <v>45082.363888888889</v>
      </c>
      <c r="C2369" s="5" t="s">
        <v>23</v>
      </c>
      <c r="D2369" s="5">
        <v>6</v>
      </c>
      <c r="E2369" s="5" t="s">
        <v>23</v>
      </c>
      <c r="F2369" s="5">
        <v>6</v>
      </c>
      <c r="G2369" s="7">
        <v>45082.363888888889</v>
      </c>
      <c r="H2369" s="5">
        <v>141</v>
      </c>
      <c r="I2369" s="5">
        <v>73046</v>
      </c>
      <c r="J2369" s="7">
        <v>45086.521527777775</v>
      </c>
      <c r="K2369" s="5">
        <v>73046</v>
      </c>
      <c r="L2369" s="7">
        <v>45107</v>
      </c>
      <c r="M2369" s="8">
        <v>248100</v>
      </c>
      <c r="N2369" s="8">
        <v>28757</v>
      </c>
      <c r="O2369" s="8">
        <v>21567.75</v>
      </c>
    </row>
    <row r="2370" spans="1:15" x14ac:dyDescent="0.25">
      <c r="A2370" s="5" t="s">
        <v>2388</v>
      </c>
      <c r="B2370" s="6">
        <v>45082.378472222219</v>
      </c>
      <c r="C2370" s="5" t="s">
        <v>23</v>
      </c>
      <c r="D2370" s="5">
        <v>6</v>
      </c>
      <c r="E2370" s="5" t="s">
        <v>23</v>
      </c>
      <c r="F2370" s="5">
        <v>6</v>
      </c>
      <c r="G2370" s="7">
        <v>45082.378472222219</v>
      </c>
      <c r="H2370" s="5">
        <v>141</v>
      </c>
      <c r="I2370" s="5">
        <v>73490</v>
      </c>
      <c r="J2370" s="7">
        <v>45118.440972222219</v>
      </c>
      <c r="K2370" s="5">
        <v>73490</v>
      </c>
      <c r="L2370" s="7">
        <v>45139</v>
      </c>
      <c r="M2370" s="8">
        <v>126500</v>
      </c>
      <c r="N2370" s="8">
        <v>0</v>
      </c>
      <c r="O2370" s="8">
        <v>126500</v>
      </c>
    </row>
    <row r="2371" spans="1:15" x14ac:dyDescent="0.25">
      <c r="A2371" s="5" t="s">
        <v>2389</v>
      </c>
      <c r="B2371" s="6">
        <v>45082.381944444445</v>
      </c>
      <c r="C2371" s="5" t="s">
        <v>23</v>
      </c>
      <c r="D2371" s="5">
        <v>6</v>
      </c>
      <c r="E2371" s="5" t="s">
        <v>23</v>
      </c>
      <c r="F2371" s="5">
        <v>6</v>
      </c>
      <c r="G2371" s="7">
        <v>45082.381944444445</v>
      </c>
      <c r="H2371" s="5">
        <v>141</v>
      </c>
      <c r="I2371" s="5">
        <v>73046</v>
      </c>
      <c r="J2371" s="7">
        <v>45086.521527777775</v>
      </c>
      <c r="K2371" s="5">
        <v>73046</v>
      </c>
      <c r="L2371" s="7">
        <v>45107</v>
      </c>
      <c r="M2371" s="8">
        <v>103800</v>
      </c>
      <c r="N2371" s="8">
        <v>0</v>
      </c>
      <c r="O2371" s="8">
        <v>28705.5</v>
      </c>
    </row>
    <row r="2372" spans="1:15" x14ac:dyDescent="0.25">
      <c r="A2372" s="5" t="s">
        <v>2390</v>
      </c>
      <c r="B2372" s="6">
        <v>45082.386111111111</v>
      </c>
      <c r="C2372" s="5" t="s">
        <v>23</v>
      </c>
      <c r="D2372" s="5">
        <v>6</v>
      </c>
      <c r="E2372" s="5" t="s">
        <v>23</v>
      </c>
      <c r="F2372" s="5">
        <v>6</v>
      </c>
      <c r="G2372" s="7">
        <v>45082.386111111111</v>
      </c>
      <c r="H2372" s="5">
        <v>141</v>
      </c>
      <c r="I2372" s="5">
        <v>73068</v>
      </c>
      <c r="J2372" s="7">
        <v>45090.501388888886</v>
      </c>
      <c r="K2372" s="5">
        <v>73068</v>
      </c>
      <c r="L2372" s="7">
        <v>45107</v>
      </c>
      <c r="M2372" s="8">
        <v>126500</v>
      </c>
      <c r="N2372" s="8">
        <v>0</v>
      </c>
      <c r="O2372" s="8">
        <v>10978.5</v>
      </c>
    </row>
    <row r="2373" spans="1:15" x14ac:dyDescent="0.25">
      <c r="A2373" s="5" t="s">
        <v>2391</v>
      </c>
      <c r="B2373" s="6">
        <v>45082.386805555558</v>
      </c>
      <c r="C2373" s="5" t="s">
        <v>23</v>
      </c>
      <c r="D2373" s="5">
        <v>6</v>
      </c>
      <c r="E2373" s="5" t="s">
        <v>23</v>
      </c>
      <c r="F2373" s="5">
        <v>6</v>
      </c>
      <c r="G2373" s="7">
        <v>45082.386805555558</v>
      </c>
      <c r="H2373" s="5">
        <v>141</v>
      </c>
      <c r="I2373" s="5">
        <v>73490</v>
      </c>
      <c r="J2373" s="7">
        <v>45118.440972222219</v>
      </c>
      <c r="K2373" s="5">
        <v>73490</v>
      </c>
      <c r="L2373" s="7">
        <v>45139</v>
      </c>
      <c r="M2373" s="8">
        <v>133900</v>
      </c>
      <c r="N2373" s="8">
        <v>0</v>
      </c>
      <c r="O2373" s="8">
        <v>133900</v>
      </c>
    </row>
    <row r="2374" spans="1:15" x14ac:dyDescent="0.25">
      <c r="A2374" s="5" t="s">
        <v>2392</v>
      </c>
      <c r="B2374" s="6">
        <v>45082.395833333336</v>
      </c>
      <c r="C2374" s="5" t="s">
        <v>23</v>
      </c>
      <c r="D2374" s="5">
        <v>6</v>
      </c>
      <c r="E2374" s="5" t="s">
        <v>23</v>
      </c>
      <c r="F2374" s="5">
        <v>6</v>
      </c>
      <c r="G2374" s="7">
        <v>45082.395833333336</v>
      </c>
      <c r="H2374" s="5">
        <v>141</v>
      </c>
      <c r="I2374" s="5">
        <v>73488</v>
      </c>
      <c r="J2374" s="7">
        <v>45118.438194444447</v>
      </c>
      <c r="K2374" s="5">
        <v>73488</v>
      </c>
      <c r="L2374" s="7">
        <v>45126</v>
      </c>
      <c r="M2374" s="8">
        <v>160300</v>
      </c>
      <c r="N2374" s="8">
        <v>0</v>
      </c>
      <c r="O2374" s="8">
        <v>11509</v>
      </c>
    </row>
    <row r="2375" spans="1:15" x14ac:dyDescent="0.25">
      <c r="A2375" s="5" t="s">
        <v>2393</v>
      </c>
      <c r="B2375" s="6">
        <v>45082.419444444444</v>
      </c>
      <c r="C2375" s="5" t="s">
        <v>23</v>
      </c>
      <c r="D2375" s="5">
        <v>6</v>
      </c>
      <c r="E2375" s="5" t="s">
        <v>23</v>
      </c>
      <c r="F2375" s="5">
        <v>6</v>
      </c>
      <c r="G2375" s="7">
        <v>45082.419444444444</v>
      </c>
      <c r="H2375" s="5">
        <v>141</v>
      </c>
      <c r="I2375" s="5">
        <v>73490</v>
      </c>
      <c r="J2375" s="7">
        <v>45118.440972222219</v>
      </c>
      <c r="K2375" s="5">
        <v>73490</v>
      </c>
      <c r="L2375" s="7">
        <v>45139</v>
      </c>
      <c r="M2375" s="8">
        <v>74100</v>
      </c>
      <c r="N2375" s="8">
        <v>0</v>
      </c>
      <c r="O2375" s="8">
        <v>74100</v>
      </c>
    </row>
    <row r="2376" spans="1:15" x14ac:dyDescent="0.25">
      <c r="A2376" s="5" t="s">
        <v>2394</v>
      </c>
      <c r="B2376" s="6">
        <v>45082.522222222222</v>
      </c>
      <c r="C2376" s="5" t="s">
        <v>23</v>
      </c>
      <c r="D2376" s="5">
        <v>6</v>
      </c>
      <c r="E2376" s="5" t="s">
        <v>23</v>
      </c>
      <c r="F2376" s="5">
        <v>6</v>
      </c>
      <c r="G2376" s="7">
        <v>45082.522222222222</v>
      </c>
      <c r="H2376" s="5">
        <v>140</v>
      </c>
      <c r="I2376" s="5">
        <v>73046</v>
      </c>
      <c r="J2376" s="7">
        <v>45086.521527777775</v>
      </c>
      <c r="K2376" s="5">
        <v>73046</v>
      </c>
      <c r="L2376" s="7">
        <v>45107</v>
      </c>
      <c r="M2376" s="8">
        <v>103800</v>
      </c>
      <c r="N2376" s="8">
        <v>0</v>
      </c>
      <c r="O2376" s="8">
        <v>28705.5</v>
      </c>
    </row>
    <row r="2377" spans="1:15" x14ac:dyDescent="0.25">
      <c r="A2377" s="5" t="s">
        <v>2395</v>
      </c>
      <c r="B2377" s="6">
        <v>45082.544444444444</v>
      </c>
      <c r="C2377" s="5" t="s">
        <v>23</v>
      </c>
      <c r="D2377" s="5">
        <v>6</v>
      </c>
      <c r="E2377" s="5" t="s">
        <v>23</v>
      </c>
      <c r="F2377" s="5">
        <v>6</v>
      </c>
      <c r="G2377" s="7">
        <v>45082.544444444444</v>
      </c>
      <c r="H2377" s="5">
        <v>140</v>
      </c>
      <c r="I2377" s="5">
        <v>73068</v>
      </c>
      <c r="J2377" s="7">
        <v>45090.501388888886</v>
      </c>
      <c r="K2377" s="5">
        <v>73068</v>
      </c>
      <c r="L2377" s="7">
        <v>45107</v>
      </c>
      <c r="M2377" s="8">
        <v>74100</v>
      </c>
      <c r="N2377" s="8">
        <v>0</v>
      </c>
      <c r="O2377" s="8">
        <v>6430.5</v>
      </c>
    </row>
    <row r="2378" spans="1:15" x14ac:dyDescent="0.25">
      <c r="A2378" s="5" t="s">
        <v>2396</v>
      </c>
      <c r="B2378" s="6">
        <v>45082.583333333336</v>
      </c>
      <c r="C2378" s="5" t="s">
        <v>23</v>
      </c>
      <c r="D2378" s="5">
        <v>6</v>
      </c>
      <c r="E2378" s="5" t="s">
        <v>23</v>
      </c>
      <c r="F2378" s="5">
        <v>6</v>
      </c>
      <c r="G2378" s="7">
        <v>45082.583333333336</v>
      </c>
      <c r="H2378" s="5">
        <v>140</v>
      </c>
      <c r="I2378" s="5">
        <v>73068</v>
      </c>
      <c r="J2378" s="7">
        <v>45090.501388888886</v>
      </c>
      <c r="K2378" s="5">
        <v>73068</v>
      </c>
      <c r="L2378" s="7">
        <v>45107</v>
      </c>
      <c r="M2378" s="8">
        <v>50000</v>
      </c>
      <c r="N2378" s="8">
        <v>0</v>
      </c>
      <c r="O2378" s="8">
        <v>20130.75</v>
      </c>
    </row>
    <row r="2379" spans="1:15" x14ac:dyDescent="0.25">
      <c r="A2379" s="5" t="s">
        <v>2397</v>
      </c>
      <c r="B2379" s="6">
        <v>45082.592361111114</v>
      </c>
      <c r="C2379" s="5" t="s">
        <v>23</v>
      </c>
      <c r="D2379" s="5">
        <v>2</v>
      </c>
      <c r="E2379" s="5" t="s">
        <v>23</v>
      </c>
      <c r="F2379" s="5">
        <v>6</v>
      </c>
      <c r="G2379" s="7">
        <v>45082.592361111114</v>
      </c>
      <c r="H2379" s="5">
        <v>140</v>
      </c>
      <c r="I2379" s="5">
        <v>73620</v>
      </c>
      <c r="J2379" s="7">
        <v>45124.688194444447</v>
      </c>
      <c r="K2379" s="5">
        <v>73620</v>
      </c>
      <c r="L2379" s="7">
        <v>45140</v>
      </c>
      <c r="M2379" s="8">
        <v>154300</v>
      </c>
      <c r="N2379" s="8">
        <v>0</v>
      </c>
      <c r="O2379" s="8">
        <v>154300</v>
      </c>
    </row>
    <row r="2380" spans="1:15" x14ac:dyDescent="0.25">
      <c r="A2380" s="5" t="s">
        <v>2398</v>
      </c>
      <c r="B2380" s="6">
        <v>45082.598611111112</v>
      </c>
      <c r="C2380" s="5" t="s">
        <v>20</v>
      </c>
      <c r="D2380" s="5">
        <v>2</v>
      </c>
      <c r="E2380" s="5" t="s">
        <v>20</v>
      </c>
      <c r="F2380" s="5">
        <v>2</v>
      </c>
      <c r="G2380" s="7">
        <v>45082.598611111112</v>
      </c>
      <c r="H2380" s="5">
        <v>140</v>
      </c>
      <c r="I2380" s="5">
        <v>73489</v>
      </c>
      <c r="J2380" s="7">
        <v>45118.438888888886</v>
      </c>
      <c r="K2380" s="5">
        <v>73489</v>
      </c>
      <c r="L2380" s="7">
        <v>45126</v>
      </c>
      <c r="M2380" s="8">
        <v>1682469</v>
      </c>
      <c r="N2380" s="8">
        <v>0</v>
      </c>
      <c r="O2380" s="8">
        <v>1682469</v>
      </c>
    </row>
    <row r="2381" spans="1:15" x14ac:dyDescent="0.25">
      <c r="A2381" s="5" t="s">
        <v>2399</v>
      </c>
      <c r="B2381" s="6">
        <v>45082.618055555555</v>
      </c>
      <c r="C2381" s="5" t="s">
        <v>20</v>
      </c>
      <c r="D2381" s="5">
        <v>6</v>
      </c>
      <c r="E2381" s="5" t="s">
        <v>20</v>
      </c>
      <c r="F2381" s="5">
        <v>2</v>
      </c>
      <c r="G2381" s="7">
        <v>45082.618055555555</v>
      </c>
      <c r="H2381" s="5">
        <v>140</v>
      </c>
      <c r="I2381" s="5">
        <v>73043</v>
      </c>
      <c r="J2381" s="7">
        <v>45086.51666666667</v>
      </c>
      <c r="K2381" s="5">
        <v>73043</v>
      </c>
      <c r="L2381" s="7">
        <v>45093</v>
      </c>
      <c r="M2381" s="8">
        <v>103100</v>
      </c>
      <c r="N2381" s="8">
        <v>0</v>
      </c>
      <c r="O2381" s="8">
        <v>93706.5</v>
      </c>
    </row>
    <row r="2382" spans="1:15" x14ac:dyDescent="0.25">
      <c r="A2382" s="5" t="s">
        <v>2400</v>
      </c>
      <c r="B2382" s="6">
        <v>45082.629166666666</v>
      </c>
      <c r="C2382" s="5" t="s">
        <v>23</v>
      </c>
      <c r="D2382" s="5">
        <v>3</v>
      </c>
      <c r="E2382" s="5" t="s">
        <v>23</v>
      </c>
      <c r="F2382" s="5">
        <v>6</v>
      </c>
      <c r="G2382" s="7">
        <v>45082.629166666666</v>
      </c>
      <c r="H2382" s="5">
        <v>140</v>
      </c>
      <c r="I2382" s="5">
        <v>73068</v>
      </c>
      <c r="J2382" s="7">
        <v>45090.501388888886</v>
      </c>
      <c r="K2382" s="5">
        <v>73068</v>
      </c>
      <c r="L2382" s="7">
        <v>45107</v>
      </c>
      <c r="M2382" s="8">
        <v>74100</v>
      </c>
      <c r="N2382" s="8">
        <v>0</v>
      </c>
      <c r="O2382" s="8">
        <v>6430.5</v>
      </c>
    </row>
    <row r="2383" spans="1:15" x14ac:dyDescent="0.25">
      <c r="A2383" s="5" t="s">
        <v>2401</v>
      </c>
      <c r="B2383" s="6">
        <v>45082.674305555556</v>
      </c>
      <c r="C2383" s="5" t="s">
        <v>18</v>
      </c>
      <c r="D2383" s="5">
        <v>2</v>
      </c>
      <c r="E2383" s="5" t="s">
        <v>18</v>
      </c>
      <c r="F2383" s="5">
        <v>3</v>
      </c>
      <c r="G2383" s="7">
        <v>45082.674305555556</v>
      </c>
      <c r="H2383" s="5">
        <v>140</v>
      </c>
      <c r="I2383" s="5">
        <v>73044</v>
      </c>
      <c r="J2383" s="7">
        <v>45086.517361111109</v>
      </c>
      <c r="K2383" s="5">
        <v>73044</v>
      </c>
      <c r="L2383" s="7">
        <v>45107</v>
      </c>
      <c r="M2383" s="8">
        <v>12330151</v>
      </c>
      <c r="N2383" s="8">
        <v>12330151</v>
      </c>
      <c r="O2383" s="8">
        <v>12330151</v>
      </c>
    </row>
    <row r="2384" spans="1:15" x14ac:dyDescent="0.25">
      <c r="A2384" s="5" t="s">
        <v>2402</v>
      </c>
      <c r="B2384" s="6">
        <v>45082.702777777777</v>
      </c>
      <c r="C2384" s="5" t="s">
        <v>20</v>
      </c>
      <c r="D2384" s="5">
        <v>6</v>
      </c>
      <c r="E2384" s="5" t="s">
        <v>20</v>
      </c>
      <c r="F2384" s="5">
        <v>2</v>
      </c>
      <c r="G2384" s="7">
        <v>45082.702777777777</v>
      </c>
      <c r="H2384" s="5">
        <v>140</v>
      </c>
      <c r="I2384" s="5">
        <v>73489</v>
      </c>
      <c r="J2384" s="7">
        <v>45118.438888888886</v>
      </c>
      <c r="K2384" s="5">
        <v>73489</v>
      </c>
      <c r="L2384" s="7">
        <v>45126</v>
      </c>
      <c r="M2384" s="8">
        <v>5391728</v>
      </c>
      <c r="N2384" s="8">
        <v>0</v>
      </c>
      <c r="O2384" s="8">
        <v>5391728</v>
      </c>
    </row>
    <row r="2385" spans="1:15" x14ac:dyDescent="0.25">
      <c r="A2385" s="5" t="s">
        <v>2403</v>
      </c>
      <c r="B2385" s="6">
        <v>45082.706944444442</v>
      </c>
      <c r="C2385" s="5" t="s">
        <v>23</v>
      </c>
      <c r="D2385" s="5">
        <v>6</v>
      </c>
      <c r="E2385" s="5" t="s">
        <v>23</v>
      </c>
      <c r="F2385" s="5">
        <v>6</v>
      </c>
      <c r="G2385" s="7">
        <v>45082.706944444442</v>
      </c>
      <c r="H2385" s="5">
        <v>140</v>
      </c>
      <c r="I2385" s="5">
        <v>73046</v>
      </c>
      <c r="J2385" s="7">
        <v>45086.521527777775</v>
      </c>
      <c r="K2385" s="5">
        <v>73046</v>
      </c>
      <c r="L2385" s="7">
        <v>45107</v>
      </c>
      <c r="M2385" s="8">
        <v>50000</v>
      </c>
      <c r="N2385" s="8">
        <v>0</v>
      </c>
      <c r="O2385" s="8">
        <v>20130.75</v>
      </c>
    </row>
    <row r="2386" spans="1:15" x14ac:dyDescent="0.25">
      <c r="A2386" s="5" t="s">
        <v>2404</v>
      </c>
      <c r="B2386" s="6">
        <v>45083.293055555558</v>
      </c>
      <c r="C2386" s="5" t="s">
        <v>23</v>
      </c>
      <c r="D2386" s="5">
        <v>6</v>
      </c>
      <c r="E2386" s="5" t="s">
        <v>23</v>
      </c>
      <c r="F2386" s="5">
        <v>6</v>
      </c>
      <c r="G2386" s="7">
        <v>45083.293055555558</v>
      </c>
      <c r="H2386" s="5">
        <v>140</v>
      </c>
      <c r="I2386" s="5">
        <v>73490</v>
      </c>
      <c r="J2386" s="7">
        <v>45118.440972222219</v>
      </c>
      <c r="K2386" s="5">
        <v>73490</v>
      </c>
      <c r="L2386" s="7">
        <v>45139</v>
      </c>
      <c r="M2386" s="8">
        <v>103100</v>
      </c>
      <c r="N2386" s="8">
        <v>0</v>
      </c>
      <c r="O2386" s="8">
        <v>103100</v>
      </c>
    </row>
    <row r="2387" spans="1:15" x14ac:dyDescent="0.25">
      <c r="A2387" s="5" t="s">
        <v>2405</v>
      </c>
      <c r="B2387" s="6">
        <v>45083.310416666667</v>
      </c>
      <c r="C2387" s="5" t="s">
        <v>23</v>
      </c>
      <c r="D2387" s="5">
        <v>6</v>
      </c>
      <c r="E2387" s="5" t="s">
        <v>23</v>
      </c>
      <c r="F2387" s="5">
        <v>6</v>
      </c>
      <c r="G2387" s="7">
        <v>45083.310416666667</v>
      </c>
      <c r="H2387" s="5">
        <v>140</v>
      </c>
      <c r="I2387" s="5">
        <v>73068</v>
      </c>
      <c r="J2387" s="7">
        <v>45090.501388888886</v>
      </c>
      <c r="K2387" s="5">
        <v>73068</v>
      </c>
      <c r="L2387" s="7">
        <v>45107</v>
      </c>
      <c r="M2387" s="8">
        <v>103800</v>
      </c>
      <c r="N2387" s="8">
        <v>0</v>
      </c>
      <c r="O2387" s="8">
        <v>28705.5</v>
      </c>
    </row>
    <row r="2388" spans="1:15" x14ac:dyDescent="0.25">
      <c r="A2388" s="5" t="s">
        <v>2406</v>
      </c>
      <c r="B2388" s="6">
        <v>45083.313888888886</v>
      </c>
      <c r="C2388" s="5" t="s">
        <v>23</v>
      </c>
      <c r="D2388" s="5">
        <v>6</v>
      </c>
      <c r="E2388" s="5" t="s">
        <v>23</v>
      </c>
      <c r="F2388" s="5">
        <v>6</v>
      </c>
      <c r="G2388" s="7">
        <v>45083.313888888886</v>
      </c>
      <c r="H2388" s="5">
        <v>140</v>
      </c>
      <c r="I2388" s="5">
        <v>73068</v>
      </c>
      <c r="J2388" s="7">
        <v>45090.501388888886</v>
      </c>
      <c r="K2388" s="5">
        <v>73068</v>
      </c>
      <c r="L2388" s="7">
        <v>45107</v>
      </c>
      <c r="M2388" s="8">
        <v>74100</v>
      </c>
      <c r="N2388" s="8">
        <v>0</v>
      </c>
      <c r="O2388" s="8">
        <v>6430.5</v>
      </c>
    </row>
    <row r="2389" spans="1:15" x14ac:dyDescent="0.25">
      <c r="A2389" s="5" t="s">
        <v>2407</v>
      </c>
      <c r="B2389" s="6">
        <v>45083.318749999999</v>
      </c>
      <c r="C2389" s="5" t="s">
        <v>23</v>
      </c>
      <c r="D2389" s="5">
        <v>3</v>
      </c>
      <c r="E2389" s="5" t="s">
        <v>23</v>
      </c>
      <c r="F2389" s="5">
        <v>6</v>
      </c>
      <c r="G2389" s="7">
        <v>45083.318749999999</v>
      </c>
      <c r="H2389" s="5">
        <v>140</v>
      </c>
      <c r="I2389" s="5">
        <v>73068</v>
      </c>
      <c r="J2389" s="7">
        <v>45090.501388888886</v>
      </c>
      <c r="K2389" s="5">
        <v>73068</v>
      </c>
      <c r="L2389" s="7">
        <v>45107</v>
      </c>
      <c r="M2389" s="8">
        <v>103800</v>
      </c>
      <c r="N2389" s="8">
        <v>0</v>
      </c>
      <c r="O2389" s="8">
        <v>28705.5</v>
      </c>
    </row>
    <row r="2390" spans="1:15" x14ac:dyDescent="0.25">
      <c r="A2390" s="5" t="s">
        <v>2408</v>
      </c>
      <c r="B2390" s="6">
        <v>45083.32916666667</v>
      </c>
      <c r="C2390" s="5" t="s">
        <v>18</v>
      </c>
      <c r="D2390" s="5">
        <v>6</v>
      </c>
      <c r="E2390" s="5" t="s">
        <v>18</v>
      </c>
      <c r="F2390" s="5">
        <v>3</v>
      </c>
      <c r="G2390" s="7">
        <v>45083.32916666667</v>
      </c>
      <c r="H2390" s="5">
        <v>140</v>
      </c>
      <c r="I2390" s="5">
        <v>73044</v>
      </c>
      <c r="J2390" s="7">
        <v>45086.517361111109</v>
      </c>
      <c r="K2390" s="5">
        <v>73044</v>
      </c>
      <c r="L2390" s="7">
        <v>45107</v>
      </c>
      <c r="M2390" s="8">
        <v>19553733</v>
      </c>
      <c r="N2390" s="8">
        <v>19553733</v>
      </c>
      <c r="O2390" s="8">
        <v>19553733</v>
      </c>
    </row>
    <row r="2391" spans="1:15" x14ac:dyDescent="0.25">
      <c r="A2391" s="5" t="s">
        <v>2409</v>
      </c>
      <c r="B2391" s="6">
        <v>45083.34097222222</v>
      </c>
      <c r="C2391" s="5" t="s">
        <v>23</v>
      </c>
      <c r="D2391" s="5">
        <v>3</v>
      </c>
      <c r="E2391" s="5" t="s">
        <v>23</v>
      </c>
      <c r="F2391" s="5">
        <v>6</v>
      </c>
      <c r="G2391" s="7">
        <v>45083.34097222222</v>
      </c>
      <c r="H2391" s="5">
        <v>140</v>
      </c>
      <c r="I2391" s="5">
        <v>73068</v>
      </c>
      <c r="J2391" s="7">
        <v>45090.501388888886</v>
      </c>
      <c r="K2391" s="5">
        <v>73068</v>
      </c>
      <c r="L2391" s="7">
        <v>45107</v>
      </c>
      <c r="M2391" s="8">
        <v>74100</v>
      </c>
      <c r="N2391" s="8">
        <v>8574</v>
      </c>
      <c r="O2391" s="8">
        <v>6430.5</v>
      </c>
    </row>
    <row r="2392" spans="1:15" x14ac:dyDescent="0.25">
      <c r="A2392" s="5" t="s">
        <v>2410</v>
      </c>
      <c r="B2392" s="6">
        <v>45083.348611111112</v>
      </c>
      <c r="C2392" s="5" t="s">
        <v>18</v>
      </c>
      <c r="D2392" s="5">
        <v>6</v>
      </c>
      <c r="E2392" s="5" t="s">
        <v>18</v>
      </c>
      <c r="F2392" s="5">
        <v>3</v>
      </c>
      <c r="G2392" s="7">
        <v>45083.348611111112</v>
      </c>
      <c r="H2392" s="5">
        <v>140</v>
      </c>
      <c r="I2392" s="5">
        <v>73044</v>
      </c>
      <c r="J2392" s="7">
        <v>45086.517361111109</v>
      </c>
      <c r="K2392" s="5">
        <v>73044</v>
      </c>
      <c r="L2392" s="7">
        <v>45107</v>
      </c>
      <c r="M2392" s="8">
        <v>14772278</v>
      </c>
      <c r="N2392" s="8">
        <v>14772278</v>
      </c>
      <c r="O2392" s="8">
        <v>14772278</v>
      </c>
    </row>
    <row r="2393" spans="1:15" x14ac:dyDescent="0.25">
      <c r="A2393" s="5" t="s">
        <v>2411</v>
      </c>
      <c r="B2393" s="6">
        <v>45083.357638888891</v>
      </c>
      <c r="C2393" s="5" t="s">
        <v>23</v>
      </c>
      <c r="D2393" s="5">
        <v>2</v>
      </c>
      <c r="E2393" s="5" t="s">
        <v>23</v>
      </c>
      <c r="F2393" s="5">
        <v>6</v>
      </c>
      <c r="G2393" s="7">
        <v>45083.357638888891</v>
      </c>
      <c r="H2393" s="5">
        <v>140</v>
      </c>
      <c r="I2393" s="5">
        <v>73068</v>
      </c>
      <c r="J2393" s="7">
        <v>45090.501388888886</v>
      </c>
      <c r="K2393" s="5">
        <v>73068</v>
      </c>
      <c r="L2393" s="7">
        <v>45107</v>
      </c>
      <c r="M2393" s="8">
        <v>103100</v>
      </c>
      <c r="N2393" s="8">
        <v>0</v>
      </c>
      <c r="O2393" s="8">
        <v>28180.5</v>
      </c>
    </row>
    <row r="2394" spans="1:15" x14ac:dyDescent="0.25">
      <c r="A2394" s="5" t="s">
        <v>2412</v>
      </c>
      <c r="B2394" s="6">
        <v>45083.361111111109</v>
      </c>
      <c r="C2394" s="5" t="s">
        <v>20</v>
      </c>
      <c r="D2394" s="5">
        <v>2</v>
      </c>
      <c r="E2394" s="5" t="s">
        <v>20</v>
      </c>
      <c r="F2394" s="5">
        <v>2</v>
      </c>
      <c r="G2394" s="7">
        <v>45083.361111111109</v>
      </c>
      <c r="H2394" s="5">
        <v>140</v>
      </c>
      <c r="I2394" s="5">
        <v>73064</v>
      </c>
      <c r="J2394" s="7">
        <v>45090.487500000003</v>
      </c>
      <c r="K2394" s="5">
        <v>73064</v>
      </c>
      <c r="L2394" s="7">
        <v>45107</v>
      </c>
      <c r="M2394" s="8">
        <v>99700</v>
      </c>
      <c r="N2394" s="8">
        <v>0</v>
      </c>
      <c r="O2394" s="8">
        <v>91156.5</v>
      </c>
    </row>
    <row r="2395" spans="1:15" x14ac:dyDescent="0.25">
      <c r="A2395" s="5" t="s">
        <v>2413</v>
      </c>
      <c r="B2395" s="6">
        <v>45083.361111111109</v>
      </c>
      <c r="C2395" s="5" t="s">
        <v>20</v>
      </c>
      <c r="D2395" s="5">
        <v>6</v>
      </c>
      <c r="E2395" s="5" t="s">
        <v>20</v>
      </c>
      <c r="F2395" s="5">
        <v>2</v>
      </c>
      <c r="G2395" s="7">
        <v>45083.361111111109</v>
      </c>
      <c r="H2395" s="5">
        <v>140</v>
      </c>
      <c r="I2395" s="5">
        <v>73489</v>
      </c>
      <c r="J2395" s="7">
        <v>45118.438888888886</v>
      </c>
      <c r="K2395" s="5">
        <v>73489</v>
      </c>
      <c r="L2395" s="7">
        <v>45126</v>
      </c>
      <c r="M2395" s="8">
        <v>6215162</v>
      </c>
      <c r="N2395" s="8">
        <v>0</v>
      </c>
      <c r="O2395" s="8">
        <v>5345039.32</v>
      </c>
    </row>
    <row r="2396" spans="1:15" x14ac:dyDescent="0.25">
      <c r="A2396" s="5" t="s">
        <v>2414</v>
      </c>
      <c r="B2396" s="6">
        <v>45083.370833333334</v>
      </c>
      <c r="C2396" s="5" t="s">
        <v>23</v>
      </c>
      <c r="D2396" s="5">
        <v>6</v>
      </c>
      <c r="E2396" s="5" t="s">
        <v>23</v>
      </c>
      <c r="F2396" s="5">
        <v>6</v>
      </c>
      <c r="G2396" s="7">
        <v>45083.370833333334</v>
      </c>
      <c r="H2396" s="5">
        <v>140</v>
      </c>
      <c r="I2396" s="5">
        <v>73620</v>
      </c>
      <c r="J2396" s="7">
        <v>45124.688194444447</v>
      </c>
      <c r="K2396" s="5">
        <v>73620</v>
      </c>
      <c r="L2396" s="7">
        <v>45140</v>
      </c>
      <c r="M2396" s="8">
        <v>133900</v>
      </c>
      <c r="N2396" s="8">
        <v>0</v>
      </c>
      <c r="O2396" s="8">
        <v>133900</v>
      </c>
    </row>
    <row r="2397" spans="1:15" x14ac:dyDescent="0.25">
      <c r="A2397" s="5" t="s">
        <v>2415</v>
      </c>
      <c r="B2397" s="6">
        <v>45083.404166666667</v>
      </c>
      <c r="C2397" s="5" t="s">
        <v>23</v>
      </c>
      <c r="D2397" s="5">
        <v>3</v>
      </c>
      <c r="E2397" s="5" t="s">
        <v>23</v>
      </c>
      <c r="F2397" s="5">
        <v>6</v>
      </c>
      <c r="G2397" s="7">
        <v>45083.404166666667</v>
      </c>
      <c r="H2397" s="5">
        <v>140</v>
      </c>
      <c r="I2397" s="5">
        <v>73068</v>
      </c>
      <c r="J2397" s="7">
        <v>45090.501388888886</v>
      </c>
      <c r="K2397" s="5">
        <v>73068</v>
      </c>
      <c r="L2397" s="7">
        <v>45107</v>
      </c>
      <c r="M2397" s="8">
        <v>74100</v>
      </c>
      <c r="N2397" s="8">
        <v>0</v>
      </c>
      <c r="O2397" s="8">
        <v>6430.5</v>
      </c>
    </row>
    <row r="2398" spans="1:15" x14ac:dyDescent="0.25">
      <c r="A2398" s="5" t="s">
        <v>2416</v>
      </c>
      <c r="B2398" s="6">
        <v>45083.405555555553</v>
      </c>
      <c r="C2398" s="5" t="s">
        <v>18</v>
      </c>
      <c r="D2398" s="5">
        <v>6</v>
      </c>
      <c r="E2398" s="5" t="s">
        <v>18</v>
      </c>
      <c r="F2398" s="5">
        <v>3</v>
      </c>
      <c r="G2398" s="7">
        <v>45083.405555555553</v>
      </c>
      <c r="H2398" s="5">
        <v>140</v>
      </c>
      <c r="I2398" s="5">
        <v>73044</v>
      </c>
      <c r="J2398" s="7">
        <v>45086.517361111109</v>
      </c>
      <c r="K2398" s="5">
        <v>73044</v>
      </c>
      <c r="L2398" s="7">
        <v>45107</v>
      </c>
      <c r="M2398" s="8">
        <v>5667070</v>
      </c>
      <c r="N2398" s="8">
        <v>5667070</v>
      </c>
      <c r="O2398" s="8">
        <v>5667070</v>
      </c>
    </row>
    <row r="2399" spans="1:15" x14ac:dyDescent="0.25">
      <c r="A2399" s="5" t="s">
        <v>2417</v>
      </c>
      <c r="B2399" s="6">
        <v>45083.409722222219</v>
      </c>
      <c r="C2399" s="5" t="s">
        <v>23</v>
      </c>
      <c r="D2399" s="5">
        <v>6</v>
      </c>
      <c r="E2399" s="5" t="s">
        <v>23</v>
      </c>
      <c r="F2399" s="5">
        <v>6</v>
      </c>
      <c r="G2399" s="7">
        <v>45083.409722222219</v>
      </c>
      <c r="H2399" s="5">
        <v>140</v>
      </c>
      <c r="I2399" s="5">
        <v>73068</v>
      </c>
      <c r="J2399" s="7">
        <v>45090.501388888886</v>
      </c>
      <c r="K2399" s="5">
        <v>73068</v>
      </c>
      <c r="L2399" s="7">
        <v>45107</v>
      </c>
      <c r="M2399" s="8">
        <v>137800</v>
      </c>
      <c r="N2399" s="8">
        <v>0</v>
      </c>
      <c r="O2399" s="8">
        <v>33074.25</v>
      </c>
    </row>
    <row r="2400" spans="1:15" x14ac:dyDescent="0.25">
      <c r="A2400" s="5" t="s">
        <v>2418</v>
      </c>
      <c r="B2400" s="6">
        <v>45083.411805555559</v>
      </c>
      <c r="C2400" s="5" t="s">
        <v>23</v>
      </c>
      <c r="D2400" s="5">
        <v>4</v>
      </c>
      <c r="E2400" s="5" t="s">
        <v>23</v>
      </c>
      <c r="F2400" s="5">
        <v>6</v>
      </c>
      <c r="G2400" s="7">
        <v>45083.411805555559</v>
      </c>
      <c r="H2400" s="5">
        <v>140</v>
      </c>
      <c r="I2400" s="5">
        <v>73068</v>
      </c>
      <c r="J2400" s="7">
        <v>45090.501388888886</v>
      </c>
      <c r="K2400" s="5">
        <v>73068</v>
      </c>
      <c r="L2400" s="7">
        <v>45107</v>
      </c>
      <c r="M2400" s="8">
        <v>137800</v>
      </c>
      <c r="N2400" s="8">
        <v>0</v>
      </c>
      <c r="O2400" s="8">
        <v>33074.25</v>
      </c>
    </row>
    <row r="2401" spans="1:15" x14ac:dyDescent="0.25">
      <c r="A2401" s="5" t="s">
        <v>2419</v>
      </c>
      <c r="B2401" s="6">
        <v>45083.426388888889</v>
      </c>
      <c r="C2401" s="5" t="s">
        <v>16</v>
      </c>
      <c r="D2401" s="5">
        <v>6</v>
      </c>
      <c r="E2401" s="5" t="s">
        <v>16</v>
      </c>
      <c r="F2401" s="5">
        <v>4</v>
      </c>
      <c r="G2401" s="7">
        <v>45083.426388888889</v>
      </c>
      <c r="H2401" s="5">
        <v>140</v>
      </c>
      <c r="I2401" s="5">
        <v>73489</v>
      </c>
      <c r="J2401" s="7">
        <v>45118.438888888886</v>
      </c>
      <c r="K2401" s="5">
        <v>73489</v>
      </c>
      <c r="L2401" s="7">
        <v>45126</v>
      </c>
      <c r="M2401" s="8">
        <v>6551624</v>
      </c>
      <c r="N2401" s="8">
        <v>6551624</v>
      </c>
      <c r="O2401" s="8">
        <v>6551624</v>
      </c>
    </row>
    <row r="2402" spans="1:15" x14ac:dyDescent="0.25">
      <c r="A2402" s="5" t="s">
        <v>2420</v>
      </c>
      <c r="B2402" s="6">
        <v>45083.445138888892</v>
      </c>
      <c r="C2402" s="5" t="s">
        <v>23</v>
      </c>
      <c r="D2402" s="5">
        <v>6</v>
      </c>
      <c r="E2402" s="5" t="s">
        <v>23</v>
      </c>
      <c r="F2402" s="5">
        <v>6</v>
      </c>
      <c r="G2402" s="7">
        <v>45083.445138888892</v>
      </c>
      <c r="H2402" s="5">
        <v>140</v>
      </c>
      <c r="I2402" s="5">
        <v>73068</v>
      </c>
      <c r="J2402" s="7">
        <v>45090.501388888886</v>
      </c>
      <c r="K2402" s="5">
        <v>73068</v>
      </c>
      <c r="L2402" s="7">
        <v>45107</v>
      </c>
      <c r="M2402" s="8">
        <v>103800</v>
      </c>
      <c r="N2402" s="8">
        <v>0</v>
      </c>
      <c r="O2402" s="8">
        <v>28705.5</v>
      </c>
    </row>
    <row r="2403" spans="1:15" x14ac:dyDescent="0.25">
      <c r="A2403" s="5" t="s">
        <v>2421</v>
      </c>
      <c r="B2403" s="6">
        <v>45083.45</v>
      </c>
      <c r="C2403" s="5" t="s">
        <v>23</v>
      </c>
      <c r="D2403" s="5">
        <v>6</v>
      </c>
      <c r="E2403" s="5" t="s">
        <v>23</v>
      </c>
      <c r="F2403" s="5">
        <v>6</v>
      </c>
      <c r="G2403" s="7">
        <v>45083.45</v>
      </c>
      <c r="H2403" s="5">
        <v>140</v>
      </c>
      <c r="I2403" s="5">
        <v>73490</v>
      </c>
      <c r="J2403" s="7">
        <v>45118.440972222219</v>
      </c>
      <c r="K2403" s="5">
        <v>73490</v>
      </c>
      <c r="L2403" s="7">
        <v>45139</v>
      </c>
      <c r="M2403" s="8">
        <v>126500</v>
      </c>
      <c r="N2403" s="8">
        <v>0</v>
      </c>
      <c r="O2403" s="8">
        <v>126500</v>
      </c>
    </row>
    <row r="2404" spans="1:15" x14ac:dyDescent="0.25">
      <c r="A2404" s="5" t="s">
        <v>2422</v>
      </c>
      <c r="B2404" s="6">
        <v>45083.487500000003</v>
      </c>
      <c r="C2404" s="5" t="s">
        <v>23</v>
      </c>
      <c r="D2404" s="5">
        <v>2</v>
      </c>
      <c r="E2404" s="5" t="s">
        <v>23</v>
      </c>
      <c r="F2404" s="5">
        <v>6</v>
      </c>
      <c r="G2404" s="7">
        <v>45083.487500000003</v>
      </c>
      <c r="H2404" s="5">
        <v>140</v>
      </c>
      <c r="I2404" s="5">
        <v>73068</v>
      </c>
      <c r="J2404" s="7">
        <v>45090.501388888886</v>
      </c>
      <c r="K2404" s="5">
        <v>73068</v>
      </c>
      <c r="L2404" s="7">
        <v>45107</v>
      </c>
      <c r="M2404" s="8">
        <v>74100</v>
      </c>
      <c r="N2404" s="8">
        <v>0</v>
      </c>
      <c r="O2404" s="8">
        <v>6430.5</v>
      </c>
    </row>
    <row r="2405" spans="1:15" x14ac:dyDescent="0.25">
      <c r="A2405" s="5" t="s">
        <v>2423</v>
      </c>
      <c r="B2405" s="6">
        <v>45083.495138888888</v>
      </c>
      <c r="C2405" s="5" t="s">
        <v>20</v>
      </c>
      <c r="D2405" s="5">
        <v>6</v>
      </c>
      <c r="E2405" s="5" t="s">
        <v>20</v>
      </c>
      <c r="F2405" s="5">
        <v>2</v>
      </c>
      <c r="G2405" s="7">
        <v>45083.495138888888</v>
      </c>
      <c r="H2405" s="5">
        <v>140</v>
      </c>
      <c r="I2405" s="5">
        <v>73489</v>
      </c>
      <c r="J2405" s="7">
        <v>45118.438888888886</v>
      </c>
      <c r="K2405" s="5">
        <v>73489</v>
      </c>
      <c r="L2405" s="7">
        <v>45126</v>
      </c>
      <c r="M2405" s="8">
        <v>9664395</v>
      </c>
      <c r="N2405" s="8">
        <v>0</v>
      </c>
      <c r="O2405" s="8">
        <v>8311379.7000000002</v>
      </c>
    </row>
    <row r="2406" spans="1:15" x14ac:dyDescent="0.25">
      <c r="A2406" s="5" t="s">
        <v>2424</v>
      </c>
      <c r="B2406" s="6">
        <v>45083.543055555558</v>
      </c>
      <c r="C2406" s="5" t="s">
        <v>23</v>
      </c>
      <c r="D2406" s="5">
        <v>2</v>
      </c>
      <c r="E2406" s="5" t="s">
        <v>23</v>
      </c>
      <c r="F2406" s="5">
        <v>6</v>
      </c>
      <c r="G2406" s="7">
        <v>45083.543055555558</v>
      </c>
      <c r="H2406" s="5">
        <v>139</v>
      </c>
      <c r="I2406" s="5">
        <v>73068</v>
      </c>
      <c r="J2406" s="7">
        <v>45090.501388888886</v>
      </c>
      <c r="K2406" s="5">
        <v>73068</v>
      </c>
      <c r="L2406" s="7">
        <v>45107</v>
      </c>
      <c r="M2406" s="8">
        <v>137800</v>
      </c>
      <c r="N2406" s="8">
        <v>0</v>
      </c>
      <c r="O2406" s="8">
        <v>33074.25</v>
      </c>
    </row>
    <row r="2407" spans="1:15" x14ac:dyDescent="0.25">
      <c r="A2407" s="5" t="s">
        <v>2425</v>
      </c>
      <c r="B2407" s="6">
        <v>45083.5625</v>
      </c>
      <c r="C2407" s="5" t="s">
        <v>20</v>
      </c>
      <c r="D2407" s="5">
        <v>2</v>
      </c>
      <c r="E2407" s="5" t="s">
        <v>20</v>
      </c>
      <c r="F2407" s="5">
        <v>2</v>
      </c>
      <c r="G2407" s="7">
        <v>45083.5625</v>
      </c>
      <c r="H2407" s="5">
        <v>139</v>
      </c>
      <c r="I2407" s="5">
        <v>73487</v>
      </c>
      <c r="J2407" s="7">
        <v>45118.411805555559</v>
      </c>
      <c r="K2407" s="5">
        <v>73487</v>
      </c>
      <c r="L2407" s="7">
        <v>45170</v>
      </c>
      <c r="M2407" s="8">
        <v>59700</v>
      </c>
      <c r="N2407" s="8">
        <v>0</v>
      </c>
      <c r="O2407" s="8">
        <v>59700</v>
      </c>
    </row>
    <row r="2408" spans="1:15" x14ac:dyDescent="0.25">
      <c r="A2408" s="5" t="s">
        <v>2426</v>
      </c>
      <c r="B2408" s="6">
        <v>45083.578472222223</v>
      </c>
      <c r="C2408" s="5" t="s">
        <v>20</v>
      </c>
      <c r="D2408" s="5">
        <v>2</v>
      </c>
      <c r="E2408" s="5" t="s">
        <v>20</v>
      </c>
      <c r="F2408" s="5">
        <v>2</v>
      </c>
      <c r="G2408" s="7">
        <v>45083.578472222223</v>
      </c>
      <c r="H2408" s="5">
        <v>139</v>
      </c>
      <c r="I2408" s="5">
        <v>73064</v>
      </c>
      <c r="J2408" s="7">
        <v>45090.487500000003</v>
      </c>
      <c r="K2408" s="5">
        <v>73064</v>
      </c>
      <c r="L2408" s="7">
        <v>45107</v>
      </c>
      <c r="M2408" s="8">
        <v>137800</v>
      </c>
      <c r="N2408" s="8">
        <v>0</v>
      </c>
      <c r="O2408" s="8">
        <v>126775.25</v>
      </c>
    </row>
    <row r="2409" spans="1:15" x14ac:dyDescent="0.25">
      <c r="A2409" s="5" t="s">
        <v>2427</v>
      </c>
      <c r="B2409" s="6">
        <v>45083.589583333334</v>
      </c>
      <c r="C2409" s="5" t="s">
        <v>20</v>
      </c>
      <c r="D2409" s="5">
        <v>6</v>
      </c>
      <c r="E2409" s="5" t="s">
        <v>20</v>
      </c>
      <c r="F2409" s="5">
        <v>2</v>
      </c>
      <c r="G2409" s="7">
        <v>45083.589583333334</v>
      </c>
      <c r="H2409" s="5">
        <v>139</v>
      </c>
      <c r="I2409" s="5">
        <v>73486</v>
      </c>
      <c r="J2409" s="7">
        <v>45118.405555555553</v>
      </c>
      <c r="K2409" s="5">
        <v>73486</v>
      </c>
      <c r="L2409" s="7">
        <v>45126</v>
      </c>
      <c r="M2409" s="8">
        <v>2173813</v>
      </c>
      <c r="N2409" s="8">
        <v>0</v>
      </c>
      <c r="O2409" s="8">
        <v>1869479.18</v>
      </c>
    </row>
    <row r="2410" spans="1:15" x14ac:dyDescent="0.25">
      <c r="A2410" s="5" t="s">
        <v>2428</v>
      </c>
      <c r="B2410" s="6">
        <v>45084.347222222219</v>
      </c>
      <c r="C2410" s="5" t="s">
        <v>23</v>
      </c>
      <c r="D2410" s="5">
        <v>3</v>
      </c>
      <c r="E2410" s="5" t="s">
        <v>23</v>
      </c>
      <c r="F2410" s="5">
        <v>6</v>
      </c>
      <c r="G2410" s="7">
        <v>45084.347222222219</v>
      </c>
      <c r="H2410" s="5">
        <v>139</v>
      </c>
      <c r="I2410" s="5">
        <v>73490</v>
      </c>
      <c r="J2410" s="7">
        <v>45118.440972222219</v>
      </c>
      <c r="K2410" s="5">
        <v>73490</v>
      </c>
      <c r="L2410" s="7">
        <v>45139</v>
      </c>
      <c r="M2410" s="8">
        <v>103100</v>
      </c>
      <c r="N2410" s="8">
        <v>0</v>
      </c>
      <c r="O2410" s="8">
        <v>103100</v>
      </c>
    </row>
    <row r="2411" spans="1:15" x14ac:dyDescent="0.25">
      <c r="A2411" s="5" t="s">
        <v>2429</v>
      </c>
      <c r="B2411" s="6">
        <v>45084.347222222219</v>
      </c>
      <c r="C2411" s="5" t="s">
        <v>18</v>
      </c>
      <c r="D2411" s="5">
        <v>6</v>
      </c>
      <c r="E2411" s="5" t="s">
        <v>18</v>
      </c>
      <c r="F2411" s="5">
        <v>3</v>
      </c>
      <c r="G2411" s="7">
        <v>45084.347222222219</v>
      </c>
      <c r="H2411" s="5">
        <v>139</v>
      </c>
      <c r="I2411" s="5">
        <v>73065</v>
      </c>
      <c r="J2411" s="7">
        <v>45090.489583333336</v>
      </c>
      <c r="K2411" s="5">
        <v>73065</v>
      </c>
      <c r="L2411" s="7">
        <v>45107</v>
      </c>
      <c r="M2411" s="8">
        <v>7633213</v>
      </c>
      <c r="N2411" s="8">
        <v>7633213</v>
      </c>
      <c r="O2411" s="8">
        <v>7633213</v>
      </c>
    </row>
    <row r="2412" spans="1:15" x14ac:dyDescent="0.25">
      <c r="A2412" s="5" t="s">
        <v>2430</v>
      </c>
      <c r="B2412" s="6">
        <v>45084.425000000003</v>
      </c>
      <c r="C2412" s="5" t="s">
        <v>23</v>
      </c>
      <c r="D2412" s="5">
        <v>2</v>
      </c>
      <c r="E2412" s="5" t="s">
        <v>23</v>
      </c>
      <c r="F2412" s="5">
        <v>6</v>
      </c>
      <c r="G2412" s="7">
        <v>45084.425000000003</v>
      </c>
      <c r="H2412" s="5">
        <v>139</v>
      </c>
      <c r="I2412" s="5">
        <v>73490</v>
      </c>
      <c r="J2412" s="7">
        <v>45118.440972222219</v>
      </c>
      <c r="K2412" s="5">
        <v>73490</v>
      </c>
      <c r="L2412" s="7">
        <v>45139</v>
      </c>
      <c r="M2412" s="8">
        <v>133900</v>
      </c>
      <c r="N2412" s="8">
        <v>0</v>
      </c>
      <c r="O2412" s="8">
        <v>133900</v>
      </c>
    </row>
    <row r="2413" spans="1:15" x14ac:dyDescent="0.25">
      <c r="A2413" s="5" t="s">
        <v>2431</v>
      </c>
      <c r="B2413" s="6">
        <v>45084.438888888886</v>
      </c>
      <c r="C2413" s="5" t="s">
        <v>20</v>
      </c>
      <c r="D2413" s="5">
        <v>6</v>
      </c>
      <c r="E2413" s="5" t="s">
        <v>20</v>
      </c>
      <c r="F2413" s="5">
        <v>2</v>
      </c>
      <c r="G2413" s="7">
        <v>45084.438888888886</v>
      </c>
      <c r="H2413" s="5">
        <v>139</v>
      </c>
      <c r="I2413" s="5">
        <v>73487</v>
      </c>
      <c r="J2413" s="7">
        <v>45118.411805555559</v>
      </c>
      <c r="K2413" s="5">
        <v>73487</v>
      </c>
      <c r="L2413" s="7">
        <v>45170</v>
      </c>
      <c r="M2413" s="8">
        <v>87400</v>
      </c>
      <c r="N2413" s="8">
        <v>0</v>
      </c>
      <c r="O2413" s="8">
        <v>87400</v>
      </c>
    </row>
    <row r="2414" spans="1:15" x14ac:dyDescent="0.25">
      <c r="A2414" s="5" t="s">
        <v>2432</v>
      </c>
      <c r="B2414" s="6">
        <v>45084.543055555558</v>
      </c>
      <c r="C2414" s="5" t="s">
        <v>23</v>
      </c>
      <c r="D2414" s="5">
        <v>7</v>
      </c>
      <c r="E2414" s="5" t="s">
        <v>23</v>
      </c>
      <c r="F2414" s="5">
        <v>6</v>
      </c>
      <c r="G2414" s="7">
        <v>45084.543055555558</v>
      </c>
      <c r="H2414" s="5">
        <v>138</v>
      </c>
      <c r="I2414" s="5">
        <v>73490</v>
      </c>
      <c r="J2414" s="7">
        <v>45118.440972222219</v>
      </c>
      <c r="K2414" s="5">
        <v>73490</v>
      </c>
      <c r="L2414" s="7">
        <v>45139</v>
      </c>
      <c r="M2414" s="8">
        <v>74100</v>
      </c>
      <c r="N2414" s="8">
        <v>0</v>
      </c>
      <c r="O2414" s="8">
        <v>74100</v>
      </c>
    </row>
    <row r="2415" spans="1:15" x14ac:dyDescent="0.25">
      <c r="A2415" s="5" t="s">
        <v>2433</v>
      </c>
      <c r="B2415" s="6">
        <v>45084.56527777778</v>
      </c>
      <c r="C2415" s="5" t="s">
        <v>2382</v>
      </c>
      <c r="D2415" s="5">
        <v>6</v>
      </c>
      <c r="E2415" s="5" t="s">
        <v>2382</v>
      </c>
      <c r="F2415" s="5">
        <v>7</v>
      </c>
      <c r="G2415" s="7">
        <v>45084.56527777778</v>
      </c>
      <c r="H2415" s="5">
        <v>138</v>
      </c>
      <c r="I2415" s="5">
        <v>73490</v>
      </c>
      <c r="J2415" s="7">
        <v>45118.440972222219</v>
      </c>
      <c r="K2415" s="5">
        <v>73490</v>
      </c>
      <c r="L2415" s="7">
        <v>45139</v>
      </c>
      <c r="M2415" s="8">
        <v>145700</v>
      </c>
      <c r="N2415" s="8">
        <v>0</v>
      </c>
      <c r="O2415" s="8">
        <v>145700</v>
      </c>
    </row>
    <row r="2416" spans="1:15" x14ac:dyDescent="0.25">
      <c r="A2416" s="5" t="s">
        <v>2434</v>
      </c>
      <c r="B2416" s="6">
        <v>45084.588888888888</v>
      </c>
      <c r="C2416" s="5" t="s">
        <v>23</v>
      </c>
      <c r="D2416" s="5">
        <v>6</v>
      </c>
      <c r="E2416" s="5" t="s">
        <v>23</v>
      </c>
      <c r="F2416" s="5">
        <v>6</v>
      </c>
      <c r="G2416" s="7">
        <v>45084.588888888888</v>
      </c>
      <c r="H2416" s="5">
        <v>138</v>
      </c>
      <c r="I2416" s="5">
        <v>73490</v>
      </c>
      <c r="J2416" s="7">
        <v>45118.440972222219</v>
      </c>
      <c r="K2416" s="5">
        <v>73490</v>
      </c>
      <c r="L2416" s="7">
        <v>45139</v>
      </c>
      <c r="M2416" s="8">
        <v>74100</v>
      </c>
      <c r="N2416" s="8">
        <v>0</v>
      </c>
      <c r="O2416" s="8">
        <v>74100</v>
      </c>
    </row>
    <row r="2417" spans="1:15" x14ac:dyDescent="0.25">
      <c r="A2417" s="5" t="s">
        <v>2435</v>
      </c>
      <c r="B2417" s="6">
        <v>45084.609722222223</v>
      </c>
      <c r="C2417" s="5" t="s">
        <v>23</v>
      </c>
      <c r="D2417" s="5">
        <v>6</v>
      </c>
      <c r="E2417" s="5" t="s">
        <v>23</v>
      </c>
      <c r="F2417" s="5">
        <v>6</v>
      </c>
      <c r="G2417" s="7">
        <v>45084.609722222223</v>
      </c>
      <c r="H2417" s="5">
        <v>138</v>
      </c>
      <c r="I2417" s="5">
        <v>73490</v>
      </c>
      <c r="J2417" s="7">
        <v>45118.440972222219</v>
      </c>
      <c r="K2417" s="5">
        <v>73490</v>
      </c>
      <c r="L2417" s="7">
        <v>45139</v>
      </c>
      <c r="M2417" s="8">
        <v>74100</v>
      </c>
      <c r="N2417" s="8">
        <v>0</v>
      </c>
      <c r="O2417" s="8">
        <v>74100</v>
      </c>
    </row>
    <row r="2418" spans="1:15" x14ac:dyDescent="0.25">
      <c r="A2418" s="5" t="s">
        <v>2436</v>
      </c>
      <c r="B2418" s="6">
        <v>45084.615972222222</v>
      </c>
      <c r="C2418" s="5" t="s">
        <v>23</v>
      </c>
      <c r="D2418" s="5">
        <v>2</v>
      </c>
      <c r="E2418" s="5" t="s">
        <v>23</v>
      </c>
      <c r="F2418" s="5">
        <v>6</v>
      </c>
      <c r="G2418" s="7">
        <v>45084.615972222222</v>
      </c>
      <c r="H2418" s="5">
        <v>138</v>
      </c>
      <c r="I2418" s="5">
        <v>73490</v>
      </c>
      <c r="J2418" s="7">
        <v>45118.440972222219</v>
      </c>
      <c r="K2418" s="5">
        <v>73490</v>
      </c>
      <c r="L2418" s="7">
        <v>45139</v>
      </c>
      <c r="M2418" s="8">
        <v>74100</v>
      </c>
      <c r="N2418" s="8">
        <v>0</v>
      </c>
      <c r="O2418" s="8">
        <v>74100</v>
      </c>
    </row>
    <row r="2419" spans="1:15" x14ac:dyDescent="0.25">
      <c r="A2419" s="5" t="s">
        <v>2437</v>
      </c>
      <c r="B2419" s="6">
        <v>45084.647916666669</v>
      </c>
      <c r="C2419" s="5" t="s">
        <v>20</v>
      </c>
      <c r="D2419" s="5">
        <v>6</v>
      </c>
      <c r="E2419" s="5" t="s">
        <v>20</v>
      </c>
      <c r="F2419" s="5">
        <v>2</v>
      </c>
      <c r="G2419" s="7">
        <v>45084.647916666669</v>
      </c>
      <c r="H2419" s="5">
        <v>138</v>
      </c>
      <c r="I2419" s="5">
        <v>73487</v>
      </c>
      <c r="J2419" s="7">
        <v>45118.411805555559</v>
      </c>
      <c r="K2419" s="5">
        <v>73487</v>
      </c>
      <c r="L2419" s="7">
        <v>45170</v>
      </c>
      <c r="M2419" s="8">
        <v>103100</v>
      </c>
      <c r="N2419" s="8">
        <v>0</v>
      </c>
      <c r="O2419" s="8">
        <v>103100</v>
      </c>
    </row>
    <row r="2420" spans="1:15" x14ac:dyDescent="0.25">
      <c r="A2420" s="5" t="s">
        <v>2438</v>
      </c>
      <c r="B2420" s="6">
        <v>45084.681944444441</v>
      </c>
      <c r="C2420" s="5" t="s">
        <v>23</v>
      </c>
      <c r="D2420" s="5">
        <v>2</v>
      </c>
      <c r="E2420" s="5" t="s">
        <v>23</v>
      </c>
      <c r="F2420" s="5">
        <v>6</v>
      </c>
      <c r="G2420" s="7">
        <v>45084.681944444441</v>
      </c>
      <c r="H2420" s="5">
        <v>138</v>
      </c>
      <c r="I2420" s="5">
        <v>73490</v>
      </c>
      <c r="J2420" s="7">
        <v>45118.440972222219</v>
      </c>
      <c r="K2420" s="5">
        <v>73490</v>
      </c>
      <c r="L2420" s="7">
        <v>45139</v>
      </c>
      <c r="M2420" s="8">
        <v>74100</v>
      </c>
      <c r="N2420" s="8">
        <v>0</v>
      </c>
      <c r="O2420" s="8">
        <v>74100</v>
      </c>
    </row>
    <row r="2421" spans="1:15" x14ac:dyDescent="0.25">
      <c r="A2421" s="5" t="s">
        <v>2439</v>
      </c>
      <c r="B2421" s="6">
        <v>45084.697222222225</v>
      </c>
      <c r="C2421" s="5" t="s">
        <v>20</v>
      </c>
      <c r="D2421" s="5">
        <v>6</v>
      </c>
      <c r="E2421" s="5" t="s">
        <v>20</v>
      </c>
      <c r="F2421" s="5">
        <v>2</v>
      </c>
      <c r="G2421" s="7">
        <v>45084.697222222225</v>
      </c>
      <c r="H2421" s="5">
        <v>138</v>
      </c>
      <c r="I2421" s="5">
        <v>73489</v>
      </c>
      <c r="J2421" s="7">
        <v>45118.438888888886</v>
      </c>
      <c r="K2421" s="5">
        <v>73489</v>
      </c>
      <c r="L2421" s="7">
        <v>45126</v>
      </c>
      <c r="M2421" s="8">
        <v>3269529</v>
      </c>
      <c r="N2421" s="8">
        <v>0</v>
      </c>
      <c r="O2421" s="8">
        <v>3269529</v>
      </c>
    </row>
    <row r="2422" spans="1:15" x14ac:dyDescent="0.25">
      <c r="A2422" s="5" t="s">
        <v>2440</v>
      </c>
      <c r="B2422" s="6">
        <v>45084.927777777775</v>
      </c>
      <c r="C2422" s="5" t="s">
        <v>23</v>
      </c>
      <c r="D2422" s="5">
        <v>6</v>
      </c>
      <c r="E2422" s="5" t="s">
        <v>23</v>
      </c>
      <c r="F2422" s="5">
        <v>6</v>
      </c>
      <c r="G2422" s="7">
        <v>45084.927777777775</v>
      </c>
      <c r="H2422" s="5">
        <v>138</v>
      </c>
      <c r="I2422" s="5">
        <v>73489</v>
      </c>
      <c r="J2422" s="7">
        <v>45118.438888888886</v>
      </c>
      <c r="K2422" s="5">
        <v>73489</v>
      </c>
      <c r="L2422" s="7">
        <v>45126</v>
      </c>
      <c r="M2422" s="8">
        <v>1478917</v>
      </c>
      <c r="N2422" s="8">
        <v>0</v>
      </c>
      <c r="O2422" s="8">
        <v>11509</v>
      </c>
    </row>
    <row r="2423" spans="1:15" x14ac:dyDescent="0.25">
      <c r="A2423" s="5" t="s">
        <v>2441</v>
      </c>
      <c r="B2423" s="6">
        <v>45085.292361111111</v>
      </c>
      <c r="C2423" s="5" t="s">
        <v>23</v>
      </c>
      <c r="D2423" s="5">
        <v>6</v>
      </c>
      <c r="E2423" s="5" t="s">
        <v>23</v>
      </c>
      <c r="F2423" s="5">
        <v>6</v>
      </c>
      <c r="G2423" s="7">
        <v>45085.292361111111</v>
      </c>
      <c r="H2423" s="5">
        <v>138</v>
      </c>
      <c r="I2423" s="5">
        <v>73490</v>
      </c>
      <c r="J2423" s="7">
        <v>45118.440972222219</v>
      </c>
      <c r="K2423" s="5">
        <v>73490</v>
      </c>
      <c r="L2423" s="7">
        <v>45139</v>
      </c>
      <c r="M2423" s="8">
        <v>74100</v>
      </c>
      <c r="N2423" s="8">
        <v>0</v>
      </c>
      <c r="O2423" s="8">
        <v>74100</v>
      </c>
    </row>
    <row r="2424" spans="1:15" x14ac:dyDescent="0.25">
      <c r="A2424" s="5" t="s">
        <v>2442</v>
      </c>
      <c r="B2424" s="6">
        <v>45085.298611111109</v>
      </c>
      <c r="C2424" s="5" t="s">
        <v>23</v>
      </c>
      <c r="D2424" s="5">
        <v>6</v>
      </c>
      <c r="E2424" s="5" t="s">
        <v>23</v>
      </c>
      <c r="F2424" s="5">
        <v>6</v>
      </c>
      <c r="G2424" s="7">
        <v>45085.298611111109</v>
      </c>
      <c r="H2424" s="5">
        <v>138</v>
      </c>
      <c r="I2424" s="5">
        <v>73490</v>
      </c>
      <c r="J2424" s="7">
        <v>45118.440972222219</v>
      </c>
      <c r="K2424" s="5">
        <v>73490</v>
      </c>
      <c r="L2424" s="7">
        <v>45139</v>
      </c>
      <c r="M2424" s="8">
        <v>103800</v>
      </c>
      <c r="N2424" s="8">
        <v>0</v>
      </c>
      <c r="O2424" s="8">
        <v>103800</v>
      </c>
    </row>
    <row r="2425" spans="1:15" x14ac:dyDescent="0.25">
      <c r="A2425" s="5" t="s">
        <v>2443</v>
      </c>
      <c r="B2425" s="6">
        <v>45085.337500000001</v>
      </c>
      <c r="C2425" s="5" t="s">
        <v>23</v>
      </c>
      <c r="D2425" s="5">
        <v>6</v>
      </c>
      <c r="E2425" s="5" t="s">
        <v>23</v>
      </c>
      <c r="F2425" s="5">
        <v>6</v>
      </c>
      <c r="G2425" s="7">
        <v>45085.337500000001</v>
      </c>
      <c r="H2425" s="5">
        <v>138</v>
      </c>
      <c r="I2425" s="5">
        <v>73490</v>
      </c>
      <c r="J2425" s="7">
        <v>45118.440972222219</v>
      </c>
      <c r="K2425" s="5">
        <v>73490</v>
      </c>
      <c r="L2425" s="7">
        <v>45139</v>
      </c>
      <c r="M2425" s="8">
        <v>103800</v>
      </c>
      <c r="N2425" s="8">
        <v>0</v>
      </c>
      <c r="O2425" s="8">
        <v>103800</v>
      </c>
    </row>
    <row r="2426" spans="1:15" x14ac:dyDescent="0.25">
      <c r="A2426" s="5" t="s">
        <v>2444</v>
      </c>
      <c r="B2426" s="6">
        <v>45085.339583333334</v>
      </c>
      <c r="C2426" s="5" t="s">
        <v>23</v>
      </c>
      <c r="D2426" s="5">
        <v>6</v>
      </c>
      <c r="E2426" s="5" t="s">
        <v>23</v>
      </c>
      <c r="F2426" s="5">
        <v>6</v>
      </c>
      <c r="G2426" s="7">
        <v>45085.339583333334</v>
      </c>
      <c r="H2426" s="5">
        <v>138</v>
      </c>
      <c r="I2426" s="5">
        <v>73490</v>
      </c>
      <c r="J2426" s="7">
        <v>45118.440972222219</v>
      </c>
      <c r="K2426" s="5">
        <v>73490</v>
      </c>
      <c r="L2426" s="7">
        <v>45139</v>
      </c>
      <c r="M2426" s="8">
        <v>103800</v>
      </c>
      <c r="N2426" s="8">
        <v>0</v>
      </c>
      <c r="O2426" s="8">
        <v>103800</v>
      </c>
    </row>
    <row r="2427" spans="1:15" x14ac:dyDescent="0.25">
      <c r="A2427" s="5" t="s">
        <v>2445</v>
      </c>
      <c r="B2427" s="6">
        <v>45085.352777777778</v>
      </c>
      <c r="C2427" s="5" t="s">
        <v>23</v>
      </c>
      <c r="D2427" s="5">
        <v>6</v>
      </c>
      <c r="E2427" s="5" t="s">
        <v>23</v>
      </c>
      <c r="F2427" s="5">
        <v>6</v>
      </c>
      <c r="G2427" s="7">
        <v>45085.352777777778</v>
      </c>
      <c r="H2427" s="5">
        <v>138</v>
      </c>
      <c r="I2427" s="5">
        <v>73490</v>
      </c>
      <c r="J2427" s="7">
        <v>45118.440972222219</v>
      </c>
      <c r="K2427" s="5">
        <v>73490</v>
      </c>
      <c r="L2427" s="7">
        <v>45139</v>
      </c>
      <c r="M2427" s="8">
        <v>103800</v>
      </c>
      <c r="N2427" s="8">
        <v>0</v>
      </c>
      <c r="O2427" s="8">
        <v>103800</v>
      </c>
    </row>
    <row r="2428" spans="1:15" x14ac:dyDescent="0.25">
      <c r="A2428" s="5" t="s">
        <v>2446</v>
      </c>
      <c r="B2428" s="6">
        <v>45085.368055555555</v>
      </c>
      <c r="C2428" s="5" t="s">
        <v>23</v>
      </c>
      <c r="D2428" s="5">
        <v>6</v>
      </c>
      <c r="E2428" s="5" t="s">
        <v>23</v>
      </c>
      <c r="F2428" s="5">
        <v>6</v>
      </c>
      <c r="G2428" s="7">
        <v>45085.368055555555</v>
      </c>
      <c r="H2428" s="5">
        <v>138</v>
      </c>
      <c r="I2428" s="5">
        <v>73490</v>
      </c>
      <c r="J2428" s="7">
        <v>45118.440972222219</v>
      </c>
      <c r="K2428" s="5">
        <v>73490</v>
      </c>
      <c r="L2428" s="7">
        <v>45139</v>
      </c>
      <c r="M2428" s="8">
        <v>50000</v>
      </c>
      <c r="N2428" s="8">
        <v>0</v>
      </c>
      <c r="O2428" s="8">
        <v>50000</v>
      </c>
    </row>
    <row r="2429" spans="1:15" x14ac:dyDescent="0.25">
      <c r="A2429" s="5" t="s">
        <v>2447</v>
      </c>
      <c r="B2429" s="6">
        <v>45085.37222222222</v>
      </c>
      <c r="C2429" s="5" t="s">
        <v>23</v>
      </c>
      <c r="D2429" s="5">
        <v>6</v>
      </c>
      <c r="E2429" s="5" t="s">
        <v>23</v>
      </c>
      <c r="F2429" s="5">
        <v>6</v>
      </c>
      <c r="G2429" s="7">
        <v>45085.37222222222</v>
      </c>
      <c r="H2429" s="5">
        <v>138</v>
      </c>
      <c r="I2429" s="5">
        <v>73490</v>
      </c>
      <c r="J2429" s="7">
        <v>45118.440972222219</v>
      </c>
      <c r="K2429" s="5">
        <v>73490</v>
      </c>
      <c r="L2429" s="7">
        <v>45139</v>
      </c>
      <c r="M2429" s="8">
        <v>74100</v>
      </c>
      <c r="N2429" s="8">
        <v>0</v>
      </c>
      <c r="O2429" s="8">
        <v>74100</v>
      </c>
    </row>
    <row r="2430" spans="1:15" x14ac:dyDescent="0.25">
      <c r="A2430" s="5" t="s">
        <v>2448</v>
      </c>
      <c r="B2430" s="6">
        <v>45085.375694444447</v>
      </c>
      <c r="C2430" s="5" t="s">
        <v>23</v>
      </c>
      <c r="D2430" s="5">
        <v>2</v>
      </c>
      <c r="E2430" s="5" t="s">
        <v>23</v>
      </c>
      <c r="F2430" s="5">
        <v>6</v>
      </c>
      <c r="G2430" s="7">
        <v>45085.375694444447</v>
      </c>
      <c r="H2430" s="5">
        <v>138</v>
      </c>
      <c r="I2430" s="5">
        <v>73490</v>
      </c>
      <c r="J2430" s="7">
        <v>45118.440972222219</v>
      </c>
      <c r="K2430" s="5">
        <v>73490</v>
      </c>
      <c r="L2430" s="7">
        <v>45139</v>
      </c>
      <c r="M2430" s="8">
        <v>103800</v>
      </c>
      <c r="N2430" s="8">
        <v>0</v>
      </c>
      <c r="O2430" s="8">
        <v>103800</v>
      </c>
    </row>
    <row r="2431" spans="1:15" x14ac:dyDescent="0.25">
      <c r="A2431" s="5" t="s">
        <v>2449</v>
      </c>
      <c r="B2431" s="6">
        <v>45085.386805555558</v>
      </c>
      <c r="C2431" s="5" t="s">
        <v>20</v>
      </c>
      <c r="D2431" s="5">
        <v>6</v>
      </c>
      <c r="E2431" s="5" t="s">
        <v>20</v>
      </c>
      <c r="F2431" s="5">
        <v>2</v>
      </c>
      <c r="G2431" s="7">
        <v>45085.386805555558</v>
      </c>
      <c r="H2431" s="5">
        <v>138</v>
      </c>
      <c r="I2431" s="5">
        <v>73486</v>
      </c>
      <c r="J2431" s="7">
        <v>45118.405555555553</v>
      </c>
      <c r="K2431" s="5">
        <v>73486</v>
      </c>
      <c r="L2431" s="7">
        <v>45126</v>
      </c>
      <c r="M2431" s="8">
        <v>21613192</v>
      </c>
      <c r="N2431" s="8">
        <v>0</v>
      </c>
      <c r="O2431" s="8">
        <v>18587345.120000001</v>
      </c>
    </row>
    <row r="2432" spans="1:15" x14ac:dyDescent="0.25">
      <c r="A2432" s="5" t="s">
        <v>2450</v>
      </c>
      <c r="B2432" s="6">
        <v>45085.404861111114</v>
      </c>
      <c r="C2432" s="5" t="s">
        <v>23</v>
      </c>
      <c r="D2432" s="5">
        <v>6</v>
      </c>
      <c r="E2432" s="5" t="s">
        <v>23</v>
      </c>
      <c r="F2432" s="5">
        <v>6</v>
      </c>
      <c r="G2432" s="7">
        <v>45085.404861111114</v>
      </c>
      <c r="H2432" s="5">
        <v>138</v>
      </c>
      <c r="I2432" s="5">
        <v>73490</v>
      </c>
      <c r="J2432" s="7">
        <v>45118.440972222219</v>
      </c>
      <c r="K2432" s="5">
        <v>73490</v>
      </c>
      <c r="L2432" s="7">
        <v>45139</v>
      </c>
      <c r="M2432" s="8">
        <v>103800</v>
      </c>
      <c r="N2432" s="8">
        <v>0</v>
      </c>
      <c r="O2432" s="8">
        <v>103800</v>
      </c>
    </row>
    <row r="2433" spans="1:15" x14ac:dyDescent="0.25">
      <c r="A2433" s="5" t="s">
        <v>2451</v>
      </c>
      <c r="B2433" s="6">
        <v>45085.445833333331</v>
      </c>
      <c r="C2433" s="5" t="s">
        <v>23</v>
      </c>
      <c r="D2433" s="5">
        <v>6</v>
      </c>
      <c r="E2433" s="5" t="s">
        <v>23</v>
      </c>
      <c r="F2433" s="5">
        <v>6</v>
      </c>
      <c r="G2433" s="7">
        <v>45085.445833333331</v>
      </c>
      <c r="H2433" s="5">
        <v>138</v>
      </c>
      <c r="I2433" s="5">
        <v>73489</v>
      </c>
      <c r="J2433" s="7">
        <v>45118.438888888886</v>
      </c>
      <c r="K2433" s="5">
        <v>73489</v>
      </c>
      <c r="L2433" s="7">
        <v>45126</v>
      </c>
      <c r="M2433" s="8">
        <v>2583126</v>
      </c>
      <c r="N2433" s="8">
        <v>0</v>
      </c>
      <c r="O2433" s="8">
        <v>11509</v>
      </c>
    </row>
    <row r="2434" spans="1:15" x14ac:dyDescent="0.25">
      <c r="A2434" s="5" t="s">
        <v>2452</v>
      </c>
      <c r="B2434" s="6">
        <v>45085.452777777777</v>
      </c>
      <c r="C2434" s="5" t="s">
        <v>23</v>
      </c>
      <c r="D2434" s="5">
        <v>6</v>
      </c>
      <c r="E2434" s="5" t="s">
        <v>23</v>
      </c>
      <c r="F2434" s="5">
        <v>6</v>
      </c>
      <c r="G2434" s="7">
        <v>45085.452777777777</v>
      </c>
      <c r="H2434" s="5">
        <v>138</v>
      </c>
      <c r="I2434" s="5">
        <v>73490</v>
      </c>
      <c r="J2434" s="7">
        <v>45118.440972222219</v>
      </c>
      <c r="K2434" s="5">
        <v>73490</v>
      </c>
      <c r="L2434" s="7">
        <v>45139</v>
      </c>
      <c r="M2434" s="8">
        <v>74100</v>
      </c>
      <c r="N2434" s="8">
        <v>0</v>
      </c>
      <c r="O2434" s="8">
        <v>74100</v>
      </c>
    </row>
    <row r="2435" spans="1:15" x14ac:dyDescent="0.25">
      <c r="A2435" s="5" t="s">
        <v>2453</v>
      </c>
      <c r="B2435" s="6">
        <v>45085.460416666669</v>
      </c>
      <c r="C2435" s="5" t="s">
        <v>23</v>
      </c>
      <c r="D2435" s="5">
        <v>6</v>
      </c>
      <c r="E2435" s="5" t="s">
        <v>23</v>
      </c>
      <c r="F2435" s="5">
        <v>6</v>
      </c>
      <c r="G2435" s="7">
        <v>45085.460416666669</v>
      </c>
      <c r="H2435" s="5">
        <v>138</v>
      </c>
      <c r="I2435" s="5">
        <v>73620</v>
      </c>
      <c r="J2435" s="7">
        <v>45124.688194444447</v>
      </c>
      <c r="K2435" s="5">
        <v>73620</v>
      </c>
      <c r="L2435" s="7">
        <v>45140</v>
      </c>
      <c r="M2435" s="8">
        <v>133900</v>
      </c>
      <c r="N2435" s="8">
        <v>0</v>
      </c>
      <c r="O2435" s="8">
        <v>133900</v>
      </c>
    </row>
    <row r="2436" spans="1:15" x14ac:dyDescent="0.25">
      <c r="A2436" s="5" t="s">
        <v>2454</v>
      </c>
      <c r="B2436" s="6">
        <v>45085.472222222219</v>
      </c>
      <c r="C2436" s="5" t="s">
        <v>23</v>
      </c>
      <c r="D2436" s="5">
        <v>6</v>
      </c>
      <c r="E2436" s="5" t="s">
        <v>23</v>
      </c>
      <c r="F2436" s="5">
        <v>6</v>
      </c>
      <c r="G2436" s="7">
        <v>45085.472222222219</v>
      </c>
      <c r="H2436" s="5">
        <v>138</v>
      </c>
      <c r="I2436" s="5">
        <v>73490</v>
      </c>
      <c r="J2436" s="7">
        <v>45118.440972222219</v>
      </c>
      <c r="K2436" s="5">
        <v>73490</v>
      </c>
      <c r="L2436" s="7">
        <v>45139</v>
      </c>
      <c r="M2436" s="8">
        <v>74100</v>
      </c>
      <c r="N2436" s="8">
        <v>0</v>
      </c>
      <c r="O2436" s="8">
        <v>74100</v>
      </c>
    </row>
    <row r="2437" spans="1:15" x14ac:dyDescent="0.25">
      <c r="A2437" s="5" t="s">
        <v>2455</v>
      </c>
      <c r="B2437" s="6">
        <v>45085.501388888886</v>
      </c>
      <c r="C2437" s="5" t="s">
        <v>23</v>
      </c>
      <c r="D2437" s="5">
        <v>6</v>
      </c>
      <c r="E2437" s="5" t="s">
        <v>23</v>
      </c>
      <c r="F2437" s="5">
        <v>6</v>
      </c>
      <c r="G2437" s="7">
        <v>45085.501388888886</v>
      </c>
      <c r="H2437" s="5">
        <v>137</v>
      </c>
      <c r="I2437" s="5">
        <v>73490</v>
      </c>
      <c r="J2437" s="7">
        <v>45118.440972222219</v>
      </c>
      <c r="K2437" s="5">
        <v>73490</v>
      </c>
      <c r="L2437" s="7">
        <v>45139</v>
      </c>
      <c r="M2437" s="8">
        <v>103100</v>
      </c>
      <c r="N2437" s="8">
        <v>0</v>
      </c>
      <c r="O2437" s="8">
        <v>103100</v>
      </c>
    </row>
    <row r="2438" spans="1:15" x14ac:dyDescent="0.25">
      <c r="A2438" s="5" t="s">
        <v>2456</v>
      </c>
      <c r="B2438" s="6">
        <v>45085.518055555556</v>
      </c>
      <c r="C2438" s="5" t="s">
        <v>23</v>
      </c>
      <c r="D2438" s="5">
        <v>2</v>
      </c>
      <c r="E2438" s="5" t="s">
        <v>23</v>
      </c>
      <c r="F2438" s="5">
        <v>6</v>
      </c>
      <c r="G2438" s="7">
        <v>45085.518055555556</v>
      </c>
      <c r="H2438" s="5">
        <v>137</v>
      </c>
      <c r="I2438" s="5">
        <v>73620</v>
      </c>
      <c r="J2438" s="7">
        <v>45124.688194444447</v>
      </c>
      <c r="K2438" s="5">
        <v>73620</v>
      </c>
      <c r="L2438" s="7">
        <v>45140</v>
      </c>
      <c r="M2438" s="8">
        <v>133900</v>
      </c>
      <c r="N2438" s="8">
        <v>0</v>
      </c>
      <c r="O2438" s="8">
        <v>133900</v>
      </c>
    </row>
    <row r="2439" spans="1:15" x14ac:dyDescent="0.25">
      <c r="A2439" s="5" t="s">
        <v>2457</v>
      </c>
      <c r="B2439" s="6">
        <v>45085.524305555555</v>
      </c>
      <c r="C2439" s="5" t="s">
        <v>20</v>
      </c>
      <c r="D2439" s="5">
        <v>6</v>
      </c>
      <c r="E2439" s="5" t="s">
        <v>20</v>
      </c>
      <c r="F2439" s="5">
        <v>2</v>
      </c>
      <c r="G2439" s="7">
        <v>45085.524305555555</v>
      </c>
      <c r="H2439" s="5">
        <v>137</v>
      </c>
      <c r="I2439" s="5">
        <v>73487</v>
      </c>
      <c r="J2439" s="7">
        <v>45118.411805555559</v>
      </c>
      <c r="K2439" s="5">
        <v>73487</v>
      </c>
      <c r="L2439" s="7">
        <v>45170</v>
      </c>
      <c r="M2439" s="8">
        <v>99000</v>
      </c>
      <c r="N2439" s="8">
        <v>0</v>
      </c>
      <c r="O2439" s="8">
        <v>99000</v>
      </c>
    </row>
    <row r="2440" spans="1:15" x14ac:dyDescent="0.25">
      <c r="A2440" s="5" t="s">
        <v>2458</v>
      </c>
      <c r="B2440" s="6">
        <v>45085.535416666666</v>
      </c>
      <c r="C2440" s="5" t="s">
        <v>23</v>
      </c>
      <c r="D2440" s="5">
        <v>2</v>
      </c>
      <c r="E2440" s="5" t="s">
        <v>23</v>
      </c>
      <c r="F2440" s="5">
        <v>6</v>
      </c>
      <c r="G2440" s="7">
        <v>45085.535416666666</v>
      </c>
      <c r="H2440" s="5">
        <v>137</v>
      </c>
      <c r="I2440" s="5">
        <v>73490</v>
      </c>
      <c r="J2440" s="7">
        <v>45118.440972222219</v>
      </c>
      <c r="K2440" s="5">
        <v>73490</v>
      </c>
      <c r="L2440" s="7">
        <v>45139</v>
      </c>
      <c r="M2440" s="8">
        <v>103100</v>
      </c>
      <c r="N2440" s="8">
        <v>0</v>
      </c>
      <c r="O2440" s="8">
        <v>103100</v>
      </c>
    </row>
    <row r="2441" spans="1:15" x14ac:dyDescent="0.25">
      <c r="A2441" s="5" t="s">
        <v>2459</v>
      </c>
      <c r="B2441" s="6">
        <v>45085.542361111111</v>
      </c>
      <c r="C2441" s="5" t="s">
        <v>20</v>
      </c>
      <c r="D2441" s="5">
        <v>6</v>
      </c>
      <c r="E2441" s="5" t="s">
        <v>20</v>
      </c>
      <c r="F2441" s="5">
        <v>2</v>
      </c>
      <c r="G2441" s="7">
        <v>45085.542361111111</v>
      </c>
      <c r="H2441" s="5">
        <v>137</v>
      </c>
      <c r="I2441" s="5">
        <v>73489</v>
      </c>
      <c r="J2441" s="7">
        <v>45118.438888888886</v>
      </c>
      <c r="K2441" s="5">
        <v>73489</v>
      </c>
      <c r="L2441" s="7">
        <v>45126</v>
      </c>
      <c r="M2441" s="8">
        <v>1526613</v>
      </c>
      <c r="N2441" s="8">
        <v>0</v>
      </c>
      <c r="O2441" s="8">
        <v>1526613</v>
      </c>
    </row>
    <row r="2442" spans="1:15" x14ac:dyDescent="0.25">
      <c r="A2442" s="5" t="s">
        <v>2460</v>
      </c>
      <c r="B2442" s="6">
        <v>45085.544444444444</v>
      </c>
      <c r="C2442" s="5" t="s">
        <v>23</v>
      </c>
      <c r="D2442" s="5">
        <v>2</v>
      </c>
      <c r="E2442" s="5" t="s">
        <v>23</v>
      </c>
      <c r="F2442" s="5">
        <v>6</v>
      </c>
      <c r="G2442" s="7">
        <v>45085.544444444444</v>
      </c>
      <c r="H2442" s="5">
        <v>137</v>
      </c>
      <c r="I2442" s="5">
        <v>73490</v>
      </c>
      <c r="J2442" s="7">
        <v>45118.440972222219</v>
      </c>
      <c r="K2442" s="5">
        <v>73490</v>
      </c>
      <c r="L2442" s="7">
        <v>45139</v>
      </c>
      <c r="M2442" s="8">
        <v>74100</v>
      </c>
      <c r="N2442" s="8">
        <v>0</v>
      </c>
      <c r="O2442" s="8">
        <v>74100</v>
      </c>
    </row>
    <row r="2443" spans="1:15" x14ac:dyDescent="0.25">
      <c r="A2443" s="5" t="s">
        <v>2461</v>
      </c>
      <c r="B2443" s="6">
        <v>45085.550694444442</v>
      </c>
      <c r="C2443" s="5" t="s">
        <v>20</v>
      </c>
      <c r="D2443" s="5">
        <v>2</v>
      </c>
      <c r="E2443" s="5" t="s">
        <v>20</v>
      </c>
      <c r="F2443" s="5">
        <v>2</v>
      </c>
      <c r="G2443" s="7">
        <v>45085.550694444442</v>
      </c>
      <c r="H2443" s="5">
        <v>137</v>
      </c>
      <c r="I2443" s="5">
        <v>73489</v>
      </c>
      <c r="J2443" s="7">
        <v>45118.438888888886</v>
      </c>
      <c r="K2443" s="5">
        <v>73489</v>
      </c>
      <c r="L2443" s="7">
        <v>45126</v>
      </c>
      <c r="M2443" s="8">
        <v>3187318</v>
      </c>
      <c r="N2443" s="8">
        <v>0</v>
      </c>
      <c r="O2443" s="8">
        <v>3187318</v>
      </c>
    </row>
    <row r="2444" spans="1:15" x14ac:dyDescent="0.25">
      <c r="A2444" s="5" t="s">
        <v>2462</v>
      </c>
      <c r="B2444" s="6">
        <v>45085.5625</v>
      </c>
      <c r="C2444" s="5" t="s">
        <v>20</v>
      </c>
      <c r="D2444" s="5">
        <v>6</v>
      </c>
      <c r="E2444" s="5" t="s">
        <v>20</v>
      </c>
      <c r="F2444" s="5">
        <v>2</v>
      </c>
      <c r="G2444" s="7">
        <v>45085.5625</v>
      </c>
      <c r="H2444" s="5">
        <v>137</v>
      </c>
      <c r="I2444" s="5">
        <v>73490</v>
      </c>
      <c r="J2444" s="7">
        <v>45118.440972222219</v>
      </c>
      <c r="K2444" s="5">
        <v>73490</v>
      </c>
      <c r="L2444" s="7">
        <v>45139</v>
      </c>
      <c r="M2444" s="8">
        <v>59700</v>
      </c>
      <c r="N2444" s="8">
        <v>0</v>
      </c>
      <c r="O2444" s="8">
        <v>59700</v>
      </c>
    </row>
    <row r="2445" spans="1:15" x14ac:dyDescent="0.25">
      <c r="A2445" s="5" t="s">
        <v>2463</v>
      </c>
      <c r="B2445" s="6">
        <v>45085.576388888891</v>
      </c>
      <c r="C2445" s="5" t="s">
        <v>23</v>
      </c>
      <c r="D2445" s="5">
        <v>6</v>
      </c>
      <c r="E2445" s="5" t="s">
        <v>23</v>
      </c>
      <c r="F2445" s="5">
        <v>6</v>
      </c>
      <c r="G2445" s="7">
        <v>45085.576388888891</v>
      </c>
      <c r="H2445" s="5">
        <v>137</v>
      </c>
      <c r="I2445" s="5">
        <v>73490</v>
      </c>
      <c r="J2445" s="7">
        <v>45118.440972222219</v>
      </c>
      <c r="K2445" s="5">
        <v>73490</v>
      </c>
      <c r="L2445" s="7">
        <v>45139</v>
      </c>
      <c r="M2445" s="8">
        <v>74100</v>
      </c>
      <c r="N2445" s="8">
        <v>0</v>
      </c>
      <c r="O2445" s="8">
        <v>74100</v>
      </c>
    </row>
    <row r="2446" spans="1:15" x14ac:dyDescent="0.25">
      <c r="A2446" s="5" t="s">
        <v>2464</v>
      </c>
      <c r="B2446" s="6">
        <v>45085.581944444442</v>
      </c>
      <c r="C2446" s="5" t="s">
        <v>23</v>
      </c>
      <c r="D2446" s="5">
        <v>4</v>
      </c>
      <c r="E2446" s="5" t="s">
        <v>23</v>
      </c>
      <c r="F2446" s="5">
        <v>6</v>
      </c>
      <c r="G2446" s="7">
        <v>45085.581944444442</v>
      </c>
      <c r="H2446" s="5">
        <v>137</v>
      </c>
      <c r="I2446" s="5">
        <v>73490</v>
      </c>
      <c r="J2446" s="7">
        <v>45118.440972222219</v>
      </c>
      <c r="K2446" s="5">
        <v>73490</v>
      </c>
      <c r="L2446" s="7">
        <v>45139</v>
      </c>
      <c r="M2446" s="8">
        <v>74100</v>
      </c>
      <c r="N2446" s="8">
        <v>0</v>
      </c>
      <c r="O2446" s="8">
        <v>74100</v>
      </c>
    </row>
    <row r="2447" spans="1:15" x14ac:dyDescent="0.25">
      <c r="A2447" s="5" t="s">
        <v>2465</v>
      </c>
      <c r="B2447" s="6">
        <v>45085.59375</v>
      </c>
      <c r="C2447" s="5" t="s">
        <v>16</v>
      </c>
      <c r="D2447" s="5">
        <v>6</v>
      </c>
      <c r="E2447" s="5" t="s">
        <v>16</v>
      </c>
      <c r="F2447" s="5">
        <v>4</v>
      </c>
      <c r="G2447" s="7">
        <v>45085.59375</v>
      </c>
      <c r="H2447" s="5">
        <v>137</v>
      </c>
      <c r="I2447" s="5">
        <v>73487</v>
      </c>
      <c r="J2447" s="7">
        <v>45118.411805555559</v>
      </c>
      <c r="K2447" s="5">
        <v>73487</v>
      </c>
      <c r="L2447" s="7">
        <v>45170</v>
      </c>
      <c r="M2447" s="8">
        <v>57702</v>
      </c>
      <c r="N2447" s="8">
        <v>8574</v>
      </c>
      <c r="O2447" s="8">
        <v>57702</v>
      </c>
    </row>
    <row r="2448" spans="1:15" x14ac:dyDescent="0.25">
      <c r="A2448" s="5" t="s">
        <v>2466</v>
      </c>
      <c r="B2448" s="6">
        <v>45085.629166666666</v>
      </c>
      <c r="C2448" s="5" t="s">
        <v>23</v>
      </c>
      <c r="D2448" s="5">
        <v>6</v>
      </c>
      <c r="E2448" s="5" t="s">
        <v>23</v>
      </c>
      <c r="F2448" s="5">
        <v>6</v>
      </c>
      <c r="G2448" s="7">
        <v>45085.629166666666</v>
      </c>
      <c r="H2448" s="5">
        <v>137</v>
      </c>
      <c r="I2448" s="5">
        <v>73490</v>
      </c>
      <c r="J2448" s="7">
        <v>45118.440972222219</v>
      </c>
      <c r="K2448" s="5">
        <v>73490</v>
      </c>
      <c r="L2448" s="7">
        <v>45139</v>
      </c>
      <c r="M2448" s="8">
        <v>103100</v>
      </c>
      <c r="N2448" s="8">
        <v>0</v>
      </c>
      <c r="O2448" s="8">
        <v>103100</v>
      </c>
    </row>
    <row r="2449" spans="1:15" x14ac:dyDescent="0.25">
      <c r="A2449" s="5" t="s">
        <v>2467</v>
      </c>
      <c r="B2449" s="6">
        <v>45085.640277777777</v>
      </c>
      <c r="C2449" s="5" t="s">
        <v>23</v>
      </c>
      <c r="D2449" s="5">
        <v>6</v>
      </c>
      <c r="E2449" s="5" t="s">
        <v>23</v>
      </c>
      <c r="F2449" s="5">
        <v>6</v>
      </c>
      <c r="G2449" s="7">
        <v>45085.640277777777</v>
      </c>
      <c r="H2449" s="5">
        <v>137</v>
      </c>
      <c r="I2449" s="5">
        <v>73490</v>
      </c>
      <c r="J2449" s="7">
        <v>45118.440972222219</v>
      </c>
      <c r="K2449" s="5">
        <v>73490</v>
      </c>
      <c r="L2449" s="7">
        <v>45139</v>
      </c>
      <c r="M2449" s="8">
        <v>74100</v>
      </c>
      <c r="N2449" s="8">
        <v>0</v>
      </c>
      <c r="O2449" s="8">
        <v>74100</v>
      </c>
    </row>
    <row r="2450" spans="1:15" x14ac:dyDescent="0.25">
      <c r="A2450" s="5" t="s">
        <v>2468</v>
      </c>
      <c r="B2450" s="6">
        <v>45085.654166666667</v>
      </c>
      <c r="C2450" s="5" t="s">
        <v>23</v>
      </c>
      <c r="D2450" s="5">
        <v>6</v>
      </c>
      <c r="E2450" s="5" t="s">
        <v>23</v>
      </c>
      <c r="F2450" s="5">
        <v>6</v>
      </c>
      <c r="G2450" s="7">
        <v>45085.654166666667</v>
      </c>
      <c r="H2450" s="5">
        <v>137</v>
      </c>
      <c r="I2450" s="5">
        <v>73490</v>
      </c>
      <c r="J2450" s="7">
        <v>45118.440972222219</v>
      </c>
      <c r="K2450" s="5">
        <v>73490</v>
      </c>
      <c r="L2450" s="7">
        <v>45139</v>
      </c>
      <c r="M2450" s="8">
        <v>74100</v>
      </c>
      <c r="N2450" s="8">
        <v>0</v>
      </c>
      <c r="O2450" s="8">
        <v>74100</v>
      </c>
    </row>
    <row r="2451" spans="1:15" x14ac:dyDescent="0.25">
      <c r="A2451" s="5" t="s">
        <v>2469</v>
      </c>
      <c r="B2451" s="6">
        <v>45085.969444444447</v>
      </c>
      <c r="C2451" s="5" t="s">
        <v>23</v>
      </c>
      <c r="D2451" s="5">
        <v>6</v>
      </c>
      <c r="E2451" s="5" t="s">
        <v>23</v>
      </c>
      <c r="F2451" s="5">
        <v>6</v>
      </c>
      <c r="G2451" s="7">
        <v>45085.969444444447</v>
      </c>
      <c r="H2451" s="5">
        <v>137</v>
      </c>
      <c r="I2451" s="5">
        <v>73488</v>
      </c>
      <c r="J2451" s="7">
        <v>45118.438194444447</v>
      </c>
      <c r="K2451" s="5">
        <v>73488</v>
      </c>
      <c r="L2451" s="7">
        <v>45126</v>
      </c>
      <c r="M2451" s="8">
        <v>454000</v>
      </c>
      <c r="N2451" s="8">
        <v>0</v>
      </c>
      <c r="O2451" s="8">
        <v>11509</v>
      </c>
    </row>
    <row r="2452" spans="1:15" x14ac:dyDescent="0.25">
      <c r="A2452" s="5" t="s">
        <v>2470</v>
      </c>
      <c r="B2452" s="6">
        <v>45086.029861111114</v>
      </c>
      <c r="C2452" s="5" t="s">
        <v>23</v>
      </c>
      <c r="D2452" s="5">
        <v>6</v>
      </c>
      <c r="E2452" s="5" t="s">
        <v>23</v>
      </c>
      <c r="F2452" s="5">
        <v>6</v>
      </c>
      <c r="G2452" s="7">
        <v>45086.029861111114</v>
      </c>
      <c r="H2452" s="5">
        <v>137</v>
      </c>
      <c r="I2452" s="5">
        <v>73489</v>
      </c>
      <c r="J2452" s="7">
        <v>45118.438888888886</v>
      </c>
      <c r="K2452" s="5">
        <v>73489</v>
      </c>
      <c r="L2452" s="7">
        <v>45126</v>
      </c>
      <c r="M2452" s="8">
        <v>1296170</v>
      </c>
      <c r="N2452" s="8">
        <v>0</v>
      </c>
      <c r="O2452" s="8">
        <v>11509</v>
      </c>
    </row>
    <row r="2453" spans="1:15" x14ac:dyDescent="0.25">
      <c r="A2453" s="5" t="s">
        <v>2471</v>
      </c>
      <c r="B2453" s="6">
        <v>45086.254861111112</v>
      </c>
      <c r="C2453" s="5" t="s">
        <v>23</v>
      </c>
      <c r="D2453" s="5">
        <v>6</v>
      </c>
      <c r="E2453" s="5" t="s">
        <v>23</v>
      </c>
      <c r="F2453" s="5">
        <v>6</v>
      </c>
      <c r="G2453" s="7">
        <v>45086.254861111112</v>
      </c>
      <c r="H2453" s="5">
        <v>137</v>
      </c>
      <c r="I2453" s="5">
        <v>73489</v>
      </c>
      <c r="J2453" s="7">
        <v>45118.438888888886</v>
      </c>
      <c r="K2453" s="5">
        <v>73489</v>
      </c>
      <c r="L2453" s="7">
        <v>45126</v>
      </c>
      <c r="M2453" s="8">
        <v>1176755</v>
      </c>
      <c r="N2453" s="8">
        <v>0</v>
      </c>
      <c r="O2453" s="8">
        <v>11509</v>
      </c>
    </row>
    <row r="2454" spans="1:15" x14ac:dyDescent="0.25">
      <c r="A2454" s="5" t="s">
        <v>2472</v>
      </c>
      <c r="B2454" s="6">
        <v>45086.269444444442</v>
      </c>
      <c r="C2454" s="5" t="s">
        <v>23</v>
      </c>
      <c r="D2454" s="5">
        <v>6</v>
      </c>
      <c r="E2454" s="5" t="s">
        <v>23</v>
      </c>
      <c r="F2454" s="5">
        <v>6</v>
      </c>
      <c r="G2454" s="7">
        <v>45086.269444444442</v>
      </c>
      <c r="H2454" s="5">
        <v>137</v>
      </c>
      <c r="I2454" s="5">
        <v>73490</v>
      </c>
      <c r="J2454" s="7">
        <v>45118.440972222219</v>
      </c>
      <c r="K2454" s="5">
        <v>73490</v>
      </c>
      <c r="L2454" s="7">
        <v>45139</v>
      </c>
      <c r="M2454" s="8">
        <v>103100</v>
      </c>
      <c r="N2454" s="8">
        <v>0</v>
      </c>
      <c r="O2454" s="8">
        <v>103100</v>
      </c>
    </row>
    <row r="2455" spans="1:15" x14ac:dyDescent="0.25">
      <c r="A2455" s="5" t="s">
        <v>2473</v>
      </c>
      <c r="B2455" s="6">
        <v>45086.331250000003</v>
      </c>
      <c r="C2455" s="5" t="s">
        <v>23</v>
      </c>
      <c r="D2455" s="5">
        <v>2</v>
      </c>
      <c r="E2455" s="5" t="s">
        <v>23</v>
      </c>
      <c r="F2455" s="5">
        <v>6</v>
      </c>
      <c r="G2455" s="7">
        <v>45086.331250000003</v>
      </c>
      <c r="H2455" s="5">
        <v>137</v>
      </c>
      <c r="I2455" s="5">
        <v>73490</v>
      </c>
      <c r="J2455" s="7">
        <v>45118.440972222219</v>
      </c>
      <c r="K2455" s="5">
        <v>73490</v>
      </c>
      <c r="L2455" s="7">
        <v>45139</v>
      </c>
      <c r="M2455" s="8">
        <v>74100</v>
      </c>
      <c r="N2455" s="8">
        <v>0</v>
      </c>
      <c r="O2455" s="8">
        <v>74100</v>
      </c>
    </row>
    <row r="2456" spans="1:15" x14ac:dyDescent="0.25">
      <c r="A2456" s="5" t="s">
        <v>2474</v>
      </c>
      <c r="B2456" s="6">
        <v>45086.364583333336</v>
      </c>
      <c r="C2456" s="5" t="s">
        <v>20</v>
      </c>
      <c r="D2456" s="5">
        <v>6</v>
      </c>
      <c r="E2456" s="5" t="s">
        <v>20</v>
      </c>
      <c r="F2456" s="5">
        <v>2</v>
      </c>
      <c r="G2456" s="7">
        <v>45086.364583333336</v>
      </c>
      <c r="H2456" s="5">
        <v>137</v>
      </c>
      <c r="I2456" s="5">
        <v>73488</v>
      </c>
      <c r="J2456" s="7">
        <v>45118.438194444447</v>
      </c>
      <c r="K2456" s="5">
        <v>73488</v>
      </c>
      <c r="L2456" s="7">
        <v>45126</v>
      </c>
      <c r="M2456" s="8">
        <v>218106</v>
      </c>
      <c r="N2456" s="8">
        <v>0</v>
      </c>
      <c r="O2456" s="8">
        <v>218106</v>
      </c>
    </row>
    <row r="2457" spans="1:15" x14ac:dyDescent="0.25">
      <c r="A2457" s="5" t="s">
        <v>2475</v>
      </c>
      <c r="B2457" s="6">
        <v>45086.378472222219</v>
      </c>
      <c r="C2457" s="5" t="s">
        <v>23</v>
      </c>
      <c r="D2457" s="5">
        <v>6</v>
      </c>
      <c r="E2457" s="5" t="s">
        <v>23</v>
      </c>
      <c r="F2457" s="5">
        <v>6</v>
      </c>
      <c r="G2457" s="7">
        <v>45086.378472222219</v>
      </c>
      <c r="H2457" s="5">
        <v>137</v>
      </c>
      <c r="I2457" s="5">
        <v>73490</v>
      </c>
      <c r="J2457" s="7">
        <v>45118.440972222219</v>
      </c>
      <c r="K2457" s="5">
        <v>73490</v>
      </c>
      <c r="L2457" s="7">
        <v>45139</v>
      </c>
      <c r="M2457" s="8">
        <v>74100</v>
      </c>
      <c r="N2457" s="8">
        <v>0</v>
      </c>
      <c r="O2457" s="8">
        <v>74100</v>
      </c>
    </row>
    <row r="2458" spans="1:15" x14ac:dyDescent="0.25">
      <c r="A2458" s="5" t="s">
        <v>2476</v>
      </c>
      <c r="B2458" s="6">
        <v>45086.436805555553</v>
      </c>
      <c r="C2458" s="5" t="s">
        <v>23</v>
      </c>
      <c r="D2458" s="5">
        <v>2</v>
      </c>
      <c r="E2458" s="5" t="s">
        <v>23</v>
      </c>
      <c r="F2458" s="5">
        <v>6</v>
      </c>
      <c r="G2458" s="7">
        <v>45086.436805555553</v>
      </c>
      <c r="H2458" s="5">
        <v>137</v>
      </c>
      <c r="I2458" s="5">
        <v>73490</v>
      </c>
      <c r="J2458" s="7">
        <v>45118.440972222219</v>
      </c>
      <c r="K2458" s="5">
        <v>73490</v>
      </c>
      <c r="L2458" s="7">
        <v>45139</v>
      </c>
      <c r="M2458" s="8">
        <v>26900</v>
      </c>
      <c r="N2458" s="8">
        <v>0</v>
      </c>
      <c r="O2458" s="8">
        <v>26900</v>
      </c>
    </row>
    <row r="2459" spans="1:15" x14ac:dyDescent="0.25">
      <c r="A2459" s="5" t="s">
        <v>2477</v>
      </c>
      <c r="B2459" s="6">
        <v>45086.438888888886</v>
      </c>
      <c r="C2459" s="5" t="s">
        <v>20</v>
      </c>
      <c r="D2459" s="5">
        <v>6</v>
      </c>
      <c r="E2459" s="5" t="s">
        <v>20</v>
      </c>
      <c r="F2459" s="5">
        <v>2</v>
      </c>
      <c r="G2459" s="7">
        <v>45086.438888888886</v>
      </c>
      <c r="H2459" s="5">
        <v>137</v>
      </c>
      <c r="I2459" s="5">
        <v>73487</v>
      </c>
      <c r="J2459" s="7">
        <v>45118.411805555559</v>
      </c>
      <c r="K2459" s="5">
        <v>73487</v>
      </c>
      <c r="L2459" s="7">
        <v>45170</v>
      </c>
      <c r="M2459" s="8">
        <v>70002</v>
      </c>
      <c r="N2459" s="8">
        <v>0</v>
      </c>
      <c r="O2459" s="8">
        <v>70002</v>
      </c>
    </row>
    <row r="2460" spans="1:15" x14ac:dyDescent="0.25">
      <c r="A2460" s="5" t="s">
        <v>2478</v>
      </c>
      <c r="B2460" s="6">
        <v>45086.452777777777</v>
      </c>
      <c r="C2460" s="5" t="s">
        <v>23</v>
      </c>
      <c r="D2460" s="5">
        <v>7</v>
      </c>
      <c r="E2460" s="5" t="s">
        <v>23</v>
      </c>
      <c r="F2460" s="5">
        <v>6</v>
      </c>
      <c r="G2460" s="7">
        <v>45086.452777777777</v>
      </c>
      <c r="H2460" s="5">
        <v>137</v>
      </c>
      <c r="I2460" s="5">
        <v>73490</v>
      </c>
      <c r="J2460" s="7">
        <v>45118.440972222219</v>
      </c>
      <c r="K2460" s="5">
        <v>73490</v>
      </c>
      <c r="L2460" s="7">
        <v>45139</v>
      </c>
      <c r="M2460" s="8">
        <v>74100</v>
      </c>
      <c r="N2460" s="8">
        <v>0</v>
      </c>
      <c r="O2460" s="8">
        <v>74100</v>
      </c>
    </row>
    <row r="2461" spans="1:15" x14ac:dyDescent="0.25">
      <c r="A2461" s="5" t="s">
        <v>2479</v>
      </c>
      <c r="B2461" s="6">
        <v>45086.49722222222</v>
      </c>
      <c r="C2461" s="5" t="s">
        <v>2382</v>
      </c>
      <c r="D2461" s="5">
        <v>6</v>
      </c>
      <c r="E2461" s="5" t="s">
        <v>2382</v>
      </c>
      <c r="F2461" s="5">
        <v>7</v>
      </c>
      <c r="G2461" s="7">
        <v>45086.49722222222</v>
      </c>
      <c r="H2461" s="5">
        <v>137</v>
      </c>
      <c r="I2461" s="5">
        <v>73490</v>
      </c>
      <c r="J2461" s="7">
        <v>45118.440972222219</v>
      </c>
      <c r="K2461" s="5">
        <v>73490</v>
      </c>
      <c r="L2461" s="7">
        <v>45139</v>
      </c>
      <c r="M2461" s="8">
        <v>2419000</v>
      </c>
      <c r="N2461" s="8">
        <v>0</v>
      </c>
      <c r="O2461" s="8">
        <v>2419000</v>
      </c>
    </row>
    <row r="2462" spans="1:15" x14ac:dyDescent="0.25">
      <c r="A2462" s="5" t="s">
        <v>2480</v>
      </c>
      <c r="B2462" s="6">
        <v>45086.510416666664</v>
      </c>
      <c r="C2462" s="5" t="s">
        <v>23</v>
      </c>
      <c r="D2462" s="5">
        <v>6</v>
      </c>
      <c r="E2462" s="5" t="s">
        <v>23</v>
      </c>
      <c r="F2462" s="5">
        <v>6</v>
      </c>
      <c r="G2462" s="7">
        <v>45086.510416666664</v>
      </c>
      <c r="H2462" s="5">
        <v>136</v>
      </c>
      <c r="I2462" s="5">
        <v>73490</v>
      </c>
      <c r="J2462" s="7">
        <v>45118.440972222219</v>
      </c>
      <c r="K2462" s="5">
        <v>73490</v>
      </c>
      <c r="L2462" s="7">
        <v>45139</v>
      </c>
      <c r="M2462" s="8">
        <v>74100</v>
      </c>
      <c r="N2462" s="8">
        <v>0</v>
      </c>
      <c r="O2462" s="8">
        <v>74100</v>
      </c>
    </row>
    <row r="2463" spans="1:15" x14ac:dyDescent="0.25">
      <c r="A2463" s="5" t="s">
        <v>2481</v>
      </c>
      <c r="B2463" s="6">
        <v>45086.517361111109</v>
      </c>
      <c r="C2463" s="5" t="s">
        <v>23</v>
      </c>
      <c r="D2463" s="5">
        <v>7</v>
      </c>
      <c r="E2463" s="5" t="s">
        <v>23</v>
      </c>
      <c r="F2463" s="5">
        <v>6</v>
      </c>
      <c r="G2463" s="7">
        <v>45086.517361111109</v>
      </c>
      <c r="H2463" s="5">
        <v>136</v>
      </c>
      <c r="I2463" s="5">
        <v>73490</v>
      </c>
      <c r="J2463" s="7">
        <v>45118.440972222219</v>
      </c>
      <c r="K2463" s="5">
        <v>73490</v>
      </c>
      <c r="L2463" s="7">
        <v>45139</v>
      </c>
      <c r="M2463" s="8">
        <v>74100</v>
      </c>
      <c r="N2463" s="8">
        <v>0</v>
      </c>
      <c r="O2463" s="8">
        <v>74100</v>
      </c>
    </row>
    <row r="2464" spans="1:15" x14ac:dyDescent="0.25">
      <c r="A2464" s="5" t="s">
        <v>2482</v>
      </c>
      <c r="B2464" s="6">
        <v>45086.65625</v>
      </c>
      <c r="C2464" s="5" t="s">
        <v>2382</v>
      </c>
      <c r="D2464" s="5">
        <v>6</v>
      </c>
      <c r="E2464" s="5" t="s">
        <v>2382</v>
      </c>
      <c r="F2464" s="5">
        <v>7</v>
      </c>
      <c r="G2464" s="7">
        <v>45086.65625</v>
      </c>
      <c r="H2464" s="5">
        <v>136</v>
      </c>
      <c r="I2464" s="5">
        <v>73666</v>
      </c>
      <c r="J2464" s="7">
        <v>45125.645138888889</v>
      </c>
      <c r="K2464" s="5">
        <v>73666</v>
      </c>
      <c r="L2464" s="7">
        <v>45140</v>
      </c>
      <c r="M2464" s="8">
        <v>1248700</v>
      </c>
      <c r="N2464" s="8">
        <v>0</v>
      </c>
      <c r="O2464" s="8">
        <v>1248700</v>
      </c>
    </row>
    <row r="2465" spans="1:15" x14ac:dyDescent="0.25">
      <c r="A2465" s="5" t="s">
        <v>2483</v>
      </c>
      <c r="B2465" s="6">
        <v>45087.310416666667</v>
      </c>
      <c r="C2465" s="5" t="s">
        <v>23</v>
      </c>
      <c r="D2465" s="5">
        <v>6</v>
      </c>
      <c r="E2465" s="5" t="s">
        <v>23</v>
      </c>
      <c r="F2465" s="5">
        <v>6</v>
      </c>
      <c r="G2465" s="7">
        <v>45087.310416666667</v>
      </c>
      <c r="H2465" s="5">
        <v>136</v>
      </c>
      <c r="I2465" s="5">
        <v>73490</v>
      </c>
      <c r="J2465" s="7">
        <v>45118.440972222219</v>
      </c>
      <c r="K2465" s="5">
        <v>73490</v>
      </c>
      <c r="L2465" s="7">
        <v>45139</v>
      </c>
      <c r="M2465" s="8">
        <v>103100</v>
      </c>
      <c r="N2465" s="8">
        <v>0</v>
      </c>
      <c r="O2465" s="8">
        <v>103100</v>
      </c>
    </row>
    <row r="2466" spans="1:15" x14ac:dyDescent="0.25">
      <c r="A2466" s="5" t="s">
        <v>2484</v>
      </c>
      <c r="B2466" s="6">
        <v>45087.379861111112</v>
      </c>
      <c r="C2466" s="5" t="s">
        <v>23</v>
      </c>
      <c r="D2466" s="5">
        <v>6</v>
      </c>
      <c r="E2466" s="5" t="s">
        <v>23</v>
      </c>
      <c r="F2466" s="5">
        <v>6</v>
      </c>
      <c r="G2466" s="7">
        <v>45087.379861111112</v>
      </c>
      <c r="H2466" s="5">
        <v>136</v>
      </c>
      <c r="I2466" s="5">
        <v>73490</v>
      </c>
      <c r="J2466" s="7">
        <v>45118.440972222219</v>
      </c>
      <c r="K2466" s="5">
        <v>73490</v>
      </c>
      <c r="L2466" s="7">
        <v>45139</v>
      </c>
      <c r="M2466" s="8">
        <v>74100</v>
      </c>
      <c r="N2466" s="8">
        <v>0</v>
      </c>
      <c r="O2466" s="8">
        <v>74100</v>
      </c>
    </row>
    <row r="2467" spans="1:15" x14ac:dyDescent="0.25">
      <c r="A2467" s="5" t="s">
        <v>2485</v>
      </c>
      <c r="B2467" s="6">
        <v>45087.402083333334</v>
      </c>
      <c r="C2467" s="5" t="s">
        <v>23</v>
      </c>
      <c r="D2467" s="5">
        <v>6</v>
      </c>
      <c r="E2467" s="5" t="s">
        <v>23</v>
      </c>
      <c r="F2467" s="5">
        <v>6</v>
      </c>
      <c r="G2467" s="7">
        <v>45087.402083333334</v>
      </c>
      <c r="H2467" s="5">
        <v>136</v>
      </c>
      <c r="I2467" s="5">
        <v>73490</v>
      </c>
      <c r="J2467" s="7">
        <v>45118.440972222219</v>
      </c>
      <c r="K2467" s="5">
        <v>73490</v>
      </c>
      <c r="L2467" s="7">
        <v>45139</v>
      </c>
      <c r="M2467" s="8">
        <v>103100</v>
      </c>
      <c r="N2467" s="8">
        <v>0</v>
      </c>
      <c r="O2467" s="8">
        <v>103100</v>
      </c>
    </row>
    <row r="2468" spans="1:15" x14ac:dyDescent="0.25">
      <c r="A2468" s="5" t="s">
        <v>2486</v>
      </c>
      <c r="B2468" s="6">
        <v>45087.409722222219</v>
      </c>
      <c r="C2468" s="5" t="s">
        <v>23</v>
      </c>
      <c r="D2468" s="5">
        <v>6</v>
      </c>
      <c r="E2468" s="5" t="s">
        <v>23</v>
      </c>
      <c r="F2468" s="5">
        <v>6</v>
      </c>
      <c r="G2468" s="7">
        <v>45087.409722222219</v>
      </c>
      <c r="H2468" s="5">
        <v>136</v>
      </c>
      <c r="I2468" s="5">
        <v>73490</v>
      </c>
      <c r="J2468" s="7">
        <v>45118.440972222219</v>
      </c>
      <c r="K2468" s="5">
        <v>73490</v>
      </c>
      <c r="L2468" s="7">
        <v>45139</v>
      </c>
      <c r="M2468" s="8">
        <v>74100</v>
      </c>
      <c r="N2468" s="8">
        <v>8574</v>
      </c>
      <c r="O2468" s="8">
        <v>74100</v>
      </c>
    </row>
    <row r="2469" spans="1:15" x14ac:dyDescent="0.25">
      <c r="A2469" s="5" t="s">
        <v>2487</v>
      </c>
      <c r="B2469" s="6">
        <v>45087.420138888891</v>
      </c>
      <c r="C2469" s="5" t="s">
        <v>23</v>
      </c>
      <c r="D2469" s="5">
        <v>4</v>
      </c>
      <c r="E2469" s="5" t="s">
        <v>23</v>
      </c>
      <c r="F2469" s="5">
        <v>6</v>
      </c>
      <c r="G2469" s="7">
        <v>45087.420138888891</v>
      </c>
      <c r="H2469" s="5">
        <v>136</v>
      </c>
      <c r="I2469" s="5">
        <v>73490</v>
      </c>
      <c r="J2469" s="7">
        <v>45118.440972222219</v>
      </c>
      <c r="K2469" s="5">
        <v>73490</v>
      </c>
      <c r="L2469" s="7">
        <v>45139</v>
      </c>
      <c r="M2469" s="8">
        <v>103100</v>
      </c>
      <c r="N2469" s="8">
        <v>37574</v>
      </c>
      <c r="O2469" s="8">
        <v>103100</v>
      </c>
    </row>
    <row r="2470" spans="1:15" x14ac:dyDescent="0.25">
      <c r="A2470" s="5" t="s">
        <v>2488</v>
      </c>
      <c r="B2470" s="6">
        <v>45087.584027777775</v>
      </c>
      <c r="C2470" s="5" t="s">
        <v>16</v>
      </c>
      <c r="D2470" s="5">
        <v>6</v>
      </c>
      <c r="E2470" s="5" t="s">
        <v>16</v>
      </c>
      <c r="F2470" s="5">
        <v>4</v>
      </c>
      <c r="G2470" s="7">
        <v>45087.584027777775</v>
      </c>
      <c r="H2470" s="5">
        <v>135</v>
      </c>
      <c r="I2470" s="5">
        <v>73489</v>
      </c>
      <c r="J2470" s="7">
        <v>45118.438888888886</v>
      </c>
      <c r="K2470" s="5">
        <v>73489</v>
      </c>
      <c r="L2470" s="7">
        <v>45126</v>
      </c>
      <c r="M2470" s="8">
        <v>4384021</v>
      </c>
      <c r="N2470" s="8">
        <v>4384021</v>
      </c>
      <c r="O2470" s="8">
        <v>3770258.06</v>
      </c>
    </row>
    <row r="2471" spans="1:15" x14ac:dyDescent="0.25">
      <c r="A2471" s="5" t="s">
        <v>2489</v>
      </c>
      <c r="B2471" s="6">
        <v>45087.61041666667</v>
      </c>
      <c r="C2471" s="5" t="s">
        <v>23</v>
      </c>
      <c r="D2471" s="5">
        <v>6</v>
      </c>
      <c r="E2471" s="5" t="s">
        <v>23</v>
      </c>
      <c r="F2471" s="5">
        <v>6</v>
      </c>
      <c r="G2471" s="7">
        <v>45087.61041666667</v>
      </c>
      <c r="H2471" s="5">
        <v>135</v>
      </c>
      <c r="I2471" s="5">
        <v>73488</v>
      </c>
      <c r="J2471" s="7">
        <v>45118.438194444447</v>
      </c>
      <c r="K2471" s="5">
        <v>73488</v>
      </c>
      <c r="L2471" s="7">
        <v>45126</v>
      </c>
      <c r="M2471" s="8">
        <v>164500</v>
      </c>
      <c r="N2471" s="8">
        <v>0</v>
      </c>
      <c r="O2471" s="8">
        <v>11509</v>
      </c>
    </row>
    <row r="2472" spans="1:15" x14ac:dyDescent="0.25">
      <c r="A2472" s="5" t="s">
        <v>2490</v>
      </c>
      <c r="B2472" s="6">
        <v>45088.099305555559</v>
      </c>
      <c r="C2472" s="5" t="s">
        <v>23</v>
      </c>
      <c r="D2472" s="5">
        <v>6</v>
      </c>
      <c r="E2472" s="5" t="s">
        <v>23</v>
      </c>
      <c r="F2472" s="5">
        <v>6</v>
      </c>
      <c r="G2472" s="7">
        <v>45088.099305555559</v>
      </c>
      <c r="H2472" s="5">
        <v>135</v>
      </c>
      <c r="I2472" s="5">
        <v>73488</v>
      </c>
      <c r="J2472" s="7">
        <v>45118.438194444447</v>
      </c>
      <c r="K2472" s="5">
        <v>73488</v>
      </c>
      <c r="L2472" s="7">
        <v>45126</v>
      </c>
      <c r="M2472" s="8">
        <v>418827</v>
      </c>
      <c r="N2472" s="8">
        <v>0</v>
      </c>
      <c r="O2472" s="8">
        <v>11509</v>
      </c>
    </row>
    <row r="2473" spans="1:15" x14ac:dyDescent="0.25">
      <c r="A2473" s="5" t="s">
        <v>2491</v>
      </c>
      <c r="B2473" s="6">
        <v>45090.286111111112</v>
      </c>
      <c r="C2473" s="5" t="s">
        <v>23</v>
      </c>
      <c r="D2473" s="5">
        <v>6</v>
      </c>
      <c r="E2473" s="5" t="s">
        <v>23</v>
      </c>
      <c r="F2473" s="5">
        <v>6</v>
      </c>
      <c r="G2473" s="7">
        <v>45090.286111111112</v>
      </c>
      <c r="H2473" s="5">
        <v>133</v>
      </c>
      <c r="I2473" s="5">
        <v>73490</v>
      </c>
      <c r="J2473" s="7">
        <v>45118.440972222219</v>
      </c>
      <c r="K2473" s="5">
        <v>73490</v>
      </c>
      <c r="L2473" s="7">
        <v>45139</v>
      </c>
      <c r="M2473" s="8">
        <v>103100</v>
      </c>
      <c r="N2473" s="8">
        <v>0</v>
      </c>
      <c r="O2473" s="8">
        <v>103100</v>
      </c>
    </row>
    <row r="2474" spans="1:15" x14ac:dyDescent="0.25">
      <c r="A2474" s="5" t="s">
        <v>2492</v>
      </c>
      <c r="B2474" s="6">
        <v>45090.294444444444</v>
      </c>
      <c r="C2474" s="5" t="s">
        <v>23</v>
      </c>
      <c r="D2474" s="5">
        <v>2</v>
      </c>
      <c r="E2474" s="5" t="s">
        <v>23</v>
      </c>
      <c r="F2474" s="5">
        <v>6</v>
      </c>
      <c r="G2474" s="7">
        <v>45090.294444444444</v>
      </c>
      <c r="H2474" s="5">
        <v>133</v>
      </c>
      <c r="I2474" s="5">
        <v>73490</v>
      </c>
      <c r="J2474" s="7">
        <v>45118.440972222219</v>
      </c>
      <c r="K2474" s="5">
        <v>73490</v>
      </c>
      <c r="L2474" s="7">
        <v>45139</v>
      </c>
      <c r="M2474" s="8">
        <v>159900</v>
      </c>
      <c r="N2474" s="8">
        <v>0</v>
      </c>
      <c r="O2474" s="8">
        <v>159900</v>
      </c>
    </row>
    <row r="2475" spans="1:15" x14ac:dyDescent="0.25">
      <c r="A2475" s="5" t="s">
        <v>2493</v>
      </c>
      <c r="B2475" s="6">
        <v>45090.307638888888</v>
      </c>
      <c r="C2475" s="5" t="s">
        <v>20</v>
      </c>
      <c r="D2475" s="5">
        <v>6</v>
      </c>
      <c r="E2475" s="5" t="s">
        <v>20</v>
      </c>
      <c r="F2475" s="5">
        <v>2</v>
      </c>
      <c r="G2475" s="7">
        <v>45090.307638888888</v>
      </c>
      <c r="H2475" s="5">
        <v>133</v>
      </c>
      <c r="I2475" s="5">
        <v>73487</v>
      </c>
      <c r="J2475" s="7">
        <v>45118.411805555559</v>
      </c>
      <c r="K2475" s="5">
        <v>73487</v>
      </c>
      <c r="L2475" s="7">
        <v>45170</v>
      </c>
      <c r="M2475" s="8">
        <v>70002</v>
      </c>
      <c r="N2475" s="8">
        <v>0</v>
      </c>
      <c r="O2475" s="8">
        <v>70002</v>
      </c>
    </row>
    <row r="2476" spans="1:15" x14ac:dyDescent="0.25">
      <c r="A2476" s="5" t="s">
        <v>2494</v>
      </c>
      <c r="B2476" s="6">
        <v>45090.320833333331</v>
      </c>
      <c r="C2476" s="5" t="s">
        <v>23</v>
      </c>
      <c r="D2476" s="5">
        <v>6</v>
      </c>
      <c r="E2476" s="5" t="s">
        <v>23</v>
      </c>
      <c r="F2476" s="5">
        <v>6</v>
      </c>
      <c r="G2476" s="7">
        <v>45090.320833333331</v>
      </c>
      <c r="H2476" s="5">
        <v>133</v>
      </c>
      <c r="I2476" s="5">
        <v>73490</v>
      </c>
      <c r="J2476" s="7">
        <v>45118.440972222219</v>
      </c>
      <c r="K2476" s="5">
        <v>73490</v>
      </c>
      <c r="L2476" s="7">
        <v>45139</v>
      </c>
      <c r="M2476" s="8">
        <v>74100</v>
      </c>
      <c r="N2476" s="8">
        <v>0</v>
      </c>
      <c r="O2476" s="8">
        <v>74100</v>
      </c>
    </row>
    <row r="2477" spans="1:15" x14ac:dyDescent="0.25">
      <c r="A2477" s="5" t="s">
        <v>2495</v>
      </c>
      <c r="B2477" s="6">
        <v>45090.347916666666</v>
      </c>
      <c r="C2477" s="5" t="s">
        <v>23</v>
      </c>
      <c r="D2477" s="5">
        <v>6</v>
      </c>
      <c r="E2477" s="5" t="s">
        <v>23</v>
      </c>
      <c r="F2477" s="5">
        <v>6</v>
      </c>
      <c r="G2477" s="7">
        <v>45090.347916666666</v>
      </c>
      <c r="H2477" s="5">
        <v>133</v>
      </c>
      <c r="I2477" s="5">
        <v>73490</v>
      </c>
      <c r="J2477" s="7">
        <v>45118.440972222219</v>
      </c>
      <c r="K2477" s="5">
        <v>73490</v>
      </c>
      <c r="L2477" s="7">
        <v>45139</v>
      </c>
      <c r="M2477" s="8">
        <v>160300</v>
      </c>
      <c r="N2477" s="8">
        <v>0</v>
      </c>
      <c r="O2477" s="8">
        <v>160300</v>
      </c>
    </row>
    <row r="2478" spans="1:15" x14ac:dyDescent="0.25">
      <c r="A2478" s="5" t="s">
        <v>2496</v>
      </c>
      <c r="B2478" s="6">
        <v>45090.350694444445</v>
      </c>
      <c r="C2478" s="5" t="s">
        <v>23</v>
      </c>
      <c r="D2478" s="5">
        <v>6</v>
      </c>
      <c r="E2478" s="5" t="s">
        <v>23</v>
      </c>
      <c r="F2478" s="5">
        <v>6</v>
      </c>
      <c r="G2478" s="7">
        <v>45090.350694444445</v>
      </c>
      <c r="H2478" s="5">
        <v>133</v>
      </c>
      <c r="I2478" s="5">
        <v>73490</v>
      </c>
      <c r="J2478" s="7">
        <v>45118.440972222219</v>
      </c>
      <c r="K2478" s="5">
        <v>73490</v>
      </c>
      <c r="L2478" s="7">
        <v>45139</v>
      </c>
      <c r="M2478" s="8">
        <v>74100</v>
      </c>
      <c r="N2478" s="8">
        <v>8574</v>
      </c>
      <c r="O2478" s="8">
        <v>74100</v>
      </c>
    </row>
    <row r="2479" spans="1:15" x14ac:dyDescent="0.25">
      <c r="A2479" s="5" t="s">
        <v>2497</v>
      </c>
      <c r="B2479" s="6">
        <v>45090.395138888889</v>
      </c>
      <c r="C2479" s="5" t="s">
        <v>23</v>
      </c>
      <c r="D2479" s="5">
        <v>6</v>
      </c>
      <c r="E2479" s="5" t="s">
        <v>23</v>
      </c>
      <c r="F2479" s="5">
        <v>6</v>
      </c>
      <c r="G2479" s="7">
        <v>45090.395138888889</v>
      </c>
      <c r="H2479" s="5">
        <v>133</v>
      </c>
      <c r="I2479" s="5">
        <v>73490</v>
      </c>
      <c r="J2479" s="7">
        <v>45118.440972222219</v>
      </c>
      <c r="K2479" s="5">
        <v>73490</v>
      </c>
      <c r="L2479" s="7">
        <v>45139</v>
      </c>
      <c r="M2479" s="8">
        <v>74100</v>
      </c>
      <c r="N2479" s="8">
        <v>0</v>
      </c>
      <c r="O2479" s="8">
        <v>74100</v>
      </c>
    </row>
    <row r="2480" spans="1:15" x14ac:dyDescent="0.25">
      <c r="A2480" s="5" t="s">
        <v>2498</v>
      </c>
      <c r="B2480" s="6">
        <v>45090.410416666666</v>
      </c>
      <c r="C2480" s="5" t="s">
        <v>23</v>
      </c>
      <c r="D2480" s="5">
        <v>6</v>
      </c>
      <c r="E2480" s="5" t="s">
        <v>23</v>
      </c>
      <c r="F2480" s="5">
        <v>6</v>
      </c>
      <c r="G2480" s="7">
        <v>45090.410416666666</v>
      </c>
      <c r="H2480" s="5">
        <v>133</v>
      </c>
      <c r="I2480" s="5">
        <v>73490</v>
      </c>
      <c r="J2480" s="7">
        <v>45118.440972222219</v>
      </c>
      <c r="K2480" s="5">
        <v>73490</v>
      </c>
      <c r="L2480" s="7">
        <v>45139</v>
      </c>
      <c r="M2480" s="8">
        <v>137800</v>
      </c>
      <c r="N2480" s="8">
        <v>0</v>
      </c>
      <c r="O2480" s="8">
        <v>137800</v>
      </c>
    </row>
    <row r="2481" spans="1:15" x14ac:dyDescent="0.25">
      <c r="A2481" s="5" t="s">
        <v>2499</v>
      </c>
      <c r="B2481" s="6">
        <v>45090.429861111108</v>
      </c>
      <c r="C2481" s="5" t="s">
        <v>23</v>
      </c>
      <c r="D2481" s="5">
        <v>6</v>
      </c>
      <c r="E2481" s="5" t="s">
        <v>23</v>
      </c>
      <c r="F2481" s="5">
        <v>6</v>
      </c>
      <c r="G2481" s="7">
        <v>45090.429861111108</v>
      </c>
      <c r="H2481" s="5">
        <v>133</v>
      </c>
      <c r="I2481" s="5">
        <v>73490</v>
      </c>
      <c r="J2481" s="7">
        <v>45118.440972222219</v>
      </c>
      <c r="K2481" s="5">
        <v>73490</v>
      </c>
      <c r="L2481" s="7">
        <v>45139</v>
      </c>
      <c r="M2481" s="8">
        <v>126500</v>
      </c>
      <c r="N2481" s="8">
        <v>0</v>
      </c>
      <c r="O2481" s="8">
        <v>126500</v>
      </c>
    </row>
    <row r="2482" spans="1:15" x14ac:dyDescent="0.25">
      <c r="A2482" s="5" t="s">
        <v>2500</v>
      </c>
      <c r="B2482" s="6">
        <v>45090.442361111112</v>
      </c>
      <c r="C2482" s="5" t="s">
        <v>23</v>
      </c>
      <c r="D2482" s="5">
        <v>7</v>
      </c>
      <c r="E2482" s="5" t="s">
        <v>23</v>
      </c>
      <c r="F2482" s="5">
        <v>6</v>
      </c>
      <c r="G2482" s="7">
        <v>45090.442361111112</v>
      </c>
      <c r="H2482" s="5">
        <v>133</v>
      </c>
      <c r="I2482" s="5">
        <v>73490</v>
      </c>
      <c r="J2482" s="7">
        <v>45118.440972222219</v>
      </c>
      <c r="K2482" s="5">
        <v>73490</v>
      </c>
      <c r="L2482" s="7">
        <v>45139</v>
      </c>
      <c r="M2482" s="8">
        <v>74100</v>
      </c>
      <c r="N2482" s="8">
        <v>0</v>
      </c>
      <c r="O2482" s="8">
        <v>74100</v>
      </c>
    </row>
    <row r="2483" spans="1:15" x14ac:dyDescent="0.25">
      <c r="A2483" s="5" t="s">
        <v>2501</v>
      </c>
      <c r="B2483" s="6">
        <v>45090.470138888886</v>
      </c>
      <c r="C2483" s="5" t="s">
        <v>2382</v>
      </c>
      <c r="D2483" s="5">
        <v>6</v>
      </c>
      <c r="E2483" s="5" t="s">
        <v>2382</v>
      </c>
      <c r="F2483" s="5">
        <v>7</v>
      </c>
      <c r="G2483" s="7">
        <v>45090.470138888886</v>
      </c>
      <c r="H2483" s="5">
        <v>133</v>
      </c>
      <c r="I2483" s="5">
        <v>73490</v>
      </c>
      <c r="J2483" s="7">
        <v>45118.440972222219</v>
      </c>
      <c r="K2483" s="5">
        <v>73490</v>
      </c>
      <c r="L2483" s="7">
        <v>45139</v>
      </c>
      <c r="M2483" s="8">
        <v>1464100</v>
      </c>
      <c r="N2483" s="8">
        <v>0</v>
      </c>
      <c r="O2483" s="8">
        <v>1464100</v>
      </c>
    </row>
    <row r="2484" spans="1:15" x14ac:dyDescent="0.25">
      <c r="A2484" s="5" t="s">
        <v>2502</v>
      </c>
      <c r="B2484" s="6">
        <v>45090.478472222225</v>
      </c>
      <c r="C2484" s="5" t="s">
        <v>23</v>
      </c>
      <c r="D2484" s="5">
        <v>2</v>
      </c>
      <c r="E2484" s="5" t="s">
        <v>23</v>
      </c>
      <c r="F2484" s="5">
        <v>6</v>
      </c>
      <c r="G2484" s="7">
        <v>45090.478472222225</v>
      </c>
      <c r="H2484" s="5">
        <v>133</v>
      </c>
      <c r="I2484" s="5">
        <v>73490</v>
      </c>
      <c r="J2484" s="7">
        <v>45118.440972222219</v>
      </c>
      <c r="K2484" s="5">
        <v>73490</v>
      </c>
      <c r="L2484" s="7">
        <v>45139</v>
      </c>
      <c r="M2484" s="8">
        <v>103800</v>
      </c>
      <c r="N2484" s="8">
        <v>0</v>
      </c>
      <c r="O2484" s="8">
        <v>103800</v>
      </c>
    </row>
    <row r="2485" spans="1:15" x14ac:dyDescent="0.25">
      <c r="A2485" s="5" t="s">
        <v>2503</v>
      </c>
      <c r="B2485" s="6">
        <v>45090.489583333336</v>
      </c>
      <c r="C2485" s="5" t="s">
        <v>20</v>
      </c>
      <c r="D2485" s="5">
        <v>6</v>
      </c>
      <c r="E2485" s="5" t="s">
        <v>20</v>
      </c>
      <c r="F2485" s="5">
        <v>2</v>
      </c>
      <c r="G2485" s="7">
        <v>45090.489583333336</v>
      </c>
      <c r="H2485" s="5">
        <v>133</v>
      </c>
      <c r="I2485" s="5">
        <v>73489</v>
      </c>
      <c r="J2485" s="7">
        <v>45118.438888888886</v>
      </c>
      <c r="K2485" s="5">
        <v>73489</v>
      </c>
      <c r="L2485" s="7">
        <v>45126</v>
      </c>
      <c r="M2485" s="8">
        <v>28228284</v>
      </c>
      <c r="N2485" s="8">
        <v>0</v>
      </c>
      <c r="O2485" s="8">
        <v>28228284</v>
      </c>
    </row>
    <row r="2486" spans="1:15" x14ac:dyDescent="0.25">
      <c r="A2486" s="5" t="s">
        <v>2504</v>
      </c>
      <c r="B2486" s="6">
        <v>45090.493750000001</v>
      </c>
      <c r="C2486" s="5" t="s">
        <v>23</v>
      </c>
      <c r="D2486" s="5">
        <v>6</v>
      </c>
      <c r="E2486" s="5" t="s">
        <v>23</v>
      </c>
      <c r="F2486" s="5">
        <v>6</v>
      </c>
      <c r="G2486" s="7">
        <v>45090.493750000001</v>
      </c>
      <c r="H2486" s="5">
        <v>133</v>
      </c>
      <c r="I2486" s="5">
        <v>73490</v>
      </c>
      <c r="J2486" s="7">
        <v>45118.440972222219</v>
      </c>
      <c r="K2486" s="5">
        <v>73490</v>
      </c>
      <c r="L2486" s="7">
        <v>45139</v>
      </c>
      <c r="M2486" s="8">
        <v>74100</v>
      </c>
      <c r="N2486" s="8">
        <v>0</v>
      </c>
      <c r="O2486" s="8">
        <v>74100</v>
      </c>
    </row>
    <row r="2487" spans="1:15" x14ac:dyDescent="0.25">
      <c r="A2487" s="5" t="s">
        <v>2505</v>
      </c>
      <c r="B2487" s="6">
        <v>45090.512499999997</v>
      </c>
      <c r="C2487" s="5" t="s">
        <v>23</v>
      </c>
      <c r="D2487" s="5">
        <v>6</v>
      </c>
      <c r="E2487" s="5" t="s">
        <v>23</v>
      </c>
      <c r="F2487" s="5">
        <v>6</v>
      </c>
      <c r="G2487" s="7">
        <v>45090.512499999997</v>
      </c>
      <c r="H2487" s="5">
        <v>132</v>
      </c>
      <c r="I2487" s="5">
        <v>73489</v>
      </c>
      <c r="J2487" s="7">
        <v>45118.438888888886</v>
      </c>
      <c r="K2487" s="5">
        <v>73489</v>
      </c>
      <c r="L2487" s="7">
        <v>45126</v>
      </c>
      <c r="M2487" s="8">
        <v>6878440</v>
      </c>
      <c r="N2487" s="8">
        <v>0</v>
      </c>
      <c r="O2487" s="8">
        <v>6620062.75</v>
      </c>
    </row>
    <row r="2488" spans="1:15" x14ac:dyDescent="0.25">
      <c r="A2488" s="5" t="s">
        <v>2506</v>
      </c>
      <c r="B2488" s="6">
        <v>45090.538888888892</v>
      </c>
      <c r="C2488" s="5" t="s">
        <v>23</v>
      </c>
      <c r="D2488" s="5">
        <v>6</v>
      </c>
      <c r="E2488" s="5" t="s">
        <v>23</v>
      </c>
      <c r="F2488" s="5">
        <v>6</v>
      </c>
      <c r="G2488" s="7">
        <v>45090.538888888892</v>
      </c>
      <c r="H2488" s="5">
        <v>132</v>
      </c>
      <c r="I2488" s="5">
        <v>73490</v>
      </c>
      <c r="J2488" s="7">
        <v>45118.440972222219</v>
      </c>
      <c r="K2488" s="5">
        <v>73490</v>
      </c>
      <c r="L2488" s="7">
        <v>45139</v>
      </c>
      <c r="M2488" s="8">
        <v>74100</v>
      </c>
      <c r="N2488" s="8">
        <v>0</v>
      </c>
      <c r="O2488" s="8">
        <v>74100</v>
      </c>
    </row>
    <row r="2489" spans="1:15" x14ac:dyDescent="0.25">
      <c r="A2489" s="5" t="s">
        <v>2507</v>
      </c>
      <c r="B2489" s="6">
        <v>45090.544444444444</v>
      </c>
      <c r="C2489" s="5" t="s">
        <v>23</v>
      </c>
      <c r="D2489" s="5">
        <v>4</v>
      </c>
      <c r="E2489" s="5" t="s">
        <v>23</v>
      </c>
      <c r="F2489" s="5">
        <v>6</v>
      </c>
      <c r="G2489" s="7">
        <v>45090.544444444444</v>
      </c>
      <c r="H2489" s="5">
        <v>132</v>
      </c>
      <c r="I2489" s="5">
        <v>73490</v>
      </c>
      <c r="J2489" s="7">
        <v>45118.440972222219</v>
      </c>
      <c r="K2489" s="5">
        <v>73490</v>
      </c>
      <c r="L2489" s="7">
        <v>45139</v>
      </c>
      <c r="M2489" s="8">
        <v>50000</v>
      </c>
      <c r="N2489" s="8">
        <v>0</v>
      </c>
      <c r="O2489" s="8">
        <v>50000</v>
      </c>
    </row>
    <row r="2490" spans="1:15" x14ac:dyDescent="0.25">
      <c r="A2490" s="5" t="s">
        <v>2508</v>
      </c>
      <c r="B2490" s="6">
        <v>45090.5625</v>
      </c>
      <c r="C2490" s="5" t="s">
        <v>16</v>
      </c>
      <c r="D2490" s="5">
        <v>2</v>
      </c>
      <c r="E2490" s="5" t="s">
        <v>16</v>
      </c>
      <c r="F2490" s="5">
        <v>4</v>
      </c>
      <c r="G2490" s="7">
        <v>45090.5625</v>
      </c>
      <c r="H2490" s="5">
        <v>132</v>
      </c>
      <c r="I2490" s="5">
        <v>73489</v>
      </c>
      <c r="J2490" s="7">
        <v>45118.438888888886</v>
      </c>
      <c r="K2490" s="5">
        <v>73489</v>
      </c>
      <c r="L2490" s="7">
        <v>45126</v>
      </c>
      <c r="M2490" s="8">
        <v>15909742</v>
      </c>
      <c r="N2490" s="8">
        <v>15909742</v>
      </c>
      <c r="O2490" s="8">
        <v>13682378.119999999</v>
      </c>
    </row>
    <row r="2491" spans="1:15" x14ac:dyDescent="0.25">
      <c r="A2491" s="5" t="s">
        <v>2509</v>
      </c>
      <c r="B2491" s="6">
        <v>45090.60833333333</v>
      </c>
      <c r="C2491" s="5" t="s">
        <v>20</v>
      </c>
      <c r="D2491" s="5">
        <v>6</v>
      </c>
      <c r="E2491" s="5" t="s">
        <v>20</v>
      </c>
      <c r="F2491" s="5">
        <v>2</v>
      </c>
      <c r="G2491" s="7">
        <v>45090.60833333333</v>
      </c>
      <c r="H2491" s="5">
        <v>132</v>
      </c>
      <c r="I2491" s="5">
        <v>73489</v>
      </c>
      <c r="J2491" s="7">
        <v>45118.438888888886</v>
      </c>
      <c r="K2491" s="5">
        <v>73489</v>
      </c>
      <c r="L2491" s="7">
        <v>45126</v>
      </c>
      <c r="M2491" s="8">
        <v>28830899</v>
      </c>
      <c r="N2491" s="8">
        <v>0</v>
      </c>
      <c r="O2491" s="8">
        <v>24794573.140000001</v>
      </c>
    </row>
    <row r="2492" spans="1:15" x14ac:dyDescent="0.25">
      <c r="A2492" s="5" t="s">
        <v>2510</v>
      </c>
      <c r="B2492" s="6">
        <v>45090.638888888891</v>
      </c>
      <c r="C2492" s="5" t="s">
        <v>23</v>
      </c>
      <c r="D2492" s="5">
        <v>6</v>
      </c>
      <c r="E2492" s="5" t="s">
        <v>23</v>
      </c>
      <c r="F2492" s="5">
        <v>6</v>
      </c>
      <c r="G2492" s="7">
        <v>45090.638888888891</v>
      </c>
      <c r="H2492" s="5">
        <v>132</v>
      </c>
      <c r="I2492" s="5">
        <v>73490</v>
      </c>
      <c r="J2492" s="7">
        <v>45118.440972222219</v>
      </c>
      <c r="K2492" s="5">
        <v>73490</v>
      </c>
      <c r="L2492" s="7">
        <v>45139</v>
      </c>
      <c r="M2492" s="8">
        <v>50000</v>
      </c>
      <c r="N2492" s="8">
        <v>0</v>
      </c>
      <c r="O2492" s="8">
        <v>50000</v>
      </c>
    </row>
    <row r="2493" spans="1:15" x14ac:dyDescent="0.25">
      <c r="A2493" s="5" t="s">
        <v>2511</v>
      </c>
      <c r="B2493" s="6">
        <v>45090.642361111109</v>
      </c>
      <c r="C2493" s="5" t="s">
        <v>23</v>
      </c>
      <c r="D2493" s="5">
        <v>6</v>
      </c>
      <c r="E2493" s="5" t="s">
        <v>23</v>
      </c>
      <c r="F2493" s="5">
        <v>6</v>
      </c>
      <c r="G2493" s="7">
        <v>45090.642361111109</v>
      </c>
      <c r="H2493" s="5">
        <v>132</v>
      </c>
      <c r="I2493" s="5">
        <v>73490</v>
      </c>
      <c r="J2493" s="7">
        <v>45118.440972222219</v>
      </c>
      <c r="K2493" s="5">
        <v>73490</v>
      </c>
      <c r="L2493" s="7">
        <v>45139</v>
      </c>
      <c r="M2493" s="8">
        <v>50000</v>
      </c>
      <c r="N2493" s="8">
        <v>0</v>
      </c>
      <c r="O2493" s="8">
        <v>50000</v>
      </c>
    </row>
    <row r="2494" spans="1:15" x14ac:dyDescent="0.25">
      <c r="A2494" s="5" t="s">
        <v>2512</v>
      </c>
      <c r="B2494" s="6">
        <v>45090.648611111108</v>
      </c>
      <c r="C2494" s="5" t="s">
        <v>23</v>
      </c>
      <c r="D2494" s="5">
        <v>6</v>
      </c>
      <c r="E2494" s="5" t="s">
        <v>23</v>
      </c>
      <c r="F2494" s="5">
        <v>6</v>
      </c>
      <c r="G2494" s="7">
        <v>45090.648611111108</v>
      </c>
      <c r="H2494" s="5">
        <v>132</v>
      </c>
      <c r="I2494" s="5">
        <v>73489</v>
      </c>
      <c r="J2494" s="7">
        <v>45118.438888888886</v>
      </c>
      <c r="K2494" s="5">
        <v>73489</v>
      </c>
      <c r="L2494" s="7">
        <v>45126</v>
      </c>
      <c r="M2494" s="8">
        <v>2885547</v>
      </c>
      <c r="N2494" s="8">
        <v>0</v>
      </c>
      <c r="O2494" s="8">
        <v>28228</v>
      </c>
    </row>
    <row r="2495" spans="1:15" x14ac:dyDescent="0.25">
      <c r="A2495" s="5" t="s">
        <v>2513</v>
      </c>
      <c r="B2495" s="6">
        <v>45090.722222222219</v>
      </c>
      <c r="C2495" s="5" t="s">
        <v>23</v>
      </c>
      <c r="D2495" s="5">
        <v>6</v>
      </c>
      <c r="E2495" s="5" t="s">
        <v>23</v>
      </c>
      <c r="F2495" s="5">
        <v>6</v>
      </c>
      <c r="G2495" s="7">
        <v>45090.722222222219</v>
      </c>
      <c r="H2495" s="5">
        <v>132</v>
      </c>
      <c r="I2495" s="5">
        <v>73490</v>
      </c>
      <c r="J2495" s="7">
        <v>45118.440972222219</v>
      </c>
      <c r="K2495" s="5">
        <v>73490</v>
      </c>
      <c r="L2495" s="7">
        <v>45139</v>
      </c>
      <c r="M2495" s="8">
        <v>226218</v>
      </c>
      <c r="N2495" s="8">
        <v>0</v>
      </c>
      <c r="O2495" s="8">
        <v>226218</v>
      </c>
    </row>
    <row r="2496" spans="1:15" x14ac:dyDescent="0.25">
      <c r="A2496" s="5" t="s">
        <v>2514</v>
      </c>
      <c r="B2496" s="6">
        <v>45091.310416666667</v>
      </c>
      <c r="C2496" s="5" t="s">
        <v>23</v>
      </c>
      <c r="D2496" s="5">
        <v>6</v>
      </c>
      <c r="E2496" s="5" t="s">
        <v>23</v>
      </c>
      <c r="F2496" s="5">
        <v>6</v>
      </c>
      <c r="G2496" s="7">
        <v>45091.310416666667</v>
      </c>
      <c r="H2496" s="5">
        <v>132</v>
      </c>
      <c r="I2496" s="5">
        <v>73477</v>
      </c>
      <c r="J2496" s="7">
        <v>45118.321527777778</v>
      </c>
      <c r="K2496" s="5">
        <v>73477</v>
      </c>
      <c r="L2496" s="7">
        <v>45126</v>
      </c>
      <c r="M2496" s="8">
        <v>74100</v>
      </c>
      <c r="N2496" s="8">
        <v>0</v>
      </c>
      <c r="O2496" s="8">
        <v>8574</v>
      </c>
    </row>
    <row r="2497" spans="1:15" x14ac:dyDescent="0.25">
      <c r="A2497" s="5" t="s">
        <v>2515</v>
      </c>
      <c r="B2497" s="6">
        <v>45091.313888888886</v>
      </c>
      <c r="C2497" s="5" t="s">
        <v>23</v>
      </c>
      <c r="D2497" s="5">
        <v>6</v>
      </c>
      <c r="E2497" s="5" t="s">
        <v>23</v>
      </c>
      <c r="F2497" s="5">
        <v>6</v>
      </c>
      <c r="G2497" s="7">
        <v>45091.313888888886</v>
      </c>
      <c r="H2497" s="5">
        <v>132</v>
      </c>
      <c r="I2497" s="5">
        <v>73477</v>
      </c>
      <c r="J2497" s="7">
        <v>45118.321527777778</v>
      </c>
      <c r="K2497" s="5">
        <v>73477</v>
      </c>
      <c r="L2497" s="7">
        <v>45126</v>
      </c>
      <c r="M2497" s="8">
        <v>127000</v>
      </c>
      <c r="N2497" s="8">
        <v>0</v>
      </c>
      <c r="O2497" s="8">
        <v>46800</v>
      </c>
    </row>
    <row r="2498" spans="1:15" x14ac:dyDescent="0.25">
      <c r="A2498" s="5" t="s">
        <v>2516</v>
      </c>
      <c r="B2498" s="6">
        <v>45091.337500000001</v>
      </c>
      <c r="C2498" s="5" t="s">
        <v>23</v>
      </c>
      <c r="D2498" s="5">
        <v>6</v>
      </c>
      <c r="E2498" s="5" t="s">
        <v>23</v>
      </c>
      <c r="F2498" s="5">
        <v>6</v>
      </c>
      <c r="G2498" s="7">
        <v>45091.337500000001</v>
      </c>
      <c r="H2498" s="5">
        <v>132</v>
      </c>
      <c r="I2498" s="5">
        <v>73477</v>
      </c>
      <c r="J2498" s="7">
        <v>45118.321527777778</v>
      </c>
      <c r="K2498" s="5">
        <v>73477</v>
      </c>
      <c r="L2498" s="7">
        <v>45126</v>
      </c>
      <c r="M2498" s="8">
        <v>127000</v>
      </c>
      <c r="N2498" s="8">
        <v>0</v>
      </c>
      <c r="O2498" s="8">
        <v>46800</v>
      </c>
    </row>
    <row r="2499" spans="1:15" x14ac:dyDescent="0.25">
      <c r="A2499" s="5" t="s">
        <v>2517</v>
      </c>
      <c r="B2499" s="6">
        <v>45091.341666666667</v>
      </c>
      <c r="C2499" s="5" t="s">
        <v>23</v>
      </c>
      <c r="D2499" s="5">
        <v>6</v>
      </c>
      <c r="E2499" s="5" t="s">
        <v>23</v>
      </c>
      <c r="F2499" s="5">
        <v>6</v>
      </c>
      <c r="G2499" s="7">
        <v>45091.341666666667</v>
      </c>
      <c r="H2499" s="5">
        <v>132</v>
      </c>
      <c r="I2499" s="5">
        <v>73477</v>
      </c>
      <c r="J2499" s="7">
        <v>45118.321527777778</v>
      </c>
      <c r="K2499" s="5">
        <v>73477</v>
      </c>
      <c r="L2499" s="7">
        <v>45126</v>
      </c>
      <c r="M2499" s="8">
        <v>50000</v>
      </c>
      <c r="N2499" s="8">
        <v>0</v>
      </c>
      <c r="O2499" s="8">
        <v>23120</v>
      </c>
    </row>
    <row r="2500" spans="1:15" x14ac:dyDescent="0.25">
      <c r="A2500" s="5" t="s">
        <v>2518</v>
      </c>
      <c r="B2500" s="6">
        <v>45091.527083333334</v>
      </c>
      <c r="C2500" s="5" t="s">
        <v>23</v>
      </c>
      <c r="D2500" s="5">
        <v>6</v>
      </c>
      <c r="E2500" s="5" t="s">
        <v>23</v>
      </c>
      <c r="F2500" s="5">
        <v>6</v>
      </c>
      <c r="G2500" s="7">
        <v>45091.527083333334</v>
      </c>
      <c r="H2500" s="5">
        <v>131</v>
      </c>
      <c r="I2500" s="5">
        <v>73477</v>
      </c>
      <c r="J2500" s="7">
        <v>45118.321527777778</v>
      </c>
      <c r="K2500" s="5">
        <v>73477</v>
      </c>
      <c r="L2500" s="7">
        <v>45126</v>
      </c>
      <c r="M2500" s="8">
        <v>74100</v>
      </c>
      <c r="N2500" s="8">
        <v>0</v>
      </c>
      <c r="O2500" s="8">
        <v>8574</v>
      </c>
    </row>
    <row r="2501" spans="1:15" x14ac:dyDescent="0.25">
      <c r="A2501" s="5" t="s">
        <v>2519</v>
      </c>
      <c r="B2501" s="6">
        <v>45091.560416666667</v>
      </c>
      <c r="C2501" s="5" t="s">
        <v>23</v>
      </c>
      <c r="D2501" s="5">
        <v>4</v>
      </c>
      <c r="E2501" s="5" t="s">
        <v>23</v>
      </c>
      <c r="F2501" s="5">
        <v>6</v>
      </c>
      <c r="G2501" s="7">
        <v>45091.560416666667</v>
      </c>
      <c r="H2501" s="5">
        <v>131</v>
      </c>
      <c r="I2501" s="5">
        <v>73477</v>
      </c>
      <c r="J2501" s="7">
        <v>45118.321527777778</v>
      </c>
      <c r="K2501" s="5">
        <v>73477</v>
      </c>
      <c r="L2501" s="7">
        <v>45126</v>
      </c>
      <c r="M2501" s="8">
        <v>74100</v>
      </c>
      <c r="N2501" s="8">
        <v>0</v>
      </c>
      <c r="O2501" s="8">
        <v>8574</v>
      </c>
    </row>
    <row r="2502" spans="1:15" x14ac:dyDescent="0.25">
      <c r="A2502" s="5" t="s">
        <v>2520</v>
      </c>
      <c r="B2502" s="6">
        <v>45091.566666666666</v>
      </c>
      <c r="C2502" s="5" t="s">
        <v>16</v>
      </c>
      <c r="D2502" s="5">
        <v>6</v>
      </c>
      <c r="E2502" s="5" t="s">
        <v>16</v>
      </c>
      <c r="F2502" s="5">
        <v>4</v>
      </c>
      <c r="G2502" s="7">
        <v>45091.566666666666</v>
      </c>
      <c r="H2502" s="5">
        <v>131</v>
      </c>
      <c r="I2502" s="5">
        <v>73487</v>
      </c>
      <c r="J2502" s="7">
        <v>45118.411805555559</v>
      </c>
      <c r="K2502" s="5">
        <v>73487</v>
      </c>
      <c r="L2502" s="7">
        <v>45170</v>
      </c>
      <c r="M2502" s="8">
        <v>99700</v>
      </c>
      <c r="N2502" s="8">
        <v>38274</v>
      </c>
      <c r="O2502" s="8">
        <v>99700</v>
      </c>
    </row>
    <row r="2503" spans="1:15" x14ac:dyDescent="0.25">
      <c r="A2503" s="5" t="s">
        <v>2521</v>
      </c>
      <c r="B2503" s="6">
        <v>45091.644444444442</v>
      </c>
      <c r="C2503" s="5" t="s">
        <v>23</v>
      </c>
      <c r="D2503" s="5">
        <v>2</v>
      </c>
      <c r="E2503" s="5" t="s">
        <v>23</v>
      </c>
      <c r="F2503" s="5">
        <v>6</v>
      </c>
      <c r="G2503" s="7">
        <v>45091.644444444442</v>
      </c>
      <c r="H2503" s="5">
        <v>131</v>
      </c>
      <c r="I2503" s="5">
        <v>73477</v>
      </c>
      <c r="J2503" s="7">
        <v>45118.321527777778</v>
      </c>
      <c r="K2503" s="5">
        <v>73477</v>
      </c>
      <c r="L2503" s="7">
        <v>45126</v>
      </c>
      <c r="M2503" s="8">
        <v>103800</v>
      </c>
      <c r="N2503" s="8">
        <v>0</v>
      </c>
      <c r="O2503" s="8">
        <v>38274</v>
      </c>
    </row>
    <row r="2504" spans="1:15" x14ac:dyDescent="0.25">
      <c r="A2504" s="5" t="s">
        <v>2522</v>
      </c>
      <c r="B2504" s="6">
        <v>45091.689583333333</v>
      </c>
      <c r="C2504" s="5" t="s">
        <v>20</v>
      </c>
      <c r="D2504" s="5">
        <v>6</v>
      </c>
      <c r="E2504" s="5" t="s">
        <v>20</v>
      </c>
      <c r="F2504" s="5">
        <v>2</v>
      </c>
      <c r="G2504" s="7">
        <v>45091.689583333333</v>
      </c>
      <c r="H2504" s="5">
        <v>131</v>
      </c>
      <c r="I2504" s="5">
        <v>73487</v>
      </c>
      <c r="J2504" s="7">
        <v>45118.411805555559</v>
      </c>
      <c r="K2504" s="5">
        <v>73487</v>
      </c>
      <c r="L2504" s="7">
        <v>45170</v>
      </c>
      <c r="M2504" s="8">
        <v>99000</v>
      </c>
      <c r="N2504" s="8">
        <v>0</v>
      </c>
      <c r="O2504" s="8">
        <v>99000</v>
      </c>
    </row>
    <row r="2505" spans="1:15" x14ac:dyDescent="0.25">
      <c r="A2505" s="5" t="s">
        <v>2523</v>
      </c>
      <c r="B2505" s="6">
        <v>45091.697916666664</v>
      </c>
      <c r="C2505" s="5" t="s">
        <v>23</v>
      </c>
      <c r="D2505" s="5">
        <v>2</v>
      </c>
      <c r="E2505" s="5" t="s">
        <v>23</v>
      </c>
      <c r="F2505" s="5">
        <v>6</v>
      </c>
      <c r="G2505" s="7">
        <v>45091.697916666664</v>
      </c>
      <c r="H2505" s="5">
        <v>131</v>
      </c>
      <c r="I2505" s="5">
        <v>73477</v>
      </c>
      <c r="J2505" s="7">
        <v>45118.321527777778</v>
      </c>
      <c r="K2505" s="5">
        <v>73477</v>
      </c>
      <c r="L2505" s="7">
        <v>45126</v>
      </c>
      <c r="M2505" s="8">
        <v>74100</v>
      </c>
      <c r="N2505" s="8">
        <v>0</v>
      </c>
      <c r="O2505" s="8">
        <v>8574</v>
      </c>
    </row>
    <row r="2506" spans="1:15" x14ac:dyDescent="0.25">
      <c r="A2506" s="5" t="s">
        <v>2524</v>
      </c>
      <c r="B2506" s="6">
        <v>45091.804166666669</v>
      </c>
      <c r="C2506" s="5" t="s">
        <v>20</v>
      </c>
      <c r="D2506" s="5">
        <v>6</v>
      </c>
      <c r="E2506" s="5" t="s">
        <v>20</v>
      </c>
      <c r="F2506" s="5">
        <v>2</v>
      </c>
      <c r="G2506" s="7">
        <v>45091.804166666669</v>
      </c>
      <c r="H2506" s="5">
        <v>131</v>
      </c>
      <c r="I2506" s="5">
        <v>73486</v>
      </c>
      <c r="J2506" s="7">
        <v>45118.405555555553</v>
      </c>
      <c r="K2506" s="5">
        <v>73486</v>
      </c>
      <c r="L2506" s="7">
        <v>45126</v>
      </c>
      <c r="M2506" s="8">
        <v>2337215</v>
      </c>
      <c r="N2506" s="8">
        <v>0</v>
      </c>
      <c r="O2506" s="8">
        <v>2337215</v>
      </c>
    </row>
    <row r="2507" spans="1:15" x14ac:dyDescent="0.25">
      <c r="A2507" s="5" t="s">
        <v>2525</v>
      </c>
      <c r="B2507" s="6">
        <v>45092.275694444441</v>
      </c>
      <c r="C2507" s="5" t="s">
        <v>23</v>
      </c>
      <c r="D2507" s="5">
        <v>6</v>
      </c>
      <c r="E2507" s="5" t="s">
        <v>23</v>
      </c>
      <c r="F2507" s="5">
        <v>6</v>
      </c>
      <c r="G2507" s="7">
        <v>45092.275694444441</v>
      </c>
      <c r="H2507" s="5">
        <v>131</v>
      </c>
      <c r="I2507" s="5">
        <v>73477</v>
      </c>
      <c r="J2507" s="7">
        <v>45118.321527777778</v>
      </c>
      <c r="K2507" s="5">
        <v>73477</v>
      </c>
      <c r="L2507" s="7">
        <v>45126</v>
      </c>
      <c r="M2507" s="8">
        <v>74100</v>
      </c>
      <c r="N2507" s="8">
        <v>0</v>
      </c>
      <c r="O2507" s="8">
        <v>8574</v>
      </c>
    </row>
    <row r="2508" spans="1:15" x14ac:dyDescent="0.25">
      <c r="A2508" s="5" t="s">
        <v>2526</v>
      </c>
      <c r="B2508" s="6">
        <v>45092.304861111108</v>
      </c>
      <c r="C2508" s="5" t="s">
        <v>23</v>
      </c>
      <c r="D2508" s="5">
        <v>6</v>
      </c>
      <c r="E2508" s="5" t="s">
        <v>23</v>
      </c>
      <c r="F2508" s="5">
        <v>6</v>
      </c>
      <c r="G2508" s="7">
        <v>45092.304861111108</v>
      </c>
      <c r="H2508" s="5">
        <v>131</v>
      </c>
      <c r="I2508" s="5">
        <v>73477</v>
      </c>
      <c r="J2508" s="7">
        <v>45118.321527777778</v>
      </c>
      <c r="K2508" s="5">
        <v>73477</v>
      </c>
      <c r="L2508" s="7">
        <v>45126</v>
      </c>
      <c r="M2508" s="8">
        <v>103100</v>
      </c>
      <c r="N2508" s="8">
        <v>0</v>
      </c>
      <c r="O2508" s="8">
        <v>37574</v>
      </c>
    </row>
    <row r="2509" spans="1:15" x14ac:dyDescent="0.25">
      <c r="A2509" s="5" t="s">
        <v>2527</v>
      </c>
      <c r="B2509" s="6">
        <v>45092.331944444442</v>
      </c>
      <c r="C2509" s="5" t="s">
        <v>23</v>
      </c>
      <c r="D2509" s="5">
        <v>1</v>
      </c>
      <c r="E2509" s="5" t="s">
        <v>23</v>
      </c>
      <c r="F2509" s="5">
        <v>6</v>
      </c>
      <c r="G2509" s="7">
        <v>45092.331944444442</v>
      </c>
      <c r="H2509" s="5">
        <v>131</v>
      </c>
      <c r="I2509" s="5">
        <v>73477</v>
      </c>
      <c r="J2509" s="7">
        <v>45118.321527777778</v>
      </c>
      <c r="K2509" s="5">
        <v>73477</v>
      </c>
      <c r="L2509" s="7">
        <v>45126</v>
      </c>
      <c r="M2509" s="8">
        <v>74100</v>
      </c>
      <c r="N2509" s="8">
        <v>0</v>
      </c>
      <c r="O2509" s="8">
        <v>8574</v>
      </c>
    </row>
    <row r="2510" spans="1:15" x14ac:dyDescent="0.25">
      <c r="A2510" s="5" t="s">
        <v>2528</v>
      </c>
      <c r="B2510" s="6">
        <v>45092.332638888889</v>
      </c>
      <c r="C2510" s="5" t="s">
        <v>1354</v>
      </c>
      <c r="D2510" s="5">
        <v>2</v>
      </c>
      <c r="E2510" s="5" t="s">
        <v>1354</v>
      </c>
      <c r="F2510" s="5">
        <v>1</v>
      </c>
      <c r="G2510" s="7">
        <v>45092.332638888889</v>
      </c>
      <c r="H2510" s="5">
        <v>131</v>
      </c>
      <c r="I2510" s="5">
        <v>74838</v>
      </c>
      <c r="J2510" s="7">
        <v>45202.683333333334</v>
      </c>
      <c r="K2510" s="5"/>
      <c r="L2510" s="7"/>
      <c r="M2510" s="8">
        <v>479700</v>
      </c>
      <c r="N2510" s="8">
        <v>0</v>
      </c>
      <c r="O2510" s="8">
        <v>479700</v>
      </c>
    </row>
    <row r="2511" spans="1:15" x14ac:dyDescent="0.25">
      <c r="A2511" s="5" t="s">
        <v>2529</v>
      </c>
      <c r="B2511" s="6">
        <v>45092.349305555559</v>
      </c>
      <c r="C2511" s="5" t="s">
        <v>20</v>
      </c>
      <c r="D2511" s="5">
        <v>6</v>
      </c>
      <c r="E2511" s="5" t="s">
        <v>20</v>
      </c>
      <c r="F2511" s="5">
        <v>2</v>
      </c>
      <c r="G2511" s="7">
        <v>45092.349305555559</v>
      </c>
      <c r="H2511" s="5">
        <v>131</v>
      </c>
      <c r="I2511" s="5">
        <v>73487</v>
      </c>
      <c r="J2511" s="7">
        <v>45118.411805555559</v>
      </c>
      <c r="K2511" s="5">
        <v>73487</v>
      </c>
      <c r="L2511" s="7">
        <v>45170</v>
      </c>
      <c r="M2511" s="8">
        <v>129800</v>
      </c>
      <c r="N2511" s="8">
        <v>0</v>
      </c>
      <c r="O2511" s="8">
        <v>129800</v>
      </c>
    </row>
    <row r="2512" spans="1:15" x14ac:dyDescent="0.25">
      <c r="A2512" s="5" t="s">
        <v>2530</v>
      </c>
      <c r="B2512" s="6">
        <v>45092.361805555556</v>
      </c>
      <c r="C2512" s="5" t="s">
        <v>23</v>
      </c>
      <c r="D2512" s="5">
        <v>6</v>
      </c>
      <c r="E2512" s="5" t="s">
        <v>23</v>
      </c>
      <c r="F2512" s="5">
        <v>6</v>
      </c>
      <c r="G2512" s="7">
        <v>45092.361805555556</v>
      </c>
      <c r="H2512" s="5">
        <v>131</v>
      </c>
      <c r="I2512" s="5">
        <v>73477</v>
      </c>
      <c r="J2512" s="7">
        <v>45118.321527777778</v>
      </c>
      <c r="K2512" s="5">
        <v>73477</v>
      </c>
      <c r="L2512" s="7">
        <v>45126</v>
      </c>
      <c r="M2512" s="8">
        <v>74100</v>
      </c>
      <c r="N2512" s="8">
        <v>0</v>
      </c>
      <c r="O2512" s="8">
        <v>8574</v>
      </c>
    </row>
    <row r="2513" spans="1:15" x14ac:dyDescent="0.25">
      <c r="A2513" s="5" t="s">
        <v>2531</v>
      </c>
      <c r="B2513" s="6">
        <v>45092.370833333334</v>
      </c>
      <c r="C2513" s="5" t="s">
        <v>23</v>
      </c>
      <c r="D2513" s="5">
        <v>6</v>
      </c>
      <c r="E2513" s="5" t="s">
        <v>23</v>
      </c>
      <c r="F2513" s="5">
        <v>6</v>
      </c>
      <c r="G2513" s="7">
        <v>45092.370833333334</v>
      </c>
      <c r="H2513" s="5">
        <v>131</v>
      </c>
      <c r="I2513" s="5">
        <v>73477</v>
      </c>
      <c r="J2513" s="7">
        <v>45118.321527777778</v>
      </c>
      <c r="K2513" s="5">
        <v>73477</v>
      </c>
      <c r="L2513" s="7">
        <v>45126</v>
      </c>
      <c r="M2513" s="8">
        <v>153500</v>
      </c>
      <c r="N2513" s="8">
        <v>0</v>
      </c>
      <c r="O2513" s="8">
        <v>78311</v>
      </c>
    </row>
    <row r="2514" spans="1:15" x14ac:dyDescent="0.25">
      <c r="A2514" s="5" t="s">
        <v>2532</v>
      </c>
      <c r="B2514" s="6">
        <v>45092.384027777778</v>
      </c>
      <c r="C2514" s="5" t="s">
        <v>23</v>
      </c>
      <c r="D2514" s="5">
        <v>6</v>
      </c>
      <c r="E2514" s="5" t="s">
        <v>23</v>
      </c>
      <c r="F2514" s="5">
        <v>6</v>
      </c>
      <c r="G2514" s="7">
        <v>45092.384027777778</v>
      </c>
      <c r="H2514" s="5">
        <v>131</v>
      </c>
      <c r="I2514" s="5">
        <v>73477</v>
      </c>
      <c r="J2514" s="7">
        <v>45118.321527777778</v>
      </c>
      <c r="K2514" s="5">
        <v>73477</v>
      </c>
      <c r="L2514" s="7">
        <v>45126</v>
      </c>
      <c r="M2514" s="8">
        <v>74100</v>
      </c>
      <c r="N2514" s="8">
        <v>0</v>
      </c>
      <c r="O2514" s="8">
        <v>8574</v>
      </c>
    </row>
    <row r="2515" spans="1:15" x14ac:dyDescent="0.25">
      <c r="A2515" s="5" t="s">
        <v>2533</v>
      </c>
      <c r="B2515" s="6">
        <v>45092.405555555553</v>
      </c>
      <c r="C2515" s="5" t="s">
        <v>23</v>
      </c>
      <c r="D2515" s="5">
        <v>2</v>
      </c>
      <c r="E2515" s="5" t="s">
        <v>23</v>
      </c>
      <c r="F2515" s="5">
        <v>6</v>
      </c>
      <c r="G2515" s="7">
        <v>45092.405555555553</v>
      </c>
      <c r="H2515" s="5">
        <v>131</v>
      </c>
      <c r="I2515" s="5">
        <v>73482</v>
      </c>
      <c r="J2515" s="7">
        <v>45118.386805555558</v>
      </c>
      <c r="K2515" s="5">
        <v>73482</v>
      </c>
      <c r="L2515" s="7">
        <v>45126</v>
      </c>
      <c r="M2515" s="8">
        <v>438308</v>
      </c>
      <c r="N2515" s="8">
        <v>0</v>
      </c>
      <c r="O2515" s="8">
        <v>11509</v>
      </c>
    </row>
    <row r="2516" spans="1:15" x14ac:dyDescent="0.25">
      <c r="A2516" s="5" t="s">
        <v>2534</v>
      </c>
      <c r="B2516" s="6">
        <v>45092.415972222225</v>
      </c>
      <c r="C2516" s="5" t="s">
        <v>20</v>
      </c>
      <c r="D2516" s="5">
        <v>6</v>
      </c>
      <c r="E2516" s="5" t="s">
        <v>20</v>
      </c>
      <c r="F2516" s="5">
        <v>2</v>
      </c>
      <c r="G2516" s="7">
        <v>45092.415972222225</v>
      </c>
      <c r="H2516" s="5">
        <v>131</v>
      </c>
      <c r="I2516" s="5">
        <v>73487</v>
      </c>
      <c r="J2516" s="7">
        <v>45118.411805555559</v>
      </c>
      <c r="K2516" s="5">
        <v>73487</v>
      </c>
      <c r="L2516" s="7">
        <v>45170</v>
      </c>
      <c r="M2516" s="8">
        <v>70002</v>
      </c>
      <c r="N2516" s="8">
        <v>0</v>
      </c>
      <c r="O2516" s="8">
        <v>70002</v>
      </c>
    </row>
    <row r="2517" spans="1:15" x14ac:dyDescent="0.25">
      <c r="A2517" s="5" t="s">
        <v>2535</v>
      </c>
      <c r="B2517" s="6">
        <v>45092.43472222222</v>
      </c>
      <c r="C2517" s="5" t="s">
        <v>23</v>
      </c>
      <c r="D2517" s="5">
        <v>2</v>
      </c>
      <c r="E2517" s="5" t="s">
        <v>23</v>
      </c>
      <c r="F2517" s="5">
        <v>6</v>
      </c>
      <c r="G2517" s="7">
        <v>45092.43472222222</v>
      </c>
      <c r="H2517" s="5">
        <v>131</v>
      </c>
      <c r="I2517" s="5">
        <v>73690</v>
      </c>
      <c r="J2517" s="7">
        <v>45126.749305555553</v>
      </c>
      <c r="K2517" s="5">
        <v>73690</v>
      </c>
      <c r="L2517" s="7">
        <v>45140</v>
      </c>
      <c r="M2517" s="8">
        <v>154300</v>
      </c>
      <c r="N2517" s="8">
        <v>0</v>
      </c>
      <c r="O2517" s="8">
        <v>154300</v>
      </c>
    </row>
    <row r="2518" spans="1:15" x14ac:dyDescent="0.25">
      <c r="A2518" s="5" t="s">
        <v>2536</v>
      </c>
      <c r="B2518" s="6">
        <v>45092.457638888889</v>
      </c>
      <c r="C2518" s="5" t="s">
        <v>20</v>
      </c>
      <c r="D2518" s="5">
        <v>2</v>
      </c>
      <c r="E2518" s="5" t="s">
        <v>20</v>
      </c>
      <c r="F2518" s="5">
        <v>2</v>
      </c>
      <c r="G2518" s="7">
        <v>45092.457638888889</v>
      </c>
      <c r="H2518" s="5">
        <v>131</v>
      </c>
      <c r="I2518" s="5">
        <v>73487</v>
      </c>
      <c r="J2518" s="7">
        <v>45118.411805555559</v>
      </c>
      <c r="K2518" s="5">
        <v>73487</v>
      </c>
      <c r="L2518" s="7">
        <v>45170</v>
      </c>
      <c r="M2518" s="8">
        <v>126500</v>
      </c>
      <c r="N2518" s="8">
        <v>0</v>
      </c>
      <c r="O2518" s="8">
        <v>126500</v>
      </c>
    </row>
    <row r="2519" spans="1:15" x14ac:dyDescent="0.25">
      <c r="A2519" s="5" t="s">
        <v>2537</v>
      </c>
      <c r="B2519" s="6">
        <v>45092.468055555553</v>
      </c>
      <c r="C2519" s="5" t="s">
        <v>20</v>
      </c>
      <c r="D2519" s="5">
        <v>6</v>
      </c>
      <c r="E2519" s="5" t="s">
        <v>20</v>
      </c>
      <c r="F2519" s="5">
        <v>2</v>
      </c>
      <c r="G2519" s="7">
        <v>45092.468055555553</v>
      </c>
      <c r="H2519" s="5">
        <v>131</v>
      </c>
      <c r="I2519" s="5">
        <v>73487</v>
      </c>
      <c r="J2519" s="7">
        <v>45118.411805555559</v>
      </c>
      <c r="K2519" s="5">
        <v>73487</v>
      </c>
      <c r="L2519" s="7">
        <v>45170</v>
      </c>
      <c r="M2519" s="8">
        <v>45900</v>
      </c>
      <c r="N2519" s="8">
        <v>0</v>
      </c>
      <c r="O2519" s="8">
        <v>45900</v>
      </c>
    </row>
    <row r="2520" spans="1:15" x14ac:dyDescent="0.25">
      <c r="A2520" s="5" t="s">
        <v>2538</v>
      </c>
      <c r="B2520" s="6">
        <v>45092.478472222225</v>
      </c>
      <c r="C2520" s="5" t="s">
        <v>23</v>
      </c>
      <c r="D2520" s="5">
        <v>6</v>
      </c>
      <c r="E2520" s="5" t="s">
        <v>23</v>
      </c>
      <c r="F2520" s="5">
        <v>6</v>
      </c>
      <c r="G2520" s="7">
        <v>45092.478472222225</v>
      </c>
      <c r="H2520" s="5">
        <v>131</v>
      </c>
      <c r="I2520" s="5">
        <v>73477</v>
      </c>
      <c r="J2520" s="7">
        <v>45118.321527777778</v>
      </c>
      <c r="K2520" s="5">
        <v>73477</v>
      </c>
      <c r="L2520" s="7">
        <v>45126</v>
      </c>
      <c r="M2520" s="8">
        <v>103100</v>
      </c>
      <c r="N2520" s="8">
        <v>0</v>
      </c>
      <c r="O2520" s="8">
        <v>37574</v>
      </c>
    </row>
    <row r="2521" spans="1:15" x14ac:dyDescent="0.25">
      <c r="A2521" s="5" t="s">
        <v>2539</v>
      </c>
      <c r="B2521" s="6">
        <v>45092.493055555555</v>
      </c>
      <c r="C2521" s="5" t="s">
        <v>23</v>
      </c>
      <c r="D2521" s="5">
        <v>6</v>
      </c>
      <c r="E2521" s="5" t="s">
        <v>23</v>
      </c>
      <c r="F2521" s="5">
        <v>6</v>
      </c>
      <c r="G2521" s="7">
        <v>45092.493055555555</v>
      </c>
      <c r="H2521" s="5">
        <v>131</v>
      </c>
      <c r="I2521" s="5">
        <v>73477</v>
      </c>
      <c r="J2521" s="7">
        <v>45118.321527777778</v>
      </c>
      <c r="K2521" s="5">
        <v>73477</v>
      </c>
      <c r="L2521" s="7">
        <v>45126</v>
      </c>
      <c r="M2521" s="8">
        <v>103100</v>
      </c>
      <c r="N2521" s="8">
        <v>0</v>
      </c>
      <c r="O2521" s="8">
        <v>37574</v>
      </c>
    </row>
    <row r="2522" spans="1:15" x14ac:dyDescent="0.25">
      <c r="A2522" s="5" t="s">
        <v>2540</v>
      </c>
      <c r="B2522" s="6">
        <v>45092.508333333331</v>
      </c>
      <c r="C2522" s="5" t="s">
        <v>23</v>
      </c>
      <c r="D2522" s="5">
        <v>2</v>
      </c>
      <c r="E2522" s="5" t="s">
        <v>23</v>
      </c>
      <c r="F2522" s="5">
        <v>6</v>
      </c>
      <c r="G2522" s="7">
        <v>45092.508333333331</v>
      </c>
      <c r="H2522" s="5">
        <v>130</v>
      </c>
      <c r="I2522" s="5">
        <v>73477</v>
      </c>
      <c r="J2522" s="7">
        <v>45118.321527777778</v>
      </c>
      <c r="K2522" s="5">
        <v>73477</v>
      </c>
      <c r="L2522" s="7">
        <v>45126</v>
      </c>
      <c r="M2522" s="8">
        <v>74100</v>
      </c>
      <c r="N2522" s="8">
        <v>0</v>
      </c>
      <c r="O2522" s="8">
        <v>8574</v>
      </c>
    </row>
    <row r="2523" spans="1:15" x14ac:dyDescent="0.25">
      <c r="A2523" s="5" t="s">
        <v>2541</v>
      </c>
      <c r="B2523" s="6">
        <v>45092.551388888889</v>
      </c>
      <c r="C2523" s="5" t="s">
        <v>20</v>
      </c>
      <c r="D2523" s="5">
        <v>6</v>
      </c>
      <c r="E2523" s="5" t="s">
        <v>20</v>
      </c>
      <c r="F2523" s="5">
        <v>2</v>
      </c>
      <c r="G2523" s="7">
        <v>45092.551388888889</v>
      </c>
      <c r="H2523" s="5">
        <v>130</v>
      </c>
      <c r="I2523" s="5">
        <v>73486</v>
      </c>
      <c r="J2523" s="7">
        <v>45118.405555555553</v>
      </c>
      <c r="K2523" s="5">
        <v>73486</v>
      </c>
      <c r="L2523" s="7">
        <v>45126</v>
      </c>
      <c r="M2523" s="8">
        <v>28966501</v>
      </c>
      <c r="N2523" s="8">
        <v>0</v>
      </c>
      <c r="O2523" s="8">
        <v>28966501</v>
      </c>
    </row>
    <row r="2524" spans="1:15" x14ac:dyDescent="0.25">
      <c r="A2524" s="5" t="s">
        <v>2542</v>
      </c>
      <c r="B2524" s="6">
        <v>45092.572222222225</v>
      </c>
      <c r="C2524" s="5" t="s">
        <v>23</v>
      </c>
      <c r="D2524" s="5">
        <v>2</v>
      </c>
      <c r="E2524" s="5" t="s">
        <v>23</v>
      </c>
      <c r="F2524" s="5">
        <v>6</v>
      </c>
      <c r="G2524" s="7">
        <v>45092.572222222225</v>
      </c>
      <c r="H2524" s="5">
        <v>130</v>
      </c>
      <c r="I2524" s="5">
        <v>73477</v>
      </c>
      <c r="J2524" s="7">
        <v>45118.321527777778</v>
      </c>
      <c r="K2524" s="5">
        <v>73477</v>
      </c>
      <c r="L2524" s="7">
        <v>45126</v>
      </c>
      <c r="M2524" s="8">
        <v>74100</v>
      </c>
      <c r="N2524" s="8">
        <v>0</v>
      </c>
      <c r="O2524" s="8">
        <v>8574</v>
      </c>
    </row>
    <row r="2525" spans="1:15" x14ac:dyDescent="0.25">
      <c r="A2525" s="5" t="s">
        <v>2543</v>
      </c>
      <c r="B2525" s="6">
        <v>45092.669444444444</v>
      </c>
      <c r="C2525" s="5" t="s">
        <v>20</v>
      </c>
      <c r="D2525" s="5">
        <v>2</v>
      </c>
      <c r="E2525" s="5" t="s">
        <v>20</v>
      </c>
      <c r="F2525" s="5">
        <v>2</v>
      </c>
      <c r="G2525" s="7">
        <v>45092.669444444444</v>
      </c>
      <c r="H2525" s="5">
        <v>130</v>
      </c>
      <c r="I2525" s="5">
        <v>73487</v>
      </c>
      <c r="J2525" s="7">
        <v>45118.411805555559</v>
      </c>
      <c r="K2525" s="5">
        <v>73487</v>
      </c>
      <c r="L2525" s="7">
        <v>45170</v>
      </c>
      <c r="M2525" s="8">
        <v>74100</v>
      </c>
      <c r="N2525" s="8">
        <v>0</v>
      </c>
      <c r="O2525" s="8">
        <v>74100</v>
      </c>
    </row>
    <row r="2526" spans="1:15" x14ac:dyDescent="0.25">
      <c r="A2526" s="5" t="s">
        <v>2544</v>
      </c>
      <c r="B2526" s="6">
        <v>45092.726388888892</v>
      </c>
      <c r="C2526" s="5" t="s">
        <v>20</v>
      </c>
      <c r="D2526" s="5">
        <v>6</v>
      </c>
      <c r="E2526" s="5" t="s">
        <v>20</v>
      </c>
      <c r="F2526" s="5">
        <v>2</v>
      </c>
      <c r="G2526" s="7">
        <v>45092.726388888892</v>
      </c>
      <c r="H2526" s="5">
        <v>130</v>
      </c>
      <c r="I2526" s="5">
        <v>73487</v>
      </c>
      <c r="J2526" s="7">
        <v>45118.411805555559</v>
      </c>
      <c r="K2526" s="5">
        <v>73487</v>
      </c>
      <c r="L2526" s="7">
        <v>45170</v>
      </c>
      <c r="M2526" s="8">
        <v>70002</v>
      </c>
      <c r="N2526" s="8">
        <v>0</v>
      </c>
      <c r="O2526" s="8">
        <v>70002</v>
      </c>
    </row>
    <row r="2527" spans="1:15" x14ac:dyDescent="0.25">
      <c r="A2527" s="5" t="s">
        <v>2545</v>
      </c>
      <c r="B2527" s="6">
        <v>45093.334027777775</v>
      </c>
      <c r="C2527" s="5" t="s">
        <v>23</v>
      </c>
      <c r="D2527" s="5">
        <v>6</v>
      </c>
      <c r="E2527" s="5" t="s">
        <v>23</v>
      </c>
      <c r="F2527" s="5">
        <v>6</v>
      </c>
      <c r="G2527" s="7">
        <v>45093.334027777775</v>
      </c>
      <c r="H2527" s="5">
        <v>130</v>
      </c>
      <c r="I2527" s="5">
        <v>73477</v>
      </c>
      <c r="J2527" s="7">
        <v>45118.321527777778</v>
      </c>
      <c r="K2527" s="5">
        <v>73477</v>
      </c>
      <c r="L2527" s="7">
        <v>45126</v>
      </c>
      <c r="M2527" s="8">
        <v>103100</v>
      </c>
      <c r="N2527" s="8">
        <v>0</v>
      </c>
      <c r="O2527" s="8">
        <v>37574</v>
      </c>
    </row>
    <row r="2528" spans="1:15" x14ac:dyDescent="0.25">
      <c r="A2528" s="5" t="s">
        <v>2546</v>
      </c>
      <c r="B2528" s="6">
        <v>45093.340277777781</v>
      </c>
      <c r="C2528" s="5" t="s">
        <v>23</v>
      </c>
      <c r="D2528" s="5">
        <v>6</v>
      </c>
      <c r="E2528" s="5" t="s">
        <v>23</v>
      </c>
      <c r="F2528" s="5">
        <v>6</v>
      </c>
      <c r="G2528" s="7">
        <v>45093.340277777781</v>
      </c>
      <c r="H2528" s="5">
        <v>130</v>
      </c>
      <c r="I2528" s="5">
        <v>73477</v>
      </c>
      <c r="J2528" s="7">
        <v>45118.321527777778</v>
      </c>
      <c r="K2528" s="5">
        <v>73477</v>
      </c>
      <c r="L2528" s="7">
        <v>45126</v>
      </c>
      <c r="M2528" s="8">
        <v>103100</v>
      </c>
      <c r="N2528" s="8">
        <v>0</v>
      </c>
      <c r="O2528" s="8">
        <v>37574</v>
      </c>
    </row>
    <row r="2529" spans="1:15" x14ac:dyDescent="0.25">
      <c r="A2529" s="5" t="s">
        <v>2547</v>
      </c>
      <c r="B2529" s="6">
        <v>45093.348611111112</v>
      </c>
      <c r="C2529" s="5" t="s">
        <v>23</v>
      </c>
      <c r="D2529" s="5">
        <v>6</v>
      </c>
      <c r="E2529" s="5" t="s">
        <v>23</v>
      </c>
      <c r="F2529" s="5">
        <v>6</v>
      </c>
      <c r="G2529" s="7">
        <v>45093.348611111112</v>
      </c>
      <c r="H2529" s="5">
        <v>130</v>
      </c>
      <c r="I2529" s="5">
        <v>73477</v>
      </c>
      <c r="J2529" s="7">
        <v>45118.321527777778</v>
      </c>
      <c r="K2529" s="5">
        <v>73477</v>
      </c>
      <c r="L2529" s="7">
        <v>45126</v>
      </c>
      <c r="M2529" s="8">
        <v>74100</v>
      </c>
      <c r="N2529" s="8">
        <v>0</v>
      </c>
      <c r="O2529" s="8">
        <v>8574</v>
      </c>
    </row>
    <row r="2530" spans="1:15" x14ac:dyDescent="0.25">
      <c r="A2530" s="5" t="s">
        <v>2548</v>
      </c>
      <c r="B2530" s="6">
        <v>45093.352083333331</v>
      </c>
      <c r="C2530" s="5" t="s">
        <v>23</v>
      </c>
      <c r="D2530" s="5">
        <v>2</v>
      </c>
      <c r="E2530" s="5" t="s">
        <v>23</v>
      </c>
      <c r="F2530" s="5">
        <v>6</v>
      </c>
      <c r="G2530" s="7">
        <v>45093.352083333331</v>
      </c>
      <c r="H2530" s="5">
        <v>130</v>
      </c>
      <c r="I2530" s="5">
        <v>73477</v>
      </c>
      <c r="J2530" s="7">
        <v>45118.321527777778</v>
      </c>
      <c r="K2530" s="5">
        <v>73477</v>
      </c>
      <c r="L2530" s="7">
        <v>45126</v>
      </c>
      <c r="M2530" s="8">
        <v>103100</v>
      </c>
      <c r="N2530" s="8">
        <v>0</v>
      </c>
      <c r="O2530" s="8">
        <v>37574</v>
      </c>
    </row>
    <row r="2531" spans="1:15" x14ac:dyDescent="0.25">
      <c r="A2531" s="5" t="s">
        <v>2549</v>
      </c>
      <c r="B2531" s="6">
        <v>45093.354166666664</v>
      </c>
      <c r="C2531" s="5" t="s">
        <v>20</v>
      </c>
      <c r="D2531" s="5">
        <v>6</v>
      </c>
      <c r="E2531" s="5" t="s">
        <v>20</v>
      </c>
      <c r="F2531" s="5">
        <v>2</v>
      </c>
      <c r="G2531" s="7">
        <v>45093.354166666664</v>
      </c>
      <c r="H2531" s="5">
        <v>130</v>
      </c>
      <c r="I2531" s="5">
        <v>73487</v>
      </c>
      <c r="J2531" s="7">
        <v>45118.411805555559</v>
      </c>
      <c r="K2531" s="5">
        <v>73487</v>
      </c>
      <c r="L2531" s="7">
        <v>45170</v>
      </c>
      <c r="M2531" s="8">
        <v>70002</v>
      </c>
      <c r="N2531" s="8">
        <v>0</v>
      </c>
      <c r="O2531" s="8">
        <v>70002</v>
      </c>
    </row>
    <row r="2532" spans="1:15" x14ac:dyDescent="0.25">
      <c r="A2532" s="5" t="s">
        <v>2550</v>
      </c>
      <c r="B2532" s="6">
        <v>45093.359722222223</v>
      </c>
      <c r="C2532" s="5" t="s">
        <v>23</v>
      </c>
      <c r="D2532" s="5">
        <v>6</v>
      </c>
      <c r="E2532" s="5" t="s">
        <v>23</v>
      </c>
      <c r="F2532" s="5">
        <v>6</v>
      </c>
      <c r="G2532" s="7">
        <v>45093.359722222223</v>
      </c>
      <c r="H2532" s="5">
        <v>130</v>
      </c>
      <c r="I2532" s="5">
        <v>73477</v>
      </c>
      <c r="J2532" s="7">
        <v>45118.321527777778</v>
      </c>
      <c r="K2532" s="5">
        <v>73477</v>
      </c>
      <c r="L2532" s="7">
        <v>45126</v>
      </c>
      <c r="M2532" s="8">
        <v>74100</v>
      </c>
      <c r="N2532" s="8">
        <v>0</v>
      </c>
      <c r="O2532" s="8">
        <v>8574</v>
      </c>
    </row>
    <row r="2533" spans="1:15" x14ac:dyDescent="0.25">
      <c r="A2533" s="5" t="s">
        <v>2551</v>
      </c>
      <c r="B2533" s="6">
        <v>45093.379861111112</v>
      </c>
      <c r="C2533" s="5" t="s">
        <v>23</v>
      </c>
      <c r="D2533" s="5">
        <v>2</v>
      </c>
      <c r="E2533" s="5" t="s">
        <v>23</v>
      </c>
      <c r="F2533" s="5">
        <v>6</v>
      </c>
      <c r="G2533" s="7">
        <v>45093.379861111112</v>
      </c>
      <c r="H2533" s="5">
        <v>130</v>
      </c>
      <c r="I2533" s="5">
        <v>73477</v>
      </c>
      <c r="J2533" s="7">
        <v>45118.321527777778</v>
      </c>
      <c r="K2533" s="5">
        <v>73477</v>
      </c>
      <c r="L2533" s="7">
        <v>45126</v>
      </c>
      <c r="M2533" s="8">
        <v>74100</v>
      </c>
      <c r="N2533" s="8">
        <v>0</v>
      </c>
      <c r="O2533" s="8">
        <v>8574</v>
      </c>
    </row>
    <row r="2534" spans="1:15" x14ac:dyDescent="0.25">
      <c r="A2534" s="5" t="s">
        <v>2552</v>
      </c>
      <c r="B2534" s="6">
        <v>45093.409722222219</v>
      </c>
      <c r="C2534" s="5" t="s">
        <v>20</v>
      </c>
      <c r="D2534" s="5">
        <v>6</v>
      </c>
      <c r="E2534" s="5" t="s">
        <v>20</v>
      </c>
      <c r="F2534" s="5">
        <v>2</v>
      </c>
      <c r="G2534" s="7">
        <v>45093.409722222219</v>
      </c>
      <c r="H2534" s="5">
        <v>130</v>
      </c>
      <c r="I2534" s="5">
        <v>73482</v>
      </c>
      <c r="J2534" s="7">
        <v>45118.386805555558</v>
      </c>
      <c r="K2534" s="5">
        <v>73482</v>
      </c>
      <c r="L2534" s="7">
        <v>45126</v>
      </c>
      <c r="M2534" s="8">
        <v>3043111</v>
      </c>
      <c r="N2534" s="8">
        <v>0</v>
      </c>
      <c r="O2534" s="8">
        <v>2617075.46</v>
      </c>
    </row>
    <row r="2535" spans="1:15" x14ac:dyDescent="0.25">
      <c r="A2535" s="5" t="s">
        <v>2553</v>
      </c>
      <c r="B2535" s="6">
        <v>45093.411111111112</v>
      </c>
      <c r="C2535" s="5" t="s">
        <v>23</v>
      </c>
      <c r="D2535" s="5">
        <v>2</v>
      </c>
      <c r="E2535" s="5" t="s">
        <v>23</v>
      </c>
      <c r="F2535" s="5">
        <v>6</v>
      </c>
      <c r="G2535" s="7">
        <v>45093.411111111112</v>
      </c>
      <c r="H2535" s="5">
        <v>130</v>
      </c>
      <c r="I2535" s="5">
        <v>73477</v>
      </c>
      <c r="J2535" s="7">
        <v>45118.321527777778</v>
      </c>
      <c r="K2535" s="5">
        <v>73477</v>
      </c>
      <c r="L2535" s="7">
        <v>45126</v>
      </c>
      <c r="M2535" s="8">
        <v>74100</v>
      </c>
      <c r="N2535" s="8">
        <v>0</v>
      </c>
      <c r="O2535" s="8">
        <v>8574</v>
      </c>
    </row>
    <row r="2536" spans="1:15" x14ac:dyDescent="0.25">
      <c r="A2536" s="5" t="s">
        <v>2554</v>
      </c>
      <c r="B2536" s="6">
        <v>45093.445833333331</v>
      </c>
      <c r="C2536" s="5" t="s">
        <v>20</v>
      </c>
      <c r="D2536" s="5">
        <v>2</v>
      </c>
      <c r="E2536" s="5" t="s">
        <v>20</v>
      </c>
      <c r="F2536" s="5">
        <v>2</v>
      </c>
      <c r="G2536" s="7">
        <v>45093.445833333331</v>
      </c>
      <c r="H2536" s="5">
        <v>130</v>
      </c>
      <c r="I2536" s="5">
        <v>73482</v>
      </c>
      <c r="J2536" s="7">
        <v>45118.386805555558</v>
      </c>
      <c r="K2536" s="5">
        <v>73482</v>
      </c>
      <c r="L2536" s="7">
        <v>45126</v>
      </c>
      <c r="M2536" s="8">
        <v>3828842</v>
      </c>
      <c r="N2536" s="8">
        <v>0</v>
      </c>
      <c r="O2536" s="8">
        <v>3828842</v>
      </c>
    </row>
    <row r="2537" spans="1:15" x14ac:dyDescent="0.25">
      <c r="A2537" s="5" t="s">
        <v>2555</v>
      </c>
      <c r="B2537" s="6">
        <v>45093.456250000003</v>
      </c>
      <c r="C2537" s="5" t="s">
        <v>20</v>
      </c>
      <c r="D2537" s="5">
        <v>2</v>
      </c>
      <c r="E2537" s="5" t="s">
        <v>20</v>
      </c>
      <c r="F2537" s="5">
        <v>2</v>
      </c>
      <c r="G2537" s="7">
        <v>45093.456250000003</v>
      </c>
      <c r="H2537" s="5">
        <v>130</v>
      </c>
      <c r="I2537" s="5">
        <v>73482</v>
      </c>
      <c r="J2537" s="7">
        <v>45118.386805555558</v>
      </c>
      <c r="K2537" s="5">
        <v>73482</v>
      </c>
      <c r="L2537" s="7">
        <v>45126</v>
      </c>
      <c r="M2537" s="8">
        <v>4153513</v>
      </c>
      <c r="N2537" s="8">
        <v>0</v>
      </c>
      <c r="O2537" s="8">
        <v>3572021.18</v>
      </c>
    </row>
    <row r="2538" spans="1:15" x14ac:dyDescent="0.25">
      <c r="A2538" s="5" t="s">
        <v>2556</v>
      </c>
      <c r="B2538" s="6">
        <v>45093.493750000001</v>
      </c>
      <c r="C2538" s="5" t="s">
        <v>20</v>
      </c>
      <c r="D2538" s="5">
        <v>6</v>
      </c>
      <c r="E2538" s="5" t="s">
        <v>20</v>
      </c>
      <c r="F2538" s="5">
        <v>2</v>
      </c>
      <c r="G2538" s="7">
        <v>45093.493750000001</v>
      </c>
      <c r="H2538" s="5">
        <v>130</v>
      </c>
      <c r="I2538" s="5">
        <v>73482</v>
      </c>
      <c r="J2538" s="7">
        <v>45118.386805555558</v>
      </c>
      <c r="K2538" s="5">
        <v>73482</v>
      </c>
      <c r="L2538" s="7">
        <v>45126</v>
      </c>
      <c r="M2538" s="8">
        <v>4813018</v>
      </c>
      <c r="N2538" s="8">
        <v>0</v>
      </c>
      <c r="O2538" s="8">
        <v>4813018</v>
      </c>
    </row>
    <row r="2539" spans="1:15" x14ac:dyDescent="0.25">
      <c r="A2539" s="5" t="s">
        <v>2557</v>
      </c>
      <c r="B2539" s="6">
        <v>45093.51666666667</v>
      </c>
      <c r="C2539" s="5" t="s">
        <v>23</v>
      </c>
      <c r="D2539" s="5">
        <v>6</v>
      </c>
      <c r="E2539" s="5" t="s">
        <v>23</v>
      </c>
      <c r="F2539" s="5">
        <v>6</v>
      </c>
      <c r="G2539" s="7">
        <v>45093.51666666667</v>
      </c>
      <c r="H2539" s="5">
        <v>129</v>
      </c>
      <c r="I2539" s="5">
        <v>73482</v>
      </c>
      <c r="J2539" s="7">
        <v>45118.386805555558</v>
      </c>
      <c r="K2539" s="5">
        <v>73482</v>
      </c>
      <c r="L2539" s="7">
        <v>45126</v>
      </c>
      <c r="M2539" s="8">
        <v>5090018</v>
      </c>
      <c r="N2539" s="8">
        <v>0</v>
      </c>
      <c r="O2539" s="8">
        <v>5023265.75</v>
      </c>
    </row>
    <row r="2540" spans="1:15" x14ac:dyDescent="0.25">
      <c r="A2540" s="5" t="s">
        <v>2558</v>
      </c>
      <c r="B2540" s="6">
        <v>45093.60833333333</v>
      </c>
      <c r="C2540" s="5" t="s">
        <v>23</v>
      </c>
      <c r="D2540" s="5">
        <v>4</v>
      </c>
      <c r="E2540" s="5" t="s">
        <v>23</v>
      </c>
      <c r="F2540" s="5">
        <v>6</v>
      </c>
      <c r="G2540" s="7">
        <v>45093.60833333333</v>
      </c>
      <c r="H2540" s="5">
        <v>129</v>
      </c>
      <c r="I2540" s="5">
        <v>73482</v>
      </c>
      <c r="J2540" s="7">
        <v>45118.386805555558</v>
      </c>
      <c r="K2540" s="5">
        <v>73482</v>
      </c>
      <c r="L2540" s="7">
        <v>45126</v>
      </c>
      <c r="M2540" s="8">
        <v>2565229</v>
      </c>
      <c r="N2540" s="8">
        <v>0</v>
      </c>
      <c r="O2540" s="8">
        <v>11509</v>
      </c>
    </row>
    <row r="2541" spans="1:15" x14ac:dyDescent="0.25">
      <c r="A2541" s="5" t="s">
        <v>2559</v>
      </c>
      <c r="B2541" s="6">
        <v>45093.663194444445</v>
      </c>
      <c r="C2541" s="5" t="s">
        <v>16</v>
      </c>
      <c r="D2541" s="5">
        <v>2</v>
      </c>
      <c r="E2541" s="5" t="s">
        <v>16</v>
      </c>
      <c r="F2541" s="5">
        <v>4</v>
      </c>
      <c r="G2541" s="7">
        <v>45093.663194444445</v>
      </c>
      <c r="H2541" s="5">
        <v>129</v>
      </c>
      <c r="I2541" s="5">
        <v>73482</v>
      </c>
      <c r="J2541" s="7">
        <v>45118.386805555558</v>
      </c>
      <c r="K2541" s="5">
        <v>73482</v>
      </c>
      <c r="L2541" s="7">
        <v>45126</v>
      </c>
      <c r="M2541" s="8">
        <v>883034</v>
      </c>
      <c r="N2541" s="8">
        <v>883034</v>
      </c>
      <c r="O2541" s="8">
        <v>883034</v>
      </c>
    </row>
    <row r="2542" spans="1:15" x14ac:dyDescent="0.25">
      <c r="A2542" s="5" t="s">
        <v>2560</v>
      </c>
      <c r="B2542" s="6">
        <v>45093.806250000001</v>
      </c>
      <c r="C2542" s="5" t="s">
        <v>20</v>
      </c>
      <c r="D2542" s="5">
        <v>6</v>
      </c>
      <c r="E2542" s="5" t="s">
        <v>20</v>
      </c>
      <c r="F2542" s="5">
        <v>2</v>
      </c>
      <c r="G2542" s="7">
        <v>45093.806250000001</v>
      </c>
      <c r="H2542" s="5">
        <v>129</v>
      </c>
      <c r="I2542" s="5">
        <v>73486</v>
      </c>
      <c r="J2542" s="7">
        <v>45118.405555555553</v>
      </c>
      <c r="K2542" s="5">
        <v>73486</v>
      </c>
      <c r="L2542" s="7">
        <v>45126</v>
      </c>
      <c r="M2542" s="8">
        <v>913233</v>
      </c>
      <c r="N2542" s="8">
        <v>0</v>
      </c>
      <c r="O2542" s="8">
        <v>910355.75</v>
      </c>
    </row>
    <row r="2543" spans="1:15" x14ac:dyDescent="0.25">
      <c r="A2543" s="5" t="s">
        <v>2561</v>
      </c>
      <c r="B2543" s="6">
        <v>45094.351388888892</v>
      </c>
      <c r="C2543" s="5" t="s">
        <v>23</v>
      </c>
      <c r="D2543" s="5">
        <v>6</v>
      </c>
      <c r="E2543" s="5" t="s">
        <v>23</v>
      </c>
      <c r="F2543" s="5">
        <v>6</v>
      </c>
      <c r="G2543" s="7">
        <v>45094.351388888892</v>
      </c>
      <c r="H2543" s="5">
        <v>129</v>
      </c>
      <c r="I2543" s="5">
        <v>73477</v>
      </c>
      <c r="J2543" s="7">
        <v>45118.321527777778</v>
      </c>
      <c r="K2543" s="5">
        <v>73477</v>
      </c>
      <c r="L2543" s="7">
        <v>45126</v>
      </c>
      <c r="M2543" s="8">
        <v>74100</v>
      </c>
      <c r="N2543" s="8">
        <v>0</v>
      </c>
      <c r="O2543" s="8">
        <v>6430.5</v>
      </c>
    </row>
    <row r="2544" spans="1:15" x14ac:dyDescent="0.25">
      <c r="A2544" s="5" t="s">
        <v>2562</v>
      </c>
      <c r="B2544" s="6">
        <v>45094.401388888888</v>
      </c>
      <c r="C2544" s="5" t="s">
        <v>23</v>
      </c>
      <c r="D2544" s="5">
        <v>2</v>
      </c>
      <c r="E2544" s="5" t="s">
        <v>23</v>
      </c>
      <c r="F2544" s="5">
        <v>6</v>
      </c>
      <c r="G2544" s="7">
        <v>45094.401388888888</v>
      </c>
      <c r="H2544" s="5">
        <v>129</v>
      </c>
      <c r="I2544" s="5">
        <v>73477</v>
      </c>
      <c r="J2544" s="7">
        <v>45118.321527777778</v>
      </c>
      <c r="K2544" s="5">
        <v>73477</v>
      </c>
      <c r="L2544" s="7">
        <v>45126</v>
      </c>
      <c r="M2544" s="8">
        <v>74100</v>
      </c>
      <c r="N2544" s="8">
        <v>0</v>
      </c>
      <c r="O2544" s="8">
        <v>6430.5</v>
      </c>
    </row>
    <row r="2545" spans="1:15" x14ac:dyDescent="0.25">
      <c r="A2545" s="5" t="s">
        <v>2563</v>
      </c>
      <c r="B2545" s="6">
        <v>45094.46597222222</v>
      </c>
      <c r="C2545" s="5" t="s">
        <v>20</v>
      </c>
      <c r="D2545" s="5">
        <v>4</v>
      </c>
      <c r="E2545" s="5" t="s">
        <v>20</v>
      </c>
      <c r="F2545" s="5">
        <v>2</v>
      </c>
      <c r="G2545" s="7">
        <v>45094.46597222222</v>
      </c>
      <c r="H2545" s="5">
        <v>129</v>
      </c>
      <c r="I2545" s="5">
        <v>73934</v>
      </c>
      <c r="J2545" s="7">
        <v>45147.455555555556</v>
      </c>
      <c r="K2545" s="5">
        <v>73934</v>
      </c>
      <c r="L2545" s="7">
        <v>45152</v>
      </c>
      <c r="M2545" s="8">
        <v>256700</v>
      </c>
      <c r="N2545" s="8">
        <v>0</v>
      </c>
      <c r="O2545" s="8">
        <v>256700</v>
      </c>
    </row>
    <row r="2546" spans="1:15" x14ac:dyDescent="0.25">
      <c r="A2546" s="5" t="s">
        <v>2564</v>
      </c>
      <c r="B2546" s="6">
        <v>45094.578472222223</v>
      </c>
      <c r="C2546" s="5" t="s">
        <v>16</v>
      </c>
      <c r="D2546" s="5">
        <v>6</v>
      </c>
      <c r="E2546" s="5" t="s">
        <v>16</v>
      </c>
      <c r="F2546" s="5">
        <v>4</v>
      </c>
      <c r="G2546" s="7">
        <v>45094.578472222223</v>
      </c>
      <c r="H2546" s="5">
        <v>128</v>
      </c>
      <c r="I2546" s="5">
        <v>73477</v>
      </c>
      <c r="J2546" s="7">
        <v>45118.321527777778</v>
      </c>
      <c r="K2546" s="5">
        <v>73477</v>
      </c>
      <c r="L2546" s="7">
        <v>45126</v>
      </c>
      <c r="M2546" s="8">
        <v>1158600</v>
      </c>
      <c r="N2546" s="8">
        <v>1158600</v>
      </c>
      <c r="O2546" s="8">
        <v>1158600</v>
      </c>
    </row>
    <row r="2547" spans="1:15" x14ac:dyDescent="0.25">
      <c r="A2547" s="5" t="s">
        <v>2565</v>
      </c>
      <c r="B2547" s="6">
        <v>45095.267361111109</v>
      </c>
      <c r="C2547" s="5" t="s">
        <v>23</v>
      </c>
      <c r="D2547" s="5">
        <v>6</v>
      </c>
      <c r="E2547" s="5" t="s">
        <v>23</v>
      </c>
      <c r="F2547" s="5">
        <v>6</v>
      </c>
      <c r="G2547" s="7">
        <v>45095.267361111109</v>
      </c>
      <c r="H2547" s="5">
        <v>128</v>
      </c>
      <c r="I2547" s="5">
        <v>73480</v>
      </c>
      <c r="J2547" s="7">
        <v>45118.384722222225</v>
      </c>
      <c r="K2547" s="5">
        <v>73480</v>
      </c>
      <c r="L2547" s="7">
        <v>45126</v>
      </c>
      <c r="M2547" s="8">
        <v>218463</v>
      </c>
      <c r="N2547" s="8">
        <v>0</v>
      </c>
      <c r="O2547" s="8">
        <v>8631.75</v>
      </c>
    </row>
    <row r="2548" spans="1:15" x14ac:dyDescent="0.25">
      <c r="A2548" s="5" t="s">
        <v>2566</v>
      </c>
      <c r="B2548" s="6">
        <v>45095.447916666664</v>
      </c>
      <c r="C2548" s="5" t="s">
        <v>23</v>
      </c>
      <c r="D2548" s="5">
        <v>6</v>
      </c>
      <c r="E2548" s="5" t="s">
        <v>23</v>
      </c>
      <c r="F2548" s="5">
        <v>6</v>
      </c>
      <c r="G2548" s="7">
        <v>45095.447916666664</v>
      </c>
      <c r="H2548" s="5">
        <v>128</v>
      </c>
      <c r="I2548" s="5">
        <v>73477</v>
      </c>
      <c r="J2548" s="7">
        <v>45118.321527777778</v>
      </c>
      <c r="K2548" s="5">
        <v>73477</v>
      </c>
      <c r="L2548" s="7">
        <v>45126</v>
      </c>
      <c r="M2548" s="8">
        <v>763600</v>
      </c>
      <c r="N2548" s="8">
        <v>0</v>
      </c>
      <c r="O2548" s="8">
        <v>6300</v>
      </c>
    </row>
    <row r="2549" spans="1:15" x14ac:dyDescent="0.25">
      <c r="A2549" s="5" t="s">
        <v>2567</v>
      </c>
      <c r="B2549" s="6">
        <v>45095.673611111109</v>
      </c>
      <c r="C2549" s="5" t="s">
        <v>23</v>
      </c>
      <c r="D2549" s="5">
        <v>6</v>
      </c>
      <c r="E2549" s="5" t="s">
        <v>23</v>
      </c>
      <c r="F2549" s="5">
        <v>6</v>
      </c>
      <c r="G2549" s="7">
        <v>45095.673611111109</v>
      </c>
      <c r="H2549" s="5">
        <v>127</v>
      </c>
      <c r="I2549" s="5">
        <v>73482</v>
      </c>
      <c r="J2549" s="7">
        <v>45118.386805555558</v>
      </c>
      <c r="K2549" s="5">
        <v>73482</v>
      </c>
      <c r="L2549" s="7">
        <v>45126</v>
      </c>
      <c r="M2549" s="8">
        <v>942389</v>
      </c>
      <c r="N2549" s="8">
        <v>0</v>
      </c>
      <c r="O2549" s="8">
        <v>8631.75</v>
      </c>
    </row>
    <row r="2550" spans="1:15" x14ac:dyDescent="0.25">
      <c r="A2550" s="5" t="s">
        <v>2568</v>
      </c>
      <c r="B2550" s="6">
        <v>45097.301388888889</v>
      </c>
      <c r="C2550" s="5" t="s">
        <v>23</v>
      </c>
      <c r="D2550" s="5">
        <v>6</v>
      </c>
      <c r="E2550" s="5" t="s">
        <v>23</v>
      </c>
      <c r="F2550" s="5">
        <v>6</v>
      </c>
      <c r="G2550" s="7">
        <v>45097.301388888889</v>
      </c>
      <c r="H2550" s="5">
        <v>126</v>
      </c>
      <c r="I2550" s="5">
        <v>73477</v>
      </c>
      <c r="J2550" s="7">
        <v>45118.321527777778</v>
      </c>
      <c r="K2550" s="5">
        <v>73477</v>
      </c>
      <c r="L2550" s="7">
        <v>45126</v>
      </c>
      <c r="M2550" s="8">
        <v>103100</v>
      </c>
      <c r="N2550" s="8">
        <v>0</v>
      </c>
      <c r="O2550" s="8">
        <v>28180.5</v>
      </c>
    </row>
    <row r="2551" spans="1:15" x14ac:dyDescent="0.25">
      <c r="A2551" s="5" t="s">
        <v>2569</v>
      </c>
      <c r="B2551" s="6">
        <v>45097.320138888892</v>
      </c>
      <c r="C2551" s="5" t="s">
        <v>23</v>
      </c>
      <c r="D2551" s="5">
        <v>6</v>
      </c>
      <c r="E2551" s="5" t="s">
        <v>23</v>
      </c>
      <c r="F2551" s="5">
        <v>6</v>
      </c>
      <c r="G2551" s="7">
        <v>45097.320138888892</v>
      </c>
      <c r="H2551" s="5">
        <v>126</v>
      </c>
      <c r="I2551" s="5">
        <v>73477</v>
      </c>
      <c r="J2551" s="7">
        <v>45118.321527777778</v>
      </c>
      <c r="K2551" s="5">
        <v>73477</v>
      </c>
      <c r="L2551" s="7">
        <v>45126</v>
      </c>
      <c r="M2551" s="8">
        <v>74100</v>
      </c>
      <c r="N2551" s="8">
        <v>0</v>
      </c>
      <c r="O2551" s="8">
        <v>6430.5</v>
      </c>
    </row>
    <row r="2552" spans="1:15" x14ac:dyDescent="0.25">
      <c r="A2552" s="5" t="s">
        <v>2570</v>
      </c>
      <c r="B2552" s="6">
        <v>45097.325694444444</v>
      </c>
      <c r="C2552" s="5" t="s">
        <v>23</v>
      </c>
      <c r="D2552" s="5">
        <v>2</v>
      </c>
      <c r="E2552" s="5" t="s">
        <v>23</v>
      </c>
      <c r="F2552" s="5">
        <v>6</v>
      </c>
      <c r="G2552" s="7">
        <v>45097.325694444444</v>
      </c>
      <c r="H2552" s="5">
        <v>126</v>
      </c>
      <c r="I2552" s="5">
        <v>73477</v>
      </c>
      <c r="J2552" s="7">
        <v>45118.321527777778</v>
      </c>
      <c r="K2552" s="5">
        <v>73477</v>
      </c>
      <c r="L2552" s="7">
        <v>45126</v>
      </c>
      <c r="M2552" s="8">
        <v>74100</v>
      </c>
      <c r="N2552" s="8">
        <v>0</v>
      </c>
      <c r="O2552" s="8">
        <v>6430.5</v>
      </c>
    </row>
    <row r="2553" spans="1:15" x14ac:dyDescent="0.25">
      <c r="A2553" s="5" t="s">
        <v>2571</v>
      </c>
      <c r="B2553" s="6">
        <v>45097.325694444444</v>
      </c>
      <c r="C2553" s="5" t="s">
        <v>20</v>
      </c>
      <c r="D2553" s="5">
        <v>6</v>
      </c>
      <c r="E2553" s="5" t="s">
        <v>20</v>
      </c>
      <c r="F2553" s="5">
        <v>2</v>
      </c>
      <c r="G2553" s="7">
        <v>45097.325694444444</v>
      </c>
      <c r="H2553" s="5">
        <v>126</v>
      </c>
      <c r="I2553" s="5">
        <v>73477</v>
      </c>
      <c r="J2553" s="7">
        <v>45118.321527777778</v>
      </c>
      <c r="K2553" s="5">
        <v>73477</v>
      </c>
      <c r="L2553" s="7">
        <v>45126</v>
      </c>
      <c r="M2553" s="8">
        <v>103100</v>
      </c>
      <c r="N2553" s="8">
        <v>0</v>
      </c>
      <c r="O2553" s="8">
        <v>103100</v>
      </c>
    </row>
    <row r="2554" spans="1:15" x14ac:dyDescent="0.25">
      <c r="A2554" s="5" t="s">
        <v>2572</v>
      </c>
      <c r="B2554" s="6">
        <v>45097.336805555555</v>
      </c>
      <c r="C2554" s="5" t="s">
        <v>23</v>
      </c>
      <c r="D2554" s="5">
        <v>2</v>
      </c>
      <c r="E2554" s="5" t="s">
        <v>23</v>
      </c>
      <c r="F2554" s="5">
        <v>6</v>
      </c>
      <c r="G2554" s="7">
        <v>45097.336805555555</v>
      </c>
      <c r="H2554" s="5">
        <v>126</v>
      </c>
      <c r="I2554" s="5">
        <v>73620</v>
      </c>
      <c r="J2554" s="7">
        <v>45124.688194444447</v>
      </c>
      <c r="K2554" s="5">
        <v>73620</v>
      </c>
      <c r="L2554" s="7">
        <v>45140</v>
      </c>
      <c r="M2554" s="8">
        <v>74100</v>
      </c>
      <c r="N2554" s="8">
        <v>0</v>
      </c>
      <c r="O2554" s="8">
        <v>74100</v>
      </c>
    </row>
    <row r="2555" spans="1:15" x14ac:dyDescent="0.25">
      <c r="A2555" s="5" t="s">
        <v>2573</v>
      </c>
      <c r="B2555" s="6">
        <v>45097.352083333331</v>
      </c>
      <c r="C2555" s="5" t="s">
        <v>20</v>
      </c>
      <c r="D2555" s="5">
        <v>2</v>
      </c>
      <c r="E2555" s="5" t="s">
        <v>20</v>
      </c>
      <c r="F2555" s="5">
        <v>2</v>
      </c>
      <c r="G2555" s="7">
        <v>45097.352083333331</v>
      </c>
      <c r="H2555" s="5">
        <v>126</v>
      </c>
      <c r="I2555" s="5">
        <v>73487</v>
      </c>
      <c r="J2555" s="7">
        <v>45118.411805555559</v>
      </c>
      <c r="K2555" s="5">
        <v>73487</v>
      </c>
      <c r="L2555" s="7">
        <v>45170</v>
      </c>
      <c r="M2555" s="8">
        <v>70002</v>
      </c>
      <c r="N2555" s="8">
        <v>0</v>
      </c>
      <c r="O2555" s="8">
        <v>70002</v>
      </c>
    </row>
    <row r="2556" spans="1:15" x14ac:dyDescent="0.25">
      <c r="A2556" s="5" t="s">
        <v>2574</v>
      </c>
      <c r="B2556" s="6">
        <v>45097.368055555555</v>
      </c>
      <c r="C2556" s="5" t="s">
        <v>20</v>
      </c>
      <c r="D2556" s="5">
        <v>4</v>
      </c>
      <c r="E2556" s="5" t="s">
        <v>20</v>
      </c>
      <c r="F2556" s="5">
        <v>2</v>
      </c>
      <c r="G2556" s="7">
        <v>45097.368055555555</v>
      </c>
      <c r="H2556" s="5">
        <v>126</v>
      </c>
      <c r="I2556" s="5">
        <v>73477</v>
      </c>
      <c r="J2556" s="7">
        <v>45118.321527777778</v>
      </c>
      <c r="K2556" s="5">
        <v>73477</v>
      </c>
      <c r="L2556" s="7">
        <v>45126</v>
      </c>
      <c r="M2556" s="8">
        <v>250600</v>
      </c>
      <c r="N2556" s="8">
        <v>0</v>
      </c>
      <c r="O2556" s="8">
        <v>250600</v>
      </c>
    </row>
    <row r="2557" spans="1:15" x14ac:dyDescent="0.25">
      <c r="A2557" s="5" t="s">
        <v>2575</v>
      </c>
      <c r="B2557" s="6">
        <v>45097.410416666666</v>
      </c>
      <c r="C2557" s="5" t="s">
        <v>16</v>
      </c>
      <c r="D2557" s="5">
        <v>6</v>
      </c>
      <c r="E2557" s="5" t="s">
        <v>16</v>
      </c>
      <c r="F2557" s="5">
        <v>4</v>
      </c>
      <c r="G2557" s="7">
        <v>45097.410416666666</v>
      </c>
      <c r="H2557" s="5">
        <v>126</v>
      </c>
      <c r="I2557" s="5">
        <v>73482</v>
      </c>
      <c r="J2557" s="7">
        <v>45118.386805555558</v>
      </c>
      <c r="K2557" s="5">
        <v>73482</v>
      </c>
      <c r="L2557" s="7">
        <v>45126</v>
      </c>
      <c r="M2557" s="8">
        <v>2725391</v>
      </c>
      <c r="N2557" s="8">
        <v>2725391</v>
      </c>
      <c r="O2557" s="8">
        <v>2343836.2599999998</v>
      </c>
    </row>
    <row r="2558" spans="1:15" x14ac:dyDescent="0.25">
      <c r="A2558" s="5" t="s">
        <v>2576</v>
      </c>
      <c r="B2558" s="6">
        <v>45097.454861111109</v>
      </c>
      <c r="C2558" s="5" t="s">
        <v>23</v>
      </c>
      <c r="D2558" s="5">
        <v>2</v>
      </c>
      <c r="E2558" s="5" t="s">
        <v>23</v>
      </c>
      <c r="F2558" s="5">
        <v>6</v>
      </c>
      <c r="G2558" s="7">
        <v>45097.454861111109</v>
      </c>
      <c r="H2558" s="5">
        <v>126</v>
      </c>
      <c r="I2558" s="5">
        <v>73477</v>
      </c>
      <c r="J2558" s="7">
        <v>45118.321527777778</v>
      </c>
      <c r="K2558" s="5">
        <v>73477</v>
      </c>
      <c r="L2558" s="7">
        <v>45126</v>
      </c>
      <c r="M2558" s="8">
        <v>74100</v>
      </c>
      <c r="N2558" s="8">
        <v>0</v>
      </c>
      <c r="O2558" s="8">
        <v>6430.5</v>
      </c>
    </row>
    <row r="2559" spans="1:15" x14ac:dyDescent="0.25">
      <c r="A2559" s="5" t="s">
        <v>2577</v>
      </c>
      <c r="B2559" s="6">
        <v>45097.472222222219</v>
      </c>
      <c r="C2559" s="5" t="s">
        <v>20</v>
      </c>
      <c r="D2559" s="5">
        <v>6</v>
      </c>
      <c r="E2559" s="5" t="s">
        <v>20</v>
      </c>
      <c r="F2559" s="5">
        <v>2</v>
      </c>
      <c r="G2559" s="7">
        <v>45097.472222222219</v>
      </c>
      <c r="H2559" s="5">
        <v>126</v>
      </c>
      <c r="I2559" s="5">
        <v>73487</v>
      </c>
      <c r="J2559" s="7">
        <v>45118.411805555559</v>
      </c>
      <c r="K2559" s="5">
        <v>73487</v>
      </c>
      <c r="L2559" s="7">
        <v>45170</v>
      </c>
      <c r="M2559" s="8">
        <v>74100</v>
      </c>
      <c r="N2559" s="8">
        <v>0</v>
      </c>
      <c r="O2559" s="8">
        <v>74100</v>
      </c>
    </row>
    <row r="2560" spans="1:15" x14ac:dyDescent="0.25">
      <c r="A2560" s="5" t="s">
        <v>2578</v>
      </c>
      <c r="B2560" s="6">
        <v>45097.57916666667</v>
      </c>
      <c r="C2560" s="5" t="s">
        <v>23</v>
      </c>
      <c r="D2560" s="5">
        <v>6</v>
      </c>
      <c r="E2560" s="5" t="s">
        <v>23</v>
      </c>
      <c r="F2560" s="5">
        <v>6</v>
      </c>
      <c r="G2560" s="7">
        <v>45097.57916666667</v>
      </c>
      <c r="H2560" s="5">
        <v>125</v>
      </c>
      <c r="I2560" s="5">
        <v>73477</v>
      </c>
      <c r="J2560" s="7">
        <v>45118.321527777778</v>
      </c>
      <c r="K2560" s="5">
        <v>73477</v>
      </c>
      <c r="L2560" s="7">
        <v>45126</v>
      </c>
      <c r="M2560" s="8">
        <v>74100</v>
      </c>
      <c r="N2560" s="8">
        <v>0</v>
      </c>
      <c r="O2560" s="8">
        <v>6430.5</v>
      </c>
    </row>
    <row r="2561" spans="1:15" x14ac:dyDescent="0.25">
      <c r="A2561" s="5" t="s">
        <v>2579</v>
      </c>
      <c r="B2561" s="6">
        <v>45097.59097222222</v>
      </c>
      <c r="C2561" s="5" t="s">
        <v>23</v>
      </c>
      <c r="D2561" s="5">
        <v>2</v>
      </c>
      <c r="E2561" s="5" t="s">
        <v>23</v>
      </c>
      <c r="F2561" s="5">
        <v>6</v>
      </c>
      <c r="G2561" s="7">
        <v>45097.59097222222</v>
      </c>
      <c r="H2561" s="5">
        <v>125</v>
      </c>
      <c r="I2561" s="5">
        <v>73477</v>
      </c>
      <c r="J2561" s="7">
        <v>45118.321527777778</v>
      </c>
      <c r="K2561" s="5">
        <v>73477</v>
      </c>
      <c r="L2561" s="7">
        <v>45126</v>
      </c>
      <c r="M2561" s="8">
        <v>126500</v>
      </c>
      <c r="N2561" s="8">
        <v>0</v>
      </c>
      <c r="O2561" s="8">
        <v>10978.5</v>
      </c>
    </row>
    <row r="2562" spans="1:15" x14ac:dyDescent="0.25">
      <c r="A2562" s="5" t="s">
        <v>2580</v>
      </c>
      <c r="B2562" s="6">
        <v>45097.616666666669</v>
      </c>
      <c r="C2562" s="5" t="s">
        <v>20</v>
      </c>
      <c r="D2562" s="5">
        <v>6</v>
      </c>
      <c r="E2562" s="5" t="s">
        <v>20</v>
      </c>
      <c r="F2562" s="5">
        <v>2</v>
      </c>
      <c r="G2562" s="7">
        <v>45097.616666666669</v>
      </c>
      <c r="H2562" s="5">
        <v>125</v>
      </c>
      <c r="I2562" s="5">
        <v>73487</v>
      </c>
      <c r="J2562" s="7">
        <v>45118.411805555559</v>
      </c>
      <c r="K2562" s="5">
        <v>73487</v>
      </c>
      <c r="L2562" s="7">
        <v>45170</v>
      </c>
      <c r="M2562" s="8">
        <v>70002</v>
      </c>
      <c r="N2562" s="8">
        <v>0</v>
      </c>
      <c r="O2562" s="8">
        <v>70002</v>
      </c>
    </row>
    <row r="2563" spans="1:15" x14ac:dyDescent="0.25">
      <c r="A2563" s="5" t="s">
        <v>2581</v>
      </c>
      <c r="B2563" s="6">
        <v>45097.618055555555</v>
      </c>
      <c r="C2563" s="5" t="s">
        <v>23</v>
      </c>
      <c r="D2563" s="5">
        <v>6</v>
      </c>
      <c r="E2563" s="5" t="s">
        <v>23</v>
      </c>
      <c r="F2563" s="5">
        <v>6</v>
      </c>
      <c r="G2563" s="7">
        <v>45097.618055555555</v>
      </c>
      <c r="H2563" s="5">
        <v>125</v>
      </c>
      <c r="I2563" s="5">
        <v>73477</v>
      </c>
      <c r="J2563" s="7">
        <v>45118.321527777778</v>
      </c>
      <c r="K2563" s="5">
        <v>73477</v>
      </c>
      <c r="L2563" s="7">
        <v>45126</v>
      </c>
      <c r="M2563" s="8">
        <v>74100</v>
      </c>
      <c r="N2563" s="8">
        <v>0</v>
      </c>
      <c r="O2563" s="8">
        <v>6430.5</v>
      </c>
    </row>
    <row r="2564" spans="1:15" x14ac:dyDescent="0.25">
      <c r="A2564" s="5" t="s">
        <v>2582</v>
      </c>
      <c r="B2564" s="6">
        <v>45097.62777777778</v>
      </c>
      <c r="C2564" s="5" t="s">
        <v>23</v>
      </c>
      <c r="D2564" s="5">
        <v>6</v>
      </c>
      <c r="E2564" s="5" t="s">
        <v>23</v>
      </c>
      <c r="F2564" s="5">
        <v>6</v>
      </c>
      <c r="G2564" s="7">
        <v>45097.62777777778</v>
      </c>
      <c r="H2564" s="5">
        <v>125</v>
      </c>
      <c r="I2564" s="5">
        <v>73477</v>
      </c>
      <c r="J2564" s="7">
        <v>45118.321527777778</v>
      </c>
      <c r="K2564" s="5">
        <v>73477</v>
      </c>
      <c r="L2564" s="7">
        <v>45126</v>
      </c>
      <c r="M2564" s="8">
        <v>133900</v>
      </c>
      <c r="N2564" s="8">
        <v>0</v>
      </c>
      <c r="O2564" s="8">
        <v>47986.5</v>
      </c>
    </row>
    <row r="2565" spans="1:15" x14ac:dyDescent="0.25">
      <c r="A2565" s="5" t="s">
        <v>2583</v>
      </c>
      <c r="B2565" s="6">
        <v>45097.682638888888</v>
      </c>
      <c r="C2565" s="5" t="s">
        <v>23</v>
      </c>
      <c r="D2565" s="5">
        <v>4</v>
      </c>
      <c r="E2565" s="5" t="s">
        <v>23</v>
      </c>
      <c r="F2565" s="5">
        <v>6</v>
      </c>
      <c r="G2565" s="7">
        <v>45097.682638888888</v>
      </c>
      <c r="H2565" s="5">
        <v>125</v>
      </c>
      <c r="I2565" s="5">
        <v>73477</v>
      </c>
      <c r="J2565" s="7">
        <v>45118.321527777778</v>
      </c>
      <c r="K2565" s="5">
        <v>73477</v>
      </c>
      <c r="L2565" s="7">
        <v>45126</v>
      </c>
      <c r="M2565" s="8">
        <v>133900</v>
      </c>
      <c r="N2565" s="8">
        <v>0</v>
      </c>
      <c r="O2565" s="8">
        <v>133900</v>
      </c>
    </row>
    <row r="2566" spans="1:15" x14ac:dyDescent="0.25">
      <c r="A2566" s="5" t="s">
        <v>2584</v>
      </c>
      <c r="B2566" s="6">
        <v>45097.724305555559</v>
      </c>
      <c r="C2566" s="5" t="s">
        <v>16</v>
      </c>
      <c r="D2566" s="5">
        <v>6</v>
      </c>
      <c r="E2566" s="5" t="s">
        <v>16</v>
      </c>
      <c r="F2566" s="5">
        <v>4</v>
      </c>
      <c r="G2566" s="7">
        <v>45097.724305555559</v>
      </c>
      <c r="H2566" s="5">
        <v>125</v>
      </c>
      <c r="I2566" s="5">
        <v>73482</v>
      </c>
      <c r="J2566" s="7">
        <v>45118.386805555558</v>
      </c>
      <c r="K2566" s="5">
        <v>73482</v>
      </c>
      <c r="L2566" s="7">
        <v>45126</v>
      </c>
      <c r="M2566" s="8">
        <v>2542930</v>
      </c>
      <c r="N2566" s="8">
        <v>2542930</v>
      </c>
      <c r="O2566" s="8">
        <v>2186919.7999999998</v>
      </c>
    </row>
    <row r="2567" spans="1:15" x14ac:dyDescent="0.25">
      <c r="A2567" s="5" t="s">
        <v>2585</v>
      </c>
      <c r="B2567" s="6">
        <v>45098.319444444445</v>
      </c>
      <c r="C2567" s="5" t="s">
        <v>23</v>
      </c>
      <c r="D2567" s="5">
        <v>2</v>
      </c>
      <c r="E2567" s="5" t="s">
        <v>23</v>
      </c>
      <c r="F2567" s="5">
        <v>6</v>
      </c>
      <c r="G2567" s="7">
        <v>45098.319444444445</v>
      </c>
      <c r="H2567" s="5">
        <v>125</v>
      </c>
      <c r="I2567" s="5">
        <v>73477</v>
      </c>
      <c r="J2567" s="7">
        <v>45118.321527777778</v>
      </c>
      <c r="K2567" s="5">
        <v>73477</v>
      </c>
      <c r="L2567" s="7">
        <v>45126</v>
      </c>
      <c r="M2567" s="8">
        <v>74100</v>
      </c>
      <c r="N2567" s="8">
        <v>0</v>
      </c>
      <c r="O2567" s="8">
        <v>6430.5</v>
      </c>
    </row>
    <row r="2568" spans="1:15" x14ac:dyDescent="0.25">
      <c r="A2568" s="5" t="s">
        <v>2586</v>
      </c>
      <c r="B2568" s="6">
        <v>45098.334722222222</v>
      </c>
      <c r="C2568" s="5" t="s">
        <v>20</v>
      </c>
      <c r="D2568" s="5">
        <v>6</v>
      </c>
      <c r="E2568" s="5" t="s">
        <v>20</v>
      </c>
      <c r="F2568" s="5">
        <v>2</v>
      </c>
      <c r="G2568" s="7">
        <v>45098.334722222222</v>
      </c>
      <c r="H2568" s="5">
        <v>125</v>
      </c>
      <c r="I2568" s="5">
        <v>73487</v>
      </c>
      <c r="J2568" s="7">
        <v>45118.411805555559</v>
      </c>
      <c r="K2568" s="5">
        <v>73487</v>
      </c>
      <c r="L2568" s="7">
        <v>45170</v>
      </c>
      <c r="M2568" s="8">
        <v>103100</v>
      </c>
      <c r="N2568" s="8">
        <v>0</v>
      </c>
      <c r="O2568" s="8">
        <v>103100</v>
      </c>
    </row>
    <row r="2569" spans="1:15" x14ac:dyDescent="0.25">
      <c r="A2569" s="5" t="s">
        <v>2587</v>
      </c>
      <c r="B2569" s="6">
        <v>45098.339583333334</v>
      </c>
      <c r="C2569" s="5" t="s">
        <v>23</v>
      </c>
      <c r="D2569" s="5">
        <v>6</v>
      </c>
      <c r="E2569" s="5" t="s">
        <v>23</v>
      </c>
      <c r="F2569" s="5">
        <v>6</v>
      </c>
      <c r="G2569" s="7">
        <v>45098.339583333334</v>
      </c>
      <c r="H2569" s="5">
        <v>125</v>
      </c>
      <c r="I2569" s="5">
        <v>73477</v>
      </c>
      <c r="J2569" s="7">
        <v>45118.321527777778</v>
      </c>
      <c r="K2569" s="5">
        <v>73477</v>
      </c>
      <c r="L2569" s="7">
        <v>45126</v>
      </c>
      <c r="M2569" s="8">
        <v>103100</v>
      </c>
      <c r="N2569" s="8">
        <v>0</v>
      </c>
      <c r="O2569" s="8">
        <v>28180.5</v>
      </c>
    </row>
    <row r="2570" spans="1:15" x14ac:dyDescent="0.25">
      <c r="A2570" s="5" t="s">
        <v>2588</v>
      </c>
      <c r="B2570" s="6">
        <v>45098.372916666667</v>
      </c>
      <c r="C2570" s="5" t="s">
        <v>23</v>
      </c>
      <c r="D2570" s="5">
        <v>6</v>
      </c>
      <c r="E2570" s="5" t="s">
        <v>23</v>
      </c>
      <c r="F2570" s="5">
        <v>6</v>
      </c>
      <c r="G2570" s="7">
        <v>45098.372916666667</v>
      </c>
      <c r="H2570" s="5">
        <v>125</v>
      </c>
      <c r="I2570" s="5">
        <v>73477</v>
      </c>
      <c r="J2570" s="7">
        <v>45118.321527777778</v>
      </c>
      <c r="K2570" s="5">
        <v>73477</v>
      </c>
      <c r="L2570" s="7">
        <v>45126</v>
      </c>
      <c r="M2570" s="8">
        <v>103100</v>
      </c>
      <c r="N2570" s="8">
        <v>0</v>
      </c>
      <c r="O2570" s="8">
        <v>28180.5</v>
      </c>
    </row>
    <row r="2571" spans="1:15" x14ac:dyDescent="0.25">
      <c r="A2571" s="5" t="s">
        <v>2589</v>
      </c>
      <c r="B2571" s="6">
        <v>45098.388194444444</v>
      </c>
      <c r="C2571" s="5" t="s">
        <v>23</v>
      </c>
      <c r="D2571" s="5">
        <v>6</v>
      </c>
      <c r="E2571" s="5" t="s">
        <v>23</v>
      </c>
      <c r="F2571" s="5">
        <v>6</v>
      </c>
      <c r="G2571" s="7">
        <v>45098.388194444444</v>
      </c>
      <c r="H2571" s="5">
        <v>125</v>
      </c>
      <c r="I2571" s="5">
        <v>73477</v>
      </c>
      <c r="J2571" s="7">
        <v>45118.321527777778</v>
      </c>
      <c r="K2571" s="5">
        <v>73477</v>
      </c>
      <c r="L2571" s="7">
        <v>45126</v>
      </c>
      <c r="M2571" s="8">
        <v>103800</v>
      </c>
      <c r="N2571" s="8">
        <v>0</v>
      </c>
      <c r="O2571" s="8">
        <v>28705.5</v>
      </c>
    </row>
    <row r="2572" spans="1:15" x14ac:dyDescent="0.25">
      <c r="A2572" s="5" t="s">
        <v>2590</v>
      </c>
      <c r="B2572" s="6">
        <v>45098.395833333336</v>
      </c>
      <c r="C2572" s="5" t="s">
        <v>23</v>
      </c>
      <c r="D2572" s="5">
        <v>6</v>
      </c>
      <c r="E2572" s="5" t="s">
        <v>23</v>
      </c>
      <c r="F2572" s="5">
        <v>6</v>
      </c>
      <c r="G2572" s="7">
        <v>45098.395833333336</v>
      </c>
      <c r="H2572" s="5">
        <v>125</v>
      </c>
      <c r="I2572" s="5">
        <v>73477</v>
      </c>
      <c r="J2572" s="7">
        <v>45118.321527777778</v>
      </c>
      <c r="K2572" s="5">
        <v>73477</v>
      </c>
      <c r="L2572" s="7">
        <v>45126</v>
      </c>
      <c r="M2572" s="8">
        <v>126500</v>
      </c>
      <c r="N2572" s="8">
        <v>0</v>
      </c>
      <c r="O2572" s="8">
        <v>10978.5</v>
      </c>
    </row>
    <row r="2573" spans="1:15" x14ac:dyDescent="0.25">
      <c r="A2573" s="5" t="s">
        <v>2591</v>
      </c>
      <c r="B2573" s="6">
        <v>45098.400694444441</v>
      </c>
      <c r="C2573" s="5" t="s">
        <v>23</v>
      </c>
      <c r="D2573" s="5">
        <v>4</v>
      </c>
      <c r="E2573" s="5" t="s">
        <v>23</v>
      </c>
      <c r="F2573" s="5">
        <v>6</v>
      </c>
      <c r="G2573" s="7">
        <v>45098.400694444441</v>
      </c>
      <c r="H2573" s="5">
        <v>125</v>
      </c>
      <c r="I2573" s="5">
        <v>73477</v>
      </c>
      <c r="J2573" s="7">
        <v>45118.321527777778</v>
      </c>
      <c r="K2573" s="5">
        <v>73477</v>
      </c>
      <c r="L2573" s="7">
        <v>45126</v>
      </c>
      <c r="M2573" s="8">
        <v>74100</v>
      </c>
      <c r="N2573" s="8">
        <v>0</v>
      </c>
      <c r="O2573" s="8">
        <v>6430.5</v>
      </c>
    </row>
    <row r="2574" spans="1:15" x14ac:dyDescent="0.25">
      <c r="A2574" s="5" t="s">
        <v>2592</v>
      </c>
      <c r="B2574" s="6">
        <v>45098.410416666666</v>
      </c>
      <c r="C2574" s="5" t="s">
        <v>16</v>
      </c>
      <c r="D2574" s="5">
        <v>6</v>
      </c>
      <c r="E2574" s="5" t="s">
        <v>16</v>
      </c>
      <c r="F2574" s="5">
        <v>4</v>
      </c>
      <c r="G2574" s="7">
        <v>45098.410416666666</v>
      </c>
      <c r="H2574" s="5">
        <v>125</v>
      </c>
      <c r="I2574" s="5">
        <v>73482</v>
      </c>
      <c r="J2574" s="7">
        <v>45118.386805555558</v>
      </c>
      <c r="K2574" s="5">
        <v>73482</v>
      </c>
      <c r="L2574" s="7">
        <v>45126</v>
      </c>
      <c r="M2574" s="8">
        <v>6179637</v>
      </c>
      <c r="N2574" s="8">
        <v>6179637</v>
      </c>
      <c r="O2574" s="8">
        <v>6179637</v>
      </c>
    </row>
    <row r="2575" spans="1:15" x14ac:dyDescent="0.25">
      <c r="A2575" s="5" t="s">
        <v>2593</v>
      </c>
      <c r="B2575" s="6">
        <v>45098.418749999997</v>
      </c>
      <c r="C2575" s="5" t="s">
        <v>23</v>
      </c>
      <c r="D2575" s="5">
        <v>7</v>
      </c>
      <c r="E2575" s="5" t="s">
        <v>23</v>
      </c>
      <c r="F2575" s="5">
        <v>6</v>
      </c>
      <c r="G2575" s="7">
        <v>45098.418749999997</v>
      </c>
      <c r="H2575" s="5">
        <v>125</v>
      </c>
      <c r="I2575" s="5">
        <v>73477</v>
      </c>
      <c r="J2575" s="7">
        <v>45118.321527777778</v>
      </c>
      <c r="K2575" s="5">
        <v>73477</v>
      </c>
      <c r="L2575" s="7">
        <v>45126</v>
      </c>
      <c r="M2575" s="8">
        <v>74100</v>
      </c>
      <c r="N2575" s="8">
        <v>0</v>
      </c>
      <c r="O2575" s="8">
        <v>6430.5</v>
      </c>
    </row>
    <row r="2576" spans="1:15" x14ac:dyDescent="0.25">
      <c r="A2576" s="5" t="s">
        <v>2594</v>
      </c>
      <c r="B2576" s="6">
        <v>45098.426388888889</v>
      </c>
      <c r="C2576" s="5" t="s">
        <v>2382</v>
      </c>
      <c r="D2576" s="5">
        <v>6</v>
      </c>
      <c r="E2576" s="5" t="s">
        <v>2382</v>
      </c>
      <c r="F2576" s="5">
        <v>7</v>
      </c>
      <c r="G2576" s="7">
        <v>45098.426388888889</v>
      </c>
      <c r="H2576" s="5">
        <v>125</v>
      </c>
      <c r="I2576" s="5">
        <v>73484</v>
      </c>
      <c r="J2576" s="7">
        <v>45118.397222222222</v>
      </c>
      <c r="K2576" s="5">
        <v>73484</v>
      </c>
      <c r="L2576" s="7">
        <v>45126</v>
      </c>
      <c r="M2576" s="8">
        <v>82737</v>
      </c>
      <c r="N2576" s="8">
        <v>0</v>
      </c>
      <c r="O2576" s="8">
        <v>82737</v>
      </c>
    </row>
    <row r="2577" spans="1:15" x14ac:dyDescent="0.25">
      <c r="A2577" s="5" t="s">
        <v>2595</v>
      </c>
      <c r="B2577" s="6">
        <v>45098.431944444441</v>
      </c>
      <c r="C2577" s="5" t="s">
        <v>23</v>
      </c>
      <c r="D2577" s="5">
        <v>6</v>
      </c>
      <c r="E2577" s="5" t="s">
        <v>23</v>
      </c>
      <c r="F2577" s="5">
        <v>6</v>
      </c>
      <c r="G2577" s="7">
        <v>45098.431944444441</v>
      </c>
      <c r="H2577" s="5">
        <v>125</v>
      </c>
      <c r="I2577" s="5">
        <v>73477</v>
      </c>
      <c r="J2577" s="7">
        <v>45118.321527777778</v>
      </c>
      <c r="K2577" s="5">
        <v>73477</v>
      </c>
      <c r="L2577" s="7">
        <v>45126</v>
      </c>
      <c r="M2577" s="8">
        <v>74100</v>
      </c>
      <c r="N2577" s="8">
        <v>0</v>
      </c>
      <c r="O2577" s="8">
        <v>6430.5</v>
      </c>
    </row>
    <row r="2578" spans="1:15" x14ac:dyDescent="0.25">
      <c r="A2578" s="5" t="s">
        <v>2596</v>
      </c>
      <c r="B2578" s="6">
        <v>45098.436111111114</v>
      </c>
      <c r="C2578" s="5" t="s">
        <v>23</v>
      </c>
      <c r="D2578" s="5">
        <v>6</v>
      </c>
      <c r="E2578" s="5" t="s">
        <v>23</v>
      </c>
      <c r="F2578" s="5">
        <v>6</v>
      </c>
      <c r="G2578" s="7">
        <v>45098.436111111114</v>
      </c>
      <c r="H2578" s="5">
        <v>125</v>
      </c>
      <c r="I2578" s="5">
        <v>73477</v>
      </c>
      <c r="J2578" s="7">
        <v>45118.321527777778</v>
      </c>
      <c r="K2578" s="5">
        <v>73477</v>
      </c>
      <c r="L2578" s="7">
        <v>45126</v>
      </c>
      <c r="M2578" s="8">
        <v>406700</v>
      </c>
      <c r="N2578" s="8">
        <v>0</v>
      </c>
      <c r="O2578" s="8">
        <v>35376.75</v>
      </c>
    </row>
    <row r="2579" spans="1:15" x14ac:dyDescent="0.25">
      <c r="A2579" s="5" t="s">
        <v>2597</v>
      </c>
      <c r="B2579" s="6">
        <v>45098.4375</v>
      </c>
      <c r="C2579" s="5" t="s">
        <v>23</v>
      </c>
      <c r="D2579" s="5">
        <v>6</v>
      </c>
      <c r="E2579" s="5" t="s">
        <v>23</v>
      </c>
      <c r="F2579" s="5">
        <v>6</v>
      </c>
      <c r="G2579" s="7">
        <v>45098.4375</v>
      </c>
      <c r="H2579" s="5">
        <v>125</v>
      </c>
      <c r="I2579" s="5">
        <v>73620</v>
      </c>
      <c r="J2579" s="7">
        <v>45124.688194444447</v>
      </c>
      <c r="K2579" s="5">
        <v>73620</v>
      </c>
      <c r="L2579" s="7">
        <v>45140</v>
      </c>
      <c r="M2579" s="8">
        <v>486400</v>
      </c>
      <c r="N2579" s="8">
        <v>0</v>
      </c>
      <c r="O2579" s="8">
        <v>486400</v>
      </c>
    </row>
    <row r="2580" spans="1:15" x14ac:dyDescent="0.25">
      <c r="A2580" s="5" t="s">
        <v>2598</v>
      </c>
      <c r="B2580" s="6">
        <v>45098.447222222225</v>
      </c>
      <c r="C2580" s="5" t="s">
        <v>23</v>
      </c>
      <c r="D2580" s="5">
        <v>6</v>
      </c>
      <c r="E2580" s="5" t="s">
        <v>23</v>
      </c>
      <c r="F2580" s="5">
        <v>6</v>
      </c>
      <c r="G2580" s="7">
        <v>45098.447222222225</v>
      </c>
      <c r="H2580" s="5">
        <v>125</v>
      </c>
      <c r="I2580" s="5">
        <v>73477</v>
      </c>
      <c r="J2580" s="7">
        <v>45118.321527777778</v>
      </c>
      <c r="K2580" s="5">
        <v>73477</v>
      </c>
      <c r="L2580" s="7">
        <v>45126</v>
      </c>
      <c r="M2580" s="8">
        <v>127000</v>
      </c>
      <c r="N2580" s="8">
        <v>0</v>
      </c>
      <c r="O2580" s="8">
        <v>35100</v>
      </c>
    </row>
    <row r="2581" spans="1:15" x14ac:dyDescent="0.25">
      <c r="A2581" s="5" t="s">
        <v>2599</v>
      </c>
      <c r="B2581" s="6">
        <v>45098.455555555556</v>
      </c>
      <c r="C2581" s="5" t="s">
        <v>23</v>
      </c>
      <c r="D2581" s="5">
        <v>2</v>
      </c>
      <c r="E2581" s="5" t="s">
        <v>23</v>
      </c>
      <c r="F2581" s="5">
        <v>6</v>
      </c>
      <c r="G2581" s="7">
        <v>45098.455555555556</v>
      </c>
      <c r="H2581" s="5">
        <v>125</v>
      </c>
      <c r="I2581" s="5">
        <v>73477</v>
      </c>
      <c r="J2581" s="7">
        <v>45118.321527777778</v>
      </c>
      <c r="K2581" s="5">
        <v>73477</v>
      </c>
      <c r="L2581" s="7">
        <v>45126</v>
      </c>
      <c r="M2581" s="8">
        <v>126500</v>
      </c>
      <c r="N2581" s="8">
        <v>0</v>
      </c>
      <c r="O2581" s="8">
        <v>10978.5</v>
      </c>
    </row>
    <row r="2582" spans="1:15" x14ac:dyDescent="0.25">
      <c r="A2582" s="5" t="s">
        <v>2600</v>
      </c>
      <c r="B2582" s="6">
        <v>45098.458333333336</v>
      </c>
      <c r="C2582" s="5" t="s">
        <v>20</v>
      </c>
      <c r="D2582" s="5">
        <v>6</v>
      </c>
      <c r="E2582" s="5" t="s">
        <v>20</v>
      </c>
      <c r="F2582" s="5">
        <v>2</v>
      </c>
      <c r="G2582" s="7">
        <v>45098.458333333336</v>
      </c>
      <c r="H2582" s="5">
        <v>125</v>
      </c>
      <c r="I2582" s="5">
        <v>73487</v>
      </c>
      <c r="J2582" s="7">
        <v>45118.411805555559</v>
      </c>
      <c r="K2582" s="5">
        <v>73487</v>
      </c>
      <c r="L2582" s="7">
        <v>45170</v>
      </c>
      <c r="M2582" s="8">
        <v>103100</v>
      </c>
      <c r="N2582" s="8">
        <v>0</v>
      </c>
      <c r="O2582" s="8">
        <v>103100</v>
      </c>
    </row>
    <row r="2583" spans="1:15" x14ac:dyDescent="0.25">
      <c r="A2583" s="5" t="s">
        <v>2601</v>
      </c>
      <c r="B2583" s="6">
        <v>45098.475694444445</v>
      </c>
      <c r="C2583" s="5" t="s">
        <v>23</v>
      </c>
      <c r="D2583" s="5">
        <v>2</v>
      </c>
      <c r="E2583" s="5" t="s">
        <v>23</v>
      </c>
      <c r="F2583" s="5">
        <v>6</v>
      </c>
      <c r="G2583" s="7">
        <v>45098.475694444445</v>
      </c>
      <c r="H2583" s="5">
        <v>125</v>
      </c>
      <c r="I2583" s="5">
        <v>73666</v>
      </c>
      <c r="J2583" s="7">
        <v>45125.645138888889</v>
      </c>
      <c r="K2583" s="5">
        <v>73666</v>
      </c>
      <c r="L2583" s="7">
        <v>45140</v>
      </c>
      <c r="M2583" s="8">
        <v>154300</v>
      </c>
      <c r="N2583" s="8">
        <v>0</v>
      </c>
      <c r="O2583" s="8">
        <v>154300</v>
      </c>
    </row>
    <row r="2584" spans="1:15" x14ac:dyDescent="0.25">
      <c r="A2584" s="5" t="s">
        <v>2602</v>
      </c>
      <c r="B2584" s="6">
        <v>45098.479166666664</v>
      </c>
      <c r="C2584" s="5" t="s">
        <v>20</v>
      </c>
      <c r="D2584" s="5">
        <v>6</v>
      </c>
      <c r="E2584" s="5" t="s">
        <v>20</v>
      </c>
      <c r="F2584" s="5">
        <v>2</v>
      </c>
      <c r="G2584" s="7">
        <v>45098.479166666664</v>
      </c>
      <c r="H2584" s="5">
        <v>125</v>
      </c>
      <c r="I2584" s="5">
        <v>73486</v>
      </c>
      <c r="J2584" s="7">
        <v>45118.405555555553</v>
      </c>
      <c r="K2584" s="5">
        <v>73486</v>
      </c>
      <c r="L2584" s="7">
        <v>45126</v>
      </c>
      <c r="M2584" s="8">
        <v>792879</v>
      </c>
      <c r="N2584" s="8">
        <v>0</v>
      </c>
      <c r="O2584" s="8">
        <v>792879</v>
      </c>
    </row>
    <row r="2585" spans="1:15" x14ac:dyDescent="0.25">
      <c r="A2585" s="5" t="s">
        <v>2603</v>
      </c>
      <c r="B2585" s="6">
        <v>45098.522222222222</v>
      </c>
      <c r="C2585" s="5" t="s">
        <v>23</v>
      </c>
      <c r="D2585" s="5">
        <v>6</v>
      </c>
      <c r="E2585" s="5" t="s">
        <v>23</v>
      </c>
      <c r="F2585" s="5">
        <v>6</v>
      </c>
      <c r="G2585" s="7">
        <v>45098.522222222222</v>
      </c>
      <c r="H2585" s="5">
        <v>124</v>
      </c>
      <c r="I2585" s="5">
        <v>73477</v>
      </c>
      <c r="J2585" s="7">
        <v>45118.321527777778</v>
      </c>
      <c r="K2585" s="5">
        <v>73477</v>
      </c>
      <c r="L2585" s="7">
        <v>45126</v>
      </c>
      <c r="M2585" s="8">
        <v>74100</v>
      </c>
      <c r="N2585" s="8">
        <v>0</v>
      </c>
      <c r="O2585" s="8">
        <v>6430.5</v>
      </c>
    </row>
    <row r="2586" spans="1:15" x14ac:dyDescent="0.25">
      <c r="A2586" s="5" t="s">
        <v>2604</v>
      </c>
      <c r="B2586" s="6">
        <v>45098.524305555555</v>
      </c>
      <c r="C2586" s="5" t="s">
        <v>23</v>
      </c>
      <c r="D2586" s="5">
        <v>6</v>
      </c>
      <c r="E2586" s="5" t="s">
        <v>23</v>
      </c>
      <c r="F2586" s="5">
        <v>6</v>
      </c>
      <c r="G2586" s="7">
        <v>45098.524305555555</v>
      </c>
      <c r="H2586" s="5">
        <v>124</v>
      </c>
      <c r="I2586" s="5">
        <v>73477</v>
      </c>
      <c r="J2586" s="7">
        <v>45118.321527777778</v>
      </c>
      <c r="K2586" s="5">
        <v>73477</v>
      </c>
      <c r="L2586" s="7">
        <v>45126</v>
      </c>
      <c r="M2586" s="8">
        <v>103800</v>
      </c>
      <c r="N2586" s="8">
        <v>0</v>
      </c>
      <c r="O2586" s="8">
        <v>28705.5</v>
      </c>
    </row>
    <row r="2587" spans="1:15" x14ac:dyDescent="0.25">
      <c r="A2587" s="5" t="s">
        <v>2605</v>
      </c>
      <c r="B2587" s="6">
        <v>45098.597916666666</v>
      </c>
      <c r="C2587" s="5" t="s">
        <v>23</v>
      </c>
      <c r="D2587" s="5">
        <v>6</v>
      </c>
      <c r="E2587" s="5" t="s">
        <v>23</v>
      </c>
      <c r="F2587" s="5">
        <v>6</v>
      </c>
      <c r="G2587" s="7">
        <v>45098.597916666666</v>
      </c>
      <c r="H2587" s="5">
        <v>124</v>
      </c>
      <c r="I2587" s="5">
        <v>73477</v>
      </c>
      <c r="J2587" s="7">
        <v>45118.321527777778</v>
      </c>
      <c r="K2587" s="5">
        <v>73477</v>
      </c>
      <c r="L2587" s="7">
        <v>45126</v>
      </c>
      <c r="M2587" s="8">
        <v>103800</v>
      </c>
      <c r="N2587" s="8">
        <v>0</v>
      </c>
      <c r="O2587" s="8">
        <v>28705.5</v>
      </c>
    </row>
    <row r="2588" spans="1:15" x14ac:dyDescent="0.25">
      <c r="A2588" s="5" t="s">
        <v>2606</v>
      </c>
      <c r="B2588" s="6">
        <v>45098.601388888892</v>
      </c>
      <c r="C2588" s="5" t="s">
        <v>23</v>
      </c>
      <c r="D2588" s="5">
        <v>6</v>
      </c>
      <c r="E2588" s="5" t="s">
        <v>23</v>
      </c>
      <c r="F2588" s="5">
        <v>6</v>
      </c>
      <c r="G2588" s="7">
        <v>45098.601388888892</v>
      </c>
      <c r="H2588" s="5">
        <v>124</v>
      </c>
      <c r="I2588" s="5">
        <v>73477</v>
      </c>
      <c r="J2588" s="7">
        <v>45118.321527777778</v>
      </c>
      <c r="K2588" s="5">
        <v>73477</v>
      </c>
      <c r="L2588" s="7">
        <v>45126</v>
      </c>
      <c r="M2588" s="8">
        <v>74100</v>
      </c>
      <c r="N2588" s="8">
        <v>0</v>
      </c>
      <c r="O2588" s="8">
        <v>6430.5</v>
      </c>
    </row>
    <row r="2589" spans="1:15" x14ac:dyDescent="0.25">
      <c r="A2589" s="5" t="s">
        <v>2607</v>
      </c>
      <c r="B2589" s="6">
        <v>45098.615277777775</v>
      </c>
      <c r="C2589" s="5" t="s">
        <v>23</v>
      </c>
      <c r="D2589" s="5">
        <v>6</v>
      </c>
      <c r="E2589" s="5" t="s">
        <v>23</v>
      </c>
      <c r="F2589" s="5">
        <v>6</v>
      </c>
      <c r="G2589" s="7">
        <v>45098.615277777775</v>
      </c>
      <c r="H2589" s="5">
        <v>124</v>
      </c>
      <c r="I2589" s="5">
        <v>73480</v>
      </c>
      <c r="J2589" s="7">
        <v>45118.384722222225</v>
      </c>
      <c r="K2589" s="5">
        <v>73480</v>
      </c>
      <c r="L2589" s="7">
        <v>45126</v>
      </c>
      <c r="M2589" s="8">
        <v>2464000</v>
      </c>
      <c r="N2589" s="8">
        <v>0</v>
      </c>
      <c r="O2589" s="8">
        <v>645225</v>
      </c>
    </row>
    <row r="2590" spans="1:15" x14ac:dyDescent="0.25">
      <c r="A2590" s="5" t="s">
        <v>2608</v>
      </c>
      <c r="B2590" s="6">
        <v>45098.615277777775</v>
      </c>
      <c r="C2590" s="5" t="s">
        <v>23</v>
      </c>
      <c r="D2590" s="5">
        <v>2</v>
      </c>
      <c r="E2590" s="5" t="s">
        <v>23</v>
      </c>
      <c r="F2590" s="5">
        <v>6</v>
      </c>
      <c r="G2590" s="7">
        <v>45098.615277777775</v>
      </c>
      <c r="H2590" s="5">
        <v>124</v>
      </c>
      <c r="I2590" s="5">
        <v>73477</v>
      </c>
      <c r="J2590" s="7">
        <v>45118.321527777778</v>
      </c>
      <c r="K2590" s="5">
        <v>73477</v>
      </c>
      <c r="L2590" s="7">
        <v>45126</v>
      </c>
      <c r="M2590" s="8">
        <v>103800</v>
      </c>
      <c r="N2590" s="8">
        <v>0</v>
      </c>
      <c r="O2590" s="8">
        <v>28705.5</v>
      </c>
    </row>
    <row r="2591" spans="1:15" x14ac:dyDescent="0.25">
      <c r="A2591" s="5" t="s">
        <v>2609</v>
      </c>
      <c r="B2591" s="6">
        <v>45098.649305555555</v>
      </c>
      <c r="C2591" s="5" t="s">
        <v>20</v>
      </c>
      <c r="D2591" s="5">
        <v>4</v>
      </c>
      <c r="E2591" s="5" t="s">
        <v>20</v>
      </c>
      <c r="F2591" s="5">
        <v>2</v>
      </c>
      <c r="G2591" s="7">
        <v>45098.649305555555</v>
      </c>
      <c r="H2591" s="5">
        <v>124</v>
      </c>
      <c r="I2591" s="5">
        <v>73487</v>
      </c>
      <c r="J2591" s="7">
        <v>45118.411805555559</v>
      </c>
      <c r="K2591" s="5">
        <v>73487</v>
      </c>
      <c r="L2591" s="7">
        <v>45170</v>
      </c>
      <c r="M2591" s="8">
        <v>70002</v>
      </c>
      <c r="N2591" s="8">
        <v>0</v>
      </c>
      <c r="O2591" s="8">
        <v>70002</v>
      </c>
    </row>
    <row r="2592" spans="1:15" x14ac:dyDescent="0.25">
      <c r="A2592" s="5" t="s">
        <v>2610</v>
      </c>
      <c r="B2592" s="6">
        <v>45098.68472222222</v>
      </c>
      <c r="C2592" s="5" t="s">
        <v>16</v>
      </c>
      <c r="D2592" s="5">
        <v>6</v>
      </c>
      <c r="E2592" s="5" t="s">
        <v>16</v>
      </c>
      <c r="F2592" s="5">
        <v>4</v>
      </c>
      <c r="G2592" s="7">
        <v>45098.68472222222</v>
      </c>
      <c r="H2592" s="5">
        <v>124</v>
      </c>
      <c r="I2592" s="5">
        <v>73486</v>
      </c>
      <c r="J2592" s="7">
        <v>45118.405555555553</v>
      </c>
      <c r="K2592" s="5">
        <v>73486</v>
      </c>
      <c r="L2592" s="7">
        <v>45126</v>
      </c>
      <c r="M2592" s="8">
        <v>3590234</v>
      </c>
      <c r="N2592" s="8">
        <v>3590234</v>
      </c>
      <c r="O2592" s="8">
        <v>3087601.24</v>
      </c>
    </row>
    <row r="2593" spans="1:15" x14ac:dyDescent="0.25">
      <c r="A2593" s="5" t="s">
        <v>2611</v>
      </c>
      <c r="B2593" s="6">
        <v>45099.261805555558</v>
      </c>
      <c r="C2593" s="5" t="s">
        <v>23</v>
      </c>
      <c r="D2593" s="5">
        <v>6</v>
      </c>
      <c r="E2593" s="5" t="s">
        <v>23</v>
      </c>
      <c r="F2593" s="5">
        <v>6</v>
      </c>
      <c r="G2593" s="7">
        <v>45099.261805555558</v>
      </c>
      <c r="H2593" s="5">
        <v>124</v>
      </c>
      <c r="I2593" s="5">
        <v>73480</v>
      </c>
      <c r="J2593" s="7">
        <v>45118.384722222225</v>
      </c>
      <c r="K2593" s="5">
        <v>73480</v>
      </c>
      <c r="L2593" s="7">
        <v>45126</v>
      </c>
      <c r="M2593" s="8">
        <v>612932</v>
      </c>
      <c r="N2593" s="8">
        <v>0</v>
      </c>
      <c r="O2593" s="8">
        <v>612932</v>
      </c>
    </row>
    <row r="2594" spans="1:15" x14ac:dyDescent="0.25">
      <c r="A2594" s="5" t="s">
        <v>2612</v>
      </c>
      <c r="B2594" s="6">
        <v>45099.28402777778</v>
      </c>
      <c r="C2594" s="5" t="s">
        <v>23</v>
      </c>
      <c r="D2594" s="5">
        <v>6</v>
      </c>
      <c r="E2594" s="5" t="s">
        <v>23</v>
      </c>
      <c r="F2594" s="5">
        <v>6</v>
      </c>
      <c r="G2594" s="7">
        <v>45099.28402777778</v>
      </c>
      <c r="H2594" s="5">
        <v>124</v>
      </c>
      <c r="I2594" s="5">
        <v>73477</v>
      </c>
      <c r="J2594" s="7">
        <v>45118.321527777778</v>
      </c>
      <c r="K2594" s="5">
        <v>73477</v>
      </c>
      <c r="L2594" s="7">
        <v>45126</v>
      </c>
      <c r="M2594" s="8">
        <v>74100</v>
      </c>
      <c r="N2594" s="8">
        <v>0</v>
      </c>
      <c r="O2594" s="8">
        <v>6430.5</v>
      </c>
    </row>
    <row r="2595" spans="1:15" x14ac:dyDescent="0.25">
      <c r="A2595" s="5" t="s">
        <v>2613</v>
      </c>
      <c r="B2595" s="6">
        <v>45099.324999999997</v>
      </c>
      <c r="C2595" s="5" t="s">
        <v>23</v>
      </c>
      <c r="D2595" s="5">
        <v>6</v>
      </c>
      <c r="E2595" s="5" t="s">
        <v>23</v>
      </c>
      <c r="F2595" s="5">
        <v>6</v>
      </c>
      <c r="G2595" s="7">
        <v>45099.324999999997</v>
      </c>
      <c r="H2595" s="5">
        <v>124</v>
      </c>
      <c r="I2595" s="5">
        <v>73477</v>
      </c>
      <c r="J2595" s="7">
        <v>45118.321527777778</v>
      </c>
      <c r="K2595" s="5">
        <v>73477</v>
      </c>
      <c r="L2595" s="7">
        <v>45126</v>
      </c>
      <c r="M2595" s="8">
        <v>74100</v>
      </c>
      <c r="N2595" s="8">
        <v>0</v>
      </c>
      <c r="O2595" s="8">
        <v>6430.5</v>
      </c>
    </row>
    <row r="2596" spans="1:15" x14ac:dyDescent="0.25">
      <c r="A2596" s="5" t="s">
        <v>2614</v>
      </c>
      <c r="B2596" s="6">
        <v>45099.336111111108</v>
      </c>
      <c r="C2596" s="5" t="s">
        <v>23</v>
      </c>
      <c r="D2596" s="5">
        <v>2</v>
      </c>
      <c r="E2596" s="5" t="s">
        <v>23</v>
      </c>
      <c r="F2596" s="5">
        <v>6</v>
      </c>
      <c r="G2596" s="7">
        <v>45099.336111111108</v>
      </c>
      <c r="H2596" s="5">
        <v>124</v>
      </c>
      <c r="I2596" s="5">
        <v>73477</v>
      </c>
      <c r="J2596" s="7">
        <v>45118.321527777778</v>
      </c>
      <c r="K2596" s="5">
        <v>73477</v>
      </c>
      <c r="L2596" s="7">
        <v>45126</v>
      </c>
      <c r="M2596" s="8">
        <v>103800</v>
      </c>
      <c r="N2596" s="8">
        <v>0</v>
      </c>
      <c r="O2596" s="8">
        <v>28705.5</v>
      </c>
    </row>
    <row r="2597" spans="1:15" x14ac:dyDescent="0.25">
      <c r="A2597" s="5" t="s">
        <v>2615</v>
      </c>
      <c r="B2597" s="6">
        <v>45099.384722222225</v>
      </c>
      <c r="C2597" s="5" t="s">
        <v>20</v>
      </c>
      <c r="D2597" s="5">
        <v>6</v>
      </c>
      <c r="E2597" s="5" t="s">
        <v>20</v>
      </c>
      <c r="F2597" s="5">
        <v>2</v>
      </c>
      <c r="G2597" s="7">
        <v>45099.384722222225</v>
      </c>
      <c r="H2597" s="5">
        <v>124</v>
      </c>
      <c r="I2597" s="5">
        <v>73487</v>
      </c>
      <c r="J2597" s="7">
        <v>45118.411805555559</v>
      </c>
      <c r="K2597" s="5">
        <v>73487</v>
      </c>
      <c r="L2597" s="7">
        <v>45170</v>
      </c>
      <c r="M2597" s="8">
        <v>122400</v>
      </c>
      <c r="N2597" s="8">
        <v>0</v>
      </c>
      <c r="O2597" s="8">
        <v>122400</v>
      </c>
    </row>
    <row r="2598" spans="1:15" x14ac:dyDescent="0.25">
      <c r="A2598" s="5" t="s">
        <v>2616</v>
      </c>
      <c r="B2598" s="6">
        <v>45099.402777777781</v>
      </c>
      <c r="C2598" s="5" t="s">
        <v>23</v>
      </c>
      <c r="D2598" s="5">
        <v>6</v>
      </c>
      <c r="E2598" s="5" t="s">
        <v>23</v>
      </c>
      <c r="F2598" s="5">
        <v>6</v>
      </c>
      <c r="G2598" s="7">
        <v>45099.402777777781</v>
      </c>
      <c r="H2598" s="5">
        <v>124</v>
      </c>
      <c r="I2598" s="5">
        <v>73477</v>
      </c>
      <c r="J2598" s="7">
        <v>45118.321527777778</v>
      </c>
      <c r="K2598" s="5">
        <v>73477</v>
      </c>
      <c r="L2598" s="7">
        <v>45126</v>
      </c>
      <c r="M2598" s="8">
        <v>126500</v>
      </c>
      <c r="N2598" s="8">
        <v>0</v>
      </c>
      <c r="O2598" s="8">
        <v>10978.5</v>
      </c>
    </row>
    <row r="2599" spans="1:15" x14ac:dyDescent="0.25">
      <c r="A2599" s="5" t="s">
        <v>2617</v>
      </c>
      <c r="B2599" s="6">
        <v>45099.424305555556</v>
      </c>
      <c r="C2599" s="5" t="s">
        <v>23</v>
      </c>
      <c r="D2599" s="5">
        <v>6</v>
      </c>
      <c r="E2599" s="5" t="s">
        <v>23</v>
      </c>
      <c r="F2599" s="5">
        <v>6</v>
      </c>
      <c r="G2599" s="7">
        <v>45099.424305555556</v>
      </c>
      <c r="H2599" s="5">
        <v>124</v>
      </c>
      <c r="I2599" s="5">
        <v>73477</v>
      </c>
      <c r="J2599" s="7">
        <v>45118.321527777778</v>
      </c>
      <c r="K2599" s="5">
        <v>73477</v>
      </c>
      <c r="L2599" s="7">
        <v>45126</v>
      </c>
      <c r="M2599" s="8">
        <v>103800</v>
      </c>
      <c r="N2599" s="8">
        <v>0</v>
      </c>
      <c r="O2599" s="8">
        <v>28705.5</v>
      </c>
    </row>
    <row r="2600" spans="1:15" x14ac:dyDescent="0.25">
      <c r="A2600" s="5" t="s">
        <v>2618</v>
      </c>
      <c r="B2600" s="6">
        <v>45099.428472222222</v>
      </c>
      <c r="C2600" s="5" t="s">
        <v>23</v>
      </c>
      <c r="D2600" s="5">
        <v>6</v>
      </c>
      <c r="E2600" s="5" t="s">
        <v>23</v>
      </c>
      <c r="F2600" s="5">
        <v>6</v>
      </c>
      <c r="G2600" s="7">
        <v>45099.428472222222</v>
      </c>
      <c r="H2600" s="5">
        <v>124</v>
      </c>
      <c r="I2600" s="5">
        <v>73477</v>
      </c>
      <c r="J2600" s="7">
        <v>45118.321527777778</v>
      </c>
      <c r="K2600" s="5">
        <v>73477</v>
      </c>
      <c r="L2600" s="7">
        <v>45126</v>
      </c>
      <c r="M2600" s="8">
        <v>103800</v>
      </c>
      <c r="N2600" s="8">
        <v>0</v>
      </c>
      <c r="O2600" s="8">
        <v>28705.5</v>
      </c>
    </row>
    <row r="2601" spans="1:15" x14ac:dyDescent="0.25">
      <c r="A2601" s="5" t="s">
        <v>2619</v>
      </c>
      <c r="B2601" s="6">
        <v>45099.445138888892</v>
      </c>
      <c r="C2601" s="5" t="s">
        <v>23</v>
      </c>
      <c r="D2601" s="5">
        <v>2</v>
      </c>
      <c r="E2601" s="5" t="s">
        <v>23</v>
      </c>
      <c r="F2601" s="5">
        <v>6</v>
      </c>
      <c r="G2601" s="7">
        <v>45099.445138888892</v>
      </c>
      <c r="H2601" s="5">
        <v>124</v>
      </c>
      <c r="I2601" s="5">
        <v>73477</v>
      </c>
      <c r="J2601" s="7">
        <v>45118.321527777778</v>
      </c>
      <c r="K2601" s="5">
        <v>73477</v>
      </c>
      <c r="L2601" s="7">
        <v>45126</v>
      </c>
      <c r="M2601" s="8">
        <v>406700</v>
      </c>
      <c r="N2601" s="8">
        <v>0</v>
      </c>
      <c r="O2601" s="8">
        <v>35376.75</v>
      </c>
    </row>
    <row r="2602" spans="1:15" x14ac:dyDescent="0.25">
      <c r="A2602" s="5" t="s">
        <v>2620</v>
      </c>
      <c r="B2602" s="6">
        <v>45099.448611111111</v>
      </c>
      <c r="C2602" s="5" t="s">
        <v>20</v>
      </c>
      <c r="D2602" s="5">
        <v>6</v>
      </c>
      <c r="E2602" s="5" t="s">
        <v>20</v>
      </c>
      <c r="F2602" s="5">
        <v>2</v>
      </c>
      <c r="G2602" s="7">
        <v>45099.448611111111</v>
      </c>
      <c r="H2602" s="5">
        <v>124</v>
      </c>
      <c r="I2602" s="5">
        <v>73486</v>
      </c>
      <c r="J2602" s="7">
        <v>45118.405555555553</v>
      </c>
      <c r="K2602" s="5">
        <v>73486</v>
      </c>
      <c r="L2602" s="7">
        <v>45126</v>
      </c>
      <c r="M2602" s="8">
        <v>2412478</v>
      </c>
      <c r="N2602" s="8">
        <v>0</v>
      </c>
      <c r="O2602" s="8">
        <v>2074731.08</v>
      </c>
    </row>
    <row r="2603" spans="1:15" x14ac:dyDescent="0.25">
      <c r="A2603" s="5" t="s">
        <v>2621</v>
      </c>
      <c r="B2603" s="6">
        <v>45099.468055555553</v>
      </c>
      <c r="C2603" s="5" t="s">
        <v>23</v>
      </c>
      <c r="D2603" s="5">
        <v>4</v>
      </c>
      <c r="E2603" s="5" t="s">
        <v>23</v>
      </c>
      <c r="F2603" s="5">
        <v>6</v>
      </c>
      <c r="G2603" s="7">
        <v>45099.468055555553</v>
      </c>
      <c r="H2603" s="5">
        <v>124</v>
      </c>
      <c r="I2603" s="5">
        <v>73477</v>
      </c>
      <c r="J2603" s="7">
        <v>45118.321527777778</v>
      </c>
      <c r="K2603" s="5">
        <v>73477</v>
      </c>
      <c r="L2603" s="7">
        <v>45126</v>
      </c>
      <c r="M2603" s="8">
        <v>74100</v>
      </c>
      <c r="N2603" s="8">
        <v>0</v>
      </c>
      <c r="O2603" s="8">
        <v>6430.5</v>
      </c>
    </row>
    <row r="2604" spans="1:15" x14ac:dyDescent="0.25">
      <c r="A2604" s="5" t="s">
        <v>2622</v>
      </c>
      <c r="B2604" s="6">
        <v>45099.515972222223</v>
      </c>
      <c r="C2604" s="5" t="s">
        <v>16</v>
      </c>
      <c r="D2604" s="5">
        <v>6</v>
      </c>
      <c r="E2604" s="5" t="s">
        <v>16</v>
      </c>
      <c r="F2604" s="5">
        <v>4</v>
      </c>
      <c r="G2604" s="7">
        <v>45099.515972222223</v>
      </c>
      <c r="H2604" s="5">
        <v>123</v>
      </c>
      <c r="I2604" s="5">
        <v>73477</v>
      </c>
      <c r="J2604" s="7">
        <v>45118.321527777778</v>
      </c>
      <c r="K2604" s="5">
        <v>73477</v>
      </c>
      <c r="L2604" s="7">
        <v>45126</v>
      </c>
      <c r="M2604" s="8">
        <v>20501335</v>
      </c>
      <c r="N2604" s="8">
        <v>20501335</v>
      </c>
      <c r="O2604" s="8">
        <v>20501335</v>
      </c>
    </row>
    <row r="2605" spans="1:15" x14ac:dyDescent="0.25">
      <c r="A2605" s="5" t="s">
        <v>2623</v>
      </c>
      <c r="B2605" s="6">
        <v>45099.5625</v>
      </c>
      <c r="C2605" s="5" t="s">
        <v>23</v>
      </c>
      <c r="D2605" s="5">
        <v>6</v>
      </c>
      <c r="E2605" s="5" t="s">
        <v>23</v>
      </c>
      <c r="F2605" s="5">
        <v>6</v>
      </c>
      <c r="G2605" s="7">
        <v>45099.5625</v>
      </c>
      <c r="H2605" s="5">
        <v>123</v>
      </c>
      <c r="I2605" s="5">
        <v>73477</v>
      </c>
      <c r="J2605" s="7">
        <v>45118.321527777778</v>
      </c>
      <c r="K2605" s="5">
        <v>73477</v>
      </c>
      <c r="L2605" s="7">
        <v>45126</v>
      </c>
      <c r="M2605" s="8">
        <v>50000</v>
      </c>
      <c r="N2605" s="8">
        <v>0</v>
      </c>
      <c r="O2605" s="8">
        <v>17340</v>
      </c>
    </row>
    <row r="2606" spans="1:15" x14ac:dyDescent="0.25">
      <c r="A2606" s="5" t="s">
        <v>2624</v>
      </c>
      <c r="B2606" s="6">
        <v>45099.57708333333</v>
      </c>
      <c r="C2606" s="5" t="s">
        <v>23</v>
      </c>
      <c r="D2606" s="5">
        <v>4</v>
      </c>
      <c r="E2606" s="5" t="s">
        <v>23</v>
      </c>
      <c r="F2606" s="5">
        <v>6</v>
      </c>
      <c r="G2606" s="7">
        <v>45099.57708333333</v>
      </c>
      <c r="H2606" s="5">
        <v>123</v>
      </c>
      <c r="I2606" s="5">
        <v>73477</v>
      </c>
      <c r="J2606" s="7">
        <v>45118.321527777778</v>
      </c>
      <c r="K2606" s="5">
        <v>73477</v>
      </c>
      <c r="L2606" s="7">
        <v>45126</v>
      </c>
      <c r="M2606" s="8">
        <v>74100</v>
      </c>
      <c r="N2606" s="8">
        <v>0</v>
      </c>
      <c r="O2606" s="8">
        <v>6430.5</v>
      </c>
    </row>
    <row r="2607" spans="1:15" x14ac:dyDescent="0.25">
      <c r="A2607" s="5" t="s">
        <v>2625</v>
      </c>
      <c r="B2607" s="6">
        <v>45099.584027777775</v>
      </c>
      <c r="C2607" s="5" t="s">
        <v>16</v>
      </c>
      <c r="D2607" s="5">
        <v>6</v>
      </c>
      <c r="E2607" s="5" t="s">
        <v>16</v>
      </c>
      <c r="F2607" s="5">
        <v>4</v>
      </c>
      <c r="G2607" s="7">
        <v>45099.584027777775</v>
      </c>
      <c r="H2607" s="5">
        <v>123</v>
      </c>
      <c r="I2607" s="5">
        <v>73487</v>
      </c>
      <c r="J2607" s="7">
        <v>45118.411805555559</v>
      </c>
      <c r="K2607" s="5">
        <v>73487</v>
      </c>
      <c r="L2607" s="7">
        <v>45170</v>
      </c>
      <c r="M2607" s="8">
        <v>99007</v>
      </c>
      <c r="N2607" s="8">
        <v>37574</v>
      </c>
      <c r="O2607" s="8">
        <v>99007</v>
      </c>
    </row>
    <row r="2608" spans="1:15" x14ac:dyDescent="0.25">
      <c r="A2608" s="5" t="s">
        <v>2626</v>
      </c>
      <c r="B2608" s="6">
        <v>45099.59652777778</v>
      </c>
      <c r="C2608" s="5" t="s">
        <v>23</v>
      </c>
      <c r="D2608" s="5">
        <v>2</v>
      </c>
      <c r="E2608" s="5" t="s">
        <v>23</v>
      </c>
      <c r="F2608" s="5">
        <v>6</v>
      </c>
      <c r="G2608" s="7">
        <v>45099.59652777778</v>
      </c>
      <c r="H2608" s="5">
        <v>123</v>
      </c>
      <c r="I2608" s="5">
        <v>73477</v>
      </c>
      <c r="J2608" s="7">
        <v>45118.321527777778</v>
      </c>
      <c r="K2608" s="5">
        <v>73477</v>
      </c>
      <c r="L2608" s="7">
        <v>45126</v>
      </c>
      <c r="M2608" s="8">
        <v>11539247</v>
      </c>
      <c r="N2608" s="8">
        <v>0</v>
      </c>
      <c r="O2608" s="8">
        <v>1286458.5</v>
      </c>
    </row>
    <row r="2609" spans="1:15" x14ac:dyDescent="0.25">
      <c r="A2609" s="5" t="s">
        <v>2627</v>
      </c>
      <c r="B2609" s="6">
        <v>45099.618055555555</v>
      </c>
      <c r="C2609" s="5" t="s">
        <v>20</v>
      </c>
      <c r="D2609" s="5">
        <v>6</v>
      </c>
      <c r="E2609" s="5" t="s">
        <v>20</v>
      </c>
      <c r="F2609" s="5">
        <v>2</v>
      </c>
      <c r="G2609" s="7">
        <v>45099.618055555555</v>
      </c>
      <c r="H2609" s="5">
        <v>123</v>
      </c>
      <c r="I2609" s="5">
        <v>73487</v>
      </c>
      <c r="J2609" s="7">
        <v>45118.411805555559</v>
      </c>
      <c r="K2609" s="5">
        <v>73487</v>
      </c>
      <c r="L2609" s="7">
        <v>45170</v>
      </c>
      <c r="M2609" s="8">
        <v>106101</v>
      </c>
      <c r="N2609" s="8">
        <v>0</v>
      </c>
      <c r="O2609" s="8">
        <v>106101</v>
      </c>
    </row>
    <row r="2610" spans="1:15" x14ac:dyDescent="0.25">
      <c r="A2610" s="5" t="s">
        <v>2628</v>
      </c>
      <c r="B2610" s="6">
        <v>45099.626388888886</v>
      </c>
      <c r="C2610" s="5" t="s">
        <v>23</v>
      </c>
      <c r="D2610" s="5">
        <v>2</v>
      </c>
      <c r="E2610" s="5" t="s">
        <v>23</v>
      </c>
      <c r="F2610" s="5">
        <v>6</v>
      </c>
      <c r="G2610" s="7">
        <v>45099.626388888886</v>
      </c>
      <c r="H2610" s="5">
        <v>123</v>
      </c>
      <c r="I2610" s="5">
        <v>73477</v>
      </c>
      <c r="J2610" s="7">
        <v>45118.321527777778</v>
      </c>
      <c r="K2610" s="5">
        <v>73477</v>
      </c>
      <c r="L2610" s="7">
        <v>45126</v>
      </c>
      <c r="M2610" s="8">
        <v>74100</v>
      </c>
      <c r="N2610" s="8">
        <v>0</v>
      </c>
      <c r="O2610" s="8">
        <v>6430.5</v>
      </c>
    </row>
    <row r="2611" spans="1:15" x14ac:dyDescent="0.25">
      <c r="A2611" s="5" t="s">
        <v>2629</v>
      </c>
      <c r="B2611" s="6">
        <v>45099.635416666664</v>
      </c>
      <c r="C2611" s="5" t="s">
        <v>20</v>
      </c>
      <c r="D2611" s="5">
        <v>2</v>
      </c>
      <c r="E2611" s="5" t="s">
        <v>20</v>
      </c>
      <c r="F2611" s="5">
        <v>2</v>
      </c>
      <c r="G2611" s="7">
        <v>45099.635416666664</v>
      </c>
      <c r="H2611" s="5">
        <v>123</v>
      </c>
      <c r="I2611" s="5">
        <v>73486</v>
      </c>
      <c r="J2611" s="7">
        <v>45118.405555555553</v>
      </c>
      <c r="K2611" s="5">
        <v>73486</v>
      </c>
      <c r="L2611" s="7">
        <v>45126</v>
      </c>
      <c r="M2611" s="8">
        <v>8821662</v>
      </c>
      <c r="N2611" s="8">
        <v>0</v>
      </c>
      <c r="O2611" s="8">
        <v>8821662</v>
      </c>
    </row>
    <row r="2612" spans="1:15" x14ac:dyDescent="0.25">
      <c r="A2612" s="5" t="s">
        <v>2630</v>
      </c>
      <c r="B2612" s="6">
        <v>45100.310416666667</v>
      </c>
      <c r="C2612" s="5" t="s">
        <v>20</v>
      </c>
      <c r="D2612" s="5">
        <v>6</v>
      </c>
      <c r="E2612" s="5" t="s">
        <v>20</v>
      </c>
      <c r="F2612" s="5">
        <v>2</v>
      </c>
      <c r="G2612" s="7">
        <v>45100.310416666667</v>
      </c>
      <c r="H2612" s="5">
        <v>123</v>
      </c>
      <c r="I2612" s="5">
        <v>73619</v>
      </c>
      <c r="J2612" s="7">
        <v>45124.686805555553</v>
      </c>
      <c r="K2612" s="5">
        <v>73619</v>
      </c>
      <c r="L2612" s="7">
        <v>45140</v>
      </c>
      <c r="M2612" s="8">
        <v>79901</v>
      </c>
      <c r="N2612" s="8">
        <v>0</v>
      </c>
      <c r="O2612" s="8">
        <v>79901</v>
      </c>
    </row>
    <row r="2613" spans="1:15" x14ac:dyDescent="0.25">
      <c r="A2613" s="5" t="s">
        <v>2631</v>
      </c>
      <c r="B2613" s="6">
        <v>45100.317361111112</v>
      </c>
      <c r="C2613" s="5" t="s">
        <v>23</v>
      </c>
      <c r="D2613" s="5">
        <v>2</v>
      </c>
      <c r="E2613" s="5" t="s">
        <v>23</v>
      </c>
      <c r="F2613" s="5">
        <v>6</v>
      </c>
      <c r="G2613" s="7">
        <v>45100.317361111112</v>
      </c>
      <c r="H2613" s="5">
        <v>123</v>
      </c>
      <c r="I2613" s="5">
        <v>73477</v>
      </c>
      <c r="J2613" s="7">
        <v>45118.321527777778</v>
      </c>
      <c r="K2613" s="5">
        <v>73477</v>
      </c>
      <c r="L2613" s="7">
        <v>45126</v>
      </c>
      <c r="M2613" s="8">
        <v>103100</v>
      </c>
      <c r="N2613" s="8">
        <v>0</v>
      </c>
      <c r="O2613" s="8">
        <v>28180.5</v>
      </c>
    </row>
    <row r="2614" spans="1:15" x14ac:dyDescent="0.25">
      <c r="A2614" s="5" t="s">
        <v>2632</v>
      </c>
      <c r="B2614" s="6">
        <v>45100.318749999999</v>
      </c>
      <c r="C2614" s="5" t="s">
        <v>20</v>
      </c>
      <c r="D2614" s="5">
        <v>6</v>
      </c>
      <c r="E2614" s="5" t="s">
        <v>20</v>
      </c>
      <c r="F2614" s="5">
        <v>2</v>
      </c>
      <c r="G2614" s="7">
        <v>45100.318749999999</v>
      </c>
      <c r="H2614" s="5">
        <v>123</v>
      </c>
      <c r="I2614" s="5">
        <v>73619</v>
      </c>
      <c r="J2614" s="7">
        <v>45124.686805555553</v>
      </c>
      <c r="K2614" s="5">
        <v>73619</v>
      </c>
      <c r="L2614" s="7">
        <v>45140</v>
      </c>
      <c r="M2614" s="8">
        <v>115700</v>
      </c>
      <c r="N2614" s="8">
        <v>0</v>
      </c>
      <c r="O2614" s="8">
        <v>115700</v>
      </c>
    </row>
    <row r="2615" spans="1:15" x14ac:dyDescent="0.25">
      <c r="A2615" s="5" t="s">
        <v>2633</v>
      </c>
      <c r="B2615" s="6">
        <v>45100.327777777777</v>
      </c>
      <c r="C2615" s="5" t="s">
        <v>23</v>
      </c>
      <c r="D2615" s="5">
        <v>6</v>
      </c>
      <c r="E2615" s="5" t="s">
        <v>23</v>
      </c>
      <c r="F2615" s="5">
        <v>6</v>
      </c>
      <c r="G2615" s="7">
        <v>45100.327777777777</v>
      </c>
      <c r="H2615" s="5">
        <v>123</v>
      </c>
      <c r="I2615" s="5">
        <v>73477</v>
      </c>
      <c r="J2615" s="7">
        <v>45118.321527777778</v>
      </c>
      <c r="K2615" s="5">
        <v>73477</v>
      </c>
      <c r="L2615" s="7">
        <v>45126</v>
      </c>
      <c r="M2615" s="8">
        <v>103100</v>
      </c>
      <c r="N2615" s="8">
        <v>0</v>
      </c>
      <c r="O2615" s="8">
        <v>28180.5</v>
      </c>
    </row>
    <row r="2616" spans="1:15" x14ac:dyDescent="0.25">
      <c r="A2616" s="5" t="s">
        <v>2634</v>
      </c>
      <c r="B2616" s="6">
        <v>45100.329861111109</v>
      </c>
      <c r="C2616" s="5" t="s">
        <v>23</v>
      </c>
      <c r="D2616" s="5">
        <v>6</v>
      </c>
      <c r="E2616" s="5" t="s">
        <v>23</v>
      </c>
      <c r="F2616" s="5">
        <v>6</v>
      </c>
      <c r="G2616" s="7">
        <v>45100.329861111109</v>
      </c>
      <c r="H2616" s="5">
        <v>123</v>
      </c>
      <c r="I2616" s="5">
        <v>73477</v>
      </c>
      <c r="J2616" s="7">
        <v>45118.321527777778</v>
      </c>
      <c r="K2616" s="5">
        <v>73477</v>
      </c>
      <c r="L2616" s="7">
        <v>45126</v>
      </c>
      <c r="M2616" s="8">
        <v>103100</v>
      </c>
      <c r="N2616" s="8">
        <v>0</v>
      </c>
      <c r="O2616" s="8">
        <v>28180.5</v>
      </c>
    </row>
    <row r="2617" spans="1:15" x14ac:dyDescent="0.25">
      <c r="A2617" s="5" t="s">
        <v>2635</v>
      </c>
      <c r="B2617" s="6">
        <v>45100.339583333334</v>
      </c>
      <c r="C2617" s="5" t="s">
        <v>23</v>
      </c>
      <c r="D2617" s="5">
        <v>6</v>
      </c>
      <c r="E2617" s="5" t="s">
        <v>23</v>
      </c>
      <c r="F2617" s="5">
        <v>6</v>
      </c>
      <c r="G2617" s="7">
        <v>45100.339583333334</v>
      </c>
      <c r="H2617" s="5">
        <v>123</v>
      </c>
      <c r="I2617" s="5">
        <v>73477</v>
      </c>
      <c r="J2617" s="7">
        <v>45118.321527777778</v>
      </c>
      <c r="K2617" s="5">
        <v>73477</v>
      </c>
      <c r="L2617" s="7">
        <v>45126</v>
      </c>
      <c r="M2617" s="8">
        <v>103100</v>
      </c>
      <c r="N2617" s="8">
        <v>0</v>
      </c>
      <c r="O2617" s="8">
        <v>28180.5</v>
      </c>
    </row>
    <row r="2618" spans="1:15" x14ac:dyDescent="0.25">
      <c r="A2618" s="5" t="s">
        <v>2636</v>
      </c>
      <c r="B2618" s="6">
        <v>45100.361805555556</v>
      </c>
      <c r="C2618" s="5" t="s">
        <v>23</v>
      </c>
      <c r="D2618" s="5">
        <v>6</v>
      </c>
      <c r="E2618" s="5" t="s">
        <v>23</v>
      </c>
      <c r="F2618" s="5">
        <v>6</v>
      </c>
      <c r="G2618" s="7">
        <v>45100.361805555556</v>
      </c>
      <c r="H2618" s="5">
        <v>123</v>
      </c>
      <c r="I2618" s="5">
        <v>73477</v>
      </c>
      <c r="J2618" s="7">
        <v>45118.321527777778</v>
      </c>
      <c r="K2618" s="5">
        <v>73477</v>
      </c>
      <c r="L2618" s="7">
        <v>45126</v>
      </c>
      <c r="M2618" s="8">
        <v>248100</v>
      </c>
      <c r="N2618" s="8">
        <v>0</v>
      </c>
      <c r="O2618" s="8">
        <v>21567.75</v>
      </c>
    </row>
    <row r="2619" spans="1:15" x14ac:dyDescent="0.25">
      <c r="A2619" s="5" t="s">
        <v>2637</v>
      </c>
      <c r="B2619" s="6">
        <v>45100.363194444442</v>
      </c>
      <c r="C2619" s="5" t="s">
        <v>23</v>
      </c>
      <c r="D2619" s="5">
        <v>6</v>
      </c>
      <c r="E2619" s="5" t="s">
        <v>23</v>
      </c>
      <c r="F2619" s="5">
        <v>6</v>
      </c>
      <c r="G2619" s="7">
        <v>45100.363194444442</v>
      </c>
      <c r="H2619" s="5">
        <v>123</v>
      </c>
      <c r="I2619" s="5">
        <v>73477</v>
      </c>
      <c r="J2619" s="7">
        <v>45118.321527777778</v>
      </c>
      <c r="K2619" s="5">
        <v>73477</v>
      </c>
      <c r="L2619" s="7">
        <v>45126</v>
      </c>
      <c r="M2619" s="8">
        <v>406700</v>
      </c>
      <c r="N2619" s="8">
        <v>0</v>
      </c>
      <c r="O2619" s="8">
        <v>35376.75</v>
      </c>
    </row>
    <row r="2620" spans="1:15" x14ac:dyDescent="0.25">
      <c r="A2620" s="5" t="s">
        <v>2638</v>
      </c>
      <c r="B2620" s="6">
        <v>45100.364583333336</v>
      </c>
      <c r="C2620" s="5" t="s">
        <v>23</v>
      </c>
      <c r="D2620" s="5">
        <v>6</v>
      </c>
      <c r="E2620" s="5" t="s">
        <v>23</v>
      </c>
      <c r="F2620" s="5">
        <v>6</v>
      </c>
      <c r="G2620" s="7">
        <v>45100.364583333336</v>
      </c>
      <c r="H2620" s="5">
        <v>123</v>
      </c>
      <c r="I2620" s="5">
        <v>73477</v>
      </c>
      <c r="J2620" s="7">
        <v>45118.321527777778</v>
      </c>
      <c r="K2620" s="5">
        <v>73477</v>
      </c>
      <c r="L2620" s="7">
        <v>45126</v>
      </c>
      <c r="M2620" s="8">
        <v>50000</v>
      </c>
      <c r="N2620" s="8">
        <v>0</v>
      </c>
      <c r="O2620" s="8">
        <v>17340</v>
      </c>
    </row>
    <row r="2621" spans="1:15" x14ac:dyDescent="0.25">
      <c r="A2621" s="5" t="s">
        <v>2639</v>
      </c>
      <c r="B2621" s="6">
        <v>45100.37777777778</v>
      </c>
      <c r="C2621" s="5" t="s">
        <v>23</v>
      </c>
      <c r="D2621" s="5">
        <v>6</v>
      </c>
      <c r="E2621" s="5" t="s">
        <v>23</v>
      </c>
      <c r="F2621" s="5">
        <v>6</v>
      </c>
      <c r="G2621" s="7">
        <v>45100.37777777778</v>
      </c>
      <c r="H2621" s="5">
        <v>123</v>
      </c>
      <c r="I2621" s="5">
        <v>73477</v>
      </c>
      <c r="J2621" s="7">
        <v>45118.321527777778</v>
      </c>
      <c r="K2621" s="5">
        <v>73477</v>
      </c>
      <c r="L2621" s="7">
        <v>45126</v>
      </c>
      <c r="M2621" s="8">
        <v>103800</v>
      </c>
      <c r="N2621" s="8">
        <v>0</v>
      </c>
      <c r="O2621" s="8">
        <v>28705.5</v>
      </c>
    </row>
    <row r="2622" spans="1:15" x14ac:dyDescent="0.25">
      <c r="A2622" s="5" t="s">
        <v>2640</v>
      </c>
      <c r="B2622" s="6">
        <v>45100.382638888892</v>
      </c>
      <c r="C2622" s="5" t="s">
        <v>23</v>
      </c>
      <c r="D2622" s="5">
        <v>6</v>
      </c>
      <c r="E2622" s="5" t="s">
        <v>23</v>
      </c>
      <c r="F2622" s="5">
        <v>6</v>
      </c>
      <c r="G2622" s="7">
        <v>45100.382638888892</v>
      </c>
      <c r="H2622" s="5">
        <v>123</v>
      </c>
      <c r="I2622" s="5">
        <v>73477</v>
      </c>
      <c r="J2622" s="7">
        <v>45118.321527777778</v>
      </c>
      <c r="K2622" s="5">
        <v>73477</v>
      </c>
      <c r="L2622" s="7">
        <v>45126</v>
      </c>
      <c r="M2622" s="8">
        <v>248100</v>
      </c>
      <c r="N2622" s="8">
        <v>0</v>
      </c>
      <c r="O2622" s="8">
        <v>21567.75</v>
      </c>
    </row>
    <row r="2623" spans="1:15" x14ac:dyDescent="0.25">
      <c r="A2623" s="5" t="s">
        <v>2641</v>
      </c>
      <c r="B2623" s="6">
        <v>45100.404861111114</v>
      </c>
      <c r="C2623" s="5" t="s">
        <v>23</v>
      </c>
      <c r="D2623" s="5">
        <v>6</v>
      </c>
      <c r="E2623" s="5" t="s">
        <v>23</v>
      </c>
      <c r="F2623" s="5">
        <v>6</v>
      </c>
      <c r="G2623" s="7">
        <v>45100.404861111114</v>
      </c>
      <c r="H2623" s="5">
        <v>123</v>
      </c>
      <c r="I2623" s="5">
        <v>73477</v>
      </c>
      <c r="J2623" s="7">
        <v>45118.321527777778</v>
      </c>
      <c r="K2623" s="5">
        <v>73477</v>
      </c>
      <c r="L2623" s="7">
        <v>45126</v>
      </c>
      <c r="M2623" s="8">
        <v>74100</v>
      </c>
      <c r="N2623" s="8">
        <v>0</v>
      </c>
      <c r="O2623" s="8">
        <v>6430.5</v>
      </c>
    </row>
    <row r="2624" spans="1:15" x14ac:dyDescent="0.25">
      <c r="A2624" s="5" t="s">
        <v>2642</v>
      </c>
      <c r="B2624" s="6">
        <v>45100.426388888889</v>
      </c>
      <c r="C2624" s="5" t="s">
        <v>23</v>
      </c>
      <c r="D2624" s="5">
        <v>6</v>
      </c>
      <c r="E2624" s="5" t="s">
        <v>23</v>
      </c>
      <c r="F2624" s="5">
        <v>6</v>
      </c>
      <c r="G2624" s="7">
        <v>45100.426388888889</v>
      </c>
      <c r="H2624" s="5">
        <v>123</v>
      </c>
      <c r="I2624" s="5">
        <v>73477</v>
      </c>
      <c r="J2624" s="7">
        <v>45118.321527777778</v>
      </c>
      <c r="K2624" s="5">
        <v>73477</v>
      </c>
      <c r="L2624" s="7">
        <v>45126</v>
      </c>
      <c r="M2624" s="8">
        <v>74100</v>
      </c>
      <c r="N2624" s="8">
        <v>0</v>
      </c>
      <c r="O2624" s="8">
        <v>6430.5</v>
      </c>
    </row>
    <row r="2625" spans="1:15" x14ac:dyDescent="0.25">
      <c r="A2625" s="5" t="s">
        <v>2643</v>
      </c>
      <c r="B2625" s="6">
        <v>45100.431250000001</v>
      </c>
      <c r="C2625" s="5" t="s">
        <v>23</v>
      </c>
      <c r="D2625" s="5">
        <v>6</v>
      </c>
      <c r="E2625" s="5" t="s">
        <v>23</v>
      </c>
      <c r="F2625" s="5">
        <v>6</v>
      </c>
      <c r="G2625" s="7">
        <v>45100.431250000001</v>
      </c>
      <c r="H2625" s="5">
        <v>123</v>
      </c>
      <c r="I2625" s="5">
        <v>73477</v>
      </c>
      <c r="J2625" s="7">
        <v>45118.321527777778</v>
      </c>
      <c r="K2625" s="5">
        <v>73477</v>
      </c>
      <c r="L2625" s="7">
        <v>45126</v>
      </c>
      <c r="M2625" s="8">
        <v>74100</v>
      </c>
      <c r="N2625" s="8">
        <v>0</v>
      </c>
      <c r="O2625" s="8">
        <v>6430.5</v>
      </c>
    </row>
    <row r="2626" spans="1:15" x14ac:dyDescent="0.25">
      <c r="A2626" s="5" t="s">
        <v>2644</v>
      </c>
      <c r="B2626" s="6">
        <v>45100.486111111109</v>
      </c>
      <c r="C2626" s="5" t="s">
        <v>23</v>
      </c>
      <c r="D2626" s="5">
        <v>2</v>
      </c>
      <c r="E2626" s="5" t="s">
        <v>23</v>
      </c>
      <c r="F2626" s="5">
        <v>6</v>
      </c>
      <c r="G2626" s="7">
        <v>45100.486111111109</v>
      </c>
      <c r="H2626" s="5">
        <v>123</v>
      </c>
      <c r="I2626" s="5">
        <v>73477</v>
      </c>
      <c r="J2626" s="7">
        <v>45118.321527777778</v>
      </c>
      <c r="K2626" s="5">
        <v>73477</v>
      </c>
      <c r="L2626" s="7">
        <v>45126</v>
      </c>
      <c r="M2626" s="8">
        <v>74100</v>
      </c>
      <c r="N2626" s="8">
        <v>0</v>
      </c>
      <c r="O2626" s="8">
        <v>6430.5</v>
      </c>
    </row>
    <row r="2627" spans="1:15" x14ac:dyDescent="0.25">
      <c r="A2627" s="5" t="s">
        <v>2645</v>
      </c>
      <c r="B2627" s="6">
        <v>45100.554166666669</v>
      </c>
      <c r="C2627" s="5" t="s">
        <v>20</v>
      </c>
      <c r="D2627" s="5">
        <v>6</v>
      </c>
      <c r="E2627" s="5" t="s">
        <v>20</v>
      </c>
      <c r="F2627" s="5">
        <v>2</v>
      </c>
      <c r="G2627" s="7">
        <v>45100.554166666669</v>
      </c>
      <c r="H2627" s="5">
        <v>122</v>
      </c>
      <c r="I2627" s="5">
        <v>73482</v>
      </c>
      <c r="J2627" s="7">
        <v>45118.386805555558</v>
      </c>
      <c r="K2627" s="5">
        <v>73482</v>
      </c>
      <c r="L2627" s="7">
        <v>45126</v>
      </c>
      <c r="M2627" s="8">
        <v>619810</v>
      </c>
      <c r="N2627" s="8">
        <v>0</v>
      </c>
      <c r="O2627" s="8">
        <v>619810</v>
      </c>
    </row>
    <row r="2628" spans="1:15" x14ac:dyDescent="0.25">
      <c r="A2628" s="5" t="s">
        <v>2646</v>
      </c>
      <c r="B2628" s="6">
        <v>45100.578472222223</v>
      </c>
      <c r="C2628" s="5" t="s">
        <v>23</v>
      </c>
      <c r="D2628" s="5">
        <v>2</v>
      </c>
      <c r="E2628" s="5" t="s">
        <v>23</v>
      </c>
      <c r="F2628" s="5">
        <v>6</v>
      </c>
      <c r="G2628" s="7">
        <v>45100.578472222223</v>
      </c>
      <c r="H2628" s="5">
        <v>122</v>
      </c>
      <c r="I2628" s="5">
        <v>73480</v>
      </c>
      <c r="J2628" s="7">
        <v>45118.384722222225</v>
      </c>
      <c r="K2628" s="5">
        <v>73480</v>
      </c>
      <c r="L2628" s="7">
        <v>45126</v>
      </c>
      <c r="M2628" s="8">
        <v>188200</v>
      </c>
      <c r="N2628" s="8">
        <v>0</v>
      </c>
      <c r="O2628" s="8">
        <v>8631.75</v>
      </c>
    </row>
    <row r="2629" spans="1:15" x14ac:dyDescent="0.25">
      <c r="A2629" s="5" t="s">
        <v>2647</v>
      </c>
      <c r="B2629" s="6">
        <v>45100.603472222225</v>
      </c>
      <c r="C2629" s="5" t="s">
        <v>20</v>
      </c>
      <c r="D2629" s="5">
        <v>2</v>
      </c>
      <c r="E2629" s="5" t="s">
        <v>20</v>
      </c>
      <c r="F2629" s="5">
        <v>2</v>
      </c>
      <c r="G2629" s="7">
        <v>45100.603472222225</v>
      </c>
      <c r="H2629" s="5">
        <v>122</v>
      </c>
      <c r="I2629" s="5">
        <v>73486</v>
      </c>
      <c r="J2629" s="7">
        <v>45118.405555555553</v>
      </c>
      <c r="K2629" s="5">
        <v>73486</v>
      </c>
      <c r="L2629" s="7">
        <v>45126</v>
      </c>
      <c r="M2629" s="8">
        <v>597600</v>
      </c>
      <c r="N2629" s="8">
        <v>0</v>
      </c>
      <c r="O2629" s="8">
        <v>594722.75</v>
      </c>
    </row>
    <row r="2630" spans="1:15" x14ac:dyDescent="0.25">
      <c r="A2630" s="5" t="s">
        <v>2648</v>
      </c>
      <c r="B2630" s="6">
        <v>45101.31527777778</v>
      </c>
      <c r="C2630" s="5" t="s">
        <v>20</v>
      </c>
      <c r="D2630" s="5">
        <v>6</v>
      </c>
      <c r="E2630" s="5" t="s">
        <v>20</v>
      </c>
      <c r="F2630" s="5">
        <v>2</v>
      </c>
      <c r="G2630" s="7">
        <v>45101.31527777778</v>
      </c>
      <c r="H2630" s="5">
        <v>122</v>
      </c>
      <c r="I2630" s="5">
        <v>73619</v>
      </c>
      <c r="J2630" s="7">
        <v>45124.686805555553</v>
      </c>
      <c r="K2630" s="5">
        <v>73619</v>
      </c>
      <c r="L2630" s="7">
        <v>45140</v>
      </c>
      <c r="M2630" s="8">
        <v>129800</v>
      </c>
      <c r="N2630" s="8">
        <v>0</v>
      </c>
      <c r="O2630" s="8">
        <v>129800</v>
      </c>
    </row>
    <row r="2631" spans="1:15" x14ac:dyDescent="0.25">
      <c r="A2631" s="5" t="s">
        <v>2649</v>
      </c>
      <c r="B2631" s="6">
        <v>45101.373611111114</v>
      </c>
      <c r="C2631" s="5" t="s">
        <v>23</v>
      </c>
      <c r="D2631" s="5">
        <v>6</v>
      </c>
      <c r="E2631" s="5" t="s">
        <v>23</v>
      </c>
      <c r="F2631" s="5">
        <v>6</v>
      </c>
      <c r="G2631" s="7">
        <v>45101.373611111114</v>
      </c>
      <c r="H2631" s="5">
        <v>122</v>
      </c>
      <c r="I2631" s="5">
        <v>73477</v>
      </c>
      <c r="J2631" s="7">
        <v>45118.321527777778</v>
      </c>
      <c r="K2631" s="5">
        <v>73477</v>
      </c>
      <c r="L2631" s="7">
        <v>45126</v>
      </c>
      <c r="M2631" s="8">
        <v>74100</v>
      </c>
      <c r="N2631" s="8">
        <v>0</v>
      </c>
      <c r="O2631" s="8">
        <v>6430.5</v>
      </c>
    </row>
    <row r="2632" spans="1:15" x14ac:dyDescent="0.25">
      <c r="A2632" s="5" t="s">
        <v>2650</v>
      </c>
      <c r="B2632" s="6">
        <v>45101.392361111109</v>
      </c>
      <c r="C2632" s="5" t="s">
        <v>23</v>
      </c>
      <c r="D2632" s="5">
        <v>6</v>
      </c>
      <c r="E2632" s="5" t="s">
        <v>23</v>
      </c>
      <c r="F2632" s="5">
        <v>6</v>
      </c>
      <c r="G2632" s="7">
        <v>45101.392361111109</v>
      </c>
      <c r="H2632" s="5">
        <v>122</v>
      </c>
      <c r="I2632" s="5">
        <v>73477</v>
      </c>
      <c r="J2632" s="7">
        <v>45118.321527777778</v>
      </c>
      <c r="K2632" s="5">
        <v>73477</v>
      </c>
      <c r="L2632" s="7">
        <v>45126</v>
      </c>
      <c r="M2632" s="8">
        <v>74100</v>
      </c>
      <c r="N2632" s="8">
        <v>0</v>
      </c>
      <c r="O2632" s="8">
        <v>6430.5</v>
      </c>
    </row>
    <row r="2633" spans="1:15" x14ac:dyDescent="0.25">
      <c r="A2633" s="5" t="s">
        <v>2651</v>
      </c>
      <c r="B2633" s="6">
        <v>45101.593055555553</v>
      </c>
      <c r="C2633" s="5" t="s">
        <v>23</v>
      </c>
      <c r="D2633" s="5">
        <v>6</v>
      </c>
      <c r="E2633" s="5" t="s">
        <v>23</v>
      </c>
      <c r="F2633" s="5">
        <v>6</v>
      </c>
      <c r="G2633" s="7">
        <v>45101.593055555553</v>
      </c>
      <c r="H2633" s="5">
        <v>121</v>
      </c>
      <c r="I2633" s="5">
        <v>73477</v>
      </c>
      <c r="J2633" s="7">
        <v>45118.321527777778</v>
      </c>
      <c r="K2633" s="5">
        <v>73477</v>
      </c>
      <c r="L2633" s="7">
        <v>45126</v>
      </c>
      <c r="M2633" s="8">
        <v>127000</v>
      </c>
      <c r="N2633" s="8">
        <v>0</v>
      </c>
      <c r="O2633" s="8">
        <v>35100</v>
      </c>
    </row>
    <row r="2634" spans="1:15" x14ac:dyDescent="0.25">
      <c r="A2634" s="5" t="s">
        <v>2652</v>
      </c>
      <c r="B2634" s="6">
        <v>45103.134027777778</v>
      </c>
      <c r="C2634" s="5" t="s">
        <v>23</v>
      </c>
      <c r="D2634" s="5">
        <v>7</v>
      </c>
      <c r="E2634" s="5" t="s">
        <v>23</v>
      </c>
      <c r="F2634" s="5">
        <v>6</v>
      </c>
      <c r="G2634" s="7">
        <v>45103.134027777778</v>
      </c>
      <c r="H2634" s="5">
        <v>120</v>
      </c>
      <c r="I2634" s="5">
        <v>73492</v>
      </c>
      <c r="J2634" s="7">
        <v>45118.448611111111</v>
      </c>
      <c r="K2634" s="5">
        <v>73492</v>
      </c>
      <c r="L2634" s="7">
        <v>45126</v>
      </c>
      <c r="M2634" s="8">
        <v>1803588</v>
      </c>
      <c r="N2634" s="8">
        <v>0</v>
      </c>
      <c r="O2634" s="8">
        <v>8631.75</v>
      </c>
    </row>
    <row r="2635" spans="1:15" x14ac:dyDescent="0.25">
      <c r="A2635" s="5" t="s">
        <v>2653</v>
      </c>
      <c r="B2635" s="6">
        <v>45103.301388888889</v>
      </c>
      <c r="C2635" s="5" t="s">
        <v>2382</v>
      </c>
      <c r="D2635" s="5">
        <v>2</v>
      </c>
      <c r="E2635" s="5" t="s">
        <v>2382</v>
      </c>
      <c r="F2635" s="5">
        <v>7</v>
      </c>
      <c r="G2635" s="7">
        <v>45103.301388888889</v>
      </c>
      <c r="H2635" s="5">
        <v>120</v>
      </c>
      <c r="I2635" s="5">
        <v>73493</v>
      </c>
      <c r="J2635" s="7">
        <v>45118.45208333333</v>
      </c>
      <c r="K2635" s="5">
        <v>73493</v>
      </c>
      <c r="L2635" s="7">
        <v>45139</v>
      </c>
      <c r="M2635" s="8">
        <v>18000</v>
      </c>
      <c r="N2635" s="8">
        <v>0</v>
      </c>
      <c r="O2635" s="8">
        <v>18000</v>
      </c>
    </row>
    <row r="2636" spans="1:15" x14ac:dyDescent="0.25">
      <c r="A2636" s="5" t="s">
        <v>2654</v>
      </c>
      <c r="B2636" s="6">
        <v>45103.320833333331</v>
      </c>
      <c r="C2636" s="5" t="s">
        <v>20</v>
      </c>
      <c r="D2636" s="5">
        <v>6</v>
      </c>
      <c r="E2636" s="5" t="s">
        <v>20</v>
      </c>
      <c r="F2636" s="5">
        <v>2</v>
      </c>
      <c r="G2636" s="7">
        <v>45103.320833333331</v>
      </c>
      <c r="H2636" s="5">
        <v>120</v>
      </c>
      <c r="I2636" s="5">
        <v>73487</v>
      </c>
      <c r="J2636" s="7">
        <v>45118.411805555559</v>
      </c>
      <c r="K2636" s="5">
        <v>73487</v>
      </c>
      <c r="L2636" s="7">
        <v>45170</v>
      </c>
      <c r="M2636" s="8">
        <v>222918</v>
      </c>
      <c r="N2636" s="8">
        <v>0</v>
      </c>
      <c r="O2636" s="8">
        <v>222918</v>
      </c>
    </row>
    <row r="2637" spans="1:15" x14ac:dyDescent="0.25">
      <c r="A2637" s="5" t="s">
        <v>2655</v>
      </c>
      <c r="B2637" s="6">
        <v>45103.362500000003</v>
      </c>
      <c r="C2637" s="5" t="s">
        <v>23</v>
      </c>
      <c r="D2637" s="5">
        <v>6</v>
      </c>
      <c r="E2637" s="5" t="s">
        <v>23</v>
      </c>
      <c r="F2637" s="5">
        <v>6</v>
      </c>
      <c r="G2637" s="7">
        <v>45103.362500000003</v>
      </c>
      <c r="H2637" s="5">
        <v>120</v>
      </c>
      <c r="I2637" s="5">
        <v>73493</v>
      </c>
      <c r="J2637" s="7">
        <v>45118.45208333333</v>
      </c>
      <c r="K2637" s="5">
        <v>73493</v>
      </c>
      <c r="L2637" s="7">
        <v>45139</v>
      </c>
      <c r="M2637" s="8">
        <v>50000</v>
      </c>
      <c r="N2637" s="8">
        <v>0</v>
      </c>
      <c r="O2637" s="8">
        <v>50000</v>
      </c>
    </row>
    <row r="2638" spans="1:15" x14ac:dyDescent="0.25">
      <c r="A2638" s="5" t="s">
        <v>2656</v>
      </c>
      <c r="B2638" s="6">
        <v>45103.390277777777</v>
      </c>
      <c r="C2638" s="5" t="s">
        <v>23</v>
      </c>
      <c r="D2638" s="5">
        <v>6</v>
      </c>
      <c r="E2638" s="5" t="s">
        <v>23</v>
      </c>
      <c r="F2638" s="5">
        <v>6</v>
      </c>
      <c r="G2638" s="7">
        <v>45103.390277777777</v>
      </c>
      <c r="H2638" s="5">
        <v>120</v>
      </c>
      <c r="I2638" s="5">
        <v>73493</v>
      </c>
      <c r="J2638" s="7">
        <v>45118.45208333333</v>
      </c>
      <c r="K2638" s="5">
        <v>73493</v>
      </c>
      <c r="L2638" s="7">
        <v>45139</v>
      </c>
      <c r="M2638" s="8">
        <v>74100</v>
      </c>
      <c r="N2638" s="8">
        <v>0</v>
      </c>
      <c r="O2638" s="8">
        <v>74100</v>
      </c>
    </row>
    <row r="2639" spans="1:15" x14ac:dyDescent="0.25">
      <c r="A2639" s="5" t="s">
        <v>2657</v>
      </c>
      <c r="B2639" s="6">
        <v>45103.427083333336</v>
      </c>
      <c r="C2639" s="5" t="s">
        <v>23</v>
      </c>
      <c r="D2639" s="5">
        <v>6</v>
      </c>
      <c r="E2639" s="5" t="s">
        <v>23</v>
      </c>
      <c r="F2639" s="5">
        <v>6</v>
      </c>
      <c r="G2639" s="7">
        <v>45103.427083333336</v>
      </c>
      <c r="H2639" s="5">
        <v>120</v>
      </c>
      <c r="I2639" s="5">
        <v>73493</v>
      </c>
      <c r="J2639" s="7">
        <v>45118.45208333333</v>
      </c>
      <c r="K2639" s="5">
        <v>73493</v>
      </c>
      <c r="L2639" s="7">
        <v>45139</v>
      </c>
      <c r="M2639" s="8">
        <v>126500</v>
      </c>
      <c r="N2639" s="8">
        <v>0</v>
      </c>
      <c r="O2639" s="8">
        <v>126500</v>
      </c>
    </row>
    <row r="2640" spans="1:15" x14ac:dyDescent="0.25">
      <c r="A2640" s="5" t="s">
        <v>2658</v>
      </c>
      <c r="B2640" s="6">
        <v>45103.430555555555</v>
      </c>
      <c r="C2640" s="5" t="s">
        <v>23</v>
      </c>
      <c r="D2640" s="5">
        <v>6</v>
      </c>
      <c r="E2640" s="5" t="s">
        <v>23</v>
      </c>
      <c r="F2640" s="5">
        <v>6</v>
      </c>
      <c r="G2640" s="7">
        <v>45103.430555555555</v>
      </c>
      <c r="H2640" s="5">
        <v>120</v>
      </c>
      <c r="I2640" s="5">
        <v>73493</v>
      </c>
      <c r="J2640" s="7">
        <v>45118.45208333333</v>
      </c>
      <c r="K2640" s="5">
        <v>73493</v>
      </c>
      <c r="L2640" s="7">
        <v>45139</v>
      </c>
      <c r="M2640" s="8">
        <v>126500</v>
      </c>
      <c r="N2640" s="8">
        <v>0</v>
      </c>
      <c r="O2640" s="8">
        <v>126500</v>
      </c>
    </row>
    <row r="2641" spans="1:15" x14ac:dyDescent="0.25">
      <c r="A2641" s="5" t="s">
        <v>2659</v>
      </c>
      <c r="B2641" s="6">
        <v>45103.439583333333</v>
      </c>
      <c r="C2641" s="5" t="s">
        <v>23</v>
      </c>
      <c r="D2641" s="5">
        <v>6</v>
      </c>
      <c r="E2641" s="5" t="s">
        <v>23</v>
      </c>
      <c r="F2641" s="5">
        <v>6</v>
      </c>
      <c r="G2641" s="7">
        <v>45103.439583333333</v>
      </c>
      <c r="H2641" s="5">
        <v>120</v>
      </c>
      <c r="I2641" s="5">
        <v>73493</v>
      </c>
      <c r="J2641" s="7">
        <v>45118.45208333333</v>
      </c>
      <c r="K2641" s="5">
        <v>73493</v>
      </c>
      <c r="L2641" s="7">
        <v>45139</v>
      </c>
      <c r="M2641" s="8">
        <v>133900</v>
      </c>
      <c r="N2641" s="8">
        <v>0</v>
      </c>
      <c r="O2641" s="8">
        <v>133900</v>
      </c>
    </row>
    <row r="2642" spans="1:15" x14ac:dyDescent="0.25">
      <c r="A2642" s="5" t="s">
        <v>2660</v>
      </c>
      <c r="B2642" s="6">
        <v>45103.461805555555</v>
      </c>
      <c r="C2642" s="5" t="s">
        <v>23</v>
      </c>
      <c r="D2642" s="5">
        <v>6</v>
      </c>
      <c r="E2642" s="5" t="s">
        <v>23</v>
      </c>
      <c r="F2642" s="5">
        <v>6</v>
      </c>
      <c r="G2642" s="7">
        <v>45103.461805555555</v>
      </c>
      <c r="H2642" s="5">
        <v>120</v>
      </c>
      <c r="I2642" s="5">
        <v>73493</v>
      </c>
      <c r="J2642" s="7">
        <v>45118.45208333333</v>
      </c>
      <c r="K2642" s="5">
        <v>73493</v>
      </c>
      <c r="L2642" s="7">
        <v>45139</v>
      </c>
      <c r="M2642" s="8">
        <v>50000</v>
      </c>
      <c r="N2642" s="8">
        <v>0</v>
      </c>
      <c r="O2642" s="8">
        <v>50000</v>
      </c>
    </row>
    <row r="2643" spans="1:15" x14ac:dyDescent="0.25">
      <c r="A2643" s="5" t="s">
        <v>2661</v>
      </c>
      <c r="B2643" s="6">
        <v>45103.480555555558</v>
      </c>
      <c r="C2643" s="5" t="s">
        <v>23</v>
      </c>
      <c r="D2643" s="5">
        <v>2</v>
      </c>
      <c r="E2643" s="5" t="s">
        <v>23</v>
      </c>
      <c r="F2643" s="5">
        <v>6</v>
      </c>
      <c r="G2643" s="7">
        <v>45103.480555555558</v>
      </c>
      <c r="H2643" s="5">
        <v>120</v>
      </c>
      <c r="I2643" s="5">
        <v>73492</v>
      </c>
      <c r="J2643" s="7">
        <v>45118.448611111111</v>
      </c>
      <c r="K2643" s="5">
        <v>73492</v>
      </c>
      <c r="L2643" s="7">
        <v>45126</v>
      </c>
      <c r="M2643" s="8">
        <v>31466476</v>
      </c>
      <c r="N2643" s="8">
        <v>0</v>
      </c>
      <c r="O2643" s="8">
        <v>8385083.25</v>
      </c>
    </row>
    <row r="2644" spans="1:15" x14ac:dyDescent="0.25">
      <c r="A2644" s="5" t="s">
        <v>2662</v>
      </c>
      <c r="B2644" s="6">
        <v>45103.492361111108</v>
      </c>
      <c r="C2644" s="5" t="s">
        <v>20</v>
      </c>
      <c r="D2644" s="5">
        <v>6</v>
      </c>
      <c r="E2644" s="5" t="s">
        <v>20</v>
      </c>
      <c r="F2644" s="5">
        <v>2</v>
      </c>
      <c r="G2644" s="7">
        <v>45103.492361111108</v>
      </c>
      <c r="H2644" s="5">
        <v>120</v>
      </c>
      <c r="I2644" s="5">
        <v>73486</v>
      </c>
      <c r="J2644" s="7">
        <v>45118.405555555553</v>
      </c>
      <c r="K2644" s="5">
        <v>73486</v>
      </c>
      <c r="L2644" s="7">
        <v>45126</v>
      </c>
      <c r="M2644" s="8">
        <v>11744885</v>
      </c>
      <c r="N2644" s="8">
        <v>0</v>
      </c>
      <c r="O2644" s="8">
        <v>11744885</v>
      </c>
    </row>
    <row r="2645" spans="1:15" x14ac:dyDescent="0.25">
      <c r="A2645" s="5" t="s">
        <v>2663</v>
      </c>
      <c r="B2645" s="6">
        <v>45104.287499999999</v>
      </c>
      <c r="C2645" s="5" t="s">
        <v>23</v>
      </c>
      <c r="D2645" s="5">
        <v>0</v>
      </c>
      <c r="E2645" s="5" t="s">
        <v>23</v>
      </c>
      <c r="F2645" s="5">
        <v>6</v>
      </c>
      <c r="G2645" s="7">
        <v>45104.287499999999</v>
      </c>
      <c r="H2645" s="5">
        <v>119</v>
      </c>
      <c r="I2645" s="5">
        <v>73493</v>
      </c>
      <c r="J2645" s="7">
        <v>45118.45208333333</v>
      </c>
      <c r="K2645" s="5">
        <v>73493</v>
      </c>
      <c r="L2645" s="7">
        <v>45139</v>
      </c>
      <c r="M2645" s="8">
        <v>103100</v>
      </c>
      <c r="N2645" s="8">
        <v>0</v>
      </c>
      <c r="O2645" s="8">
        <v>103100</v>
      </c>
    </row>
    <row r="2646" spans="1:15" x14ac:dyDescent="0.25">
      <c r="A2646" s="5" t="s">
        <v>2664</v>
      </c>
      <c r="B2646" s="6">
        <v>45104.29791666667</v>
      </c>
      <c r="C2646" s="5" t="s">
        <v>2665</v>
      </c>
      <c r="D2646" s="5">
        <v>4</v>
      </c>
      <c r="E2646" s="5" t="s">
        <v>2665</v>
      </c>
      <c r="F2646" s="5">
        <v>0</v>
      </c>
      <c r="G2646" s="7">
        <v>45104.29791666667</v>
      </c>
      <c r="H2646" s="5">
        <v>119</v>
      </c>
      <c r="I2646" s="5"/>
      <c r="J2646" s="7"/>
      <c r="K2646" s="5"/>
      <c r="L2646" s="7"/>
      <c r="M2646" s="8">
        <v>0</v>
      </c>
      <c r="N2646" s="8">
        <v>0</v>
      </c>
      <c r="O2646" s="8">
        <v>150503</v>
      </c>
    </row>
    <row r="2647" spans="1:15" x14ac:dyDescent="0.25">
      <c r="A2647" s="5" t="s">
        <v>2666</v>
      </c>
      <c r="B2647" s="6">
        <v>45104.302083333336</v>
      </c>
      <c r="C2647" s="5" t="s">
        <v>16</v>
      </c>
      <c r="D2647" s="5">
        <v>6</v>
      </c>
      <c r="E2647" s="5" t="s">
        <v>16</v>
      </c>
      <c r="F2647" s="5">
        <v>4</v>
      </c>
      <c r="G2647" s="7">
        <v>45104.302083333336</v>
      </c>
      <c r="H2647" s="5">
        <v>119</v>
      </c>
      <c r="I2647" s="5">
        <v>73487</v>
      </c>
      <c r="J2647" s="7">
        <v>45118.411805555559</v>
      </c>
      <c r="K2647" s="5">
        <v>73487</v>
      </c>
      <c r="L2647" s="7">
        <v>45170</v>
      </c>
      <c r="M2647" s="8">
        <v>155800</v>
      </c>
      <c r="N2647" s="8">
        <v>94374</v>
      </c>
      <c r="O2647" s="8">
        <v>155800</v>
      </c>
    </row>
    <row r="2648" spans="1:15" x14ac:dyDescent="0.25">
      <c r="A2648" s="5" t="s">
        <v>2667</v>
      </c>
      <c r="B2648" s="6">
        <v>45104.304861111108</v>
      </c>
      <c r="C2648" s="5" t="s">
        <v>23</v>
      </c>
      <c r="D2648" s="5">
        <v>6</v>
      </c>
      <c r="E2648" s="5" t="s">
        <v>23</v>
      </c>
      <c r="F2648" s="5">
        <v>6</v>
      </c>
      <c r="G2648" s="7">
        <v>45104.304861111108</v>
      </c>
      <c r="H2648" s="5">
        <v>119</v>
      </c>
      <c r="I2648" s="5">
        <v>73493</v>
      </c>
      <c r="J2648" s="7">
        <v>45118.45208333333</v>
      </c>
      <c r="K2648" s="5">
        <v>73493</v>
      </c>
      <c r="L2648" s="7">
        <v>45139</v>
      </c>
      <c r="M2648" s="8">
        <v>103100</v>
      </c>
      <c r="N2648" s="8">
        <v>0</v>
      </c>
      <c r="O2648" s="8">
        <v>103100</v>
      </c>
    </row>
    <row r="2649" spans="1:15" x14ac:dyDescent="0.25">
      <c r="A2649" s="5" t="s">
        <v>2668</v>
      </c>
      <c r="B2649" s="6">
        <v>45104.315972222219</v>
      </c>
      <c r="C2649" s="5" t="s">
        <v>23</v>
      </c>
      <c r="D2649" s="5">
        <v>6</v>
      </c>
      <c r="E2649" s="5" t="s">
        <v>23</v>
      </c>
      <c r="F2649" s="5">
        <v>6</v>
      </c>
      <c r="G2649" s="7">
        <v>45104.315972222219</v>
      </c>
      <c r="H2649" s="5">
        <v>119</v>
      </c>
      <c r="I2649" s="5">
        <v>73493</v>
      </c>
      <c r="J2649" s="7">
        <v>45118.45208333333</v>
      </c>
      <c r="K2649" s="5">
        <v>73493</v>
      </c>
      <c r="L2649" s="7">
        <v>45139</v>
      </c>
      <c r="M2649" s="8">
        <v>103800</v>
      </c>
      <c r="N2649" s="8">
        <v>0</v>
      </c>
      <c r="O2649" s="8">
        <v>103800</v>
      </c>
    </row>
    <row r="2650" spans="1:15" x14ac:dyDescent="0.25">
      <c r="A2650" s="5" t="s">
        <v>2669</v>
      </c>
      <c r="B2650" s="6">
        <v>45104.316666666666</v>
      </c>
      <c r="C2650" s="5" t="s">
        <v>23</v>
      </c>
      <c r="D2650" s="5">
        <v>2</v>
      </c>
      <c r="E2650" s="5" t="s">
        <v>23</v>
      </c>
      <c r="F2650" s="5">
        <v>6</v>
      </c>
      <c r="G2650" s="7">
        <v>45104.316666666666</v>
      </c>
      <c r="H2650" s="5">
        <v>119</v>
      </c>
      <c r="I2650" s="5">
        <v>73493</v>
      </c>
      <c r="J2650" s="7">
        <v>45118.45208333333</v>
      </c>
      <c r="K2650" s="5">
        <v>73493</v>
      </c>
      <c r="L2650" s="7">
        <v>45139</v>
      </c>
      <c r="M2650" s="8">
        <v>74100</v>
      </c>
      <c r="N2650" s="8">
        <v>0</v>
      </c>
      <c r="O2650" s="8">
        <v>74100</v>
      </c>
    </row>
    <row r="2651" spans="1:15" x14ac:dyDescent="0.25">
      <c r="A2651" s="5" t="s">
        <v>2670</v>
      </c>
      <c r="B2651" s="6">
        <v>45104.345138888886</v>
      </c>
      <c r="C2651" s="5" t="s">
        <v>20</v>
      </c>
      <c r="D2651" s="5">
        <v>4</v>
      </c>
      <c r="E2651" s="5" t="s">
        <v>20</v>
      </c>
      <c r="F2651" s="5">
        <v>2</v>
      </c>
      <c r="G2651" s="7">
        <v>45104.345138888886</v>
      </c>
      <c r="H2651" s="5">
        <v>119</v>
      </c>
      <c r="I2651" s="5">
        <v>73487</v>
      </c>
      <c r="J2651" s="7">
        <v>45118.411805555559</v>
      </c>
      <c r="K2651" s="5">
        <v>73487</v>
      </c>
      <c r="L2651" s="7">
        <v>45170</v>
      </c>
      <c r="M2651" s="8">
        <v>83500</v>
      </c>
      <c r="N2651" s="8">
        <v>0</v>
      </c>
      <c r="O2651" s="8">
        <v>83500</v>
      </c>
    </row>
    <row r="2652" spans="1:15" x14ac:dyDescent="0.25">
      <c r="A2652" s="5" t="s">
        <v>2671</v>
      </c>
      <c r="B2652" s="6">
        <v>45104.34652777778</v>
      </c>
      <c r="C2652" s="5" t="s">
        <v>16</v>
      </c>
      <c r="D2652" s="5">
        <v>2</v>
      </c>
      <c r="E2652" s="5" t="s">
        <v>16</v>
      </c>
      <c r="F2652" s="5">
        <v>4</v>
      </c>
      <c r="G2652" s="7">
        <v>45104.34652777778</v>
      </c>
      <c r="H2652" s="5">
        <v>119</v>
      </c>
      <c r="I2652" s="5">
        <v>73487</v>
      </c>
      <c r="J2652" s="7">
        <v>45118.411805555559</v>
      </c>
      <c r="K2652" s="5">
        <v>73487</v>
      </c>
      <c r="L2652" s="7">
        <v>45170</v>
      </c>
      <c r="M2652" s="8">
        <v>99400</v>
      </c>
      <c r="N2652" s="8">
        <v>11509</v>
      </c>
      <c r="O2652" s="8">
        <v>99400</v>
      </c>
    </row>
    <row r="2653" spans="1:15" x14ac:dyDescent="0.25">
      <c r="A2653" s="5" t="s">
        <v>2672</v>
      </c>
      <c r="B2653" s="6">
        <v>45104.348611111112</v>
      </c>
      <c r="C2653" s="5" t="s">
        <v>20</v>
      </c>
      <c r="D2653" s="5">
        <v>6</v>
      </c>
      <c r="E2653" s="5" t="s">
        <v>20</v>
      </c>
      <c r="F2653" s="5">
        <v>2</v>
      </c>
      <c r="G2653" s="7">
        <v>45104.348611111112</v>
      </c>
      <c r="H2653" s="5">
        <v>119</v>
      </c>
      <c r="I2653" s="5">
        <v>73487</v>
      </c>
      <c r="J2653" s="7">
        <v>45118.411805555559</v>
      </c>
      <c r="K2653" s="5">
        <v>73487</v>
      </c>
      <c r="L2653" s="7">
        <v>45170</v>
      </c>
      <c r="M2653" s="8">
        <v>99000</v>
      </c>
      <c r="N2653" s="8">
        <v>0</v>
      </c>
      <c r="O2653" s="8">
        <v>99000</v>
      </c>
    </row>
    <row r="2654" spans="1:15" x14ac:dyDescent="0.25">
      <c r="A2654" s="5" t="s">
        <v>2673</v>
      </c>
      <c r="B2654" s="6">
        <v>45104.363194444442</v>
      </c>
      <c r="C2654" s="5" t="s">
        <v>23</v>
      </c>
      <c r="D2654" s="5">
        <v>6</v>
      </c>
      <c r="E2654" s="5" t="s">
        <v>23</v>
      </c>
      <c r="F2654" s="5">
        <v>6</v>
      </c>
      <c r="G2654" s="7">
        <v>45104.363194444442</v>
      </c>
      <c r="H2654" s="5">
        <v>119</v>
      </c>
      <c r="I2654" s="5">
        <v>73493</v>
      </c>
      <c r="J2654" s="7">
        <v>45118.45208333333</v>
      </c>
      <c r="K2654" s="5">
        <v>73493</v>
      </c>
      <c r="L2654" s="7">
        <v>45139</v>
      </c>
      <c r="M2654" s="8">
        <v>248100</v>
      </c>
      <c r="N2654" s="8">
        <v>0</v>
      </c>
      <c r="O2654" s="8">
        <v>248100</v>
      </c>
    </row>
    <row r="2655" spans="1:15" x14ac:dyDescent="0.25">
      <c r="A2655" s="5" t="s">
        <v>2674</v>
      </c>
      <c r="B2655" s="6">
        <v>45104.366666666669</v>
      </c>
      <c r="C2655" s="5" t="s">
        <v>23</v>
      </c>
      <c r="D2655" s="5">
        <v>6</v>
      </c>
      <c r="E2655" s="5" t="s">
        <v>23</v>
      </c>
      <c r="F2655" s="5">
        <v>6</v>
      </c>
      <c r="G2655" s="7">
        <v>45104.366666666669</v>
      </c>
      <c r="H2655" s="5">
        <v>119</v>
      </c>
      <c r="I2655" s="5">
        <v>73940</v>
      </c>
      <c r="J2655" s="7">
        <v>45147.606944444444</v>
      </c>
      <c r="K2655" s="5">
        <v>73940</v>
      </c>
      <c r="L2655" s="7">
        <v>45152</v>
      </c>
      <c r="M2655" s="8">
        <v>99400</v>
      </c>
      <c r="N2655" s="8">
        <v>0</v>
      </c>
      <c r="O2655" s="8">
        <v>99400</v>
      </c>
    </row>
    <row r="2656" spans="1:15" x14ac:dyDescent="0.25">
      <c r="A2656" s="5" t="s">
        <v>2675</v>
      </c>
      <c r="B2656" s="6">
        <v>45104.368055555555</v>
      </c>
      <c r="C2656" s="5" t="s">
        <v>23</v>
      </c>
      <c r="D2656" s="5">
        <v>2</v>
      </c>
      <c r="E2656" s="5" t="s">
        <v>23</v>
      </c>
      <c r="F2656" s="5">
        <v>6</v>
      </c>
      <c r="G2656" s="7">
        <v>45104.368055555555</v>
      </c>
      <c r="H2656" s="5">
        <v>119</v>
      </c>
      <c r="I2656" s="5">
        <v>73940</v>
      </c>
      <c r="J2656" s="7">
        <v>45147.606944444444</v>
      </c>
      <c r="K2656" s="5">
        <v>73940</v>
      </c>
      <c r="L2656" s="7">
        <v>45152</v>
      </c>
      <c r="M2656" s="8">
        <v>83500</v>
      </c>
      <c r="N2656" s="8">
        <v>0</v>
      </c>
      <c r="O2656" s="8">
        <v>83500</v>
      </c>
    </row>
    <row r="2657" spans="1:15" x14ac:dyDescent="0.25">
      <c r="A2657" s="5" t="s">
        <v>2676</v>
      </c>
      <c r="B2657" s="6">
        <v>45104.402083333334</v>
      </c>
      <c r="C2657" s="5" t="s">
        <v>20</v>
      </c>
      <c r="D2657" s="5">
        <v>2</v>
      </c>
      <c r="E2657" s="5" t="s">
        <v>20</v>
      </c>
      <c r="F2657" s="5">
        <v>2</v>
      </c>
      <c r="G2657" s="7">
        <v>45104.402083333334</v>
      </c>
      <c r="H2657" s="5">
        <v>119</v>
      </c>
      <c r="I2657" s="5">
        <v>73492</v>
      </c>
      <c r="J2657" s="7">
        <v>45118.448611111111</v>
      </c>
      <c r="K2657" s="5">
        <v>73492</v>
      </c>
      <c r="L2657" s="7">
        <v>45126</v>
      </c>
      <c r="M2657" s="8">
        <v>23788839</v>
      </c>
      <c r="N2657" s="8">
        <v>0</v>
      </c>
      <c r="O2657" s="8">
        <v>23788839</v>
      </c>
    </row>
    <row r="2658" spans="1:15" x14ac:dyDescent="0.25">
      <c r="A2658" s="5" t="s">
        <v>2677</v>
      </c>
      <c r="B2658" s="6">
        <v>45104.407638888886</v>
      </c>
      <c r="C2658" s="5" t="s">
        <v>20</v>
      </c>
      <c r="D2658" s="5">
        <v>6</v>
      </c>
      <c r="E2658" s="5" t="s">
        <v>20</v>
      </c>
      <c r="F2658" s="5">
        <v>2</v>
      </c>
      <c r="G2658" s="7">
        <v>45104.407638888886</v>
      </c>
      <c r="H2658" s="5">
        <v>119</v>
      </c>
      <c r="I2658" s="5">
        <v>73487</v>
      </c>
      <c r="J2658" s="7">
        <v>45118.411805555559</v>
      </c>
      <c r="K2658" s="5">
        <v>73487</v>
      </c>
      <c r="L2658" s="7">
        <v>45170</v>
      </c>
      <c r="M2658" s="8">
        <v>507820</v>
      </c>
      <c r="N2658" s="8">
        <v>0</v>
      </c>
      <c r="O2658" s="8">
        <v>507820</v>
      </c>
    </row>
    <row r="2659" spans="1:15" x14ac:dyDescent="0.25">
      <c r="A2659" s="5" t="s">
        <v>2678</v>
      </c>
      <c r="B2659" s="6">
        <v>45104.40902777778</v>
      </c>
      <c r="C2659" s="5" t="s">
        <v>23</v>
      </c>
      <c r="D2659" s="5">
        <v>6</v>
      </c>
      <c r="E2659" s="5" t="s">
        <v>23</v>
      </c>
      <c r="F2659" s="5">
        <v>6</v>
      </c>
      <c r="G2659" s="7">
        <v>45104.40902777778</v>
      </c>
      <c r="H2659" s="5">
        <v>119</v>
      </c>
      <c r="I2659" s="5">
        <v>73493</v>
      </c>
      <c r="J2659" s="7">
        <v>45118.45208333333</v>
      </c>
      <c r="K2659" s="5">
        <v>73493</v>
      </c>
      <c r="L2659" s="7">
        <v>45139</v>
      </c>
      <c r="M2659" s="8">
        <v>83500</v>
      </c>
      <c r="N2659" s="8">
        <v>2300</v>
      </c>
      <c r="O2659" s="8">
        <v>83500</v>
      </c>
    </row>
    <row r="2660" spans="1:15" x14ac:dyDescent="0.25">
      <c r="A2660" s="5" t="s">
        <v>2679</v>
      </c>
      <c r="B2660" s="6">
        <v>45104.422222222223</v>
      </c>
      <c r="C2660" s="5" t="s">
        <v>23</v>
      </c>
      <c r="D2660" s="5">
        <v>6</v>
      </c>
      <c r="E2660" s="5" t="s">
        <v>23</v>
      </c>
      <c r="F2660" s="5">
        <v>6</v>
      </c>
      <c r="G2660" s="7">
        <v>45104.422222222223</v>
      </c>
      <c r="H2660" s="5">
        <v>119</v>
      </c>
      <c r="I2660" s="5">
        <v>73493</v>
      </c>
      <c r="J2660" s="7">
        <v>45118.45208333333</v>
      </c>
      <c r="K2660" s="5">
        <v>73493</v>
      </c>
      <c r="L2660" s="7">
        <v>45139</v>
      </c>
      <c r="M2660" s="8">
        <v>50000</v>
      </c>
      <c r="N2660" s="8">
        <v>0</v>
      </c>
      <c r="O2660" s="8">
        <v>50000</v>
      </c>
    </row>
    <row r="2661" spans="1:15" x14ac:dyDescent="0.25">
      <c r="A2661" s="5" t="s">
        <v>2680</v>
      </c>
      <c r="B2661" s="6">
        <v>45104.425000000003</v>
      </c>
      <c r="C2661" s="5" t="s">
        <v>23</v>
      </c>
      <c r="D2661" s="5">
        <v>6</v>
      </c>
      <c r="E2661" s="5" t="s">
        <v>23</v>
      </c>
      <c r="F2661" s="5">
        <v>6</v>
      </c>
      <c r="G2661" s="7">
        <v>45104.425000000003</v>
      </c>
      <c r="H2661" s="5">
        <v>119</v>
      </c>
      <c r="I2661" s="5">
        <v>73940</v>
      </c>
      <c r="J2661" s="7">
        <v>45147.606944444444</v>
      </c>
      <c r="K2661" s="5">
        <v>73940</v>
      </c>
      <c r="L2661" s="7">
        <v>45152</v>
      </c>
      <c r="M2661" s="8">
        <v>99400</v>
      </c>
      <c r="N2661" s="8">
        <v>0</v>
      </c>
      <c r="O2661" s="8">
        <v>99400</v>
      </c>
    </row>
    <row r="2662" spans="1:15" x14ac:dyDescent="0.25">
      <c r="A2662" s="5" t="s">
        <v>2681</v>
      </c>
      <c r="B2662" s="6">
        <v>45104.431944444441</v>
      </c>
      <c r="C2662" s="5" t="s">
        <v>23</v>
      </c>
      <c r="D2662" s="5">
        <v>7</v>
      </c>
      <c r="E2662" s="5" t="s">
        <v>23</v>
      </c>
      <c r="F2662" s="5">
        <v>6</v>
      </c>
      <c r="G2662" s="7">
        <v>45104.431944444441</v>
      </c>
      <c r="H2662" s="5">
        <v>119</v>
      </c>
      <c r="I2662" s="5">
        <v>73493</v>
      </c>
      <c r="J2662" s="7">
        <v>45118.45208333333</v>
      </c>
      <c r="K2662" s="5">
        <v>73493</v>
      </c>
      <c r="L2662" s="7">
        <v>45139</v>
      </c>
      <c r="M2662" s="8">
        <v>103800</v>
      </c>
      <c r="N2662" s="8">
        <v>0</v>
      </c>
      <c r="O2662" s="8">
        <v>103800</v>
      </c>
    </row>
    <row r="2663" spans="1:15" x14ac:dyDescent="0.25">
      <c r="A2663" s="5" t="s">
        <v>2682</v>
      </c>
      <c r="B2663" s="6">
        <v>45104.442361111112</v>
      </c>
      <c r="C2663" s="5" t="s">
        <v>2382</v>
      </c>
      <c r="D2663" s="5">
        <v>7</v>
      </c>
      <c r="E2663" s="5" t="s">
        <v>2382</v>
      </c>
      <c r="F2663" s="5">
        <v>7</v>
      </c>
      <c r="G2663" s="7">
        <v>45104.442361111112</v>
      </c>
      <c r="H2663" s="5">
        <v>119</v>
      </c>
      <c r="I2663" s="5">
        <v>73493</v>
      </c>
      <c r="J2663" s="7">
        <v>45118.45208333333</v>
      </c>
      <c r="K2663" s="5">
        <v>73493</v>
      </c>
      <c r="L2663" s="7">
        <v>45139</v>
      </c>
      <c r="M2663" s="8">
        <v>65500</v>
      </c>
      <c r="N2663" s="8">
        <v>0</v>
      </c>
      <c r="O2663" s="8">
        <v>65500</v>
      </c>
    </row>
    <row r="2664" spans="1:15" x14ac:dyDescent="0.25">
      <c r="A2664" s="5" t="s">
        <v>2683</v>
      </c>
      <c r="B2664" s="6">
        <v>45104.443749999999</v>
      </c>
      <c r="C2664" s="5" t="s">
        <v>2382</v>
      </c>
      <c r="D2664" s="5">
        <v>6</v>
      </c>
      <c r="E2664" s="5" t="s">
        <v>2382</v>
      </c>
      <c r="F2664" s="5">
        <v>7</v>
      </c>
      <c r="G2664" s="7">
        <v>45104.443749999999</v>
      </c>
      <c r="H2664" s="5">
        <v>119</v>
      </c>
      <c r="I2664" s="5">
        <v>73493</v>
      </c>
      <c r="J2664" s="7">
        <v>45118.45208333333</v>
      </c>
      <c r="K2664" s="5">
        <v>73493</v>
      </c>
      <c r="L2664" s="7">
        <v>45139</v>
      </c>
      <c r="M2664" s="8">
        <v>117128</v>
      </c>
      <c r="N2664" s="8">
        <v>0</v>
      </c>
      <c r="O2664" s="8">
        <v>117128</v>
      </c>
    </row>
    <row r="2665" spans="1:15" x14ac:dyDescent="0.25">
      <c r="A2665" s="5" t="s">
        <v>2684</v>
      </c>
      <c r="B2665" s="6">
        <v>45104.445833333331</v>
      </c>
      <c r="C2665" s="5" t="s">
        <v>23</v>
      </c>
      <c r="D2665" s="5">
        <v>7</v>
      </c>
      <c r="E2665" s="5" t="s">
        <v>23</v>
      </c>
      <c r="F2665" s="5">
        <v>6</v>
      </c>
      <c r="G2665" s="7">
        <v>45104.445833333331</v>
      </c>
      <c r="H2665" s="5">
        <v>119</v>
      </c>
      <c r="I2665" s="5">
        <v>73493</v>
      </c>
      <c r="J2665" s="7">
        <v>45118.45208333333</v>
      </c>
      <c r="K2665" s="5">
        <v>73493</v>
      </c>
      <c r="L2665" s="7">
        <v>45139</v>
      </c>
      <c r="M2665" s="8">
        <v>103800</v>
      </c>
      <c r="N2665" s="8">
        <v>0</v>
      </c>
      <c r="O2665" s="8">
        <v>103800</v>
      </c>
    </row>
    <row r="2666" spans="1:15" x14ac:dyDescent="0.25">
      <c r="A2666" s="5" t="s">
        <v>2685</v>
      </c>
      <c r="B2666" s="6">
        <v>45104.447222222225</v>
      </c>
      <c r="C2666" s="5" t="s">
        <v>2382</v>
      </c>
      <c r="D2666" s="5">
        <v>7</v>
      </c>
      <c r="E2666" s="5" t="s">
        <v>2382</v>
      </c>
      <c r="F2666" s="5">
        <v>7</v>
      </c>
      <c r="G2666" s="7">
        <v>45104.447222222225</v>
      </c>
      <c r="H2666" s="5">
        <v>119</v>
      </c>
      <c r="I2666" s="5">
        <v>73493</v>
      </c>
      <c r="J2666" s="7">
        <v>45118.45208333333</v>
      </c>
      <c r="K2666" s="5">
        <v>73493</v>
      </c>
      <c r="L2666" s="7">
        <v>45139</v>
      </c>
      <c r="M2666" s="8">
        <v>125600</v>
      </c>
      <c r="N2666" s="8">
        <v>0</v>
      </c>
      <c r="O2666" s="8">
        <v>125600</v>
      </c>
    </row>
    <row r="2667" spans="1:15" x14ac:dyDescent="0.25">
      <c r="A2667" s="5" t="s">
        <v>2686</v>
      </c>
      <c r="B2667" s="6">
        <v>45104.462500000001</v>
      </c>
      <c r="C2667" s="5" t="s">
        <v>2382</v>
      </c>
      <c r="D2667" s="5">
        <v>6</v>
      </c>
      <c r="E2667" s="5" t="s">
        <v>2382</v>
      </c>
      <c r="F2667" s="5">
        <v>7</v>
      </c>
      <c r="G2667" s="7">
        <v>45104.462500000001</v>
      </c>
      <c r="H2667" s="5">
        <v>119</v>
      </c>
      <c r="I2667" s="5">
        <v>73493</v>
      </c>
      <c r="J2667" s="7">
        <v>45118.45208333333</v>
      </c>
      <c r="K2667" s="5">
        <v>73493</v>
      </c>
      <c r="L2667" s="7">
        <v>45139</v>
      </c>
      <c r="M2667" s="8">
        <v>65500</v>
      </c>
      <c r="N2667" s="8">
        <v>0</v>
      </c>
      <c r="O2667" s="8">
        <v>65500</v>
      </c>
    </row>
    <row r="2668" spans="1:15" x14ac:dyDescent="0.25">
      <c r="A2668" s="5" t="s">
        <v>2687</v>
      </c>
      <c r="B2668" s="6">
        <v>45104.472222222219</v>
      </c>
      <c r="C2668" s="5" t="s">
        <v>23</v>
      </c>
      <c r="D2668" s="5">
        <v>6</v>
      </c>
      <c r="E2668" s="5" t="s">
        <v>23</v>
      </c>
      <c r="F2668" s="5">
        <v>6</v>
      </c>
      <c r="G2668" s="7">
        <v>45104.472222222219</v>
      </c>
      <c r="H2668" s="5">
        <v>119</v>
      </c>
      <c r="I2668" s="5">
        <v>73690</v>
      </c>
      <c r="J2668" s="7">
        <v>45126.749305555553</v>
      </c>
      <c r="K2668" s="5">
        <v>73690</v>
      </c>
      <c r="L2668" s="7">
        <v>45140</v>
      </c>
      <c r="M2668" s="8">
        <v>154300</v>
      </c>
      <c r="N2668" s="8">
        <v>0</v>
      </c>
      <c r="O2668" s="8">
        <v>154300</v>
      </c>
    </row>
    <row r="2669" spans="1:15" x14ac:dyDescent="0.25">
      <c r="A2669" s="5" t="s">
        <v>2688</v>
      </c>
      <c r="B2669" s="6">
        <v>45104.476388888892</v>
      </c>
      <c r="C2669" s="5" t="s">
        <v>23</v>
      </c>
      <c r="D2669" s="5">
        <v>6</v>
      </c>
      <c r="E2669" s="5" t="s">
        <v>23</v>
      </c>
      <c r="F2669" s="5">
        <v>6</v>
      </c>
      <c r="G2669" s="7">
        <v>45104.476388888892</v>
      </c>
      <c r="H2669" s="5">
        <v>119</v>
      </c>
      <c r="I2669" s="5">
        <v>73493</v>
      </c>
      <c r="J2669" s="7">
        <v>45118.45208333333</v>
      </c>
      <c r="K2669" s="5">
        <v>73493</v>
      </c>
      <c r="L2669" s="7">
        <v>45139</v>
      </c>
      <c r="M2669" s="8">
        <v>133900</v>
      </c>
      <c r="N2669" s="8">
        <v>0</v>
      </c>
      <c r="O2669" s="8">
        <v>133900</v>
      </c>
    </row>
    <row r="2670" spans="1:15" x14ac:dyDescent="0.25">
      <c r="A2670" s="5" t="s">
        <v>2689</v>
      </c>
      <c r="B2670" s="6">
        <v>45104.481249999997</v>
      </c>
      <c r="C2670" s="5" t="s">
        <v>23</v>
      </c>
      <c r="D2670" s="5">
        <v>6</v>
      </c>
      <c r="E2670" s="5" t="s">
        <v>23</v>
      </c>
      <c r="F2670" s="5">
        <v>6</v>
      </c>
      <c r="G2670" s="7">
        <v>45104.481249999997</v>
      </c>
      <c r="H2670" s="5">
        <v>119</v>
      </c>
      <c r="I2670" s="5">
        <v>73493</v>
      </c>
      <c r="J2670" s="7">
        <v>45118.45208333333</v>
      </c>
      <c r="K2670" s="5">
        <v>73493</v>
      </c>
      <c r="L2670" s="7">
        <v>45139</v>
      </c>
      <c r="M2670" s="8">
        <v>50000</v>
      </c>
      <c r="N2670" s="8">
        <v>0</v>
      </c>
      <c r="O2670" s="8">
        <v>50000</v>
      </c>
    </row>
    <row r="2671" spans="1:15" x14ac:dyDescent="0.25">
      <c r="A2671" s="5" t="s">
        <v>2690</v>
      </c>
      <c r="B2671" s="6">
        <v>45104.488888888889</v>
      </c>
      <c r="C2671" s="5" t="s">
        <v>23</v>
      </c>
      <c r="D2671" s="5">
        <v>6</v>
      </c>
      <c r="E2671" s="5" t="s">
        <v>23</v>
      </c>
      <c r="F2671" s="5">
        <v>6</v>
      </c>
      <c r="G2671" s="7">
        <v>45104.488888888889</v>
      </c>
      <c r="H2671" s="5">
        <v>119</v>
      </c>
      <c r="I2671" s="5">
        <v>73493</v>
      </c>
      <c r="J2671" s="7">
        <v>45118.45208333333</v>
      </c>
      <c r="K2671" s="5">
        <v>73493</v>
      </c>
      <c r="L2671" s="7">
        <v>45139</v>
      </c>
      <c r="M2671" s="8">
        <v>74100</v>
      </c>
      <c r="N2671" s="8">
        <v>0</v>
      </c>
      <c r="O2671" s="8">
        <v>74100</v>
      </c>
    </row>
    <row r="2672" spans="1:15" x14ac:dyDescent="0.25">
      <c r="A2672" s="5" t="s">
        <v>2691</v>
      </c>
      <c r="B2672" s="6">
        <v>45104.513194444444</v>
      </c>
      <c r="C2672" s="5" t="s">
        <v>23</v>
      </c>
      <c r="D2672" s="5">
        <v>6</v>
      </c>
      <c r="E2672" s="5" t="s">
        <v>23</v>
      </c>
      <c r="F2672" s="5">
        <v>6</v>
      </c>
      <c r="G2672" s="7">
        <v>45104.513194444444</v>
      </c>
      <c r="H2672" s="5">
        <v>118</v>
      </c>
      <c r="I2672" s="5">
        <v>73493</v>
      </c>
      <c r="J2672" s="7">
        <v>45118.45208333333</v>
      </c>
      <c r="K2672" s="5">
        <v>73493</v>
      </c>
      <c r="L2672" s="7">
        <v>45139</v>
      </c>
      <c r="M2672" s="8">
        <v>74100</v>
      </c>
      <c r="N2672" s="8">
        <v>0</v>
      </c>
      <c r="O2672" s="8">
        <v>74100</v>
      </c>
    </row>
    <row r="2673" spans="1:15" x14ac:dyDescent="0.25">
      <c r="A2673" s="5" t="s">
        <v>2692</v>
      </c>
      <c r="B2673" s="6">
        <v>45104.515972222223</v>
      </c>
      <c r="C2673" s="5" t="s">
        <v>23</v>
      </c>
      <c r="D2673" s="5">
        <v>6</v>
      </c>
      <c r="E2673" s="5" t="s">
        <v>23</v>
      </c>
      <c r="F2673" s="5">
        <v>6</v>
      </c>
      <c r="G2673" s="7">
        <v>45104.515972222223</v>
      </c>
      <c r="H2673" s="5">
        <v>118</v>
      </c>
      <c r="I2673" s="5">
        <v>73493</v>
      </c>
      <c r="J2673" s="7">
        <v>45118.45208333333</v>
      </c>
      <c r="K2673" s="5">
        <v>73493</v>
      </c>
      <c r="L2673" s="7">
        <v>45139</v>
      </c>
      <c r="M2673" s="8">
        <v>103100</v>
      </c>
      <c r="N2673" s="8">
        <v>0</v>
      </c>
      <c r="O2673" s="8">
        <v>103100</v>
      </c>
    </row>
    <row r="2674" spans="1:15" x14ac:dyDescent="0.25">
      <c r="A2674" s="5" t="s">
        <v>2693</v>
      </c>
      <c r="B2674" s="6">
        <v>45104.600694444445</v>
      </c>
      <c r="C2674" s="5" t="s">
        <v>23</v>
      </c>
      <c r="D2674" s="5">
        <v>6</v>
      </c>
      <c r="E2674" s="5" t="s">
        <v>23</v>
      </c>
      <c r="F2674" s="5">
        <v>6</v>
      </c>
      <c r="G2674" s="7">
        <v>45104.600694444445</v>
      </c>
      <c r="H2674" s="5">
        <v>118</v>
      </c>
      <c r="I2674" s="5">
        <v>73493</v>
      </c>
      <c r="J2674" s="7">
        <v>45118.45208333333</v>
      </c>
      <c r="K2674" s="5">
        <v>73493</v>
      </c>
      <c r="L2674" s="7">
        <v>45139</v>
      </c>
      <c r="M2674" s="8">
        <v>74100</v>
      </c>
      <c r="N2674" s="8">
        <v>0</v>
      </c>
      <c r="O2674" s="8">
        <v>74100</v>
      </c>
    </row>
    <row r="2675" spans="1:15" x14ac:dyDescent="0.25">
      <c r="A2675" s="5" t="s">
        <v>2694</v>
      </c>
      <c r="B2675" s="6">
        <v>45104.626388888886</v>
      </c>
      <c r="C2675" s="5" t="s">
        <v>23</v>
      </c>
      <c r="D2675" s="5">
        <v>6</v>
      </c>
      <c r="E2675" s="5" t="s">
        <v>23</v>
      </c>
      <c r="F2675" s="5">
        <v>6</v>
      </c>
      <c r="G2675" s="7">
        <v>45104.626388888886</v>
      </c>
      <c r="H2675" s="5">
        <v>118</v>
      </c>
      <c r="I2675" s="5">
        <v>73493</v>
      </c>
      <c r="J2675" s="7">
        <v>45118.45208333333</v>
      </c>
      <c r="K2675" s="5">
        <v>73493</v>
      </c>
      <c r="L2675" s="7">
        <v>45139</v>
      </c>
      <c r="M2675" s="8">
        <v>133900</v>
      </c>
      <c r="N2675" s="8">
        <v>0</v>
      </c>
      <c r="O2675" s="8">
        <v>133900</v>
      </c>
    </row>
    <row r="2676" spans="1:15" x14ac:dyDescent="0.25">
      <c r="A2676" s="5" t="s">
        <v>2695</v>
      </c>
      <c r="B2676" s="6">
        <v>45104.631944444445</v>
      </c>
      <c r="C2676" s="5" t="s">
        <v>23</v>
      </c>
      <c r="D2676" s="5">
        <v>6</v>
      </c>
      <c r="E2676" s="5" t="s">
        <v>23</v>
      </c>
      <c r="F2676" s="5">
        <v>6</v>
      </c>
      <c r="G2676" s="7">
        <v>45104.631944444445</v>
      </c>
      <c r="H2676" s="5">
        <v>118</v>
      </c>
      <c r="I2676" s="5">
        <v>73492</v>
      </c>
      <c r="J2676" s="7">
        <v>45118.448611111111</v>
      </c>
      <c r="K2676" s="5">
        <v>73492</v>
      </c>
      <c r="L2676" s="7">
        <v>45126</v>
      </c>
      <c r="M2676" s="8">
        <v>2972484</v>
      </c>
      <c r="N2676" s="8">
        <v>0</v>
      </c>
      <c r="O2676" s="8">
        <v>8631.75</v>
      </c>
    </row>
    <row r="2677" spans="1:15" x14ac:dyDescent="0.25">
      <c r="A2677" s="5" t="s">
        <v>2696</v>
      </c>
      <c r="B2677" s="6">
        <v>45104.633333333331</v>
      </c>
      <c r="C2677" s="5" t="s">
        <v>23</v>
      </c>
      <c r="D2677" s="5">
        <v>6</v>
      </c>
      <c r="E2677" s="5" t="s">
        <v>23</v>
      </c>
      <c r="F2677" s="5">
        <v>6</v>
      </c>
      <c r="G2677" s="7">
        <v>45104.633333333331</v>
      </c>
      <c r="H2677" s="5">
        <v>118</v>
      </c>
      <c r="I2677" s="5">
        <v>73493</v>
      </c>
      <c r="J2677" s="7">
        <v>45118.45208333333</v>
      </c>
      <c r="K2677" s="5">
        <v>73493</v>
      </c>
      <c r="L2677" s="7">
        <v>45139</v>
      </c>
      <c r="M2677" s="8">
        <v>154200</v>
      </c>
      <c r="N2677" s="8">
        <v>0</v>
      </c>
      <c r="O2677" s="8">
        <v>154200</v>
      </c>
    </row>
    <row r="2678" spans="1:15" x14ac:dyDescent="0.25">
      <c r="A2678" s="5" t="s">
        <v>2697</v>
      </c>
      <c r="B2678" s="6">
        <v>45104.634722222225</v>
      </c>
      <c r="C2678" s="5" t="s">
        <v>23</v>
      </c>
      <c r="D2678" s="5">
        <v>6</v>
      </c>
      <c r="E2678" s="5" t="s">
        <v>23</v>
      </c>
      <c r="F2678" s="5">
        <v>6</v>
      </c>
      <c r="G2678" s="7">
        <v>45104.634722222225</v>
      </c>
      <c r="H2678" s="5">
        <v>118</v>
      </c>
      <c r="I2678" s="5">
        <v>73493</v>
      </c>
      <c r="J2678" s="7">
        <v>45118.45208333333</v>
      </c>
      <c r="K2678" s="5">
        <v>73493</v>
      </c>
      <c r="L2678" s="7">
        <v>45139</v>
      </c>
      <c r="M2678" s="8">
        <v>74100</v>
      </c>
      <c r="N2678" s="8">
        <v>0</v>
      </c>
      <c r="O2678" s="8">
        <v>74100</v>
      </c>
    </row>
    <row r="2679" spans="1:15" x14ac:dyDescent="0.25">
      <c r="A2679" s="5" t="s">
        <v>2698</v>
      </c>
      <c r="B2679" s="6">
        <v>45104.647916666669</v>
      </c>
      <c r="C2679" s="5" t="s">
        <v>23</v>
      </c>
      <c r="D2679" s="5">
        <v>6</v>
      </c>
      <c r="E2679" s="5" t="s">
        <v>23</v>
      </c>
      <c r="F2679" s="5">
        <v>6</v>
      </c>
      <c r="G2679" s="7">
        <v>45104.647916666669</v>
      </c>
      <c r="H2679" s="5">
        <v>118</v>
      </c>
      <c r="I2679" s="5">
        <v>73493</v>
      </c>
      <c r="J2679" s="7">
        <v>45118.45208333333</v>
      </c>
      <c r="K2679" s="5">
        <v>73493</v>
      </c>
      <c r="L2679" s="7">
        <v>45139</v>
      </c>
      <c r="M2679" s="8">
        <v>50000</v>
      </c>
      <c r="N2679" s="8">
        <v>0</v>
      </c>
      <c r="O2679" s="8">
        <v>50000</v>
      </c>
    </row>
    <row r="2680" spans="1:15" x14ac:dyDescent="0.25">
      <c r="A2680" s="5" t="s">
        <v>2699</v>
      </c>
      <c r="B2680" s="6">
        <v>45104.661805555559</v>
      </c>
      <c r="C2680" s="5" t="s">
        <v>23</v>
      </c>
      <c r="D2680" s="5">
        <v>1</v>
      </c>
      <c r="E2680" s="5" t="s">
        <v>23</v>
      </c>
      <c r="F2680" s="5">
        <v>6</v>
      </c>
      <c r="G2680" s="7">
        <v>45104.661805555559</v>
      </c>
      <c r="H2680" s="5">
        <v>118</v>
      </c>
      <c r="I2680" s="5">
        <v>73493</v>
      </c>
      <c r="J2680" s="7">
        <v>45118.45208333333</v>
      </c>
      <c r="K2680" s="5">
        <v>73493</v>
      </c>
      <c r="L2680" s="7">
        <v>45139</v>
      </c>
      <c r="M2680" s="8">
        <v>137800</v>
      </c>
      <c r="N2680" s="8">
        <v>0</v>
      </c>
      <c r="O2680" s="8">
        <v>137800</v>
      </c>
    </row>
    <row r="2681" spans="1:15" x14ac:dyDescent="0.25">
      <c r="A2681" s="5" t="s">
        <v>2700</v>
      </c>
      <c r="B2681" s="6">
        <v>45104.664583333331</v>
      </c>
      <c r="C2681" s="5" t="s">
        <v>1354</v>
      </c>
      <c r="D2681" s="5">
        <v>6</v>
      </c>
      <c r="E2681" s="5" t="s">
        <v>1354</v>
      </c>
      <c r="F2681" s="5">
        <v>1</v>
      </c>
      <c r="G2681" s="7">
        <v>45104.664583333331</v>
      </c>
      <c r="H2681" s="5">
        <v>118</v>
      </c>
      <c r="I2681" s="5">
        <v>73491</v>
      </c>
      <c r="J2681" s="7">
        <v>45118.447916666664</v>
      </c>
      <c r="K2681" s="5"/>
      <c r="L2681" s="7"/>
      <c r="M2681" s="8">
        <v>194921</v>
      </c>
      <c r="N2681" s="8">
        <v>0</v>
      </c>
      <c r="O2681" s="8">
        <v>194921</v>
      </c>
    </row>
    <row r="2682" spans="1:15" x14ac:dyDescent="0.25">
      <c r="A2682" s="5" t="s">
        <v>2701</v>
      </c>
      <c r="B2682" s="6">
        <v>45104.678472222222</v>
      </c>
      <c r="C2682" s="5" t="s">
        <v>23</v>
      </c>
      <c r="D2682" s="5">
        <v>6</v>
      </c>
      <c r="E2682" s="5" t="s">
        <v>23</v>
      </c>
      <c r="F2682" s="5">
        <v>6</v>
      </c>
      <c r="G2682" s="7">
        <v>45104.678472222222</v>
      </c>
      <c r="H2682" s="5">
        <v>118</v>
      </c>
      <c r="I2682" s="5">
        <v>73493</v>
      </c>
      <c r="J2682" s="7">
        <v>45118.45208333333</v>
      </c>
      <c r="K2682" s="5">
        <v>73493</v>
      </c>
      <c r="L2682" s="7">
        <v>45139</v>
      </c>
      <c r="M2682" s="8">
        <v>248100</v>
      </c>
      <c r="N2682" s="8">
        <v>0</v>
      </c>
      <c r="O2682" s="8">
        <v>248100</v>
      </c>
    </row>
    <row r="2683" spans="1:15" x14ac:dyDescent="0.25">
      <c r="A2683" s="5" t="s">
        <v>2702</v>
      </c>
      <c r="B2683" s="6">
        <v>45104.712500000001</v>
      </c>
      <c r="C2683" s="5" t="s">
        <v>23</v>
      </c>
      <c r="D2683" s="5">
        <v>2</v>
      </c>
      <c r="E2683" s="5" t="s">
        <v>23</v>
      </c>
      <c r="F2683" s="5">
        <v>6</v>
      </c>
      <c r="G2683" s="7">
        <v>45104.712500000001</v>
      </c>
      <c r="H2683" s="5">
        <v>118</v>
      </c>
      <c r="I2683" s="5">
        <v>73493</v>
      </c>
      <c r="J2683" s="7">
        <v>45118.45208333333</v>
      </c>
      <c r="K2683" s="5">
        <v>73493</v>
      </c>
      <c r="L2683" s="7">
        <v>45139</v>
      </c>
      <c r="M2683" s="8">
        <v>50000</v>
      </c>
      <c r="N2683" s="8">
        <v>0</v>
      </c>
      <c r="O2683" s="8">
        <v>50000</v>
      </c>
    </row>
    <row r="2684" spans="1:15" x14ac:dyDescent="0.25">
      <c r="A2684" s="5" t="s">
        <v>2703</v>
      </c>
      <c r="B2684" s="6">
        <v>45104.720833333333</v>
      </c>
      <c r="C2684" s="5" t="s">
        <v>20</v>
      </c>
      <c r="D2684" s="5">
        <v>6</v>
      </c>
      <c r="E2684" s="5" t="s">
        <v>20</v>
      </c>
      <c r="F2684" s="5">
        <v>2</v>
      </c>
      <c r="G2684" s="7">
        <v>45104.720833333333</v>
      </c>
      <c r="H2684" s="5">
        <v>118</v>
      </c>
      <c r="I2684" s="5">
        <v>73492</v>
      </c>
      <c r="J2684" s="7">
        <v>45118.448611111111</v>
      </c>
      <c r="K2684" s="5">
        <v>73492</v>
      </c>
      <c r="L2684" s="7">
        <v>45126</v>
      </c>
      <c r="M2684" s="8">
        <v>2954386</v>
      </c>
      <c r="N2684" s="8">
        <v>0</v>
      </c>
      <c r="O2684" s="8">
        <v>2954386</v>
      </c>
    </row>
    <row r="2685" spans="1:15" x14ac:dyDescent="0.25">
      <c r="A2685" s="5" t="s">
        <v>2704</v>
      </c>
      <c r="B2685" s="6">
        <v>45105.298611111109</v>
      </c>
      <c r="C2685" s="5" t="s">
        <v>23</v>
      </c>
      <c r="D2685" s="5">
        <v>6</v>
      </c>
      <c r="E2685" s="5" t="s">
        <v>23</v>
      </c>
      <c r="F2685" s="5">
        <v>6</v>
      </c>
      <c r="G2685" s="7">
        <v>45105.298611111109</v>
      </c>
      <c r="H2685" s="5">
        <v>118</v>
      </c>
      <c r="I2685" s="5">
        <v>73493</v>
      </c>
      <c r="J2685" s="7">
        <v>45118.45208333333</v>
      </c>
      <c r="K2685" s="5">
        <v>73493</v>
      </c>
      <c r="L2685" s="7">
        <v>45139</v>
      </c>
      <c r="M2685" s="8">
        <v>74100</v>
      </c>
      <c r="N2685" s="8">
        <v>0</v>
      </c>
      <c r="O2685" s="8">
        <v>74100</v>
      </c>
    </row>
    <row r="2686" spans="1:15" x14ac:dyDescent="0.25">
      <c r="A2686" s="5" t="s">
        <v>2705</v>
      </c>
      <c r="B2686" s="6">
        <v>45105.304861111108</v>
      </c>
      <c r="C2686" s="5" t="s">
        <v>23</v>
      </c>
      <c r="D2686" s="5">
        <v>2</v>
      </c>
      <c r="E2686" s="5" t="s">
        <v>23</v>
      </c>
      <c r="F2686" s="5">
        <v>6</v>
      </c>
      <c r="G2686" s="7">
        <v>45105.304861111108</v>
      </c>
      <c r="H2686" s="5">
        <v>118</v>
      </c>
      <c r="I2686" s="5">
        <v>73493</v>
      </c>
      <c r="J2686" s="7">
        <v>45118.45208333333</v>
      </c>
      <c r="K2686" s="5">
        <v>73493</v>
      </c>
      <c r="L2686" s="7">
        <v>45139</v>
      </c>
      <c r="M2686" s="8">
        <v>103100</v>
      </c>
      <c r="N2686" s="8">
        <v>0</v>
      </c>
      <c r="O2686" s="8">
        <v>103100</v>
      </c>
    </row>
    <row r="2687" spans="1:15" x14ac:dyDescent="0.25">
      <c r="A2687" s="5" t="s">
        <v>2706</v>
      </c>
      <c r="B2687" s="6">
        <v>45105.320833333331</v>
      </c>
      <c r="C2687" s="5" t="s">
        <v>20</v>
      </c>
      <c r="D2687" s="5">
        <v>7</v>
      </c>
      <c r="E2687" s="5" t="s">
        <v>20</v>
      </c>
      <c r="F2687" s="5">
        <v>2</v>
      </c>
      <c r="G2687" s="7">
        <v>45105.320833333331</v>
      </c>
      <c r="H2687" s="5">
        <v>118</v>
      </c>
      <c r="I2687" s="5">
        <v>73487</v>
      </c>
      <c r="J2687" s="7">
        <v>45118.411805555559</v>
      </c>
      <c r="K2687" s="5">
        <v>73487</v>
      </c>
      <c r="L2687" s="7">
        <v>45170</v>
      </c>
      <c r="M2687" s="8">
        <v>122900</v>
      </c>
      <c r="N2687" s="8">
        <v>0</v>
      </c>
      <c r="O2687" s="8">
        <v>122900</v>
      </c>
    </row>
    <row r="2688" spans="1:15" x14ac:dyDescent="0.25">
      <c r="A2688" s="5" t="s">
        <v>2707</v>
      </c>
      <c r="B2688" s="6">
        <v>45105.323611111111</v>
      </c>
      <c r="C2688" s="5" t="s">
        <v>2382</v>
      </c>
      <c r="D2688" s="5">
        <v>6</v>
      </c>
      <c r="E2688" s="5" t="s">
        <v>2382</v>
      </c>
      <c r="F2688" s="5">
        <v>7</v>
      </c>
      <c r="G2688" s="7">
        <v>45105.323611111111</v>
      </c>
      <c r="H2688" s="5">
        <v>118</v>
      </c>
      <c r="I2688" s="5">
        <v>73620</v>
      </c>
      <c r="J2688" s="7">
        <v>45124.688194444447</v>
      </c>
      <c r="K2688" s="5">
        <v>73620</v>
      </c>
      <c r="L2688" s="7">
        <v>45140</v>
      </c>
      <c r="M2688" s="8">
        <v>54000</v>
      </c>
      <c r="N2688" s="8">
        <v>0</v>
      </c>
      <c r="O2688" s="8">
        <v>54000</v>
      </c>
    </row>
    <row r="2689" spans="1:15" x14ac:dyDescent="0.25">
      <c r="A2689" s="5" t="s">
        <v>2708</v>
      </c>
      <c r="B2689" s="6">
        <v>45105.324305555558</v>
      </c>
      <c r="C2689" s="5" t="s">
        <v>23</v>
      </c>
      <c r="D2689" s="5">
        <v>6</v>
      </c>
      <c r="E2689" s="5" t="s">
        <v>23</v>
      </c>
      <c r="F2689" s="5">
        <v>6</v>
      </c>
      <c r="G2689" s="7">
        <v>45105.324305555558</v>
      </c>
      <c r="H2689" s="5">
        <v>118</v>
      </c>
      <c r="I2689" s="5">
        <v>73493</v>
      </c>
      <c r="J2689" s="7">
        <v>45118.45208333333</v>
      </c>
      <c r="K2689" s="5">
        <v>73493</v>
      </c>
      <c r="L2689" s="7">
        <v>45139</v>
      </c>
      <c r="M2689" s="8">
        <v>74100</v>
      </c>
      <c r="N2689" s="8">
        <v>0</v>
      </c>
      <c r="O2689" s="8">
        <v>74100</v>
      </c>
    </row>
    <row r="2690" spans="1:15" x14ac:dyDescent="0.25">
      <c r="A2690" s="5" t="s">
        <v>2709</v>
      </c>
      <c r="B2690" s="6">
        <v>45105.325694444444</v>
      </c>
      <c r="C2690" s="5" t="s">
        <v>23</v>
      </c>
      <c r="D2690" s="5">
        <v>6</v>
      </c>
      <c r="E2690" s="5" t="s">
        <v>23</v>
      </c>
      <c r="F2690" s="5">
        <v>6</v>
      </c>
      <c r="G2690" s="7">
        <v>45105.325694444444</v>
      </c>
      <c r="H2690" s="5">
        <v>118</v>
      </c>
      <c r="I2690" s="5">
        <v>73493</v>
      </c>
      <c r="J2690" s="7">
        <v>45118.45208333333</v>
      </c>
      <c r="K2690" s="5">
        <v>73493</v>
      </c>
      <c r="L2690" s="7">
        <v>45139</v>
      </c>
      <c r="M2690" s="8">
        <v>133900</v>
      </c>
      <c r="N2690" s="8">
        <v>0</v>
      </c>
      <c r="O2690" s="8">
        <v>133900</v>
      </c>
    </row>
    <row r="2691" spans="1:15" x14ac:dyDescent="0.25">
      <c r="A2691" s="5" t="s">
        <v>2710</v>
      </c>
      <c r="B2691" s="6">
        <v>45105.327777777777</v>
      </c>
      <c r="C2691" s="5" t="s">
        <v>23</v>
      </c>
      <c r="D2691" s="5">
        <v>6</v>
      </c>
      <c r="E2691" s="5" t="s">
        <v>23</v>
      </c>
      <c r="F2691" s="5">
        <v>6</v>
      </c>
      <c r="G2691" s="7">
        <v>45105.327777777777</v>
      </c>
      <c r="H2691" s="5">
        <v>118</v>
      </c>
      <c r="I2691" s="5">
        <v>73493</v>
      </c>
      <c r="J2691" s="7">
        <v>45118.45208333333</v>
      </c>
      <c r="K2691" s="5">
        <v>73493</v>
      </c>
      <c r="L2691" s="7">
        <v>45139</v>
      </c>
      <c r="M2691" s="8">
        <v>74100</v>
      </c>
      <c r="N2691" s="8">
        <v>0</v>
      </c>
      <c r="O2691" s="8">
        <v>74100</v>
      </c>
    </row>
    <row r="2692" spans="1:15" x14ac:dyDescent="0.25">
      <c r="A2692" s="5" t="s">
        <v>2711</v>
      </c>
      <c r="B2692" s="6">
        <v>45105.344444444447</v>
      </c>
      <c r="C2692" s="5" t="s">
        <v>23</v>
      </c>
      <c r="D2692" s="5">
        <v>6</v>
      </c>
      <c r="E2692" s="5" t="s">
        <v>23</v>
      </c>
      <c r="F2692" s="5">
        <v>6</v>
      </c>
      <c r="G2692" s="7">
        <v>45105.344444444447</v>
      </c>
      <c r="H2692" s="5">
        <v>118</v>
      </c>
      <c r="I2692" s="5">
        <v>73493</v>
      </c>
      <c r="J2692" s="7">
        <v>45118.45208333333</v>
      </c>
      <c r="K2692" s="5">
        <v>73493</v>
      </c>
      <c r="L2692" s="7">
        <v>45139</v>
      </c>
      <c r="M2692" s="8">
        <v>74100</v>
      </c>
      <c r="N2692" s="8">
        <v>0</v>
      </c>
      <c r="O2692" s="8">
        <v>74100</v>
      </c>
    </row>
    <row r="2693" spans="1:15" x14ac:dyDescent="0.25">
      <c r="A2693" s="5" t="s">
        <v>2712</v>
      </c>
      <c r="B2693" s="6">
        <v>45105.375</v>
      </c>
      <c r="C2693" s="5" t="s">
        <v>23</v>
      </c>
      <c r="D2693" s="5">
        <v>6</v>
      </c>
      <c r="E2693" s="5" t="s">
        <v>23</v>
      </c>
      <c r="F2693" s="5">
        <v>6</v>
      </c>
      <c r="G2693" s="7">
        <v>45105.375</v>
      </c>
      <c r="H2693" s="5">
        <v>118</v>
      </c>
      <c r="I2693" s="5">
        <v>73493</v>
      </c>
      <c r="J2693" s="7">
        <v>45118.45208333333</v>
      </c>
      <c r="K2693" s="5">
        <v>73493</v>
      </c>
      <c r="L2693" s="7">
        <v>45139</v>
      </c>
      <c r="M2693" s="8">
        <v>74100</v>
      </c>
      <c r="N2693" s="8">
        <v>0</v>
      </c>
      <c r="O2693" s="8">
        <v>74100</v>
      </c>
    </row>
    <row r="2694" spans="1:15" x14ac:dyDescent="0.25">
      <c r="A2694" s="5" t="s">
        <v>2713</v>
      </c>
      <c r="B2694" s="6">
        <v>45105.378472222219</v>
      </c>
      <c r="C2694" s="5" t="s">
        <v>23</v>
      </c>
      <c r="D2694" s="5">
        <v>2</v>
      </c>
      <c r="E2694" s="5" t="s">
        <v>23</v>
      </c>
      <c r="F2694" s="5">
        <v>6</v>
      </c>
      <c r="G2694" s="7">
        <v>45105.378472222219</v>
      </c>
      <c r="H2694" s="5">
        <v>118</v>
      </c>
      <c r="I2694" s="5">
        <v>73493</v>
      </c>
      <c r="J2694" s="7">
        <v>45118.45208333333</v>
      </c>
      <c r="K2694" s="5">
        <v>73493</v>
      </c>
      <c r="L2694" s="7">
        <v>45139</v>
      </c>
      <c r="M2694" s="8">
        <v>133900</v>
      </c>
      <c r="N2694" s="8">
        <v>0</v>
      </c>
      <c r="O2694" s="8">
        <v>133900</v>
      </c>
    </row>
    <row r="2695" spans="1:15" x14ac:dyDescent="0.25">
      <c r="A2695" s="5" t="s">
        <v>2714</v>
      </c>
      <c r="B2695" s="6">
        <v>45105.378472222219</v>
      </c>
      <c r="C2695" s="5" t="s">
        <v>20</v>
      </c>
      <c r="D2695" s="5">
        <v>6</v>
      </c>
      <c r="E2695" s="5" t="s">
        <v>20</v>
      </c>
      <c r="F2695" s="5">
        <v>2</v>
      </c>
      <c r="G2695" s="7">
        <v>45105.378472222219</v>
      </c>
      <c r="H2695" s="5">
        <v>118</v>
      </c>
      <c r="I2695" s="5">
        <v>73487</v>
      </c>
      <c r="J2695" s="7">
        <v>45118.411805555559</v>
      </c>
      <c r="K2695" s="5">
        <v>73487</v>
      </c>
      <c r="L2695" s="7">
        <v>45170</v>
      </c>
      <c r="M2695" s="8">
        <v>103100</v>
      </c>
      <c r="N2695" s="8">
        <v>0</v>
      </c>
      <c r="O2695" s="8">
        <v>103100</v>
      </c>
    </row>
    <row r="2696" spans="1:15" x14ac:dyDescent="0.25">
      <c r="A2696" s="5" t="s">
        <v>2715</v>
      </c>
      <c r="B2696" s="6">
        <v>45105.384027777778</v>
      </c>
      <c r="C2696" s="5" t="s">
        <v>23</v>
      </c>
      <c r="D2696" s="5">
        <v>2</v>
      </c>
      <c r="E2696" s="5" t="s">
        <v>23</v>
      </c>
      <c r="F2696" s="5">
        <v>6</v>
      </c>
      <c r="G2696" s="7">
        <v>45105.384027777778</v>
      </c>
      <c r="H2696" s="5">
        <v>118</v>
      </c>
      <c r="I2696" s="5">
        <v>73493</v>
      </c>
      <c r="J2696" s="7">
        <v>45118.45208333333</v>
      </c>
      <c r="K2696" s="5">
        <v>73493</v>
      </c>
      <c r="L2696" s="7">
        <v>45139</v>
      </c>
      <c r="M2696" s="8">
        <v>74100</v>
      </c>
      <c r="N2696" s="8">
        <v>0</v>
      </c>
      <c r="O2696" s="8">
        <v>74100</v>
      </c>
    </row>
    <row r="2697" spans="1:15" x14ac:dyDescent="0.25">
      <c r="A2697" s="5" t="s">
        <v>2716</v>
      </c>
      <c r="B2697" s="6">
        <v>45105.402777777781</v>
      </c>
      <c r="C2697" s="5" t="s">
        <v>20</v>
      </c>
      <c r="D2697" s="5">
        <v>6</v>
      </c>
      <c r="E2697" s="5" t="s">
        <v>20</v>
      </c>
      <c r="F2697" s="5">
        <v>2</v>
      </c>
      <c r="G2697" s="7">
        <v>45105.402777777781</v>
      </c>
      <c r="H2697" s="5">
        <v>118</v>
      </c>
      <c r="I2697" s="5">
        <v>73492</v>
      </c>
      <c r="J2697" s="7">
        <v>45118.448611111111</v>
      </c>
      <c r="K2697" s="5">
        <v>73492</v>
      </c>
      <c r="L2697" s="7">
        <v>45126</v>
      </c>
      <c r="M2697" s="8">
        <v>5695810</v>
      </c>
      <c r="N2697" s="8">
        <v>0</v>
      </c>
      <c r="O2697" s="8">
        <v>5695810</v>
      </c>
    </row>
    <row r="2698" spans="1:15" x14ac:dyDescent="0.25">
      <c r="A2698" s="5" t="s">
        <v>2717</v>
      </c>
      <c r="B2698" s="6">
        <v>45105.407638888886</v>
      </c>
      <c r="C2698" s="5" t="s">
        <v>23</v>
      </c>
      <c r="D2698" s="5">
        <v>6</v>
      </c>
      <c r="E2698" s="5" t="s">
        <v>23</v>
      </c>
      <c r="F2698" s="5">
        <v>6</v>
      </c>
      <c r="G2698" s="7">
        <v>45105.407638888886</v>
      </c>
      <c r="H2698" s="5">
        <v>118</v>
      </c>
      <c r="I2698" s="5">
        <v>73493</v>
      </c>
      <c r="J2698" s="7">
        <v>45118.45208333333</v>
      </c>
      <c r="K2698" s="5">
        <v>73493</v>
      </c>
      <c r="L2698" s="7">
        <v>45139</v>
      </c>
      <c r="M2698" s="8">
        <v>74100</v>
      </c>
      <c r="N2698" s="8">
        <v>0</v>
      </c>
      <c r="O2698" s="8">
        <v>74100</v>
      </c>
    </row>
    <row r="2699" spans="1:15" x14ac:dyDescent="0.25">
      <c r="A2699" s="5" t="s">
        <v>2718</v>
      </c>
      <c r="B2699" s="6">
        <v>45105.442361111112</v>
      </c>
      <c r="C2699" s="5" t="s">
        <v>23</v>
      </c>
      <c r="D2699" s="5">
        <v>6</v>
      </c>
      <c r="E2699" s="5" t="s">
        <v>23</v>
      </c>
      <c r="F2699" s="5">
        <v>6</v>
      </c>
      <c r="G2699" s="7">
        <v>45105.442361111112</v>
      </c>
      <c r="H2699" s="5">
        <v>118</v>
      </c>
      <c r="I2699" s="5">
        <v>73940</v>
      </c>
      <c r="J2699" s="7">
        <v>45147.606944444444</v>
      </c>
      <c r="K2699" s="5">
        <v>73940</v>
      </c>
      <c r="L2699" s="7">
        <v>45152</v>
      </c>
      <c r="M2699" s="8">
        <v>133900</v>
      </c>
      <c r="N2699" s="8">
        <v>0</v>
      </c>
      <c r="O2699" s="8">
        <v>133900</v>
      </c>
    </row>
    <row r="2700" spans="1:15" x14ac:dyDescent="0.25">
      <c r="A2700" s="5" t="s">
        <v>2719</v>
      </c>
      <c r="B2700" s="6">
        <v>45105.461805555555</v>
      </c>
      <c r="C2700" s="5" t="s">
        <v>23</v>
      </c>
      <c r="D2700" s="5">
        <v>2</v>
      </c>
      <c r="E2700" s="5" t="s">
        <v>23</v>
      </c>
      <c r="F2700" s="5">
        <v>6</v>
      </c>
      <c r="G2700" s="7">
        <v>45105.461805555555</v>
      </c>
      <c r="H2700" s="5">
        <v>118</v>
      </c>
      <c r="I2700" s="5">
        <v>73493</v>
      </c>
      <c r="J2700" s="7">
        <v>45118.45208333333</v>
      </c>
      <c r="K2700" s="5">
        <v>73493</v>
      </c>
      <c r="L2700" s="7">
        <v>45139</v>
      </c>
      <c r="M2700" s="8">
        <v>74100</v>
      </c>
      <c r="N2700" s="8">
        <v>0</v>
      </c>
      <c r="O2700" s="8">
        <v>74100</v>
      </c>
    </row>
    <row r="2701" spans="1:15" x14ac:dyDescent="0.25">
      <c r="A2701" s="5" t="s">
        <v>2720</v>
      </c>
      <c r="B2701" s="6">
        <v>45105.537499999999</v>
      </c>
      <c r="C2701" s="5" t="s">
        <v>20</v>
      </c>
      <c r="D2701" s="5">
        <v>6</v>
      </c>
      <c r="E2701" s="5" t="s">
        <v>20</v>
      </c>
      <c r="F2701" s="5">
        <v>2</v>
      </c>
      <c r="G2701" s="7">
        <v>45105.537499999999</v>
      </c>
      <c r="H2701" s="5">
        <v>117</v>
      </c>
      <c r="I2701" s="5">
        <v>73485</v>
      </c>
      <c r="J2701" s="7">
        <v>45118.401388888888</v>
      </c>
      <c r="K2701" s="5">
        <v>73485</v>
      </c>
      <c r="L2701" s="7">
        <v>45139</v>
      </c>
      <c r="M2701" s="8">
        <v>361400</v>
      </c>
      <c r="N2701" s="8">
        <v>0</v>
      </c>
      <c r="O2701" s="8">
        <v>361400</v>
      </c>
    </row>
    <row r="2702" spans="1:15" x14ac:dyDescent="0.25">
      <c r="A2702" s="5" t="s">
        <v>2721</v>
      </c>
      <c r="B2702" s="6">
        <v>45105.570833333331</v>
      </c>
      <c r="C2702" s="5" t="s">
        <v>23</v>
      </c>
      <c r="D2702" s="5">
        <v>7</v>
      </c>
      <c r="E2702" s="5" t="s">
        <v>23</v>
      </c>
      <c r="F2702" s="5">
        <v>6</v>
      </c>
      <c r="G2702" s="7">
        <v>45105.570833333331</v>
      </c>
      <c r="H2702" s="5">
        <v>117</v>
      </c>
      <c r="I2702" s="5">
        <v>73493</v>
      </c>
      <c r="J2702" s="7">
        <v>45118.45208333333</v>
      </c>
      <c r="K2702" s="5">
        <v>73493</v>
      </c>
      <c r="L2702" s="7">
        <v>45139</v>
      </c>
      <c r="M2702" s="8">
        <v>74100</v>
      </c>
      <c r="N2702" s="8">
        <v>0</v>
      </c>
      <c r="O2702" s="8">
        <v>74100</v>
      </c>
    </row>
    <row r="2703" spans="1:15" x14ac:dyDescent="0.25">
      <c r="A2703" s="5" t="s">
        <v>2722</v>
      </c>
      <c r="B2703" s="6">
        <v>45105.582638888889</v>
      </c>
      <c r="C2703" s="5" t="s">
        <v>2382</v>
      </c>
      <c r="D2703" s="5">
        <v>6</v>
      </c>
      <c r="E2703" s="5" t="s">
        <v>2382</v>
      </c>
      <c r="F2703" s="5">
        <v>7</v>
      </c>
      <c r="G2703" s="7">
        <v>45105.582638888889</v>
      </c>
      <c r="H2703" s="5">
        <v>117</v>
      </c>
      <c r="I2703" s="5">
        <v>73493</v>
      </c>
      <c r="J2703" s="7">
        <v>45118.45208333333</v>
      </c>
      <c r="K2703" s="5">
        <v>73493</v>
      </c>
      <c r="L2703" s="7">
        <v>45139</v>
      </c>
      <c r="M2703" s="8">
        <v>582913</v>
      </c>
      <c r="N2703" s="8">
        <v>0</v>
      </c>
      <c r="O2703" s="8">
        <v>582913</v>
      </c>
    </row>
    <row r="2704" spans="1:15" x14ac:dyDescent="0.25">
      <c r="A2704" s="5" t="s">
        <v>2723</v>
      </c>
      <c r="B2704" s="6">
        <v>45105.732638888891</v>
      </c>
      <c r="C2704" s="5" t="s">
        <v>23</v>
      </c>
      <c r="D2704" s="5">
        <v>3</v>
      </c>
      <c r="E2704" s="5" t="s">
        <v>23</v>
      </c>
      <c r="F2704" s="5">
        <v>6</v>
      </c>
      <c r="G2704" s="7">
        <v>45105.732638888891</v>
      </c>
      <c r="H2704" s="5">
        <v>117</v>
      </c>
      <c r="I2704" s="5">
        <v>73493</v>
      </c>
      <c r="J2704" s="7">
        <v>45118.45208333333</v>
      </c>
      <c r="K2704" s="5">
        <v>73493</v>
      </c>
      <c r="L2704" s="7">
        <v>45139</v>
      </c>
      <c r="M2704" s="8">
        <v>1486200</v>
      </c>
      <c r="N2704" s="8">
        <v>0</v>
      </c>
      <c r="O2704" s="8">
        <v>1486200</v>
      </c>
    </row>
    <row r="2705" spans="1:15" x14ac:dyDescent="0.25">
      <c r="A2705" s="5" t="s">
        <v>2724</v>
      </c>
      <c r="B2705" s="6">
        <v>45105.751388888886</v>
      </c>
      <c r="C2705" s="5" t="s">
        <v>18</v>
      </c>
      <c r="D2705" s="5">
        <v>6</v>
      </c>
      <c r="E2705" s="5" t="s">
        <v>18</v>
      </c>
      <c r="F2705" s="5">
        <v>3</v>
      </c>
      <c r="G2705" s="7">
        <v>45105.751388888886</v>
      </c>
      <c r="H2705" s="5">
        <v>117</v>
      </c>
      <c r="I2705" s="5">
        <v>73493</v>
      </c>
      <c r="J2705" s="7">
        <v>45118.45208333333</v>
      </c>
      <c r="K2705" s="5">
        <v>73493</v>
      </c>
      <c r="L2705" s="7">
        <v>45139</v>
      </c>
      <c r="M2705" s="8">
        <v>4234900</v>
      </c>
      <c r="N2705" s="8">
        <v>4234900</v>
      </c>
      <c r="O2705" s="8">
        <v>4234900</v>
      </c>
    </row>
    <row r="2706" spans="1:15" x14ac:dyDescent="0.25">
      <c r="A2706" s="5" t="s">
        <v>2725</v>
      </c>
      <c r="B2706" s="6">
        <v>45105.758333333331</v>
      </c>
      <c r="C2706" s="5" t="s">
        <v>23</v>
      </c>
      <c r="D2706" s="5">
        <v>7</v>
      </c>
      <c r="E2706" s="5" t="s">
        <v>23</v>
      </c>
      <c r="F2706" s="5">
        <v>6</v>
      </c>
      <c r="G2706" s="7">
        <v>45105.758333333331</v>
      </c>
      <c r="H2706" s="5">
        <v>117</v>
      </c>
      <c r="I2706" s="5">
        <v>73493</v>
      </c>
      <c r="J2706" s="7">
        <v>45118.45208333333</v>
      </c>
      <c r="K2706" s="5">
        <v>73493</v>
      </c>
      <c r="L2706" s="7">
        <v>45139</v>
      </c>
      <c r="M2706" s="8">
        <v>1814000</v>
      </c>
      <c r="N2706" s="8">
        <v>0</v>
      </c>
      <c r="O2706" s="8">
        <v>1814000</v>
      </c>
    </row>
    <row r="2707" spans="1:15" x14ac:dyDescent="0.25">
      <c r="A2707" s="5" t="s">
        <v>2726</v>
      </c>
      <c r="B2707" s="6">
        <v>45105.786111111112</v>
      </c>
      <c r="C2707" s="5" t="s">
        <v>2382</v>
      </c>
      <c r="D2707" s="5">
        <v>6</v>
      </c>
      <c r="E2707" s="5" t="s">
        <v>2382</v>
      </c>
      <c r="F2707" s="5">
        <v>7</v>
      </c>
      <c r="G2707" s="7">
        <v>45105.786111111112</v>
      </c>
      <c r="H2707" s="5">
        <v>117</v>
      </c>
      <c r="I2707" s="5">
        <v>73493</v>
      </c>
      <c r="J2707" s="7">
        <v>45118.45208333333</v>
      </c>
      <c r="K2707" s="5">
        <v>73493</v>
      </c>
      <c r="L2707" s="7">
        <v>45139</v>
      </c>
      <c r="M2707" s="8">
        <v>637900</v>
      </c>
      <c r="N2707" s="8">
        <v>0</v>
      </c>
      <c r="O2707" s="8">
        <v>637900</v>
      </c>
    </row>
    <row r="2708" spans="1:15" x14ac:dyDescent="0.25">
      <c r="A2708" s="5" t="s">
        <v>2727</v>
      </c>
      <c r="B2708" s="6">
        <v>45106.305555555555</v>
      </c>
      <c r="C2708" s="5" t="s">
        <v>23</v>
      </c>
      <c r="D2708" s="5">
        <v>7</v>
      </c>
      <c r="E2708" s="5" t="s">
        <v>23</v>
      </c>
      <c r="F2708" s="5">
        <v>6</v>
      </c>
      <c r="G2708" s="7">
        <v>45106.305555555555</v>
      </c>
      <c r="H2708" s="5">
        <v>117</v>
      </c>
      <c r="I2708" s="5">
        <v>73493</v>
      </c>
      <c r="J2708" s="7">
        <v>45118.45208333333</v>
      </c>
      <c r="K2708" s="5">
        <v>73493</v>
      </c>
      <c r="L2708" s="7">
        <v>45139</v>
      </c>
      <c r="M2708" s="8">
        <v>159900</v>
      </c>
      <c r="N2708" s="8">
        <v>0</v>
      </c>
      <c r="O2708" s="8">
        <v>159900</v>
      </c>
    </row>
    <row r="2709" spans="1:15" x14ac:dyDescent="0.25">
      <c r="A2709" s="5" t="s">
        <v>2728</v>
      </c>
      <c r="B2709" s="6">
        <v>45106.321527777778</v>
      </c>
      <c r="C2709" s="5" t="s">
        <v>2382</v>
      </c>
      <c r="D2709" s="5">
        <v>6</v>
      </c>
      <c r="E2709" s="5" t="s">
        <v>2382</v>
      </c>
      <c r="F2709" s="5">
        <v>7</v>
      </c>
      <c r="G2709" s="7">
        <v>45106.321527777778</v>
      </c>
      <c r="H2709" s="5">
        <v>117</v>
      </c>
      <c r="I2709" s="5">
        <v>73620</v>
      </c>
      <c r="J2709" s="7">
        <v>45124.688194444447</v>
      </c>
      <c r="K2709" s="5">
        <v>73620</v>
      </c>
      <c r="L2709" s="7">
        <v>45140</v>
      </c>
      <c r="M2709" s="8">
        <v>54000</v>
      </c>
      <c r="N2709" s="8">
        <v>0</v>
      </c>
      <c r="O2709" s="8">
        <v>54000</v>
      </c>
    </row>
    <row r="2710" spans="1:15" x14ac:dyDescent="0.25">
      <c r="A2710" s="5" t="s">
        <v>2729</v>
      </c>
      <c r="B2710" s="6">
        <v>45106.322222222225</v>
      </c>
      <c r="C2710" s="5" t="s">
        <v>23</v>
      </c>
      <c r="D2710" s="5">
        <v>6</v>
      </c>
      <c r="E2710" s="5" t="s">
        <v>23</v>
      </c>
      <c r="F2710" s="5">
        <v>6</v>
      </c>
      <c r="G2710" s="7">
        <v>45106.322222222225</v>
      </c>
      <c r="H2710" s="5">
        <v>117</v>
      </c>
      <c r="I2710" s="5">
        <v>73493</v>
      </c>
      <c r="J2710" s="7">
        <v>45118.45208333333</v>
      </c>
      <c r="K2710" s="5">
        <v>73493</v>
      </c>
      <c r="L2710" s="7">
        <v>45139</v>
      </c>
      <c r="M2710" s="8">
        <v>154300</v>
      </c>
      <c r="N2710" s="8">
        <v>0</v>
      </c>
      <c r="O2710" s="8">
        <v>154300</v>
      </c>
    </row>
    <row r="2711" spans="1:15" x14ac:dyDescent="0.25">
      <c r="A2711" s="5" t="s">
        <v>2730</v>
      </c>
      <c r="B2711" s="6">
        <v>45106.324305555558</v>
      </c>
      <c r="C2711" s="5" t="s">
        <v>23</v>
      </c>
      <c r="D2711" s="5">
        <v>6</v>
      </c>
      <c r="E2711" s="5" t="s">
        <v>23</v>
      </c>
      <c r="F2711" s="5">
        <v>6</v>
      </c>
      <c r="G2711" s="7">
        <v>45106.324305555558</v>
      </c>
      <c r="H2711" s="5">
        <v>117</v>
      </c>
      <c r="I2711" s="5">
        <v>73493</v>
      </c>
      <c r="J2711" s="7">
        <v>45118.45208333333</v>
      </c>
      <c r="K2711" s="5">
        <v>73493</v>
      </c>
      <c r="L2711" s="7">
        <v>45139</v>
      </c>
      <c r="M2711" s="8">
        <v>74100</v>
      </c>
      <c r="N2711" s="8">
        <v>0</v>
      </c>
      <c r="O2711" s="8">
        <v>74100</v>
      </c>
    </row>
    <row r="2712" spans="1:15" x14ac:dyDescent="0.25">
      <c r="A2712" s="5" t="s">
        <v>2731</v>
      </c>
      <c r="B2712" s="6">
        <v>45106.345833333333</v>
      </c>
      <c r="C2712" s="5" t="s">
        <v>23</v>
      </c>
      <c r="D2712" s="5">
        <v>6</v>
      </c>
      <c r="E2712" s="5" t="s">
        <v>23</v>
      </c>
      <c r="F2712" s="5">
        <v>6</v>
      </c>
      <c r="G2712" s="7">
        <v>45106.345833333333</v>
      </c>
      <c r="H2712" s="5">
        <v>117</v>
      </c>
      <c r="I2712" s="5">
        <v>73493</v>
      </c>
      <c r="J2712" s="7">
        <v>45118.45208333333</v>
      </c>
      <c r="K2712" s="5">
        <v>73493</v>
      </c>
      <c r="L2712" s="7">
        <v>45139</v>
      </c>
      <c r="M2712" s="8">
        <v>74100</v>
      </c>
      <c r="N2712" s="8">
        <v>0</v>
      </c>
      <c r="O2712" s="8">
        <v>74100</v>
      </c>
    </row>
    <row r="2713" spans="1:15" x14ac:dyDescent="0.25">
      <c r="A2713" s="5" t="s">
        <v>2732</v>
      </c>
      <c r="B2713" s="6">
        <v>45106.351388888892</v>
      </c>
      <c r="C2713" s="5" t="s">
        <v>23</v>
      </c>
      <c r="D2713" s="5">
        <v>6</v>
      </c>
      <c r="E2713" s="5" t="s">
        <v>23</v>
      </c>
      <c r="F2713" s="5">
        <v>6</v>
      </c>
      <c r="G2713" s="7">
        <v>45106.351388888892</v>
      </c>
      <c r="H2713" s="5">
        <v>117</v>
      </c>
      <c r="I2713" s="5">
        <v>73493</v>
      </c>
      <c r="J2713" s="7">
        <v>45118.45208333333</v>
      </c>
      <c r="K2713" s="5">
        <v>73493</v>
      </c>
      <c r="L2713" s="7">
        <v>45139</v>
      </c>
      <c r="M2713" s="8">
        <v>74100</v>
      </c>
      <c r="N2713" s="8">
        <v>0</v>
      </c>
      <c r="O2713" s="8">
        <v>74100</v>
      </c>
    </row>
    <row r="2714" spans="1:15" x14ac:dyDescent="0.25">
      <c r="A2714" s="5" t="s">
        <v>2733</v>
      </c>
      <c r="B2714" s="6">
        <v>45106.415277777778</v>
      </c>
      <c r="C2714" s="5" t="s">
        <v>23</v>
      </c>
      <c r="D2714" s="5">
        <v>6</v>
      </c>
      <c r="E2714" s="5" t="s">
        <v>23</v>
      </c>
      <c r="F2714" s="5">
        <v>6</v>
      </c>
      <c r="G2714" s="7">
        <v>45106.415277777778</v>
      </c>
      <c r="H2714" s="5">
        <v>117</v>
      </c>
      <c r="I2714" s="5">
        <v>73493</v>
      </c>
      <c r="J2714" s="7">
        <v>45118.45208333333</v>
      </c>
      <c r="K2714" s="5">
        <v>73493</v>
      </c>
      <c r="L2714" s="7">
        <v>45139</v>
      </c>
      <c r="M2714" s="8">
        <v>499739</v>
      </c>
      <c r="N2714" s="8">
        <v>0</v>
      </c>
      <c r="O2714" s="8">
        <v>499739</v>
      </c>
    </row>
    <row r="2715" spans="1:15" x14ac:dyDescent="0.25">
      <c r="A2715" s="5" t="s">
        <v>2734</v>
      </c>
      <c r="B2715" s="6">
        <v>45106.431944444441</v>
      </c>
      <c r="C2715" s="5" t="s">
        <v>23</v>
      </c>
      <c r="D2715" s="5">
        <v>2</v>
      </c>
      <c r="E2715" s="5" t="s">
        <v>23</v>
      </c>
      <c r="F2715" s="5">
        <v>6</v>
      </c>
      <c r="G2715" s="7">
        <v>45106.431944444441</v>
      </c>
      <c r="H2715" s="5">
        <v>117</v>
      </c>
      <c r="I2715" s="5">
        <v>73493</v>
      </c>
      <c r="J2715" s="7">
        <v>45118.45208333333</v>
      </c>
      <c r="K2715" s="5">
        <v>73493</v>
      </c>
      <c r="L2715" s="7">
        <v>45139</v>
      </c>
      <c r="M2715" s="8">
        <v>74100</v>
      </c>
      <c r="N2715" s="8">
        <v>0</v>
      </c>
      <c r="O2715" s="8">
        <v>74100</v>
      </c>
    </row>
    <row r="2716" spans="1:15" x14ac:dyDescent="0.25">
      <c r="A2716" s="5" t="s">
        <v>2735</v>
      </c>
      <c r="B2716" s="6">
        <v>45106.48333333333</v>
      </c>
      <c r="C2716" s="5" t="s">
        <v>20</v>
      </c>
      <c r="D2716" s="5">
        <v>6</v>
      </c>
      <c r="E2716" s="5" t="s">
        <v>20</v>
      </c>
      <c r="F2716" s="5">
        <v>2</v>
      </c>
      <c r="G2716" s="7">
        <v>45106.48333333333</v>
      </c>
      <c r="H2716" s="5">
        <v>117</v>
      </c>
      <c r="I2716" s="5">
        <v>73493</v>
      </c>
      <c r="J2716" s="7">
        <v>45118.45208333333</v>
      </c>
      <c r="K2716" s="5">
        <v>73493</v>
      </c>
      <c r="L2716" s="7">
        <v>45139</v>
      </c>
      <c r="M2716" s="8">
        <v>59700</v>
      </c>
      <c r="N2716" s="8">
        <v>0</v>
      </c>
      <c r="O2716" s="8">
        <v>59700</v>
      </c>
    </row>
    <row r="2717" spans="1:15" x14ac:dyDescent="0.25">
      <c r="A2717" s="5" t="s">
        <v>2736</v>
      </c>
      <c r="B2717" s="6">
        <v>45106.504166666666</v>
      </c>
      <c r="C2717" s="5" t="s">
        <v>23</v>
      </c>
      <c r="D2717" s="5">
        <v>6</v>
      </c>
      <c r="E2717" s="5" t="s">
        <v>23</v>
      </c>
      <c r="F2717" s="5">
        <v>6</v>
      </c>
      <c r="G2717" s="7">
        <v>45106.504166666666</v>
      </c>
      <c r="H2717" s="5">
        <v>116</v>
      </c>
      <c r="I2717" s="5">
        <v>73493</v>
      </c>
      <c r="J2717" s="7">
        <v>45118.45208333333</v>
      </c>
      <c r="K2717" s="5">
        <v>73493</v>
      </c>
      <c r="L2717" s="7">
        <v>45139</v>
      </c>
      <c r="M2717" s="8">
        <v>103100</v>
      </c>
      <c r="N2717" s="8">
        <v>0</v>
      </c>
      <c r="O2717" s="8">
        <v>103100</v>
      </c>
    </row>
    <row r="2718" spans="1:15" x14ac:dyDescent="0.25">
      <c r="A2718" s="5" t="s">
        <v>2737</v>
      </c>
      <c r="B2718" s="6">
        <v>45106.518055555556</v>
      </c>
      <c r="C2718" s="5" t="s">
        <v>23</v>
      </c>
      <c r="D2718" s="5">
        <v>2</v>
      </c>
      <c r="E2718" s="5" t="s">
        <v>23</v>
      </c>
      <c r="F2718" s="5">
        <v>6</v>
      </c>
      <c r="G2718" s="7">
        <v>45106.518055555556</v>
      </c>
      <c r="H2718" s="5">
        <v>116</v>
      </c>
      <c r="I2718" s="5">
        <v>73493</v>
      </c>
      <c r="J2718" s="7">
        <v>45118.45208333333</v>
      </c>
      <c r="K2718" s="5">
        <v>73493</v>
      </c>
      <c r="L2718" s="7">
        <v>45139</v>
      </c>
      <c r="M2718" s="8">
        <v>74100</v>
      </c>
      <c r="N2718" s="8">
        <v>0</v>
      </c>
      <c r="O2718" s="8">
        <v>74100</v>
      </c>
    </row>
    <row r="2719" spans="1:15" x14ac:dyDescent="0.25">
      <c r="A2719" s="5" t="s">
        <v>2738</v>
      </c>
      <c r="B2719" s="6">
        <v>45106.556944444441</v>
      </c>
      <c r="C2719" s="5" t="s">
        <v>20</v>
      </c>
      <c r="D2719" s="5">
        <v>6</v>
      </c>
      <c r="E2719" s="5" t="s">
        <v>20</v>
      </c>
      <c r="F2719" s="5">
        <v>2</v>
      </c>
      <c r="G2719" s="7">
        <v>45106.556944444441</v>
      </c>
      <c r="H2719" s="5">
        <v>116</v>
      </c>
      <c r="I2719" s="5">
        <v>73492</v>
      </c>
      <c r="J2719" s="7">
        <v>45118.448611111111</v>
      </c>
      <c r="K2719" s="5">
        <v>73492</v>
      </c>
      <c r="L2719" s="7">
        <v>45126</v>
      </c>
      <c r="M2719" s="8">
        <v>1200123</v>
      </c>
      <c r="N2719" s="8">
        <v>0</v>
      </c>
      <c r="O2719" s="8">
        <v>1200123</v>
      </c>
    </row>
    <row r="2720" spans="1:15" x14ac:dyDescent="0.25">
      <c r="A2720" s="5" t="s">
        <v>2739</v>
      </c>
      <c r="B2720" s="6">
        <v>45106.568749999999</v>
      </c>
      <c r="C2720" s="5" t="s">
        <v>23</v>
      </c>
      <c r="D2720" s="5">
        <v>2</v>
      </c>
      <c r="E2720" s="5" t="s">
        <v>23</v>
      </c>
      <c r="F2720" s="5">
        <v>6</v>
      </c>
      <c r="G2720" s="7">
        <v>45106.568749999999</v>
      </c>
      <c r="H2720" s="5">
        <v>116</v>
      </c>
      <c r="I2720" s="5">
        <v>73493</v>
      </c>
      <c r="J2720" s="7">
        <v>45118.45208333333</v>
      </c>
      <c r="K2720" s="5">
        <v>73493</v>
      </c>
      <c r="L2720" s="7">
        <v>45139</v>
      </c>
      <c r="M2720" s="8">
        <v>74100</v>
      </c>
      <c r="N2720" s="8">
        <v>0</v>
      </c>
      <c r="O2720" s="8">
        <v>74100</v>
      </c>
    </row>
    <row r="2721" spans="1:15" x14ac:dyDescent="0.25">
      <c r="A2721" s="5" t="s">
        <v>2740</v>
      </c>
      <c r="B2721" s="6">
        <v>45106.604861111111</v>
      </c>
      <c r="C2721" s="5" t="s">
        <v>20</v>
      </c>
      <c r="D2721" s="5">
        <v>6</v>
      </c>
      <c r="E2721" s="5" t="s">
        <v>20</v>
      </c>
      <c r="F2721" s="5">
        <v>2</v>
      </c>
      <c r="G2721" s="7">
        <v>45106.604861111111</v>
      </c>
      <c r="H2721" s="5">
        <v>116</v>
      </c>
      <c r="I2721" s="5">
        <v>73487</v>
      </c>
      <c r="J2721" s="7">
        <v>45118.411805555559</v>
      </c>
      <c r="K2721" s="5">
        <v>73487</v>
      </c>
      <c r="L2721" s="7">
        <v>45170</v>
      </c>
      <c r="M2721" s="8">
        <v>74100</v>
      </c>
      <c r="N2721" s="8">
        <v>0</v>
      </c>
      <c r="O2721" s="8">
        <v>74100</v>
      </c>
    </row>
    <row r="2722" spans="1:15" x14ac:dyDescent="0.25">
      <c r="A2722" s="5" t="s">
        <v>2741</v>
      </c>
      <c r="B2722" s="6">
        <v>45106.617361111108</v>
      </c>
      <c r="C2722" s="5" t="s">
        <v>23</v>
      </c>
      <c r="D2722" s="5">
        <v>6</v>
      </c>
      <c r="E2722" s="5" t="s">
        <v>23</v>
      </c>
      <c r="F2722" s="5">
        <v>6</v>
      </c>
      <c r="G2722" s="7">
        <v>45106.617361111108</v>
      </c>
      <c r="H2722" s="5">
        <v>116</v>
      </c>
      <c r="I2722" s="5">
        <v>73493</v>
      </c>
      <c r="J2722" s="7">
        <v>45118.45208333333</v>
      </c>
      <c r="K2722" s="5">
        <v>73493</v>
      </c>
      <c r="L2722" s="7">
        <v>45139</v>
      </c>
      <c r="M2722" s="8">
        <v>74100</v>
      </c>
      <c r="N2722" s="8">
        <v>0</v>
      </c>
      <c r="O2722" s="8">
        <v>74100</v>
      </c>
    </row>
    <row r="2723" spans="1:15" x14ac:dyDescent="0.25">
      <c r="A2723" s="5" t="s">
        <v>2742</v>
      </c>
      <c r="B2723" s="6">
        <v>45106.623611111114</v>
      </c>
      <c r="C2723" s="5" t="s">
        <v>23</v>
      </c>
      <c r="D2723" s="5">
        <v>1</v>
      </c>
      <c r="E2723" s="5" t="s">
        <v>23</v>
      </c>
      <c r="F2723" s="5">
        <v>6</v>
      </c>
      <c r="G2723" s="7">
        <v>45106.623611111114</v>
      </c>
      <c r="H2723" s="5">
        <v>116</v>
      </c>
      <c r="I2723" s="5">
        <v>73493</v>
      </c>
      <c r="J2723" s="7">
        <v>45118.45208333333</v>
      </c>
      <c r="K2723" s="5">
        <v>73493</v>
      </c>
      <c r="L2723" s="7">
        <v>45139</v>
      </c>
      <c r="M2723" s="8">
        <v>74100</v>
      </c>
      <c r="N2723" s="8">
        <v>0</v>
      </c>
      <c r="O2723" s="8">
        <v>74100</v>
      </c>
    </row>
    <row r="2724" spans="1:15" x14ac:dyDescent="0.25">
      <c r="A2724" s="5" t="s">
        <v>2743</v>
      </c>
      <c r="B2724" s="6">
        <v>45106.678472222222</v>
      </c>
      <c r="C2724" s="5" t="s">
        <v>1354</v>
      </c>
      <c r="D2724" s="5">
        <v>6</v>
      </c>
      <c r="E2724" s="5" t="s">
        <v>1354</v>
      </c>
      <c r="F2724" s="5">
        <v>1</v>
      </c>
      <c r="G2724" s="7">
        <v>45106.678472222222</v>
      </c>
      <c r="H2724" s="5">
        <v>116</v>
      </c>
      <c r="I2724" s="5">
        <v>73491</v>
      </c>
      <c r="J2724" s="7">
        <v>45118.447916666664</v>
      </c>
      <c r="K2724" s="5"/>
      <c r="L2724" s="7"/>
      <c r="M2724" s="8">
        <v>396052</v>
      </c>
      <c r="N2724" s="8">
        <v>0</v>
      </c>
      <c r="O2724" s="8">
        <v>396052</v>
      </c>
    </row>
    <row r="2725" spans="1:15" x14ac:dyDescent="0.25">
      <c r="A2725" s="5" t="s">
        <v>2744</v>
      </c>
      <c r="B2725" s="6">
        <v>45106.866666666669</v>
      </c>
      <c r="C2725" s="5" t="s">
        <v>23</v>
      </c>
      <c r="D2725" s="5">
        <v>6</v>
      </c>
      <c r="E2725" s="5" t="s">
        <v>23</v>
      </c>
      <c r="F2725" s="5">
        <v>6</v>
      </c>
      <c r="G2725" s="7">
        <v>45106.866666666669</v>
      </c>
      <c r="H2725" s="5">
        <v>116</v>
      </c>
      <c r="I2725" s="5">
        <v>73493</v>
      </c>
      <c r="J2725" s="7">
        <v>45118.45208333333</v>
      </c>
      <c r="K2725" s="5">
        <v>73493</v>
      </c>
      <c r="L2725" s="7">
        <v>45139</v>
      </c>
      <c r="M2725" s="8">
        <v>99400</v>
      </c>
      <c r="N2725" s="8">
        <v>11509</v>
      </c>
      <c r="O2725" s="8">
        <v>99400</v>
      </c>
    </row>
    <row r="2726" spans="1:15" x14ac:dyDescent="0.25">
      <c r="A2726" s="5" t="s">
        <v>2745</v>
      </c>
      <c r="B2726" s="6">
        <v>45107.365277777775</v>
      </c>
      <c r="C2726" s="5" t="s">
        <v>23</v>
      </c>
      <c r="D2726" s="5">
        <v>6</v>
      </c>
      <c r="E2726" s="5" t="s">
        <v>23</v>
      </c>
      <c r="F2726" s="5">
        <v>6</v>
      </c>
      <c r="G2726" s="7">
        <v>45107.365277777775</v>
      </c>
      <c r="H2726" s="5">
        <v>116</v>
      </c>
      <c r="I2726" s="5">
        <v>73493</v>
      </c>
      <c r="J2726" s="7">
        <v>45118.45208333333</v>
      </c>
      <c r="K2726" s="5">
        <v>73493</v>
      </c>
      <c r="L2726" s="7">
        <v>45139</v>
      </c>
      <c r="M2726" s="8">
        <v>103100</v>
      </c>
      <c r="N2726" s="8">
        <v>0</v>
      </c>
      <c r="O2726" s="8">
        <v>103100</v>
      </c>
    </row>
    <row r="2727" spans="1:15" x14ac:dyDescent="0.25">
      <c r="A2727" s="5" t="s">
        <v>2746</v>
      </c>
      <c r="B2727" s="6">
        <v>45107.37222222222</v>
      </c>
      <c r="C2727" s="5" t="s">
        <v>23</v>
      </c>
      <c r="D2727" s="5">
        <v>6</v>
      </c>
      <c r="E2727" s="5" t="s">
        <v>23</v>
      </c>
      <c r="F2727" s="5">
        <v>6</v>
      </c>
      <c r="G2727" s="7">
        <v>45107.37222222222</v>
      </c>
      <c r="H2727" s="5">
        <v>116</v>
      </c>
      <c r="I2727" s="5">
        <v>73493</v>
      </c>
      <c r="J2727" s="7">
        <v>45118.45208333333</v>
      </c>
      <c r="K2727" s="5">
        <v>73493</v>
      </c>
      <c r="L2727" s="7">
        <v>45139</v>
      </c>
      <c r="M2727" s="8">
        <v>26900</v>
      </c>
      <c r="N2727" s="8">
        <v>0</v>
      </c>
      <c r="O2727" s="8">
        <v>26900</v>
      </c>
    </row>
    <row r="2728" spans="1:15" x14ac:dyDescent="0.25">
      <c r="A2728" s="5" t="s">
        <v>2747</v>
      </c>
      <c r="B2728" s="6">
        <v>45107.38958333333</v>
      </c>
      <c r="C2728" s="5" t="s">
        <v>23</v>
      </c>
      <c r="D2728" s="5">
        <v>2</v>
      </c>
      <c r="E2728" s="5" t="s">
        <v>23</v>
      </c>
      <c r="F2728" s="5">
        <v>6</v>
      </c>
      <c r="G2728" s="7">
        <v>45107.38958333333</v>
      </c>
      <c r="H2728" s="5">
        <v>116</v>
      </c>
      <c r="I2728" s="5">
        <v>73493</v>
      </c>
      <c r="J2728" s="7">
        <v>45118.45208333333</v>
      </c>
      <c r="K2728" s="5">
        <v>73493</v>
      </c>
      <c r="L2728" s="7">
        <v>45139</v>
      </c>
      <c r="M2728" s="8">
        <v>406700</v>
      </c>
      <c r="N2728" s="8">
        <v>0</v>
      </c>
      <c r="O2728" s="8">
        <v>406700</v>
      </c>
    </row>
    <row r="2729" spans="1:15" x14ac:dyDescent="0.25">
      <c r="A2729" s="5" t="s">
        <v>2748</v>
      </c>
      <c r="B2729" s="6">
        <v>45107.395833333336</v>
      </c>
      <c r="C2729" s="5" t="s">
        <v>20</v>
      </c>
      <c r="D2729" s="5">
        <v>2</v>
      </c>
      <c r="E2729" s="5" t="s">
        <v>20</v>
      </c>
      <c r="F2729" s="5">
        <v>2</v>
      </c>
      <c r="G2729" s="7">
        <v>45107.395833333336</v>
      </c>
      <c r="H2729" s="5">
        <v>116</v>
      </c>
      <c r="I2729" s="5">
        <v>73487</v>
      </c>
      <c r="J2729" s="7">
        <v>45118.411805555559</v>
      </c>
      <c r="K2729" s="5">
        <v>73487</v>
      </c>
      <c r="L2729" s="7">
        <v>45170</v>
      </c>
      <c r="M2729" s="8">
        <v>248100</v>
      </c>
      <c r="N2729" s="8">
        <v>0</v>
      </c>
      <c r="O2729" s="8">
        <v>248100</v>
      </c>
    </row>
    <row r="2730" spans="1:15" x14ac:dyDescent="0.25">
      <c r="A2730" s="5" t="s">
        <v>2749</v>
      </c>
      <c r="B2730" s="6">
        <v>45107.44027777778</v>
      </c>
      <c r="C2730" s="5" t="s">
        <v>20</v>
      </c>
      <c r="D2730" s="5">
        <v>2</v>
      </c>
      <c r="E2730" s="5" t="s">
        <v>20</v>
      </c>
      <c r="F2730" s="5">
        <v>2</v>
      </c>
      <c r="G2730" s="7">
        <v>45107.44027777778</v>
      </c>
      <c r="H2730" s="5">
        <v>116</v>
      </c>
      <c r="I2730" s="5">
        <v>73493</v>
      </c>
      <c r="J2730" s="7">
        <v>45118.45208333333</v>
      </c>
      <c r="K2730" s="5">
        <v>73493</v>
      </c>
      <c r="L2730" s="7">
        <v>45139</v>
      </c>
      <c r="M2730" s="8">
        <v>160300</v>
      </c>
      <c r="N2730" s="8">
        <v>0</v>
      </c>
      <c r="O2730" s="8">
        <v>160300</v>
      </c>
    </row>
    <row r="2731" spans="1:15" x14ac:dyDescent="0.25">
      <c r="A2731" s="5" t="s">
        <v>2750</v>
      </c>
      <c r="B2731" s="6">
        <v>45107.520138888889</v>
      </c>
      <c r="C2731" s="5" t="s">
        <v>20</v>
      </c>
      <c r="D2731" s="5">
        <v>6</v>
      </c>
      <c r="E2731" s="5" t="s">
        <v>20</v>
      </c>
      <c r="F2731" s="5">
        <v>2</v>
      </c>
      <c r="G2731" s="7">
        <v>45107.520138888889</v>
      </c>
      <c r="H2731" s="5">
        <v>115</v>
      </c>
      <c r="I2731" s="5">
        <v>73492</v>
      </c>
      <c r="J2731" s="7">
        <v>45118.448611111111</v>
      </c>
      <c r="K2731" s="5">
        <v>73492</v>
      </c>
      <c r="L2731" s="7">
        <v>45126</v>
      </c>
      <c r="M2731" s="8">
        <v>3087679</v>
      </c>
      <c r="N2731" s="8">
        <v>0</v>
      </c>
      <c r="O2731" s="8">
        <v>3087679</v>
      </c>
    </row>
    <row r="2732" spans="1:15" x14ac:dyDescent="0.25">
      <c r="A2732" s="5" t="s">
        <v>2751</v>
      </c>
      <c r="B2732" s="6">
        <v>45107.559027777781</v>
      </c>
      <c r="C2732" s="5" t="s">
        <v>23</v>
      </c>
      <c r="D2732" s="5">
        <v>6</v>
      </c>
      <c r="E2732" s="5" t="s">
        <v>23</v>
      </c>
      <c r="F2732" s="5">
        <v>6</v>
      </c>
      <c r="G2732" s="7">
        <v>45107.559027777781</v>
      </c>
      <c r="H2732" s="5">
        <v>115</v>
      </c>
      <c r="I2732" s="5">
        <v>73940</v>
      </c>
      <c r="J2732" s="7">
        <v>45147.606944444444</v>
      </c>
      <c r="K2732" s="5">
        <v>73940</v>
      </c>
      <c r="L2732" s="7">
        <v>45152</v>
      </c>
      <c r="M2732" s="8">
        <v>133900</v>
      </c>
      <c r="N2732" s="8">
        <v>0</v>
      </c>
      <c r="O2732" s="8">
        <v>133900</v>
      </c>
    </row>
    <row r="2733" spans="1:15" x14ac:dyDescent="0.25">
      <c r="A2733" s="5" t="s">
        <v>2752</v>
      </c>
      <c r="B2733" s="6">
        <v>45107.658333333333</v>
      </c>
      <c r="C2733" s="5" t="s">
        <v>23</v>
      </c>
      <c r="D2733" s="5">
        <v>1</v>
      </c>
      <c r="E2733" s="5" t="s">
        <v>23</v>
      </c>
      <c r="F2733" s="5">
        <v>6</v>
      </c>
      <c r="G2733" s="7">
        <v>45107.658333333333</v>
      </c>
      <c r="H2733" s="5">
        <v>115</v>
      </c>
      <c r="I2733" s="5">
        <v>73493</v>
      </c>
      <c r="J2733" s="7">
        <v>45118.45208333333</v>
      </c>
      <c r="K2733" s="5">
        <v>73493</v>
      </c>
      <c r="L2733" s="7">
        <v>45139</v>
      </c>
      <c r="M2733" s="8">
        <v>526400</v>
      </c>
      <c r="N2733" s="8">
        <v>0</v>
      </c>
      <c r="O2733" s="8">
        <v>526400</v>
      </c>
    </row>
    <row r="2734" spans="1:15" x14ac:dyDescent="0.25">
      <c r="A2734" s="5" t="s">
        <v>2753</v>
      </c>
      <c r="B2734" s="6">
        <v>45107.837500000001</v>
      </c>
      <c r="C2734" s="5" t="s">
        <v>1354</v>
      </c>
      <c r="D2734" s="5">
        <v>3</v>
      </c>
      <c r="E2734" s="5" t="s">
        <v>1354</v>
      </c>
      <c r="F2734" s="5">
        <v>1</v>
      </c>
      <c r="G2734" s="7">
        <v>45107.837500000001</v>
      </c>
      <c r="H2734" s="5">
        <v>115</v>
      </c>
      <c r="I2734" s="5">
        <v>73491</v>
      </c>
      <c r="J2734" s="7">
        <v>45118.447916666664</v>
      </c>
      <c r="K2734" s="5"/>
      <c r="L2734" s="7"/>
      <c r="M2734" s="8">
        <v>201400</v>
      </c>
      <c r="N2734" s="8">
        <v>0</v>
      </c>
      <c r="O2734" s="8">
        <v>201400</v>
      </c>
    </row>
    <row r="2735" spans="1:15" x14ac:dyDescent="0.25">
      <c r="A2735" s="5" t="s">
        <v>2754</v>
      </c>
      <c r="B2735" s="6">
        <v>45109.481249999997</v>
      </c>
      <c r="C2735" s="5" t="s">
        <v>18</v>
      </c>
      <c r="D2735" s="5">
        <v>6</v>
      </c>
      <c r="E2735" s="5" t="s">
        <v>18</v>
      </c>
      <c r="F2735" s="5">
        <v>3</v>
      </c>
      <c r="G2735" s="7">
        <v>45109.481249999997</v>
      </c>
      <c r="H2735" s="5">
        <v>114</v>
      </c>
      <c r="I2735" s="5">
        <v>73950</v>
      </c>
      <c r="J2735" s="7">
        <v>45147.620833333334</v>
      </c>
      <c r="K2735" s="5">
        <v>73950</v>
      </c>
      <c r="L2735" s="7">
        <v>45152</v>
      </c>
      <c r="M2735" s="8">
        <v>500800</v>
      </c>
      <c r="N2735" s="8">
        <v>500800</v>
      </c>
      <c r="O2735" s="8">
        <v>500800</v>
      </c>
    </row>
    <row r="2736" spans="1:15" x14ac:dyDescent="0.25">
      <c r="A2736" s="5" t="s">
        <v>2755</v>
      </c>
      <c r="B2736" s="6">
        <v>45110.069444444445</v>
      </c>
      <c r="C2736" s="5" t="s">
        <v>23</v>
      </c>
      <c r="D2736" s="5">
        <v>6</v>
      </c>
      <c r="E2736" s="5" t="s">
        <v>23</v>
      </c>
      <c r="F2736" s="5">
        <v>6</v>
      </c>
      <c r="G2736" s="7">
        <v>45110.069444444445</v>
      </c>
      <c r="H2736" s="5">
        <v>113</v>
      </c>
      <c r="I2736" s="5">
        <v>73494</v>
      </c>
      <c r="J2736" s="7">
        <v>45118.455555555556</v>
      </c>
      <c r="K2736" s="5">
        <v>73494</v>
      </c>
      <c r="L2736" s="7">
        <v>45126</v>
      </c>
      <c r="M2736" s="8">
        <v>2911523</v>
      </c>
      <c r="N2736" s="8">
        <v>0</v>
      </c>
      <c r="O2736" s="8">
        <v>11509</v>
      </c>
    </row>
    <row r="2737" spans="1:15" x14ac:dyDescent="0.25">
      <c r="A2737" s="5" t="s">
        <v>2756</v>
      </c>
      <c r="B2737" s="6">
        <v>45111.3</v>
      </c>
      <c r="C2737" s="5" t="s">
        <v>23</v>
      </c>
      <c r="D2737" s="5">
        <v>6</v>
      </c>
      <c r="E2737" s="5" t="s">
        <v>23</v>
      </c>
      <c r="F2737" s="5">
        <v>6</v>
      </c>
      <c r="G2737" s="7">
        <v>45111.3</v>
      </c>
      <c r="H2737" s="5">
        <v>112</v>
      </c>
      <c r="I2737" s="5">
        <v>73953</v>
      </c>
      <c r="J2737" s="7">
        <v>45147.622916666667</v>
      </c>
      <c r="K2737" s="5">
        <v>73953</v>
      </c>
      <c r="L2737" s="7">
        <v>45152</v>
      </c>
      <c r="M2737" s="8">
        <v>103800</v>
      </c>
      <c r="N2737" s="8">
        <v>0</v>
      </c>
      <c r="O2737" s="8">
        <v>103800</v>
      </c>
    </row>
    <row r="2738" spans="1:15" x14ac:dyDescent="0.25">
      <c r="A2738" s="5" t="s">
        <v>2757</v>
      </c>
      <c r="B2738" s="6">
        <v>45111.322222222225</v>
      </c>
      <c r="C2738" s="5" t="s">
        <v>23</v>
      </c>
      <c r="D2738" s="5">
        <v>6</v>
      </c>
      <c r="E2738" s="5" t="s">
        <v>23</v>
      </c>
      <c r="F2738" s="5">
        <v>6</v>
      </c>
      <c r="G2738" s="7">
        <v>45111.322222222225</v>
      </c>
      <c r="H2738" s="5">
        <v>112</v>
      </c>
      <c r="I2738" s="5">
        <v>73953</v>
      </c>
      <c r="J2738" s="7">
        <v>45147.622916666667</v>
      </c>
      <c r="K2738" s="5">
        <v>73953</v>
      </c>
      <c r="L2738" s="7">
        <v>45152</v>
      </c>
      <c r="M2738" s="8">
        <v>126500</v>
      </c>
      <c r="N2738" s="8">
        <v>0</v>
      </c>
      <c r="O2738" s="8">
        <v>126500</v>
      </c>
    </row>
    <row r="2739" spans="1:15" x14ac:dyDescent="0.25">
      <c r="A2739" s="5" t="s">
        <v>2758</v>
      </c>
      <c r="B2739" s="6">
        <v>45111.364583333336</v>
      </c>
      <c r="C2739" s="5" t="s">
        <v>23</v>
      </c>
      <c r="D2739" s="5">
        <v>6</v>
      </c>
      <c r="E2739" s="5" t="s">
        <v>23</v>
      </c>
      <c r="F2739" s="5">
        <v>6</v>
      </c>
      <c r="G2739" s="7">
        <v>45111.364583333336</v>
      </c>
      <c r="H2739" s="5">
        <v>112</v>
      </c>
      <c r="I2739" s="5">
        <v>73953</v>
      </c>
      <c r="J2739" s="7">
        <v>45147.622916666667</v>
      </c>
      <c r="K2739" s="5">
        <v>73953</v>
      </c>
      <c r="L2739" s="7">
        <v>45152</v>
      </c>
      <c r="M2739" s="8">
        <v>133900</v>
      </c>
      <c r="N2739" s="8">
        <v>0</v>
      </c>
      <c r="O2739" s="8">
        <v>133900</v>
      </c>
    </row>
    <row r="2740" spans="1:15" x14ac:dyDescent="0.25">
      <c r="A2740" s="5" t="s">
        <v>2759</v>
      </c>
      <c r="B2740" s="6">
        <v>45111.372916666667</v>
      </c>
      <c r="C2740" s="5" t="s">
        <v>23</v>
      </c>
      <c r="D2740" s="5">
        <v>6</v>
      </c>
      <c r="E2740" s="5" t="s">
        <v>23</v>
      </c>
      <c r="F2740" s="5">
        <v>6</v>
      </c>
      <c r="G2740" s="7">
        <v>45111.372916666667</v>
      </c>
      <c r="H2740" s="5">
        <v>112</v>
      </c>
      <c r="I2740" s="5">
        <v>73952</v>
      </c>
      <c r="J2740" s="7">
        <v>45147.62222222222</v>
      </c>
      <c r="K2740" s="5">
        <v>73952</v>
      </c>
      <c r="L2740" s="7">
        <v>45152</v>
      </c>
      <c r="M2740" s="8">
        <v>406700</v>
      </c>
      <c r="N2740" s="8">
        <v>0</v>
      </c>
      <c r="O2740" s="8">
        <v>406700</v>
      </c>
    </row>
    <row r="2741" spans="1:15" x14ac:dyDescent="0.25">
      <c r="A2741" s="5" t="s">
        <v>2760</v>
      </c>
      <c r="B2741" s="6">
        <v>45111.375</v>
      </c>
      <c r="C2741" s="5" t="s">
        <v>23</v>
      </c>
      <c r="D2741" s="5">
        <v>7</v>
      </c>
      <c r="E2741" s="5" t="s">
        <v>23</v>
      </c>
      <c r="F2741" s="5">
        <v>6</v>
      </c>
      <c r="G2741" s="7">
        <v>45111.375</v>
      </c>
      <c r="H2741" s="5">
        <v>112</v>
      </c>
      <c r="I2741" s="5">
        <v>73953</v>
      </c>
      <c r="J2741" s="7">
        <v>45147.622916666667</v>
      </c>
      <c r="K2741" s="5">
        <v>73953</v>
      </c>
      <c r="L2741" s="7">
        <v>45152</v>
      </c>
      <c r="M2741" s="8">
        <v>137800</v>
      </c>
      <c r="N2741" s="8">
        <v>0</v>
      </c>
      <c r="O2741" s="8">
        <v>137800</v>
      </c>
    </row>
    <row r="2742" spans="1:15" x14ac:dyDescent="0.25">
      <c r="A2742" s="5" t="s">
        <v>2761</v>
      </c>
      <c r="B2742" s="6">
        <v>45111.378472222219</v>
      </c>
      <c r="C2742" s="5" t="s">
        <v>2382</v>
      </c>
      <c r="D2742" s="5">
        <v>2</v>
      </c>
      <c r="E2742" s="5" t="s">
        <v>2382</v>
      </c>
      <c r="F2742" s="5">
        <v>7</v>
      </c>
      <c r="G2742" s="7">
        <v>45111.378472222219</v>
      </c>
      <c r="H2742" s="5">
        <v>112</v>
      </c>
      <c r="I2742" s="5">
        <v>73952</v>
      </c>
      <c r="J2742" s="7">
        <v>45147.62222222222</v>
      </c>
      <c r="K2742" s="5">
        <v>73952</v>
      </c>
      <c r="L2742" s="7">
        <v>45152</v>
      </c>
      <c r="M2742" s="8">
        <v>114100</v>
      </c>
      <c r="N2742" s="8">
        <v>0</v>
      </c>
      <c r="O2742" s="8">
        <v>114100</v>
      </c>
    </row>
    <row r="2743" spans="1:15" x14ac:dyDescent="0.25">
      <c r="A2743" s="5" t="s">
        <v>2762</v>
      </c>
      <c r="B2743" s="6">
        <v>45111.382638888892</v>
      </c>
      <c r="C2743" s="5" t="s">
        <v>20</v>
      </c>
      <c r="D2743" s="5">
        <v>2</v>
      </c>
      <c r="E2743" s="5" t="s">
        <v>20</v>
      </c>
      <c r="F2743" s="5">
        <v>2</v>
      </c>
      <c r="G2743" s="7">
        <v>45111.382638888892</v>
      </c>
      <c r="H2743" s="5">
        <v>112</v>
      </c>
      <c r="I2743" s="5">
        <v>73946</v>
      </c>
      <c r="J2743" s="7">
        <v>45147.617361111108</v>
      </c>
      <c r="K2743" s="5">
        <v>73946</v>
      </c>
      <c r="L2743" s="7">
        <v>45152</v>
      </c>
      <c r="M2743" s="8">
        <v>137800</v>
      </c>
      <c r="N2743" s="8">
        <v>0</v>
      </c>
      <c r="O2743" s="8">
        <v>137800</v>
      </c>
    </row>
    <row r="2744" spans="1:15" x14ac:dyDescent="0.25">
      <c r="A2744" s="5" t="s">
        <v>2763</v>
      </c>
      <c r="B2744" s="6">
        <v>45111.393055555556</v>
      </c>
      <c r="C2744" s="5" t="s">
        <v>20</v>
      </c>
      <c r="D2744" s="5">
        <v>6</v>
      </c>
      <c r="E2744" s="5" t="s">
        <v>20</v>
      </c>
      <c r="F2744" s="5">
        <v>2</v>
      </c>
      <c r="G2744" s="7">
        <v>45111.393055555556</v>
      </c>
      <c r="H2744" s="5">
        <v>112</v>
      </c>
      <c r="I2744" s="5">
        <v>73947</v>
      </c>
      <c r="J2744" s="7">
        <v>45147.618055555555</v>
      </c>
      <c r="K2744" s="5">
        <v>73947</v>
      </c>
      <c r="L2744" s="7">
        <v>45152</v>
      </c>
      <c r="M2744" s="8">
        <v>160300</v>
      </c>
      <c r="N2744" s="8">
        <v>0</v>
      </c>
      <c r="O2744" s="8">
        <v>160300</v>
      </c>
    </row>
    <row r="2745" spans="1:15" x14ac:dyDescent="0.25">
      <c r="A2745" s="5" t="s">
        <v>2764</v>
      </c>
      <c r="B2745" s="6">
        <v>45111.40347222222</v>
      </c>
      <c r="C2745" s="5" t="s">
        <v>23</v>
      </c>
      <c r="D2745" s="5">
        <v>6</v>
      </c>
      <c r="E2745" s="5" t="s">
        <v>23</v>
      </c>
      <c r="F2745" s="5">
        <v>6</v>
      </c>
      <c r="G2745" s="7">
        <v>45111.40347222222</v>
      </c>
      <c r="H2745" s="5">
        <v>112</v>
      </c>
      <c r="I2745" s="5">
        <v>73953</v>
      </c>
      <c r="J2745" s="7">
        <v>45147.622916666667</v>
      </c>
      <c r="K2745" s="5">
        <v>73953</v>
      </c>
      <c r="L2745" s="7">
        <v>45152</v>
      </c>
      <c r="M2745" s="8">
        <v>74100</v>
      </c>
      <c r="N2745" s="8">
        <v>0</v>
      </c>
      <c r="O2745" s="8">
        <v>74100</v>
      </c>
    </row>
    <row r="2746" spans="1:15" x14ac:dyDescent="0.25">
      <c r="A2746" s="5" t="s">
        <v>2765</v>
      </c>
      <c r="B2746" s="6">
        <v>45111.410416666666</v>
      </c>
      <c r="C2746" s="5" t="s">
        <v>23</v>
      </c>
      <c r="D2746" s="5">
        <v>6</v>
      </c>
      <c r="E2746" s="5" t="s">
        <v>23</v>
      </c>
      <c r="F2746" s="5">
        <v>6</v>
      </c>
      <c r="G2746" s="7">
        <v>45111.410416666666</v>
      </c>
      <c r="H2746" s="5">
        <v>112</v>
      </c>
      <c r="I2746" s="5">
        <v>73953</v>
      </c>
      <c r="J2746" s="7">
        <v>45147.622916666667</v>
      </c>
      <c r="K2746" s="5">
        <v>73953</v>
      </c>
      <c r="L2746" s="7">
        <v>45152</v>
      </c>
      <c r="M2746" s="8">
        <v>126500</v>
      </c>
      <c r="N2746" s="8">
        <v>0</v>
      </c>
      <c r="O2746" s="8">
        <v>126500</v>
      </c>
    </row>
    <row r="2747" spans="1:15" x14ac:dyDescent="0.25">
      <c r="A2747" s="5" t="s">
        <v>2766</v>
      </c>
      <c r="B2747" s="6">
        <v>45111.445138888892</v>
      </c>
      <c r="C2747" s="5" t="s">
        <v>23</v>
      </c>
      <c r="D2747" s="5">
        <v>6</v>
      </c>
      <c r="E2747" s="5" t="s">
        <v>23</v>
      </c>
      <c r="F2747" s="5">
        <v>6</v>
      </c>
      <c r="G2747" s="7">
        <v>45111.445138888892</v>
      </c>
      <c r="H2747" s="5">
        <v>112</v>
      </c>
      <c r="I2747" s="5">
        <v>73953</v>
      </c>
      <c r="J2747" s="7">
        <v>45147.622916666667</v>
      </c>
      <c r="K2747" s="5">
        <v>73953</v>
      </c>
      <c r="L2747" s="7">
        <v>45152</v>
      </c>
      <c r="M2747" s="8">
        <v>74100</v>
      </c>
      <c r="N2747" s="8">
        <v>0</v>
      </c>
      <c r="O2747" s="8">
        <v>74100</v>
      </c>
    </row>
    <row r="2748" spans="1:15" x14ac:dyDescent="0.25">
      <c r="A2748" s="5" t="s">
        <v>2767</v>
      </c>
      <c r="B2748" s="6">
        <v>45111.475694444445</v>
      </c>
      <c r="C2748" s="5" t="s">
        <v>23</v>
      </c>
      <c r="D2748" s="5">
        <v>6</v>
      </c>
      <c r="E2748" s="5" t="s">
        <v>23</v>
      </c>
      <c r="F2748" s="5">
        <v>6</v>
      </c>
      <c r="G2748" s="7">
        <v>45111.475694444445</v>
      </c>
      <c r="H2748" s="5">
        <v>112</v>
      </c>
      <c r="I2748" s="5">
        <v>73952</v>
      </c>
      <c r="J2748" s="7">
        <v>45147.62222222222</v>
      </c>
      <c r="K2748" s="5">
        <v>73952</v>
      </c>
      <c r="L2748" s="7">
        <v>45152</v>
      </c>
      <c r="M2748" s="8">
        <v>133900</v>
      </c>
      <c r="N2748" s="8">
        <v>0</v>
      </c>
      <c r="O2748" s="8">
        <v>133900</v>
      </c>
    </row>
    <row r="2749" spans="1:15" x14ac:dyDescent="0.25">
      <c r="A2749" s="5" t="s">
        <v>2768</v>
      </c>
      <c r="B2749" s="6">
        <v>45111.539583333331</v>
      </c>
      <c r="C2749" s="5" t="s">
        <v>23</v>
      </c>
      <c r="D2749" s="5">
        <v>6</v>
      </c>
      <c r="E2749" s="5" t="s">
        <v>23</v>
      </c>
      <c r="F2749" s="5">
        <v>6</v>
      </c>
      <c r="G2749" s="7">
        <v>45111.539583333331</v>
      </c>
      <c r="H2749" s="5">
        <v>111</v>
      </c>
      <c r="I2749" s="5">
        <v>73953</v>
      </c>
      <c r="J2749" s="7">
        <v>45147.622916666667</v>
      </c>
      <c r="K2749" s="5">
        <v>73953</v>
      </c>
      <c r="L2749" s="7">
        <v>45152</v>
      </c>
      <c r="M2749" s="8">
        <v>74100</v>
      </c>
      <c r="N2749" s="8">
        <v>0</v>
      </c>
      <c r="O2749" s="8">
        <v>74100</v>
      </c>
    </row>
    <row r="2750" spans="1:15" x14ac:dyDescent="0.25">
      <c r="A2750" s="5" t="s">
        <v>2769</v>
      </c>
      <c r="B2750" s="6">
        <v>45111.563888888886</v>
      </c>
      <c r="C2750" s="5" t="s">
        <v>23</v>
      </c>
      <c r="D2750" s="5">
        <v>6</v>
      </c>
      <c r="E2750" s="5" t="s">
        <v>23</v>
      </c>
      <c r="F2750" s="5">
        <v>6</v>
      </c>
      <c r="G2750" s="7">
        <v>45111.563888888886</v>
      </c>
      <c r="H2750" s="5">
        <v>111</v>
      </c>
      <c r="I2750" s="5">
        <v>73953</v>
      </c>
      <c r="J2750" s="7">
        <v>45147.622916666667</v>
      </c>
      <c r="K2750" s="5">
        <v>73953</v>
      </c>
      <c r="L2750" s="7">
        <v>45152</v>
      </c>
      <c r="M2750" s="8">
        <v>74100</v>
      </c>
      <c r="N2750" s="8">
        <v>0</v>
      </c>
      <c r="O2750" s="8">
        <v>74100</v>
      </c>
    </row>
    <row r="2751" spans="1:15" x14ac:dyDescent="0.25">
      <c r="A2751" s="5" t="s">
        <v>2770</v>
      </c>
      <c r="B2751" s="6">
        <v>45111.572222222225</v>
      </c>
      <c r="C2751" s="5" t="s">
        <v>23</v>
      </c>
      <c r="D2751" s="5">
        <v>6</v>
      </c>
      <c r="E2751" s="5" t="s">
        <v>23</v>
      </c>
      <c r="F2751" s="5">
        <v>6</v>
      </c>
      <c r="G2751" s="7">
        <v>45111.572222222225</v>
      </c>
      <c r="H2751" s="5">
        <v>111</v>
      </c>
      <c r="I2751" s="5">
        <v>73495</v>
      </c>
      <c r="J2751" s="7">
        <v>45118.465277777781</v>
      </c>
      <c r="K2751" s="5">
        <v>73495</v>
      </c>
      <c r="L2751" s="7">
        <v>45126</v>
      </c>
      <c r="M2751" s="8">
        <v>103800</v>
      </c>
      <c r="N2751" s="8">
        <v>0</v>
      </c>
      <c r="O2751" s="8">
        <v>38274</v>
      </c>
    </row>
    <row r="2752" spans="1:15" x14ac:dyDescent="0.25">
      <c r="A2752" s="5" t="s">
        <v>2771</v>
      </c>
      <c r="B2752" s="6">
        <v>45111.581944444442</v>
      </c>
      <c r="C2752" s="5" t="s">
        <v>23</v>
      </c>
      <c r="D2752" s="5">
        <v>6</v>
      </c>
      <c r="E2752" s="5" t="s">
        <v>23</v>
      </c>
      <c r="F2752" s="5">
        <v>6</v>
      </c>
      <c r="G2752" s="7">
        <v>45111.581944444442</v>
      </c>
      <c r="H2752" s="5">
        <v>111</v>
      </c>
      <c r="I2752" s="5">
        <v>73953</v>
      </c>
      <c r="J2752" s="7">
        <v>45147.622916666667</v>
      </c>
      <c r="K2752" s="5">
        <v>73953</v>
      </c>
      <c r="L2752" s="7">
        <v>45152</v>
      </c>
      <c r="M2752" s="8">
        <v>74100</v>
      </c>
      <c r="N2752" s="8">
        <v>0</v>
      </c>
      <c r="O2752" s="8">
        <v>74100</v>
      </c>
    </row>
    <row r="2753" spans="1:15" x14ac:dyDescent="0.25">
      <c r="A2753" s="5" t="s">
        <v>2772</v>
      </c>
      <c r="B2753" s="6">
        <v>45111.62222222222</v>
      </c>
      <c r="C2753" s="5" t="s">
        <v>23</v>
      </c>
      <c r="D2753" s="5">
        <v>3</v>
      </c>
      <c r="E2753" s="5" t="s">
        <v>23</v>
      </c>
      <c r="F2753" s="5">
        <v>6</v>
      </c>
      <c r="G2753" s="7">
        <v>45111.62222222222</v>
      </c>
      <c r="H2753" s="5">
        <v>111</v>
      </c>
      <c r="I2753" s="5">
        <v>73953</v>
      </c>
      <c r="J2753" s="7">
        <v>45147.622916666667</v>
      </c>
      <c r="K2753" s="5">
        <v>73953</v>
      </c>
      <c r="L2753" s="7">
        <v>45152</v>
      </c>
      <c r="M2753" s="8">
        <v>154200</v>
      </c>
      <c r="N2753" s="8">
        <v>0</v>
      </c>
      <c r="O2753" s="8">
        <v>154200</v>
      </c>
    </row>
    <row r="2754" spans="1:15" x14ac:dyDescent="0.25">
      <c r="A2754" s="5" t="s">
        <v>2773</v>
      </c>
      <c r="B2754" s="6">
        <v>45111.643750000003</v>
      </c>
      <c r="C2754" s="5" t="s">
        <v>18</v>
      </c>
      <c r="D2754" s="5">
        <v>6</v>
      </c>
      <c r="E2754" s="5" t="s">
        <v>18</v>
      </c>
      <c r="F2754" s="5">
        <v>3</v>
      </c>
      <c r="G2754" s="7">
        <v>45111.643750000003</v>
      </c>
      <c r="H2754" s="5">
        <v>111</v>
      </c>
      <c r="I2754" s="5">
        <v>73948</v>
      </c>
      <c r="J2754" s="7">
        <v>45147.619444444441</v>
      </c>
      <c r="K2754" s="5">
        <v>73948</v>
      </c>
      <c r="L2754" s="7">
        <v>45152</v>
      </c>
      <c r="M2754" s="8">
        <v>3019232</v>
      </c>
      <c r="N2754" s="8">
        <v>3019232</v>
      </c>
      <c r="O2754" s="8">
        <v>3019232</v>
      </c>
    </row>
    <row r="2755" spans="1:15" x14ac:dyDescent="0.25">
      <c r="A2755" s="5" t="s">
        <v>2774</v>
      </c>
      <c r="B2755" s="6">
        <v>45111.65902777778</v>
      </c>
      <c r="C2755" s="5" t="s">
        <v>23</v>
      </c>
      <c r="D2755" s="5">
        <v>2</v>
      </c>
      <c r="E2755" s="5" t="s">
        <v>23</v>
      </c>
      <c r="F2755" s="5">
        <v>6</v>
      </c>
      <c r="G2755" s="7">
        <v>45111.65902777778</v>
      </c>
      <c r="H2755" s="5">
        <v>111</v>
      </c>
      <c r="I2755" s="5">
        <v>73495</v>
      </c>
      <c r="J2755" s="7">
        <v>45118.465277777781</v>
      </c>
      <c r="K2755" s="5">
        <v>73495</v>
      </c>
      <c r="L2755" s="7">
        <v>45126</v>
      </c>
      <c r="M2755" s="8">
        <v>4461100</v>
      </c>
      <c r="N2755" s="8">
        <v>0</v>
      </c>
      <c r="O2755" s="8">
        <v>677600</v>
      </c>
    </row>
    <row r="2756" spans="1:15" x14ac:dyDescent="0.25">
      <c r="A2756" s="5" t="s">
        <v>2775</v>
      </c>
      <c r="B2756" s="6">
        <v>45111.691666666666</v>
      </c>
      <c r="C2756" s="5" t="s">
        <v>20</v>
      </c>
      <c r="D2756" s="5">
        <v>3</v>
      </c>
      <c r="E2756" s="5" t="s">
        <v>20</v>
      </c>
      <c r="F2756" s="5">
        <v>2</v>
      </c>
      <c r="G2756" s="7">
        <v>45111.691666666666</v>
      </c>
      <c r="H2756" s="5">
        <v>111</v>
      </c>
      <c r="I2756" s="5">
        <v>73942</v>
      </c>
      <c r="J2756" s="7">
        <v>45147.611805555556</v>
      </c>
      <c r="K2756" s="5">
        <v>73942</v>
      </c>
      <c r="L2756" s="7">
        <v>45149</v>
      </c>
      <c r="M2756" s="8">
        <v>2468375</v>
      </c>
      <c r="N2756" s="8">
        <v>0</v>
      </c>
      <c r="O2756" s="8">
        <v>2468375</v>
      </c>
    </row>
    <row r="2757" spans="1:15" x14ac:dyDescent="0.25">
      <c r="A2757" s="5" t="s">
        <v>2776</v>
      </c>
      <c r="B2757" s="6">
        <v>45111.707638888889</v>
      </c>
      <c r="C2757" s="5" t="s">
        <v>18</v>
      </c>
      <c r="D2757" s="5">
        <v>7</v>
      </c>
      <c r="E2757" s="5" t="s">
        <v>18</v>
      </c>
      <c r="F2757" s="5">
        <v>3</v>
      </c>
      <c r="G2757" s="7">
        <v>45111.707638888889</v>
      </c>
      <c r="H2757" s="5">
        <v>111</v>
      </c>
      <c r="I2757" s="5">
        <v>73948</v>
      </c>
      <c r="J2757" s="7">
        <v>45147.619444444441</v>
      </c>
      <c r="K2757" s="5">
        <v>73948</v>
      </c>
      <c r="L2757" s="7">
        <v>45152</v>
      </c>
      <c r="M2757" s="8">
        <v>26974104</v>
      </c>
      <c r="N2757" s="8">
        <v>26974104</v>
      </c>
      <c r="O2757" s="8">
        <v>26974104</v>
      </c>
    </row>
    <row r="2758" spans="1:15" x14ac:dyDescent="0.25">
      <c r="A2758" s="5" t="s">
        <v>2777</v>
      </c>
      <c r="B2758" s="6">
        <v>45111.710416666669</v>
      </c>
      <c r="C2758" s="5" t="s">
        <v>2382</v>
      </c>
      <c r="D2758" s="5">
        <v>6</v>
      </c>
      <c r="E2758" s="5" t="s">
        <v>2382</v>
      </c>
      <c r="F2758" s="5">
        <v>7</v>
      </c>
      <c r="G2758" s="7">
        <v>45111.710416666669</v>
      </c>
      <c r="H2758" s="5">
        <v>111</v>
      </c>
      <c r="I2758" s="5">
        <v>73950</v>
      </c>
      <c r="J2758" s="7">
        <v>45147.620833333334</v>
      </c>
      <c r="K2758" s="5">
        <v>73950</v>
      </c>
      <c r="L2758" s="7">
        <v>45152</v>
      </c>
      <c r="M2758" s="8">
        <v>1202400</v>
      </c>
      <c r="N2758" s="8">
        <v>0</v>
      </c>
      <c r="O2758" s="8">
        <v>1202400</v>
      </c>
    </row>
    <row r="2759" spans="1:15" x14ac:dyDescent="0.25">
      <c r="A2759" s="5" t="s">
        <v>2778</v>
      </c>
      <c r="B2759" s="6">
        <v>45112.306250000001</v>
      </c>
      <c r="C2759" s="5" t="s">
        <v>23</v>
      </c>
      <c r="D2759" s="5">
        <v>2</v>
      </c>
      <c r="E2759" s="5" t="s">
        <v>23</v>
      </c>
      <c r="F2759" s="5">
        <v>6</v>
      </c>
      <c r="G2759" s="7">
        <v>45112.306250000001</v>
      </c>
      <c r="H2759" s="5">
        <v>111</v>
      </c>
      <c r="I2759" s="5">
        <v>73953</v>
      </c>
      <c r="J2759" s="7">
        <v>45147.622916666667</v>
      </c>
      <c r="K2759" s="5">
        <v>73953</v>
      </c>
      <c r="L2759" s="7">
        <v>45152</v>
      </c>
      <c r="M2759" s="8">
        <v>74100</v>
      </c>
      <c r="N2759" s="8">
        <v>0</v>
      </c>
      <c r="O2759" s="8">
        <v>74100</v>
      </c>
    </row>
    <row r="2760" spans="1:15" x14ac:dyDescent="0.25">
      <c r="A2760" s="5" t="s">
        <v>2779</v>
      </c>
      <c r="B2760" s="6">
        <v>45112.306944444441</v>
      </c>
      <c r="C2760" s="5" t="s">
        <v>20</v>
      </c>
      <c r="D2760" s="5">
        <v>1</v>
      </c>
      <c r="E2760" s="5" t="s">
        <v>20</v>
      </c>
      <c r="F2760" s="5">
        <v>2</v>
      </c>
      <c r="G2760" s="7">
        <v>45112.306944444441</v>
      </c>
      <c r="H2760" s="5">
        <v>111</v>
      </c>
      <c r="I2760" s="5">
        <v>73952</v>
      </c>
      <c r="J2760" s="7">
        <v>45147.62222222222</v>
      </c>
      <c r="K2760" s="5">
        <v>73952</v>
      </c>
      <c r="L2760" s="7">
        <v>45152</v>
      </c>
      <c r="M2760" s="8">
        <v>213306</v>
      </c>
      <c r="N2760" s="8">
        <v>0</v>
      </c>
      <c r="O2760" s="8">
        <v>213306</v>
      </c>
    </row>
    <row r="2761" spans="1:15" x14ac:dyDescent="0.25">
      <c r="A2761" s="5" t="s">
        <v>2780</v>
      </c>
      <c r="B2761" s="6">
        <v>45112.313888888886</v>
      </c>
      <c r="C2761" s="5" t="s">
        <v>1354</v>
      </c>
      <c r="D2761" s="5">
        <v>6</v>
      </c>
      <c r="E2761" s="5" t="s">
        <v>1354</v>
      </c>
      <c r="F2761" s="5">
        <v>1</v>
      </c>
      <c r="G2761" s="7">
        <v>45112.313888888886</v>
      </c>
      <c r="H2761" s="5">
        <v>111</v>
      </c>
      <c r="I2761" s="5">
        <v>74496</v>
      </c>
      <c r="J2761" s="7">
        <v>45182.506944444445</v>
      </c>
      <c r="K2761" s="5"/>
      <c r="L2761" s="7"/>
      <c r="M2761" s="8">
        <v>154300</v>
      </c>
      <c r="N2761" s="8">
        <v>0</v>
      </c>
      <c r="O2761" s="8">
        <v>154300</v>
      </c>
    </row>
    <row r="2762" spans="1:15" x14ac:dyDescent="0.25">
      <c r="A2762" s="5" t="s">
        <v>2781</v>
      </c>
      <c r="B2762" s="6">
        <v>45112.35833333333</v>
      </c>
      <c r="C2762" s="5" t="s">
        <v>23</v>
      </c>
      <c r="D2762" s="5">
        <v>6</v>
      </c>
      <c r="E2762" s="5" t="s">
        <v>23</v>
      </c>
      <c r="F2762" s="5">
        <v>6</v>
      </c>
      <c r="G2762" s="7">
        <v>45112.35833333333</v>
      </c>
      <c r="H2762" s="5">
        <v>111</v>
      </c>
      <c r="I2762" s="5">
        <v>73953</v>
      </c>
      <c r="J2762" s="7">
        <v>45147.622916666667</v>
      </c>
      <c r="K2762" s="5">
        <v>73953</v>
      </c>
      <c r="L2762" s="7">
        <v>45152</v>
      </c>
      <c r="M2762" s="8">
        <v>126500</v>
      </c>
      <c r="N2762" s="8">
        <v>0</v>
      </c>
      <c r="O2762" s="8">
        <v>126500</v>
      </c>
    </row>
    <row r="2763" spans="1:15" x14ac:dyDescent="0.25">
      <c r="A2763" s="5" t="s">
        <v>2782</v>
      </c>
      <c r="B2763" s="6">
        <v>45112.366666666669</v>
      </c>
      <c r="C2763" s="5" t="s">
        <v>23</v>
      </c>
      <c r="D2763" s="5">
        <v>6</v>
      </c>
      <c r="E2763" s="5" t="s">
        <v>23</v>
      </c>
      <c r="F2763" s="5">
        <v>6</v>
      </c>
      <c r="G2763" s="7">
        <v>45112.366666666669</v>
      </c>
      <c r="H2763" s="5">
        <v>111</v>
      </c>
      <c r="I2763" s="5">
        <v>73953</v>
      </c>
      <c r="J2763" s="7">
        <v>45147.622916666667</v>
      </c>
      <c r="K2763" s="5">
        <v>73953</v>
      </c>
      <c r="L2763" s="7">
        <v>45152</v>
      </c>
      <c r="M2763" s="8">
        <v>133900</v>
      </c>
      <c r="N2763" s="8">
        <v>0</v>
      </c>
      <c r="O2763" s="8">
        <v>133900</v>
      </c>
    </row>
    <row r="2764" spans="1:15" x14ac:dyDescent="0.25">
      <c r="A2764" s="5" t="s">
        <v>2783</v>
      </c>
      <c r="B2764" s="6">
        <v>45112.377083333333</v>
      </c>
      <c r="C2764" s="5" t="s">
        <v>23</v>
      </c>
      <c r="D2764" s="5">
        <v>6</v>
      </c>
      <c r="E2764" s="5" t="s">
        <v>23</v>
      </c>
      <c r="F2764" s="5">
        <v>6</v>
      </c>
      <c r="G2764" s="7">
        <v>45112.377083333333</v>
      </c>
      <c r="H2764" s="5">
        <v>111</v>
      </c>
      <c r="I2764" s="5">
        <v>73953</v>
      </c>
      <c r="J2764" s="7">
        <v>45147.622916666667</v>
      </c>
      <c r="K2764" s="5">
        <v>73953</v>
      </c>
      <c r="L2764" s="7">
        <v>45152</v>
      </c>
      <c r="M2764" s="8">
        <v>103800</v>
      </c>
      <c r="N2764" s="8">
        <v>0</v>
      </c>
      <c r="O2764" s="8">
        <v>103800</v>
      </c>
    </row>
    <row r="2765" spans="1:15" x14ac:dyDescent="0.25">
      <c r="A2765" s="5" t="s">
        <v>2784</v>
      </c>
      <c r="B2765" s="6">
        <v>45112.380555555559</v>
      </c>
      <c r="C2765" s="5" t="s">
        <v>23</v>
      </c>
      <c r="D2765" s="5">
        <v>6</v>
      </c>
      <c r="E2765" s="5" t="s">
        <v>23</v>
      </c>
      <c r="F2765" s="5">
        <v>6</v>
      </c>
      <c r="G2765" s="7">
        <v>45112.380555555559</v>
      </c>
      <c r="H2765" s="5">
        <v>111</v>
      </c>
      <c r="I2765" s="5">
        <v>73953</v>
      </c>
      <c r="J2765" s="7">
        <v>45147.622916666667</v>
      </c>
      <c r="K2765" s="5">
        <v>73953</v>
      </c>
      <c r="L2765" s="7">
        <v>45152</v>
      </c>
      <c r="M2765" s="8">
        <v>127000</v>
      </c>
      <c r="N2765" s="8">
        <v>0</v>
      </c>
      <c r="O2765" s="8">
        <v>127000</v>
      </c>
    </row>
    <row r="2766" spans="1:15" x14ac:dyDescent="0.25">
      <c r="A2766" s="5" t="s">
        <v>2785</v>
      </c>
      <c r="B2766" s="6">
        <v>45112.40347222222</v>
      </c>
      <c r="C2766" s="5" t="s">
        <v>23</v>
      </c>
      <c r="D2766" s="5">
        <v>6</v>
      </c>
      <c r="E2766" s="5" t="s">
        <v>23</v>
      </c>
      <c r="F2766" s="5">
        <v>6</v>
      </c>
      <c r="G2766" s="7">
        <v>45112.40347222222</v>
      </c>
      <c r="H2766" s="5">
        <v>111</v>
      </c>
      <c r="I2766" s="5">
        <v>73953</v>
      </c>
      <c r="J2766" s="7">
        <v>45147.622916666667</v>
      </c>
      <c r="K2766" s="5">
        <v>73953</v>
      </c>
      <c r="L2766" s="7">
        <v>45152</v>
      </c>
      <c r="M2766" s="8">
        <v>103800</v>
      </c>
      <c r="N2766" s="8">
        <v>0</v>
      </c>
      <c r="O2766" s="8">
        <v>103800</v>
      </c>
    </row>
    <row r="2767" spans="1:15" x14ac:dyDescent="0.25">
      <c r="A2767" s="5" t="s">
        <v>2786</v>
      </c>
      <c r="B2767" s="6">
        <v>45112.409722222219</v>
      </c>
      <c r="C2767" s="5" t="s">
        <v>23</v>
      </c>
      <c r="D2767" s="5">
        <v>6</v>
      </c>
      <c r="E2767" s="5" t="s">
        <v>23</v>
      </c>
      <c r="F2767" s="5">
        <v>6</v>
      </c>
      <c r="G2767" s="7">
        <v>45112.409722222219</v>
      </c>
      <c r="H2767" s="5">
        <v>111</v>
      </c>
      <c r="I2767" s="5">
        <v>73952</v>
      </c>
      <c r="J2767" s="7">
        <v>45147.62222222222</v>
      </c>
      <c r="K2767" s="5">
        <v>73952</v>
      </c>
      <c r="L2767" s="7">
        <v>45152</v>
      </c>
      <c r="M2767" s="8">
        <v>122103</v>
      </c>
      <c r="N2767" s="8">
        <v>0</v>
      </c>
      <c r="O2767" s="8">
        <v>122103</v>
      </c>
    </row>
    <row r="2768" spans="1:15" x14ac:dyDescent="0.25">
      <c r="A2768" s="5" t="s">
        <v>2787</v>
      </c>
      <c r="B2768" s="6">
        <v>45112.429861111108</v>
      </c>
      <c r="C2768" s="5" t="s">
        <v>23</v>
      </c>
      <c r="D2768" s="5">
        <v>6</v>
      </c>
      <c r="E2768" s="5" t="s">
        <v>23</v>
      </c>
      <c r="F2768" s="5">
        <v>6</v>
      </c>
      <c r="G2768" s="7">
        <v>45112.429861111108</v>
      </c>
      <c r="H2768" s="5">
        <v>111</v>
      </c>
      <c r="I2768" s="5">
        <v>73952</v>
      </c>
      <c r="J2768" s="7">
        <v>45147.62222222222</v>
      </c>
      <c r="K2768" s="5">
        <v>73952</v>
      </c>
      <c r="L2768" s="7">
        <v>45152</v>
      </c>
      <c r="M2768" s="8">
        <v>406700</v>
      </c>
      <c r="N2768" s="8">
        <v>0</v>
      </c>
      <c r="O2768" s="8">
        <v>406700</v>
      </c>
    </row>
    <row r="2769" spans="1:15" x14ac:dyDescent="0.25">
      <c r="A2769" s="5" t="s">
        <v>2788</v>
      </c>
      <c r="B2769" s="6">
        <v>45112.431944444441</v>
      </c>
      <c r="C2769" s="5" t="s">
        <v>23</v>
      </c>
      <c r="D2769" s="5">
        <v>6</v>
      </c>
      <c r="E2769" s="5" t="s">
        <v>23</v>
      </c>
      <c r="F2769" s="5">
        <v>6</v>
      </c>
      <c r="G2769" s="7">
        <v>45112.431944444441</v>
      </c>
      <c r="H2769" s="5">
        <v>111</v>
      </c>
      <c r="I2769" s="5">
        <v>73953</v>
      </c>
      <c r="J2769" s="7">
        <v>45147.622916666667</v>
      </c>
      <c r="K2769" s="5">
        <v>73953</v>
      </c>
      <c r="L2769" s="7">
        <v>45152</v>
      </c>
      <c r="M2769" s="8">
        <v>133900</v>
      </c>
      <c r="N2769" s="8">
        <v>0</v>
      </c>
      <c r="O2769" s="8">
        <v>133900</v>
      </c>
    </row>
    <row r="2770" spans="1:15" x14ac:dyDescent="0.25">
      <c r="A2770" s="5" t="s">
        <v>2789</v>
      </c>
      <c r="B2770" s="6">
        <v>45112.434027777781</v>
      </c>
      <c r="C2770" s="5" t="s">
        <v>23</v>
      </c>
      <c r="D2770" s="5">
        <v>1</v>
      </c>
      <c r="E2770" s="5" t="s">
        <v>23</v>
      </c>
      <c r="F2770" s="5">
        <v>6</v>
      </c>
      <c r="G2770" s="7">
        <v>45112.434027777781</v>
      </c>
      <c r="H2770" s="5">
        <v>111</v>
      </c>
      <c r="I2770" s="5">
        <v>73953</v>
      </c>
      <c r="J2770" s="7">
        <v>45147.622916666667</v>
      </c>
      <c r="K2770" s="5">
        <v>73953</v>
      </c>
      <c r="L2770" s="7">
        <v>45152</v>
      </c>
      <c r="M2770" s="8">
        <v>126500</v>
      </c>
      <c r="N2770" s="8">
        <v>0</v>
      </c>
      <c r="O2770" s="8">
        <v>126500</v>
      </c>
    </row>
    <row r="2771" spans="1:15" x14ac:dyDescent="0.25">
      <c r="A2771" s="5" t="s">
        <v>2790</v>
      </c>
      <c r="B2771" s="6">
        <v>45112.454861111109</v>
      </c>
      <c r="C2771" s="5" t="s">
        <v>1354</v>
      </c>
      <c r="D2771" s="5">
        <v>2</v>
      </c>
      <c r="E2771" s="5" t="s">
        <v>1354</v>
      </c>
      <c r="F2771" s="5">
        <v>1</v>
      </c>
      <c r="G2771" s="7">
        <v>45112.454861111109</v>
      </c>
      <c r="H2771" s="5">
        <v>111</v>
      </c>
      <c r="I2771" s="5">
        <v>74496</v>
      </c>
      <c r="J2771" s="7">
        <v>45182.506944444445</v>
      </c>
      <c r="K2771" s="5"/>
      <c r="L2771" s="7"/>
      <c r="M2771" s="8">
        <v>154300</v>
      </c>
      <c r="N2771" s="8">
        <v>0</v>
      </c>
      <c r="O2771" s="8">
        <v>154300</v>
      </c>
    </row>
    <row r="2772" spans="1:15" x14ac:dyDescent="0.25">
      <c r="A2772" s="5" t="s">
        <v>2791</v>
      </c>
      <c r="B2772" s="6">
        <v>45112.537499999999</v>
      </c>
      <c r="C2772" s="5" t="s">
        <v>20</v>
      </c>
      <c r="D2772" s="5">
        <v>6</v>
      </c>
      <c r="E2772" s="5" t="s">
        <v>20</v>
      </c>
      <c r="F2772" s="5">
        <v>2</v>
      </c>
      <c r="G2772" s="7">
        <v>45112.537499999999</v>
      </c>
      <c r="H2772" s="5">
        <v>110</v>
      </c>
      <c r="I2772" s="5">
        <v>73943</v>
      </c>
      <c r="J2772" s="7">
        <v>45147.612500000003</v>
      </c>
      <c r="K2772" s="5">
        <v>73943</v>
      </c>
      <c r="L2772" s="7">
        <v>45152</v>
      </c>
      <c r="M2772" s="8">
        <v>133900</v>
      </c>
      <c r="N2772" s="8">
        <v>0</v>
      </c>
      <c r="O2772" s="8">
        <v>133900</v>
      </c>
    </row>
    <row r="2773" spans="1:15" x14ac:dyDescent="0.25">
      <c r="A2773" s="5" t="s">
        <v>2792</v>
      </c>
      <c r="B2773" s="6">
        <v>45112.565972222219</v>
      </c>
      <c r="C2773" s="5" t="s">
        <v>23</v>
      </c>
      <c r="D2773" s="5">
        <v>6</v>
      </c>
      <c r="E2773" s="5" t="s">
        <v>23</v>
      </c>
      <c r="F2773" s="5">
        <v>6</v>
      </c>
      <c r="G2773" s="7">
        <v>45112.565972222219</v>
      </c>
      <c r="H2773" s="5">
        <v>110</v>
      </c>
      <c r="I2773" s="5">
        <v>73953</v>
      </c>
      <c r="J2773" s="7">
        <v>45147.622916666667</v>
      </c>
      <c r="K2773" s="5">
        <v>73953</v>
      </c>
      <c r="L2773" s="7">
        <v>45152</v>
      </c>
      <c r="M2773" s="8">
        <v>74100</v>
      </c>
      <c r="N2773" s="8">
        <v>0</v>
      </c>
      <c r="O2773" s="8">
        <v>74100</v>
      </c>
    </row>
    <row r="2774" spans="1:15" x14ac:dyDescent="0.25">
      <c r="A2774" s="5" t="s">
        <v>2793</v>
      </c>
      <c r="B2774" s="6">
        <v>45112.57916666667</v>
      </c>
      <c r="C2774" s="5" t="s">
        <v>23</v>
      </c>
      <c r="D2774" s="5">
        <v>6</v>
      </c>
      <c r="E2774" s="5" t="s">
        <v>23</v>
      </c>
      <c r="F2774" s="5">
        <v>6</v>
      </c>
      <c r="G2774" s="7">
        <v>45112.57916666667</v>
      </c>
      <c r="H2774" s="5">
        <v>110</v>
      </c>
      <c r="I2774" s="5">
        <v>73953</v>
      </c>
      <c r="J2774" s="7">
        <v>45147.622916666667</v>
      </c>
      <c r="K2774" s="5">
        <v>73953</v>
      </c>
      <c r="L2774" s="7">
        <v>45152</v>
      </c>
      <c r="M2774" s="8">
        <v>74100</v>
      </c>
      <c r="N2774" s="8">
        <v>0</v>
      </c>
      <c r="O2774" s="8">
        <v>74100</v>
      </c>
    </row>
    <row r="2775" spans="1:15" x14ac:dyDescent="0.25">
      <c r="A2775" s="5" t="s">
        <v>2794</v>
      </c>
      <c r="B2775" s="6">
        <v>45112.61041666667</v>
      </c>
      <c r="C2775" s="5" t="s">
        <v>23</v>
      </c>
      <c r="D2775" s="5">
        <v>6</v>
      </c>
      <c r="E2775" s="5" t="s">
        <v>23</v>
      </c>
      <c r="F2775" s="5">
        <v>6</v>
      </c>
      <c r="G2775" s="7">
        <v>45112.61041666667</v>
      </c>
      <c r="H2775" s="5">
        <v>110</v>
      </c>
      <c r="I2775" s="5">
        <v>73953</v>
      </c>
      <c r="J2775" s="7">
        <v>45147.622916666667</v>
      </c>
      <c r="K2775" s="5">
        <v>73953</v>
      </c>
      <c r="L2775" s="7">
        <v>45152</v>
      </c>
      <c r="M2775" s="8">
        <v>74100</v>
      </c>
      <c r="N2775" s="8">
        <v>0</v>
      </c>
      <c r="O2775" s="8">
        <v>74100</v>
      </c>
    </row>
    <row r="2776" spans="1:15" x14ac:dyDescent="0.25">
      <c r="A2776" s="5" t="s">
        <v>2795</v>
      </c>
      <c r="B2776" s="6">
        <v>45112.626388888886</v>
      </c>
      <c r="C2776" s="5" t="s">
        <v>23</v>
      </c>
      <c r="D2776" s="5">
        <v>7</v>
      </c>
      <c r="E2776" s="5" t="s">
        <v>23</v>
      </c>
      <c r="F2776" s="5">
        <v>6</v>
      </c>
      <c r="G2776" s="7">
        <v>45112.626388888886</v>
      </c>
      <c r="H2776" s="5">
        <v>110</v>
      </c>
      <c r="I2776" s="5">
        <v>73952</v>
      </c>
      <c r="J2776" s="7">
        <v>45147.62222222222</v>
      </c>
      <c r="K2776" s="5">
        <v>73952</v>
      </c>
      <c r="L2776" s="7">
        <v>45152</v>
      </c>
      <c r="M2776" s="8">
        <v>248100</v>
      </c>
      <c r="N2776" s="8">
        <v>0</v>
      </c>
      <c r="O2776" s="8">
        <v>248100</v>
      </c>
    </row>
    <row r="2777" spans="1:15" x14ac:dyDescent="0.25">
      <c r="A2777" s="5" t="s">
        <v>2796</v>
      </c>
      <c r="B2777" s="6">
        <v>45113.002083333333</v>
      </c>
      <c r="C2777" s="5" t="s">
        <v>2382</v>
      </c>
      <c r="D2777" s="5">
        <v>2</v>
      </c>
      <c r="E2777" s="5" t="s">
        <v>2382</v>
      </c>
      <c r="F2777" s="5">
        <v>7</v>
      </c>
      <c r="G2777" s="7">
        <v>45113.002083333333</v>
      </c>
      <c r="H2777" s="5">
        <v>110</v>
      </c>
      <c r="I2777" s="5">
        <v>73951</v>
      </c>
      <c r="J2777" s="7">
        <v>45147.621527777781</v>
      </c>
      <c r="K2777" s="5">
        <v>73951</v>
      </c>
      <c r="L2777" s="7">
        <v>45152</v>
      </c>
      <c r="M2777" s="8">
        <v>632350</v>
      </c>
      <c r="N2777" s="8">
        <v>0</v>
      </c>
      <c r="O2777" s="8">
        <v>632350</v>
      </c>
    </row>
    <row r="2778" spans="1:15" x14ac:dyDescent="0.25">
      <c r="A2778" s="5" t="s">
        <v>2797</v>
      </c>
      <c r="B2778" s="6">
        <v>45113.099305555559</v>
      </c>
      <c r="C2778" s="5" t="s">
        <v>20</v>
      </c>
      <c r="D2778" s="5">
        <v>6</v>
      </c>
      <c r="E2778" s="5" t="s">
        <v>20</v>
      </c>
      <c r="F2778" s="5">
        <v>2</v>
      </c>
      <c r="G2778" s="7">
        <v>45113.099305555559</v>
      </c>
      <c r="H2778" s="5">
        <v>110</v>
      </c>
      <c r="I2778" s="5">
        <v>73947</v>
      </c>
      <c r="J2778" s="7">
        <v>45147.618055555555</v>
      </c>
      <c r="K2778" s="5">
        <v>73947</v>
      </c>
      <c r="L2778" s="7">
        <v>45152</v>
      </c>
      <c r="M2778" s="8">
        <v>357864</v>
      </c>
      <c r="N2778" s="8">
        <v>0</v>
      </c>
      <c r="O2778" s="8">
        <v>357864</v>
      </c>
    </row>
    <row r="2779" spans="1:15" x14ac:dyDescent="0.25">
      <c r="A2779" s="5" t="s">
        <v>2798</v>
      </c>
      <c r="B2779" s="6">
        <v>45113.109027777777</v>
      </c>
      <c r="C2779" s="5" t="s">
        <v>23</v>
      </c>
      <c r="D2779" s="5">
        <v>7</v>
      </c>
      <c r="E2779" s="5" t="s">
        <v>23</v>
      </c>
      <c r="F2779" s="5">
        <v>6</v>
      </c>
      <c r="G2779" s="7">
        <v>45113.109027777777</v>
      </c>
      <c r="H2779" s="5">
        <v>110</v>
      </c>
      <c r="I2779" s="5">
        <v>73951</v>
      </c>
      <c r="J2779" s="7">
        <v>45147.621527777781</v>
      </c>
      <c r="K2779" s="5">
        <v>73951</v>
      </c>
      <c r="L2779" s="7">
        <v>45152</v>
      </c>
      <c r="M2779" s="8">
        <v>1462373</v>
      </c>
      <c r="N2779" s="8">
        <v>0</v>
      </c>
      <c r="O2779" s="8">
        <v>1462373</v>
      </c>
    </row>
    <row r="2780" spans="1:15" x14ac:dyDescent="0.25">
      <c r="A2780" s="5" t="s">
        <v>2799</v>
      </c>
      <c r="B2780" s="6">
        <v>45113.286111111112</v>
      </c>
      <c r="C2780" s="5" t="s">
        <v>2382</v>
      </c>
      <c r="D2780" s="5">
        <v>7</v>
      </c>
      <c r="E2780" s="5" t="s">
        <v>2382</v>
      </c>
      <c r="F2780" s="5">
        <v>7</v>
      </c>
      <c r="G2780" s="7">
        <v>45113.286111111112</v>
      </c>
      <c r="H2780" s="5">
        <v>110</v>
      </c>
      <c r="I2780" s="5">
        <v>73952</v>
      </c>
      <c r="J2780" s="7">
        <v>45147.62222222222</v>
      </c>
      <c r="K2780" s="5">
        <v>73952</v>
      </c>
      <c r="L2780" s="7">
        <v>45152</v>
      </c>
      <c r="M2780" s="8">
        <v>80800</v>
      </c>
      <c r="N2780" s="8">
        <v>0</v>
      </c>
      <c r="O2780" s="8">
        <v>80800</v>
      </c>
    </row>
    <row r="2781" spans="1:15" x14ac:dyDescent="0.25">
      <c r="A2781" s="5" t="s">
        <v>2800</v>
      </c>
      <c r="B2781" s="6">
        <v>45113.316666666666</v>
      </c>
      <c r="C2781" s="5" t="s">
        <v>2382</v>
      </c>
      <c r="D2781" s="5">
        <v>2</v>
      </c>
      <c r="E2781" s="5" t="s">
        <v>2382</v>
      </c>
      <c r="F2781" s="5">
        <v>7</v>
      </c>
      <c r="G2781" s="7">
        <v>45113.316666666666</v>
      </c>
      <c r="H2781" s="5">
        <v>110</v>
      </c>
      <c r="I2781" s="5">
        <v>73952</v>
      </c>
      <c r="J2781" s="7">
        <v>45147.62222222222</v>
      </c>
      <c r="K2781" s="5">
        <v>73952</v>
      </c>
      <c r="L2781" s="7">
        <v>45152</v>
      </c>
      <c r="M2781" s="8">
        <v>96300</v>
      </c>
      <c r="N2781" s="8">
        <v>0</v>
      </c>
      <c r="O2781" s="8">
        <v>96300</v>
      </c>
    </row>
    <row r="2782" spans="1:15" x14ac:dyDescent="0.25">
      <c r="A2782" s="5" t="s">
        <v>2801</v>
      </c>
      <c r="B2782" s="6">
        <v>45113.34375</v>
      </c>
      <c r="C2782" s="5" t="s">
        <v>20</v>
      </c>
      <c r="D2782" s="5">
        <v>6</v>
      </c>
      <c r="E2782" s="5" t="s">
        <v>20</v>
      </c>
      <c r="F2782" s="5">
        <v>2</v>
      </c>
      <c r="G2782" s="7">
        <v>45113.34375</v>
      </c>
      <c r="H2782" s="5">
        <v>110</v>
      </c>
      <c r="I2782" s="5">
        <v>73946</v>
      </c>
      <c r="J2782" s="7">
        <v>45147.617361111108</v>
      </c>
      <c r="K2782" s="5">
        <v>73946</v>
      </c>
      <c r="L2782" s="7">
        <v>45152</v>
      </c>
      <c r="M2782" s="8">
        <v>103800</v>
      </c>
      <c r="N2782" s="8">
        <v>0</v>
      </c>
      <c r="O2782" s="8">
        <v>103800</v>
      </c>
    </row>
    <row r="2783" spans="1:15" x14ac:dyDescent="0.25">
      <c r="A2783" s="5" t="s">
        <v>2802</v>
      </c>
      <c r="B2783" s="6">
        <v>45113.349305555559</v>
      </c>
      <c r="C2783" s="5" t="s">
        <v>23</v>
      </c>
      <c r="D2783" s="5">
        <v>6</v>
      </c>
      <c r="E2783" s="5" t="s">
        <v>23</v>
      </c>
      <c r="F2783" s="5">
        <v>6</v>
      </c>
      <c r="G2783" s="7">
        <v>45113.349305555559</v>
      </c>
      <c r="H2783" s="5">
        <v>110</v>
      </c>
      <c r="I2783" s="5">
        <v>73953</v>
      </c>
      <c r="J2783" s="7">
        <v>45147.622916666667</v>
      </c>
      <c r="K2783" s="5">
        <v>73953</v>
      </c>
      <c r="L2783" s="7">
        <v>45152</v>
      </c>
      <c r="M2783" s="8">
        <v>103800</v>
      </c>
      <c r="N2783" s="8">
        <v>0</v>
      </c>
      <c r="O2783" s="8">
        <v>103800</v>
      </c>
    </row>
    <row r="2784" spans="1:15" x14ac:dyDescent="0.25">
      <c r="A2784" s="5" t="s">
        <v>2803</v>
      </c>
      <c r="B2784" s="6">
        <v>45113.388888888891</v>
      </c>
      <c r="C2784" s="5" t="s">
        <v>23</v>
      </c>
      <c r="D2784" s="5">
        <v>6</v>
      </c>
      <c r="E2784" s="5" t="s">
        <v>23</v>
      </c>
      <c r="F2784" s="5">
        <v>6</v>
      </c>
      <c r="G2784" s="7">
        <v>45113.388888888891</v>
      </c>
      <c r="H2784" s="5">
        <v>110</v>
      </c>
      <c r="I2784" s="5">
        <v>73952</v>
      </c>
      <c r="J2784" s="7">
        <v>45147.62222222222</v>
      </c>
      <c r="K2784" s="5">
        <v>73952</v>
      </c>
      <c r="L2784" s="7">
        <v>45152</v>
      </c>
      <c r="M2784" s="8">
        <v>133900</v>
      </c>
      <c r="N2784" s="8">
        <v>0</v>
      </c>
      <c r="O2784" s="8">
        <v>133900</v>
      </c>
    </row>
    <row r="2785" spans="1:15" x14ac:dyDescent="0.25">
      <c r="A2785" s="5" t="s">
        <v>2804</v>
      </c>
      <c r="B2785" s="6">
        <v>45113.412499999999</v>
      </c>
      <c r="C2785" s="5" t="s">
        <v>23</v>
      </c>
      <c r="D2785" s="5">
        <v>6</v>
      </c>
      <c r="E2785" s="5" t="s">
        <v>23</v>
      </c>
      <c r="F2785" s="5">
        <v>6</v>
      </c>
      <c r="G2785" s="7">
        <v>45113.412499999999</v>
      </c>
      <c r="H2785" s="5">
        <v>110</v>
      </c>
      <c r="I2785" s="5">
        <v>73953</v>
      </c>
      <c r="J2785" s="7">
        <v>45147.622916666667</v>
      </c>
      <c r="K2785" s="5">
        <v>73953</v>
      </c>
      <c r="L2785" s="7">
        <v>45152</v>
      </c>
      <c r="M2785" s="8">
        <v>103800</v>
      </c>
      <c r="N2785" s="8">
        <v>0</v>
      </c>
      <c r="O2785" s="8">
        <v>103800</v>
      </c>
    </row>
    <row r="2786" spans="1:15" x14ac:dyDescent="0.25">
      <c r="A2786" s="5" t="s">
        <v>2805</v>
      </c>
      <c r="B2786" s="6">
        <v>45113.420138888891</v>
      </c>
      <c r="C2786" s="5" t="s">
        <v>23</v>
      </c>
      <c r="D2786" s="5">
        <v>6</v>
      </c>
      <c r="E2786" s="5" t="s">
        <v>23</v>
      </c>
      <c r="F2786" s="5">
        <v>6</v>
      </c>
      <c r="G2786" s="7">
        <v>45113.420138888891</v>
      </c>
      <c r="H2786" s="5">
        <v>110</v>
      </c>
      <c r="I2786" s="5">
        <v>73952</v>
      </c>
      <c r="J2786" s="7">
        <v>45147.62222222222</v>
      </c>
      <c r="K2786" s="5">
        <v>73952</v>
      </c>
      <c r="L2786" s="7">
        <v>45152</v>
      </c>
      <c r="M2786" s="8">
        <v>140675</v>
      </c>
      <c r="N2786" s="8">
        <v>0</v>
      </c>
      <c r="O2786" s="8">
        <v>140675</v>
      </c>
    </row>
    <row r="2787" spans="1:15" x14ac:dyDescent="0.25">
      <c r="A2787" s="5" t="s">
        <v>2806</v>
      </c>
      <c r="B2787" s="6">
        <v>45113.431250000001</v>
      </c>
      <c r="C2787" s="5" t="s">
        <v>23</v>
      </c>
      <c r="D2787" s="5">
        <v>6</v>
      </c>
      <c r="E2787" s="5" t="s">
        <v>23</v>
      </c>
      <c r="F2787" s="5">
        <v>6</v>
      </c>
      <c r="G2787" s="7">
        <v>45113.431250000001</v>
      </c>
      <c r="H2787" s="5">
        <v>110</v>
      </c>
      <c r="I2787" s="5">
        <v>73953</v>
      </c>
      <c r="J2787" s="7">
        <v>45147.622916666667</v>
      </c>
      <c r="K2787" s="5">
        <v>73953</v>
      </c>
      <c r="L2787" s="7">
        <v>45152</v>
      </c>
      <c r="M2787" s="8">
        <v>103800</v>
      </c>
      <c r="N2787" s="8">
        <v>0</v>
      </c>
      <c r="O2787" s="8">
        <v>103800</v>
      </c>
    </row>
    <row r="2788" spans="1:15" x14ac:dyDescent="0.25">
      <c r="A2788" s="5" t="s">
        <v>2807</v>
      </c>
      <c r="B2788" s="6">
        <v>45113.469444444447</v>
      </c>
      <c r="C2788" s="5" t="s">
        <v>23</v>
      </c>
      <c r="D2788" s="5">
        <v>6</v>
      </c>
      <c r="E2788" s="5" t="s">
        <v>23</v>
      </c>
      <c r="F2788" s="5">
        <v>6</v>
      </c>
      <c r="G2788" s="7">
        <v>45113.469444444447</v>
      </c>
      <c r="H2788" s="5">
        <v>110</v>
      </c>
      <c r="I2788" s="5">
        <v>73953</v>
      </c>
      <c r="J2788" s="7">
        <v>45147.622916666667</v>
      </c>
      <c r="K2788" s="5">
        <v>73953</v>
      </c>
      <c r="L2788" s="7">
        <v>45152</v>
      </c>
      <c r="M2788" s="8">
        <v>26900</v>
      </c>
      <c r="N2788" s="8">
        <v>0</v>
      </c>
      <c r="O2788" s="8">
        <v>26900</v>
      </c>
    </row>
    <row r="2789" spans="1:15" x14ac:dyDescent="0.25">
      <c r="A2789" s="5" t="s">
        <v>2808</v>
      </c>
      <c r="B2789" s="6">
        <v>45113.480555555558</v>
      </c>
      <c r="C2789" s="5" t="s">
        <v>23</v>
      </c>
      <c r="D2789" s="5">
        <v>6</v>
      </c>
      <c r="E2789" s="5" t="s">
        <v>23</v>
      </c>
      <c r="F2789" s="5">
        <v>6</v>
      </c>
      <c r="G2789" s="7">
        <v>45113.480555555558</v>
      </c>
      <c r="H2789" s="5">
        <v>110</v>
      </c>
      <c r="I2789" s="5">
        <v>73953</v>
      </c>
      <c r="J2789" s="7">
        <v>45147.622916666667</v>
      </c>
      <c r="K2789" s="5">
        <v>73953</v>
      </c>
      <c r="L2789" s="7">
        <v>45152</v>
      </c>
      <c r="M2789" s="8">
        <v>50000</v>
      </c>
      <c r="N2789" s="8">
        <v>0</v>
      </c>
      <c r="O2789" s="8">
        <v>50000</v>
      </c>
    </row>
    <row r="2790" spans="1:15" x14ac:dyDescent="0.25">
      <c r="A2790" s="5" t="s">
        <v>2809</v>
      </c>
      <c r="B2790" s="6">
        <v>45113.578472222223</v>
      </c>
      <c r="C2790" s="5" t="s">
        <v>23</v>
      </c>
      <c r="D2790" s="5">
        <v>6</v>
      </c>
      <c r="E2790" s="5" t="s">
        <v>23</v>
      </c>
      <c r="F2790" s="5">
        <v>6</v>
      </c>
      <c r="G2790" s="7">
        <v>45113.578472222223</v>
      </c>
      <c r="H2790" s="5">
        <v>109</v>
      </c>
      <c r="I2790" s="5">
        <v>73953</v>
      </c>
      <c r="J2790" s="7">
        <v>45147.622916666667</v>
      </c>
      <c r="K2790" s="5">
        <v>73953</v>
      </c>
      <c r="L2790" s="7">
        <v>45152</v>
      </c>
      <c r="M2790" s="8">
        <v>103100</v>
      </c>
      <c r="N2790" s="8">
        <v>0</v>
      </c>
      <c r="O2790" s="8">
        <v>103100</v>
      </c>
    </row>
    <row r="2791" spans="1:15" x14ac:dyDescent="0.25">
      <c r="A2791" s="5" t="s">
        <v>2810</v>
      </c>
      <c r="B2791" s="6">
        <v>45113.579861111109</v>
      </c>
      <c r="C2791" s="5" t="s">
        <v>23</v>
      </c>
      <c r="D2791" s="5">
        <v>6</v>
      </c>
      <c r="E2791" s="5" t="s">
        <v>23</v>
      </c>
      <c r="F2791" s="5">
        <v>6</v>
      </c>
      <c r="G2791" s="7">
        <v>45113.579861111109</v>
      </c>
      <c r="H2791" s="5">
        <v>109</v>
      </c>
      <c r="I2791" s="5">
        <v>73953</v>
      </c>
      <c r="J2791" s="7">
        <v>45147.622916666667</v>
      </c>
      <c r="K2791" s="5">
        <v>73953</v>
      </c>
      <c r="L2791" s="7">
        <v>45152</v>
      </c>
      <c r="M2791" s="8">
        <v>103100</v>
      </c>
      <c r="N2791" s="8">
        <v>0</v>
      </c>
      <c r="O2791" s="8">
        <v>103100</v>
      </c>
    </row>
    <row r="2792" spans="1:15" x14ac:dyDescent="0.25">
      <c r="A2792" s="5" t="s">
        <v>2811</v>
      </c>
      <c r="B2792" s="6">
        <v>45113.585416666669</v>
      </c>
      <c r="C2792" s="5" t="s">
        <v>23</v>
      </c>
      <c r="D2792" s="5">
        <v>6</v>
      </c>
      <c r="E2792" s="5" t="s">
        <v>23</v>
      </c>
      <c r="F2792" s="5">
        <v>6</v>
      </c>
      <c r="G2792" s="7">
        <v>45113.585416666669</v>
      </c>
      <c r="H2792" s="5">
        <v>109</v>
      </c>
      <c r="I2792" s="5">
        <v>73953</v>
      </c>
      <c r="J2792" s="7">
        <v>45147.622916666667</v>
      </c>
      <c r="K2792" s="5">
        <v>73953</v>
      </c>
      <c r="L2792" s="7">
        <v>45152</v>
      </c>
      <c r="M2792" s="8">
        <v>74100</v>
      </c>
      <c r="N2792" s="8">
        <v>0</v>
      </c>
      <c r="O2792" s="8">
        <v>74100</v>
      </c>
    </row>
    <row r="2793" spans="1:15" x14ac:dyDescent="0.25">
      <c r="A2793" s="5" t="s">
        <v>2812</v>
      </c>
      <c r="B2793" s="6">
        <v>45113.586111111108</v>
      </c>
      <c r="C2793" s="5" t="s">
        <v>23</v>
      </c>
      <c r="D2793" s="5">
        <v>6</v>
      </c>
      <c r="E2793" s="5" t="s">
        <v>23</v>
      </c>
      <c r="F2793" s="5">
        <v>6</v>
      </c>
      <c r="G2793" s="7">
        <v>45113.586111111108</v>
      </c>
      <c r="H2793" s="5">
        <v>109</v>
      </c>
      <c r="I2793" s="5">
        <v>73953</v>
      </c>
      <c r="J2793" s="7">
        <v>45147.622916666667</v>
      </c>
      <c r="K2793" s="5">
        <v>73953</v>
      </c>
      <c r="L2793" s="7">
        <v>45152</v>
      </c>
      <c r="M2793" s="8">
        <v>50000</v>
      </c>
      <c r="N2793" s="8">
        <v>0</v>
      </c>
      <c r="O2793" s="8">
        <v>50000</v>
      </c>
    </row>
    <row r="2794" spans="1:15" x14ac:dyDescent="0.25">
      <c r="A2794" s="5" t="s">
        <v>2813</v>
      </c>
      <c r="B2794" s="6">
        <v>45113.611805555556</v>
      </c>
      <c r="C2794" s="5" t="s">
        <v>23</v>
      </c>
      <c r="D2794" s="5">
        <v>6</v>
      </c>
      <c r="E2794" s="5" t="s">
        <v>23</v>
      </c>
      <c r="F2794" s="5">
        <v>6</v>
      </c>
      <c r="G2794" s="7">
        <v>45113.611805555556</v>
      </c>
      <c r="H2794" s="5">
        <v>109</v>
      </c>
      <c r="I2794" s="5">
        <v>73953</v>
      </c>
      <c r="J2794" s="7">
        <v>45147.622916666667</v>
      </c>
      <c r="K2794" s="5">
        <v>73953</v>
      </c>
      <c r="L2794" s="7">
        <v>45152</v>
      </c>
      <c r="M2794" s="8">
        <v>74100</v>
      </c>
      <c r="N2794" s="8">
        <v>0</v>
      </c>
      <c r="O2794" s="8">
        <v>74100</v>
      </c>
    </row>
    <row r="2795" spans="1:15" x14ac:dyDescent="0.25">
      <c r="A2795" s="5" t="s">
        <v>2814</v>
      </c>
      <c r="B2795" s="6">
        <v>45113.626388888886</v>
      </c>
      <c r="C2795" s="5" t="s">
        <v>23</v>
      </c>
      <c r="D2795" s="5">
        <v>6</v>
      </c>
      <c r="E2795" s="5" t="s">
        <v>23</v>
      </c>
      <c r="F2795" s="5">
        <v>6</v>
      </c>
      <c r="G2795" s="7">
        <v>45113.626388888886</v>
      </c>
      <c r="H2795" s="5">
        <v>109</v>
      </c>
      <c r="I2795" s="5">
        <v>73953</v>
      </c>
      <c r="J2795" s="7">
        <v>45147.622916666667</v>
      </c>
      <c r="K2795" s="5">
        <v>73953</v>
      </c>
      <c r="L2795" s="7">
        <v>45152</v>
      </c>
      <c r="M2795" s="8">
        <v>103100</v>
      </c>
      <c r="N2795" s="8">
        <v>0</v>
      </c>
      <c r="O2795" s="8">
        <v>103100</v>
      </c>
    </row>
    <row r="2796" spans="1:15" x14ac:dyDescent="0.25">
      <c r="A2796" s="5" t="s">
        <v>2815</v>
      </c>
      <c r="B2796" s="6">
        <v>45113.638194444444</v>
      </c>
      <c r="C2796" s="5" t="s">
        <v>23</v>
      </c>
      <c r="D2796" s="5">
        <v>6</v>
      </c>
      <c r="E2796" s="5" t="s">
        <v>23</v>
      </c>
      <c r="F2796" s="5">
        <v>6</v>
      </c>
      <c r="G2796" s="7">
        <v>45113.638194444444</v>
      </c>
      <c r="H2796" s="5">
        <v>109</v>
      </c>
      <c r="I2796" s="5">
        <v>73953</v>
      </c>
      <c r="J2796" s="7">
        <v>45147.622916666667</v>
      </c>
      <c r="K2796" s="5">
        <v>73953</v>
      </c>
      <c r="L2796" s="7">
        <v>45152</v>
      </c>
      <c r="M2796" s="8">
        <v>74100</v>
      </c>
      <c r="N2796" s="8">
        <v>0</v>
      </c>
      <c r="O2796" s="8">
        <v>74100</v>
      </c>
    </row>
    <row r="2797" spans="1:15" x14ac:dyDescent="0.25">
      <c r="A2797" s="5" t="s">
        <v>2816</v>
      </c>
      <c r="B2797" s="6">
        <v>45113.638888888891</v>
      </c>
      <c r="C2797" s="5" t="s">
        <v>23</v>
      </c>
      <c r="D2797" s="5">
        <v>6</v>
      </c>
      <c r="E2797" s="5" t="s">
        <v>23</v>
      </c>
      <c r="F2797" s="5">
        <v>6</v>
      </c>
      <c r="G2797" s="7">
        <v>45113.638888888891</v>
      </c>
      <c r="H2797" s="5">
        <v>109</v>
      </c>
      <c r="I2797" s="5">
        <v>73953</v>
      </c>
      <c r="J2797" s="7">
        <v>45147.622916666667</v>
      </c>
      <c r="K2797" s="5">
        <v>73953</v>
      </c>
      <c r="L2797" s="7">
        <v>45152</v>
      </c>
      <c r="M2797" s="8">
        <v>74100</v>
      </c>
      <c r="N2797" s="8">
        <v>0</v>
      </c>
      <c r="O2797" s="8">
        <v>74100</v>
      </c>
    </row>
    <row r="2798" spans="1:15" x14ac:dyDescent="0.25">
      <c r="A2798" s="5" t="s">
        <v>2817</v>
      </c>
      <c r="B2798" s="6">
        <v>45113.645138888889</v>
      </c>
      <c r="C2798" s="5" t="s">
        <v>23</v>
      </c>
      <c r="D2798" s="5">
        <v>2</v>
      </c>
      <c r="E2798" s="5" t="s">
        <v>23</v>
      </c>
      <c r="F2798" s="5">
        <v>6</v>
      </c>
      <c r="G2798" s="7">
        <v>45113.645138888889</v>
      </c>
      <c r="H2798" s="5">
        <v>109</v>
      </c>
      <c r="I2798" s="5">
        <v>73953</v>
      </c>
      <c r="J2798" s="7">
        <v>45147.622916666667</v>
      </c>
      <c r="K2798" s="5">
        <v>73953</v>
      </c>
      <c r="L2798" s="7">
        <v>45152</v>
      </c>
      <c r="M2798" s="8">
        <v>74100</v>
      </c>
      <c r="N2798" s="8">
        <v>0</v>
      </c>
      <c r="O2798" s="8">
        <v>74100</v>
      </c>
    </row>
    <row r="2799" spans="1:15" x14ac:dyDescent="0.25">
      <c r="A2799" s="5" t="s">
        <v>2818</v>
      </c>
      <c r="B2799" s="6">
        <v>45113.65347222222</v>
      </c>
      <c r="C2799" s="5" t="s">
        <v>20</v>
      </c>
      <c r="D2799" s="5">
        <v>3</v>
      </c>
      <c r="E2799" s="5" t="s">
        <v>20</v>
      </c>
      <c r="F2799" s="5">
        <v>2</v>
      </c>
      <c r="G2799" s="7">
        <v>45113.65347222222</v>
      </c>
      <c r="H2799" s="5">
        <v>109</v>
      </c>
      <c r="I2799" s="5">
        <v>73946</v>
      </c>
      <c r="J2799" s="7">
        <v>45147.617361111108</v>
      </c>
      <c r="K2799" s="5">
        <v>73946</v>
      </c>
      <c r="L2799" s="7">
        <v>45152</v>
      </c>
      <c r="M2799" s="8">
        <v>70002</v>
      </c>
      <c r="N2799" s="8">
        <v>0</v>
      </c>
      <c r="O2799" s="8">
        <v>70002</v>
      </c>
    </row>
    <row r="2800" spans="1:15" x14ac:dyDescent="0.25">
      <c r="A2800" s="5" t="s">
        <v>2819</v>
      </c>
      <c r="B2800" s="6">
        <v>45114.111805555556</v>
      </c>
      <c r="C2800" s="5" t="s">
        <v>18</v>
      </c>
      <c r="D2800" s="5">
        <v>6</v>
      </c>
      <c r="E2800" s="5" t="s">
        <v>18</v>
      </c>
      <c r="F2800" s="5">
        <v>3</v>
      </c>
      <c r="G2800" s="7">
        <v>45114.111805555556</v>
      </c>
      <c r="H2800" s="5">
        <v>109</v>
      </c>
      <c r="I2800" s="5">
        <v>73951</v>
      </c>
      <c r="J2800" s="7">
        <v>45147.621527777781</v>
      </c>
      <c r="K2800" s="5">
        <v>73951</v>
      </c>
      <c r="L2800" s="7">
        <v>45152</v>
      </c>
      <c r="M2800" s="8">
        <v>489803</v>
      </c>
      <c r="N2800" s="8">
        <v>489803</v>
      </c>
      <c r="O2800" s="8">
        <v>489803</v>
      </c>
    </row>
    <row r="2801" spans="1:15" x14ac:dyDescent="0.25">
      <c r="A2801" s="5" t="s">
        <v>2820</v>
      </c>
      <c r="B2801" s="6">
        <v>45114.309027777781</v>
      </c>
      <c r="C2801" s="5" t="s">
        <v>23</v>
      </c>
      <c r="D2801" s="5">
        <v>6</v>
      </c>
      <c r="E2801" s="5" t="s">
        <v>23</v>
      </c>
      <c r="F2801" s="5">
        <v>6</v>
      </c>
      <c r="G2801" s="7">
        <v>45114.309027777781</v>
      </c>
      <c r="H2801" s="5">
        <v>109</v>
      </c>
      <c r="I2801" s="5">
        <v>73953</v>
      </c>
      <c r="J2801" s="7">
        <v>45147.622916666667</v>
      </c>
      <c r="K2801" s="5">
        <v>73953</v>
      </c>
      <c r="L2801" s="7">
        <v>45152</v>
      </c>
      <c r="M2801" s="8">
        <v>103100</v>
      </c>
      <c r="N2801" s="8">
        <v>0</v>
      </c>
      <c r="O2801" s="8">
        <v>103100</v>
      </c>
    </row>
    <row r="2802" spans="1:15" x14ac:dyDescent="0.25">
      <c r="A2802" s="5" t="s">
        <v>2821</v>
      </c>
      <c r="B2802" s="6">
        <v>45114.314583333333</v>
      </c>
      <c r="C2802" s="5" t="s">
        <v>23</v>
      </c>
      <c r="D2802" s="5">
        <v>6</v>
      </c>
      <c r="E2802" s="5" t="s">
        <v>23</v>
      </c>
      <c r="F2802" s="5">
        <v>6</v>
      </c>
      <c r="G2802" s="7">
        <v>45114.314583333333</v>
      </c>
      <c r="H2802" s="5">
        <v>109</v>
      </c>
      <c r="I2802" s="5">
        <v>73953</v>
      </c>
      <c r="J2802" s="7">
        <v>45147.622916666667</v>
      </c>
      <c r="K2802" s="5">
        <v>73953</v>
      </c>
      <c r="L2802" s="7">
        <v>45152</v>
      </c>
      <c r="M2802" s="8">
        <v>103100</v>
      </c>
      <c r="N2802" s="8">
        <v>0</v>
      </c>
      <c r="O2802" s="8">
        <v>103100</v>
      </c>
    </row>
    <row r="2803" spans="1:15" x14ac:dyDescent="0.25">
      <c r="A2803" s="5" t="s">
        <v>2822</v>
      </c>
      <c r="B2803" s="6">
        <v>45114.336111111108</v>
      </c>
      <c r="C2803" s="5" t="s">
        <v>23</v>
      </c>
      <c r="D2803" s="5">
        <v>6</v>
      </c>
      <c r="E2803" s="5" t="s">
        <v>23</v>
      </c>
      <c r="F2803" s="5">
        <v>6</v>
      </c>
      <c r="G2803" s="7">
        <v>45114.336111111108</v>
      </c>
      <c r="H2803" s="5">
        <v>109</v>
      </c>
      <c r="I2803" s="5">
        <v>73953</v>
      </c>
      <c r="J2803" s="7">
        <v>45147.622916666667</v>
      </c>
      <c r="K2803" s="5">
        <v>73953</v>
      </c>
      <c r="L2803" s="7">
        <v>45152</v>
      </c>
      <c r="M2803" s="8">
        <v>50000</v>
      </c>
      <c r="N2803" s="8">
        <v>0</v>
      </c>
      <c r="O2803" s="8">
        <v>50000</v>
      </c>
    </row>
    <row r="2804" spans="1:15" x14ac:dyDescent="0.25">
      <c r="A2804" s="5" t="s">
        <v>2823</v>
      </c>
      <c r="B2804" s="6">
        <v>45114.340277777781</v>
      </c>
      <c r="C2804" s="5" t="s">
        <v>23</v>
      </c>
      <c r="D2804" s="5">
        <v>6</v>
      </c>
      <c r="E2804" s="5" t="s">
        <v>23</v>
      </c>
      <c r="F2804" s="5">
        <v>6</v>
      </c>
      <c r="G2804" s="7">
        <v>45114.340277777781</v>
      </c>
      <c r="H2804" s="5">
        <v>109</v>
      </c>
      <c r="I2804" s="5">
        <v>73952</v>
      </c>
      <c r="J2804" s="7">
        <v>45147.62222222222</v>
      </c>
      <c r="K2804" s="5">
        <v>73952</v>
      </c>
      <c r="L2804" s="7">
        <v>45152</v>
      </c>
      <c r="M2804" s="8">
        <v>406700</v>
      </c>
      <c r="N2804" s="8">
        <v>0</v>
      </c>
      <c r="O2804" s="8">
        <v>406700</v>
      </c>
    </row>
    <row r="2805" spans="1:15" x14ac:dyDescent="0.25">
      <c r="A2805" s="5" t="s">
        <v>2824</v>
      </c>
      <c r="B2805" s="6">
        <v>45114.342361111114</v>
      </c>
      <c r="C2805" s="5" t="s">
        <v>23</v>
      </c>
      <c r="D2805" s="5">
        <v>7</v>
      </c>
      <c r="E2805" s="5" t="s">
        <v>23</v>
      </c>
      <c r="F2805" s="5">
        <v>6</v>
      </c>
      <c r="G2805" s="7">
        <v>45114.342361111114</v>
      </c>
      <c r="H2805" s="5">
        <v>109</v>
      </c>
      <c r="I2805" s="5">
        <v>73952</v>
      </c>
      <c r="J2805" s="7">
        <v>45147.62222222222</v>
      </c>
      <c r="K2805" s="5">
        <v>73952</v>
      </c>
      <c r="L2805" s="7">
        <v>45152</v>
      </c>
      <c r="M2805" s="8">
        <v>248100</v>
      </c>
      <c r="N2805" s="8">
        <v>0</v>
      </c>
      <c r="O2805" s="8">
        <v>248100</v>
      </c>
    </row>
    <row r="2806" spans="1:15" x14ac:dyDescent="0.25">
      <c r="A2806" s="5" t="s">
        <v>2825</v>
      </c>
      <c r="B2806" s="6">
        <v>45114.368055555555</v>
      </c>
      <c r="C2806" s="5" t="s">
        <v>2382</v>
      </c>
      <c r="D2806" s="5">
        <v>6</v>
      </c>
      <c r="E2806" s="5" t="s">
        <v>2382</v>
      </c>
      <c r="F2806" s="5">
        <v>7</v>
      </c>
      <c r="G2806" s="7">
        <v>45114.368055555555</v>
      </c>
      <c r="H2806" s="5">
        <v>109</v>
      </c>
      <c r="I2806" s="5">
        <v>73952</v>
      </c>
      <c r="J2806" s="7">
        <v>45147.62222222222</v>
      </c>
      <c r="K2806" s="5">
        <v>73952</v>
      </c>
      <c r="L2806" s="7">
        <v>45152</v>
      </c>
      <c r="M2806" s="8">
        <v>115700</v>
      </c>
      <c r="N2806" s="8">
        <v>0</v>
      </c>
      <c r="O2806" s="8">
        <v>115700</v>
      </c>
    </row>
    <row r="2807" spans="1:15" x14ac:dyDescent="0.25">
      <c r="A2807" s="5" t="s">
        <v>2826</v>
      </c>
      <c r="B2807" s="6">
        <v>45114.371527777781</v>
      </c>
      <c r="C2807" s="5" t="s">
        <v>23</v>
      </c>
      <c r="D2807" s="5">
        <v>6</v>
      </c>
      <c r="E2807" s="5" t="s">
        <v>23</v>
      </c>
      <c r="F2807" s="5">
        <v>6</v>
      </c>
      <c r="G2807" s="7">
        <v>45114.371527777781</v>
      </c>
      <c r="H2807" s="5">
        <v>109</v>
      </c>
      <c r="I2807" s="5">
        <v>73953</v>
      </c>
      <c r="J2807" s="7">
        <v>45147.622916666667</v>
      </c>
      <c r="K2807" s="5">
        <v>73953</v>
      </c>
      <c r="L2807" s="7">
        <v>45152</v>
      </c>
      <c r="M2807" s="8">
        <v>50000</v>
      </c>
      <c r="N2807" s="8">
        <v>0</v>
      </c>
      <c r="O2807" s="8">
        <v>50000</v>
      </c>
    </row>
    <row r="2808" spans="1:15" x14ac:dyDescent="0.25">
      <c r="A2808" s="5" t="s">
        <v>2827</v>
      </c>
      <c r="B2808" s="6">
        <v>45114.385416666664</v>
      </c>
      <c r="C2808" s="5" t="s">
        <v>23</v>
      </c>
      <c r="D2808" s="5">
        <v>2</v>
      </c>
      <c r="E2808" s="5" t="s">
        <v>23</v>
      </c>
      <c r="F2808" s="5">
        <v>6</v>
      </c>
      <c r="G2808" s="7">
        <v>45114.385416666664</v>
      </c>
      <c r="H2808" s="5">
        <v>109</v>
      </c>
      <c r="I2808" s="5">
        <v>73953</v>
      </c>
      <c r="J2808" s="7">
        <v>45147.622916666667</v>
      </c>
      <c r="K2808" s="5">
        <v>73953</v>
      </c>
      <c r="L2808" s="7">
        <v>45152</v>
      </c>
      <c r="M2808" s="8">
        <v>50000</v>
      </c>
      <c r="N2808" s="8">
        <v>0</v>
      </c>
      <c r="O2808" s="8">
        <v>50000</v>
      </c>
    </row>
    <row r="2809" spans="1:15" x14ac:dyDescent="0.25">
      <c r="A2809" s="5" t="s">
        <v>2828</v>
      </c>
      <c r="B2809" s="6">
        <v>45114.390972222223</v>
      </c>
      <c r="C2809" s="5" t="s">
        <v>20</v>
      </c>
      <c r="D2809" s="5">
        <v>6</v>
      </c>
      <c r="E2809" s="5" t="s">
        <v>20</v>
      </c>
      <c r="F2809" s="5">
        <v>2</v>
      </c>
      <c r="G2809" s="7">
        <v>45114.390972222223</v>
      </c>
      <c r="H2809" s="5">
        <v>109</v>
      </c>
      <c r="I2809" s="5">
        <v>73946</v>
      </c>
      <c r="J2809" s="7">
        <v>45147.617361111108</v>
      </c>
      <c r="K2809" s="5">
        <v>73946</v>
      </c>
      <c r="L2809" s="7">
        <v>45152</v>
      </c>
      <c r="M2809" s="8">
        <v>99000</v>
      </c>
      <c r="N2809" s="8">
        <v>0</v>
      </c>
      <c r="O2809" s="8">
        <v>99000</v>
      </c>
    </row>
    <row r="2810" spans="1:15" x14ac:dyDescent="0.25">
      <c r="A2810" s="5" t="s">
        <v>2829</v>
      </c>
      <c r="B2810" s="6">
        <v>45114.429166666669</v>
      </c>
      <c r="C2810" s="5" t="s">
        <v>23</v>
      </c>
      <c r="D2810" s="5">
        <v>6</v>
      </c>
      <c r="E2810" s="5" t="s">
        <v>23</v>
      </c>
      <c r="F2810" s="5">
        <v>6</v>
      </c>
      <c r="G2810" s="7">
        <v>45114.429166666669</v>
      </c>
      <c r="H2810" s="5">
        <v>109</v>
      </c>
      <c r="I2810" s="5">
        <v>73948</v>
      </c>
      <c r="J2810" s="7">
        <v>45147.619444444441</v>
      </c>
      <c r="K2810" s="5">
        <v>73948</v>
      </c>
      <c r="L2810" s="7">
        <v>45152</v>
      </c>
      <c r="M2810" s="8">
        <v>2108493</v>
      </c>
      <c r="N2810" s="8">
        <v>0</v>
      </c>
      <c r="O2810" s="8">
        <v>2108493</v>
      </c>
    </row>
    <row r="2811" spans="1:15" x14ac:dyDescent="0.25">
      <c r="A2811" s="5" t="s">
        <v>2830</v>
      </c>
      <c r="B2811" s="6">
        <v>45114.434027777781</v>
      </c>
      <c r="C2811" s="5" t="s">
        <v>23</v>
      </c>
      <c r="D2811" s="5">
        <v>3</v>
      </c>
      <c r="E2811" s="5" t="s">
        <v>23</v>
      </c>
      <c r="F2811" s="5">
        <v>6</v>
      </c>
      <c r="G2811" s="7">
        <v>45114.434027777781</v>
      </c>
      <c r="H2811" s="5">
        <v>109</v>
      </c>
      <c r="I2811" s="5">
        <v>73953</v>
      </c>
      <c r="J2811" s="7">
        <v>45147.622916666667</v>
      </c>
      <c r="K2811" s="5">
        <v>73953</v>
      </c>
      <c r="L2811" s="7">
        <v>45152</v>
      </c>
      <c r="M2811" s="8">
        <v>74100</v>
      </c>
      <c r="N2811" s="8">
        <v>0</v>
      </c>
      <c r="O2811" s="8">
        <v>74100</v>
      </c>
    </row>
    <row r="2812" spans="1:15" x14ac:dyDescent="0.25">
      <c r="A2812" s="5" t="s">
        <v>2831</v>
      </c>
      <c r="B2812" s="6">
        <v>45114.53125</v>
      </c>
      <c r="C2812" s="5" t="s">
        <v>18</v>
      </c>
      <c r="D2812" s="5">
        <v>6</v>
      </c>
      <c r="E2812" s="5" t="s">
        <v>18</v>
      </c>
      <c r="F2812" s="5">
        <v>3</v>
      </c>
      <c r="G2812" s="7">
        <v>45114.53125</v>
      </c>
      <c r="H2812" s="5">
        <v>108</v>
      </c>
      <c r="I2812" s="5">
        <v>74492</v>
      </c>
      <c r="J2812" s="7">
        <v>45182.503472222219</v>
      </c>
      <c r="K2812" s="5">
        <v>74492</v>
      </c>
      <c r="L2812" s="7">
        <v>45183</v>
      </c>
      <c r="M2812" s="8">
        <v>76701</v>
      </c>
      <c r="N2812" s="8">
        <v>76701</v>
      </c>
      <c r="O2812" s="8">
        <v>76701</v>
      </c>
    </row>
    <row r="2813" spans="1:15" x14ac:dyDescent="0.25">
      <c r="A2813" s="5" t="s">
        <v>2832</v>
      </c>
      <c r="B2813" s="6">
        <v>45114.539583333331</v>
      </c>
      <c r="C2813" s="5" t="s">
        <v>23</v>
      </c>
      <c r="D2813" s="5">
        <v>6</v>
      </c>
      <c r="E2813" s="5" t="s">
        <v>23</v>
      </c>
      <c r="F2813" s="5">
        <v>6</v>
      </c>
      <c r="G2813" s="7">
        <v>45114.539583333331</v>
      </c>
      <c r="H2813" s="5">
        <v>108</v>
      </c>
      <c r="I2813" s="5">
        <v>73953</v>
      </c>
      <c r="J2813" s="7">
        <v>45147.622916666667</v>
      </c>
      <c r="K2813" s="5">
        <v>73953</v>
      </c>
      <c r="L2813" s="7">
        <v>45152</v>
      </c>
      <c r="M2813" s="8">
        <v>74100</v>
      </c>
      <c r="N2813" s="8">
        <v>0</v>
      </c>
      <c r="O2813" s="8">
        <v>74100</v>
      </c>
    </row>
    <row r="2814" spans="1:15" x14ac:dyDescent="0.25">
      <c r="A2814" s="5" t="s">
        <v>2833</v>
      </c>
      <c r="B2814" s="6">
        <v>45114.571527777778</v>
      </c>
      <c r="C2814" s="5" t="s">
        <v>23</v>
      </c>
      <c r="D2814" s="5">
        <v>6</v>
      </c>
      <c r="E2814" s="5" t="s">
        <v>23</v>
      </c>
      <c r="F2814" s="5">
        <v>6</v>
      </c>
      <c r="G2814" s="7">
        <v>45114.571527777778</v>
      </c>
      <c r="H2814" s="5">
        <v>108</v>
      </c>
      <c r="I2814" s="5">
        <v>73951</v>
      </c>
      <c r="J2814" s="7">
        <v>45147.621527777781</v>
      </c>
      <c r="K2814" s="5">
        <v>73951</v>
      </c>
      <c r="L2814" s="7">
        <v>45152</v>
      </c>
      <c r="M2814" s="8">
        <v>788900</v>
      </c>
      <c r="N2814" s="8">
        <v>0</v>
      </c>
      <c r="O2814" s="8">
        <v>788900</v>
      </c>
    </row>
    <row r="2815" spans="1:15" x14ac:dyDescent="0.25">
      <c r="A2815" s="5" t="s">
        <v>2834</v>
      </c>
      <c r="B2815" s="6">
        <v>45114.572916666664</v>
      </c>
      <c r="C2815" s="5" t="s">
        <v>23</v>
      </c>
      <c r="D2815" s="5">
        <v>6</v>
      </c>
      <c r="E2815" s="5" t="s">
        <v>23</v>
      </c>
      <c r="F2815" s="5">
        <v>6</v>
      </c>
      <c r="G2815" s="7">
        <v>45114.572916666664</v>
      </c>
      <c r="H2815" s="5">
        <v>108</v>
      </c>
      <c r="I2815" s="5">
        <v>73953</v>
      </c>
      <c r="J2815" s="7">
        <v>45147.622916666667</v>
      </c>
      <c r="K2815" s="5">
        <v>73953</v>
      </c>
      <c r="L2815" s="7">
        <v>45152</v>
      </c>
      <c r="M2815" s="8">
        <v>74100</v>
      </c>
      <c r="N2815" s="8">
        <v>0</v>
      </c>
      <c r="O2815" s="8">
        <v>74100</v>
      </c>
    </row>
    <row r="2816" spans="1:15" x14ac:dyDescent="0.25">
      <c r="A2816" s="5" t="s">
        <v>2835</v>
      </c>
      <c r="B2816" s="6">
        <v>45114.579861111109</v>
      </c>
      <c r="C2816" s="5" t="s">
        <v>23</v>
      </c>
      <c r="D2816" s="5">
        <v>6</v>
      </c>
      <c r="E2816" s="5" t="s">
        <v>23</v>
      </c>
      <c r="F2816" s="5">
        <v>6</v>
      </c>
      <c r="G2816" s="7">
        <v>45114.579861111109</v>
      </c>
      <c r="H2816" s="5">
        <v>108</v>
      </c>
      <c r="I2816" s="5">
        <v>73953</v>
      </c>
      <c r="J2816" s="7">
        <v>45147.622916666667</v>
      </c>
      <c r="K2816" s="5">
        <v>73953</v>
      </c>
      <c r="L2816" s="7">
        <v>45152</v>
      </c>
      <c r="M2816" s="8">
        <v>103800</v>
      </c>
      <c r="N2816" s="8">
        <v>0</v>
      </c>
      <c r="O2816" s="8">
        <v>103800</v>
      </c>
    </row>
    <row r="2817" spans="1:15" x14ac:dyDescent="0.25">
      <c r="A2817" s="5" t="s">
        <v>2836</v>
      </c>
      <c r="B2817" s="6">
        <v>45114.597222222219</v>
      </c>
      <c r="C2817" s="5" t="s">
        <v>23</v>
      </c>
      <c r="D2817" s="5">
        <v>6</v>
      </c>
      <c r="E2817" s="5" t="s">
        <v>23</v>
      </c>
      <c r="F2817" s="5">
        <v>6</v>
      </c>
      <c r="G2817" s="7">
        <v>45114.597222222219</v>
      </c>
      <c r="H2817" s="5">
        <v>108</v>
      </c>
      <c r="I2817" s="5">
        <v>73953</v>
      </c>
      <c r="J2817" s="7">
        <v>45147.622916666667</v>
      </c>
      <c r="K2817" s="5">
        <v>73953</v>
      </c>
      <c r="L2817" s="7">
        <v>45152</v>
      </c>
      <c r="M2817" s="8">
        <v>74100</v>
      </c>
      <c r="N2817" s="8">
        <v>0</v>
      </c>
      <c r="O2817" s="8">
        <v>74100</v>
      </c>
    </row>
    <row r="2818" spans="1:15" x14ac:dyDescent="0.25">
      <c r="A2818" s="5" t="s">
        <v>2837</v>
      </c>
      <c r="B2818" s="6">
        <v>45114.659722222219</v>
      </c>
      <c r="C2818" s="5" t="s">
        <v>23</v>
      </c>
      <c r="D2818" s="5">
        <v>6</v>
      </c>
      <c r="E2818" s="5" t="s">
        <v>23</v>
      </c>
      <c r="F2818" s="5">
        <v>6</v>
      </c>
      <c r="G2818" s="7">
        <v>45114.659722222219</v>
      </c>
      <c r="H2818" s="5">
        <v>108</v>
      </c>
      <c r="I2818" s="5">
        <v>73953</v>
      </c>
      <c r="J2818" s="7">
        <v>45147.622916666667</v>
      </c>
      <c r="K2818" s="5">
        <v>73953</v>
      </c>
      <c r="L2818" s="7">
        <v>45152</v>
      </c>
      <c r="M2818" s="8">
        <v>74100</v>
      </c>
      <c r="N2818" s="8">
        <v>0</v>
      </c>
      <c r="O2818" s="8">
        <v>74100</v>
      </c>
    </row>
    <row r="2819" spans="1:15" x14ac:dyDescent="0.25">
      <c r="A2819" s="5" t="s">
        <v>2838</v>
      </c>
      <c r="B2819" s="6">
        <v>45115.295138888891</v>
      </c>
      <c r="C2819" s="5" t="s">
        <v>23</v>
      </c>
      <c r="D2819" s="5">
        <v>2</v>
      </c>
      <c r="E2819" s="5" t="s">
        <v>23</v>
      </c>
      <c r="F2819" s="5">
        <v>6</v>
      </c>
      <c r="G2819" s="7">
        <v>45115.295138888891</v>
      </c>
      <c r="H2819" s="5">
        <v>108</v>
      </c>
      <c r="I2819" s="5">
        <v>73953</v>
      </c>
      <c r="J2819" s="7">
        <v>45147.622916666667</v>
      </c>
      <c r="K2819" s="5">
        <v>73953</v>
      </c>
      <c r="L2819" s="7">
        <v>45152</v>
      </c>
      <c r="M2819" s="8">
        <v>103100</v>
      </c>
      <c r="N2819" s="8">
        <v>0</v>
      </c>
      <c r="O2819" s="8">
        <v>103100</v>
      </c>
    </row>
    <row r="2820" spans="1:15" x14ac:dyDescent="0.25">
      <c r="A2820" s="5" t="s">
        <v>2839</v>
      </c>
      <c r="B2820" s="6">
        <v>45115.387499999997</v>
      </c>
      <c r="C2820" s="5" t="s">
        <v>20</v>
      </c>
      <c r="D2820" s="5">
        <v>7</v>
      </c>
      <c r="E2820" s="5" t="s">
        <v>20</v>
      </c>
      <c r="F2820" s="5">
        <v>2</v>
      </c>
      <c r="G2820" s="7">
        <v>45115.387499999997</v>
      </c>
      <c r="H2820" s="5">
        <v>108</v>
      </c>
      <c r="I2820" s="5">
        <v>73946</v>
      </c>
      <c r="J2820" s="7">
        <v>45147.617361111108</v>
      </c>
      <c r="K2820" s="5">
        <v>73946</v>
      </c>
      <c r="L2820" s="7">
        <v>45152</v>
      </c>
      <c r="M2820" s="8">
        <v>74100</v>
      </c>
      <c r="N2820" s="8">
        <v>0</v>
      </c>
      <c r="O2820" s="8">
        <v>74100</v>
      </c>
    </row>
    <row r="2821" spans="1:15" x14ac:dyDescent="0.25">
      <c r="A2821" s="5" t="s">
        <v>2840</v>
      </c>
      <c r="B2821" s="6">
        <v>45115.461111111108</v>
      </c>
      <c r="C2821" s="5" t="s">
        <v>2382</v>
      </c>
      <c r="D2821" s="5">
        <v>6</v>
      </c>
      <c r="E2821" s="5" t="s">
        <v>2382</v>
      </c>
      <c r="F2821" s="5">
        <v>7</v>
      </c>
      <c r="G2821" s="7">
        <v>45115.461111111108</v>
      </c>
      <c r="H2821" s="5">
        <v>108</v>
      </c>
      <c r="I2821" s="5">
        <v>73949</v>
      </c>
      <c r="J2821" s="7">
        <v>45147.620138888888</v>
      </c>
      <c r="K2821" s="5">
        <v>73949</v>
      </c>
      <c r="L2821" s="7">
        <v>45152</v>
      </c>
      <c r="M2821" s="8">
        <v>145700</v>
      </c>
      <c r="N2821" s="8">
        <v>0</v>
      </c>
      <c r="O2821" s="8">
        <v>145700</v>
      </c>
    </row>
    <row r="2822" spans="1:15" x14ac:dyDescent="0.25">
      <c r="A2822" s="5" t="s">
        <v>2841</v>
      </c>
      <c r="B2822" s="6">
        <v>45116.441666666666</v>
      </c>
      <c r="C2822" s="5" t="s">
        <v>23</v>
      </c>
      <c r="D2822" s="5">
        <v>6</v>
      </c>
      <c r="E2822" s="5" t="s">
        <v>23</v>
      </c>
      <c r="F2822" s="5">
        <v>6</v>
      </c>
      <c r="G2822" s="7">
        <v>45116.441666666666</v>
      </c>
      <c r="H2822" s="5">
        <v>107</v>
      </c>
      <c r="I2822" s="5">
        <v>73951</v>
      </c>
      <c r="J2822" s="7">
        <v>45147.621527777781</v>
      </c>
      <c r="K2822" s="5">
        <v>73951</v>
      </c>
      <c r="L2822" s="7">
        <v>45152</v>
      </c>
      <c r="M2822" s="8">
        <v>686214</v>
      </c>
      <c r="N2822" s="8">
        <v>0</v>
      </c>
      <c r="O2822" s="8">
        <v>686214</v>
      </c>
    </row>
    <row r="2823" spans="1:15" x14ac:dyDescent="0.25">
      <c r="A2823" s="5" t="s">
        <v>2842</v>
      </c>
      <c r="B2823" s="6">
        <v>45116.530555555553</v>
      </c>
      <c r="C2823" s="5" t="s">
        <v>23</v>
      </c>
      <c r="D2823" s="5">
        <v>6</v>
      </c>
      <c r="E2823" s="5" t="s">
        <v>23</v>
      </c>
      <c r="F2823" s="5">
        <v>6</v>
      </c>
      <c r="G2823" s="7">
        <v>45116.530555555553</v>
      </c>
      <c r="H2823" s="5">
        <v>106</v>
      </c>
      <c r="I2823" s="5">
        <v>73951</v>
      </c>
      <c r="J2823" s="7">
        <v>45147.621527777781</v>
      </c>
      <c r="K2823" s="5">
        <v>73951</v>
      </c>
      <c r="L2823" s="7">
        <v>45152</v>
      </c>
      <c r="M2823" s="8">
        <v>2018841</v>
      </c>
      <c r="N2823" s="8">
        <v>0</v>
      </c>
      <c r="O2823" s="8">
        <v>2018841</v>
      </c>
    </row>
    <row r="2824" spans="1:15" x14ac:dyDescent="0.25">
      <c r="A2824" s="5" t="s">
        <v>2843</v>
      </c>
      <c r="B2824" s="6">
        <v>45116.572916666664</v>
      </c>
      <c r="C2824" s="5" t="s">
        <v>23</v>
      </c>
      <c r="D2824" s="5">
        <v>7</v>
      </c>
      <c r="E2824" s="5" t="s">
        <v>23</v>
      </c>
      <c r="F2824" s="5">
        <v>6</v>
      </c>
      <c r="G2824" s="7">
        <v>45116.572916666664</v>
      </c>
      <c r="H2824" s="5">
        <v>106</v>
      </c>
      <c r="I2824" s="5">
        <v>73948</v>
      </c>
      <c r="J2824" s="7">
        <v>45147.619444444441</v>
      </c>
      <c r="K2824" s="5">
        <v>73948</v>
      </c>
      <c r="L2824" s="7">
        <v>45152</v>
      </c>
      <c r="M2824" s="8">
        <v>2674446</v>
      </c>
      <c r="N2824" s="8">
        <v>0</v>
      </c>
      <c r="O2824" s="8">
        <v>2674446</v>
      </c>
    </row>
    <row r="2825" spans="1:15" x14ac:dyDescent="0.25">
      <c r="A2825" s="5" t="s">
        <v>2844</v>
      </c>
      <c r="B2825" s="6">
        <v>45116.642361111109</v>
      </c>
      <c r="C2825" s="5" t="s">
        <v>2382</v>
      </c>
      <c r="D2825" s="5">
        <v>6</v>
      </c>
      <c r="E2825" s="5" t="s">
        <v>2382</v>
      </c>
      <c r="F2825" s="5">
        <v>7</v>
      </c>
      <c r="G2825" s="7">
        <v>45116.642361111109</v>
      </c>
      <c r="H2825" s="5">
        <v>106</v>
      </c>
      <c r="I2825" s="5">
        <v>73950</v>
      </c>
      <c r="J2825" s="7">
        <v>45147.620833333334</v>
      </c>
      <c r="K2825" s="5">
        <v>73950</v>
      </c>
      <c r="L2825" s="7">
        <v>45152</v>
      </c>
      <c r="M2825" s="8">
        <v>2676500</v>
      </c>
      <c r="N2825" s="8">
        <v>0</v>
      </c>
      <c r="O2825" s="8">
        <v>2676500</v>
      </c>
    </row>
    <row r="2826" spans="1:15" x14ac:dyDescent="0.25">
      <c r="A2826" s="5" t="s">
        <v>2845</v>
      </c>
      <c r="B2826" s="6">
        <v>45117.288888888892</v>
      </c>
      <c r="C2826" s="5" t="s">
        <v>23</v>
      </c>
      <c r="D2826" s="5">
        <v>6</v>
      </c>
      <c r="E2826" s="5" t="s">
        <v>23</v>
      </c>
      <c r="F2826" s="5">
        <v>6</v>
      </c>
      <c r="G2826" s="7">
        <v>45117.288888888892</v>
      </c>
      <c r="H2826" s="5">
        <v>106</v>
      </c>
      <c r="I2826" s="5">
        <v>73953</v>
      </c>
      <c r="J2826" s="7">
        <v>45147.622916666667</v>
      </c>
      <c r="K2826" s="5">
        <v>73953</v>
      </c>
      <c r="L2826" s="7">
        <v>45152</v>
      </c>
      <c r="M2826" s="8">
        <v>74100</v>
      </c>
      <c r="N2826" s="8">
        <v>0</v>
      </c>
      <c r="O2826" s="8">
        <v>74100</v>
      </c>
    </row>
    <row r="2827" spans="1:15" x14ac:dyDescent="0.25">
      <c r="A2827" s="5" t="s">
        <v>2846</v>
      </c>
      <c r="B2827" s="6">
        <v>45117.298611111109</v>
      </c>
      <c r="C2827" s="5" t="s">
        <v>23</v>
      </c>
      <c r="D2827" s="5">
        <v>2</v>
      </c>
      <c r="E2827" s="5" t="s">
        <v>23</v>
      </c>
      <c r="F2827" s="5">
        <v>6</v>
      </c>
      <c r="G2827" s="7">
        <v>45117.298611111109</v>
      </c>
      <c r="H2827" s="5">
        <v>106</v>
      </c>
      <c r="I2827" s="5">
        <v>73953</v>
      </c>
      <c r="J2827" s="7">
        <v>45147.622916666667</v>
      </c>
      <c r="K2827" s="5">
        <v>73953</v>
      </c>
      <c r="L2827" s="7">
        <v>45152</v>
      </c>
      <c r="M2827" s="8">
        <v>74100</v>
      </c>
      <c r="N2827" s="8">
        <v>0</v>
      </c>
      <c r="O2827" s="8">
        <v>74100</v>
      </c>
    </row>
    <row r="2828" spans="1:15" x14ac:dyDescent="0.25">
      <c r="A2828" s="5" t="s">
        <v>2847</v>
      </c>
      <c r="B2828" s="6">
        <v>45117.318055555559</v>
      </c>
      <c r="C2828" s="5" t="s">
        <v>20</v>
      </c>
      <c r="D2828" s="5">
        <v>1</v>
      </c>
      <c r="E2828" s="5" t="s">
        <v>20</v>
      </c>
      <c r="F2828" s="5">
        <v>2</v>
      </c>
      <c r="G2828" s="7">
        <v>45117.318055555559</v>
      </c>
      <c r="H2828" s="5">
        <v>106</v>
      </c>
      <c r="I2828" s="5">
        <v>73946</v>
      </c>
      <c r="J2828" s="7">
        <v>45147.617361111108</v>
      </c>
      <c r="K2828" s="5">
        <v>73946</v>
      </c>
      <c r="L2828" s="7">
        <v>45152</v>
      </c>
      <c r="M2828" s="8">
        <v>70002</v>
      </c>
      <c r="N2828" s="8">
        <v>0</v>
      </c>
      <c r="O2828" s="8">
        <v>70002</v>
      </c>
    </row>
    <row r="2829" spans="1:15" x14ac:dyDescent="0.25">
      <c r="A2829" s="5" t="s">
        <v>2848</v>
      </c>
      <c r="B2829" s="6">
        <v>45117.321527777778</v>
      </c>
      <c r="C2829" s="5" t="s">
        <v>1354</v>
      </c>
      <c r="D2829" s="5">
        <v>6</v>
      </c>
      <c r="E2829" s="5" t="s">
        <v>1354</v>
      </c>
      <c r="F2829" s="5">
        <v>1</v>
      </c>
      <c r="G2829" s="7">
        <v>45117.321527777778</v>
      </c>
      <c r="H2829" s="5">
        <v>106</v>
      </c>
      <c r="I2829" s="5">
        <v>74289</v>
      </c>
      <c r="J2829" s="7">
        <v>45170.5</v>
      </c>
      <c r="K2829" s="5"/>
      <c r="L2829" s="7"/>
      <c r="M2829" s="8">
        <v>479700</v>
      </c>
      <c r="N2829" s="8">
        <v>0</v>
      </c>
      <c r="O2829" s="8">
        <v>479700</v>
      </c>
    </row>
    <row r="2830" spans="1:15" x14ac:dyDescent="0.25">
      <c r="A2830" s="5" t="s">
        <v>2849</v>
      </c>
      <c r="B2830" s="6">
        <v>45117.322222222225</v>
      </c>
      <c r="C2830" s="5" t="s">
        <v>23</v>
      </c>
      <c r="D2830" s="5">
        <v>6</v>
      </c>
      <c r="E2830" s="5" t="s">
        <v>23</v>
      </c>
      <c r="F2830" s="5">
        <v>6</v>
      </c>
      <c r="G2830" s="7">
        <v>45117.322222222225</v>
      </c>
      <c r="H2830" s="5">
        <v>106</v>
      </c>
      <c r="I2830" s="5">
        <v>73953</v>
      </c>
      <c r="J2830" s="7">
        <v>45147.622916666667</v>
      </c>
      <c r="K2830" s="5">
        <v>73953</v>
      </c>
      <c r="L2830" s="7">
        <v>45152</v>
      </c>
      <c r="M2830" s="8">
        <v>74100</v>
      </c>
      <c r="N2830" s="8">
        <v>0</v>
      </c>
      <c r="O2830" s="8">
        <v>74100</v>
      </c>
    </row>
    <row r="2831" spans="1:15" x14ac:dyDescent="0.25">
      <c r="A2831" s="5" t="s">
        <v>2850</v>
      </c>
      <c r="B2831" s="6">
        <v>45117.323611111111</v>
      </c>
      <c r="C2831" s="5" t="s">
        <v>23</v>
      </c>
      <c r="D2831" s="5">
        <v>6</v>
      </c>
      <c r="E2831" s="5" t="s">
        <v>23</v>
      </c>
      <c r="F2831" s="5">
        <v>6</v>
      </c>
      <c r="G2831" s="7">
        <v>45117.323611111111</v>
      </c>
      <c r="H2831" s="5">
        <v>106</v>
      </c>
      <c r="I2831" s="5">
        <v>73953</v>
      </c>
      <c r="J2831" s="7">
        <v>45147.622916666667</v>
      </c>
      <c r="K2831" s="5">
        <v>73953</v>
      </c>
      <c r="L2831" s="7">
        <v>45152</v>
      </c>
      <c r="M2831" s="8">
        <v>74100</v>
      </c>
      <c r="N2831" s="8">
        <v>0</v>
      </c>
      <c r="O2831" s="8">
        <v>74100</v>
      </c>
    </row>
    <row r="2832" spans="1:15" x14ac:dyDescent="0.25">
      <c r="A2832" s="5" t="s">
        <v>2851</v>
      </c>
      <c r="B2832" s="6">
        <v>45117.32916666667</v>
      </c>
      <c r="C2832" s="5" t="s">
        <v>23</v>
      </c>
      <c r="D2832" s="5">
        <v>6</v>
      </c>
      <c r="E2832" s="5" t="s">
        <v>23</v>
      </c>
      <c r="F2832" s="5">
        <v>6</v>
      </c>
      <c r="G2832" s="7">
        <v>45117.32916666667</v>
      </c>
      <c r="H2832" s="5">
        <v>106</v>
      </c>
      <c r="I2832" s="5">
        <v>73953</v>
      </c>
      <c r="J2832" s="7">
        <v>45147.622916666667</v>
      </c>
      <c r="K2832" s="5">
        <v>73953</v>
      </c>
      <c r="L2832" s="7">
        <v>45152</v>
      </c>
      <c r="M2832" s="8">
        <v>74100</v>
      </c>
      <c r="N2832" s="8">
        <v>0</v>
      </c>
      <c r="O2832" s="8">
        <v>74100</v>
      </c>
    </row>
    <row r="2833" spans="1:15" x14ac:dyDescent="0.25">
      <c r="A2833" s="5" t="s">
        <v>2852</v>
      </c>
      <c r="B2833" s="6">
        <v>45117.331944444442</v>
      </c>
      <c r="C2833" s="5" t="s">
        <v>23</v>
      </c>
      <c r="D2833" s="5">
        <v>6</v>
      </c>
      <c r="E2833" s="5" t="s">
        <v>23</v>
      </c>
      <c r="F2833" s="5">
        <v>6</v>
      </c>
      <c r="G2833" s="7">
        <v>45117.331944444442</v>
      </c>
      <c r="H2833" s="5">
        <v>106</v>
      </c>
      <c r="I2833" s="5">
        <v>73952</v>
      </c>
      <c r="J2833" s="7">
        <v>45147.62222222222</v>
      </c>
      <c r="K2833" s="5">
        <v>73952</v>
      </c>
      <c r="L2833" s="7">
        <v>45152</v>
      </c>
      <c r="M2833" s="8">
        <v>248100</v>
      </c>
      <c r="N2833" s="8">
        <v>0</v>
      </c>
      <c r="O2833" s="8">
        <v>248100</v>
      </c>
    </row>
    <row r="2834" spans="1:15" x14ac:dyDescent="0.25">
      <c r="A2834" s="5" t="s">
        <v>2853</v>
      </c>
      <c r="B2834" s="6">
        <v>45117.334722222222</v>
      </c>
      <c r="C2834" s="5" t="s">
        <v>23</v>
      </c>
      <c r="D2834" s="5">
        <v>6</v>
      </c>
      <c r="E2834" s="5" t="s">
        <v>23</v>
      </c>
      <c r="F2834" s="5">
        <v>6</v>
      </c>
      <c r="G2834" s="7">
        <v>45117.334722222222</v>
      </c>
      <c r="H2834" s="5">
        <v>106</v>
      </c>
      <c r="I2834" s="5">
        <v>73952</v>
      </c>
      <c r="J2834" s="7">
        <v>45147.62222222222</v>
      </c>
      <c r="K2834" s="5">
        <v>73952</v>
      </c>
      <c r="L2834" s="7">
        <v>45152</v>
      </c>
      <c r="M2834" s="8">
        <v>406700</v>
      </c>
      <c r="N2834" s="8">
        <v>0</v>
      </c>
      <c r="O2834" s="8">
        <v>406700</v>
      </c>
    </row>
    <row r="2835" spans="1:15" x14ac:dyDescent="0.25">
      <c r="A2835" s="5" t="s">
        <v>2854</v>
      </c>
      <c r="B2835" s="6">
        <v>45117.338194444441</v>
      </c>
      <c r="C2835" s="5" t="s">
        <v>23</v>
      </c>
      <c r="D2835" s="5">
        <v>7</v>
      </c>
      <c r="E2835" s="5" t="s">
        <v>23</v>
      </c>
      <c r="F2835" s="5">
        <v>6</v>
      </c>
      <c r="G2835" s="7">
        <v>45117.338194444441</v>
      </c>
      <c r="H2835" s="5">
        <v>106</v>
      </c>
      <c r="I2835" s="5">
        <v>73953</v>
      </c>
      <c r="J2835" s="7">
        <v>45147.622916666667</v>
      </c>
      <c r="K2835" s="5">
        <v>73953</v>
      </c>
      <c r="L2835" s="7">
        <v>45152</v>
      </c>
      <c r="M2835" s="8">
        <v>74100</v>
      </c>
      <c r="N2835" s="8">
        <v>0</v>
      </c>
      <c r="O2835" s="8">
        <v>74100</v>
      </c>
    </row>
    <row r="2836" spans="1:15" x14ac:dyDescent="0.25">
      <c r="A2836" s="5" t="s">
        <v>2855</v>
      </c>
      <c r="B2836" s="6">
        <v>45117.34375</v>
      </c>
      <c r="C2836" s="5" t="s">
        <v>2382</v>
      </c>
      <c r="D2836" s="5">
        <v>6</v>
      </c>
      <c r="E2836" s="5" t="s">
        <v>2382</v>
      </c>
      <c r="F2836" s="5">
        <v>7</v>
      </c>
      <c r="G2836" s="7">
        <v>45117.34375</v>
      </c>
      <c r="H2836" s="5">
        <v>106</v>
      </c>
      <c r="I2836" s="5">
        <v>73952</v>
      </c>
      <c r="J2836" s="7">
        <v>45147.62222222222</v>
      </c>
      <c r="K2836" s="5">
        <v>73952</v>
      </c>
      <c r="L2836" s="7">
        <v>45152</v>
      </c>
      <c r="M2836" s="8">
        <v>125200</v>
      </c>
      <c r="N2836" s="8">
        <v>0</v>
      </c>
      <c r="O2836" s="8">
        <v>125200</v>
      </c>
    </row>
    <row r="2837" spans="1:15" x14ac:dyDescent="0.25">
      <c r="A2837" s="5" t="s">
        <v>2856</v>
      </c>
      <c r="B2837" s="6">
        <v>45117.350694444445</v>
      </c>
      <c r="C2837" s="5" t="s">
        <v>23</v>
      </c>
      <c r="D2837" s="5">
        <v>6</v>
      </c>
      <c r="E2837" s="5" t="s">
        <v>23</v>
      </c>
      <c r="F2837" s="5">
        <v>6</v>
      </c>
      <c r="G2837" s="7">
        <v>45117.350694444445</v>
      </c>
      <c r="H2837" s="5">
        <v>106</v>
      </c>
      <c r="I2837" s="5">
        <v>73953</v>
      </c>
      <c r="J2837" s="7">
        <v>45147.622916666667</v>
      </c>
      <c r="K2837" s="5">
        <v>73953</v>
      </c>
      <c r="L2837" s="7">
        <v>45152</v>
      </c>
      <c r="M2837" s="8">
        <v>74100</v>
      </c>
      <c r="N2837" s="8">
        <v>0</v>
      </c>
      <c r="O2837" s="8">
        <v>74100</v>
      </c>
    </row>
    <row r="2838" spans="1:15" x14ac:dyDescent="0.25">
      <c r="A2838" s="5" t="s">
        <v>2857</v>
      </c>
      <c r="B2838" s="6">
        <v>45117.35833333333</v>
      </c>
      <c r="C2838" s="5" t="s">
        <v>23</v>
      </c>
      <c r="D2838" s="5">
        <v>2</v>
      </c>
      <c r="E2838" s="5" t="s">
        <v>23</v>
      </c>
      <c r="F2838" s="5">
        <v>6</v>
      </c>
      <c r="G2838" s="7">
        <v>45117.35833333333</v>
      </c>
      <c r="H2838" s="5">
        <v>106</v>
      </c>
      <c r="I2838" s="5">
        <v>73953</v>
      </c>
      <c r="J2838" s="7">
        <v>45147.622916666667</v>
      </c>
      <c r="K2838" s="5">
        <v>73953</v>
      </c>
      <c r="L2838" s="7">
        <v>45152</v>
      </c>
      <c r="M2838" s="8">
        <v>103100</v>
      </c>
      <c r="N2838" s="8">
        <v>0</v>
      </c>
      <c r="O2838" s="8">
        <v>103100</v>
      </c>
    </row>
    <row r="2839" spans="1:15" x14ac:dyDescent="0.25">
      <c r="A2839" s="5" t="s">
        <v>2858</v>
      </c>
      <c r="B2839" s="6">
        <v>45117.359027777777</v>
      </c>
      <c r="C2839" s="5" t="s">
        <v>20</v>
      </c>
      <c r="D2839" s="5">
        <v>6</v>
      </c>
      <c r="E2839" s="5" t="s">
        <v>20</v>
      </c>
      <c r="F2839" s="5">
        <v>2</v>
      </c>
      <c r="G2839" s="7">
        <v>45117.359027777777</v>
      </c>
      <c r="H2839" s="5">
        <v>106</v>
      </c>
      <c r="I2839" s="5">
        <v>73946</v>
      </c>
      <c r="J2839" s="7">
        <v>45147.617361111108</v>
      </c>
      <c r="K2839" s="5">
        <v>73946</v>
      </c>
      <c r="L2839" s="7">
        <v>45152</v>
      </c>
      <c r="M2839" s="8">
        <v>126500</v>
      </c>
      <c r="N2839" s="8">
        <v>0</v>
      </c>
      <c r="O2839" s="8">
        <v>126500</v>
      </c>
    </row>
    <row r="2840" spans="1:15" x14ac:dyDescent="0.25">
      <c r="A2840" s="5" t="s">
        <v>2859</v>
      </c>
      <c r="B2840" s="6">
        <v>45117.375</v>
      </c>
      <c r="C2840" s="5" t="s">
        <v>23</v>
      </c>
      <c r="D2840" s="5">
        <v>6</v>
      </c>
      <c r="E2840" s="5" t="s">
        <v>23</v>
      </c>
      <c r="F2840" s="5">
        <v>6</v>
      </c>
      <c r="G2840" s="7">
        <v>45117.375</v>
      </c>
      <c r="H2840" s="5">
        <v>106</v>
      </c>
      <c r="I2840" s="5">
        <v>73953</v>
      </c>
      <c r="J2840" s="7">
        <v>45147.622916666667</v>
      </c>
      <c r="K2840" s="5">
        <v>73953</v>
      </c>
      <c r="L2840" s="7">
        <v>45152</v>
      </c>
      <c r="M2840" s="8">
        <v>74100</v>
      </c>
      <c r="N2840" s="8">
        <v>0</v>
      </c>
      <c r="O2840" s="8">
        <v>74100</v>
      </c>
    </row>
    <row r="2841" spans="1:15" x14ac:dyDescent="0.25">
      <c r="A2841" s="5" t="s">
        <v>2860</v>
      </c>
      <c r="B2841" s="6">
        <v>45117.388888888891</v>
      </c>
      <c r="C2841" s="5" t="s">
        <v>23</v>
      </c>
      <c r="D2841" s="5">
        <v>6</v>
      </c>
      <c r="E2841" s="5" t="s">
        <v>23</v>
      </c>
      <c r="F2841" s="5">
        <v>6</v>
      </c>
      <c r="G2841" s="7">
        <v>45117.388888888891</v>
      </c>
      <c r="H2841" s="5">
        <v>106</v>
      </c>
      <c r="I2841" s="5">
        <v>73953</v>
      </c>
      <c r="J2841" s="7">
        <v>45147.622916666667</v>
      </c>
      <c r="K2841" s="5">
        <v>73953</v>
      </c>
      <c r="L2841" s="7">
        <v>45152</v>
      </c>
      <c r="M2841" s="8">
        <v>74100</v>
      </c>
      <c r="N2841" s="8">
        <v>0</v>
      </c>
      <c r="O2841" s="8">
        <v>74100</v>
      </c>
    </row>
    <row r="2842" spans="1:15" x14ac:dyDescent="0.25">
      <c r="A2842" s="5" t="s">
        <v>2861</v>
      </c>
      <c r="B2842" s="6">
        <v>45117.40347222222</v>
      </c>
      <c r="C2842" s="5" t="s">
        <v>23</v>
      </c>
      <c r="D2842" s="5">
        <v>6</v>
      </c>
      <c r="E2842" s="5" t="s">
        <v>23</v>
      </c>
      <c r="F2842" s="5">
        <v>6</v>
      </c>
      <c r="G2842" s="7">
        <v>45117.40347222222</v>
      </c>
      <c r="H2842" s="5">
        <v>106</v>
      </c>
      <c r="I2842" s="5">
        <v>73953</v>
      </c>
      <c r="J2842" s="7">
        <v>45147.622916666667</v>
      </c>
      <c r="K2842" s="5">
        <v>73953</v>
      </c>
      <c r="L2842" s="7">
        <v>45152</v>
      </c>
      <c r="M2842" s="8">
        <v>74100</v>
      </c>
      <c r="N2842" s="8">
        <v>0</v>
      </c>
      <c r="O2842" s="8">
        <v>74100</v>
      </c>
    </row>
    <row r="2843" spans="1:15" x14ac:dyDescent="0.25">
      <c r="A2843" s="5" t="s">
        <v>2862</v>
      </c>
      <c r="B2843" s="6">
        <v>45117.412499999999</v>
      </c>
      <c r="C2843" s="5" t="s">
        <v>23</v>
      </c>
      <c r="D2843" s="5">
        <v>6</v>
      </c>
      <c r="E2843" s="5" t="s">
        <v>23</v>
      </c>
      <c r="F2843" s="5">
        <v>6</v>
      </c>
      <c r="G2843" s="7">
        <v>45117.412499999999</v>
      </c>
      <c r="H2843" s="5">
        <v>106</v>
      </c>
      <c r="I2843" s="5">
        <v>73953</v>
      </c>
      <c r="J2843" s="7">
        <v>45147.622916666667</v>
      </c>
      <c r="K2843" s="5">
        <v>73953</v>
      </c>
      <c r="L2843" s="7">
        <v>45152</v>
      </c>
      <c r="M2843" s="8">
        <v>103800</v>
      </c>
      <c r="N2843" s="8">
        <v>0</v>
      </c>
      <c r="O2843" s="8">
        <v>103800</v>
      </c>
    </row>
    <row r="2844" spans="1:15" x14ac:dyDescent="0.25">
      <c r="A2844" s="5" t="s">
        <v>2863</v>
      </c>
      <c r="B2844" s="6">
        <v>45117.417361111111</v>
      </c>
      <c r="C2844" s="5" t="s">
        <v>23</v>
      </c>
      <c r="D2844" s="5">
        <v>2</v>
      </c>
      <c r="E2844" s="5" t="s">
        <v>23</v>
      </c>
      <c r="F2844" s="5">
        <v>6</v>
      </c>
      <c r="G2844" s="7">
        <v>45117.417361111111</v>
      </c>
      <c r="H2844" s="5">
        <v>106</v>
      </c>
      <c r="I2844" s="5">
        <v>73953</v>
      </c>
      <c r="J2844" s="7">
        <v>45147.622916666667</v>
      </c>
      <c r="K2844" s="5">
        <v>73953</v>
      </c>
      <c r="L2844" s="7">
        <v>45152</v>
      </c>
      <c r="M2844" s="8">
        <v>103800</v>
      </c>
      <c r="N2844" s="8">
        <v>0</v>
      </c>
      <c r="O2844" s="8">
        <v>103800</v>
      </c>
    </row>
    <row r="2845" spans="1:15" x14ac:dyDescent="0.25">
      <c r="A2845" s="5" t="s">
        <v>2864</v>
      </c>
      <c r="B2845" s="6">
        <v>45117.421527777777</v>
      </c>
      <c r="C2845" s="5" t="s">
        <v>20</v>
      </c>
      <c r="D2845" s="5">
        <v>6</v>
      </c>
      <c r="E2845" s="5" t="s">
        <v>20</v>
      </c>
      <c r="F2845" s="5">
        <v>2</v>
      </c>
      <c r="G2845" s="7">
        <v>45117.421527777777</v>
      </c>
      <c r="H2845" s="5">
        <v>106</v>
      </c>
      <c r="I2845" s="5">
        <v>73950</v>
      </c>
      <c r="J2845" s="7">
        <v>45147.620833333334</v>
      </c>
      <c r="K2845" s="5">
        <v>73950</v>
      </c>
      <c r="L2845" s="7">
        <v>45152</v>
      </c>
      <c r="M2845" s="8">
        <v>9236900</v>
      </c>
      <c r="N2845" s="8">
        <v>0</v>
      </c>
      <c r="O2845" s="8">
        <v>9236900</v>
      </c>
    </row>
    <row r="2846" spans="1:15" x14ac:dyDescent="0.25">
      <c r="A2846" s="5" t="s">
        <v>2865</v>
      </c>
      <c r="B2846" s="6">
        <v>45117.42291666667</v>
      </c>
      <c r="C2846" s="5" t="s">
        <v>23</v>
      </c>
      <c r="D2846" s="5">
        <v>6</v>
      </c>
      <c r="E2846" s="5" t="s">
        <v>23</v>
      </c>
      <c r="F2846" s="5">
        <v>6</v>
      </c>
      <c r="G2846" s="7">
        <v>45117.42291666667</v>
      </c>
      <c r="H2846" s="5">
        <v>106</v>
      </c>
      <c r="I2846" s="5">
        <v>73966</v>
      </c>
      <c r="J2846" s="7">
        <v>45147.697222222225</v>
      </c>
      <c r="K2846" s="5">
        <v>73966</v>
      </c>
      <c r="L2846" s="7">
        <v>45152</v>
      </c>
      <c r="M2846" s="8">
        <v>366190</v>
      </c>
      <c r="N2846" s="8">
        <v>0</v>
      </c>
      <c r="O2846" s="8">
        <v>366190</v>
      </c>
    </row>
    <row r="2847" spans="1:15" x14ac:dyDescent="0.25">
      <c r="A2847" s="5" t="s">
        <v>2866</v>
      </c>
      <c r="B2847" s="6">
        <v>45117.425694444442</v>
      </c>
      <c r="C2847" s="5" t="s">
        <v>23</v>
      </c>
      <c r="D2847" s="5">
        <v>6</v>
      </c>
      <c r="E2847" s="5" t="s">
        <v>23</v>
      </c>
      <c r="F2847" s="5">
        <v>6</v>
      </c>
      <c r="G2847" s="7">
        <v>45117.425694444442</v>
      </c>
      <c r="H2847" s="5">
        <v>106</v>
      </c>
      <c r="I2847" s="5">
        <v>73953</v>
      </c>
      <c r="J2847" s="7">
        <v>45147.622916666667</v>
      </c>
      <c r="K2847" s="5">
        <v>73953</v>
      </c>
      <c r="L2847" s="7">
        <v>45152</v>
      </c>
      <c r="M2847" s="8">
        <v>126500</v>
      </c>
      <c r="N2847" s="8">
        <v>0</v>
      </c>
      <c r="O2847" s="8">
        <v>126500</v>
      </c>
    </row>
    <row r="2848" spans="1:15" x14ac:dyDescent="0.25">
      <c r="A2848" s="5" t="s">
        <v>2867</v>
      </c>
      <c r="B2848" s="6">
        <v>45117.431250000001</v>
      </c>
      <c r="C2848" s="5" t="s">
        <v>23</v>
      </c>
      <c r="D2848" s="5">
        <v>6</v>
      </c>
      <c r="E2848" s="5" t="s">
        <v>23</v>
      </c>
      <c r="F2848" s="5">
        <v>6</v>
      </c>
      <c r="G2848" s="7">
        <v>45117.431250000001</v>
      </c>
      <c r="H2848" s="5">
        <v>106</v>
      </c>
      <c r="I2848" s="5">
        <v>73953</v>
      </c>
      <c r="J2848" s="7">
        <v>45147.622916666667</v>
      </c>
      <c r="K2848" s="5">
        <v>73953</v>
      </c>
      <c r="L2848" s="7">
        <v>45152</v>
      </c>
      <c r="M2848" s="8">
        <v>103800</v>
      </c>
      <c r="N2848" s="8">
        <v>0</v>
      </c>
      <c r="O2848" s="8">
        <v>103800</v>
      </c>
    </row>
    <row r="2849" spans="1:15" x14ac:dyDescent="0.25">
      <c r="A2849" s="5" t="s">
        <v>2868</v>
      </c>
      <c r="B2849" s="6">
        <v>45117.43472222222</v>
      </c>
      <c r="C2849" s="5" t="s">
        <v>23</v>
      </c>
      <c r="D2849" s="5">
        <v>6</v>
      </c>
      <c r="E2849" s="5" t="s">
        <v>23</v>
      </c>
      <c r="F2849" s="5">
        <v>6</v>
      </c>
      <c r="G2849" s="7">
        <v>45117.43472222222</v>
      </c>
      <c r="H2849" s="5">
        <v>106</v>
      </c>
      <c r="I2849" s="5">
        <v>73953</v>
      </c>
      <c r="J2849" s="7">
        <v>45147.622916666667</v>
      </c>
      <c r="K2849" s="5">
        <v>73953</v>
      </c>
      <c r="L2849" s="7">
        <v>45152</v>
      </c>
      <c r="M2849" s="8">
        <v>74100</v>
      </c>
      <c r="N2849" s="8">
        <v>0</v>
      </c>
      <c r="O2849" s="8">
        <v>74100</v>
      </c>
    </row>
    <row r="2850" spans="1:15" x14ac:dyDescent="0.25">
      <c r="A2850" s="5" t="s">
        <v>2869</v>
      </c>
      <c r="B2850" s="6">
        <v>45117.455555555556</v>
      </c>
      <c r="C2850" s="5" t="s">
        <v>23</v>
      </c>
      <c r="D2850" s="5">
        <v>6</v>
      </c>
      <c r="E2850" s="5" t="s">
        <v>23</v>
      </c>
      <c r="F2850" s="5">
        <v>6</v>
      </c>
      <c r="G2850" s="7">
        <v>45117.455555555556</v>
      </c>
      <c r="H2850" s="5">
        <v>106</v>
      </c>
      <c r="I2850" s="5">
        <v>73953</v>
      </c>
      <c r="J2850" s="7">
        <v>45147.622916666667</v>
      </c>
      <c r="K2850" s="5">
        <v>73953</v>
      </c>
      <c r="L2850" s="7">
        <v>45152</v>
      </c>
      <c r="M2850" s="8">
        <v>74100</v>
      </c>
      <c r="N2850" s="8">
        <v>0</v>
      </c>
      <c r="O2850" s="8">
        <v>74100</v>
      </c>
    </row>
    <row r="2851" spans="1:15" x14ac:dyDescent="0.25">
      <c r="A2851" s="5" t="s">
        <v>2870</v>
      </c>
      <c r="B2851" s="6">
        <v>45117.555555555555</v>
      </c>
      <c r="C2851" s="5" t="s">
        <v>23</v>
      </c>
      <c r="D2851" s="5">
        <v>6</v>
      </c>
      <c r="E2851" s="5" t="s">
        <v>23</v>
      </c>
      <c r="F2851" s="5">
        <v>6</v>
      </c>
      <c r="G2851" s="7">
        <v>45117.555555555555</v>
      </c>
      <c r="H2851" s="5">
        <v>105</v>
      </c>
      <c r="I2851" s="5">
        <v>73953</v>
      </c>
      <c r="J2851" s="7">
        <v>45147.622916666667</v>
      </c>
      <c r="K2851" s="5">
        <v>73953</v>
      </c>
      <c r="L2851" s="7">
        <v>45152</v>
      </c>
      <c r="M2851" s="8">
        <v>74100</v>
      </c>
      <c r="N2851" s="8">
        <v>0</v>
      </c>
      <c r="O2851" s="8">
        <v>74100</v>
      </c>
    </row>
    <row r="2852" spans="1:15" x14ac:dyDescent="0.25">
      <c r="A2852" s="5" t="s">
        <v>2871</v>
      </c>
      <c r="B2852" s="6">
        <v>45117.579861111109</v>
      </c>
      <c r="C2852" s="5" t="s">
        <v>23</v>
      </c>
      <c r="D2852" s="5">
        <v>6</v>
      </c>
      <c r="E2852" s="5" t="s">
        <v>23</v>
      </c>
      <c r="F2852" s="5">
        <v>6</v>
      </c>
      <c r="G2852" s="7">
        <v>45117.579861111109</v>
      </c>
      <c r="H2852" s="5">
        <v>105</v>
      </c>
      <c r="I2852" s="5">
        <v>73953</v>
      </c>
      <c r="J2852" s="7">
        <v>45147.622916666667</v>
      </c>
      <c r="K2852" s="5">
        <v>73953</v>
      </c>
      <c r="L2852" s="7">
        <v>45152</v>
      </c>
      <c r="M2852" s="8">
        <v>103800</v>
      </c>
      <c r="N2852" s="8">
        <v>0</v>
      </c>
      <c r="O2852" s="8">
        <v>103800</v>
      </c>
    </row>
    <row r="2853" spans="1:15" x14ac:dyDescent="0.25">
      <c r="A2853" s="5" t="s">
        <v>2872</v>
      </c>
      <c r="B2853" s="6">
        <v>45117.595138888886</v>
      </c>
      <c r="C2853" s="5" t="s">
        <v>23</v>
      </c>
      <c r="D2853" s="5">
        <v>6</v>
      </c>
      <c r="E2853" s="5" t="s">
        <v>23</v>
      </c>
      <c r="F2853" s="5">
        <v>6</v>
      </c>
      <c r="G2853" s="7">
        <v>45117.595138888886</v>
      </c>
      <c r="H2853" s="5">
        <v>105</v>
      </c>
      <c r="I2853" s="5">
        <v>73953</v>
      </c>
      <c r="J2853" s="7">
        <v>45147.622916666667</v>
      </c>
      <c r="K2853" s="5">
        <v>73953</v>
      </c>
      <c r="L2853" s="7">
        <v>45152</v>
      </c>
      <c r="M2853" s="8">
        <v>103800</v>
      </c>
      <c r="N2853" s="8">
        <v>0</v>
      </c>
      <c r="O2853" s="8">
        <v>103800</v>
      </c>
    </row>
    <row r="2854" spans="1:15" x14ac:dyDescent="0.25">
      <c r="A2854" s="5" t="s">
        <v>2873</v>
      </c>
      <c r="B2854" s="6">
        <v>45117.601388888892</v>
      </c>
      <c r="C2854" s="5" t="s">
        <v>23</v>
      </c>
      <c r="D2854" s="5">
        <v>6</v>
      </c>
      <c r="E2854" s="5" t="s">
        <v>23</v>
      </c>
      <c r="F2854" s="5">
        <v>6</v>
      </c>
      <c r="G2854" s="7">
        <v>45117.601388888892</v>
      </c>
      <c r="H2854" s="5">
        <v>105</v>
      </c>
      <c r="I2854" s="5">
        <v>74100</v>
      </c>
      <c r="J2854" s="7">
        <v>45156.390972222223</v>
      </c>
      <c r="K2854" s="5">
        <v>74100</v>
      </c>
      <c r="L2854" s="7">
        <v>45170</v>
      </c>
      <c r="M2854" s="8">
        <v>486400</v>
      </c>
      <c r="N2854" s="8">
        <v>56456</v>
      </c>
      <c r="O2854" s="8">
        <v>486400</v>
      </c>
    </row>
    <row r="2855" spans="1:15" x14ac:dyDescent="0.25">
      <c r="A2855" s="5" t="s">
        <v>2874</v>
      </c>
      <c r="B2855" s="6">
        <v>45117.620833333334</v>
      </c>
      <c r="C2855" s="5" t="s">
        <v>23</v>
      </c>
      <c r="D2855" s="5">
        <v>6</v>
      </c>
      <c r="E2855" s="5" t="s">
        <v>23</v>
      </c>
      <c r="F2855" s="5">
        <v>6</v>
      </c>
      <c r="G2855" s="7">
        <v>45117.620833333334</v>
      </c>
      <c r="H2855" s="5">
        <v>105</v>
      </c>
      <c r="I2855" s="5">
        <v>73953</v>
      </c>
      <c r="J2855" s="7">
        <v>45147.622916666667</v>
      </c>
      <c r="K2855" s="5">
        <v>73953</v>
      </c>
      <c r="L2855" s="7">
        <v>45152</v>
      </c>
      <c r="M2855" s="8">
        <v>74100</v>
      </c>
      <c r="N2855" s="8">
        <v>0</v>
      </c>
      <c r="O2855" s="8">
        <v>74100</v>
      </c>
    </row>
    <row r="2856" spans="1:15" x14ac:dyDescent="0.25">
      <c r="A2856" s="5" t="s">
        <v>2875</v>
      </c>
      <c r="B2856" s="6">
        <v>45117.634722222225</v>
      </c>
      <c r="C2856" s="5" t="s">
        <v>23</v>
      </c>
      <c r="D2856" s="5">
        <v>6</v>
      </c>
      <c r="E2856" s="5" t="s">
        <v>23</v>
      </c>
      <c r="F2856" s="5">
        <v>6</v>
      </c>
      <c r="G2856" s="7">
        <v>45117.634722222225</v>
      </c>
      <c r="H2856" s="5">
        <v>105</v>
      </c>
      <c r="I2856" s="5">
        <v>73953</v>
      </c>
      <c r="J2856" s="7">
        <v>45147.622916666667</v>
      </c>
      <c r="K2856" s="5">
        <v>73953</v>
      </c>
      <c r="L2856" s="7">
        <v>45152</v>
      </c>
      <c r="M2856" s="8">
        <v>103800</v>
      </c>
      <c r="N2856" s="8">
        <v>0</v>
      </c>
      <c r="O2856" s="8">
        <v>103800</v>
      </c>
    </row>
    <row r="2857" spans="1:15" x14ac:dyDescent="0.25">
      <c r="A2857" s="5" t="s">
        <v>2876</v>
      </c>
      <c r="B2857" s="6">
        <v>45117.667361111111</v>
      </c>
      <c r="C2857" s="5" t="s">
        <v>23</v>
      </c>
      <c r="D2857" s="5">
        <v>6</v>
      </c>
      <c r="E2857" s="5" t="s">
        <v>23</v>
      </c>
      <c r="F2857" s="5">
        <v>6</v>
      </c>
      <c r="G2857" s="7">
        <v>45117.667361111111</v>
      </c>
      <c r="H2857" s="5">
        <v>105</v>
      </c>
      <c r="I2857" s="5">
        <v>73953</v>
      </c>
      <c r="J2857" s="7">
        <v>45147.622916666667</v>
      </c>
      <c r="K2857" s="5">
        <v>73953</v>
      </c>
      <c r="L2857" s="7">
        <v>45152</v>
      </c>
      <c r="M2857" s="8">
        <v>159900</v>
      </c>
      <c r="N2857" s="8">
        <v>0</v>
      </c>
      <c r="O2857" s="8">
        <v>159900</v>
      </c>
    </row>
    <row r="2858" spans="1:15" x14ac:dyDescent="0.25">
      <c r="A2858" s="5" t="s">
        <v>2877</v>
      </c>
      <c r="B2858" s="6">
        <v>45117.712500000001</v>
      </c>
      <c r="C2858" s="5" t="s">
        <v>23</v>
      </c>
      <c r="D2858" s="5">
        <v>2</v>
      </c>
      <c r="E2858" s="5" t="s">
        <v>23</v>
      </c>
      <c r="F2858" s="5">
        <v>6</v>
      </c>
      <c r="G2858" s="7">
        <v>45117.712500000001</v>
      </c>
      <c r="H2858" s="5">
        <v>105</v>
      </c>
      <c r="I2858" s="5">
        <v>73953</v>
      </c>
      <c r="J2858" s="7">
        <v>45147.622916666667</v>
      </c>
      <c r="K2858" s="5">
        <v>73953</v>
      </c>
      <c r="L2858" s="7">
        <v>45152</v>
      </c>
      <c r="M2858" s="8">
        <v>74100</v>
      </c>
      <c r="N2858" s="8">
        <v>0</v>
      </c>
      <c r="O2858" s="8">
        <v>74100</v>
      </c>
    </row>
    <row r="2859" spans="1:15" x14ac:dyDescent="0.25">
      <c r="A2859" s="5" t="s">
        <v>2878</v>
      </c>
      <c r="B2859" s="6">
        <v>45118.223611111112</v>
      </c>
      <c r="C2859" s="5" t="s">
        <v>20</v>
      </c>
      <c r="D2859" s="5">
        <v>6</v>
      </c>
      <c r="E2859" s="5" t="s">
        <v>20</v>
      </c>
      <c r="F2859" s="5">
        <v>2</v>
      </c>
      <c r="G2859" s="7">
        <v>45118.223611111112</v>
      </c>
      <c r="H2859" s="5">
        <v>105</v>
      </c>
      <c r="I2859" s="5">
        <v>73951</v>
      </c>
      <c r="J2859" s="7">
        <v>45147.621527777781</v>
      </c>
      <c r="K2859" s="5">
        <v>73951</v>
      </c>
      <c r="L2859" s="7">
        <v>45152</v>
      </c>
      <c r="M2859" s="8">
        <v>869007</v>
      </c>
      <c r="N2859" s="8">
        <v>0</v>
      </c>
      <c r="O2859" s="8">
        <v>869007</v>
      </c>
    </row>
    <row r="2860" spans="1:15" x14ac:dyDescent="0.25">
      <c r="A2860" s="5" t="s">
        <v>2879</v>
      </c>
      <c r="B2860" s="6">
        <v>45118.280555555553</v>
      </c>
      <c r="C2860" s="5" t="s">
        <v>23</v>
      </c>
      <c r="D2860" s="5">
        <v>6</v>
      </c>
      <c r="E2860" s="5" t="s">
        <v>23</v>
      </c>
      <c r="F2860" s="5">
        <v>6</v>
      </c>
      <c r="G2860" s="7">
        <v>45118.280555555553</v>
      </c>
      <c r="H2860" s="5">
        <v>105</v>
      </c>
      <c r="I2860" s="5">
        <v>73953</v>
      </c>
      <c r="J2860" s="7">
        <v>45147.622916666667</v>
      </c>
      <c r="K2860" s="5">
        <v>73953</v>
      </c>
      <c r="L2860" s="7">
        <v>45152</v>
      </c>
      <c r="M2860" s="8">
        <v>103100</v>
      </c>
      <c r="N2860" s="8">
        <v>0</v>
      </c>
      <c r="O2860" s="8">
        <v>103100</v>
      </c>
    </row>
    <row r="2861" spans="1:15" x14ac:dyDescent="0.25">
      <c r="A2861" s="5" t="s">
        <v>2880</v>
      </c>
      <c r="B2861" s="6">
        <v>45118.292361111111</v>
      </c>
      <c r="C2861" s="5" t="s">
        <v>23</v>
      </c>
      <c r="D2861" s="5">
        <v>3</v>
      </c>
      <c r="E2861" s="5" t="s">
        <v>23</v>
      </c>
      <c r="F2861" s="5">
        <v>6</v>
      </c>
      <c r="G2861" s="7">
        <v>45118.292361111111</v>
      </c>
      <c r="H2861" s="5">
        <v>105</v>
      </c>
      <c r="I2861" s="5">
        <v>73953</v>
      </c>
      <c r="J2861" s="7">
        <v>45147.622916666667</v>
      </c>
      <c r="K2861" s="5">
        <v>73953</v>
      </c>
      <c r="L2861" s="7">
        <v>45152</v>
      </c>
      <c r="M2861" s="8">
        <v>74100</v>
      </c>
      <c r="N2861" s="8">
        <v>0</v>
      </c>
      <c r="O2861" s="8">
        <v>74100</v>
      </c>
    </row>
    <row r="2862" spans="1:15" x14ac:dyDescent="0.25">
      <c r="A2862" s="5" t="s">
        <v>2881</v>
      </c>
      <c r="B2862" s="6">
        <v>45118.293749999997</v>
      </c>
      <c r="C2862" s="5" t="s">
        <v>18</v>
      </c>
      <c r="D2862" s="5">
        <v>6</v>
      </c>
      <c r="E2862" s="5" t="s">
        <v>18</v>
      </c>
      <c r="F2862" s="5">
        <v>3</v>
      </c>
      <c r="G2862" s="7">
        <v>45118.293749999997</v>
      </c>
      <c r="H2862" s="5">
        <v>105</v>
      </c>
      <c r="I2862" s="5">
        <v>73953</v>
      </c>
      <c r="J2862" s="7">
        <v>45147.622916666667</v>
      </c>
      <c r="K2862" s="5">
        <v>73953</v>
      </c>
      <c r="L2862" s="7">
        <v>45152</v>
      </c>
      <c r="M2862" s="8">
        <v>74100</v>
      </c>
      <c r="N2862" s="8">
        <v>74100</v>
      </c>
      <c r="O2862" s="8">
        <v>74100</v>
      </c>
    </row>
    <row r="2863" spans="1:15" x14ac:dyDescent="0.25">
      <c r="A2863" s="5" t="s">
        <v>2882</v>
      </c>
      <c r="B2863" s="6">
        <v>45118.323611111111</v>
      </c>
      <c r="C2863" s="5" t="s">
        <v>23</v>
      </c>
      <c r="D2863" s="5">
        <v>6</v>
      </c>
      <c r="E2863" s="5" t="s">
        <v>23</v>
      </c>
      <c r="F2863" s="5">
        <v>6</v>
      </c>
      <c r="G2863" s="7">
        <v>45118.323611111111</v>
      </c>
      <c r="H2863" s="5">
        <v>105</v>
      </c>
      <c r="I2863" s="5">
        <v>73953</v>
      </c>
      <c r="J2863" s="7">
        <v>45147.622916666667</v>
      </c>
      <c r="K2863" s="5">
        <v>73953</v>
      </c>
      <c r="L2863" s="7">
        <v>45152</v>
      </c>
      <c r="M2863" s="8">
        <v>74100</v>
      </c>
      <c r="N2863" s="8">
        <v>0</v>
      </c>
      <c r="O2863" s="8">
        <v>74100</v>
      </c>
    </row>
    <row r="2864" spans="1:15" x14ac:dyDescent="0.25">
      <c r="A2864" s="5" t="s">
        <v>2883</v>
      </c>
      <c r="B2864" s="6">
        <v>45118.334027777775</v>
      </c>
      <c r="C2864" s="5" t="s">
        <v>23</v>
      </c>
      <c r="D2864" s="5">
        <v>2</v>
      </c>
      <c r="E2864" s="5" t="s">
        <v>23</v>
      </c>
      <c r="F2864" s="5">
        <v>6</v>
      </c>
      <c r="G2864" s="7">
        <v>45118.334027777775</v>
      </c>
      <c r="H2864" s="5">
        <v>105</v>
      </c>
      <c r="I2864" s="5">
        <v>73953</v>
      </c>
      <c r="J2864" s="7">
        <v>45147.622916666667</v>
      </c>
      <c r="K2864" s="5">
        <v>73953</v>
      </c>
      <c r="L2864" s="7">
        <v>45152</v>
      </c>
      <c r="M2864" s="8">
        <v>74100</v>
      </c>
      <c r="N2864" s="8">
        <v>0</v>
      </c>
      <c r="O2864" s="8">
        <v>74100</v>
      </c>
    </row>
    <row r="2865" spans="1:15" x14ac:dyDescent="0.25">
      <c r="A2865" s="5" t="s">
        <v>2884</v>
      </c>
      <c r="B2865" s="6">
        <v>45118.392361111109</v>
      </c>
      <c r="C2865" s="5" t="s">
        <v>20</v>
      </c>
      <c r="D2865" s="5">
        <v>2</v>
      </c>
      <c r="E2865" s="5" t="s">
        <v>20</v>
      </c>
      <c r="F2865" s="5">
        <v>2</v>
      </c>
      <c r="G2865" s="7">
        <v>45118.392361111109</v>
      </c>
      <c r="H2865" s="5">
        <v>105</v>
      </c>
      <c r="I2865" s="5">
        <v>73953</v>
      </c>
      <c r="J2865" s="7">
        <v>45147.622916666667</v>
      </c>
      <c r="K2865" s="5">
        <v>73953</v>
      </c>
      <c r="L2865" s="7">
        <v>45152</v>
      </c>
      <c r="M2865" s="8">
        <v>74100</v>
      </c>
      <c r="N2865" s="8">
        <v>0</v>
      </c>
      <c r="O2865" s="8">
        <v>74100</v>
      </c>
    </row>
    <row r="2866" spans="1:15" x14ac:dyDescent="0.25">
      <c r="A2866" s="5" t="s">
        <v>2885</v>
      </c>
      <c r="B2866" s="6">
        <v>45118.399305555555</v>
      </c>
      <c r="C2866" s="5" t="s">
        <v>20</v>
      </c>
      <c r="D2866" s="5">
        <v>2</v>
      </c>
      <c r="E2866" s="5" t="s">
        <v>20</v>
      </c>
      <c r="F2866" s="5">
        <v>2</v>
      </c>
      <c r="G2866" s="7">
        <v>45118.399305555555</v>
      </c>
      <c r="H2866" s="5">
        <v>105</v>
      </c>
      <c r="I2866" s="5">
        <v>73953</v>
      </c>
      <c r="J2866" s="7">
        <v>45147.622916666667</v>
      </c>
      <c r="K2866" s="5">
        <v>73953</v>
      </c>
      <c r="L2866" s="7">
        <v>45152</v>
      </c>
      <c r="M2866" s="8">
        <v>137800</v>
      </c>
      <c r="N2866" s="8">
        <v>0</v>
      </c>
      <c r="O2866" s="8">
        <v>137800</v>
      </c>
    </row>
    <row r="2867" spans="1:15" x14ac:dyDescent="0.25">
      <c r="A2867" s="5" t="s">
        <v>2886</v>
      </c>
      <c r="B2867" s="6">
        <v>45118.399305555555</v>
      </c>
      <c r="C2867" s="5" t="s">
        <v>20</v>
      </c>
      <c r="D2867" s="5">
        <v>2</v>
      </c>
      <c r="E2867" s="5" t="s">
        <v>20</v>
      </c>
      <c r="F2867" s="5">
        <v>2</v>
      </c>
      <c r="G2867" s="7">
        <v>45118.399305555555</v>
      </c>
      <c r="H2867" s="5">
        <v>105</v>
      </c>
      <c r="I2867" s="5">
        <v>73953</v>
      </c>
      <c r="J2867" s="7">
        <v>45147.622916666667</v>
      </c>
      <c r="K2867" s="5">
        <v>73953</v>
      </c>
      <c r="L2867" s="7">
        <v>45152</v>
      </c>
      <c r="M2867" s="8">
        <v>74100</v>
      </c>
      <c r="N2867" s="8">
        <v>0</v>
      </c>
      <c r="O2867" s="8">
        <v>74100</v>
      </c>
    </row>
    <row r="2868" spans="1:15" x14ac:dyDescent="0.25">
      <c r="A2868" s="5" t="s">
        <v>2887</v>
      </c>
      <c r="B2868" s="6">
        <v>45118.404861111114</v>
      </c>
      <c r="C2868" s="5" t="s">
        <v>20</v>
      </c>
      <c r="D2868" s="5">
        <v>2</v>
      </c>
      <c r="E2868" s="5" t="s">
        <v>20</v>
      </c>
      <c r="F2868" s="5">
        <v>2</v>
      </c>
      <c r="G2868" s="7">
        <v>45118.404861111114</v>
      </c>
      <c r="H2868" s="5">
        <v>105</v>
      </c>
      <c r="I2868" s="5">
        <v>73953</v>
      </c>
      <c r="J2868" s="7">
        <v>45147.622916666667</v>
      </c>
      <c r="K2868" s="5">
        <v>73953</v>
      </c>
      <c r="L2868" s="7">
        <v>45152</v>
      </c>
      <c r="M2868" s="8">
        <v>126500</v>
      </c>
      <c r="N2868" s="8">
        <v>0</v>
      </c>
      <c r="O2868" s="8">
        <v>126500</v>
      </c>
    </row>
    <row r="2869" spans="1:15" x14ac:dyDescent="0.25">
      <c r="A2869" s="5" t="s">
        <v>2888</v>
      </c>
      <c r="B2869" s="6">
        <v>45118.404861111114</v>
      </c>
      <c r="C2869" s="5" t="s">
        <v>20</v>
      </c>
      <c r="D2869" s="5">
        <v>2</v>
      </c>
      <c r="E2869" s="5" t="s">
        <v>20</v>
      </c>
      <c r="F2869" s="5">
        <v>2</v>
      </c>
      <c r="G2869" s="7">
        <v>45118.404861111114</v>
      </c>
      <c r="H2869" s="5">
        <v>105</v>
      </c>
      <c r="I2869" s="5">
        <v>73953</v>
      </c>
      <c r="J2869" s="7">
        <v>45147.622916666667</v>
      </c>
      <c r="K2869" s="5">
        <v>73953</v>
      </c>
      <c r="L2869" s="7">
        <v>45152</v>
      </c>
      <c r="M2869" s="8">
        <v>74100</v>
      </c>
      <c r="N2869" s="8">
        <v>0</v>
      </c>
      <c r="O2869" s="8">
        <v>74100</v>
      </c>
    </row>
    <row r="2870" spans="1:15" x14ac:dyDescent="0.25">
      <c r="A2870" s="5" t="s">
        <v>2889</v>
      </c>
      <c r="B2870" s="6">
        <v>45118.411805555559</v>
      </c>
      <c r="C2870" s="5" t="s">
        <v>20</v>
      </c>
      <c r="D2870" s="5">
        <v>2</v>
      </c>
      <c r="E2870" s="5" t="s">
        <v>20</v>
      </c>
      <c r="F2870" s="5">
        <v>2</v>
      </c>
      <c r="G2870" s="7">
        <v>45118.411805555559</v>
      </c>
      <c r="H2870" s="5">
        <v>105</v>
      </c>
      <c r="I2870" s="5">
        <v>73953</v>
      </c>
      <c r="J2870" s="7">
        <v>45147.622916666667</v>
      </c>
      <c r="K2870" s="5">
        <v>73953</v>
      </c>
      <c r="L2870" s="7">
        <v>45152</v>
      </c>
      <c r="M2870" s="8">
        <v>74100</v>
      </c>
      <c r="N2870" s="8">
        <v>0</v>
      </c>
      <c r="O2870" s="8">
        <v>74100</v>
      </c>
    </row>
    <row r="2871" spans="1:15" x14ac:dyDescent="0.25">
      <c r="A2871" s="5" t="s">
        <v>2890</v>
      </c>
      <c r="B2871" s="6">
        <v>45118.431250000001</v>
      </c>
      <c r="C2871" s="5" t="s">
        <v>20</v>
      </c>
      <c r="D2871" s="5">
        <v>2</v>
      </c>
      <c r="E2871" s="5" t="s">
        <v>20</v>
      </c>
      <c r="F2871" s="5">
        <v>2</v>
      </c>
      <c r="G2871" s="7">
        <v>45118.431250000001</v>
      </c>
      <c r="H2871" s="5">
        <v>105</v>
      </c>
      <c r="I2871" s="5">
        <v>73953</v>
      </c>
      <c r="J2871" s="7">
        <v>45147.622916666667</v>
      </c>
      <c r="K2871" s="5">
        <v>73953</v>
      </c>
      <c r="L2871" s="7">
        <v>45152</v>
      </c>
      <c r="M2871" s="8">
        <v>103800</v>
      </c>
      <c r="N2871" s="8">
        <v>0</v>
      </c>
      <c r="O2871" s="8">
        <v>103800</v>
      </c>
    </row>
    <row r="2872" spans="1:15" x14ac:dyDescent="0.25">
      <c r="A2872" s="5" t="s">
        <v>2891</v>
      </c>
      <c r="B2872" s="6">
        <v>45118.474999999999</v>
      </c>
      <c r="C2872" s="5" t="s">
        <v>20</v>
      </c>
      <c r="D2872" s="5">
        <v>2</v>
      </c>
      <c r="E2872" s="5" t="s">
        <v>20</v>
      </c>
      <c r="F2872" s="5">
        <v>2</v>
      </c>
      <c r="G2872" s="7">
        <v>45118.474999999999</v>
      </c>
      <c r="H2872" s="5">
        <v>105</v>
      </c>
      <c r="I2872" s="5">
        <v>73953</v>
      </c>
      <c r="J2872" s="7">
        <v>45147.622916666667</v>
      </c>
      <c r="K2872" s="5">
        <v>73953</v>
      </c>
      <c r="L2872" s="7">
        <v>45152</v>
      </c>
      <c r="M2872" s="8">
        <v>50000</v>
      </c>
      <c r="N2872" s="8">
        <v>0</v>
      </c>
      <c r="O2872" s="8">
        <v>50000</v>
      </c>
    </row>
    <row r="2873" spans="1:15" x14ac:dyDescent="0.25">
      <c r="A2873" s="5" t="s">
        <v>2892</v>
      </c>
      <c r="B2873" s="6">
        <v>45118.537499999999</v>
      </c>
      <c r="C2873" s="5" t="s">
        <v>20</v>
      </c>
      <c r="D2873" s="5">
        <v>2</v>
      </c>
      <c r="E2873" s="5" t="s">
        <v>20</v>
      </c>
      <c r="F2873" s="5">
        <v>2</v>
      </c>
      <c r="G2873" s="7">
        <v>45118.537499999999</v>
      </c>
      <c r="H2873" s="5">
        <v>104</v>
      </c>
      <c r="I2873" s="5">
        <v>73953</v>
      </c>
      <c r="J2873" s="7">
        <v>45147.622916666667</v>
      </c>
      <c r="K2873" s="5">
        <v>73953</v>
      </c>
      <c r="L2873" s="7">
        <v>45152</v>
      </c>
      <c r="M2873" s="8">
        <v>74100</v>
      </c>
      <c r="N2873" s="8">
        <v>0</v>
      </c>
      <c r="O2873" s="8">
        <v>74100</v>
      </c>
    </row>
    <row r="2874" spans="1:15" x14ac:dyDescent="0.25">
      <c r="A2874" s="5" t="s">
        <v>2893</v>
      </c>
      <c r="B2874" s="6">
        <v>45118.561111111114</v>
      </c>
      <c r="C2874" s="5" t="s">
        <v>20</v>
      </c>
      <c r="D2874" s="5">
        <v>2</v>
      </c>
      <c r="E2874" s="5" t="s">
        <v>20</v>
      </c>
      <c r="F2874" s="5">
        <v>2</v>
      </c>
      <c r="G2874" s="7">
        <v>45118.561111111114</v>
      </c>
      <c r="H2874" s="5">
        <v>104</v>
      </c>
      <c r="I2874" s="5">
        <v>73953</v>
      </c>
      <c r="J2874" s="7">
        <v>45147.622916666667</v>
      </c>
      <c r="K2874" s="5">
        <v>73953</v>
      </c>
      <c r="L2874" s="7">
        <v>45152</v>
      </c>
      <c r="M2874" s="8">
        <v>133900</v>
      </c>
      <c r="N2874" s="8">
        <v>0</v>
      </c>
      <c r="O2874" s="8">
        <v>133900</v>
      </c>
    </row>
    <row r="2875" spans="1:15" x14ac:dyDescent="0.25">
      <c r="A2875" s="5" t="s">
        <v>2894</v>
      </c>
      <c r="B2875" s="6">
        <v>45118.585416666669</v>
      </c>
      <c r="C2875" s="5" t="s">
        <v>20</v>
      </c>
      <c r="D2875" s="5">
        <v>4</v>
      </c>
      <c r="E2875" s="5" t="s">
        <v>20</v>
      </c>
      <c r="F2875" s="5">
        <v>2</v>
      </c>
      <c r="G2875" s="7">
        <v>45118.585416666669</v>
      </c>
      <c r="H2875" s="5">
        <v>104</v>
      </c>
      <c r="I2875" s="5">
        <v>73953</v>
      </c>
      <c r="J2875" s="7">
        <v>45147.622916666667</v>
      </c>
      <c r="K2875" s="5">
        <v>73953</v>
      </c>
      <c r="L2875" s="7">
        <v>45152</v>
      </c>
      <c r="M2875" s="8">
        <v>50000</v>
      </c>
      <c r="N2875" s="8">
        <v>0</v>
      </c>
      <c r="O2875" s="8">
        <v>50000</v>
      </c>
    </row>
    <row r="2876" spans="1:15" x14ac:dyDescent="0.25">
      <c r="A2876" s="5" t="s">
        <v>2895</v>
      </c>
      <c r="B2876" s="6">
        <v>45118.589583333334</v>
      </c>
      <c r="C2876" s="5" t="s">
        <v>16</v>
      </c>
      <c r="D2876" s="5">
        <v>2</v>
      </c>
      <c r="E2876" s="5" t="s">
        <v>16</v>
      </c>
      <c r="F2876" s="5">
        <v>4</v>
      </c>
      <c r="G2876" s="7">
        <v>45118.589583333334</v>
      </c>
      <c r="H2876" s="5">
        <v>104</v>
      </c>
      <c r="I2876" s="5">
        <v>73951</v>
      </c>
      <c r="J2876" s="7">
        <v>45147.621527777781</v>
      </c>
      <c r="K2876" s="5">
        <v>73951</v>
      </c>
      <c r="L2876" s="7">
        <v>45152</v>
      </c>
      <c r="M2876" s="8">
        <v>17111100</v>
      </c>
      <c r="N2876" s="8">
        <v>17111100</v>
      </c>
      <c r="O2876" s="8">
        <v>17111100</v>
      </c>
    </row>
    <row r="2877" spans="1:15" x14ac:dyDescent="0.25">
      <c r="A2877" s="5" t="s">
        <v>2896</v>
      </c>
      <c r="B2877" s="6">
        <v>45118.615972222222</v>
      </c>
      <c r="C2877" s="5" t="s">
        <v>20</v>
      </c>
      <c r="D2877" s="5">
        <v>2</v>
      </c>
      <c r="E2877" s="5" t="s">
        <v>20</v>
      </c>
      <c r="F2877" s="5">
        <v>2</v>
      </c>
      <c r="G2877" s="7">
        <v>45118.615972222222</v>
      </c>
      <c r="H2877" s="5">
        <v>104</v>
      </c>
      <c r="I2877" s="5">
        <v>73953</v>
      </c>
      <c r="J2877" s="7">
        <v>45147.622916666667</v>
      </c>
      <c r="K2877" s="5">
        <v>73953</v>
      </c>
      <c r="L2877" s="7">
        <v>45152</v>
      </c>
      <c r="M2877" s="8">
        <v>74100</v>
      </c>
      <c r="N2877" s="8">
        <v>0</v>
      </c>
      <c r="O2877" s="8">
        <v>74100</v>
      </c>
    </row>
    <row r="2878" spans="1:15" x14ac:dyDescent="0.25">
      <c r="A2878" s="5" t="s">
        <v>2897</v>
      </c>
      <c r="B2878" s="6">
        <v>45118.841666666667</v>
      </c>
      <c r="C2878" s="5" t="s">
        <v>20</v>
      </c>
      <c r="D2878" s="5">
        <v>2</v>
      </c>
      <c r="E2878" s="5" t="s">
        <v>20</v>
      </c>
      <c r="F2878" s="5">
        <v>2</v>
      </c>
      <c r="G2878" s="7">
        <v>45118.841666666667</v>
      </c>
      <c r="H2878" s="5">
        <v>104</v>
      </c>
      <c r="I2878" s="5">
        <v>73951</v>
      </c>
      <c r="J2878" s="7">
        <v>45147.621527777781</v>
      </c>
      <c r="K2878" s="5">
        <v>73951</v>
      </c>
      <c r="L2878" s="7">
        <v>45152</v>
      </c>
      <c r="M2878" s="8">
        <v>562784</v>
      </c>
      <c r="N2878" s="8">
        <v>0</v>
      </c>
      <c r="O2878" s="8">
        <v>562784</v>
      </c>
    </row>
    <row r="2879" spans="1:15" x14ac:dyDescent="0.25">
      <c r="A2879" s="5" t="s">
        <v>2898</v>
      </c>
      <c r="B2879" s="6">
        <v>45118.873611111114</v>
      </c>
      <c r="C2879" s="5" t="s">
        <v>20</v>
      </c>
      <c r="D2879" s="5">
        <v>2</v>
      </c>
      <c r="E2879" s="5" t="s">
        <v>20</v>
      </c>
      <c r="F2879" s="5">
        <v>2</v>
      </c>
      <c r="G2879" s="7">
        <v>45118.873611111114</v>
      </c>
      <c r="H2879" s="5">
        <v>104</v>
      </c>
      <c r="I2879" s="5">
        <v>73947</v>
      </c>
      <c r="J2879" s="7">
        <v>45147.618055555555</v>
      </c>
      <c r="K2879" s="5">
        <v>73947</v>
      </c>
      <c r="L2879" s="7">
        <v>45152</v>
      </c>
      <c r="M2879" s="8">
        <v>99400</v>
      </c>
      <c r="N2879" s="8">
        <v>0</v>
      </c>
      <c r="O2879" s="8">
        <v>99400</v>
      </c>
    </row>
    <row r="2880" spans="1:15" x14ac:dyDescent="0.25">
      <c r="A2880" s="5" t="s">
        <v>2899</v>
      </c>
      <c r="B2880" s="6">
        <v>45119.240277777775</v>
      </c>
      <c r="C2880" s="5" t="s">
        <v>20</v>
      </c>
      <c r="D2880" s="5">
        <v>2</v>
      </c>
      <c r="E2880" s="5" t="s">
        <v>20</v>
      </c>
      <c r="F2880" s="5">
        <v>2</v>
      </c>
      <c r="G2880" s="7">
        <v>45119.240277777775</v>
      </c>
      <c r="H2880" s="5">
        <v>104</v>
      </c>
      <c r="I2880" s="5">
        <v>73946</v>
      </c>
      <c r="J2880" s="7">
        <v>45147.617361111108</v>
      </c>
      <c r="K2880" s="5">
        <v>73946</v>
      </c>
      <c r="L2880" s="7">
        <v>45152</v>
      </c>
      <c r="M2880" s="8">
        <v>211100</v>
      </c>
      <c r="N2880" s="8">
        <v>0</v>
      </c>
      <c r="O2880" s="8">
        <v>211100</v>
      </c>
    </row>
    <row r="2881" spans="1:15" x14ac:dyDescent="0.25">
      <c r="A2881" s="5" t="s">
        <v>2900</v>
      </c>
      <c r="B2881" s="6">
        <v>45119.322916666664</v>
      </c>
      <c r="C2881" s="5" t="s">
        <v>20</v>
      </c>
      <c r="D2881" s="5">
        <v>2</v>
      </c>
      <c r="E2881" s="5" t="s">
        <v>20</v>
      </c>
      <c r="F2881" s="5">
        <v>2</v>
      </c>
      <c r="G2881" s="7">
        <v>45119.322916666664</v>
      </c>
      <c r="H2881" s="5">
        <v>104</v>
      </c>
      <c r="I2881" s="5">
        <v>73966</v>
      </c>
      <c r="J2881" s="7">
        <v>45147.697222222225</v>
      </c>
      <c r="K2881" s="5">
        <v>73966</v>
      </c>
      <c r="L2881" s="7">
        <v>45152</v>
      </c>
      <c r="M2881" s="8">
        <v>133900</v>
      </c>
      <c r="N2881" s="8">
        <v>0</v>
      </c>
      <c r="O2881" s="8">
        <v>133900</v>
      </c>
    </row>
    <row r="2882" spans="1:15" x14ac:dyDescent="0.25">
      <c r="A2882" s="5" t="s">
        <v>2901</v>
      </c>
      <c r="B2882" s="6">
        <v>45119.331944444442</v>
      </c>
      <c r="C2882" s="5" t="s">
        <v>20</v>
      </c>
      <c r="D2882" s="5">
        <v>2</v>
      </c>
      <c r="E2882" s="5" t="s">
        <v>20</v>
      </c>
      <c r="F2882" s="5">
        <v>2</v>
      </c>
      <c r="G2882" s="7">
        <v>45119.331944444442</v>
      </c>
      <c r="H2882" s="5">
        <v>104</v>
      </c>
      <c r="I2882" s="5">
        <v>73955</v>
      </c>
      <c r="J2882" s="7">
        <v>45147.624305555553</v>
      </c>
      <c r="K2882" s="5">
        <v>73955</v>
      </c>
      <c r="L2882" s="7">
        <v>45152</v>
      </c>
      <c r="M2882" s="8">
        <v>103800</v>
      </c>
      <c r="N2882" s="8">
        <v>0</v>
      </c>
      <c r="O2882" s="8">
        <v>103800</v>
      </c>
    </row>
    <row r="2883" spans="1:15" x14ac:dyDescent="0.25">
      <c r="A2883" s="5" t="s">
        <v>2902</v>
      </c>
      <c r="B2883" s="6">
        <v>45119.354166666664</v>
      </c>
      <c r="C2883" s="5" t="s">
        <v>20</v>
      </c>
      <c r="D2883" s="5">
        <v>2</v>
      </c>
      <c r="E2883" s="5" t="s">
        <v>20</v>
      </c>
      <c r="F2883" s="5">
        <v>2</v>
      </c>
      <c r="G2883" s="7">
        <v>45119.354166666664</v>
      </c>
      <c r="H2883" s="5">
        <v>104</v>
      </c>
      <c r="I2883" s="5">
        <v>73955</v>
      </c>
      <c r="J2883" s="7">
        <v>45147.624305555553</v>
      </c>
      <c r="K2883" s="5">
        <v>73955</v>
      </c>
      <c r="L2883" s="7">
        <v>45152</v>
      </c>
      <c r="M2883" s="8">
        <v>74100</v>
      </c>
      <c r="N2883" s="8">
        <v>0</v>
      </c>
      <c r="O2883" s="8">
        <v>74100</v>
      </c>
    </row>
    <row r="2884" spans="1:15" x14ac:dyDescent="0.25">
      <c r="A2884" s="5" t="s">
        <v>2903</v>
      </c>
      <c r="B2884" s="6">
        <v>45119.370833333334</v>
      </c>
      <c r="C2884" s="5" t="s">
        <v>20</v>
      </c>
      <c r="D2884" s="5">
        <v>2</v>
      </c>
      <c r="E2884" s="5" t="s">
        <v>20</v>
      </c>
      <c r="F2884" s="5">
        <v>2</v>
      </c>
      <c r="G2884" s="7">
        <v>45119.370833333334</v>
      </c>
      <c r="H2884" s="5">
        <v>104</v>
      </c>
      <c r="I2884" s="5">
        <v>73955</v>
      </c>
      <c r="J2884" s="7">
        <v>45147.624305555553</v>
      </c>
      <c r="K2884" s="5">
        <v>73955</v>
      </c>
      <c r="L2884" s="7">
        <v>45152</v>
      </c>
      <c r="M2884" s="8">
        <v>74100</v>
      </c>
      <c r="N2884" s="8">
        <v>0</v>
      </c>
      <c r="O2884" s="8">
        <v>74100</v>
      </c>
    </row>
    <row r="2885" spans="1:15" x14ac:dyDescent="0.25">
      <c r="A2885" s="5" t="s">
        <v>2904</v>
      </c>
      <c r="B2885" s="6">
        <v>45119.384027777778</v>
      </c>
      <c r="C2885" s="5" t="s">
        <v>20</v>
      </c>
      <c r="D2885" s="5">
        <v>2</v>
      </c>
      <c r="E2885" s="5" t="s">
        <v>20</v>
      </c>
      <c r="F2885" s="5">
        <v>2</v>
      </c>
      <c r="G2885" s="7">
        <v>45119.384027777778</v>
      </c>
      <c r="H2885" s="5">
        <v>104</v>
      </c>
      <c r="I2885" s="5">
        <v>73946</v>
      </c>
      <c r="J2885" s="7">
        <v>45147.617361111108</v>
      </c>
      <c r="K2885" s="5">
        <v>73946</v>
      </c>
      <c r="L2885" s="7">
        <v>45152</v>
      </c>
      <c r="M2885" s="8">
        <v>103100</v>
      </c>
      <c r="N2885" s="8">
        <v>0</v>
      </c>
      <c r="O2885" s="8">
        <v>103100</v>
      </c>
    </row>
    <row r="2886" spans="1:15" x14ac:dyDescent="0.25">
      <c r="A2886" s="5" t="s">
        <v>2905</v>
      </c>
      <c r="B2886" s="6">
        <v>45119.436805555553</v>
      </c>
      <c r="C2886" s="5" t="s">
        <v>20</v>
      </c>
      <c r="D2886" s="5">
        <v>2</v>
      </c>
      <c r="E2886" s="5" t="s">
        <v>20</v>
      </c>
      <c r="F2886" s="5">
        <v>2</v>
      </c>
      <c r="G2886" s="7">
        <v>45119.436805555553</v>
      </c>
      <c r="H2886" s="5">
        <v>104</v>
      </c>
      <c r="I2886" s="5">
        <v>73946</v>
      </c>
      <c r="J2886" s="7">
        <v>45147.617361111108</v>
      </c>
      <c r="K2886" s="5">
        <v>73946</v>
      </c>
      <c r="L2886" s="7">
        <v>45152</v>
      </c>
      <c r="M2886" s="8">
        <v>99700</v>
      </c>
      <c r="N2886" s="8">
        <v>0</v>
      </c>
      <c r="O2886" s="8">
        <v>99700</v>
      </c>
    </row>
    <row r="2887" spans="1:15" x14ac:dyDescent="0.25">
      <c r="A2887" s="5" t="s">
        <v>2906</v>
      </c>
      <c r="B2887" s="6">
        <v>45119.46875</v>
      </c>
      <c r="C2887" s="5" t="s">
        <v>20</v>
      </c>
      <c r="D2887" s="5">
        <v>2</v>
      </c>
      <c r="E2887" s="5" t="s">
        <v>20</v>
      </c>
      <c r="F2887" s="5">
        <v>2</v>
      </c>
      <c r="G2887" s="7">
        <v>45119.46875</v>
      </c>
      <c r="H2887" s="5">
        <v>104</v>
      </c>
      <c r="I2887" s="5">
        <v>73966</v>
      </c>
      <c r="J2887" s="7">
        <v>45147.697222222225</v>
      </c>
      <c r="K2887" s="5">
        <v>73966</v>
      </c>
      <c r="L2887" s="7">
        <v>45152</v>
      </c>
      <c r="M2887" s="8">
        <v>133900</v>
      </c>
      <c r="N2887" s="8">
        <v>0</v>
      </c>
      <c r="O2887" s="8">
        <v>133900</v>
      </c>
    </row>
    <row r="2888" spans="1:15" x14ac:dyDescent="0.25">
      <c r="A2888" s="5" t="s">
        <v>2907</v>
      </c>
      <c r="B2888" s="6">
        <v>45119.473611111112</v>
      </c>
      <c r="C2888" s="5" t="s">
        <v>20</v>
      </c>
      <c r="D2888" s="5">
        <v>2</v>
      </c>
      <c r="E2888" s="5" t="s">
        <v>20</v>
      </c>
      <c r="F2888" s="5">
        <v>2</v>
      </c>
      <c r="G2888" s="7">
        <v>45119.473611111112</v>
      </c>
      <c r="H2888" s="5">
        <v>104</v>
      </c>
      <c r="I2888" s="5">
        <v>73953</v>
      </c>
      <c r="J2888" s="7">
        <v>45147.622916666667</v>
      </c>
      <c r="K2888" s="5">
        <v>73953</v>
      </c>
      <c r="L2888" s="7">
        <v>45152</v>
      </c>
      <c r="M2888" s="8">
        <v>50000</v>
      </c>
      <c r="N2888" s="8">
        <v>0</v>
      </c>
      <c r="O2888" s="8">
        <v>50000</v>
      </c>
    </row>
    <row r="2889" spans="1:15" x14ac:dyDescent="0.25">
      <c r="A2889" s="5" t="s">
        <v>2908</v>
      </c>
      <c r="B2889" s="6">
        <v>45119.493055555555</v>
      </c>
      <c r="C2889" s="5" t="s">
        <v>20</v>
      </c>
      <c r="D2889" s="5">
        <v>2</v>
      </c>
      <c r="E2889" s="5" t="s">
        <v>20</v>
      </c>
      <c r="F2889" s="5">
        <v>2</v>
      </c>
      <c r="G2889" s="7">
        <v>45119.493055555555</v>
      </c>
      <c r="H2889" s="5">
        <v>104</v>
      </c>
      <c r="I2889" s="5">
        <v>73953</v>
      </c>
      <c r="J2889" s="7">
        <v>45147.622916666667</v>
      </c>
      <c r="K2889" s="5">
        <v>73953</v>
      </c>
      <c r="L2889" s="7">
        <v>45152</v>
      </c>
      <c r="M2889" s="8">
        <v>74100</v>
      </c>
      <c r="N2889" s="8">
        <v>0</v>
      </c>
      <c r="O2889" s="8">
        <v>74100</v>
      </c>
    </row>
    <row r="2890" spans="1:15" x14ac:dyDescent="0.25">
      <c r="A2890" s="5" t="s">
        <v>2909</v>
      </c>
      <c r="B2890" s="6">
        <v>45119.552083333336</v>
      </c>
      <c r="C2890" s="5" t="s">
        <v>20</v>
      </c>
      <c r="D2890" s="5">
        <v>2</v>
      </c>
      <c r="E2890" s="5" t="s">
        <v>20</v>
      </c>
      <c r="F2890" s="5">
        <v>2</v>
      </c>
      <c r="G2890" s="7">
        <v>45119.552083333336</v>
      </c>
      <c r="H2890" s="5">
        <v>103</v>
      </c>
      <c r="I2890" s="5">
        <v>73953</v>
      </c>
      <c r="J2890" s="7">
        <v>45147.622916666667</v>
      </c>
      <c r="K2890" s="5">
        <v>73953</v>
      </c>
      <c r="L2890" s="7">
        <v>45152</v>
      </c>
      <c r="M2890" s="8">
        <v>103800</v>
      </c>
      <c r="N2890" s="8">
        <v>0</v>
      </c>
      <c r="O2890" s="8">
        <v>103800</v>
      </c>
    </row>
    <row r="2891" spans="1:15" x14ac:dyDescent="0.25">
      <c r="A2891" s="5" t="s">
        <v>2910</v>
      </c>
      <c r="B2891" s="6">
        <v>45119.570833333331</v>
      </c>
      <c r="C2891" s="5" t="s">
        <v>20</v>
      </c>
      <c r="D2891" s="5">
        <v>2</v>
      </c>
      <c r="E2891" s="5" t="s">
        <v>20</v>
      </c>
      <c r="F2891" s="5">
        <v>2</v>
      </c>
      <c r="G2891" s="7">
        <v>45119.570833333331</v>
      </c>
      <c r="H2891" s="5">
        <v>103</v>
      </c>
      <c r="I2891" s="5">
        <v>73949</v>
      </c>
      <c r="J2891" s="7">
        <v>45147.620138888888</v>
      </c>
      <c r="K2891" s="5">
        <v>73949</v>
      </c>
      <c r="L2891" s="7">
        <v>45152</v>
      </c>
      <c r="M2891" s="8">
        <v>133112</v>
      </c>
      <c r="N2891" s="8">
        <v>0</v>
      </c>
      <c r="O2891" s="8">
        <v>133112</v>
      </c>
    </row>
    <row r="2892" spans="1:15" x14ac:dyDescent="0.25">
      <c r="A2892" s="5" t="s">
        <v>2911</v>
      </c>
      <c r="B2892" s="6">
        <v>45119.584027777775</v>
      </c>
      <c r="C2892" s="5" t="s">
        <v>20</v>
      </c>
      <c r="D2892" s="5">
        <v>2</v>
      </c>
      <c r="E2892" s="5" t="s">
        <v>20</v>
      </c>
      <c r="F2892" s="5">
        <v>2</v>
      </c>
      <c r="G2892" s="7">
        <v>45119.584027777775</v>
      </c>
      <c r="H2892" s="5">
        <v>103</v>
      </c>
      <c r="I2892" s="5">
        <v>73946</v>
      </c>
      <c r="J2892" s="7">
        <v>45147.617361111108</v>
      </c>
      <c r="K2892" s="5">
        <v>73946</v>
      </c>
      <c r="L2892" s="7">
        <v>45152</v>
      </c>
      <c r="M2892" s="8">
        <v>70002</v>
      </c>
      <c r="N2892" s="8">
        <v>0</v>
      </c>
      <c r="O2892" s="8">
        <v>70002</v>
      </c>
    </row>
    <row r="2893" spans="1:15" x14ac:dyDescent="0.25">
      <c r="A2893" s="5" t="s">
        <v>2912</v>
      </c>
      <c r="B2893" s="6">
        <v>45119.60833333333</v>
      </c>
      <c r="C2893" s="5" t="s">
        <v>20</v>
      </c>
      <c r="D2893" s="5">
        <v>2</v>
      </c>
      <c r="E2893" s="5" t="s">
        <v>20</v>
      </c>
      <c r="F2893" s="5">
        <v>2</v>
      </c>
      <c r="G2893" s="7">
        <v>45119.60833333333</v>
      </c>
      <c r="H2893" s="5">
        <v>103</v>
      </c>
      <c r="I2893" s="5">
        <v>73949</v>
      </c>
      <c r="J2893" s="7">
        <v>45147.620138888888</v>
      </c>
      <c r="K2893" s="5">
        <v>73949</v>
      </c>
      <c r="L2893" s="7">
        <v>45152</v>
      </c>
      <c r="M2893" s="8">
        <v>145700</v>
      </c>
      <c r="N2893" s="8">
        <v>0</v>
      </c>
      <c r="O2893" s="8">
        <v>145700</v>
      </c>
    </row>
    <row r="2894" spans="1:15" x14ac:dyDescent="0.25">
      <c r="A2894" s="5" t="s">
        <v>2913</v>
      </c>
      <c r="B2894" s="6">
        <v>45119.634027777778</v>
      </c>
      <c r="C2894" s="5" t="s">
        <v>20</v>
      </c>
      <c r="D2894" s="5">
        <v>2</v>
      </c>
      <c r="E2894" s="5" t="s">
        <v>20</v>
      </c>
      <c r="F2894" s="5">
        <v>2</v>
      </c>
      <c r="G2894" s="7">
        <v>45119.634027777778</v>
      </c>
      <c r="H2894" s="5">
        <v>103</v>
      </c>
      <c r="I2894" s="5">
        <v>73953</v>
      </c>
      <c r="J2894" s="7">
        <v>45147.622916666667</v>
      </c>
      <c r="K2894" s="5">
        <v>73953</v>
      </c>
      <c r="L2894" s="7">
        <v>45152</v>
      </c>
      <c r="M2894" s="8">
        <v>74100</v>
      </c>
      <c r="N2894" s="8">
        <v>0</v>
      </c>
      <c r="O2894" s="8">
        <v>74100</v>
      </c>
    </row>
    <row r="2895" spans="1:15" x14ac:dyDescent="0.25">
      <c r="A2895" s="5" t="s">
        <v>2914</v>
      </c>
      <c r="B2895" s="6">
        <v>45119.68472222222</v>
      </c>
      <c r="C2895" s="5" t="s">
        <v>20</v>
      </c>
      <c r="D2895" s="5">
        <v>2</v>
      </c>
      <c r="E2895" s="5" t="s">
        <v>20</v>
      </c>
      <c r="F2895" s="5">
        <v>2</v>
      </c>
      <c r="G2895" s="7">
        <v>45119.68472222222</v>
      </c>
      <c r="H2895" s="5">
        <v>103</v>
      </c>
      <c r="I2895" s="5">
        <v>73953</v>
      </c>
      <c r="J2895" s="7">
        <v>45147.622916666667</v>
      </c>
      <c r="K2895" s="5">
        <v>73953</v>
      </c>
      <c r="L2895" s="7">
        <v>45152</v>
      </c>
      <c r="M2895" s="8">
        <v>74100</v>
      </c>
      <c r="N2895" s="8">
        <v>0</v>
      </c>
      <c r="O2895" s="8">
        <v>74100</v>
      </c>
    </row>
    <row r="2896" spans="1:15" x14ac:dyDescent="0.25">
      <c r="A2896" s="5" t="s">
        <v>2915</v>
      </c>
      <c r="B2896" s="6">
        <v>45120.306944444441</v>
      </c>
      <c r="C2896" s="5" t="s">
        <v>20</v>
      </c>
      <c r="D2896" s="5">
        <v>2</v>
      </c>
      <c r="E2896" s="5" t="s">
        <v>20</v>
      </c>
      <c r="F2896" s="5">
        <v>2</v>
      </c>
      <c r="G2896" s="7">
        <v>45120.306944444441</v>
      </c>
      <c r="H2896" s="5">
        <v>103</v>
      </c>
      <c r="I2896" s="5">
        <v>73955</v>
      </c>
      <c r="J2896" s="7">
        <v>45147.624305555553</v>
      </c>
      <c r="K2896" s="5">
        <v>73955</v>
      </c>
      <c r="L2896" s="7">
        <v>45152</v>
      </c>
      <c r="M2896" s="8">
        <v>103800</v>
      </c>
      <c r="N2896" s="8">
        <v>0</v>
      </c>
      <c r="O2896" s="8">
        <v>103800</v>
      </c>
    </row>
    <row r="2897" spans="1:15" x14ac:dyDescent="0.25">
      <c r="A2897" s="5" t="s">
        <v>2916</v>
      </c>
      <c r="B2897" s="6">
        <v>45120.308333333334</v>
      </c>
      <c r="C2897" s="5" t="s">
        <v>20</v>
      </c>
      <c r="D2897" s="5">
        <v>2</v>
      </c>
      <c r="E2897" s="5" t="s">
        <v>20</v>
      </c>
      <c r="F2897" s="5">
        <v>2</v>
      </c>
      <c r="G2897" s="7">
        <v>45120.308333333334</v>
      </c>
      <c r="H2897" s="5">
        <v>103</v>
      </c>
      <c r="I2897" s="5">
        <v>73952</v>
      </c>
      <c r="J2897" s="7">
        <v>45147.62222222222</v>
      </c>
      <c r="K2897" s="5">
        <v>73952</v>
      </c>
      <c r="L2897" s="7">
        <v>45152</v>
      </c>
      <c r="M2897" s="8">
        <v>39200</v>
      </c>
      <c r="N2897" s="8">
        <v>0</v>
      </c>
      <c r="O2897" s="8">
        <v>39200</v>
      </c>
    </row>
    <row r="2898" spans="1:15" x14ac:dyDescent="0.25">
      <c r="A2898" s="5" t="s">
        <v>2917</v>
      </c>
      <c r="B2898" s="6">
        <v>45120.352777777778</v>
      </c>
      <c r="C2898" s="5" t="s">
        <v>20</v>
      </c>
      <c r="D2898" s="5">
        <v>2</v>
      </c>
      <c r="E2898" s="5" t="s">
        <v>20</v>
      </c>
      <c r="F2898" s="5">
        <v>2</v>
      </c>
      <c r="G2898" s="7">
        <v>45120.352777777778</v>
      </c>
      <c r="H2898" s="5">
        <v>103</v>
      </c>
      <c r="I2898" s="5">
        <v>73953</v>
      </c>
      <c r="J2898" s="7">
        <v>45147.622916666667</v>
      </c>
      <c r="K2898" s="5">
        <v>73953</v>
      </c>
      <c r="L2898" s="7">
        <v>45152</v>
      </c>
      <c r="M2898" s="8">
        <v>133900</v>
      </c>
      <c r="N2898" s="8">
        <v>0</v>
      </c>
      <c r="O2898" s="8">
        <v>133900</v>
      </c>
    </row>
    <row r="2899" spans="1:15" x14ac:dyDescent="0.25">
      <c r="A2899" s="5" t="s">
        <v>2918</v>
      </c>
      <c r="B2899" s="6">
        <v>45120.37777777778</v>
      </c>
      <c r="C2899" s="5" t="s">
        <v>20</v>
      </c>
      <c r="D2899" s="5">
        <v>2</v>
      </c>
      <c r="E2899" s="5" t="s">
        <v>20</v>
      </c>
      <c r="F2899" s="5">
        <v>2</v>
      </c>
      <c r="G2899" s="7">
        <v>45120.37777777778</v>
      </c>
      <c r="H2899" s="5">
        <v>103</v>
      </c>
      <c r="I2899" s="5">
        <v>73953</v>
      </c>
      <c r="J2899" s="7">
        <v>45147.622916666667</v>
      </c>
      <c r="K2899" s="5">
        <v>73953</v>
      </c>
      <c r="L2899" s="7">
        <v>45152</v>
      </c>
      <c r="M2899" s="8">
        <v>126500</v>
      </c>
      <c r="N2899" s="8">
        <v>0</v>
      </c>
      <c r="O2899" s="8">
        <v>126500</v>
      </c>
    </row>
    <row r="2900" spans="1:15" x14ac:dyDescent="0.25">
      <c r="A2900" s="5" t="s">
        <v>2919</v>
      </c>
      <c r="B2900" s="6">
        <v>45120.407638888886</v>
      </c>
      <c r="C2900" s="5" t="s">
        <v>20</v>
      </c>
      <c r="D2900" s="5">
        <v>2</v>
      </c>
      <c r="E2900" s="5" t="s">
        <v>20</v>
      </c>
      <c r="F2900" s="5">
        <v>2</v>
      </c>
      <c r="G2900" s="7">
        <v>45120.407638888886</v>
      </c>
      <c r="H2900" s="5">
        <v>103</v>
      </c>
      <c r="I2900" s="5">
        <v>73966</v>
      </c>
      <c r="J2900" s="7">
        <v>45147.697222222225</v>
      </c>
      <c r="K2900" s="5">
        <v>73966</v>
      </c>
      <c r="L2900" s="7">
        <v>45152</v>
      </c>
      <c r="M2900" s="8">
        <v>133900</v>
      </c>
      <c r="N2900" s="8">
        <v>0</v>
      </c>
      <c r="O2900" s="8">
        <v>133900</v>
      </c>
    </row>
    <row r="2901" spans="1:15" x14ac:dyDescent="0.25">
      <c r="A2901" s="5" t="s">
        <v>2920</v>
      </c>
      <c r="B2901" s="6">
        <v>45120.42291666667</v>
      </c>
      <c r="C2901" s="5" t="s">
        <v>20</v>
      </c>
      <c r="D2901" s="5">
        <v>2</v>
      </c>
      <c r="E2901" s="5" t="s">
        <v>20</v>
      </c>
      <c r="F2901" s="5">
        <v>2</v>
      </c>
      <c r="G2901" s="7">
        <v>45120.42291666667</v>
      </c>
      <c r="H2901" s="5">
        <v>103</v>
      </c>
      <c r="I2901" s="5">
        <v>73953</v>
      </c>
      <c r="J2901" s="7">
        <v>45147.622916666667</v>
      </c>
      <c r="K2901" s="5">
        <v>73953</v>
      </c>
      <c r="L2901" s="7">
        <v>45152</v>
      </c>
      <c r="M2901" s="8">
        <v>74100</v>
      </c>
      <c r="N2901" s="8">
        <v>0</v>
      </c>
      <c r="O2901" s="8">
        <v>74100</v>
      </c>
    </row>
    <row r="2902" spans="1:15" x14ac:dyDescent="0.25">
      <c r="A2902" s="5" t="s">
        <v>2921</v>
      </c>
      <c r="B2902" s="6">
        <v>45120.44027777778</v>
      </c>
      <c r="C2902" s="5" t="s">
        <v>20</v>
      </c>
      <c r="D2902" s="5">
        <v>2</v>
      </c>
      <c r="E2902" s="5" t="s">
        <v>20</v>
      </c>
      <c r="F2902" s="5">
        <v>2</v>
      </c>
      <c r="G2902" s="7">
        <v>45120.44027777778</v>
      </c>
      <c r="H2902" s="5">
        <v>103</v>
      </c>
      <c r="I2902" s="5">
        <v>73955</v>
      </c>
      <c r="J2902" s="7">
        <v>45147.624305555553</v>
      </c>
      <c r="K2902" s="5">
        <v>73955</v>
      </c>
      <c r="L2902" s="7">
        <v>45152</v>
      </c>
      <c r="M2902" s="8">
        <v>133900</v>
      </c>
      <c r="N2902" s="8">
        <v>0</v>
      </c>
      <c r="O2902" s="8">
        <v>133900</v>
      </c>
    </row>
    <row r="2903" spans="1:15" x14ac:dyDescent="0.25">
      <c r="A2903" s="5" t="s">
        <v>2922</v>
      </c>
      <c r="B2903" s="6">
        <v>45120.446527777778</v>
      </c>
      <c r="C2903" s="5" t="s">
        <v>20</v>
      </c>
      <c r="D2903" s="5">
        <v>3</v>
      </c>
      <c r="E2903" s="5" t="s">
        <v>20</v>
      </c>
      <c r="F2903" s="5">
        <v>2</v>
      </c>
      <c r="G2903" s="7">
        <v>45120.446527777778</v>
      </c>
      <c r="H2903" s="5">
        <v>103</v>
      </c>
      <c r="I2903" s="5">
        <v>73953</v>
      </c>
      <c r="J2903" s="7">
        <v>45147.622916666667</v>
      </c>
      <c r="K2903" s="5">
        <v>73953</v>
      </c>
      <c r="L2903" s="7">
        <v>45152</v>
      </c>
      <c r="M2903" s="8">
        <v>74100</v>
      </c>
      <c r="N2903" s="8">
        <v>0</v>
      </c>
      <c r="O2903" s="8">
        <v>74100</v>
      </c>
    </row>
    <row r="2904" spans="1:15" x14ac:dyDescent="0.25">
      <c r="A2904" s="5" t="s">
        <v>2923</v>
      </c>
      <c r="B2904" s="6">
        <v>45120.469444444447</v>
      </c>
      <c r="C2904" s="5" t="s">
        <v>18</v>
      </c>
      <c r="D2904" s="5">
        <v>2</v>
      </c>
      <c r="E2904" s="5" t="s">
        <v>18</v>
      </c>
      <c r="F2904" s="5">
        <v>3</v>
      </c>
      <c r="G2904" s="7">
        <v>45120.469444444447</v>
      </c>
      <c r="H2904" s="5">
        <v>103</v>
      </c>
      <c r="I2904" s="5">
        <v>73965</v>
      </c>
      <c r="J2904" s="7">
        <v>45147.695833333331</v>
      </c>
      <c r="K2904" s="5">
        <v>73965</v>
      </c>
      <c r="L2904" s="7">
        <v>45170</v>
      </c>
      <c r="M2904" s="8">
        <v>19465870</v>
      </c>
      <c r="N2904" s="8">
        <v>19465870</v>
      </c>
      <c r="O2904" s="8">
        <v>19465870</v>
      </c>
    </row>
    <row r="2905" spans="1:15" x14ac:dyDescent="0.25">
      <c r="A2905" s="5" t="s">
        <v>2924</v>
      </c>
      <c r="B2905" s="6">
        <v>45120.491666666669</v>
      </c>
      <c r="C2905" s="5" t="s">
        <v>20</v>
      </c>
      <c r="D2905" s="5">
        <v>2</v>
      </c>
      <c r="E2905" s="5" t="s">
        <v>20</v>
      </c>
      <c r="F2905" s="5">
        <v>2</v>
      </c>
      <c r="G2905" s="7">
        <v>45120.491666666669</v>
      </c>
      <c r="H2905" s="5">
        <v>103</v>
      </c>
      <c r="I2905" s="5">
        <v>73951</v>
      </c>
      <c r="J2905" s="7">
        <v>45147.621527777781</v>
      </c>
      <c r="K2905" s="5">
        <v>73951</v>
      </c>
      <c r="L2905" s="7">
        <v>45152</v>
      </c>
      <c r="M2905" s="8">
        <v>656754</v>
      </c>
      <c r="N2905" s="8">
        <v>0</v>
      </c>
      <c r="O2905" s="8">
        <v>656754</v>
      </c>
    </row>
    <row r="2906" spans="1:15" x14ac:dyDescent="0.25">
      <c r="A2906" s="5" t="s">
        <v>2925</v>
      </c>
      <c r="B2906" s="6">
        <v>45120.493055555555</v>
      </c>
      <c r="C2906" s="5" t="s">
        <v>20</v>
      </c>
      <c r="D2906" s="5">
        <v>2</v>
      </c>
      <c r="E2906" s="5" t="s">
        <v>20</v>
      </c>
      <c r="F2906" s="5">
        <v>2</v>
      </c>
      <c r="G2906" s="7">
        <v>45120.493055555555</v>
      </c>
      <c r="H2906" s="5">
        <v>103</v>
      </c>
      <c r="I2906" s="5">
        <v>73953</v>
      </c>
      <c r="J2906" s="7">
        <v>45147.622916666667</v>
      </c>
      <c r="K2906" s="5">
        <v>73953</v>
      </c>
      <c r="L2906" s="7">
        <v>45152</v>
      </c>
      <c r="M2906" s="8">
        <v>90700</v>
      </c>
      <c r="N2906" s="8">
        <v>0</v>
      </c>
      <c r="O2906" s="8">
        <v>90700</v>
      </c>
    </row>
    <row r="2907" spans="1:15" x14ac:dyDescent="0.25">
      <c r="A2907" s="5" t="s">
        <v>2926</v>
      </c>
      <c r="B2907" s="6">
        <v>45120.508333333331</v>
      </c>
      <c r="C2907" s="5" t="s">
        <v>20</v>
      </c>
      <c r="D2907" s="5">
        <v>2</v>
      </c>
      <c r="E2907" s="5" t="s">
        <v>20</v>
      </c>
      <c r="F2907" s="5">
        <v>2</v>
      </c>
      <c r="G2907" s="7">
        <v>45120.508333333331</v>
      </c>
      <c r="H2907" s="5">
        <v>102</v>
      </c>
      <c r="I2907" s="5">
        <v>73953</v>
      </c>
      <c r="J2907" s="7">
        <v>45147.622916666667</v>
      </c>
      <c r="K2907" s="5">
        <v>73953</v>
      </c>
      <c r="L2907" s="7">
        <v>45152</v>
      </c>
      <c r="M2907" s="8">
        <v>103100</v>
      </c>
      <c r="N2907" s="8">
        <v>0</v>
      </c>
      <c r="O2907" s="8">
        <v>103100</v>
      </c>
    </row>
    <row r="2908" spans="1:15" x14ac:dyDescent="0.25">
      <c r="A2908" s="5" t="s">
        <v>2927</v>
      </c>
      <c r="B2908" s="6">
        <v>45120.511805555558</v>
      </c>
      <c r="C2908" s="5" t="s">
        <v>20</v>
      </c>
      <c r="D2908" s="5">
        <v>2</v>
      </c>
      <c r="E2908" s="5" t="s">
        <v>20</v>
      </c>
      <c r="F2908" s="5">
        <v>2</v>
      </c>
      <c r="G2908" s="7">
        <v>45120.511805555558</v>
      </c>
      <c r="H2908" s="5">
        <v>102</v>
      </c>
      <c r="I2908" s="5">
        <v>73948</v>
      </c>
      <c r="J2908" s="7">
        <v>45147.619444444441</v>
      </c>
      <c r="K2908" s="5">
        <v>73948</v>
      </c>
      <c r="L2908" s="7">
        <v>45152</v>
      </c>
      <c r="M2908" s="8">
        <v>2489811</v>
      </c>
      <c r="N2908" s="8">
        <v>0</v>
      </c>
      <c r="O2908" s="8">
        <v>2489811</v>
      </c>
    </row>
    <row r="2909" spans="1:15" x14ac:dyDescent="0.25">
      <c r="A2909" s="5" t="s">
        <v>2928</v>
      </c>
      <c r="B2909" s="6">
        <v>45120.541666666664</v>
      </c>
      <c r="C2909" s="5" t="s">
        <v>20</v>
      </c>
      <c r="D2909" s="5">
        <v>2</v>
      </c>
      <c r="E2909" s="5" t="s">
        <v>20</v>
      </c>
      <c r="F2909" s="5">
        <v>2</v>
      </c>
      <c r="G2909" s="7">
        <v>45120.541666666664</v>
      </c>
      <c r="H2909" s="5">
        <v>102</v>
      </c>
      <c r="I2909" s="5">
        <v>73953</v>
      </c>
      <c r="J2909" s="7">
        <v>45147.622916666667</v>
      </c>
      <c r="K2909" s="5">
        <v>73953</v>
      </c>
      <c r="L2909" s="7">
        <v>45152</v>
      </c>
      <c r="M2909" s="8">
        <v>74100</v>
      </c>
      <c r="N2909" s="8">
        <v>0</v>
      </c>
      <c r="O2909" s="8">
        <v>74100</v>
      </c>
    </row>
    <row r="2910" spans="1:15" x14ac:dyDescent="0.25">
      <c r="A2910" s="5" t="s">
        <v>2929</v>
      </c>
      <c r="B2910" s="6">
        <v>45120.551388888889</v>
      </c>
      <c r="C2910" s="5" t="s">
        <v>20</v>
      </c>
      <c r="D2910" s="5">
        <v>2</v>
      </c>
      <c r="E2910" s="5" t="s">
        <v>20</v>
      </c>
      <c r="F2910" s="5">
        <v>2</v>
      </c>
      <c r="G2910" s="7">
        <v>45120.551388888889</v>
      </c>
      <c r="H2910" s="5">
        <v>102</v>
      </c>
      <c r="I2910" s="5">
        <v>73952</v>
      </c>
      <c r="J2910" s="7">
        <v>45147.62222222222</v>
      </c>
      <c r="K2910" s="5">
        <v>73952</v>
      </c>
      <c r="L2910" s="7">
        <v>45152</v>
      </c>
      <c r="M2910" s="8">
        <v>299100</v>
      </c>
      <c r="N2910" s="8">
        <v>0</v>
      </c>
      <c r="O2910" s="8">
        <v>299100</v>
      </c>
    </row>
    <row r="2911" spans="1:15" x14ac:dyDescent="0.25">
      <c r="A2911" s="5" t="s">
        <v>2930</v>
      </c>
      <c r="B2911" s="6">
        <v>45120.568749999999</v>
      </c>
      <c r="C2911" s="5" t="s">
        <v>20</v>
      </c>
      <c r="D2911" s="5">
        <v>3</v>
      </c>
      <c r="E2911" s="5" t="s">
        <v>20</v>
      </c>
      <c r="F2911" s="5">
        <v>2</v>
      </c>
      <c r="G2911" s="7">
        <v>45120.568749999999</v>
      </c>
      <c r="H2911" s="5">
        <v>102</v>
      </c>
      <c r="I2911" s="5">
        <v>73953</v>
      </c>
      <c r="J2911" s="7">
        <v>45147.622916666667</v>
      </c>
      <c r="K2911" s="5">
        <v>73953</v>
      </c>
      <c r="L2911" s="7">
        <v>45152</v>
      </c>
      <c r="M2911" s="8">
        <v>74100</v>
      </c>
      <c r="N2911" s="8">
        <v>0</v>
      </c>
      <c r="O2911" s="8">
        <v>74100</v>
      </c>
    </row>
    <row r="2912" spans="1:15" x14ac:dyDescent="0.25">
      <c r="A2912" s="5" t="s">
        <v>2931</v>
      </c>
      <c r="B2912" s="6">
        <v>45120.634027777778</v>
      </c>
      <c r="C2912" s="5" t="s">
        <v>18</v>
      </c>
      <c r="D2912" s="5">
        <v>2</v>
      </c>
      <c r="E2912" s="5" t="s">
        <v>18</v>
      </c>
      <c r="F2912" s="5">
        <v>3</v>
      </c>
      <c r="G2912" s="7">
        <v>45120.634027777778</v>
      </c>
      <c r="H2912" s="5">
        <v>102</v>
      </c>
      <c r="I2912" s="5">
        <v>73944</v>
      </c>
      <c r="J2912" s="7">
        <v>45147.613888888889</v>
      </c>
      <c r="K2912" s="5">
        <v>73944</v>
      </c>
      <c r="L2912" s="7">
        <v>45152</v>
      </c>
      <c r="M2912" s="8">
        <v>79903974</v>
      </c>
      <c r="N2912" s="8">
        <v>79903974</v>
      </c>
      <c r="O2912" s="8">
        <v>79903974</v>
      </c>
    </row>
    <row r="2913" spans="1:15" x14ac:dyDescent="0.25">
      <c r="A2913" s="5" t="s">
        <v>2932</v>
      </c>
      <c r="B2913" s="6">
        <v>45120.688888888886</v>
      </c>
      <c r="C2913" s="5" t="s">
        <v>20</v>
      </c>
      <c r="D2913" s="5">
        <v>2</v>
      </c>
      <c r="E2913" s="5" t="s">
        <v>20</v>
      </c>
      <c r="F2913" s="5">
        <v>2</v>
      </c>
      <c r="G2913" s="7">
        <v>45120.688888888886</v>
      </c>
      <c r="H2913" s="5">
        <v>102</v>
      </c>
      <c r="I2913" s="5">
        <v>73947</v>
      </c>
      <c r="J2913" s="7">
        <v>45147.618055555555</v>
      </c>
      <c r="K2913" s="5">
        <v>73947</v>
      </c>
      <c r="L2913" s="7">
        <v>45152</v>
      </c>
      <c r="M2913" s="8">
        <v>161463</v>
      </c>
      <c r="N2913" s="8">
        <v>0</v>
      </c>
      <c r="O2913" s="8">
        <v>161463</v>
      </c>
    </row>
    <row r="2914" spans="1:15" x14ac:dyDescent="0.25">
      <c r="A2914" s="5" t="s">
        <v>2933</v>
      </c>
      <c r="B2914" s="6">
        <v>45120.712500000001</v>
      </c>
      <c r="C2914" s="5" t="s">
        <v>20</v>
      </c>
      <c r="D2914" s="5">
        <v>3</v>
      </c>
      <c r="E2914" s="5" t="s">
        <v>20</v>
      </c>
      <c r="F2914" s="5">
        <v>2</v>
      </c>
      <c r="G2914" s="7">
        <v>45120.712500000001</v>
      </c>
      <c r="H2914" s="5">
        <v>102</v>
      </c>
      <c r="I2914" s="5">
        <v>73946</v>
      </c>
      <c r="J2914" s="7">
        <v>45147.617361111108</v>
      </c>
      <c r="K2914" s="5">
        <v>73946</v>
      </c>
      <c r="L2914" s="7">
        <v>45152</v>
      </c>
      <c r="M2914" s="8">
        <v>74100</v>
      </c>
      <c r="N2914" s="8">
        <v>0</v>
      </c>
      <c r="O2914" s="8">
        <v>74100</v>
      </c>
    </row>
    <row r="2915" spans="1:15" x14ac:dyDescent="0.25">
      <c r="A2915" s="5" t="s">
        <v>2934</v>
      </c>
      <c r="B2915" s="6">
        <v>45120.718055555553</v>
      </c>
      <c r="C2915" s="5" t="s">
        <v>18</v>
      </c>
      <c r="D2915" s="5">
        <v>2</v>
      </c>
      <c r="E2915" s="5" t="s">
        <v>18</v>
      </c>
      <c r="F2915" s="5">
        <v>3</v>
      </c>
      <c r="G2915" s="7">
        <v>45120.718055555553</v>
      </c>
      <c r="H2915" s="5">
        <v>102</v>
      </c>
      <c r="I2915" s="5">
        <v>73947</v>
      </c>
      <c r="J2915" s="7">
        <v>45147.618055555555</v>
      </c>
      <c r="K2915" s="5">
        <v>73947</v>
      </c>
      <c r="L2915" s="7">
        <v>45152</v>
      </c>
      <c r="M2915" s="8">
        <v>161463</v>
      </c>
      <c r="N2915" s="8">
        <v>161463</v>
      </c>
      <c r="O2915" s="8">
        <v>161463</v>
      </c>
    </row>
    <row r="2916" spans="1:15" x14ac:dyDescent="0.25">
      <c r="A2916" s="5" t="s">
        <v>2935</v>
      </c>
      <c r="B2916" s="6">
        <v>45121.304861111108</v>
      </c>
      <c r="C2916" s="5" t="s">
        <v>20</v>
      </c>
      <c r="D2916" s="5">
        <v>2</v>
      </c>
      <c r="E2916" s="5" t="s">
        <v>20</v>
      </c>
      <c r="F2916" s="5">
        <v>2</v>
      </c>
      <c r="G2916" s="7">
        <v>45121.304861111108</v>
      </c>
      <c r="H2916" s="5">
        <v>102</v>
      </c>
      <c r="I2916" s="5">
        <v>73953</v>
      </c>
      <c r="J2916" s="7">
        <v>45147.622916666667</v>
      </c>
      <c r="K2916" s="5">
        <v>73953</v>
      </c>
      <c r="L2916" s="7">
        <v>45152</v>
      </c>
      <c r="M2916" s="8">
        <v>50000</v>
      </c>
      <c r="N2916" s="8">
        <v>0</v>
      </c>
      <c r="O2916" s="8">
        <v>50000</v>
      </c>
    </row>
    <row r="2917" spans="1:15" x14ac:dyDescent="0.25">
      <c r="A2917" s="5" t="s">
        <v>2936</v>
      </c>
      <c r="B2917" s="6">
        <v>45121.310416666667</v>
      </c>
      <c r="C2917" s="5" t="s">
        <v>20</v>
      </c>
      <c r="D2917" s="5">
        <v>2</v>
      </c>
      <c r="E2917" s="5" t="s">
        <v>20</v>
      </c>
      <c r="F2917" s="5">
        <v>2</v>
      </c>
      <c r="G2917" s="7">
        <v>45121.310416666667</v>
      </c>
      <c r="H2917" s="5">
        <v>102</v>
      </c>
      <c r="I2917" s="5">
        <v>73953</v>
      </c>
      <c r="J2917" s="7">
        <v>45147.622916666667</v>
      </c>
      <c r="K2917" s="5">
        <v>73953</v>
      </c>
      <c r="L2917" s="7">
        <v>45152</v>
      </c>
      <c r="M2917" s="8">
        <v>74100</v>
      </c>
      <c r="N2917" s="8">
        <v>0</v>
      </c>
      <c r="O2917" s="8">
        <v>74100</v>
      </c>
    </row>
    <row r="2918" spans="1:15" x14ac:dyDescent="0.25">
      <c r="A2918" s="5" t="s">
        <v>2937</v>
      </c>
      <c r="B2918" s="6">
        <v>45121.321527777778</v>
      </c>
      <c r="C2918" s="5" t="s">
        <v>20</v>
      </c>
      <c r="D2918" s="5">
        <v>2</v>
      </c>
      <c r="E2918" s="5" t="s">
        <v>20</v>
      </c>
      <c r="F2918" s="5">
        <v>2</v>
      </c>
      <c r="G2918" s="7">
        <v>45121.321527777778</v>
      </c>
      <c r="H2918" s="5">
        <v>102</v>
      </c>
      <c r="I2918" s="5">
        <v>73952</v>
      </c>
      <c r="J2918" s="7">
        <v>45147.62222222222</v>
      </c>
      <c r="K2918" s="5">
        <v>73952</v>
      </c>
      <c r="L2918" s="7">
        <v>45152</v>
      </c>
      <c r="M2918" s="8">
        <v>118800</v>
      </c>
      <c r="N2918" s="8">
        <v>0</v>
      </c>
      <c r="O2918" s="8">
        <v>118800</v>
      </c>
    </row>
    <row r="2919" spans="1:15" x14ac:dyDescent="0.25">
      <c r="A2919" s="5" t="s">
        <v>2938</v>
      </c>
      <c r="B2919" s="6">
        <v>45121.340277777781</v>
      </c>
      <c r="C2919" s="5" t="s">
        <v>20</v>
      </c>
      <c r="D2919" s="5">
        <v>2</v>
      </c>
      <c r="E2919" s="5" t="s">
        <v>20</v>
      </c>
      <c r="F2919" s="5">
        <v>2</v>
      </c>
      <c r="G2919" s="7">
        <v>45121.340277777781</v>
      </c>
      <c r="H2919" s="5">
        <v>102</v>
      </c>
      <c r="I2919" s="5">
        <v>73953</v>
      </c>
      <c r="J2919" s="7">
        <v>45147.622916666667</v>
      </c>
      <c r="K2919" s="5">
        <v>73953</v>
      </c>
      <c r="L2919" s="7">
        <v>45152</v>
      </c>
      <c r="M2919" s="8">
        <v>103800</v>
      </c>
      <c r="N2919" s="8">
        <v>0</v>
      </c>
      <c r="O2919" s="8">
        <v>103800</v>
      </c>
    </row>
    <row r="2920" spans="1:15" x14ac:dyDescent="0.25">
      <c r="A2920" s="5" t="s">
        <v>2939</v>
      </c>
      <c r="B2920" s="6">
        <v>45121.354861111111</v>
      </c>
      <c r="C2920" s="5" t="s">
        <v>20</v>
      </c>
      <c r="D2920" s="5">
        <v>2</v>
      </c>
      <c r="E2920" s="5" t="s">
        <v>20</v>
      </c>
      <c r="F2920" s="5">
        <v>2</v>
      </c>
      <c r="G2920" s="7">
        <v>45121.354861111111</v>
      </c>
      <c r="H2920" s="5">
        <v>102</v>
      </c>
      <c r="I2920" s="5">
        <v>73955</v>
      </c>
      <c r="J2920" s="7">
        <v>45147.624305555553</v>
      </c>
      <c r="K2920" s="5">
        <v>73955</v>
      </c>
      <c r="L2920" s="7">
        <v>45152</v>
      </c>
      <c r="M2920" s="8">
        <v>103800</v>
      </c>
      <c r="N2920" s="8">
        <v>0</v>
      </c>
      <c r="O2920" s="8">
        <v>103800</v>
      </c>
    </row>
    <row r="2921" spans="1:15" x14ac:dyDescent="0.25">
      <c r="A2921" s="5" t="s">
        <v>2940</v>
      </c>
      <c r="B2921" s="6">
        <v>45121.361805555556</v>
      </c>
      <c r="C2921" s="5" t="s">
        <v>20</v>
      </c>
      <c r="D2921" s="5">
        <v>2</v>
      </c>
      <c r="E2921" s="5" t="s">
        <v>20</v>
      </c>
      <c r="F2921" s="5">
        <v>2</v>
      </c>
      <c r="G2921" s="7">
        <v>45121.361805555556</v>
      </c>
      <c r="H2921" s="5">
        <v>102</v>
      </c>
      <c r="I2921" s="5">
        <v>73953</v>
      </c>
      <c r="J2921" s="7">
        <v>45147.622916666667</v>
      </c>
      <c r="K2921" s="5">
        <v>73953</v>
      </c>
      <c r="L2921" s="7">
        <v>45152</v>
      </c>
      <c r="M2921" s="8">
        <v>103800</v>
      </c>
      <c r="N2921" s="8">
        <v>0</v>
      </c>
      <c r="O2921" s="8">
        <v>103800</v>
      </c>
    </row>
    <row r="2922" spans="1:15" x14ac:dyDescent="0.25">
      <c r="A2922" s="5" t="s">
        <v>2941</v>
      </c>
      <c r="B2922" s="6">
        <v>45121.361805555556</v>
      </c>
      <c r="C2922" s="5" t="s">
        <v>20</v>
      </c>
      <c r="D2922" s="5">
        <v>2</v>
      </c>
      <c r="E2922" s="5" t="s">
        <v>20</v>
      </c>
      <c r="F2922" s="5">
        <v>2</v>
      </c>
      <c r="G2922" s="7">
        <v>45121.361805555556</v>
      </c>
      <c r="H2922" s="5">
        <v>102</v>
      </c>
      <c r="I2922" s="5">
        <v>73955</v>
      </c>
      <c r="J2922" s="7">
        <v>45147.624305555553</v>
      </c>
      <c r="K2922" s="5">
        <v>73955</v>
      </c>
      <c r="L2922" s="7">
        <v>45152</v>
      </c>
      <c r="M2922" s="8">
        <v>103800</v>
      </c>
      <c r="N2922" s="8">
        <v>0</v>
      </c>
      <c r="O2922" s="8">
        <v>103800</v>
      </c>
    </row>
    <row r="2923" spans="1:15" x14ac:dyDescent="0.25">
      <c r="A2923" s="5" t="s">
        <v>2942</v>
      </c>
      <c r="B2923" s="6">
        <v>45121.368750000001</v>
      </c>
      <c r="C2923" s="5" t="s">
        <v>20</v>
      </c>
      <c r="D2923" s="5">
        <v>2</v>
      </c>
      <c r="E2923" s="5" t="s">
        <v>20</v>
      </c>
      <c r="F2923" s="5">
        <v>2</v>
      </c>
      <c r="G2923" s="7">
        <v>45121.368750000001</v>
      </c>
      <c r="H2923" s="5">
        <v>102</v>
      </c>
      <c r="I2923" s="5">
        <v>73952</v>
      </c>
      <c r="J2923" s="7">
        <v>45147.62222222222</v>
      </c>
      <c r="K2923" s="5">
        <v>73952</v>
      </c>
      <c r="L2923" s="7">
        <v>45152</v>
      </c>
      <c r="M2923" s="8">
        <v>196500</v>
      </c>
      <c r="N2923" s="8">
        <v>0</v>
      </c>
      <c r="O2923" s="8">
        <v>196500</v>
      </c>
    </row>
    <row r="2924" spans="1:15" x14ac:dyDescent="0.25">
      <c r="A2924" s="5" t="s">
        <v>2943</v>
      </c>
      <c r="B2924" s="6">
        <v>45121.38958333333</v>
      </c>
      <c r="C2924" s="5" t="s">
        <v>20</v>
      </c>
      <c r="D2924" s="5">
        <v>2</v>
      </c>
      <c r="E2924" s="5" t="s">
        <v>20</v>
      </c>
      <c r="F2924" s="5">
        <v>2</v>
      </c>
      <c r="G2924" s="7">
        <v>45121.38958333333</v>
      </c>
      <c r="H2924" s="5">
        <v>102</v>
      </c>
      <c r="I2924" s="5">
        <v>73955</v>
      </c>
      <c r="J2924" s="7">
        <v>45147.624305555553</v>
      </c>
      <c r="K2924" s="5">
        <v>73955</v>
      </c>
      <c r="L2924" s="7">
        <v>45152</v>
      </c>
      <c r="M2924" s="8">
        <v>133900</v>
      </c>
      <c r="N2924" s="8">
        <v>0</v>
      </c>
      <c r="O2924" s="8">
        <v>133900</v>
      </c>
    </row>
    <row r="2925" spans="1:15" x14ac:dyDescent="0.25">
      <c r="A2925" s="5" t="s">
        <v>2944</v>
      </c>
      <c r="B2925" s="6">
        <v>45121.397222222222</v>
      </c>
      <c r="C2925" s="5" t="s">
        <v>20</v>
      </c>
      <c r="D2925" s="5">
        <v>2</v>
      </c>
      <c r="E2925" s="5" t="s">
        <v>20</v>
      </c>
      <c r="F2925" s="5">
        <v>2</v>
      </c>
      <c r="G2925" s="7">
        <v>45121.397222222222</v>
      </c>
      <c r="H2925" s="5">
        <v>102</v>
      </c>
      <c r="I2925" s="5">
        <v>73955</v>
      </c>
      <c r="J2925" s="7">
        <v>45147.624305555553</v>
      </c>
      <c r="K2925" s="5">
        <v>73955</v>
      </c>
      <c r="L2925" s="7">
        <v>45152</v>
      </c>
      <c r="M2925" s="8">
        <v>103800</v>
      </c>
      <c r="N2925" s="8">
        <v>0</v>
      </c>
      <c r="O2925" s="8">
        <v>103800</v>
      </c>
    </row>
    <row r="2926" spans="1:15" x14ac:dyDescent="0.25">
      <c r="A2926" s="5" t="s">
        <v>2945</v>
      </c>
      <c r="B2926" s="6">
        <v>45121.447916666664</v>
      </c>
      <c r="C2926" s="5" t="s">
        <v>20</v>
      </c>
      <c r="D2926" s="5">
        <v>2</v>
      </c>
      <c r="E2926" s="5" t="s">
        <v>20</v>
      </c>
      <c r="F2926" s="5">
        <v>2</v>
      </c>
      <c r="G2926" s="7">
        <v>45121.447916666664</v>
      </c>
      <c r="H2926" s="5">
        <v>102</v>
      </c>
      <c r="I2926" s="5">
        <v>73966</v>
      </c>
      <c r="J2926" s="7">
        <v>45147.697222222225</v>
      </c>
      <c r="K2926" s="5">
        <v>73966</v>
      </c>
      <c r="L2926" s="7">
        <v>45152</v>
      </c>
      <c r="M2926" s="8">
        <v>154300</v>
      </c>
      <c r="N2926" s="8">
        <v>0</v>
      </c>
      <c r="O2926" s="8">
        <v>154300</v>
      </c>
    </row>
    <row r="2927" spans="1:15" x14ac:dyDescent="0.25">
      <c r="A2927" s="5" t="s">
        <v>2946</v>
      </c>
      <c r="B2927" s="6">
        <v>45121.447916666664</v>
      </c>
      <c r="C2927" s="5" t="s">
        <v>20</v>
      </c>
      <c r="D2927" s="5">
        <v>1</v>
      </c>
      <c r="E2927" s="5" t="s">
        <v>20</v>
      </c>
      <c r="F2927" s="5">
        <v>2</v>
      </c>
      <c r="G2927" s="7">
        <v>45121.447916666664</v>
      </c>
      <c r="H2927" s="5">
        <v>102</v>
      </c>
      <c r="I2927" s="5">
        <v>73946</v>
      </c>
      <c r="J2927" s="7">
        <v>45147.617361111108</v>
      </c>
      <c r="K2927" s="5">
        <v>73946</v>
      </c>
      <c r="L2927" s="7">
        <v>45152</v>
      </c>
      <c r="M2927" s="8">
        <v>99700</v>
      </c>
      <c r="N2927" s="8">
        <v>0</v>
      </c>
      <c r="O2927" s="8">
        <v>99700</v>
      </c>
    </row>
    <row r="2928" spans="1:15" x14ac:dyDescent="0.25">
      <c r="A2928" s="5" t="s">
        <v>2947</v>
      </c>
      <c r="B2928" s="6">
        <v>45121.5</v>
      </c>
      <c r="C2928" s="5" t="s">
        <v>1354</v>
      </c>
      <c r="D2928" s="5">
        <v>2</v>
      </c>
      <c r="E2928" s="5" t="s">
        <v>1354</v>
      </c>
      <c r="F2928" s="5">
        <v>1</v>
      </c>
      <c r="G2928" s="7">
        <v>45121.5</v>
      </c>
      <c r="H2928" s="5">
        <v>101</v>
      </c>
      <c r="I2928" s="5">
        <v>74289</v>
      </c>
      <c r="J2928" s="7">
        <v>45170.5</v>
      </c>
      <c r="K2928" s="5"/>
      <c r="L2928" s="7"/>
      <c r="M2928" s="8">
        <v>3028600</v>
      </c>
      <c r="N2928" s="8">
        <v>0</v>
      </c>
      <c r="O2928" s="8">
        <v>3028600</v>
      </c>
    </row>
    <row r="2929" spans="1:15" x14ac:dyDescent="0.25">
      <c r="A2929" s="5" t="s">
        <v>2948</v>
      </c>
      <c r="B2929" s="6">
        <v>45121.532638888886</v>
      </c>
      <c r="C2929" s="5" t="s">
        <v>20</v>
      </c>
      <c r="D2929" s="5">
        <v>2</v>
      </c>
      <c r="E2929" s="5" t="s">
        <v>20</v>
      </c>
      <c r="F2929" s="5">
        <v>2</v>
      </c>
      <c r="G2929" s="7">
        <v>45121.532638888886</v>
      </c>
      <c r="H2929" s="5">
        <v>101</v>
      </c>
      <c r="I2929" s="5">
        <v>73951</v>
      </c>
      <c r="J2929" s="7">
        <v>45147.621527777781</v>
      </c>
      <c r="K2929" s="5">
        <v>73951</v>
      </c>
      <c r="L2929" s="7">
        <v>45152</v>
      </c>
      <c r="M2929" s="8">
        <v>862294</v>
      </c>
      <c r="N2929" s="8">
        <v>0</v>
      </c>
      <c r="O2929" s="8">
        <v>862294</v>
      </c>
    </row>
    <row r="2930" spans="1:15" x14ac:dyDescent="0.25">
      <c r="A2930" s="5" t="s">
        <v>2949</v>
      </c>
      <c r="B2930" s="6">
        <v>45122.31527777778</v>
      </c>
      <c r="C2930" s="5" t="s">
        <v>20</v>
      </c>
      <c r="D2930" s="5">
        <v>2</v>
      </c>
      <c r="E2930" s="5" t="s">
        <v>20</v>
      </c>
      <c r="F2930" s="5">
        <v>2</v>
      </c>
      <c r="G2930" s="7">
        <v>45122.31527777778</v>
      </c>
      <c r="H2930" s="5">
        <v>101</v>
      </c>
      <c r="I2930" s="5">
        <v>73955</v>
      </c>
      <c r="J2930" s="7">
        <v>45147.624305555553</v>
      </c>
      <c r="K2930" s="5">
        <v>73955</v>
      </c>
      <c r="L2930" s="7">
        <v>45152</v>
      </c>
      <c r="M2930" s="8">
        <v>74100</v>
      </c>
      <c r="N2930" s="8">
        <v>0</v>
      </c>
      <c r="O2930" s="8">
        <v>74100</v>
      </c>
    </row>
    <row r="2931" spans="1:15" x14ac:dyDescent="0.25">
      <c r="A2931" s="5" t="s">
        <v>2950</v>
      </c>
      <c r="B2931" s="6">
        <v>45122.317361111112</v>
      </c>
      <c r="C2931" s="5" t="s">
        <v>20</v>
      </c>
      <c r="D2931" s="5">
        <v>2</v>
      </c>
      <c r="E2931" s="5" t="s">
        <v>20</v>
      </c>
      <c r="F2931" s="5">
        <v>2</v>
      </c>
      <c r="G2931" s="7">
        <v>45122.317361111112</v>
      </c>
      <c r="H2931" s="5">
        <v>101</v>
      </c>
      <c r="I2931" s="5">
        <v>73946</v>
      </c>
      <c r="J2931" s="7">
        <v>45147.617361111108</v>
      </c>
      <c r="K2931" s="5">
        <v>73946</v>
      </c>
      <c r="L2931" s="7">
        <v>45152</v>
      </c>
      <c r="M2931" s="8">
        <v>57702</v>
      </c>
      <c r="N2931" s="8">
        <v>0</v>
      </c>
      <c r="O2931" s="8">
        <v>57702</v>
      </c>
    </row>
    <row r="2932" spans="1:15" x14ac:dyDescent="0.25">
      <c r="A2932" s="5" t="s">
        <v>2951</v>
      </c>
      <c r="B2932" s="6">
        <v>45122.347916666666</v>
      </c>
      <c r="C2932" s="5" t="s">
        <v>20</v>
      </c>
      <c r="D2932" s="5">
        <v>2</v>
      </c>
      <c r="E2932" s="5" t="s">
        <v>20</v>
      </c>
      <c r="F2932" s="5">
        <v>2</v>
      </c>
      <c r="G2932" s="7">
        <v>45122.347916666666</v>
      </c>
      <c r="H2932" s="5">
        <v>101</v>
      </c>
      <c r="I2932" s="5">
        <v>73946</v>
      </c>
      <c r="J2932" s="7">
        <v>45147.617361111108</v>
      </c>
      <c r="K2932" s="5">
        <v>73946</v>
      </c>
      <c r="L2932" s="7">
        <v>45152</v>
      </c>
      <c r="M2932" s="8">
        <v>57702</v>
      </c>
      <c r="N2932" s="8">
        <v>0</v>
      </c>
      <c r="O2932" s="8">
        <v>57702</v>
      </c>
    </row>
    <row r="2933" spans="1:15" x14ac:dyDescent="0.25">
      <c r="A2933" s="5" t="s">
        <v>2952</v>
      </c>
      <c r="B2933" s="6">
        <v>45122.443749999999</v>
      </c>
      <c r="C2933" s="5" t="s">
        <v>20</v>
      </c>
      <c r="D2933" s="5">
        <v>2</v>
      </c>
      <c r="E2933" s="5" t="s">
        <v>20</v>
      </c>
      <c r="F2933" s="5">
        <v>2</v>
      </c>
      <c r="G2933" s="7">
        <v>45122.443749999999</v>
      </c>
      <c r="H2933" s="5">
        <v>101</v>
      </c>
      <c r="I2933" s="5">
        <v>73949</v>
      </c>
      <c r="J2933" s="7">
        <v>45147.620138888888</v>
      </c>
      <c r="K2933" s="5">
        <v>73949</v>
      </c>
      <c r="L2933" s="7">
        <v>45152</v>
      </c>
      <c r="M2933" s="8">
        <v>145700</v>
      </c>
      <c r="N2933" s="8">
        <v>0</v>
      </c>
      <c r="O2933" s="8">
        <v>145700</v>
      </c>
    </row>
    <row r="2934" spans="1:15" x14ac:dyDescent="0.25">
      <c r="A2934" s="5" t="s">
        <v>2953</v>
      </c>
      <c r="B2934" s="6">
        <v>45123.123611111114</v>
      </c>
      <c r="C2934" s="5" t="s">
        <v>20</v>
      </c>
      <c r="D2934" s="5">
        <v>2</v>
      </c>
      <c r="E2934" s="5" t="s">
        <v>20</v>
      </c>
      <c r="F2934" s="5">
        <v>2</v>
      </c>
      <c r="G2934" s="7">
        <v>45123.123611111114</v>
      </c>
      <c r="H2934" s="5">
        <v>100</v>
      </c>
      <c r="I2934" s="5">
        <v>73951</v>
      </c>
      <c r="J2934" s="7">
        <v>45147.621527777781</v>
      </c>
      <c r="K2934" s="5">
        <v>73951</v>
      </c>
      <c r="L2934" s="7">
        <v>45152</v>
      </c>
      <c r="M2934" s="8">
        <v>576079</v>
      </c>
      <c r="N2934" s="8">
        <v>0</v>
      </c>
      <c r="O2934" s="8">
        <v>576079</v>
      </c>
    </row>
    <row r="2935" spans="1:15" x14ac:dyDescent="0.25">
      <c r="A2935" s="5" t="s">
        <v>2954</v>
      </c>
      <c r="B2935" s="6">
        <v>45123.476388888892</v>
      </c>
      <c r="C2935" s="5" t="s">
        <v>20</v>
      </c>
      <c r="D2935" s="5">
        <v>2</v>
      </c>
      <c r="E2935" s="5" t="s">
        <v>20</v>
      </c>
      <c r="F2935" s="5">
        <v>2</v>
      </c>
      <c r="G2935" s="7">
        <v>45123.476388888892</v>
      </c>
      <c r="H2935" s="5">
        <v>100</v>
      </c>
      <c r="I2935" s="5">
        <v>73950</v>
      </c>
      <c r="J2935" s="7">
        <v>45147.620833333334</v>
      </c>
      <c r="K2935" s="5">
        <v>73950</v>
      </c>
      <c r="L2935" s="7">
        <v>45152</v>
      </c>
      <c r="M2935" s="8">
        <v>984300</v>
      </c>
      <c r="N2935" s="8">
        <v>0</v>
      </c>
      <c r="O2935" s="8">
        <v>984300</v>
      </c>
    </row>
    <row r="2936" spans="1:15" x14ac:dyDescent="0.25">
      <c r="A2936" s="5" t="s">
        <v>2955</v>
      </c>
      <c r="B2936" s="6">
        <v>45123.506944444445</v>
      </c>
      <c r="C2936" s="5" t="s">
        <v>20</v>
      </c>
      <c r="D2936" s="5">
        <v>2</v>
      </c>
      <c r="E2936" s="5" t="s">
        <v>20</v>
      </c>
      <c r="F2936" s="5">
        <v>2</v>
      </c>
      <c r="G2936" s="7">
        <v>45123.506944444445</v>
      </c>
      <c r="H2936" s="5">
        <v>99</v>
      </c>
      <c r="I2936" s="5">
        <v>73948</v>
      </c>
      <c r="J2936" s="7">
        <v>45147.619444444441</v>
      </c>
      <c r="K2936" s="5">
        <v>73948</v>
      </c>
      <c r="L2936" s="7">
        <v>45152</v>
      </c>
      <c r="M2936" s="8">
        <v>10263829</v>
      </c>
      <c r="N2936" s="8">
        <v>0</v>
      </c>
      <c r="O2936" s="8">
        <v>10263829</v>
      </c>
    </row>
    <row r="2937" spans="1:15" x14ac:dyDescent="0.25">
      <c r="A2937" s="5" t="s">
        <v>2956</v>
      </c>
      <c r="B2937" s="6">
        <v>45123.707638888889</v>
      </c>
      <c r="C2937" s="5" t="s">
        <v>20</v>
      </c>
      <c r="D2937" s="5">
        <v>6</v>
      </c>
      <c r="E2937" s="5" t="s">
        <v>20</v>
      </c>
      <c r="F2937" s="5">
        <v>2</v>
      </c>
      <c r="G2937" s="7">
        <v>45123.707638888889</v>
      </c>
      <c r="H2937" s="5">
        <v>99</v>
      </c>
      <c r="I2937" s="5">
        <v>73950</v>
      </c>
      <c r="J2937" s="7">
        <v>45147.620833333334</v>
      </c>
      <c r="K2937" s="5">
        <v>73950</v>
      </c>
      <c r="L2937" s="7">
        <v>45152</v>
      </c>
      <c r="M2937" s="8">
        <v>1567650</v>
      </c>
      <c r="N2937" s="8">
        <v>0</v>
      </c>
      <c r="O2937" s="8">
        <v>1567650</v>
      </c>
    </row>
    <row r="2938" spans="1:15" x14ac:dyDescent="0.25">
      <c r="A2938" s="5" t="s">
        <v>2957</v>
      </c>
      <c r="B2938" s="6">
        <v>45124.072222222225</v>
      </c>
      <c r="C2938" s="5" t="s">
        <v>23</v>
      </c>
      <c r="D2938" s="5">
        <v>2</v>
      </c>
      <c r="E2938" s="5" t="s">
        <v>23</v>
      </c>
      <c r="F2938" s="5">
        <v>6</v>
      </c>
      <c r="G2938" s="7">
        <v>45124.072222222225</v>
      </c>
      <c r="H2938" s="5">
        <v>99</v>
      </c>
      <c r="I2938" s="5">
        <v>73947</v>
      </c>
      <c r="J2938" s="7">
        <v>45147.618055555555</v>
      </c>
      <c r="K2938" s="5">
        <v>73947</v>
      </c>
      <c r="L2938" s="7">
        <v>45152</v>
      </c>
      <c r="M2938" s="8">
        <v>160300</v>
      </c>
      <c r="N2938" s="8">
        <v>0</v>
      </c>
      <c r="O2938" s="8">
        <v>160300</v>
      </c>
    </row>
    <row r="2939" spans="1:15" x14ac:dyDescent="0.25">
      <c r="A2939" s="5" t="s">
        <v>2958</v>
      </c>
      <c r="B2939" s="6">
        <v>45124.284722222219</v>
      </c>
      <c r="C2939" s="5" t="s">
        <v>20</v>
      </c>
      <c r="D2939" s="5">
        <v>6</v>
      </c>
      <c r="E2939" s="5" t="s">
        <v>20</v>
      </c>
      <c r="F2939" s="5">
        <v>2</v>
      </c>
      <c r="G2939" s="7">
        <v>45124.284722222219</v>
      </c>
      <c r="H2939" s="5">
        <v>99</v>
      </c>
      <c r="I2939" s="5">
        <v>73943</v>
      </c>
      <c r="J2939" s="7">
        <v>45147.612500000003</v>
      </c>
      <c r="K2939" s="5">
        <v>73943</v>
      </c>
      <c r="L2939" s="7">
        <v>45152</v>
      </c>
      <c r="M2939" s="8">
        <v>197900</v>
      </c>
      <c r="N2939" s="8">
        <v>0</v>
      </c>
      <c r="O2939" s="8">
        <v>197900</v>
      </c>
    </row>
    <row r="2940" spans="1:15" x14ac:dyDescent="0.25">
      <c r="A2940" s="5" t="s">
        <v>2959</v>
      </c>
      <c r="B2940" s="6">
        <v>45124.286805555559</v>
      </c>
      <c r="C2940" s="5" t="s">
        <v>23</v>
      </c>
      <c r="D2940" s="5">
        <v>6</v>
      </c>
      <c r="E2940" s="5" t="s">
        <v>23</v>
      </c>
      <c r="F2940" s="5">
        <v>6</v>
      </c>
      <c r="G2940" s="7">
        <v>45124.286805555559</v>
      </c>
      <c r="H2940" s="5">
        <v>99</v>
      </c>
      <c r="I2940" s="5">
        <v>73955</v>
      </c>
      <c r="J2940" s="7">
        <v>45147.624305555553</v>
      </c>
      <c r="K2940" s="5">
        <v>73955</v>
      </c>
      <c r="L2940" s="7">
        <v>45152</v>
      </c>
      <c r="M2940" s="8">
        <v>103100</v>
      </c>
      <c r="N2940" s="8">
        <v>0</v>
      </c>
      <c r="O2940" s="8">
        <v>103100</v>
      </c>
    </row>
    <row r="2941" spans="1:15" x14ac:dyDescent="0.25">
      <c r="A2941" s="5" t="s">
        <v>2960</v>
      </c>
      <c r="B2941" s="6">
        <v>45124.290972222225</v>
      </c>
      <c r="C2941" s="5" t="s">
        <v>23</v>
      </c>
      <c r="D2941" s="5">
        <v>6</v>
      </c>
      <c r="E2941" s="5" t="s">
        <v>23</v>
      </c>
      <c r="F2941" s="5">
        <v>6</v>
      </c>
      <c r="G2941" s="7">
        <v>45124.290972222225</v>
      </c>
      <c r="H2941" s="5">
        <v>99</v>
      </c>
      <c r="I2941" s="5">
        <v>73955</v>
      </c>
      <c r="J2941" s="7">
        <v>45147.624305555553</v>
      </c>
      <c r="K2941" s="5">
        <v>73955</v>
      </c>
      <c r="L2941" s="7">
        <v>45152</v>
      </c>
      <c r="M2941" s="8">
        <v>74100</v>
      </c>
      <c r="N2941" s="8">
        <v>0</v>
      </c>
      <c r="O2941" s="8">
        <v>74100</v>
      </c>
    </row>
    <row r="2942" spans="1:15" x14ac:dyDescent="0.25">
      <c r="A2942" s="5" t="s">
        <v>2961</v>
      </c>
      <c r="B2942" s="6">
        <v>45124.306944444441</v>
      </c>
      <c r="C2942" s="5" t="s">
        <v>23</v>
      </c>
      <c r="D2942" s="5">
        <v>6</v>
      </c>
      <c r="E2942" s="5" t="s">
        <v>23</v>
      </c>
      <c r="F2942" s="5">
        <v>6</v>
      </c>
      <c r="G2942" s="7">
        <v>45124.306944444441</v>
      </c>
      <c r="H2942" s="5">
        <v>99</v>
      </c>
      <c r="I2942" s="5">
        <v>73952</v>
      </c>
      <c r="J2942" s="7">
        <v>45147.62222222222</v>
      </c>
      <c r="K2942" s="5">
        <v>73952</v>
      </c>
      <c r="L2942" s="7">
        <v>45152</v>
      </c>
      <c r="M2942" s="8">
        <v>80400</v>
      </c>
      <c r="N2942" s="8">
        <v>55304</v>
      </c>
      <c r="O2942" s="8">
        <v>80400</v>
      </c>
    </row>
    <row r="2943" spans="1:15" x14ac:dyDescent="0.25">
      <c r="A2943" s="5" t="s">
        <v>2962</v>
      </c>
      <c r="B2943" s="6">
        <v>45124.428472222222</v>
      </c>
      <c r="C2943" s="5" t="s">
        <v>23</v>
      </c>
      <c r="D2943" s="5">
        <v>6</v>
      </c>
      <c r="E2943" s="5" t="s">
        <v>23</v>
      </c>
      <c r="F2943" s="5">
        <v>6</v>
      </c>
      <c r="G2943" s="7">
        <v>45124.428472222222</v>
      </c>
      <c r="H2943" s="5">
        <v>99</v>
      </c>
      <c r="I2943" s="5">
        <v>73955</v>
      </c>
      <c r="J2943" s="7">
        <v>45147.624305555553</v>
      </c>
      <c r="K2943" s="5">
        <v>73955</v>
      </c>
      <c r="L2943" s="7">
        <v>45152</v>
      </c>
      <c r="M2943" s="8">
        <v>126500</v>
      </c>
      <c r="N2943" s="8">
        <v>0</v>
      </c>
      <c r="O2943" s="8">
        <v>126500</v>
      </c>
    </row>
    <row r="2944" spans="1:15" x14ac:dyDescent="0.25">
      <c r="A2944" s="5" t="s">
        <v>2963</v>
      </c>
      <c r="B2944" s="6">
        <v>45124.441666666666</v>
      </c>
      <c r="C2944" s="5" t="s">
        <v>23</v>
      </c>
      <c r="D2944" s="5">
        <v>3</v>
      </c>
      <c r="E2944" s="5" t="s">
        <v>23</v>
      </c>
      <c r="F2944" s="5">
        <v>6</v>
      </c>
      <c r="G2944" s="7">
        <v>45124.441666666666</v>
      </c>
      <c r="H2944" s="5">
        <v>99</v>
      </c>
      <c r="I2944" s="5">
        <v>73947</v>
      </c>
      <c r="J2944" s="7">
        <v>45147.618055555555</v>
      </c>
      <c r="K2944" s="5">
        <v>73947</v>
      </c>
      <c r="L2944" s="7">
        <v>45152</v>
      </c>
      <c r="M2944" s="8">
        <v>211100</v>
      </c>
      <c r="N2944" s="8">
        <v>0</v>
      </c>
      <c r="O2944" s="8">
        <v>211100</v>
      </c>
    </row>
    <row r="2945" spans="1:15" x14ac:dyDescent="0.25">
      <c r="A2945" s="5" t="s">
        <v>2964</v>
      </c>
      <c r="B2945" s="6">
        <v>45124.499305555553</v>
      </c>
      <c r="C2945" s="5" t="s">
        <v>18</v>
      </c>
      <c r="D2945" s="5">
        <v>1</v>
      </c>
      <c r="E2945" s="5" t="s">
        <v>18</v>
      </c>
      <c r="F2945" s="5">
        <v>3</v>
      </c>
      <c r="G2945" s="7">
        <v>45124.499305555553</v>
      </c>
      <c r="H2945" s="5">
        <v>99</v>
      </c>
      <c r="I2945" s="5">
        <v>73944</v>
      </c>
      <c r="J2945" s="7">
        <v>45147.613888888889</v>
      </c>
      <c r="K2945" s="5">
        <v>73944</v>
      </c>
      <c r="L2945" s="7">
        <v>45152</v>
      </c>
      <c r="M2945" s="8">
        <v>30527747</v>
      </c>
      <c r="N2945" s="8">
        <v>30527747</v>
      </c>
      <c r="O2945" s="8">
        <v>30527747</v>
      </c>
    </row>
    <row r="2946" spans="1:15" x14ac:dyDescent="0.25">
      <c r="A2946" s="5" t="s">
        <v>2965</v>
      </c>
      <c r="B2946" s="6">
        <v>45124.500694444447</v>
      </c>
      <c r="C2946" s="5" t="s">
        <v>1354</v>
      </c>
      <c r="D2946" s="5">
        <v>6</v>
      </c>
      <c r="E2946" s="5" t="s">
        <v>1354</v>
      </c>
      <c r="F2946" s="5">
        <v>1</v>
      </c>
      <c r="G2946" s="7">
        <v>45124.500694444447</v>
      </c>
      <c r="H2946" s="5">
        <v>98</v>
      </c>
      <c r="I2946" s="5">
        <v>74303</v>
      </c>
      <c r="J2946" s="7">
        <v>45170.649305555555</v>
      </c>
      <c r="K2946" s="5"/>
      <c r="L2946" s="7"/>
      <c r="M2946" s="8">
        <v>103800</v>
      </c>
      <c r="N2946" s="8">
        <v>0</v>
      </c>
      <c r="O2946" s="8">
        <v>103800</v>
      </c>
    </row>
    <row r="2947" spans="1:15" x14ac:dyDescent="0.25">
      <c r="A2947" s="5" t="s">
        <v>2966</v>
      </c>
      <c r="B2947" s="6">
        <v>45124.510416666664</v>
      </c>
      <c r="C2947" s="5" t="s">
        <v>23</v>
      </c>
      <c r="D2947" s="5">
        <v>6</v>
      </c>
      <c r="E2947" s="5" t="s">
        <v>23</v>
      </c>
      <c r="F2947" s="5">
        <v>6</v>
      </c>
      <c r="G2947" s="7">
        <v>45124.510416666664</v>
      </c>
      <c r="H2947" s="5">
        <v>98</v>
      </c>
      <c r="I2947" s="5">
        <v>73955</v>
      </c>
      <c r="J2947" s="7">
        <v>45147.624305555553</v>
      </c>
      <c r="K2947" s="5">
        <v>73955</v>
      </c>
      <c r="L2947" s="7">
        <v>45152</v>
      </c>
      <c r="M2947" s="8">
        <v>74100</v>
      </c>
      <c r="N2947" s="8">
        <v>0</v>
      </c>
      <c r="O2947" s="8">
        <v>74100</v>
      </c>
    </row>
    <row r="2948" spans="1:15" x14ac:dyDescent="0.25">
      <c r="A2948" s="5" t="s">
        <v>2967</v>
      </c>
      <c r="B2948" s="6">
        <v>45124.530555555553</v>
      </c>
      <c r="C2948" s="5" t="s">
        <v>23</v>
      </c>
      <c r="D2948" s="5">
        <v>7</v>
      </c>
      <c r="E2948" s="5" t="s">
        <v>23</v>
      </c>
      <c r="F2948" s="5">
        <v>6</v>
      </c>
      <c r="G2948" s="7">
        <v>45124.530555555553</v>
      </c>
      <c r="H2948" s="5">
        <v>98</v>
      </c>
      <c r="I2948" s="5">
        <v>73955</v>
      </c>
      <c r="J2948" s="7">
        <v>45147.624305555553</v>
      </c>
      <c r="K2948" s="5">
        <v>73955</v>
      </c>
      <c r="L2948" s="7">
        <v>45152</v>
      </c>
      <c r="M2948" s="8">
        <v>50000</v>
      </c>
      <c r="N2948" s="8">
        <v>0</v>
      </c>
      <c r="O2948" s="8">
        <v>50000</v>
      </c>
    </row>
    <row r="2949" spans="1:15" x14ac:dyDescent="0.25">
      <c r="A2949" s="5" t="s">
        <v>2968</v>
      </c>
      <c r="B2949" s="6">
        <v>45124.588888888888</v>
      </c>
      <c r="C2949" s="5" t="s">
        <v>2382</v>
      </c>
      <c r="D2949" s="5">
        <v>6</v>
      </c>
      <c r="E2949" s="5" t="s">
        <v>2382</v>
      </c>
      <c r="F2949" s="5">
        <v>7</v>
      </c>
      <c r="G2949" s="7">
        <v>45124.588888888888</v>
      </c>
      <c r="H2949" s="5">
        <v>98</v>
      </c>
      <c r="I2949" s="5">
        <v>73949</v>
      </c>
      <c r="J2949" s="7">
        <v>45147.620138888888</v>
      </c>
      <c r="K2949" s="5">
        <v>73949</v>
      </c>
      <c r="L2949" s="7">
        <v>45152</v>
      </c>
      <c r="M2949" s="8">
        <v>145700</v>
      </c>
      <c r="N2949" s="8">
        <v>0</v>
      </c>
      <c r="O2949" s="8">
        <v>145700</v>
      </c>
    </row>
    <row r="2950" spans="1:15" x14ac:dyDescent="0.25">
      <c r="A2950" s="5" t="s">
        <v>2969</v>
      </c>
      <c r="B2950" s="6">
        <v>45124.59097222222</v>
      </c>
      <c r="C2950" s="5" t="s">
        <v>23</v>
      </c>
      <c r="D2950" s="5">
        <v>2</v>
      </c>
      <c r="E2950" s="5" t="s">
        <v>23</v>
      </c>
      <c r="F2950" s="5">
        <v>6</v>
      </c>
      <c r="G2950" s="7">
        <v>45124.59097222222</v>
      </c>
      <c r="H2950" s="5">
        <v>98</v>
      </c>
      <c r="I2950" s="5">
        <v>73955</v>
      </c>
      <c r="J2950" s="7">
        <v>45147.624305555553</v>
      </c>
      <c r="K2950" s="5">
        <v>73955</v>
      </c>
      <c r="L2950" s="7">
        <v>45152</v>
      </c>
      <c r="M2950" s="8">
        <v>103800</v>
      </c>
      <c r="N2950" s="8">
        <v>0</v>
      </c>
      <c r="O2950" s="8">
        <v>103800</v>
      </c>
    </row>
    <row r="2951" spans="1:15" x14ac:dyDescent="0.25">
      <c r="A2951" s="5" t="s">
        <v>2970</v>
      </c>
      <c r="B2951" s="6">
        <v>45124.609722222223</v>
      </c>
      <c r="C2951" s="5" t="s">
        <v>20</v>
      </c>
      <c r="D2951" s="5">
        <v>6</v>
      </c>
      <c r="E2951" s="5" t="s">
        <v>20</v>
      </c>
      <c r="F2951" s="5">
        <v>2</v>
      </c>
      <c r="G2951" s="7">
        <v>45124.609722222223</v>
      </c>
      <c r="H2951" s="5">
        <v>98</v>
      </c>
      <c r="I2951" s="5">
        <v>73945</v>
      </c>
      <c r="J2951" s="7">
        <v>45147.615277777775</v>
      </c>
      <c r="K2951" s="5">
        <v>73945</v>
      </c>
      <c r="L2951" s="7">
        <v>45152</v>
      </c>
      <c r="M2951" s="8">
        <v>2882908</v>
      </c>
      <c r="N2951" s="8">
        <v>0</v>
      </c>
      <c r="O2951" s="8">
        <v>2882908</v>
      </c>
    </row>
    <row r="2952" spans="1:15" x14ac:dyDescent="0.25">
      <c r="A2952" s="5" t="s">
        <v>2971</v>
      </c>
      <c r="B2952" s="6">
        <v>45125.279861111114</v>
      </c>
      <c r="C2952" s="5" t="s">
        <v>23</v>
      </c>
      <c r="D2952" s="5">
        <v>6</v>
      </c>
      <c r="E2952" s="5" t="s">
        <v>23</v>
      </c>
      <c r="F2952" s="5">
        <v>6</v>
      </c>
      <c r="G2952" s="7">
        <v>45125.279861111114</v>
      </c>
      <c r="H2952" s="5">
        <v>98</v>
      </c>
      <c r="I2952" s="5">
        <v>73955</v>
      </c>
      <c r="J2952" s="7">
        <v>45147.624305555553</v>
      </c>
      <c r="K2952" s="5">
        <v>73955</v>
      </c>
      <c r="L2952" s="7">
        <v>45152</v>
      </c>
      <c r="M2952" s="8">
        <v>103100</v>
      </c>
      <c r="N2952" s="8">
        <v>0</v>
      </c>
      <c r="O2952" s="8">
        <v>103100</v>
      </c>
    </row>
    <row r="2953" spans="1:15" x14ac:dyDescent="0.25">
      <c r="A2953" s="5" t="s">
        <v>2972</v>
      </c>
      <c r="B2953" s="6">
        <v>45125.283333333333</v>
      </c>
      <c r="C2953" s="5" t="s">
        <v>23</v>
      </c>
      <c r="D2953" s="5">
        <v>6</v>
      </c>
      <c r="E2953" s="5" t="s">
        <v>23</v>
      </c>
      <c r="F2953" s="5">
        <v>6</v>
      </c>
      <c r="G2953" s="7">
        <v>45125.283333333333</v>
      </c>
      <c r="H2953" s="5">
        <v>98</v>
      </c>
      <c r="I2953" s="5">
        <v>73955</v>
      </c>
      <c r="J2953" s="7">
        <v>45147.624305555553</v>
      </c>
      <c r="K2953" s="5">
        <v>73955</v>
      </c>
      <c r="L2953" s="7">
        <v>45152</v>
      </c>
      <c r="M2953" s="8">
        <v>74100</v>
      </c>
      <c r="N2953" s="8">
        <v>0</v>
      </c>
      <c r="O2953" s="8">
        <v>74100</v>
      </c>
    </row>
    <row r="2954" spans="1:15" x14ac:dyDescent="0.25">
      <c r="A2954" s="5" t="s">
        <v>2973</v>
      </c>
      <c r="B2954" s="6">
        <v>45125.297222222223</v>
      </c>
      <c r="C2954" s="5" t="s">
        <v>23</v>
      </c>
      <c r="D2954" s="5">
        <v>6</v>
      </c>
      <c r="E2954" s="5" t="s">
        <v>23</v>
      </c>
      <c r="F2954" s="5">
        <v>6</v>
      </c>
      <c r="G2954" s="7">
        <v>45125.297222222223</v>
      </c>
      <c r="H2954" s="5">
        <v>98</v>
      </c>
      <c r="I2954" s="5">
        <v>73955</v>
      </c>
      <c r="J2954" s="7">
        <v>45147.624305555553</v>
      </c>
      <c r="K2954" s="5">
        <v>73955</v>
      </c>
      <c r="L2954" s="7">
        <v>45152</v>
      </c>
      <c r="M2954" s="8">
        <v>74100</v>
      </c>
      <c r="N2954" s="8">
        <v>0</v>
      </c>
      <c r="O2954" s="8">
        <v>74100</v>
      </c>
    </row>
    <row r="2955" spans="1:15" x14ac:dyDescent="0.25">
      <c r="A2955" s="5" t="s">
        <v>2974</v>
      </c>
      <c r="B2955" s="6">
        <v>45125.316666666666</v>
      </c>
      <c r="C2955" s="5" t="s">
        <v>23</v>
      </c>
      <c r="D2955" s="5">
        <v>6</v>
      </c>
      <c r="E2955" s="5" t="s">
        <v>23</v>
      </c>
      <c r="F2955" s="5">
        <v>6</v>
      </c>
      <c r="G2955" s="7">
        <v>45125.316666666666</v>
      </c>
      <c r="H2955" s="5">
        <v>98</v>
      </c>
      <c r="I2955" s="5">
        <v>73955</v>
      </c>
      <c r="J2955" s="7">
        <v>45147.624305555553</v>
      </c>
      <c r="K2955" s="5">
        <v>73955</v>
      </c>
      <c r="L2955" s="7">
        <v>45152</v>
      </c>
      <c r="M2955" s="8">
        <v>103100</v>
      </c>
      <c r="N2955" s="8">
        <v>0</v>
      </c>
      <c r="O2955" s="8">
        <v>103100</v>
      </c>
    </row>
    <row r="2956" spans="1:15" x14ac:dyDescent="0.25">
      <c r="A2956" s="5" t="s">
        <v>2975</v>
      </c>
      <c r="B2956" s="6">
        <v>45125.320138888892</v>
      </c>
      <c r="C2956" s="5" t="s">
        <v>23</v>
      </c>
      <c r="D2956" s="5">
        <v>2</v>
      </c>
      <c r="E2956" s="5" t="s">
        <v>23</v>
      </c>
      <c r="F2956" s="5">
        <v>6</v>
      </c>
      <c r="G2956" s="7">
        <v>45125.320138888892</v>
      </c>
      <c r="H2956" s="5">
        <v>98</v>
      </c>
      <c r="I2956" s="5">
        <v>73955</v>
      </c>
      <c r="J2956" s="7">
        <v>45147.624305555553</v>
      </c>
      <c r="K2956" s="5">
        <v>73955</v>
      </c>
      <c r="L2956" s="7">
        <v>45152</v>
      </c>
      <c r="M2956" s="8">
        <v>103800</v>
      </c>
      <c r="N2956" s="8">
        <v>0</v>
      </c>
      <c r="O2956" s="8">
        <v>103800</v>
      </c>
    </row>
    <row r="2957" spans="1:15" x14ac:dyDescent="0.25">
      <c r="A2957" s="5" t="s">
        <v>2976</v>
      </c>
      <c r="B2957" s="6">
        <v>45125.324999999997</v>
      </c>
      <c r="C2957" s="5" t="s">
        <v>20</v>
      </c>
      <c r="D2957" s="5">
        <v>6</v>
      </c>
      <c r="E2957" s="5" t="s">
        <v>20</v>
      </c>
      <c r="F2957" s="5">
        <v>2</v>
      </c>
      <c r="G2957" s="7">
        <v>45125.324999999997</v>
      </c>
      <c r="H2957" s="5">
        <v>98</v>
      </c>
      <c r="I2957" s="5">
        <v>73946</v>
      </c>
      <c r="J2957" s="7">
        <v>45147.617361111108</v>
      </c>
      <c r="K2957" s="5">
        <v>73946</v>
      </c>
      <c r="L2957" s="7">
        <v>45152</v>
      </c>
      <c r="M2957" s="8">
        <v>95205</v>
      </c>
      <c r="N2957" s="8">
        <v>0</v>
      </c>
      <c r="O2957" s="8">
        <v>95205</v>
      </c>
    </row>
    <row r="2958" spans="1:15" x14ac:dyDescent="0.25">
      <c r="A2958" s="5" t="s">
        <v>2977</v>
      </c>
      <c r="B2958" s="6">
        <v>45125.36041666667</v>
      </c>
      <c r="C2958" s="5" t="s">
        <v>23</v>
      </c>
      <c r="D2958" s="5">
        <v>6</v>
      </c>
      <c r="E2958" s="5" t="s">
        <v>23</v>
      </c>
      <c r="F2958" s="5">
        <v>6</v>
      </c>
      <c r="G2958" s="7">
        <v>45125.36041666667</v>
      </c>
      <c r="H2958" s="5">
        <v>98</v>
      </c>
      <c r="I2958" s="5">
        <v>73955</v>
      </c>
      <c r="J2958" s="7">
        <v>45147.624305555553</v>
      </c>
      <c r="K2958" s="5">
        <v>73955</v>
      </c>
      <c r="L2958" s="7">
        <v>45152</v>
      </c>
      <c r="M2958" s="8">
        <v>137800</v>
      </c>
      <c r="N2958" s="8">
        <v>0</v>
      </c>
      <c r="O2958" s="8">
        <v>137800</v>
      </c>
    </row>
    <row r="2959" spans="1:15" x14ac:dyDescent="0.25">
      <c r="A2959" s="5" t="s">
        <v>2978</v>
      </c>
      <c r="B2959" s="6">
        <v>45125.422222222223</v>
      </c>
      <c r="C2959" s="5" t="s">
        <v>23</v>
      </c>
      <c r="D2959" s="5">
        <v>6</v>
      </c>
      <c r="E2959" s="5" t="s">
        <v>23</v>
      </c>
      <c r="F2959" s="5">
        <v>6</v>
      </c>
      <c r="G2959" s="7">
        <v>45125.422222222223</v>
      </c>
      <c r="H2959" s="5">
        <v>98</v>
      </c>
      <c r="I2959" s="5">
        <v>73955</v>
      </c>
      <c r="J2959" s="7">
        <v>45147.624305555553</v>
      </c>
      <c r="K2959" s="5">
        <v>73955</v>
      </c>
      <c r="L2959" s="7">
        <v>45152</v>
      </c>
      <c r="M2959" s="8">
        <v>74100</v>
      </c>
      <c r="N2959" s="8">
        <v>0</v>
      </c>
      <c r="O2959" s="8">
        <v>74100</v>
      </c>
    </row>
    <row r="2960" spans="1:15" x14ac:dyDescent="0.25">
      <c r="A2960" s="5" t="s">
        <v>2979</v>
      </c>
      <c r="B2960" s="6">
        <v>45125.438888888886</v>
      </c>
      <c r="C2960" s="5" t="s">
        <v>23</v>
      </c>
      <c r="D2960" s="5">
        <v>7</v>
      </c>
      <c r="E2960" s="5" t="s">
        <v>23</v>
      </c>
      <c r="F2960" s="5">
        <v>6</v>
      </c>
      <c r="G2960" s="7">
        <v>45125.438888888886</v>
      </c>
      <c r="H2960" s="5">
        <v>98</v>
      </c>
      <c r="I2960" s="5">
        <v>73955</v>
      </c>
      <c r="J2960" s="7">
        <v>45147.624305555553</v>
      </c>
      <c r="K2960" s="5">
        <v>73955</v>
      </c>
      <c r="L2960" s="7">
        <v>45152</v>
      </c>
      <c r="M2960" s="8">
        <v>50000</v>
      </c>
      <c r="N2960" s="8">
        <v>0</v>
      </c>
      <c r="O2960" s="8">
        <v>50000</v>
      </c>
    </row>
    <row r="2961" spans="1:15" x14ac:dyDescent="0.25">
      <c r="A2961" s="5" t="s">
        <v>2980</v>
      </c>
      <c r="B2961" s="6">
        <v>45125.440972222219</v>
      </c>
      <c r="C2961" s="5" t="s">
        <v>2382</v>
      </c>
      <c r="D2961" s="5">
        <v>6</v>
      </c>
      <c r="E2961" s="5" t="s">
        <v>2382</v>
      </c>
      <c r="F2961" s="5">
        <v>7</v>
      </c>
      <c r="G2961" s="7">
        <v>45125.440972222219</v>
      </c>
      <c r="H2961" s="5">
        <v>98</v>
      </c>
      <c r="I2961" s="5">
        <v>73950</v>
      </c>
      <c r="J2961" s="7">
        <v>45147.620833333334</v>
      </c>
      <c r="K2961" s="5">
        <v>73950</v>
      </c>
      <c r="L2961" s="7">
        <v>45152</v>
      </c>
      <c r="M2961" s="8">
        <v>2420900</v>
      </c>
      <c r="N2961" s="8">
        <v>0</v>
      </c>
      <c r="O2961" s="8">
        <v>2420900</v>
      </c>
    </row>
    <row r="2962" spans="1:15" x14ac:dyDescent="0.25">
      <c r="A2962" s="5" t="s">
        <v>2981</v>
      </c>
      <c r="B2962" s="6">
        <v>45125.45208333333</v>
      </c>
      <c r="C2962" s="5" t="s">
        <v>23</v>
      </c>
      <c r="D2962" s="5">
        <v>6</v>
      </c>
      <c r="E2962" s="5" t="s">
        <v>23</v>
      </c>
      <c r="F2962" s="5">
        <v>6</v>
      </c>
      <c r="G2962" s="7">
        <v>45125.45208333333</v>
      </c>
      <c r="H2962" s="5">
        <v>98</v>
      </c>
      <c r="I2962" s="5">
        <v>73955</v>
      </c>
      <c r="J2962" s="7">
        <v>45147.624305555553</v>
      </c>
      <c r="K2962" s="5">
        <v>73955</v>
      </c>
      <c r="L2962" s="7">
        <v>45152</v>
      </c>
      <c r="M2962" s="8">
        <v>103800</v>
      </c>
      <c r="N2962" s="8">
        <v>0</v>
      </c>
      <c r="O2962" s="8">
        <v>103800</v>
      </c>
    </row>
    <row r="2963" spans="1:15" x14ac:dyDescent="0.25">
      <c r="A2963" s="5" t="s">
        <v>2982</v>
      </c>
      <c r="B2963" s="6">
        <v>45125.452777777777</v>
      </c>
      <c r="C2963" s="5" t="s">
        <v>23</v>
      </c>
      <c r="D2963" s="5">
        <v>6</v>
      </c>
      <c r="E2963" s="5" t="s">
        <v>23</v>
      </c>
      <c r="F2963" s="5">
        <v>6</v>
      </c>
      <c r="G2963" s="7">
        <v>45125.452777777777</v>
      </c>
      <c r="H2963" s="5">
        <v>98</v>
      </c>
      <c r="I2963" s="5">
        <v>73955</v>
      </c>
      <c r="J2963" s="7">
        <v>45147.624305555553</v>
      </c>
      <c r="K2963" s="5">
        <v>73955</v>
      </c>
      <c r="L2963" s="7">
        <v>45152</v>
      </c>
      <c r="M2963" s="8">
        <v>126500</v>
      </c>
      <c r="N2963" s="8">
        <v>0</v>
      </c>
      <c r="O2963" s="8">
        <v>126500</v>
      </c>
    </row>
    <row r="2964" spans="1:15" x14ac:dyDescent="0.25">
      <c r="A2964" s="5" t="s">
        <v>2983</v>
      </c>
      <c r="B2964" s="6">
        <v>45125.463194444441</v>
      </c>
      <c r="C2964" s="5" t="s">
        <v>23</v>
      </c>
      <c r="D2964" s="5">
        <v>2</v>
      </c>
      <c r="E2964" s="5" t="s">
        <v>23</v>
      </c>
      <c r="F2964" s="5">
        <v>6</v>
      </c>
      <c r="G2964" s="7">
        <v>45125.463194444441</v>
      </c>
      <c r="H2964" s="5">
        <v>98</v>
      </c>
      <c r="I2964" s="5">
        <v>73950</v>
      </c>
      <c r="J2964" s="7">
        <v>45147.620833333334</v>
      </c>
      <c r="K2964" s="5">
        <v>73950</v>
      </c>
      <c r="L2964" s="7">
        <v>45152</v>
      </c>
      <c r="M2964" s="8">
        <v>2269600</v>
      </c>
      <c r="N2964" s="8">
        <v>0</v>
      </c>
      <c r="O2964" s="8">
        <v>2269600</v>
      </c>
    </row>
    <row r="2965" spans="1:15" x14ac:dyDescent="0.25">
      <c r="A2965" s="5" t="s">
        <v>2984</v>
      </c>
      <c r="B2965" s="6">
        <v>45125.513194444444</v>
      </c>
      <c r="C2965" s="5" t="s">
        <v>20</v>
      </c>
      <c r="D2965" s="5">
        <v>6</v>
      </c>
      <c r="E2965" s="5" t="s">
        <v>20</v>
      </c>
      <c r="F2965" s="5">
        <v>2</v>
      </c>
      <c r="G2965" s="7">
        <v>45125.513194444444</v>
      </c>
      <c r="H2965" s="5">
        <v>97</v>
      </c>
      <c r="I2965" s="5">
        <v>73946</v>
      </c>
      <c r="J2965" s="7">
        <v>45147.617361111108</v>
      </c>
      <c r="K2965" s="5">
        <v>73946</v>
      </c>
      <c r="L2965" s="7">
        <v>45152</v>
      </c>
      <c r="M2965" s="8">
        <v>99000</v>
      </c>
      <c r="N2965" s="8">
        <v>0</v>
      </c>
      <c r="O2965" s="8">
        <v>99000</v>
      </c>
    </row>
    <row r="2966" spans="1:15" x14ac:dyDescent="0.25">
      <c r="A2966" s="5" t="s">
        <v>2985</v>
      </c>
      <c r="B2966" s="6">
        <v>45125.53125</v>
      </c>
      <c r="C2966" s="5" t="s">
        <v>23</v>
      </c>
      <c r="D2966" s="5">
        <v>6</v>
      </c>
      <c r="E2966" s="5" t="s">
        <v>23</v>
      </c>
      <c r="F2966" s="5">
        <v>6</v>
      </c>
      <c r="G2966" s="7">
        <v>45125.53125</v>
      </c>
      <c r="H2966" s="5">
        <v>97</v>
      </c>
      <c r="I2966" s="5">
        <v>73955</v>
      </c>
      <c r="J2966" s="7">
        <v>45147.624305555553</v>
      </c>
      <c r="K2966" s="5">
        <v>73955</v>
      </c>
      <c r="L2966" s="7">
        <v>45152</v>
      </c>
      <c r="M2966" s="8">
        <v>74100</v>
      </c>
      <c r="N2966" s="8">
        <v>0</v>
      </c>
      <c r="O2966" s="8">
        <v>74100</v>
      </c>
    </row>
    <row r="2967" spans="1:15" x14ac:dyDescent="0.25">
      <c r="A2967" s="5" t="s">
        <v>2986</v>
      </c>
      <c r="B2967" s="6">
        <v>45125.545138888891</v>
      </c>
      <c r="C2967" s="5" t="s">
        <v>23</v>
      </c>
      <c r="D2967" s="5">
        <v>6</v>
      </c>
      <c r="E2967" s="5" t="s">
        <v>23</v>
      </c>
      <c r="F2967" s="5">
        <v>6</v>
      </c>
      <c r="G2967" s="7">
        <v>45125.545138888891</v>
      </c>
      <c r="H2967" s="5">
        <v>97</v>
      </c>
      <c r="I2967" s="5">
        <v>73955</v>
      </c>
      <c r="J2967" s="7">
        <v>45147.624305555553</v>
      </c>
      <c r="K2967" s="5">
        <v>73955</v>
      </c>
      <c r="L2967" s="7">
        <v>45152</v>
      </c>
      <c r="M2967" s="8">
        <v>50000</v>
      </c>
      <c r="N2967" s="8">
        <v>0</v>
      </c>
      <c r="O2967" s="8">
        <v>50000</v>
      </c>
    </row>
    <row r="2968" spans="1:15" x14ac:dyDescent="0.25">
      <c r="A2968" s="5" t="s">
        <v>2987</v>
      </c>
      <c r="B2968" s="6">
        <v>45125.545138888891</v>
      </c>
      <c r="C2968" s="5" t="s">
        <v>23</v>
      </c>
      <c r="D2968" s="5">
        <v>6</v>
      </c>
      <c r="E2968" s="5" t="s">
        <v>23</v>
      </c>
      <c r="F2968" s="5">
        <v>6</v>
      </c>
      <c r="G2968" s="7">
        <v>45125.545138888891</v>
      </c>
      <c r="H2968" s="5">
        <v>97</v>
      </c>
      <c r="I2968" s="5">
        <v>73955</v>
      </c>
      <c r="J2968" s="7">
        <v>45147.624305555553</v>
      </c>
      <c r="K2968" s="5">
        <v>73955</v>
      </c>
      <c r="L2968" s="7">
        <v>45152</v>
      </c>
      <c r="M2968" s="8">
        <v>74100</v>
      </c>
      <c r="N2968" s="8">
        <v>0</v>
      </c>
      <c r="O2968" s="8">
        <v>74100</v>
      </c>
    </row>
    <row r="2969" spans="1:15" x14ac:dyDescent="0.25">
      <c r="A2969" s="5" t="s">
        <v>2988</v>
      </c>
      <c r="B2969" s="6">
        <v>45125.552083333336</v>
      </c>
      <c r="C2969" s="5" t="s">
        <v>23</v>
      </c>
      <c r="D2969" s="5">
        <v>6</v>
      </c>
      <c r="E2969" s="5" t="s">
        <v>23</v>
      </c>
      <c r="F2969" s="5">
        <v>6</v>
      </c>
      <c r="G2969" s="7">
        <v>45125.552083333336</v>
      </c>
      <c r="H2969" s="5">
        <v>97</v>
      </c>
      <c r="I2969" s="5">
        <v>73955</v>
      </c>
      <c r="J2969" s="7">
        <v>45147.624305555553</v>
      </c>
      <c r="K2969" s="5">
        <v>73955</v>
      </c>
      <c r="L2969" s="7">
        <v>45152</v>
      </c>
      <c r="M2969" s="8">
        <v>74100</v>
      </c>
      <c r="N2969" s="8">
        <v>0</v>
      </c>
      <c r="O2969" s="8">
        <v>74100</v>
      </c>
    </row>
    <row r="2970" spans="1:15" x14ac:dyDescent="0.25">
      <c r="A2970" s="5" t="s">
        <v>2989</v>
      </c>
      <c r="B2970" s="6">
        <v>45125.606944444444</v>
      </c>
      <c r="C2970" s="5" t="s">
        <v>23</v>
      </c>
      <c r="D2970" s="5">
        <v>6</v>
      </c>
      <c r="E2970" s="5" t="s">
        <v>23</v>
      </c>
      <c r="F2970" s="5">
        <v>6</v>
      </c>
      <c r="G2970" s="7">
        <v>45125.606944444444</v>
      </c>
      <c r="H2970" s="5">
        <v>97</v>
      </c>
      <c r="I2970" s="5">
        <v>73955</v>
      </c>
      <c r="J2970" s="7">
        <v>45147.624305555553</v>
      </c>
      <c r="K2970" s="5">
        <v>73955</v>
      </c>
      <c r="L2970" s="7">
        <v>45152</v>
      </c>
      <c r="M2970" s="8">
        <v>74100</v>
      </c>
      <c r="N2970" s="8">
        <v>0</v>
      </c>
      <c r="O2970" s="8">
        <v>74100</v>
      </c>
    </row>
    <row r="2971" spans="1:15" x14ac:dyDescent="0.25">
      <c r="A2971" s="5" t="s">
        <v>2990</v>
      </c>
      <c r="B2971" s="6">
        <v>45125.609027777777</v>
      </c>
      <c r="C2971" s="5" t="s">
        <v>23</v>
      </c>
      <c r="D2971" s="5">
        <v>6</v>
      </c>
      <c r="E2971" s="5" t="s">
        <v>23</v>
      </c>
      <c r="F2971" s="5">
        <v>6</v>
      </c>
      <c r="G2971" s="7">
        <v>45125.609027777777</v>
      </c>
      <c r="H2971" s="5">
        <v>97</v>
      </c>
      <c r="I2971" s="5">
        <v>73955</v>
      </c>
      <c r="J2971" s="7">
        <v>45147.624305555553</v>
      </c>
      <c r="K2971" s="5">
        <v>73955</v>
      </c>
      <c r="L2971" s="7">
        <v>45152</v>
      </c>
      <c r="M2971" s="8">
        <v>50000</v>
      </c>
      <c r="N2971" s="8">
        <v>0</v>
      </c>
      <c r="O2971" s="8">
        <v>50000</v>
      </c>
    </row>
    <row r="2972" spans="1:15" x14ac:dyDescent="0.25">
      <c r="A2972" s="5" t="s">
        <v>2991</v>
      </c>
      <c r="B2972" s="6">
        <v>45125.625694444447</v>
      </c>
      <c r="C2972" s="5" t="s">
        <v>23</v>
      </c>
      <c r="D2972" s="5">
        <v>6</v>
      </c>
      <c r="E2972" s="5" t="s">
        <v>23</v>
      </c>
      <c r="F2972" s="5">
        <v>6</v>
      </c>
      <c r="G2972" s="7">
        <v>45125.625694444447</v>
      </c>
      <c r="H2972" s="5">
        <v>97</v>
      </c>
      <c r="I2972" s="5">
        <v>74100</v>
      </c>
      <c r="J2972" s="7">
        <v>45156.390972222223</v>
      </c>
      <c r="K2972" s="5">
        <v>74100</v>
      </c>
      <c r="L2972" s="7">
        <v>45170</v>
      </c>
      <c r="M2972" s="8">
        <v>267800</v>
      </c>
      <c r="N2972" s="8">
        <v>0</v>
      </c>
      <c r="O2972" s="8">
        <v>267800</v>
      </c>
    </row>
    <row r="2973" spans="1:15" x14ac:dyDescent="0.25">
      <c r="A2973" s="5" t="s">
        <v>2992</v>
      </c>
      <c r="B2973" s="6">
        <v>45125.643750000003</v>
      </c>
      <c r="C2973" s="5" t="s">
        <v>23</v>
      </c>
      <c r="D2973" s="5">
        <v>6</v>
      </c>
      <c r="E2973" s="5" t="s">
        <v>23</v>
      </c>
      <c r="F2973" s="5">
        <v>6</v>
      </c>
      <c r="G2973" s="7">
        <v>45125.643750000003</v>
      </c>
      <c r="H2973" s="5">
        <v>97</v>
      </c>
      <c r="I2973" s="5">
        <v>73955</v>
      </c>
      <c r="J2973" s="7">
        <v>45147.624305555553</v>
      </c>
      <c r="K2973" s="5">
        <v>73955</v>
      </c>
      <c r="L2973" s="7">
        <v>45152</v>
      </c>
      <c r="M2973" s="8">
        <v>50000</v>
      </c>
      <c r="N2973" s="8">
        <v>0</v>
      </c>
      <c r="O2973" s="8">
        <v>50000</v>
      </c>
    </row>
    <row r="2974" spans="1:15" x14ac:dyDescent="0.25">
      <c r="A2974" s="5" t="s">
        <v>2993</v>
      </c>
      <c r="B2974" s="6">
        <v>45125.672222222223</v>
      </c>
      <c r="C2974" s="5" t="s">
        <v>23</v>
      </c>
      <c r="D2974" s="5">
        <v>6</v>
      </c>
      <c r="E2974" s="5" t="s">
        <v>23</v>
      </c>
      <c r="F2974" s="5">
        <v>6</v>
      </c>
      <c r="G2974" s="7">
        <v>45125.672222222223</v>
      </c>
      <c r="H2974" s="5">
        <v>97</v>
      </c>
      <c r="I2974" s="5">
        <v>73955</v>
      </c>
      <c r="J2974" s="7">
        <v>45147.624305555553</v>
      </c>
      <c r="K2974" s="5">
        <v>73955</v>
      </c>
      <c r="L2974" s="7">
        <v>45152</v>
      </c>
      <c r="M2974" s="8">
        <v>133900</v>
      </c>
      <c r="N2974" s="8">
        <v>0</v>
      </c>
      <c r="O2974" s="8">
        <v>133900</v>
      </c>
    </row>
    <row r="2975" spans="1:15" x14ac:dyDescent="0.25">
      <c r="A2975" s="5" t="s">
        <v>2994</v>
      </c>
      <c r="B2975" s="6">
        <v>45126.310416666667</v>
      </c>
      <c r="C2975" s="5" t="s">
        <v>23</v>
      </c>
      <c r="D2975" s="5">
        <v>2</v>
      </c>
      <c r="E2975" s="5" t="s">
        <v>23</v>
      </c>
      <c r="F2975" s="5">
        <v>6</v>
      </c>
      <c r="G2975" s="7">
        <v>45126.310416666667</v>
      </c>
      <c r="H2975" s="5">
        <v>97</v>
      </c>
      <c r="I2975" s="5">
        <v>73955</v>
      </c>
      <c r="J2975" s="7">
        <v>45147.624305555553</v>
      </c>
      <c r="K2975" s="5">
        <v>73955</v>
      </c>
      <c r="L2975" s="7">
        <v>45152</v>
      </c>
      <c r="M2975" s="8">
        <v>103100</v>
      </c>
      <c r="N2975" s="8">
        <v>0</v>
      </c>
      <c r="O2975" s="8">
        <v>103100</v>
      </c>
    </row>
    <row r="2976" spans="1:15" x14ac:dyDescent="0.25">
      <c r="A2976" s="5" t="s">
        <v>2995</v>
      </c>
      <c r="B2976" s="6">
        <v>45126.320138888892</v>
      </c>
      <c r="C2976" s="5" t="s">
        <v>20</v>
      </c>
      <c r="D2976" s="5">
        <v>6</v>
      </c>
      <c r="E2976" s="5" t="s">
        <v>20</v>
      </c>
      <c r="F2976" s="5">
        <v>2</v>
      </c>
      <c r="G2976" s="7">
        <v>45126.320138888892</v>
      </c>
      <c r="H2976" s="5">
        <v>97</v>
      </c>
      <c r="I2976" s="5">
        <v>73946</v>
      </c>
      <c r="J2976" s="7">
        <v>45147.617361111108</v>
      </c>
      <c r="K2976" s="5">
        <v>73946</v>
      </c>
      <c r="L2976" s="7">
        <v>45152</v>
      </c>
      <c r="M2976" s="8">
        <v>90700</v>
      </c>
      <c r="N2976" s="8">
        <v>0</v>
      </c>
      <c r="O2976" s="8">
        <v>90700</v>
      </c>
    </row>
    <row r="2977" spans="1:15" x14ac:dyDescent="0.25">
      <c r="A2977" s="5" t="s">
        <v>2996</v>
      </c>
      <c r="B2977" s="6">
        <v>45126.336111111108</v>
      </c>
      <c r="C2977" s="5" t="s">
        <v>23</v>
      </c>
      <c r="D2977" s="5">
        <v>1</v>
      </c>
      <c r="E2977" s="5" t="s">
        <v>23</v>
      </c>
      <c r="F2977" s="5">
        <v>6</v>
      </c>
      <c r="G2977" s="7">
        <v>45126.336111111108</v>
      </c>
      <c r="H2977" s="5">
        <v>97</v>
      </c>
      <c r="I2977" s="5">
        <v>73955</v>
      </c>
      <c r="J2977" s="7">
        <v>45147.624305555553</v>
      </c>
      <c r="K2977" s="5">
        <v>73955</v>
      </c>
      <c r="L2977" s="7">
        <v>45152</v>
      </c>
      <c r="M2977" s="8">
        <v>103800</v>
      </c>
      <c r="N2977" s="8">
        <v>0</v>
      </c>
      <c r="O2977" s="8">
        <v>103800</v>
      </c>
    </row>
    <row r="2978" spans="1:15" x14ac:dyDescent="0.25">
      <c r="A2978" s="5" t="s">
        <v>2997</v>
      </c>
      <c r="B2978" s="6">
        <v>45126.34375</v>
      </c>
      <c r="C2978" s="5" t="s">
        <v>1354</v>
      </c>
      <c r="D2978" s="5">
        <v>6</v>
      </c>
      <c r="E2978" s="5" t="s">
        <v>1354</v>
      </c>
      <c r="F2978" s="5">
        <v>1</v>
      </c>
      <c r="G2978" s="7">
        <v>45126.34375</v>
      </c>
      <c r="H2978" s="5">
        <v>97</v>
      </c>
      <c r="I2978" s="5">
        <v>75061</v>
      </c>
      <c r="J2978" s="7">
        <v>45218.666666666664</v>
      </c>
      <c r="K2978" s="5"/>
      <c r="L2978" s="7"/>
      <c r="M2978" s="8">
        <v>119800</v>
      </c>
      <c r="N2978" s="8">
        <v>0</v>
      </c>
      <c r="O2978" s="8">
        <v>119800</v>
      </c>
    </row>
    <row r="2979" spans="1:15" x14ac:dyDescent="0.25">
      <c r="A2979" s="5" t="s">
        <v>2998</v>
      </c>
      <c r="B2979" s="6">
        <v>45126.377083333333</v>
      </c>
      <c r="C2979" s="5" t="s">
        <v>23</v>
      </c>
      <c r="D2979" s="5">
        <v>6</v>
      </c>
      <c r="E2979" s="5" t="s">
        <v>23</v>
      </c>
      <c r="F2979" s="5">
        <v>6</v>
      </c>
      <c r="G2979" s="7">
        <v>45126.377083333333</v>
      </c>
      <c r="H2979" s="5">
        <v>97</v>
      </c>
      <c r="I2979" s="5">
        <v>73952</v>
      </c>
      <c r="J2979" s="7">
        <v>45147.62222222222</v>
      </c>
      <c r="K2979" s="5">
        <v>73952</v>
      </c>
      <c r="L2979" s="7">
        <v>45152</v>
      </c>
      <c r="M2979" s="8">
        <v>248100</v>
      </c>
      <c r="N2979" s="8">
        <v>0</v>
      </c>
      <c r="O2979" s="8">
        <v>248100</v>
      </c>
    </row>
    <row r="2980" spans="1:15" x14ac:dyDescent="0.25">
      <c r="A2980" s="5" t="s">
        <v>2999</v>
      </c>
      <c r="B2980" s="6">
        <v>45126.445138888892</v>
      </c>
      <c r="C2980" s="5" t="s">
        <v>23</v>
      </c>
      <c r="D2980" s="5">
        <v>6</v>
      </c>
      <c r="E2980" s="5" t="s">
        <v>23</v>
      </c>
      <c r="F2980" s="5">
        <v>6</v>
      </c>
      <c r="G2980" s="7">
        <v>45126.445138888892</v>
      </c>
      <c r="H2980" s="5">
        <v>97</v>
      </c>
      <c r="I2980" s="5">
        <v>73955</v>
      </c>
      <c r="J2980" s="7">
        <v>45147.624305555553</v>
      </c>
      <c r="K2980" s="5">
        <v>73955</v>
      </c>
      <c r="L2980" s="7">
        <v>45152</v>
      </c>
      <c r="M2980" s="8">
        <v>74100</v>
      </c>
      <c r="N2980" s="8">
        <v>0</v>
      </c>
      <c r="O2980" s="8">
        <v>74100</v>
      </c>
    </row>
    <row r="2981" spans="1:15" x14ac:dyDescent="0.25">
      <c r="A2981" s="5" t="s">
        <v>3000</v>
      </c>
      <c r="B2981" s="6">
        <v>45126.449305555558</v>
      </c>
      <c r="C2981" s="5" t="s">
        <v>23</v>
      </c>
      <c r="D2981" s="5">
        <v>3</v>
      </c>
      <c r="E2981" s="5" t="s">
        <v>23</v>
      </c>
      <c r="F2981" s="5">
        <v>6</v>
      </c>
      <c r="G2981" s="7">
        <v>45126.449305555558</v>
      </c>
      <c r="H2981" s="5">
        <v>97</v>
      </c>
      <c r="I2981" s="5">
        <v>73955</v>
      </c>
      <c r="J2981" s="7">
        <v>45147.624305555553</v>
      </c>
      <c r="K2981" s="5">
        <v>73955</v>
      </c>
      <c r="L2981" s="7">
        <v>45152</v>
      </c>
      <c r="M2981" s="8">
        <v>74100</v>
      </c>
      <c r="N2981" s="8">
        <v>0</v>
      </c>
      <c r="O2981" s="8">
        <v>74100</v>
      </c>
    </row>
    <row r="2982" spans="1:15" x14ac:dyDescent="0.25">
      <c r="A2982" s="5" t="s">
        <v>3001</v>
      </c>
      <c r="B2982" s="6">
        <v>45126.472916666666</v>
      </c>
      <c r="C2982" s="5" t="s">
        <v>18</v>
      </c>
      <c r="D2982" s="5">
        <v>2</v>
      </c>
      <c r="E2982" s="5" t="s">
        <v>18</v>
      </c>
      <c r="F2982" s="5">
        <v>3</v>
      </c>
      <c r="G2982" s="7">
        <v>45126.472916666666</v>
      </c>
      <c r="H2982" s="5">
        <v>97</v>
      </c>
      <c r="I2982" s="5">
        <v>73951</v>
      </c>
      <c r="J2982" s="7">
        <v>45147.621527777781</v>
      </c>
      <c r="K2982" s="5">
        <v>73951</v>
      </c>
      <c r="L2982" s="7">
        <v>45152</v>
      </c>
      <c r="M2982" s="8">
        <v>10588162</v>
      </c>
      <c r="N2982" s="8">
        <v>10588162</v>
      </c>
      <c r="O2982" s="8">
        <v>10588162</v>
      </c>
    </row>
    <row r="2983" spans="1:15" x14ac:dyDescent="0.25">
      <c r="A2983" s="5" t="s">
        <v>3002</v>
      </c>
      <c r="B2983" s="6">
        <v>45126.55972222222</v>
      </c>
      <c r="C2983" s="5" t="s">
        <v>20</v>
      </c>
      <c r="D2983" s="5">
        <v>6</v>
      </c>
      <c r="E2983" s="5" t="s">
        <v>20</v>
      </c>
      <c r="F2983" s="5">
        <v>2</v>
      </c>
      <c r="G2983" s="7">
        <v>45126.55972222222</v>
      </c>
      <c r="H2983" s="5">
        <v>96</v>
      </c>
      <c r="I2983" s="5">
        <v>73946</v>
      </c>
      <c r="J2983" s="7">
        <v>45147.617361111108</v>
      </c>
      <c r="K2983" s="5">
        <v>73946</v>
      </c>
      <c r="L2983" s="7">
        <v>45152</v>
      </c>
      <c r="M2983" s="8">
        <v>133700</v>
      </c>
      <c r="N2983" s="8">
        <v>0</v>
      </c>
      <c r="O2983" s="8">
        <v>133700</v>
      </c>
    </row>
    <row r="2984" spans="1:15" x14ac:dyDescent="0.25">
      <c r="A2984" s="5" t="s">
        <v>3003</v>
      </c>
      <c r="B2984" s="6">
        <v>45126.575694444444</v>
      </c>
      <c r="C2984" s="5" t="s">
        <v>23</v>
      </c>
      <c r="D2984" s="5">
        <v>6</v>
      </c>
      <c r="E2984" s="5" t="s">
        <v>23</v>
      </c>
      <c r="F2984" s="5">
        <v>6</v>
      </c>
      <c r="G2984" s="7">
        <v>45126.575694444444</v>
      </c>
      <c r="H2984" s="5">
        <v>96</v>
      </c>
      <c r="I2984" s="5">
        <v>73955</v>
      </c>
      <c r="J2984" s="7">
        <v>45147.624305555553</v>
      </c>
      <c r="K2984" s="5">
        <v>73955</v>
      </c>
      <c r="L2984" s="7">
        <v>45152</v>
      </c>
      <c r="M2984" s="8">
        <v>74100</v>
      </c>
      <c r="N2984" s="8">
        <v>0</v>
      </c>
      <c r="O2984" s="8">
        <v>74100</v>
      </c>
    </row>
    <row r="2985" spans="1:15" x14ac:dyDescent="0.25">
      <c r="A2985" s="5" t="s">
        <v>3004</v>
      </c>
      <c r="B2985" s="6">
        <v>45126.589583333334</v>
      </c>
      <c r="C2985" s="5" t="s">
        <v>23</v>
      </c>
      <c r="D2985" s="5">
        <v>6</v>
      </c>
      <c r="E2985" s="5" t="s">
        <v>23</v>
      </c>
      <c r="F2985" s="5">
        <v>6</v>
      </c>
      <c r="G2985" s="7">
        <v>45126.589583333334</v>
      </c>
      <c r="H2985" s="5">
        <v>96</v>
      </c>
      <c r="I2985" s="5">
        <v>73952</v>
      </c>
      <c r="J2985" s="7">
        <v>45147.62222222222</v>
      </c>
      <c r="K2985" s="5">
        <v>73952</v>
      </c>
      <c r="L2985" s="7">
        <v>45152</v>
      </c>
      <c r="M2985" s="8">
        <v>248100</v>
      </c>
      <c r="N2985" s="8">
        <v>0</v>
      </c>
      <c r="O2985" s="8">
        <v>248100</v>
      </c>
    </row>
    <row r="2986" spans="1:15" x14ac:dyDescent="0.25">
      <c r="A2986" s="5" t="s">
        <v>3005</v>
      </c>
      <c r="B2986" s="6">
        <v>45126.591666666667</v>
      </c>
      <c r="C2986" s="5" t="s">
        <v>23</v>
      </c>
      <c r="D2986" s="5">
        <v>6</v>
      </c>
      <c r="E2986" s="5" t="s">
        <v>23</v>
      </c>
      <c r="F2986" s="5">
        <v>6</v>
      </c>
      <c r="G2986" s="7">
        <v>45126.591666666667</v>
      </c>
      <c r="H2986" s="5">
        <v>96</v>
      </c>
      <c r="I2986" s="5">
        <v>73952</v>
      </c>
      <c r="J2986" s="7">
        <v>45147.62222222222</v>
      </c>
      <c r="K2986" s="5">
        <v>73952</v>
      </c>
      <c r="L2986" s="7">
        <v>45152</v>
      </c>
      <c r="M2986" s="8">
        <v>406700</v>
      </c>
      <c r="N2986" s="8">
        <v>0</v>
      </c>
      <c r="O2986" s="8">
        <v>406700</v>
      </c>
    </row>
    <row r="2987" spans="1:15" x14ac:dyDescent="0.25">
      <c r="A2987" s="5" t="s">
        <v>3006</v>
      </c>
      <c r="B2987" s="6">
        <v>45126.61041666667</v>
      </c>
      <c r="C2987" s="5" t="s">
        <v>23</v>
      </c>
      <c r="D2987" s="5">
        <v>7</v>
      </c>
      <c r="E2987" s="5" t="s">
        <v>23</v>
      </c>
      <c r="F2987" s="5">
        <v>6</v>
      </c>
      <c r="G2987" s="7">
        <v>45126.61041666667</v>
      </c>
      <c r="H2987" s="5">
        <v>96</v>
      </c>
      <c r="I2987" s="5">
        <v>73955</v>
      </c>
      <c r="J2987" s="7">
        <v>45147.624305555553</v>
      </c>
      <c r="K2987" s="5">
        <v>73955</v>
      </c>
      <c r="L2987" s="7">
        <v>45152</v>
      </c>
      <c r="M2987" s="8">
        <v>74100</v>
      </c>
      <c r="N2987" s="8">
        <v>0</v>
      </c>
      <c r="O2987" s="8">
        <v>74100</v>
      </c>
    </row>
    <row r="2988" spans="1:15" x14ac:dyDescent="0.25">
      <c r="A2988" s="5" t="s">
        <v>3007</v>
      </c>
      <c r="B2988" s="6">
        <v>45126.62222222222</v>
      </c>
      <c r="C2988" s="5" t="s">
        <v>2382</v>
      </c>
      <c r="D2988" s="5">
        <v>6</v>
      </c>
      <c r="E2988" s="5" t="s">
        <v>2382</v>
      </c>
      <c r="F2988" s="5">
        <v>7</v>
      </c>
      <c r="G2988" s="7">
        <v>45126.62222222222</v>
      </c>
      <c r="H2988" s="5">
        <v>96</v>
      </c>
      <c r="I2988" s="5">
        <v>73949</v>
      </c>
      <c r="J2988" s="7">
        <v>45147.620138888888</v>
      </c>
      <c r="K2988" s="5">
        <v>73949</v>
      </c>
      <c r="L2988" s="7">
        <v>45152</v>
      </c>
      <c r="M2988" s="8">
        <v>133112</v>
      </c>
      <c r="N2988" s="8">
        <v>0</v>
      </c>
      <c r="O2988" s="8">
        <v>133112</v>
      </c>
    </row>
    <row r="2989" spans="1:15" x14ac:dyDescent="0.25">
      <c r="A2989" s="5" t="s">
        <v>3008</v>
      </c>
      <c r="B2989" s="6">
        <v>45126.62222222222</v>
      </c>
      <c r="C2989" s="5" t="s">
        <v>23</v>
      </c>
      <c r="D2989" s="5">
        <v>7</v>
      </c>
      <c r="E2989" s="5" t="s">
        <v>23</v>
      </c>
      <c r="F2989" s="5">
        <v>6</v>
      </c>
      <c r="G2989" s="7">
        <v>45126.62222222222</v>
      </c>
      <c r="H2989" s="5">
        <v>96</v>
      </c>
      <c r="I2989" s="5">
        <v>73955</v>
      </c>
      <c r="J2989" s="7">
        <v>45147.624305555553</v>
      </c>
      <c r="K2989" s="5">
        <v>73955</v>
      </c>
      <c r="L2989" s="7">
        <v>45152</v>
      </c>
      <c r="M2989" s="8">
        <v>74100</v>
      </c>
      <c r="N2989" s="8">
        <v>0</v>
      </c>
      <c r="O2989" s="8">
        <v>74100</v>
      </c>
    </row>
    <row r="2990" spans="1:15" x14ac:dyDescent="0.25">
      <c r="A2990" s="5" t="s">
        <v>3009</v>
      </c>
      <c r="B2990" s="6">
        <v>45126.62777777778</v>
      </c>
      <c r="C2990" s="5" t="s">
        <v>2382</v>
      </c>
      <c r="D2990" s="5">
        <v>6</v>
      </c>
      <c r="E2990" s="5" t="s">
        <v>2382</v>
      </c>
      <c r="F2990" s="5">
        <v>7</v>
      </c>
      <c r="G2990" s="7">
        <v>45126.62777777778</v>
      </c>
      <c r="H2990" s="5">
        <v>96</v>
      </c>
      <c r="I2990" s="5">
        <v>73949</v>
      </c>
      <c r="J2990" s="7">
        <v>45147.620138888888</v>
      </c>
      <c r="K2990" s="5">
        <v>73949</v>
      </c>
      <c r="L2990" s="7">
        <v>45152</v>
      </c>
      <c r="M2990" s="8">
        <v>145700</v>
      </c>
      <c r="N2990" s="8">
        <v>0</v>
      </c>
      <c r="O2990" s="8">
        <v>145700</v>
      </c>
    </row>
    <row r="2991" spans="1:15" x14ac:dyDescent="0.25">
      <c r="A2991" s="5" t="s">
        <v>3010</v>
      </c>
      <c r="B2991" s="6">
        <v>45126.64166666667</v>
      </c>
      <c r="C2991" s="5" t="s">
        <v>23</v>
      </c>
      <c r="D2991" s="5">
        <v>7</v>
      </c>
      <c r="E2991" s="5" t="s">
        <v>23</v>
      </c>
      <c r="F2991" s="5">
        <v>6</v>
      </c>
      <c r="G2991" s="7">
        <v>45126.64166666667</v>
      </c>
      <c r="H2991" s="5">
        <v>96</v>
      </c>
      <c r="I2991" s="5">
        <v>73951</v>
      </c>
      <c r="J2991" s="7">
        <v>45147.621527777781</v>
      </c>
      <c r="K2991" s="5">
        <v>73951</v>
      </c>
      <c r="L2991" s="7">
        <v>45152</v>
      </c>
      <c r="M2991" s="8">
        <v>2585251</v>
      </c>
      <c r="N2991" s="8">
        <v>0</v>
      </c>
      <c r="O2991" s="8">
        <v>2585251</v>
      </c>
    </row>
    <row r="2992" spans="1:15" x14ac:dyDescent="0.25">
      <c r="A2992" s="5" t="s">
        <v>3011</v>
      </c>
      <c r="B2992" s="6">
        <v>45128.327777777777</v>
      </c>
      <c r="C2992" s="5" t="s">
        <v>2382</v>
      </c>
      <c r="D2992" s="5">
        <v>7</v>
      </c>
      <c r="E2992" s="5" t="s">
        <v>2382</v>
      </c>
      <c r="F2992" s="5">
        <v>7</v>
      </c>
      <c r="G2992" s="7">
        <v>45128.327777777777</v>
      </c>
      <c r="H2992" s="5">
        <v>95</v>
      </c>
      <c r="I2992" s="5">
        <v>73952</v>
      </c>
      <c r="J2992" s="7">
        <v>45147.62222222222</v>
      </c>
      <c r="K2992" s="5">
        <v>73952</v>
      </c>
      <c r="L2992" s="7">
        <v>45152</v>
      </c>
      <c r="M2992" s="8">
        <v>138900</v>
      </c>
      <c r="N2992" s="8">
        <v>0</v>
      </c>
      <c r="O2992" s="8">
        <v>138900</v>
      </c>
    </row>
    <row r="2993" spans="1:15" x14ac:dyDescent="0.25">
      <c r="A2993" s="5" t="s">
        <v>3012</v>
      </c>
      <c r="B2993" s="6">
        <v>45128.500694444447</v>
      </c>
      <c r="C2993" s="5" t="s">
        <v>2382</v>
      </c>
      <c r="D2993" s="5">
        <v>6</v>
      </c>
      <c r="E2993" s="5" t="s">
        <v>2382</v>
      </c>
      <c r="F2993" s="5">
        <v>7</v>
      </c>
      <c r="G2993" s="7">
        <v>45128.500694444447</v>
      </c>
      <c r="H2993" s="5">
        <v>94</v>
      </c>
      <c r="I2993" s="5">
        <v>73949</v>
      </c>
      <c r="J2993" s="7">
        <v>45147.620138888888</v>
      </c>
      <c r="K2993" s="5">
        <v>73949</v>
      </c>
      <c r="L2993" s="7">
        <v>45152</v>
      </c>
      <c r="M2993" s="8">
        <v>145700</v>
      </c>
      <c r="N2993" s="8">
        <v>0</v>
      </c>
      <c r="O2993" s="8">
        <v>145700</v>
      </c>
    </row>
    <row r="2994" spans="1:15" x14ac:dyDescent="0.25">
      <c r="A2994" s="5" t="s">
        <v>3013</v>
      </c>
      <c r="B2994" s="6">
        <v>45129.273611111108</v>
      </c>
      <c r="C2994" s="5" t="s">
        <v>23</v>
      </c>
      <c r="D2994" s="5">
        <v>6</v>
      </c>
      <c r="E2994" s="5" t="s">
        <v>23</v>
      </c>
      <c r="F2994" s="5">
        <v>6</v>
      </c>
      <c r="G2994" s="7">
        <v>45129.273611111108</v>
      </c>
      <c r="H2994" s="5">
        <v>94</v>
      </c>
      <c r="I2994" s="5">
        <v>73955</v>
      </c>
      <c r="J2994" s="7">
        <v>45147.624305555553</v>
      </c>
      <c r="K2994" s="5">
        <v>73955</v>
      </c>
      <c r="L2994" s="7">
        <v>45152</v>
      </c>
      <c r="M2994" s="8">
        <v>74100</v>
      </c>
      <c r="N2994" s="8">
        <v>0</v>
      </c>
      <c r="O2994" s="8">
        <v>74100</v>
      </c>
    </row>
    <row r="2995" spans="1:15" x14ac:dyDescent="0.25">
      <c r="A2995" s="5" t="s">
        <v>3014</v>
      </c>
      <c r="B2995" s="6">
        <v>45129.289583333331</v>
      </c>
      <c r="C2995" s="5" t="s">
        <v>23</v>
      </c>
      <c r="D2995" s="5">
        <v>6</v>
      </c>
      <c r="E2995" s="5" t="s">
        <v>23</v>
      </c>
      <c r="F2995" s="5">
        <v>6</v>
      </c>
      <c r="G2995" s="7">
        <v>45129.289583333331</v>
      </c>
      <c r="H2995" s="5">
        <v>94</v>
      </c>
      <c r="I2995" s="5">
        <v>73955</v>
      </c>
      <c r="J2995" s="7">
        <v>45147.624305555553</v>
      </c>
      <c r="K2995" s="5">
        <v>73955</v>
      </c>
      <c r="L2995" s="7">
        <v>45152</v>
      </c>
      <c r="M2995" s="8">
        <v>74100</v>
      </c>
      <c r="N2995" s="8">
        <v>0</v>
      </c>
      <c r="O2995" s="8">
        <v>74100</v>
      </c>
    </row>
    <row r="2996" spans="1:15" x14ac:dyDescent="0.25">
      <c r="A2996" s="5" t="s">
        <v>3015</v>
      </c>
      <c r="B2996" s="6">
        <v>45129.375</v>
      </c>
      <c r="C2996" s="5" t="s">
        <v>23</v>
      </c>
      <c r="D2996" s="5">
        <v>3</v>
      </c>
      <c r="E2996" s="5" t="s">
        <v>23</v>
      </c>
      <c r="F2996" s="5">
        <v>6</v>
      </c>
      <c r="G2996" s="7">
        <v>45129.375</v>
      </c>
      <c r="H2996" s="5">
        <v>94</v>
      </c>
      <c r="I2996" s="5">
        <v>73955</v>
      </c>
      <c r="J2996" s="7">
        <v>45147.624305555553</v>
      </c>
      <c r="K2996" s="5">
        <v>73955</v>
      </c>
      <c r="L2996" s="7">
        <v>45152</v>
      </c>
      <c r="M2996" s="8">
        <v>74100</v>
      </c>
      <c r="N2996" s="8">
        <v>0</v>
      </c>
      <c r="O2996" s="8">
        <v>74100</v>
      </c>
    </row>
    <row r="2997" spans="1:15" x14ac:dyDescent="0.25">
      <c r="A2997" s="5" t="s">
        <v>3016</v>
      </c>
      <c r="B2997" s="6">
        <v>45129.397222222222</v>
      </c>
      <c r="C2997" s="5" t="s">
        <v>18</v>
      </c>
      <c r="D2997" s="5">
        <v>6</v>
      </c>
      <c r="E2997" s="5" t="s">
        <v>18</v>
      </c>
      <c r="F2997" s="5">
        <v>3</v>
      </c>
      <c r="G2997" s="7">
        <v>45129.397222222222</v>
      </c>
      <c r="H2997" s="5">
        <v>94</v>
      </c>
      <c r="I2997" s="5">
        <v>73951</v>
      </c>
      <c r="J2997" s="7">
        <v>45147.621527777781</v>
      </c>
      <c r="K2997" s="5">
        <v>73951</v>
      </c>
      <c r="L2997" s="7">
        <v>45152</v>
      </c>
      <c r="M2997" s="8">
        <v>802077</v>
      </c>
      <c r="N2997" s="8">
        <v>802077</v>
      </c>
      <c r="O2997" s="8">
        <v>802077</v>
      </c>
    </row>
    <row r="2998" spans="1:15" x14ac:dyDescent="0.25">
      <c r="A2998" s="5" t="s">
        <v>3017</v>
      </c>
      <c r="B2998" s="6">
        <v>45129.426388888889</v>
      </c>
      <c r="C2998" s="5" t="s">
        <v>23</v>
      </c>
      <c r="D2998" s="5">
        <v>6</v>
      </c>
      <c r="E2998" s="5" t="s">
        <v>23</v>
      </c>
      <c r="F2998" s="5">
        <v>6</v>
      </c>
      <c r="G2998" s="7">
        <v>45129.426388888889</v>
      </c>
      <c r="H2998" s="5">
        <v>94</v>
      </c>
      <c r="I2998" s="5">
        <v>73955</v>
      </c>
      <c r="J2998" s="7">
        <v>45147.624305555553</v>
      </c>
      <c r="K2998" s="5">
        <v>73955</v>
      </c>
      <c r="L2998" s="7">
        <v>45152</v>
      </c>
      <c r="M2998" s="8">
        <v>74100</v>
      </c>
      <c r="N2998" s="8">
        <v>0</v>
      </c>
      <c r="O2998" s="8">
        <v>74100</v>
      </c>
    </row>
    <row r="2999" spans="1:15" x14ac:dyDescent="0.25">
      <c r="A2999" s="5" t="s">
        <v>3018</v>
      </c>
      <c r="B2999" s="6">
        <v>45129.457638888889</v>
      </c>
      <c r="C2999" s="5" t="s">
        <v>23</v>
      </c>
      <c r="D2999" s="5">
        <v>2</v>
      </c>
      <c r="E2999" s="5" t="s">
        <v>23</v>
      </c>
      <c r="F2999" s="5">
        <v>6</v>
      </c>
      <c r="G2999" s="7">
        <v>45129.457638888889</v>
      </c>
      <c r="H2999" s="5">
        <v>94</v>
      </c>
      <c r="I2999" s="5">
        <v>73951</v>
      </c>
      <c r="J2999" s="7">
        <v>45147.621527777781</v>
      </c>
      <c r="K2999" s="5">
        <v>73951</v>
      </c>
      <c r="L2999" s="7">
        <v>45152</v>
      </c>
      <c r="M2999" s="8">
        <v>1711019</v>
      </c>
      <c r="N2999" s="8">
        <v>0</v>
      </c>
      <c r="O2999" s="8">
        <v>1711019</v>
      </c>
    </row>
    <row r="3000" spans="1:15" x14ac:dyDescent="0.25">
      <c r="A3000" s="5" t="s">
        <v>3019</v>
      </c>
      <c r="B3000" s="6">
        <v>45129.927777777775</v>
      </c>
      <c r="C3000" s="5" t="s">
        <v>20</v>
      </c>
      <c r="D3000" s="5">
        <v>2</v>
      </c>
      <c r="E3000" s="5" t="s">
        <v>20</v>
      </c>
      <c r="F3000" s="5">
        <v>2</v>
      </c>
      <c r="G3000" s="7">
        <v>45129.927777777775</v>
      </c>
      <c r="H3000" s="5">
        <v>93</v>
      </c>
      <c r="I3000" s="5">
        <v>73951</v>
      </c>
      <c r="J3000" s="7">
        <v>45147.621527777781</v>
      </c>
      <c r="K3000" s="5">
        <v>73951</v>
      </c>
      <c r="L3000" s="7">
        <v>45152</v>
      </c>
      <c r="M3000" s="8">
        <v>950018</v>
      </c>
      <c r="N3000" s="8">
        <v>0</v>
      </c>
      <c r="O3000" s="8">
        <v>950018</v>
      </c>
    </row>
    <row r="3001" spans="1:15" x14ac:dyDescent="0.25">
      <c r="A3001" s="5" t="s">
        <v>3020</v>
      </c>
      <c r="B3001" s="6">
        <v>45130.02847222222</v>
      </c>
      <c r="C3001" s="5" t="s">
        <v>20</v>
      </c>
      <c r="D3001" s="5">
        <v>2</v>
      </c>
      <c r="E3001" s="5" t="s">
        <v>20</v>
      </c>
      <c r="F3001" s="5">
        <v>2</v>
      </c>
      <c r="G3001" s="7">
        <v>45130.02847222222</v>
      </c>
      <c r="H3001" s="5">
        <v>93</v>
      </c>
      <c r="I3001" s="5">
        <v>73947</v>
      </c>
      <c r="J3001" s="7">
        <v>45147.618055555555</v>
      </c>
      <c r="K3001" s="5">
        <v>73947</v>
      </c>
      <c r="L3001" s="7">
        <v>45152</v>
      </c>
      <c r="M3001" s="8">
        <v>99400</v>
      </c>
      <c r="N3001" s="8">
        <v>0</v>
      </c>
      <c r="O3001" s="8">
        <v>99400</v>
      </c>
    </row>
    <row r="3002" spans="1:15" x14ac:dyDescent="0.25">
      <c r="A3002" s="5" t="s">
        <v>3021</v>
      </c>
      <c r="B3002" s="6">
        <v>45130.45208333333</v>
      </c>
      <c r="C3002" s="5" t="s">
        <v>20</v>
      </c>
      <c r="D3002" s="5">
        <v>2</v>
      </c>
      <c r="E3002" s="5" t="s">
        <v>20</v>
      </c>
      <c r="F3002" s="5">
        <v>2</v>
      </c>
      <c r="G3002" s="7">
        <v>45130.45208333333</v>
      </c>
      <c r="H3002" s="5">
        <v>93</v>
      </c>
      <c r="I3002" s="5">
        <v>73945</v>
      </c>
      <c r="J3002" s="7">
        <v>45147.615277777775</v>
      </c>
      <c r="K3002" s="5">
        <v>73945</v>
      </c>
      <c r="L3002" s="7">
        <v>45152</v>
      </c>
      <c r="M3002" s="8">
        <v>676824</v>
      </c>
      <c r="N3002" s="8">
        <v>0</v>
      </c>
      <c r="O3002" s="8">
        <v>676824</v>
      </c>
    </row>
    <row r="3003" spans="1:15" x14ac:dyDescent="0.25">
      <c r="A3003" s="5" t="s">
        <v>3022</v>
      </c>
      <c r="B3003" s="6">
        <v>45130.933333333334</v>
      </c>
      <c r="C3003" s="5" t="s">
        <v>20</v>
      </c>
      <c r="D3003" s="5">
        <v>6</v>
      </c>
      <c r="E3003" s="5" t="s">
        <v>20</v>
      </c>
      <c r="F3003" s="5">
        <v>2</v>
      </c>
      <c r="G3003" s="7">
        <v>45130.933333333334</v>
      </c>
      <c r="H3003" s="5">
        <v>92</v>
      </c>
      <c r="I3003" s="5">
        <v>73945</v>
      </c>
      <c r="J3003" s="7">
        <v>45147.615277777775</v>
      </c>
      <c r="K3003" s="5">
        <v>73945</v>
      </c>
      <c r="L3003" s="7">
        <v>45152</v>
      </c>
      <c r="M3003" s="8">
        <v>1786603</v>
      </c>
      <c r="N3003" s="8">
        <v>0</v>
      </c>
      <c r="O3003" s="8">
        <v>1786603</v>
      </c>
    </row>
    <row r="3004" spans="1:15" x14ac:dyDescent="0.25">
      <c r="A3004" s="5" t="s">
        <v>3023</v>
      </c>
      <c r="B3004" s="6">
        <v>45131.311111111114</v>
      </c>
      <c r="C3004" s="5" t="s">
        <v>23</v>
      </c>
      <c r="D3004" s="5">
        <v>6</v>
      </c>
      <c r="E3004" s="5" t="s">
        <v>23</v>
      </c>
      <c r="F3004" s="5">
        <v>6</v>
      </c>
      <c r="G3004" s="7">
        <v>45131.311111111114</v>
      </c>
      <c r="H3004" s="5">
        <v>92</v>
      </c>
      <c r="I3004" s="5">
        <v>73955</v>
      </c>
      <c r="J3004" s="7">
        <v>45147.624305555553</v>
      </c>
      <c r="K3004" s="5">
        <v>73955</v>
      </c>
      <c r="L3004" s="7">
        <v>45152</v>
      </c>
      <c r="M3004" s="8">
        <v>74100</v>
      </c>
      <c r="N3004" s="8">
        <v>0</v>
      </c>
      <c r="O3004" s="8">
        <v>74100</v>
      </c>
    </row>
    <row r="3005" spans="1:15" x14ac:dyDescent="0.25">
      <c r="A3005" s="5" t="s">
        <v>3024</v>
      </c>
      <c r="B3005" s="6">
        <v>45131.365277777775</v>
      </c>
      <c r="C3005" s="5" t="s">
        <v>23</v>
      </c>
      <c r="D3005" s="5">
        <v>6</v>
      </c>
      <c r="E3005" s="5" t="s">
        <v>23</v>
      </c>
      <c r="F3005" s="5">
        <v>6</v>
      </c>
      <c r="G3005" s="7">
        <v>45131.365277777775</v>
      </c>
      <c r="H3005" s="5">
        <v>92</v>
      </c>
      <c r="I3005" s="5">
        <v>73955</v>
      </c>
      <c r="J3005" s="7">
        <v>45147.624305555553</v>
      </c>
      <c r="K3005" s="5">
        <v>73955</v>
      </c>
      <c r="L3005" s="7">
        <v>45152</v>
      </c>
      <c r="M3005" s="8">
        <v>126500</v>
      </c>
      <c r="N3005" s="8">
        <v>0</v>
      </c>
      <c r="O3005" s="8">
        <v>126500</v>
      </c>
    </row>
    <row r="3006" spans="1:15" x14ac:dyDescent="0.25">
      <c r="A3006" s="5" t="s">
        <v>3025</v>
      </c>
      <c r="B3006" s="6">
        <v>45131.366666666669</v>
      </c>
      <c r="C3006" s="5" t="s">
        <v>23</v>
      </c>
      <c r="D3006" s="5">
        <v>2</v>
      </c>
      <c r="E3006" s="5" t="s">
        <v>23</v>
      </c>
      <c r="F3006" s="5">
        <v>6</v>
      </c>
      <c r="G3006" s="7">
        <v>45131.366666666669</v>
      </c>
      <c r="H3006" s="5">
        <v>92</v>
      </c>
      <c r="I3006" s="5">
        <v>73950</v>
      </c>
      <c r="J3006" s="7">
        <v>45147.620833333334</v>
      </c>
      <c r="K3006" s="5">
        <v>73950</v>
      </c>
      <c r="L3006" s="7">
        <v>45152</v>
      </c>
      <c r="M3006" s="8">
        <v>133900</v>
      </c>
      <c r="N3006" s="8">
        <v>0</v>
      </c>
      <c r="O3006" s="8">
        <v>133900</v>
      </c>
    </row>
    <row r="3007" spans="1:15" x14ac:dyDescent="0.25">
      <c r="A3007" s="5" t="s">
        <v>3026</v>
      </c>
      <c r="B3007" s="6">
        <v>45131.381944444445</v>
      </c>
      <c r="C3007" s="5" t="s">
        <v>20</v>
      </c>
      <c r="D3007" s="5">
        <v>6</v>
      </c>
      <c r="E3007" s="5" t="s">
        <v>20</v>
      </c>
      <c r="F3007" s="5">
        <v>2</v>
      </c>
      <c r="G3007" s="7">
        <v>45131.381944444445</v>
      </c>
      <c r="H3007" s="5">
        <v>92</v>
      </c>
      <c r="I3007" s="5">
        <v>73946</v>
      </c>
      <c r="J3007" s="7">
        <v>45147.617361111108</v>
      </c>
      <c r="K3007" s="5">
        <v>73946</v>
      </c>
      <c r="L3007" s="7">
        <v>45152</v>
      </c>
      <c r="M3007" s="8">
        <v>122400</v>
      </c>
      <c r="N3007" s="8">
        <v>0</v>
      </c>
      <c r="O3007" s="8">
        <v>122400</v>
      </c>
    </row>
    <row r="3008" spans="1:15" x14ac:dyDescent="0.25">
      <c r="A3008" s="5" t="s">
        <v>3027</v>
      </c>
      <c r="B3008" s="6">
        <v>45131.384027777778</v>
      </c>
      <c r="C3008" s="5" t="s">
        <v>23</v>
      </c>
      <c r="D3008" s="5">
        <v>2</v>
      </c>
      <c r="E3008" s="5" t="s">
        <v>23</v>
      </c>
      <c r="F3008" s="5">
        <v>6</v>
      </c>
      <c r="G3008" s="7">
        <v>45131.384027777778</v>
      </c>
      <c r="H3008" s="5">
        <v>92</v>
      </c>
      <c r="I3008" s="5">
        <v>73955</v>
      </c>
      <c r="J3008" s="7">
        <v>45147.624305555553</v>
      </c>
      <c r="K3008" s="5">
        <v>73955</v>
      </c>
      <c r="L3008" s="7">
        <v>45152</v>
      </c>
      <c r="M3008" s="8">
        <v>126500</v>
      </c>
      <c r="N3008" s="8">
        <v>0</v>
      </c>
      <c r="O3008" s="8">
        <v>126500</v>
      </c>
    </row>
    <row r="3009" spans="1:15" x14ac:dyDescent="0.25">
      <c r="A3009" s="5" t="s">
        <v>3028</v>
      </c>
      <c r="B3009" s="6">
        <v>45131.414583333331</v>
      </c>
      <c r="C3009" s="5" t="s">
        <v>20</v>
      </c>
      <c r="D3009" s="5">
        <v>6</v>
      </c>
      <c r="E3009" s="5" t="s">
        <v>20</v>
      </c>
      <c r="F3009" s="5">
        <v>2</v>
      </c>
      <c r="G3009" s="7">
        <v>45131.414583333331</v>
      </c>
      <c r="H3009" s="5">
        <v>92</v>
      </c>
      <c r="I3009" s="5">
        <v>73946</v>
      </c>
      <c r="J3009" s="7">
        <v>45147.617361111108</v>
      </c>
      <c r="K3009" s="5">
        <v>73946</v>
      </c>
      <c r="L3009" s="7">
        <v>45152</v>
      </c>
      <c r="M3009" s="8">
        <v>122400</v>
      </c>
      <c r="N3009" s="8">
        <v>0</v>
      </c>
      <c r="O3009" s="8">
        <v>122400</v>
      </c>
    </row>
    <row r="3010" spans="1:15" x14ac:dyDescent="0.25">
      <c r="A3010" s="5" t="s">
        <v>3029</v>
      </c>
      <c r="B3010" s="6">
        <v>45131.470138888886</v>
      </c>
      <c r="C3010" s="5" t="s">
        <v>23</v>
      </c>
      <c r="D3010" s="5">
        <v>2</v>
      </c>
      <c r="E3010" s="5" t="s">
        <v>23</v>
      </c>
      <c r="F3010" s="5">
        <v>6</v>
      </c>
      <c r="G3010" s="7">
        <v>45131.470138888886</v>
      </c>
      <c r="H3010" s="5">
        <v>92</v>
      </c>
      <c r="I3010" s="5">
        <v>73955</v>
      </c>
      <c r="J3010" s="7">
        <v>45147.624305555553</v>
      </c>
      <c r="K3010" s="5">
        <v>73955</v>
      </c>
      <c r="L3010" s="7">
        <v>45152</v>
      </c>
      <c r="M3010" s="8">
        <v>74100</v>
      </c>
      <c r="N3010" s="8">
        <v>0</v>
      </c>
      <c r="O3010" s="8">
        <v>74100</v>
      </c>
    </row>
    <row r="3011" spans="1:15" x14ac:dyDescent="0.25">
      <c r="A3011" s="5" t="s">
        <v>3030</v>
      </c>
      <c r="B3011" s="6">
        <v>45131.482638888891</v>
      </c>
      <c r="C3011" s="5" t="s">
        <v>20</v>
      </c>
      <c r="D3011" s="5">
        <v>2</v>
      </c>
      <c r="E3011" s="5" t="s">
        <v>20</v>
      </c>
      <c r="F3011" s="5">
        <v>2</v>
      </c>
      <c r="G3011" s="7">
        <v>45131.482638888891</v>
      </c>
      <c r="H3011" s="5">
        <v>92</v>
      </c>
      <c r="I3011" s="5">
        <v>73946</v>
      </c>
      <c r="J3011" s="7">
        <v>45147.617361111108</v>
      </c>
      <c r="K3011" s="5">
        <v>73946</v>
      </c>
      <c r="L3011" s="7">
        <v>45152</v>
      </c>
      <c r="M3011" s="8">
        <v>70002</v>
      </c>
      <c r="N3011" s="8">
        <v>0</v>
      </c>
      <c r="O3011" s="8">
        <v>70002</v>
      </c>
    </row>
    <row r="3012" spans="1:15" x14ac:dyDescent="0.25">
      <c r="A3012" s="5" t="s">
        <v>3031</v>
      </c>
      <c r="B3012" s="6">
        <v>45131.504166666666</v>
      </c>
      <c r="C3012" s="5" t="s">
        <v>20</v>
      </c>
      <c r="D3012" s="5">
        <v>6</v>
      </c>
      <c r="E3012" s="5" t="s">
        <v>20</v>
      </c>
      <c r="F3012" s="5">
        <v>2</v>
      </c>
      <c r="G3012" s="7">
        <v>45131.504166666666</v>
      </c>
      <c r="H3012" s="5">
        <v>91</v>
      </c>
      <c r="I3012" s="5">
        <v>73946</v>
      </c>
      <c r="J3012" s="7">
        <v>45147.617361111108</v>
      </c>
      <c r="K3012" s="5">
        <v>73946</v>
      </c>
      <c r="L3012" s="7">
        <v>45152</v>
      </c>
      <c r="M3012" s="8">
        <v>70002</v>
      </c>
      <c r="N3012" s="8">
        <v>0</v>
      </c>
      <c r="O3012" s="8">
        <v>70002</v>
      </c>
    </row>
    <row r="3013" spans="1:15" x14ac:dyDescent="0.25">
      <c r="A3013" s="5" t="s">
        <v>3032</v>
      </c>
      <c r="B3013" s="6">
        <v>45131.534722222219</v>
      </c>
      <c r="C3013" s="5" t="s">
        <v>23</v>
      </c>
      <c r="D3013" s="5">
        <v>6</v>
      </c>
      <c r="E3013" s="5" t="s">
        <v>23</v>
      </c>
      <c r="F3013" s="5">
        <v>6</v>
      </c>
      <c r="G3013" s="7">
        <v>45131.534722222219</v>
      </c>
      <c r="H3013" s="5">
        <v>91</v>
      </c>
      <c r="I3013" s="5">
        <v>73955</v>
      </c>
      <c r="J3013" s="7">
        <v>45147.624305555553</v>
      </c>
      <c r="K3013" s="5">
        <v>73955</v>
      </c>
      <c r="L3013" s="7">
        <v>45152</v>
      </c>
      <c r="M3013" s="8">
        <v>50000</v>
      </c>
      <c r="N3013" s="8">
        <v>0</v>
      </c>
      <c r="O3013" s="8">
        <v>50000</v>
      </c>
    </row>
    <row r="3014" spans="1:15" x14ac:dyDescent="0.25">
      <c r="A3014" s="5" t="s">
        <v>3033</v>
      </c>
      <c r="B3014" s="6">
        <v>45131.552083333336</v>
      </c>
      <c r="C3014" s="5" t="s">
        <v>23</v>
      </c>
      <c r="D3014" s="5">
        <v>2</v>
      </c>
      <c r="E3014" s="5" t="s">
        <v>23</v>
      </c>
      <c r="F3014" s="5">
        <v>6</v>
      </c>
      <c r="G3014" s="7">
        <v>45131.552083333336</v>
      </c>
      <c r="H3014" s="5">
        <v>91</v>
      </c>
      <c r="I3014" s="5">
        <v>73955</v>
      </c>
      <c r="J3014" s="7">
        <v>45147.624305555553</v>
      </c>
      <c r="K3014" s="5">
        <v>73955</v>
      </c>
      <c r="L3014" s="7">
        <v>45152</v>
      </c>
      <c r="M3014" s="8">
        <v>103800</v>
      </c>
      <c r="N3014" s="8">
        <v>0</v>
      </c>
      <c r="O3014" s="8">
        <v>103800</v>
      </c>
    </row>
    <row r="3015" spans="1:15" x14ac:dyDescent="0.25">
      <c r="A3015" s="5" t="s">
        <v>3034</v>
      </c>
      <c r="B3015" s="6">
        <v>45131.570833333331</v>
      </c>
      <c r="C3015" s="5" t="s">
        <v>20</v>
      </c>
      <c r="D3015" s="5">
        <v>6</v>
      </c>
      <c r="E3015" s="5" t="s">
        <v>20</v>
      </c>
      <c r="F3015" s="5">
        <v>2</v>
      </c>
      <c r="G3015" s="7">
        <v>45131.570833333331</v>
      </c>
      <c r="H3015" s="5">
        <v>91</v>
      </c>
      <c r="I3015" s="5">
        <v>73944</v>
      </c>
      <c r="J3015" s="7">
        <v>45147.613888888889</v>
      </c>
      <c r="K3015" s="5">
        <v>73944</v>
      </c>
      <c r="L3015" s="7">
        <v>45152</v>
      </c>
      <c r="M3015" s="8">
        <v>10034053</v>
      </c>
      <c r="N3015" s="8">
        <v>0</v>
      </c>
      <c r="O3015" s="8">
        <v>10034053</v>
      </c>
    </row>
    <row r="3016" spans="1:15" x14ac:dyDescent="0.25">
      <c r="A3016" s="5" t="s">
        <v>3035</v>
      </c>
      <c r="B3016" s="6">
        <v>45131.578472222223</v>
      </c>
      <c r="C3016" s="5" t="s">
        <v>23</v>
      </c>
      <c r="D3016" s="5">
        <v>6</v>
      </c>
      <c r="E3016" s="5" t="s">
        <v>23</v>
      </c>
      <c r="F3016" s="5">
        <v>6</v>
      </c>
      <c r="G3016" s="7">
        <v>45131.578472222223</v>
      </c>
      <c r="H3016" s="5">
        <v>91</v>
      </c>
      <c r="I3016" s="5">
        <v>73955</v>
      </c>
      <c r="J3016" s="7">
        <v>45147.624305555553</v>
      </c>
      <c r="K3016" s="5">
        <v>73955</v>
      </c>
      <c r="L3016" s="7">
        <v>45152</v>
      </c>
      <c r="M3016" s="8">
        <v>50000</v>
      </c>
      <c r="N3016" s="8">
        <v>0</v>
      </c>
      <c r="O3016" s="8">
        <v>50000</v>
      </c>
    </row>
    <row r="3017" spans="1:15" x14ac:dyDescent="0.25">
      <c r="A3017" s="5" t="s">
        <v>3036</v>
      </c>
      <c r="B3017" s="6">
        <v>45131.581944444442</v>
      </c>
      <c r="C3017" s="5" t="s">
        <v>23</v>
      </c>
      <c r="D3017" s="5">
        <v>6</v>
      </c>
      <c r="E3017" s="5" t="s">
        <v>23</v>
      </c>
      <c r="F3017" s="5">
        <v>6</v>
      </c>
      <c r="G3017" s="7">
        <v>45131.581944444442</v>
      </c>
      <c r="H3017" s="5">
        <v>91</v>
      </c>
      <c r="I3017" s="5">
        <v>73955</v>
      </c>
      <c r="J3017" s="7">
        <v>45147.624305555553</v>
      </c>
      <c r="K3017" s="5">
        <v>73955</v>
      </c>
      <c r="L3017" s="7">
        <v>45152</v>
      </c>
      <c r="M3017" s="8">
        <v>103800</v>
      </c>
      <c r="N3017" s="8">
        <v>0</v>
      </c>
      <c r="O3017" s="8">
        <v>103800</v>
      </c>
    </row>
    <row r="3018" spans="1:15" x14ac:dyDescent="0.25">
      <c r="A3018" s="5" t="s">
        <v>3037</v>
      </c>
      <c r="B3018" s="6">
        <v>45131.605555555558</v>
      </c>
      <c r="C3018" s="5" t="s">
        <v>23</v>
      </c>
      <c r="D3018" s="5">
        <v>3</v>
      </c>
      <c r="E3018" s="5" t="s">
        <v>23</v>
      </c>
      <c r="F3018" s="5">
        <v>6</v>
      </c>
      <c r="G3018" s="7">
        <v>45131.605555555558</v>
      </c>
      <c r="H3018" s="5">
        <v>91</v>
      </c>
      <c r="I3018" s="5">
        <v>73955</v>
      </c>
      <c r="J3018" s="7">
        <v>45147.624305555553</v>
      </c>
      <c r="K3018" s="5">
        <v>73955</v>
      </c>
      <c r="L3018" s="7">
        <v>45152</v>
      </c>
      <c r="M3018" s="8">
        <v>74100</v>
      </c>
      <c r="N3018" s="8">
        <v>0</v>
      </c>
      <c r="O3018" s="8">
        <v>74100</v>
      </c>
    </row>
    <row r="3019" spans="1:15" x14ac:dyDescent="0.25">
      <c r="A3019" s="5" t="s">
        <v>3038</v>
      </c>
      <c r="B3019" s="6">
        <v>45131.626388888886</v>
      </c>
      <c r="C3019" s="5" t="s">
        <v>18</v>
      </c>
      <c r="D3019" s="5">
        <v>7</v>
      </c>
      <c r="E3019" s="5" t="s">
        <v>18</v>
      </c>
      <c r="F3019" s="5">
        <v>3</v>
      </c>
      <c r="G3019" s="7">
        <v>45131.626388888886</v>
      </c>
      <c r="H3019" s="5">
        <v>91</v>
      </c>
      <c r="I3019" s="5">
        <v>73955</v>
      </c>
      <c r="J3019" s="7">
        <v>45147.624305555553</v>
      </c>
      <c r="K3019" s="5">
        <v>73955</v>
      </c>
      <c r="L3019" s="7">
        <v>45152</v>
      </c>
      <c r="M3019" s="8">
        <v>74100</v>
      </c>
      <c r="N3019" s="8">
        <v>74100</v>
      </c>
      <c r="O3019" s="8">
        <v>74100</v>
      </c>
    </row>
    <row r="3020" spans="1:15" x14ac:dyDescent="0.25">
      <c r="A3020" s="5" t="s">
        <v>3039</v>
      </c>
      <c r="B3020" s="6">
        <v>45131.668055555558</v>
      </c>
      <c r="C3020" s="5" t="s">
        <v>2382</v>
      </c>
      <c r="D3020" s="5">
        <v>6</v>
      </c>
      <c r="E3020" s="5" t="s">
        <v>2382</v>
      </c>
      <c r="F3020" s="5">
        <v>7</v>
      </c>
      <c r="G3020" s="7">
        <v>45131.668055555558</v>
      </c>
      <c r="H3020" s="5">
        <v>91</v>
      </c>
      <c r="I3020" s="5">
        <v>73949</v>
      </c>
      <c r="J3020" s="7">
        <v>45147.620138888888</v>
      </c>
      <c r="K3020" s="5">
        <v>73949</v>
      </c>
      <c r="L3020" s="7">
        <v>45152</v>
      </c>
      <c r="M3020" s="8">
        <v>145700</v>
      </c>
      <c r="N3020" s="8">
        <v>0</v>
      </c>
      <c r="O3020" s="8">
        <v>145700</v>
      </c>
    </row>
    <row r="3021" spans="1:15" x14ac:dyDescent="0.25">
      <c r="A3021" s="5" t="s">
        <v>3040</v>
      </c>
      <c r="B3021" s="6">
        <v>45131.691666666666</v>
      </c>
      <c r="C3021" s="5" t="s">
        <v>23</v>
      </c>
      <c r="D3021" s="5">
        <v>4</v>
      </c>
      <c r="E3021" s="5" t="s">
        <v>23</v>
      </c>
      <c r="F3021" s="5">
        <v>6</v>
      </c>
      <c r="G3021" s="7">
        <v>45131.691666666666</v>
      </c>
      <c r="H3021" s="5">
        <v>91</v>
      </c>
      <c r="I3021" s="5">
        <v>73955</v>
      </c>
      <c r="J3021" s="7">
        <v>45147.624305555553</v>
      </c>
      <c r="K3021" s="5">
        <v>73955</v>
      </c>
      <c r="L3021" s="7">
        <v>45152</v>
      </c>
      <c r="M3021" s="8">
        <v>103800</v>
      </c>
      <c r="N3021" s="8">
        <v>0</v>
      </c>
      <c r="O3021" s="8">
        <v>103800</v>
      </c>
    </row>
    <row r="3022" spans="1:15" x14ac:dyDescent="0.25">
      <c r="A3022" s="5" t="s">
        <v>3041</v>
      </c>
      <c r="B3022" s="6">
        <v>45131.757638888892</v>
      </c>
      <c r="C3022" s="5" t="s">
        <v>16</v>
      </c>
      <c r="D3022" s="5">
        <v>4</v>
      </c>
      <c r="E3022" s="5" t="s">
        <v>16</v>
      </c>
      <c r="F3022" s="5">
        <v>4</v>
      </c>
      <c r="G3022" s="7">
        <v>45131.757638888892</v>
      </c>
      <c r="H3022" s="5">
        <v>91</v>
      </c>
      <c r="I3022" s="5">
        <v>73951</v>
      </c>
      <c r="J3022" s="7">
        <v>45147.621527777781</v>
      </c>
      <c r="K3022" s="5">
        <v>73951</v>
      </c>
      <c r="L3022" s="7">
        <v>45152</v>
      </c>
      <c r="M3022" s="8">
        <v>22938872</v>
      </c>
      <c r="N3022" s="8">
        <v>22938872</v>
      </c>
      <c r="O3022" s="8">
        <v>22938872</v>
      </c>
    </row>
    <row r="3023" spans="1:15" x14ac:dyDescent="0.25">
      <c r="A3023" s="5" t="s">
        <v>3042</v>
      </c>
      <c r="B3023" s="6">
        <v>45131.765277777777</v>
      </c>
      <c r="C3023" s="5" t="s">
        <v>16</v>
      </c>
      <c r="D3023" s="5">
        <v>3</v>
      </c>
      <c r="E3023" s="5" t="s">
        <v>16</v>
      </c>
      <c r="F3023" s="5">
        <v>4</v>
      </c>
      <c r="G3023" s="7">
        <v>45131.765277777777</v>
      </c>
      <c r="H3023" s="5">
        <v>91</v>
      </c>
      <c r="I3023" s="5">
        <v>73951</v>
      </c>
      <c r="J3023" s="7">
        <v>45147.621527777781</v>
      </c>
      <c r="K3023" s="5">
        <v>73951</v>
      </c>
      <c r="L3023" s="7">
        <v>45152</v>
      </c>
      <c r="M3023" s="8">
        <v>12070252</v>
      </c>
      <c r="N3023" s="8">
        <v>12070252</v>
      </c>
      <c r="O3023" s="8">
        <v>12070252</v>
      </c>
    </row>
    <row r="3024" spans="1:15" x14ac:dyDescent="0.25">
      <c r="A3024" s="5" t="s">
        <v>3043</v>
      </c>
      <c r="B3024" s="6">
        <v>45132.223611111112</v>
      </c>
      <c r="C3024" s="5" t="s">
        <v>18</v>
      </c>
      <c r="D3024" s="5">
        <v>6</v>
      </c>
      <c r="E3024" s="5" t="s">
        <v>18</v>
      </c>
      <c r="F3024" s="5">
        <v>3</v>
      </c>
      <c r="G3024" s="7">
        <v>45132.223611111112</v>
      </c>
      <c r="H3024" s="5">
        <v>91</v>
      </c>
      <c r="I3024" s="5">
        <v>73965</v>
      </c>
      <c r="J3024" s="7">
        <v>45147.695833333331</v>
      </c>
      <c r="K3024" s="5">
        <v>73965</v>
      </c>
      <c r="L3024" s="7">
        <v>45170</v>
      </c>
      <c r="M3024" s="8">
        <v>9498583</v>
      </c>
      <c r="N3024" s="8">
        <v>9498583</v>
      </c>
      <c r="O3024" s="8">
        <v>9498583</v>
      </c>
    </row>
    <row r="3025" spans="1:15" x14ac:dyDescent="0.25">
      <c r="A3025" s="5" t="s">
        <v>3044</v>
      </c>
      <c r="B3025" s="6">
        <v>45132.293749999997</v>
      </c>
      <c r="C3025" s="5" t="s">
        <v>23</v>
      </c>
      <c r="D3025" s="5">
        <v>6</v>
      </c>
      <c r="E3025" s="5" t="s">
        <v>23</v>
      </c>
      <c r="F3025" s="5">
        <v>6</v>
      </c>
      <c r="G3025" s="7">
        <v>45132.293749999997</v>
      </c>
      <c r="H3025" s="5">
        <v>91</v>
      </c>
      <c r="I3025" s="5">
        <v>73955</v>
      </c>
      <c r="J3025" s="7">
        <v>45147.624305555553</v>
      </c>
      <c r="K3025" s="5">
        <v>73955</v>
      </c>
      <c r="L3025" s="7">
        <v>45152</v>
      </c>
      <c r="M3025" s="8">
        <v>137800</v>
      </c>
      <c r="N3025" s="8">
        <v>0</v>
      </c>
      <c r="O3025" s="8">
        <v>137800</v>
      </c>
    </row>
    <row r="3026" spans="1:15" x14ac:dyDescent="0.25">
      <c r="A3026" s="5" t="s">
        <v>3045</v>
      </c>
      <c r="B3026" s="6">
        <v>45132.315972222219</v>
      </c>
      <c r="C3026" s="5" t="s">
        <v>23</v>
      </c>
      <c r="D3026" s="5">
        <v>6</v>
      </c>
      <c r="E3026" s="5" t="s">
        <v>23</v>
      </c>
      <c r="F3026" s="5">
        <v>6</v>
      </c>
      <c r="G3026" s="7">
        <v>45132.315972222219</v>
      </c>
      <c r="H3026" s="5">
        <v>91</v>
      </c>
      <c r="I3026" s="5">
        <v>73955</v>
      </c>
      <c r="J3026" s="7">
        <v>45147.624305555553</v>
      </c>
      <c r="K3026" s="5">
        <v>73955</v>
      </c>
      <c r="L3026" s="7">
        <v>45152</v>
      </c>
      <c r="M3026" s="8">
        <v>74100</v>
      </c>
      <c r="N3026" s="8">
        <v>0</v>
      </c>
      <c r="O3026" s="8">
        <v>74100</v>
      </c>
    </row>
    <row r="3027" spans="1:15" x14ac:dyDescent="0.25">
      <c r="A3027" s="5" t="s">
        <v>3046</v>
      </c>
      <c r="B3027" s="6">
        <v>45132.318749999999</v>
      </c>
      <c r="C3027" s="5" t="s">
        <v>23</v>
      </c>
      <c r="D3027" s="5">
        <v>2</v>
      </c>
      <c r="E3027" s="5" t="s">
        <v>23</v>
      </c>
      <c r="F3027" s="5">
        <v>6</v>
      </c>
      <c r="G3027" s="7">
        <v>45132.318749999999</v>
      </c>
      <c r="H3027" s="5">
        <v>91</v>
      </c>
      <c r="I3027" s="5">
        <v>73955</v>
      </c>
      <c r="J3027" s="7">
        <v>45147.624305555553</v>
      </c>
      <c r="K3027" s="5">
        <v>73955</v>
      </c>
      <c r="L3027" s="7">
        <v>45152</v>
      </c>
      <c r="M3027" s="8">
        <v>159900</v>
      </c>
      <c r="N3027" s="8">
        <v>0</v>
      </c>
      <c r="O3027" s="8">
        <v>159900</v>
      </c>
    </row>
    <row r="3028" spans="1:15" x14ac:dyDescent="0.25">
      <c r="A3028" s="5" t="s">
        <v>3047</v>
      </c>
      <c r="B3028" s="6">
        <v>45132.336111111108</v>
      </c>
      <c r="C3028" s="5" t="s">
        <v>20</v>
      </c>
      <c r="D3028" s="5">
        <v>6</v>
      </c>
      <c r="E3028" s="5" t="s">
        <v>20</v>
      </c>
      <c r="F3028" s="5">
        <v>2</v>
      </c>
      <c r="G3028" s="7">
        <v>45132.336111111108</v>
      </c>
      <c r="H3028" s="5">
        <v>91</v>
      </c>
      <c r="I3028" s="5">
        <v>73946</v>
      </c>
      <c r="J3028" s="7">
        <v>45147.617361111108</v>
      </c>
      <c r="K3028" s="5">
        <v>73946</v>
      </c>
      <c r="L3028" s="7">
        <v>45152</v>
      </c>
      <c r="M3028" s="8">
        <v>103800</v>
      </c>
      <c r="N3028" s="8">
        <v>0</v>
      </c>
      <c r="O3028" s="8">
        <v>103800</v>
      </c>
    </row>
    <row r="3029" spans="1:15" x14ac:dyDescent="0.25">
      <c r="A3029" s="5" t="s">
        <v>3048</v>
      </c>
      <c r="B3029" s="6">
        <v>45132.361111111109</v>
      </c>
      <c r="C3029" s="5" t="s">
        <v>23</v>
      </c>
      <c r="D3029" s="5">
        <v>6</v>
      </c>
      <c r="E3029" s="5" t="s">
        <v>23</v>
      </c>
      <c r="F3029" s="5">
        <v>6</v>
      </c>
      <c r="G3029" s="7">
        <v>45132.361111111109</v>
      </c>
      <c r="H3029" s="5">
        <v>91</v>
      </c>
      <c r="I3029" s="5">
        <v>73955</v>
      </c>
      <c r="J3029" s="7">
        <v>45147.624305555553</v>
      </c>
      <c r="K3029" s="5">
        <v>73955</v>
      </c>
      <c r="L3029" s="7">
        <v>45152</v>
      </c>
      <c r="M3029" s="8">
        <v>103100</v>
      </c>
      <c r="N3029" s="8">
        <v>0</v>
      </c>
      <c r="O3029" s="8">
        <v>103100</v>
      </c>
    </row>
    <row r="3030" spans="1:15" x14ac:dyDescent="0.25">
      <c r="A3030" s="5" t="s">
        <v>3049</v>
      </c>
      <c r="B3030" s="6">
        <v>45132.39166666667</v>
      </c>
      <c r="C3030" s="5" t="s">
        <v>23</v>
      </c>
      <c r="D3030" s="5">
        <v>6</v>
      </c>
      <c r="E3030" s="5" t="s">
        <v>23</v>
      </c>
      <c r="F3030" s="5">
        <v>6</v>
      </c>
      <c r="G3030" s="7">
        <v>45132.39166666667</v>
      </c>
      <c r="H3030" s="5">
        <v>91</v>
      </c>
      <c r="I3030" s="5">
        <v>73955</v>
      </c>
      <c r="J3030" s="7">
        <v>45147.624305555553</v>
      </c>
      <c r="K3030" s="5">
        <v>73955</v>
      </c>
      <c r="L3030" s="7">
        <v>45152</v>
      </c>
      <c r="M3030" s="8">
        <v>74100</v>
      </c>
      <c r="N3030" s="8">
        <v>0</v>
      </c>
      <c r="O3030" s="8">
        <v>74100</v>
      </c>
    </row>
    <row r="3031" spans="1:15" x14ac:dyDescent="0.25">
      <c r="A3031" s="5" t="s">
        <v>3050</v>
      </c>
      <c r="B3031" s="6">
        <v>45132.395833333336</v>
      </c>
      <c r="C3031" s="5" t="s">
        <v>23</v>
      </c>
      <c r="D3031" s="5">
        <v>6</v>
      </c>
      <c r="E3031" s="5" t="s">
        <v>23</v>
      </c>
      <c r="F3031" s="5">
        <v>6</v>
      </c>
      <c r="G3031" s="7">
        <v>45132.395833333336</v>
      </c>
      <c r="H3031" s="5">
        <v>91</v>
      </c>
      <c r="I3031" s="5">
        <v>73955</v>
      </c>
      <c r="J3031" s="7">
        <v>45147.624305555553</v>
      </c>
      <c r="K3031" s="5">
        <v>73955</v>
      </c>
      <c r="L3031" s="7">
        <v>45152</v>
      </c>
      <c r="M3031" s="8">
        <v>103100</v>
      </c>
      <c r="N3031" s="8">
        <v>0</v>
      </c>
      <c r="O3031" s="8">
        <v>103100</v>
      </c>
    </row>
    <row r="3032" spans="1:15" x14ac:dyDescent="0.25">
      <c r="A3032" s="5" t="s">
        <v>3051</v>
      </c>
      <c r="B3032" s="6">
        <v>45132.414583333331</v>
      </c>
      <c r="C3032" s="5" t="s">
        <v>23</v>
      </c>
      <c r="D3032" s="5">
        <v>6</v>
      </c>
      <c r="E3032" s="5" t="s">
        <v>23</v>
      </c>
      <c r="F3032" s="5">
        <v>6</v>
      </c>
      <c r="G3032" s="7">
        <v>45132.414583333331</v>
      </c>
      <c r="H3032" s="5">
        <v>91</v>
      </c>
      <c r="I3032" s="5">
        <v>73955</v>
      </c>
      <c r="J3032" s="7">
        <v>45147.624305555553</v>
      </c>
      <c r="K3032" s="5">
        <v>73955</v>
      </c>
      <c r="L3032" s="7">
        <v>45152</v>
      </c>
      <c r="M3032" s="8">
        <v>74100</v>
      </c>
      <c r="N3032" s="8">
        <v>0</v>
      </c>
      <c r="O3032" s="8">
        <v>74100</v>
      </c>
    </row>
    <row r="3033" spans="1:15" x14ac:dyDescent="0.25">
      <c r="A3033" s="5" t="s">
        <v>3052</v>
      </c>
      <c r="B3033" s="6">
        <v>45132.420138888891</v>
      </c>
      <c r="C3033" s="5" t="s">
        <v>23</v>
      </c>
      <c r="D3033" s="5">
        <v>6</v>
      </c>
      <c r="E3033" s="5" t="s">
        <v>23</v>
      </c>
      <c r="F3033" s="5">
        <v>6</v>
      </c>
      <c r="G3033" s="7">
        <v>45132.420138888891</v>
      </c>
      <c r="H3033" s="5">
        <v>91</v>
      </c>
      <c r="I3033" s="5">
        <v>73955</v>
      </c>
      <c r="J3033" s="7">
        <v>45147.624305555553</v>
      </c>
      <c r="K3033" s="5">
        <v>73955</v>
      </c>
      <c r="L3033" s="7">
        <v>45152</v>
      </c>
      <c r="M3033" s="8">
        <v>74100</v>
      </c>
      <c r="N3033" s="8">
        <v>0</v>
      </c>
      <c r="O3033" s="8">
        <v>74100</v>
      </c>
    </row>
    <row r="3034" spans="1:15" x14ac:dyDescent="0.25">
      <c r="A3034" s="5" t="s">
        <v>3053</v>
      </c>
      <c r="B3034" s="6">
        <v>45132.424305555556</v>
      </c>
      <c r="C3034" s="5" t="s">
        <v>23</v>
      </c>
      <c r="D3034" s="5">
        <v>6</v>
      </c>
      <c r="E3034" s="5" t="s">
        <v>23</v>
      </c>
      <c r="F3034" s="5">
        <v>6</v>
      </c>
      <c r="G3034" s="7">
        <v>45132.424305555556</v>
      </c>
      <c r="H3034" s="5">
        <v>91</v>
      </c>
      <c r="I3034" s="5">
        <v>73955</v>
      </c>
      <c r="J3034" s="7">
        <v>45147.624305555553</v>
      </c>
      <c r="K3034" s="5">
        <v>73955</v>
      </c>
      <c r="L3034" s="7">
        <v>45152</v>
      </c>
      <c r="M3034" s="8">
        <v>74100</v>
      </c>
      <c r="N3034" s="8">
        <v>0</v>
      </c>
      <c r="O3034" s="8">
        <v>74100</v>
      </c>
    </row>
    <row r="3035" spans="1:15" x14ac:dyDescent="0.25">
      <c r="A3035" s="5" t="s">
        <v>3054</v>
      </c>
      <c r="B3035" s="6">
        <v>45132.432638888888</v>
      </c>
      <c r="C3035" s="5" t="s">
        <v>23</v>
      </c>
      <c r="D3035" s="5">
        <v>6</v>
      </c>
      <c r="E3035" s="5" t="s">
        <v>23</v>
      </c>
      <c r="F3035" s="5">
        <v>6</v>
      </c>
      <c r="G3035" s="7">
        <v>45132.432638888888</v>
      </c>
      <c r="H3035" s="5">
        <v>91</v>
      </c>
      <c r="I3035" s="5">
        <v>73955</v>
      </c>
      <c r="J3035" s="7">
        <v>45147.624305555553</v>
      </c>
      <c r="K3035" s="5">
        <v>73955</v>
      </c>
      <c r="L3035" s="7">
        <v>45152</v>
      </c>
      <c r="M3035" s="8">
        <v>103100</v>
      </c>
      <c r="N3035" s="8">
        <v>0</v>
      </c>
      <c r="O3035" s="8">
        <v>103100</v>
      </c>
    </row>
    <row r="3036" spans="1:15" x14ac:dyDescent="0.25">
      <c r="A3036" s="5" t="s">
        <v>3055</v>
      </c>
      <c r="B3036" s="6">
        <v>45132.500694444447</v>
      </c>
      <c r="C3036" s="5" t="s">
        <v>23</v>
      </c>
      <c r="D3036" s="5">
        <v>6</v>
      </c>
      <c r="E3036" s="5" t="s">
        <v>23</v>
      </c>
      <c r="F3036" s="5">
        <v>6</v>
      </c>
      <c r="G3036" s="7">
        <v>45132.500694444447</v>
      </c>
      <c r="H3036" s="5">
        <v>90</v>
      </c>
      <c r="I3036" s="5">
        <v>73955</v>
      </c>
      <c r="J3036" s="7">
        <v>45147.624305555553</v>
      </c>
      <c r="K3036" s="5">
        <v>73955</v>
      </c>
      <c r="L3036" s="7">
        <v>45152</v>
      </c>
      <c r="M3036" s="8">
        <v>74100</v>
      </c>
      <c r="N3036" s="8">
        <v>0</v>
      </c>
      <c r="O3036" s="8">
        <v>74100</v>
      </c>
    </row>
    <row r="3037" spans="1:15" x14ac:dyDescent="0.25">
      <c r="A3037" s="5" t="s">
        <v>3056</v>
      </c>
      <c r="B3037" s="6">
        <v>45132.504166666666</v>
      </c>
      <c r="C3037" s="5" t="s">
        <v>23</v>
      </c>
      <c r="D3037" s="5">
        <v>2</v>
      </c>
      <c r="E3037" s="5" t="s">
        <v>23</v>
      </c>
      <c r="F3037" s="5">
        <v>6</v>
      </c>
      <c r="G3037" s="7">
        <v>45132.504166666666</v>
      </c>
      <c r="H3037" s="5">
        <v>90</v>
      </c>
      <c r="I3037" s="5">
        <v>73955</v>
      </c>
      <c r="J3037" s="7">
        <v>45147.624305555553</v>
      </c>
      <c r="K3037" s="5">
        <v>73955</v>
      </c>
      <c r="L3037" s="7">
        <v>45152</v>
      </c>
      <c r="M3037" s="8">
        <v>103100</v>
      </c>
      <c r="N3037" s="8">
        <v>0</v>
      </c>
      <c r="O3037" s="8">
        <v>103100</v>
      </c>
    </row>
    <row r="3038" spans="1:15" x14ac:dyDescent="0.25">
      <c r="A3038" s="5" t="s">
        <v>3057</v>
      </c>
      <c r="B3038" s="6">
        <v>45132.539583333331</v>
      </c>
      <c r="C3038" s="5" t="s">
        <v>20</v>
      </c>
      <c r="D3038" s="5">
        <v>2</v>
      </c>
      <c r="E3038" s="5" t="s">
        <v>20</v>
      </c>
      <c r="F3038" s="5">
        <v>2</v>
      </c>
      <c r="G3038" s="7">
        <v>45132.539583333331</v>
      </c>
      <c r="H3038" s="5">
        <v>90</v>
      </c>
      <c r="I3038" s="5">
        <v>73946</v>
      </c>
      <c r="J3038" s="7">
        <v>45147.617361111108</v>
      </c>
      <c r="K3038" s="5">
        <v>73946</v>
      </c>
      <c r="L3038" s="7">
        <v>45152</v>
      </c>
      <c r="M3038" s="8">
        <v>99000</v>
      </c>
      <c r="N3038" s="8">
        <v>0</v>
      </c>
      <c r="O3038" s="8">
        <v>99000</v>
      </c>
    </row>
    <row r="3039" spans="1:15" x14ac:dyDescent="0.25">
      <c r="A3039" s="5" t="s">
        <v>3058</v>
      </c>
      <c r="B3039" s="6">
        <v>45132.597222222219</v>
      </c>
      <c r="C3039" s="5" t="s">
        <v>20</v>
      </c>
      <c r="D3039" s="5">
        <v>6</v>
      </c>
      <c r="E3039" s="5" t="s">
        <v>20</v>
      </c>
      <c r="F3039" s="5">
        <v>2</v>
      </c>
      <c r="G3039" s="7">
        <v>45132.597222222219</v>
      </c>
      <c r="H3039" s="5">
        <v>90</v>
      </c>
      <c r="I3039" s="5">
        <v>73945</v>
      </c>
      <c r="J3039" s="7">
        <v>45147.615277777775</v>
      </c>
      <c r="K3039" s="5">
        <v>73945</v>
      </c>
      <c r="L3039" s="7">
        <v>45152</v>
      </c>
      <c r="M3039" s="8">
        <v>12194633</v>
      </c>
      <c r="N3039" s="8">
        <v>0</v>
      </c>
      <c r="O3039" s="8">
        <v>12194633</v>
      </c>
    </row>
    <row r="3040" spans="1:15" x14ac:dyDescent="0.25">
      <c r="A3040" s="5" t="s">
        <v>3059</v>
      </c>
      <c r="B3040" s="6">
        <v>45132.597916666666</v>
      </c>
      <c r="C3040" s="5" t="s">
        <v>23</v>
      </c>
      <c r="D3040" s="5">
        <v>6</v>
      </c>
      <c r="E3040" s="5" t="s">
        <v>23</v>
      </c>
      <c r="F3040" s="5">
        <v>6</v>
      </c>
      <c r="G3040" s="7">
        <v>45132.597916666666</v>
      </c>
      <c r="H3040" s="5">
        <v>90</v>
      </c>
      <c r="I3040" s="5">
        <v>73955</v>
      </c>
      <c r="J3040" s="7">
        <v>45147.624305555553</v>
      </c>
      <c r="K3040" s="5">
        <v>73955</v>
      </c>
      <c r="L3040" s="7">
        <v>45152</v>
      </c>
      <c r="M3040" s="8">
        <v>74100</v>
      </c>
      <c r="N3040" s="8">
        <v>0</v>
      </c>
      <c r="O3040" s="8">
        <v>74100</v>
      </c>
    </row>
    <row r="3041" spans="1:15" x14ac:dyDescent="0.25">
      <c r="A3041" s="5" t="s">
        <v>3060</v>
      </c>
      <c r="B3041" s="6">
        <v>45132.60833333333</v>
      </c>
      <c r="C3041" s="5" t="s">
        <v>23</v>
      </c>
      <c r="D3041" s="5">
        <v>2</v>
      </c>
      <c r="E3041" s="5" t="s">
        <v>23</v>
      </c>
      <c r="F3041" s="5">
        <v>6</v>
      </c>
      <c r="G3041" s="7">
        <v>45132.60833333333</v>
      </c>
      <c r="H3041" s="5">
        <v>90</v>
      </c>
      <c r="I3041" s="5">
        <v>73955</v>
      </c>
      <c r="J3041" s="7">
        <v>45147.624305555553</v>
      </c>
      <c r="K3041" s="5">
        <v>73955</v>
      </c>
      <c r="L3041" s="7">
        <v>45152</v>
      </c>
      <c r="M3041" s="8">
        <v>74100</v>
      </c>
      <c r="N3041" s="8">
        <v>0</v>
      </c>
      <c r="O3041" s="8">
        <v>74100</v>
      </c>
    </row>
    <row r="3042" spans="1:15" x14ac:dyDescent="0.25">
      <c r="A3042" s="5" t="s">
        <v>3061</v>
      </c>
      <c r="B3042" s="6">
        <v>45132.61041666667</v>
      </c>
      <c r="C3042" s="5" t="s">
        <v>20</v>
      </c>
      <c r="D3042" s="5">
        <v>2</v>
      </c>
      <c r="E3042" s="5" t="s">
        <v>20</v>
      </c>
      <c r="F3042" s="5">
        <v>2</v>
      </c>
      <c r="G3042" s="7">
        <v>45132.61041666667</v>
      </c>
      <c r="H3042" s="5">
        <v>90</v>
      </c>
      <c r="I3042" s="5">
        <v>74100</v>
      </c>
      <c r="J3042" s="7">
        <v>45156.390972222223</v>
      </c>
      <c r="K3042" s="5">
        <v>74100</v>
      </c>
      <c r="L3042" s="7">
        <v>45170</v>
      </c>
      <c r="M3042" s="8">
        <v>91800</v>
      </c>
      <c r="N3042" s="8">
        <v>0</v>
      </c>
      <c r="O3042" s="8">
        <v>91800</v>
      </c>
    </row>
    <row r="3043" spans="1:15" x14ac:dyDescent="0.25">
      <c r="A3043" s="5" t="s">
        <v>3062</v>
      </c>
      <c r="B3043" s="6">
        <v>45132.621527777781</v>
      </c>
      <c r="C3043" s="5" t="s">
        <v>20</v>
      </c>
      <c r="D3043" s="5">
        <v>6</v>
      </c>
      <c r="E3043" s="5" t="s">
        <v>20</v>
      </c>
      <c r="F3043" s="5">
        <v>2</v>
      </c>
      <c r="G3043" s="7">
        <v>45132.621527777781</v>
      </c>
      <c r="H3043" s="5">
        <v>90</v>
      </c>
      <c r="I3043" s="5">
        <v>73951</v>
      </c>
      <c r="J3043" s="7">
        <v>45147.621527777781</v>
      </c>
      <c r="K3043" s="5">
        <v>73951</v>
      </c>
      <c r="L3043" s="7">
        <v>45152</v>
      </c>
      <c r="M3043" s="8">
        <v>11932133</v>
      </c>
      <c r="N3043" s="8">
        <v>0</v>
      </c>
      <c r="O3043" s="8">
        <v>11932133</v>
      </c>
    </row>
    <row r="3044" spans="1:15" x14ac:dyDescent="0.25">
      <c r="A3044" s="5" t="s">
        <v>3063</v>
      </c>
      <c r="B3044" s="6">
        <v>45132.675694444442</v>
      </c>
      <c r="C3044" s="5" t="s">
        <v>23</v>
      </c>
      <c r="D3044" s="5">
        <v>7</v>
      </c>
      <c r="E3044" s="5" t="s">
        <v>23</v>
      </c>
      <c r="F3044" s="5">
        <v>6</v>
      </c>
      <c r="G3044" s="7">
        <v>45132.675694444442</v>
      </c>
      <c r="H3044" s="5">
        <v>90</v>
      </c>
      <c r="I3044" s="5">
        <v>73955</v>
      </c>
      <c r="J3044" s="7">
        <v>45147.624305555553</v>
      </c>
      <c r="K3044" s="5">
        <v>73955</v>
      </c>
      <c r="L3044" s="7">
        <v>45152</v>
      </c>
      <c r="M3044" s="8">
        <v>137800</v>
      </c>
      <c r="N3044" s="8">
        <v>0</v>
      </c>
      <c r="O3044" s="8">
        <v>137800</v>
      </c>
    </row>
    <row r="3045" spans="1:15" x14ac:dyDescent="0.25">
      <c r="A3045" s="5" t="s">
        <v>3064</v>
      </c>
      <c r="B3045" s="6">
        <v>45132.6875</v>
      </c>
      <c r="C3045" s="5" t="s">
        <v>2382</v>
      </c>
      <c r="D3045" s="5">
        <v>6</v>
      </c>
      <c r="E3045" s="5" t="s">
        <v>2382</v>
      </c>
      <c r="F3045" s="5">
        <v>7</v>
      </c>
      <c r="G3045" s="7">
        <v>45132.6875</v>
      </c>
      <c r="H3045" s="5">
        <v>90</v>
      </c>
      <c r="I3045" s="5">
        <v>73950</v>
      </c>
      <c r="J3045" s="7">
        <v>45147.620833333334</v>
      </c>
      <c r="K3045" s="5">
        <v>73950</v>
      </c>
      <c r="L3045" s="7">
        <v>45152</v>
      </c>
      <c r="M3045" s="8">
        <v>4394598</v>
      </c>
      <c r="N3045" s="8">
        <v>0</v>
      </c>
      <c r="O3045" s="8">
        <v>4394598</v>
      </c>
    </row>
    <row r="3046" spans="1:15" x14ac:dyDescent="0.25">
      <c r="A3046" s="5" t="s">
        <v>3065</v>
      </c>
      <c r="B3046" s="6">
        <v>45133.119444444441</v>
      </c>
      <c r="C3046" s="5" t="s">
        <v>23</v>
      </c>
      <c r="D3046" s="5">
        <v>6</v>
      </c>
      <c r="E3046" s="5" t="s">
        <v>23</v>
      </c>
      <c r="F3046" s="5">
        <v>6</v>
      </c>
      <c r="G3046" s="7">
        <v>45133.119444444441</v>
      </c>
      <c r="H3046" s="5">
        <v>90</v>
      </c>
      <c r="I3046" s="5">
        <v>73955</v>
      </c>
      <c r="J3046" s="7">
        <v>45147.624305555553</v>
      </c>
      <c r="K3046" s="5">
        <v>73955</v>
      </c>
      <c r="L3046" s="7">
        <v>45152</v>
      </c>
      <c r="M3046" s="8">
        <v>160300</v>
      </c>
      <c r="N3046" s="8">
        <v>0</v>
      </c>
      <c r="O3046" s="8">
        <v>160300</v>
      </c>
    </row>
    <row r="3047" spans="1:15" x14ac:dyDescent="0.25">
      <c r="A3047" s="5" t="s">
        <v>3066</v>
      </c>
      <c r="B3047" s="6">
        <v>45133.290972222225</v>
      </c>
      <c r="C3047" s="5" t="s">
        <v>23</v>
      </c>
      <c r="D3047" s="5">
        <v>6</v>
      </c>
      <c r="E3047" s="5" t="s">
        <v>23</v>
      </c>
      <c r="F3047" s="5">
        <v>6</v>
      </c>
      <c r="G3047" s="7">
        <v>45133.290972222225</v>
      </c>
      <c r="H3047" s="5">
        <v>90</v>
      </c>
      <c r="I3047" s="5">
        <v>73953</v>
      </c>
      <c r="J3047" s="7">
        <v>45147.622916666667</v>
      </c>
      <c r="K3047" s="5">
        <v>73953</v>
      </c>
      <c r="L3047" s="7">
        <v>45152</v>
      </c>
      <c r="M3047" s="8">
        <v>74100</v>
      </c>
      <c r="N3047" s="8">
        <v>0</v>
      </c>
      <c r="O3047" s="8">
        <v>74100</v>
      </c>
    </row>
    <row r="3048" spans="1:15" x14ac:dyDescent="0.25">
      <c r="A3048" s="5" t="s">
        <v>3067</v>
      </c>
      <c r="B3048" s="6">
        <v>45133.293055555558</v>
      </c>
      <c r="C3048" s="5" t="s">
        <v>23</v>
      </c>
      <c r="D3048" s="5">
        <v>6</v>
      </c>
      <c r="E3048" s="5" t="s">
        <v>23</v>
      </c>
      <c r="F3048" s="5">
        <v>6</v>
      </c>
      <c r="G3048" s="7">
        <v>45133.293055555558</v>
      </c>
      <c r="H3048" s="5">
        <v>90</v>
      </c>
      <c r="I3048" s="5">
        <v>73955</v>
      </c>
      <c r="J3048" s="7">
        <v>45147.624305555553</v>
      </c>
      <c r="K3048" s="5">
        <v>73955</v>
      </c>
      <c r="L3048" s="7">
        <v>45152</v>
      </c>
      <c r="M3048" s="8">
        <v>74100</v>
      </c>
      <c r="N3048" s="8">
        <v>0</v>
      </c>
      <c r="O3048" s="8">
        <v>74100</v>
      </c>
    </row>
    <row r="3049" spans="1:15" x14ac:dyDescent="0.25">
      <c r="A3049" s="5" t="s">
        <v>3068</v>
      </c>
      <c r="B3049" s="6">
        <v>45133.29583333333</v>
      </c>
      <c r="C3049" s="5" t="s">
        <v>23</v>
      </c>
      <c r="D3049" s="5">
        <v>6</v>
      </c>
      <c r="E3049" s="5" t="s">
        <v>23</v>
      </c>
      <c r="F3049" s="5">
        <v>6</v>
      </c>
      <c r="G3049" s="7">
        <v>45133.29583333333</v>
      </c>
      <c r="H3049" s="5">
        <v>90</v>
      </c>
      <c r="I3049" s="5">
        <v>73955</v>
      </c>
      <c r="J3049" s="7">
        <v>45147.624305555553</v>
      </c>
      <c r="K3049" s="5">
        <v>73955</v>
      </c>
      <c r="L3049" s="7">
        <v>45152</v>
      </c>
      <c r="M3049" s="8">
        <v>127000</v>
      </c>
      <c r="N3049" s="8">
        <v>0</v>
      </c>
      <c r="O3049" s="8">
        <v>127000</v>
      </c>
    </row>
    <row r="3050" spans="1:15" x14ac:dyDescent="0.25">
      <c r="A3050" s="5" t="s">
        <v>3069</v>
      </c>
      <c r="B3050" s="6">
        <v>45133.300694444442</v>
      </c>
      <c r="C3050" s="5" t="s">
        <v>23</v>
      </c>
      <c r="D3050" s="5">
        <v>6</v>
      </c>
      <c r="E3050" s="5" t="s">
        <v>23</v>
      </c>
      <c r="F3050" s="5">
        <v>6</v>
      </c>
      <c r="G3050" s="7">
        <v>45133.300694444442</v>
      </c>
      <c r="H3050" s="5">
        <v>90</v>
      </c>
      <c r="I3050" s="5">
        <v>73955</v>
      </c>
      <c r="J3050" s="7">
        <v>45147.624305555553</v>
      </c>
      <c r="K3050" s="5">
        <v>73955</v>
      </c>
      <c r="L3050" s="7">
        <v>45152</v>
      </c>
      <c r="M3050" s="8">
        <v>74100</v>
      </c>
      <c r="N3050" s="8">
        <v>0</v>
      </c>
      <c r="O3050" s="8">
        <v>74100</v>
      </c>
    </row>
    <row r="3051" spans="1:15" x14ac:dyDescent="0.25">
      <c r="A3051" s="5" t="s">
        <v>3070</v>
      </c>
      <c r="B3051" s="6">
        <v>45133.301388888889</v>
      </c>
      <c r="C3051" s="5" t="s">
        <v>23</v>
      </c>
      <c r="D3051" s="5">
        <v>6</v>
      </c>
      <c r="E3051" s="5" t="s">
        <v>23</v>
      </c>
      <c r="F3051" s="5">
        <v>6</v>
      </c>
      <c r="G3051" s="7">
        <v>45133.301388888889</v>
      </c>
      <c r="H3051" s="5">
        <v>90</v>
      </c>
      <c r="I3051" s="5">
        <v>73955</v>
      </c>
      <c r="J3051" s="7">
        <v>45147.624305555553</v>
      </c>
      <c r="K3051" s="5">
        <v>73955</v>
      </c>
      <c r="L3051" s="7">
        <v>45152</v>
      </c>
      <c r="M3051" s="8">
        <v>74100</v>
      </c>
      <c r="N3051" s="8">
        <v>0</v>
      </c>
      <c r="O3051" s="8">
        <v>74100</v>
      </c>
    </row>
    <row r="3052" spans="1:15" x14ac:dyDescent="0.25">
      <c r="A3052" s="5" t="s">
        <v>3071</v>
      </c>
      <c r="B3052" s="6">
        <v>45133.303472222222</v>
      </c>
      <c r="C3052" s="5" t="s">
        <v>23</v>
      </c>
      <c r="D3052" s="5">
        <v>6</v>
      </c>
      <c r="E3052" s="5" t="s">
        <v>23</v>
      </c>
      <c r="F3052" s="5">
        <v>6</v>
      </c>
      <c r="G3052" s="7">
        <v>45133.303472222222</v>
      </c>
      <c r="H3052" s="5">
        <v>90</v>
      </c>
      <c r="I3052" s="5">
        <v>73964</v>
      </c>
      <c r="J3052" s="7">
        <v>45147.689583333333</v>
      </c>
      <c r="K3052" s="5">
        <v>73964</v>
      </c>
      <c r="L3052" s="7">
        <v>45152</v>
      </c>
      <c r="M3052" s="8">
        <v>74100</v>
      </c>
      <c r="N3052" s="8">
        <v>0</v>
      </c>
      <c r="O3052" s="8">
        <v>74100</v>
      </c>
    </row>
    <row r="3053" spans="1:15" x14ac:dyDescent="0.25">
      <c r="A3053" s="5" t="s">
        <v>3072</v>
      </c>
      <c r="B3053" s="6">
        <v>45133.305555555555</v>
      </c>
      <c r="C3053" s="5" t="s">
        <v>23</v>
      </c>
      <c r="D3053" s="5">
        <v>6</v>
      </c>
      <c r="E3053" s="5" t="s">
        <v>23</v>
      </c>
      <c r="F3053" s="5">
        <v>6</v>
      </c>
      <c r="G3053" s="7">
        <v>45133.305555555555</v>
      </c>
      <c r="H3053" s="5">
        <v>90</v>
      </c>
      <c r="I3053" s="5">
        <v>73955</v>
      </c>
      <c r="J3053" s="7">
        <v>45147.624305555553</v>
      </c>
      <c r="K3053" s="5">
        <v>73955</v>
      </c>
      <c r="L3053" s="7">
        <v>45152</v>
      </c>
      <c r="M3053" s="8">
        <v>103100</v>
      </c>
      <c r="N3053" s="8">
        <v>0</v>
      </c>
      <c r="O3053" s="8">
        <v>103100</v>
      </c>
    </row>
    <row r="3054" spans="1:15" x14ac:dyDescent="0.25">
      <c r="A3054" s="5" t="s">
        <v>3073</v>
      </c>
      <c r="B3054" s="6">
        <v>45133.3125</v>
      </c>
      <c r="C3054" s="5" t="s">
        <v>23</v>
      </c>
      <c r="D3054" s="5">
        <v>6</v>
      </c>
      <c r="E3054" s="5" t="s">
        <v>23</v>
      </c>
      <c r="F3054" s="5">
        <v>6</v>
      </c>
      <c r="G3054" s="7">
        <v>45133.3125</v>
      </c>
      <c r="H3054" s="5">
        <v>90</v>
      </c>
      <c r="I3054" s="5">
        <v>73955</v>
      </c>
      <c r="J3054" s="7">
        <v>45147.624305555553</v>
      </c>
      <c r="K3054" s="5">
        <v>73955</v>
      </c>
      <c r="L3054" s="7">
        <v>45152</v>
      </c>
      <c r="M3054" s="8">
        <v>159900</v>
      </c>
      <c r="N3054" s="8">
        <v>0</v>
      </c>
      <c r="O3054" s="8">
        <v>159900</v>
      </c>
    </row>
    <row r="3055" spans="1:15" x14ac:dyDescent="0.25">
      <c r="A3055" s="5" t="s">
        <v>3074</v>
      </c>
      <c r="B3055" s="6">
        <v>45133.334027777775</v>
      </c>
      <c r="C3055" s="5" t="s">
        <v>23</v>
      </c>
      <c r="D3055" s="5">
        <v>6</v>
      </c>
      <c r="E3055" s="5" t="s">
        <v>23</v>
      </c>
      <c r="F3055" s="5">
        <v>6</v>
      </c>
      <c r="G3055" s="7">
        <v>45133.334027777775</v>
      </c>
      <c r="H3055" s="5">
        <v>90</v>
      </c>
      <c r="I3055" s="5">
        <v>73952</v>
      </c>
      <c r="J3055" s="7">
        <v>45147.62222222222</v>
      </c>
      <c r="K3055" s="5">
        <v>73952</v>
      </c>
      <c r="L3055" s="7">
        <v>45152</v>
      </c>
      <c r="M3055" s="8">
        <v>248100</v>
      </c>
      <c r="N3055" s="8">
        <v>0</v>
      </c>
      <c r="O3055" s="8">
        <v>248100</v>
      </c>
    </row>
    <row r="3056" spans="1:15" x14ac:dyDescent="0.25">
      <c r="A3056" s="5" t="s">
        <v>3075</v>
      </c>
      <c r="B3056" s="6">
        <v>45133.335416666669</v>
      </c>
      <c r="C3056" s="5" t="s">
        <v>23</v>
      </c>
      <c r="D3056" s="5">
        <v>2</v>
      </c>
      <c r="E3056" s="5" t="s">
        <v>23</v>
      </c>
      <c r="F3056" s="5">
        <v>6</v>
      </c>
      <c r="G3056" s="7">
        <v>45133.335416666669</v>
      </c>
      <c r="H3056" s="5">
        <v>90</v>
      </c>
      <c r="I3056" s="5">
        <v>73952</v>
      </c>
      <c r="J3056" s="7">
        <v>45147.62222222222</v>
      </c>
      <c r="K3056" s="5">
        <v>73952</v>
      </c>
      <c r="L3056" s="7">
        <v>45152</v>
      </c>
      <c r="M3056" s="8">
        <v>406700</v>
      </c>
      <c r="N3056" s="8">
        <v>0</v>
      </c>
      <c r="O3056" s="8">
        <v>406700</v>
      </c>
    </row>
    <row r="3057" spans="1:15" x14ac:dyDescent="0.25">
      <c r="A3057" s="5" t="s">
        <v>3076</v>
      </c>
      <c r="B3057" s="6">
        <v>45133.344444444447</v>
      </c>
      <c r="C3057" s="5" t="s">
        <v>20</v>
      </c>
      <c r="D3057" s="5">
        <v>6</v>
      </c>
      <c r="E3057" s="5" t="s">
        <v>20</v>
      </c>
      <c r="F3057" s="5">
        <v>2</v>
      </c>
      <c r="G3057" s="7">
        <v>45133.344444444447</v>
      </c>
      <c r="H3057" s="5">
        <v>90</v>
      </c>
      <c r="I3057" s="5">
        <v>73946</v>
      </c>
      <c r="J3057" s="7">
        <v>45147.617361111108</v>
      </c>
      <c r="K3057" s="5">
        <v>73946</v>
      </c>
      <c r="L3057" s="7">
        <v>45152</v>
      </c>
      <c r="M3057" s="8">
        <v>74100</v>
      </c>
      <c r="N3057" s="8">
        <v>0</v>
      </c>
      <c r="O3057" s="8">
        <v>74100</v>
      </c>
    </row>
    <row r="3058" spans="1:15" x14ac:dyDescent="0.25">
      <c r="A3058" s="5" t="s">
        <v>3077</v>
      </c>
      <c r="B3058" s="6">
        <v>45133.359027777777</v>
      </c>
      <c r="C3058" s="5" t="s">
        <v>23</v>
      </c>
      <c r="D3058" s="5">
        <v>6</v>
      </c>
      <c r="E3058" s="5" t="s">
        <v>23</v>
      </c>
      <c r="F3058" s="5">
        <v>6</v>
      </c>
      <c r="G3058" s="7">
        <v>45133.359027777777</v>
      </c>
      <c r="H3058" s="5">
        <v>90</v>
      </c>
      <c r="I3058" s="5">
        <v>73955</v>
      </c>
      <c r="J3058" s="7">
        <v>45147.624305555553</v>
      </c>
      <c r="K3058" s="5">
        <v>73955</v>
      </c>
      <c r="L3058" s="7">
        <v>45152</v>
      </c>
      <c r="M3058" s="8">
        <v>74100</v>
      </c>
      <c r="N3058" s="8">
        <v>0</v>
      </c>
      <c r="O3058" s="8">
        <v>74100</v>
      </c>
    </row>
    <row r="3059" spans="1:15" x14ac:dyDescent="0.25">
      <c r="A3059" s="5" t="s">
        <v>3078</v>
      </c>
      <c r="B3059" s="6">
        <v>45133.366666666669</v>
      </c>
      <c r="C3059" s="5" t="s">
        <v>23</v>
      </c>
      <c r="D3059" s="5">
        <v>6</v>
      </c>
      <c r="E3059" s="5" t="s">
        <v>23</v>
      </c>
      <c r="F3059" s="5">
        <v>6</v>
      </c>
      <c r="G3059" s="7">
        <v>45133.366666666669</v>
      </c>
      <c r="H3059" s="5">
        <v>90</v>
      </c>
      <c r="I3059" s="5">
        <v>73948</v>
      </c>
      <c r="J3059" s="7">
        <v>45147.619444444441</v>
      </c>
      <c r="K3059" s="5">
        <v>73948</v>
      </c>
      <c r="L3059" s="7">
        <v>45152</v>
      </c>
      <c r="M3059" s="8">
        <v>6091816</v>
      </c>
      <c r="N3059" s="8">
        <v>0</v>
      </c>
      <c r="O3059" s="8">
        <v>6091816</v>
      </c>
    </row>
    <row r="3060" spans="1:15" x14ac:dyDescent="0.25">
      <c r="A3060" s="5" t="s">
        <v>3079</v>
      </c>
      <c r="B3060" s="6">
        <v>45133.402777777781</v>
      </c>
      <c r="C3060" s="5" t="s">
        <v>23</v>
      </c>
      <c r="D3060" s="5">
        <v>6</v>
      </c>
      <c r="E3060" s="5" t="s">
        <v>23</v>
      </c>
      <c r="F3060" s="5">
        <v>6</v>
      </c>
      <c r="G3060" s="7">
        <v>45133.402777777781</v>
      </c>
      <c r="H3060" s="5">
        <v>90</v>
      </c>
      <c r="I3060" s="5">
        <v>73955</v>
      </c>
      <c r="J3060" s="7">
        <v>45147.624305555553</v>
      </c>
      <c r="K3060" s="5">
        <v>73955</v>
      </c>
      <c r="L3060" s="7">
        <v>45152</v>
      </c>
      <c r="M3060" s="8">
        <v>26900</v>
      </c>
      <c r="N3060" s="8">
        <v>0</v>
      </c>
      <c r="O3060" s="8">
        <v>26900</v>
      </c>
    </row>
    <row r="3061" spans="1:15" x14ac:dyDescent="0.25">
      <c r="A3061" s="5" t="s">
        <v>3080</v>
      </c>
      <c r="B3061" s="6">
        <v>45133.511111111111</v>
      </c>
      <c r="C3061" s="5" t="s">
        <v>23</v>
      </c>
      <c r="D3061" s="5">
        <v>6</v>
      </c>
      <c r="E3061" s="5" t="s">
        <v>23</v>
      </c>
      <c r="F3061" s="5">
        <v>6</v>
      </c>
      <c r="G3061" s="7">
        <v>45133.511111111111</v>
      </c>
      <c r="H3061" s="5">
        <v>89</v>
      </c>
      <c r="I3061" s="5">
        <v>73950</v>
      </c>
      <c r="J3061" s="7">
        <v>45147.620833333334</v>
      </c>
      <c r="K3061" s="5">
        <v>73950</v>
      </c>
      <c r="L3061" s="7">
        <v>45152</v>
      </c>
      <c r="M3061" s="8">
        <v>74100</v>
      </c>
      <c r="N3061" s="8">
        <v>0</v>
      </c>
      <c r="O3061" s="8">
        <v>74100</v>
      </c>
    </row>
    <row r="3062" spans="1:15" x14ac:dyDescent="0.25">
      <c r="A3062" s="5" t="s">
        <v>3081</v>
      </c>
      <c r="B3062" s="6">
        <v>45133.52847222222</v>
      </c>
      <c r="C3062" s="5" t="s">
        <v>23</v>
      </c>
      <c r="D3062" s="5">
        <v>6</v>
      </c>
      <c r="E3062" s="5" t="s">
        <v>23</v>
      </c>
      <c r="F3062" s="5">
        <v>6</v>
      </c>
      <c r="G3062" s="7">
        <v>45133.52847222222</v>
      </c>
      <c r="H3062" s="5">
        <v>89</v>
      </c>
      <c r="I3062" s="5">
        <v>73955</v>
      </c>
      <c r="J3062" s="7">
        <v>45147.624305555553</v>
      </c>
      <c r="K3062" s="5">
        <v>73955</v>
      </c>
      <c r="L3062" s="7">
        <v>45152</v>
      </c>
      <c r="M3062" s="8">
        <v>74100</v>
      </c>
      <c r="N3062" s="8">
        <v>0</v>
      </c>
      <c r="O3062" s="8">
        <v>74100</v>
      </c>
    </row>
    <row r="3063" spans="1:15" x14ac:dyDescent="0.25">
      <c r="A3063" s="5" t="s">
        <v>3082</v>
      </c>
      <c r="B3063" s="6">
        <v>45133.547222222223</v>
      </c>
      <c r="C3063" s="5" t="s">
        <v>23</v>
      </c>
      <c r="D3063" s="5">
        <v>1</v>
      </c>
      <c r="E3063" s="5" t="s">
        <v>23</v>
      </c>
      <c r="F3063" s="5">
        <v>6</v>
      </c>
      <c r="G3063" s="7">
        <v>45133.547222222223</v>
      </c>
      <c r="H3063" s="5">
        <v>89</v>
      </c>
      <c r="I3063" s="5">
        <v>73950</v>
      </c>
      <c r="J3063" s="7">
        <v>45147.620833333334</v>
      </c>
      <c r="K3063" s="5">
        <v>73950</v>
      </c>
      <c r="L3063" s="7">
        <v>45152</v>
      </c>
      <c r="M3063" s="8">
        <v>103800</v>
      </c>
      <c r="N3063" s="8">
        <v>0</v>
      </c>
      <c r="O3063" s="8">
        <v>103800</v>
      </c>
    </row>
    <row r="3064" spans="1:15" x14ac:dyDescent="0.25">
      <c r="A3064" s="5" t="s">
        <v>3083</v>
      </c>
      <c r="B3064" s="6">
        <v>45133.552777777775</v>
      </c>
      <c r="C3064" s="5" t="s">
        <v>1354</v>
      </c>
      <c r="D3064" s="5">
        <v>6</v>
      </c>
      <c r="E3064" s="5" t="s">
        <v>1354</v>
      </c>
      <c r="F3064" s="5">
        <v>1</v>
      </c>
      <c r="G3064" s="7">
        <v>45133.552777777775</v>
      </c>
      <c r="H3064" s="5">
        <v>89</v>
      </c>
      <c r="I3064" s="5">
        <v>74496</v>
      </c>
      <c r="J3064" s="7">
        <v>45182.506944444445</v>
      </c>
      <c r="K3064" s="5"/>
      <c r="L3064" s="7"/>
      <c r="M3064" s="8">
        <v>133900</v>
      </c>
      <c r="N3064" s="8">
        <v>0</v>
      </c>
      <c r="O3064" s="8">
        <v>133900</v>
      </c>
    </row>
    <row r="3065" spans="1:15" x14ac:dyDescent="0.25">
      <c r="A3065" s="5" t="s">
        <v>3084</v>
      </c>
      <c r="B3065" s="6">
        <v>45133.563888888886</v>
      </c>
      <c r="C3065" s="5" t="s">
        <v>23</v>
      </c>
      <c r="D3065" s="5">
        <v>6</v>
      </c>
      <c r="E3065" s="5" t="s">
        <v>23</v>
      </c>
      <c r="F3065" s="5">
        <v>6</v>
      </c>
      <c r="G3065" s="7">
        <v>45133.563888888886</v>
      </c>
      <c r="H3065" s="5">
        <v>89</v>
      </c>
      <c r="I3065" s="5">
        <v>73950</v>
      </c>
      <c r="J3065" s="7">
        <v>45147.620833333334</v>
      </c>
      <c r="K3065" s="5">
        <v>73950</v>
      </c>
      <c r="L3065" s="7">
        <v>45152</v>
      </c>
      <c r="M3065" s="8">
        <v>103800</v>
      </c>
      <c r="N3065" s="8">
        <v>0</v>
      </c>
      <c r="O3065" s="8">
        <v>103800</v>
      </c>
    </row>
    <row r="3066" spans="1:15" x14ac:dyDescent="0.25">
      <c r="A3066" s="5" t="s">
        <v>3085</v>
      </c>
      <c r="B3066" s="6">
        <v>45133.584027777775</v>
      </c>
      <c r="C3066" s="5" t="s">
        <v>23</v>
      </c>
      <c r="D3066" s="5">
        <v>2</v>
      </c>
      <c r="E3066" s="5" t="s">
        <v>23</v>
      </c>
      <c r="F3066" s="5">
        <v>6</v>
      </c>
      <c r="G3066" s="7">
        <v>45133.584027777775</v>
      </c>
      <c r="H3066" s="5">
        <v>89</v>
      </c>
      <c r="I3066" s="5">
        <v>73953</v>
      </c>
      <c r="J3066" s="7">
        <v>45147.622916666667</v>
      </c>
      <c r="K3066" s="5">
        <v>73953</v>
      </c>
      <c r="L3066" s="7">
        <v>45152</v>
      </c>
      <c r="M3066" s="8">
        <v>74100</v>
      </c>
      <c r="N3066" s="8">
        <v>0</v>
      </c>
      <c r="O3066" s="8">
        <v>74100</v>
      </c>
    </row>
    <row r="3067" spans="1:15" x14ac:dyDescent="0.25">
      <c r="A3067" s="5" t="s">
        <v>3086</v>
      </c>
      <c r="B3067" s="6">
        <v>45133.609722222223</v>
      </c>
      <c r="C3067" s="5" t="s">
        <v>20</v>
      </c>
      <c r="D3067" s="5">
        <v>6</v>
      </c>
      <c r="E3067" s="5" t="s">
        <v>20</v>
      </c>
      <c r="F3067" s="5">
        <v>2</v>
      </c>
      <c r="G3067" s="7">
        <v>45133.609722222223</v>
      </c>
      <c r="H3067" s="5">
        <v>89</v>
      </c>
      <c r="I3067" s="5">
        <v>73951</v>
      </c>
      <c r="J3067" s="7">
        <v>45147.621527777781</v>
      </c>
      <c r="K3067" s="5">
        <v>73951</v>
      </c>
      <c r="L3067" s="7">
        <v>45152</v>
      </c>
      <c r="M3067" s="8">
        <v>4497067</v>
      </c>
      <c r="N3067" s="8">
        <v>0</v>
      </c>
      <c r="O3067" s="8">
        <v>4497067</v>
      </c>
    </row>
    <row r="3068" spans="1:15" x14ac:dyDescent="0.25">
      <c r="A3068" s="5" t="s">
        <v>3087</v>
      </c>
      <c r="B3068" s="6">
        <v>45133.613888888889</v>
      </c>
      <c r="C3068" s="5" t="s">
        <v>23</v>
      </c>
      <c r="D3068" s="5">
        <v>6</v>
      </c>
      <c r="E3068" s="5" t="s">
        <v>23</v>
      </c>
      <c r="F3068" s="5">
        <v>6</v>
      </c>
      <c r="G3068" s="7">
        <v>45133.613888888889</v>
      </c>
      <c r="H3068" s="5">
        <v>89</v>
      </c>
      <c r="I3068" s="5">
        <v>73950</v>
      </c>
      <c r="J3068" s="7">
        <v>45147.620833333334</v>
      </c>
      <c r="K3068" s="5">
        <v>73950</v>
      </c>
      <c r="L3068" s="7">
        <v>45152</v>
      </c>
      <c r="M3068" s="8">
        <v>74100</v>
      </c>
      <c r="N3068" s="8">
        <v>0</v>
      </c>
      <c r="O3068" s="8">
        <v>74100</v>
      </c>
    </row>
    <row r="3069" spans="1:15" x14ac:dyDescent="0.25">
      <c r="A3069" s="5" t="s">
        <v>3088</v>
      </c>
      <c r="B3069" s="6">
        <v>45133.621527777781</v>
      </c>
      <c r="C3069" s="5" t="s">
        <v>23</v>
      </c>
      <c r="D3069" s="5">
        <v>7</v>
      </c>
      <c r="E3069" s="5" t="s">
        <v>23</v>
      </c>
      <c r="F3069" s="5">
        <v>6</v>
      </c>
      <c r="G3069" s="7">
        <v>45133.621527777781</v>
      </c>
      <c r="H3069" s="5">
        <v>89</v>
      </c>
      <c r="I3069" s="5">
        <v>73953</v>
      </c>
      <c r="J3069" s="7">
        <v>45147.622916666667</v>
      </c>
      <c r="K3069" s="5">
        <v>73953</v>
      </c>
      <c r="L3069" s="7">
        <v>45152</v>
      </c>
      <c r="M3069" s="8">
        <v>74100</v>
      </c>
      <c r="N3069" s="8">
        <v>0</v>
      </c>
      <c r="O3069" s="8">
        <v>74100</v>
      </c>
    </row>
    <row r="3070" spans="1:15" x14ac:dyDescent="0.25">
      <c r="A3070" s="5" t="s">
        <v>3089</v>
      </c>
      <c r="B3070" s="6">
        <v>45133.62222222222</v>
      </c>
      <c r="C3070" s="5" t="s">
        <v>2382</v>
      </c>
      <c r="D3070" s="5">
        <v>2</v>
      </c>
      <c r="E3070" s="5" t="s">
        <v>2382</v>
      </c>
      <c r="F3070" s="5">
        <v>7</v>
      </c>
      <c r="G3070" s="7">
        <v>45133.62222222222</v>
      </c>
      <c r="H3070" s="5">
        <v>89</v>
      </c>
      <c r="I3070" s="5">
        <v>73952</v>
      </c>
      <c r="J3070" s="7">
        <v>45147.62222222222</v>
      </c>
      <c r="K3070" s="5">
        <v>73952</v>
      </c>
      <c r="L3070" s="7">
        <v>45152</v>
      </c>
      <c r="M3070" s="8">
        <v>117128</v>
      </c>
      <c r="N3070" s="8">
        <v>0</v>
      </c>
      <c r="O3070" s="8">
        <v>117128</v>
      </c>
    </row>
    <row r="3071" spans="1:15" x14ac:dyDescent="0.25">
      <c r="A3071" s="5" t="s">
        <v>3090</v>
      </c>
      <c r="B3071" s="6">
        <v>45133.646527777775</v>
      </c>
      <c r="C3071" s="5" t="s">
        <v>20</v>
      </c>
      <c r="D3071" s="5">
        <v>3</v>
      </c>
      <c r="E3071" s="5" t="s">
        <v>20</v>
      </c>
      <c r="F3071" s="5">
        <v>2</v>
      </c>
      <c r="G3071" s="7">
        <v>45133.646527777775</v>
      </c>
      <c r="H3071" s="5">
        <v>89</v>
      </c>
      <c r="I3071" s="5">
        <v>73946</v>
      </c>
      <c r="J3071" s="7">
        <v>45147.617361111108</v>
      </c>
      <c r="K3071" s="5">
        <v>73946</v>
      </c>
      <c r="L3071" s="7">
        <v>45152</v>
      </c>
      <c r="M3071" s="8">
        <v>74100</v>
      </c>
      <c r="N3071" s="8">
        <v>0</v>
      </c>
      <c r="O3071" s="8">
        <v>74100</v>
      </c>
    </row>
    <row r="3072" spans="1:15" x14ac:dyDescent="0.25">
      <c r="A3072" s="5" t="s">
        <v>3091</v>
      </c>
      <c r="B3072" s="6">
        <v>45133.677083333336</v>
      </c>
      <c r="C3072" s="5" t="s">
        <v>18</v>
      </c>
      <c r="D3072" s="5">
        <v>6</v>
      </c>
      <c r="E3072" s="5" t="s">
        <v>18</v>
      </c>
      <c r="F3072" s="5">
        <v>3</v>
      </c>
      <c r="G3072" s="7">
        <v>45133.677083333336</v>
      </c>
      <c r="H3072" s="5">
        <v>89</v>
      </c>
      <c r="I3072" s="5">
        <v>73951</v>
      </c>
      <c r="J3072" s="7">
        <v>45147.621527777781</v>
      </c>
      <c r="K3072" s="5">
        <v>73951</v>
      </c>
      <c r="L3072" s="7">
        <v>45152</v>
      </c>
      <c r="M3072" s="8">
        <v>6691964</v>
      </c>
      <c r="N3072" s="8">
        <v>6691964</v>
      </c>
      <c r="O3072" s="8">
        <v>6691964</v>
      </c>
    </row>
    <row r="3073" spans="1:15" x14ac:dyDescent="0.25">
      <c r="A3073" s="5" t="s">
        <v>3092</v>
      </c>
      <c r="B3073" s="6">
        <v>45133.722222222219</v>
      </c>
      <c r="C3073" s="5" t="s">
        <v>23</v>
      </c>
      <c r="D3073" s="5">
        <v>6</v>
      </c>
      <c r="E3073" s="5" t="s">
        <v>23</v>
      </c>
      <c r="F3073" s="5">
        <v>6</v>
      </c>
      <c r="G3073" s="7">
        <v>45133.722222222219</v>
      </c>
      <c r="H3073" s="5">
        <v>89</v>
      </c>
      <c r="I3073" s="5">
        <v>73953</v>
      </c>
      <c r="J3073" s="7">
        <v>45147.622916666667</v>
      </c>
      <c r="K3073" s="5">
        <v>73953</v>
      </c>
      <c r="L3073" s="7">
        <v>45152</v>
      </c>
      <c r="M3073" s="8">
        <v>74100</v>
      </c>
      <c r="N3073" s="8">
        <v>0</v>
      </c>
      <c r="O3073" s="8">
        <v>74100</v>
      </c>
    </row>
    <row r="3074" spans="1:15" x14ac:dyDescent="0.25">
      <c r="A3074" s="5" t="s">
        <v>3093</v>
      </c>
      <c r="B3074" s="6">
        <v>45134.299305555556</v>
      </c>
      <c r="C3074" s="5" t="s">
        <v>23</v>
      </c>
      <c r="D3074" s="5">
        <v>6</v>
      </c>
      <c r="E3074" s="5" t="s">
        <v>23</v>
      </c>
      <c r="F3074" s="5">
        <v>6</v>
      </c>
      <c r="G3074" s="7">
        <v>45134.299305555556</v>
      </c>
      <c r="H3074" s="5">
        <v>89</v>
      </c>
      <c r="I3074" s="5">
        <v>73955</v>
      </c>
      <c r="J3074" s="7">
        <v>45147.624305555553</v>
      </c>
      <c r="K3074" s="5">
        <v>73955</v>
      </c>
      <c r="L3074" s="7">
        <v>45152</v>
      </c>
      <c r="M3074" s="8">
        <v>74100</v>
      </c>
      <c r="N3074" s="8">
        <v>0</v>
      </c>
      <c r="O3074" s="8">
        <v>74100</v>
      </c>
    </row>
    <row r="3075" spans="1:15" x14ac:dyDescent="0.25">
      <c r="A3075" s="5" t="s">
        <v>3094</v>
      </c>
      <c r="B3075" s="6">
        <v>45134.315972222219</v>
      </c>
      <c r="C3075" s="5" t="s">
        <v>23</v>
      </c>
      <c r="D3075" s="5">
        <v>6</v>
      </c>
      <c r="E3075" s="5" t="s">
        <v>23</v>
      </c>
      <c r="F3075" s="5">
        <v>6</v>
      </c>
      <c r="G3075" s="7">
        <v>45134.315972222219</v>
      </c>
      <c r="H3075" s="5">
        <v>89</v>
      </c>
      <c r="I3075" s="5">
        <v>73951</v>
      </c>
      <c r="J3075" s="7">
        <v>45147.621527777781</v>
      </c>
      <c r="K3075" s="5">
        <v>73951</v>
      </c>
      <c r="L3075" s="7">
        <v>45152</v>
      </c>
      <c r="M3075" s="8">
        <v>5994383</v>
      </c>
      <c r="N3075" s="8">
        <v>0</v>
      </c>
      <c r="O3075" s="8">
        <v>5994383</v>
      </c>
    </row>
    <row r="3076" spans="1:15" x14ac:dyDescent="0.25">
      <c r="A3076" s="5" t="s">
        <v>3095</v>
      </c>
      <c r="B3076" s="6">
        <v>45134.320833333331</v>
      </c>
      <c r="C3076" s="5" t="s">
        <v>23</v>
      </c>
      <c r="D3076" s="5">
        <v>6</v>
      </c>
      <c r="E3076" s="5" t="s">
        <v>23</v>
      </c>
      <c r="F3076" s="5">
        <v>6</v>
      </c>
      <c r="G3076" s="7">
        <v>45134.320833333331</v>
      </c>
      <c r="H3076" s="5">
        <v>89</v>
      </c>
      <c r="I3076" s="5">
        <v>73964</v>
      </c>
      <c r="J3076" s="7">
        <v>45147.689583333333</v>
      </c>
      <c r="K3076" s="5">
        <v>73964</v>
      </c>
      <c r="L3076" s="7">
        <v>45152</v>
      </c>
      <c r="M3076" s="8">
        <v>133900</v>
      </c>
      <c r="N3076" s="8">
        <v>0</v>
      </c>
      <c r="O3076" s="8">
        <v>133900</v>
      </c>
    </row>
    <row r="3077" spans="1:15" x14ac:dyDescent="0.25">
      <c r="A3077" s="5" t="s">
        <v>3096</v>
      </c>
      <c r="B3077" s="6">
        <v>45134.361805555556</v>
      </c>
      <c r="C3077" s="5" t="s">
        <v>23</v>
      </c>
      <c r="D3077" s="5">
        <v>6</v>
      </c>
      <c r="E3077" s="5" t="s">
        <v>23</v>
      </c>
      <c r="F3077" s="5">
        <v>6</v>
      </c>
      <c r="G3077" s="7">
        <v>45134.361805555556</v>
      </c>
      <c r="H3077" s="5">
        <v>89</v>
      </c>
      <c r="I3077" s="5">
        <v>73955</v>
      </c>
      <c r="J3077" s="7">
        <v>45147.624305555553</v>
      </c>
      <c r="K3077" s="5">
        <v>73955</v>
      </c>
      <c r="L3077" s="7">
        <v>45152</v>
      </c>
      <c r="M3077" s="8">
        <v>159900</v>
      </c>
      <c r="N3077" s="8">
        <v>0</v>
      </c>
      <c r="O3077" s="8">
        <v>159900</v>
      </c>
    </row>
    <row r="3078" spans="1:15" x14ac:dyDescent="0.25">
      <c r="A3078" s="5" t="s">
        <v>3097</v>
      </c>
      <c r="B3078" s="6">
        <v>45134.372916666667</v>
      </c>
      <c r="C3078" s="5" t="s">
        <v>23</v>
      </c>
      <c r="D3078" s="5">
        <v>6</v>
      </c>
      <c r="E3078" s="5" t="s">
        <v>23</v>
      </c>
      <c r="F3078" s="5">
        <v>6</v>
      </c>
      <c r="G3078" s="7">
        <v>45134.372916666667</v>
      </c>
      <c r="H3078" s="5">
        <v>89</v>
      </c>
      <c r="I3078" s="5">
        <v>73951</v>
      </c>
      <c r="J3078" s="7">
        <v>45147.621527777781</v>
      </c>
      <c r="K3078" s="5">
        <v>73951</v>
      </c>
      <c r="L3078" s="7">
        <v>45152</v>
      </c>
      <c r="M3078" s="8">
        <v>5415253</v>
      </c>
      <c r="N3078" s="8">
        <v>0</v>
      </c>
      <c r="O3078" s="8">
        <v>5415253</v>
      </c>
    </row>
    <row r="3079" spans="1:15" x14ac:dyDescent="0.25">
      <c r="A3079" s="5" t="s">
        <v>3098</v>
      </c>
      <c r="B3079" s="6">
        <v>45134.401388888888</v>
      </c>
      <c r="C3079" s="5" t="s">
        <v>23</v>
      </c>
      <c r="D3079" s="5">
        <v>6</v>
      </c>
      <c r="E3079" s="5" t="s">
        <v>23</v>
      </c>
      <c r="F3079" s="5">
        <v>6</v>
      </c>
      <c r="G3079" s="7">
        <v>45134.401388888888</v>
      </c>
      <c r="H3079" s="5">
        <v>89</v>
      </c>
      <c r="I3079" s="5">
        <v>73955</v>
      </c>
      <c r="J3079" s="7">
        <v>45147.624305555553</v>
      </c>
      <c r="K3079" s="5">
        <v>73955</v>
      </c>
      <c r="L3079" s="7">
        <v>45152</v>
      </c>
      <c r="M3079" s="8">
        <v>90700</v>
      </c>
      <c r="N3079" s="8">
        <v>0</v>
      </c>
      <c r="O3079" s="8">
        <v>90700</v>
      </c>
    </row>
    <row r="3080" spans="1:15" x14ac:dyDescent="0.25">
      <c r="A3080" s="5" t="s">
        <v>3099</v>
      </c>
      <c r="B3080" s="6">
        <v>45134.406944444447</v>
      </c>
      <c r="C3080" s="5" t="s">
        <v>23</v>
      </c>
      <c r="D3080" s="5">
        <v>6</v>
      </c>
      <c r="E3080" s="5" t="s">
        <v>23</v>
      </c>
      <c r="F3080" s="5">
        <v>6</v>
      </c>
      <c r="G3080" s="7">
        <v>45134.406944444447</v>
      </c>
      <c r="H3080" s="5">
        <v>89</v>
      </c>
      <c r="I3080" s="5">
        <v>73953</v>
      </c>
      <c r="J3080" s="7">
        <v>45147.622916666667</v>
      </c>
      <c r="K3080" s="5">
        <v>73953</v>
      </c>
      <c r="L3080" s="7">
        <v>45152</v>
      </c>
      <c r="M3080" s="8">
        <v>26900</v>
      </c>
      <c r="N3080" s="8">
        <v>0</v>
      </c>
      <c r="O3080" s="8">
        <v>26900</v>
      </c>
    </row>
    <row r="3081" spans="1:15" x14ac:dyDescent="0.25">
      <c r="A3081" s="5" t="s">
        <v>3100</v>
      </c>
      <c r="B3081" s="6">
        <v>45134.452777777777</v>
      </c>
      <c r="C3081" s="5" t="s">
        <v>23</v>
      </c>
      <c r="D3081" s="5">
        <v>6</v>
      </c>
      <c r="E3081" s="5" t="s">
        <v>23</v>
      </c>
      <c r="F3081" s="5">
        <v>6</v>
      </c>
      <c r="G3081" s="7">
        <v>45134.452777777777</v>
      </c>
      <c r="H3081" s="5">
        <v>89</v>
      </c>
      <c r="I3081" s="5">
        <v>73952</v>
      </c>
      <c r="J3081" s="7">
        <v>45147.62222222222</v>
      </c>
      <c r="K3081" s="5">
        <v>73952</v>
      </c>
      <c r="L3081" s="7">
        <v>45152</v>
      </c>
      <c r="M3081" s="8">
        <v>226168</v>
      </c>
      <c r="N3081" s="8">
        <v>0</v>
      </c>
      <c r="O3081" s="8">
        <v>226168</v>
      </c>
    </row>
    <row r="3082" spans="1:15" x14ac:dyDescent="0.25">
      <c r="A3082" s="5" t="s">
        <v>3101</v>
      </c>
      <c r="B3082" s="6">
        <v>45134.481944444444</v>
      </c>
      <c r="C3082" s="5" t="s">
        <v>23</v>
      </c>
      <c r="D3082" s="5">
        <v>6</v>
      </c>
      <c r="E3082" s="5" t="s">
        <v>23</v>
      </c>
      <c r="F3082" s="5">
        <v>6</v>
      </c>
      <c r="G3082" s="7">
        <v>45134.481944444444</v>
      </c>
      <c r="H3082" s="5">
        <v>89</v>
      </c>
      <c r="I3082" s="5">
        <v>73955</v>
      </c>
      <c r="J3082" s="7">
        <v>45147.624305555553</v>
      </c>
      <c r="K3082" s="5">
        <v>73955</v>
      </c>
      <c r="L3082" s="7">
        <v>45152</v>
      </c>
      <c r="M3082" s="8">
        <v>74100</v>
      </c>
      <c r="N3082" s="8">
        <v>0</v>
      </c>
      <c r="O3082" s="8">
        <v>74100</v>
      </c>
    </row>
    <row r="3083" spans="1:15" x14ac:dyDescent="0.25">
      <c r="A3083" s="5" t="s">
        <v>3102</v>
      </c>
      <c r="B3083" s="6">
        <v>45134.506249999999</v>
      </c>
      <c r="C3083" s="5" t="s">
        <v>23</v>
      </c>
      <c r="D3083" s="5">
        <v>6</v>
      </c>
      <c r="E3083" s="5" t="s">
        <v>23</v>
      </c>
      <c r="F3083" s="5">
        <v>6</v>
      </c>
      <c r="G3083" s="7">
        <v>45134.506249999999</v>
      </c>
      <c r="H3083" s="5">
        <v>88</v>
      </c>
      <c r="I3083" s="5">
        <v>73955</v>
      </c>
      <c r="J3083" s="7">
        <v>45147.624305555553</v>
      </c>
      <c r="K3083" s="5">
        <v>73955</v>
      </c>
      <c r="L3083" s="7">
        <v>45152</v>
      </c>
      <c r="M3083" s="8">
        <v>74100</v>
      </c>
      <c r="N3083" s="8">
        <v>0</v>
      </c>
      <c r="O3083" s="8">
        <v>74100</v>
      </c>
    </row>
    <row r="3084" spans="1:15" x14ac:dyDescent="0.25">
      <c r="A3084" s="5" t="s">
        <v>3103</v>
      </c>
      <c r="B3084" s="6">
        <v>45134.556944444441</v>
      </c>
      <c r="C3084" s="5" t="s">
        <v>23</v>
      </c>
      <c r="D3084" s="5">
        <v>2</v>
      </c>
      <c r="E3084" s="5" t="s">
        <v>23</v>
      </c>
      <c r="F3084" s="5">
        <v>6</v>
      </c>
      <c r="G3084" s="7">
        <v>45134.556944444441</v>
      </c>
      <c r="H3084" s="5">
        <v>88</v>
      </c>
      <c r="I3084" s="5">
        <v>73955</v>
      </c>
      <c r="J3084" s="7">
        <v>45147.624305555553</v>
      </c>
      <c r="K3084" s="5">
        <v>73955</v>
      </c>
      <c r="L3084" s="7">
        <v>45152</v>
      </c>
      <c r="M3084" s="8">
        <v>74100</v>
      </c>
      <c r="N3084" s="8">
        <v>0</v>
      </c>
      <c r="O3084" s="8">
        <v>74100</v>
      </c>
    </row>
    <row r="3085" spans="1:15" x14ac:dyDescent="0.25">
      <c r="A3085" s="5" t="s">
        <v>3104</v>
      </c>
      <c r="B3085" s="6">
        <v>45134.578472222223</v>
      </c>
      <c r="C3085" s="5" t="s">
        <v>20</v>
      </c>
      <c r="D3085" s="5">
        <v>6</v>
      </c>
      <c r="E3085" s="5" t="s">
        <v>20</v>
      </c>
      <c r="F3085" s="5">
        <v>2</v>
      </c>
      <c r="G3085" s="7">
        <v>45134.578472222223</v>
      </c>
      <c r="H3085" s="5">
        <v>88</v>
      </c>
      <c r="I3085" s="5">
        <v>73955</v>
      </c>
      <c r="J3085" s="7">
        <v>45147.624305555553</v>
      </c>
      <c r="K3085" s="5">
        <v>73955</v>
      </c>
      <c r="L3085" s="7">
        <v>45152</v>
      </c>
      <c r="M3085" s="8">
        <v>99700</v>
      </c>
      <c r="N3085" s="8">
        <v>0</v>
      </c>
      <c r="O3085" s="8">
        <v>99700</v>
      </c>
    </row>
    <row r="3086" spans="1:15" x14ac:dyDescent="0.25">
      <c r="A3086" s="5" t="s">
        <v>3105</v>
      </c>
      <c r="B3086" s="6">
        <v>45134.602083333331</v>
      </c>
      <c r="C3086" s="5" t="s">
        <v>23</v>
      </c>
      <c r="D3086" s="5">
        <v>6</v>
      </c>
      <c r="E3086" s="5" t="s">
        <v>23</v>
      </c>
      <c r="F3086" s="5">
        <v>6</v>
      </c>
      <c r="G3086" s="7">
        <v>45134.602083333331</v>
      </c>
      <c r="H3086" s="5">
        <v>88</v>
      </c>
      <c r="I3086" s="5">
        <v>73955</v>
      </c>
      <c r="J3086" s="7">
        <v>45147.624305555553</v>
      </c>
      <c r="K3086" s="5">
        <v>73955</v>
      </c>
      <c r="L3086" s="7">
        <v>45152</v>
      </c>
      <c r="M3086" s="8">
        <v>133900</v>
      </c>
      <c r="N3086" s="8">
        <v>0</v>
      </c>
      <c r="O3086" s="8">
        <v>133900</v>
      </c>
    </row>
    <row r="3087" spans="1:15" x14ac:dyDescent="0.25">
      <c r="A3087" s="5" t="s">
        <v>3106</v>
      </c>
      <c r="B3087" s="6">
        <v>45134.602777777778</v>
      </c>
      <c r="C3087" s="5" t="s">
        <v>23</v>
      </c>
      <c r="D3087" s="5">
        <v>7</v>
      </c>
      <c r="E3087" s="5" t="s">
        <v>23</v>
      </c>
      <c r="F3087" s="5">
        <v>6</v>
      </c>
      <c r="G3087" s="7">
        <v>45134.602777777778</v>
      </c>
      <c r="H3087" s="5">
        <v>88</v>
      </c>
      <c r="I3087" s="5">
        <v>73953</v>
      </c>
      <c r="J3087" s="7">
        <v>45147.622916666667</v>
      </c>
      <c r="K3087" s="5">
        <v>73953</v>
      </c>
      <c r="L3087" s="7">
        <v>45152</v>
      </c>
      <c r="M3087" s="8">
        <v>74100</v>
      </c>
      <c r="N3087" s="8">
        <v>0</v>
      </c>
      <c r="O3087" s="8">
        <v>74100</v>
      </c>
    </row>
    <row r="3088" spans="1:15" x14ac:dyDescent="0.25">
      <c r="A3088" s="5" t="s">
        <v>3107</v>
      </c>
      <c r="B3088" s="6">
        <v>45134.632638888892</v>
      </c>
      <c r="C3088" s="5" t="s">
        <v>2382</v>
      </c>
      <c r="D3088" s="5">
        <v>7</v>
      </c>
      <c r="E3088" s="5" t="s">
        <v>2382</v>
      </c>
      <c r="F3088" s="5">
        <v>7</v>
      </c>
      <c r="G3088" s="7">
        <v>45134.632638888892</v>
      </c>
      <c r="H3088" s="5">
        <v>88</v>
      </c>
      <c r="I3088" s="5">
        <v>73950</v>
      </c>
      <c r="J3088" s="7">
        <v>45147.620833333334</v>
      </c>
      <c r="K3088" s="5">
        <v>73950</v>
      </c>
      <c r="L3088" s="7">
        <v>45152</v>
      </c>
      <c r="M3088" s="8">
        <v>567500</v>
      </c>
      <c r="N3088" s="8">
        <v>0</v>
      </c>
      <c r="O3088" s="8">
        <v>567500</v>
      </c>
    </row>
    <row r="3089" spans="1:15" x14ac:dyDescent="0.25">
      <c r="A3089" s="5" t="s">
        <v>3108</v>
      </c>
      <c r="B3089" s="6">
        <v>45134.643750000003</v>
      </c>
      <c r="C3089" s="5" t="s">
        <v>2382</v>
      </c>
      <c r="D3089" s="5">
        <v>6</v>
      </c>
      <c r="E3089" s="5" t="s">
        <v>2382</v>
      </c>
      <c r="F3089" s="5">
        <v>7</v>
      </c>
      <c r="G3089" s="7">
        <v>45134.643750000003</v>
      </c>
      <c r="H3089" s="5">
        <v>88</v>
      </c>
      <c r="I3089" s="5">
        <v>73950</v>
      </c>
      <c r="J3089" s="7">
        <v>45147.620833333334</v>
      </c>
      <c r="K3089" s="5">
        <v>73950</v>
      </c>
      <c r="L3089" s="7">
        <v>45152</v>
      </c>
      <c r="M3089" s="8">
        <v>500800</v>
      </c>
      <c r="N3089" s="8">
        <v>0</v>
      </c>
      <c r="O3089" s="8">
        <v>500800</v>
      </c>
    </row>
    <row r="3090" spans="1:15" x14ac:dyDescent="0.25">
      <c r="A3090" s="5" t="s">
        <v>3109</v>
      </c>
      <c r="B3090" s="6">
        <v>45134.657638888886</v>
      </c>
      <c r="C3090" s="5" t="s">
        <v>23</v>
      </c>
      <c r="D3090" s="5">
        <v>6</v>
      </c>
      <c r="E3090" s="5" t="s">
        <v>23</v>
      </c>
      <c r="F3090" s="5">
        <v>6</v>
      </c>
      <c r="G3090" s="7">
        <v>45134.657638888886</v>
      </c>
      <c r="H3090" s="5">
        <v>88</v>
      </c>
      <c r="I3090" s="5">
        <v>73955</v>
      </c>
      <c r="J3090" s="7">
        <v>45147.624305555553</v>
      </c>
      <c r="K3090" s="5">
        <v>73955</v>
      </c>
      <c r="L3090" s="7">
        <v>45152</v>
      </c>
      <c r="M3090" s="8">
        <v>74100</v>
      </c>
      <c r="N3090" s="8">
        <v>0</v>
      </c>
      <c r="O3090" s="8">
        <v>74100</v>
      </c>
    </row>
    <row r="3091" spans="1:15" x14ac:dyDescent="0.25">
      <c r="A3091" s="5" t="s">
        <v>3110</v>
      </c>
      <c r="B3091" s="6">
        <v>45135.316666666666</v>
      </c>
      <c r="C3091" s="5" t="s">
        <v>23</v>
      </c>
      <c r="D3091" s="5">
        <v>6</v>
      </c>
      <c r="E3091" s="5" t="s">
        <v>23</v>
      </c>
      <c r="F3091" s="5">
        <v>6</v>
      </c>
      <c r="G3091" s="7">
        <v>45135.316666666666</v>
      </c>
      <c r="H3091" s="5">
        <v>88</v>
      </c>
      <c r="I3091" s="5">
        <v>73952</v>
      </c>
      <c r="J3091" s="7">
        <v>45147.62222222222</v>
      </c>
      <c r="K3091" s="5">
        <v>73952</v>
      </c>
      <c r="L3091" s="7">
        <v>45152</v>
      </c>
      <c r="M3091" s="8">
        <v>406700</v>
      </c>
      <c r="N3091" s="8">
        <v>0</v>
      </c>
      <c r="O3091" s="8">
        <v>406700</v>
      </c>
    </row>
    <row r="3092" spans="1:15" x14ac:dyDescent="0.25">
      <c r="A3092" s="5" t="s">
        <v>3111</v>
      </c>
      <c r="B3092" s="6">
        <v>45135.325694444444</v>
      </c>
      <c r="C3092" s="5" t="s">
        <v>23</v>
      </c>
      <c r="D3092" s="5">
        <v>6</v>
      </c>
      <c r="E3092" s="5" t="s">
        <v>23</v>
      </c>
      <c r="F3092" s="5">
        <v>6</v>
      </c>
      <c r="G3092" s="7">
        <v>45135.325694444444</v>
      </c>
      <c r="H3092" s="5">
        <v>88</v>
      </c>
      <c r="I3092" s="5">
        <v>73955</v>
      </c>
      <c r="J3092" s="7">
        <v>45147.624305555553</v>
      </c>
      <c r="K3092" s="5">
        <v>73955</v>
      </c>
      <c r="L3092" s="7">
        <v>45152</v>
      </c>
      <c r="M3092" s="8">
        <v>103100</v>
      </c>
      <c r="N3092" s="8">
        <v>0</v>
      </c>
      <c r="O3092" s="8">
        <v>103100</v>
      </c>
    </row>
    <row r="3093" spans="1:15" x14ac:dyDescent="0.25">
      <c r="A3093" s="5" t="s">
        <v>3112</v>
      </c>
      <c r="B3093" s="6">
        <v>45135.336805555555</v>
      </c>
      <c r="C3093" s="5" t="s">
        <v>23</v>
      </c>
      <c r="D3093" s="5">
        <v>6</v>
      </c>
      <c r="E3093" s="5" t="s">
        <v>23</v>
      </c>
      <c r="F3093" s="5">
        <v>6</v>
      </c>
      <c r="G3093" s="7">
        <v>45135.336805555555</v>
      </c>
      <c r="H3093" s="5">
        <v>88</v>
      </c>
      <c r="I3093" s="5">
        <v>73955</v>
      </c>
      <c r="J3093" s="7">
        <v>45147.624305555553</v>
      </c>
      <c r="K3093" s="5">
        <v>73955</v>
      </c>
      <c r="L3093" s="7">
        <v>45152</v>
      </c>
      <c r="M3093" s="8">
        <v>103800</v>
      </c>
      <c r="N3093" s="8">
        <v>0</v>
      </c>
      <c r="O3093" s="8">
        <v>103800</v>
      </c>
    </row>
    <row r="3094" spans="1:15" x14ac:dyDescent="0.25">
      <c r="A3094" s="5" t="s">
        <v>3113</v>
      </c>
      <c r="B3094" s="6">
        <v>45135.342361111114</v>
      </c>
      <c r="C3094" s="5" t="s">
        <v>23</v>
      </c>
      <c r="D3094" s="5">
        <v>6</v>
      </c>
      <c r="E3094" s="5" t="s">
        <v>23</v>
      </c>
      <c r="F3094" s="5">
        <v>6</v>
      </c>
      <c r="G3094" s="7">
        <v>45135.342361111114</v>
      </c>
      <c r="H3094" s="5">
        <v>88</v>
      </c>
      <c r="I3094" s="5">
        <v>73955</v>
      </c>
      <c r="J3094" s="7">
        <v>45147.624305555553</v>
      </c>
      <c r="K3094" s="5">
        <v>73955</v>
      </c>
      <c r="L3094" s="7">
        <v>45152</v>
      </c>
      <c r="M3094" s="8">
        <v>103100</v>
      </c>
      <c r="N3094" s="8">
        <v>0</v>
      </c>
      <c r="O3094" s="8">
        <v>103100</v>
      </c>
    </row>
    <row r="3095" spans="1:15" x14ac:dyDescent="0.25">
      <c r="A3095" s="5" t="s">
        <v>3114</v>
      </c>
      <c r="B3095" s="6">
        <v>45135.344444444447</v>
      </c>
      <c r="C3095" s="5" t="s">
        <v>23</v>
      </c>
      <c r="D3095" s="5">
        <v>6</v>
      </c>
      <c r="E3095" s="5" t="s">
        <v>23</v>
      </c>
      <c r="F3095" s="5">
        <v>6</v>
      </c>
      <c r="G3095" s="7">
        <v>45135.344444444447</v>
      </c>
      <c r="H3095" s="5">
        <v>88</v>
      </c>
      <c r="I3095" s="5">
        <v>73955</v>
      </c>
      <c r="J3095" s="7">
        <v>45147.624305555553</v>
      </c>
      <c r="K3095" s="5">
        <v>73955</v>
      </c>
      <c r="L3095" s="7">
        <v>45152</v>
      </c>
      <c r="M3095" s="8">
        <v>74100</v>
      </c>
      <c r="N3095" s="8">
        <v>0</v>
      </c>
      <c r="O3095" s="8">
        <v>74100</v>
      </c>
    </row>
    <row r="3096" spans="1:15" x14ac:dyDescent="0.25">
      <c r="A3096" s="5" t="s">
        <v>3115</v>
      </c>
      <c r="B3096" s="6">
        <v>45135.347916666666</v>
      </c>
      <c r="C3096" s="5" t="s">
        <v>23</v>
      </c>
      <c r="D3096" s="5">
        <v>6</v>
      </c>
      <c r="E3096" s="5" t="s">
        <v>23</v>
      </c>
      <c r="F3096" s="5">
        <v>6</v>
      </c>
      <c r="G3096" s="7">
        <v>45135.347916666666</v>
      </c>
      <c r="H3096" s="5">
        <v>88</v>
      </c>
      <c r="I3096" s="5">
        <v>73948</v>
      </c>
      <c r="J3096" s="7">
        <v>45147.619444444441</v>
      </c>
      <c r="K3096" s="5">
        <v>73948</v>
      </c>
      <c r="L3096" s="7">
        <v>45152</v>
      </c>
      <c r="M3096" s="8">
        <v>44414354</v>
      </c>
      <c r="N3096" s="8">
        <v>0</v>
      </c>
      <c r="O3096" s="8">
        <v>44414354</v>
      </c>
    </row>
    <row r="3097" spans="1:15" x14ac:dyDescent="0.25">
      <c r="A3097" s="5" t="s">
        <v>3116</v>
      </c>
      <c r="B3097" s="6">
        <v>45135.457638888889</v>
      </c>
      <c r="C3097" s="5" t="s">
        <v>23</v>
      </c>
      <c r="D3097" s="5">
        <v>6</v>
      </c>
      <c r="E3097" s="5" t="s">
        <v>23</v>
      </c>
      <c r="F3097" s="5">
        <v>6</v>
      </c>
      <c r="G3097" s="7">
        <v>45135.457638888889</v>
      </c>
      <c r="H3097" s="5">
        <v>88</v>
      </c>
      <c r="I3097" s="5">
        <v>73955</v>
      </c>
      <c r="J3097" s="7">
        <v>45147.624305555553</v>
      </c>
      <c r="K3097" s="5">
        <v>73955</v>
      </c>
      <c r="L3097" s="7">
        <v>45152</v>
      </c>
      <c r="M3097" s="8">
        <v>74100</v>
      </c>
      <c r="N3097" s="8">
        <v>0</v>
      </c>
      <c r="O3097" s="8">
        <v>74100</v>
      </c>
    </row>
    <row r="3098" spans="1:15" x14ac:dyDescent="0.25">
      <c r="A3098" s="5" t="s">
        <v>3117</v>
      </c>
      <c r="B3098" s="6">
        <v>45135.468055555553</v>
      </c>
      <c r="C3098" s="5" t="s">
        <v>23</v>
      </c>
      <c r="D3098" s="5">
        <v>6</v>
      </c>
      <c r="E3098" s="5" t="s">
        <v>23</v>
      </c>
      <c r="F3098" s="5">
        <v>6</v>
      </c>
      <c r="G3098" s="7">
        <v>45135.468055555553</v>
      </c>
      <c r="H3098" s="5">
        <v>88</v>
      </c>
      <c r="I3098" s="5">
        <v>73955</v>
      </c>
      <c r="J3098" s="7">
        <v>45147.624305555553</v>
      </c>
      <c r="K3098" s="5">
        <v>73955</v>
      </c>
      <c r="L3098" s="7">
        <v>45152</v>
      </c>
      <c r="M3098" s="8">
        <v>103100</v>
      </c>
      <c r="N3098" s="8">
        <v>0</v>
      </c>
      <c r="O3098" s="8">
        <v>103100</v>
      </c>
    </row>
    <row r="3099" spans="1:15" x14ac:dyDescent="0.25">
      <c r="A3099" s="5" t="s">
        <v>3118</v>
      </c>
      <c r="B3099" s="6">
        <v>45135.48541666667</v>
      </c>
      <c r="C3099" s="5" t="s">
        <v>23</v>
      </c>
      <c r="D3099" s="5">
        <v>6</v>
      </c>
      <c r="E3099" s="5" t="s">
        <v>23</v>
      </c>
      <c r="F3099" s="5">
        <v>6</v>
      </c>
      <c r="G3099" s="7">
        <v>45135.48541666667</v>
      </c>
      <c r="H3099" s="5">
        <v>88</v>
      </c>
      <c r="I3099" s="5">
        <v>73955</v>
      </c>
      <c r="J3099" s="7">
        <v>45147.624305555553</v>
      </c>
      <c r="K3099" s="5">
        <v>73955</v>
      </c>
      <c r="L3099" s="7">
        <v>45152</v>
      </c>
      <c r="M3099" s="8">
        <v>103100</v>
      </c>
      <c r="N3099" s="8">
        <v>0</v>
      </c>
      <c r="O3099" s="8">
        <v>103100</v>
      </c>
    </row>
    <row r="3100" spans="1:15" x14ac:dyDescent="0.25">
      <c r="A3100" s="5" t="s">
        <v>3119</v>
      </c>
      <c r="B3100" s="6">
        <v>45135.530555555553</v>
      </c>
      <c r="C3100" s="5" t="s">
        <v>23</v>
      </c>
      <c r="D3100" s="5">
        <v>2</v>
      </c>
      <c r="E3100" s="5" t="s">
        <v>23</v>
      </c>
      <c r="F3100" s="5">
        <v>6</v>
      </c>
      <c r="G3100" s="7">
        <v>45135.530555555553</v>
      </c>
      <c r="H3100" s="5">
        <v>87</v>
      </c>
      <c r="I3100" s="5">
        <v>73955</v>
      </c>
      <c r="J3100" s="7">
        <v>45147.624305555553</v>
      </c>
      <c r="K3100" s="5">
        <v>73955</v>
      </c>
      <c r="L3100" s="7">
        <v>45152</v>
      </c>
      <c r="M3100" s="8">
        <v>74100</v>
      </c>
      <c r="N3100" s="8">
        <v>0</v>
      </c>
      <c r="O3100" s="8">
        <v>74100</v>
      </c>
    </row>
    <row r="3101" spans="1:15" x14ac:dyDescent="0.25">
      <c r="A3101" s="5" t="s">
        <v>3120</v>
      </c>
      <c r="B3101" s="6">
        <v>45135.530555555553</v>
      </c>
      <c r="C3101" s="5" t="s">
        <v>20</v>
      </c>
      <c r="D3101" s="5">
        <v>6</v>
      </c>
      <c r="E3101" s="5" t="s">
        <v>20</v>
      </c>
      <c r="F3101" s="5">
        <v>2</v>
      </c>
      <c r="G3101" s="7">
        <v>45135.530555555553</v>
      </c>
      <c r="H3101" s="5">
        <v>87</v>
      </c>
      <c r="I3101" s="5">
        <v>73947</v>
      </c>
      <c r="J3101" s="7">
        <v>45147.618055555555</v>
      </c>
      <c r="K3101" s="5">
        <v>73947</v>
      </c>
      <c r="L3101" s="7">
        <v>45152</v>
      </c>
      <c r="M3101" s="8">
        <v>346000</v>
      </c>
      <c r="N3101" s="8">
        <v>0</v>
      </c>
      <c r="O3101" s="8">
        <v>346000</v>
      </c>
    </row>
    <row r="3102" spans="1:15" x14ac:dyDescent="0.25">
      <c r="A3102" s="5" t="s">
        <v>3121</v>
      </c>
      <c r="B3102" s="6">
        <v>45135.584027777775</v>
      </c>
      <c r="C3102" s="5" t="s">
        <v>23</v>
      </c>
      <c r="D3102" s="5">
        <v>6</v>
      </c>
      <c r="E3102" s="5" t="s">
        <v>23</v>
      </c>
      <c r="F3102" s="5">
        <v>6</v>
      </c>
      <c r="G3102" s="7">
        <v>45135.584027777775</v>
      </c>
      <c r="H3102" s="5">
        <v>87</v>
      </c>
      <c r="I3102" s="5">
        <v>73952</v>
      </c>
      <c r="J3102" s="7">
        <v>45147.62222222222</v>
      </c>
      <c r="K3102" s="5">
        <v>73952</v>
      </c>
      <c r="L3102" s="7">
        <v>45152</v>
      </c>
      <c r="M3102" s="8">
        <v>248100</v>
      </c>
      <c r="N3102" s="8">
        <v>0</v>
      </c>
      <c r="O3102" s="8">
        <v>248100</v>
      </c>
    </row>
    <row r="3103" spans="1:15" x14ac:dyDescent="0.25">
      <c r="A3103" s="5" t="s">
        <v>3122</v>
      </c>
      <c r="B3103" s="6">
        <v>45135.711805555555</v>
      </c>
      <c r="C3103" s="5" t="s">
        <v>23</v>
      </c>
      <c r="D3103" s="5">
        <v>7</v>
      </c>
      <c r="E3103" s="5" t="s">
        <v>23</v>
      </c>
      <c r="F3103" s="5">
        <v>6</v>
      </c>
      <c r="G3103" s="7">
        <v>45135.711805555555</v>
      </c>
      <c r="H3103" s="5">
        <v>87</v>
      </c>
      <c r="I3103" s="5">
        <v>73948</v>
      </c>
      <c r="J3103" s="7">
        <v>45147.619444444441</v>
      </c>
      <c r="K3103" s="5">
        <v>73948</v>
      </c>
      <c r="L3103" s="7">
        <v>45152</v>
      </c>
      <c r="M3103" s="8">
        <v>11493836</v>
      </c>
      <c r="N3103" s="8">
        <v>0</v>
      </c>
      <c r="O3103" s="8">
        <v>11493836</v>
      </c>
    </row>
    <row r="3104" spans="1:15" x14ac:dyDescent="0.25">
      <c r="A3104" s="5" t="s">
        <v>3123</v>
      </c>
      <c r="B3104" s="6">
        <v>45136.495138888888</v>
      </c>
      <c r="C3104" s="5" t="s">
        <v>2382</v>
      </c>
      <c r="D3104" s="5">
        <v>4</v>
      </c>
      <c r="E3104" s="5" t="s">
        <v>2382</v>
      </c>
      <c r="F3104" s="5">
        <v>7</v>
      </c>
      <c r="G3104" s="7">
        <v>45136.495138888888</v>
      </c>
      <c r="H3104" s="5">
        <v>87</v>
      </c>
      <c r="I3104" s="5">
        <v>73949</v>
      </c>
      <c r="J3104" s="7">
        <v>45147.620138888888</v>
      </c>
      <c r="K3104" s="5">
        <v>73949</v>
      </c>
      <c r="L3104" s="7">
        <v>45152</v>
      </c>
      <c r="M3104" s="8">
        <v>438920</v>
      </c>
      <c r="N3104" s="8">
        <v>0</v>
      </c>
      <c r="O3104" s="8">
        <v>438920</v>
      </c>
    </row>
    <row r="3105" spans="1:15" x14ac:dyDescent="0.25">
      <c r="A3105" s="5" t="s">
        <v>3124</v>
      </c>
      <c r="B3105" s="6">
        <v>45137.004861111112</v>
      </c>
      <c r="C3105" s="5" t="s">
        <v>16</v>
      </c>
      <c r="D3105" s="5">
        <v>7</v>
      </c>
      <c r="E3105" s="5" t="s">
        <v>16</v>
      </c>
      <c r="F3105" s="5">
        <v>4</v>
      </c>
      <c r="G3105" s="7">
        <v>45137.004861111112</v>
      </c>
      <c r="H3105" s="5">
        <v>86</v>
      </c>
      <c r="I3105" s="5">
        <v>73951</v>
      </c>
      <c r="J3105" s="7">
        <v>45147.621527777781</v>
      </c>
      <c r="K3105" s="5">
        <v>73951</v>
      </c>
      <c r="L3105" s="7">
        <v>45152</v>
      </c>
      <c r="M3105" s="8">
        <v>1581989</v>
      </c>
      <c r="N3105" s="8">
        <v>1581989</v>
      </c>
      <c r="O3105" s="8">
        <v>1581989</v>
      </c>
    </row>
    <row r="3106" spans="1:15" x14ac:dyDescent="0.25">
      <c r="A3106" s="5" t="s">
        <v>3125</v>
      </c>
      <c r="B3106" s="6">
        <v>45137.412499999999</v>
      </c>
      <c r="C3106" s="5" t="s">
        <v>2382</v>
      </c>
      <c r="D3106" s="5">
        <v>6</v>
      </c>
      <c r="E3106" s="5" t="s">
        <v>2382</v>
      </c>
      <c r="F3106" s="5">
        <v>7</v>
      </c>
      <c r="G3106" s="7">
        <v>45137.412499999999</v>
      </c>
      <c r="H3106" s="5">
        <v>86</v>
      </c>
      <c r="I3106" s="5">
        <v>73950</v>
      </c>
      <c r="J3106" s="7">
        <v>45147.620833333334</v>
      </c>
      <c r="K3106" s="5">
        <v>73950</v>
      </c>
      <c r="L3106" s="7">
        <v>45152</v>
      </c>
      <c r="M3106" s="8">
        <v>310800</v>
      </c>
      <c r="N3106" s="8">
        <v>0</v>
      </c>
      <c r="O3106" s="8">
        <v>310800</v>
      </c>
    </row>
    <row r="3107" spans="1:15" x14ac:dyDescent="0.25">
      <c r="A3107" s="5" t="s">
        <v>3126</v>
      </c>
      <c r="B3107" s="6">
        <v>45137.47152777778</v>
      </c>
      <c r="C3107" s="5" t="s">
        <v>23</v>
      </c>
      <c r="D3107" s="5">
        <v>7</v>
      </c>
      <c r="E3107" s="5" t="s">
        <v>23</v>
      </c>
      <c r="F3107" s="5">
        <v>6</v>
      </c>
      <c r="G3107" s="7">
        <v>45137.47152777778</v>
      </c>
      <c r="H3107" s="5">
        <v>86</v>
      </c>
      <c r="I3107" s="5">
        <v>73951</v>
      </c>
      <c r="J3107" s="7">
        <v>45147.621527777781</v>
      </c>
      <c r="K3107" s="5">
        <v>73951</v>
      </c>
      <c r="L3107" s="7">
        <v>45152</v>
      </c>
      <c r="M3107" s="8">
        <v>3457692</v>
      </c>
      <c r="N3107" s="8">
        <v>0</v>
      </c>
      <c r="O3107" s="8">
        <v>3457692</v>
      </c>
    </row>
    <row r="3108" spans="1:15" x14ac:dyDescent="0.25">
      <c r="A3108" s="5" t="s">
        <v>3127</v>
      </c>
      <c r="B3108" s="6">
        <v>45137.472916666666</v>
      </c>
      <c r="C3108" s="5" t="s">
        <v>2382</v>
      </c>
      <c r="D3108" s="5">
        <v>6</v>
      </c>
      <c r="E3108" s="5" t="s">
        <v>2382</v>
      </c>
      <c r="F3108" s="5">
        <v>7</v>
      </c>
      <c r="G3108" s="7">
        <v>45137.472916666666</v>
      </c>
      <c r="H3108" s="5">
        <v>86</v>
      </c>
      <c r="I3108" s="5">
        <v>73950</v>
      </c>
      <c r="J3108" s="7">
        <v>45147.620833333334</v>
      </c>
      <c r="K3108" s="5">
        <v>73950</v>
      </c>
      <c r="L3108" s="7">
        <v>45152</v>
      </c>
      <c r="M3108" s="8">
        <v>755200</v>
      </c>
      <c r="N3108" s="8">
        <v>0</v>
      </c>
      <c r="O3108" s="8">
        <v>755200</v>
      </c>
    </row>
    <row r="3109" spans="1:15" x14ac:dyDescent="0.25">
      <c r="A3109" s="5" t="s">
        <v>3128</v>
      </c>
      <c r="B3109" s="6">
        <v>45137.473611111112</v>
      </c>
      <c r="C3109" s="5" t="s">
        <v>23</v>
      </c>
      <c r="D3109" s="5">
        <v>6</v>
      </c>
      <c r="E3109" s="5" t="s">
        <v>23</v>
      </c>
      <c r="F3109" s="5">
        <v>6</v>
      </c>
      <c r="G3109" s="7">
        <v>45137.473611111112</v>
      </c>
      <c r="H3109" s="5">
        <v>86</v>
      </c>
      <c r="I3109" s="5">
        <v>73951</v>
      </c>
      <c r="J3109" s="7">
        <v>45147.621527777781</v>
      </c>
      <c r="K3109" s="5">
        <v>73951</v>
      </c>
      <c r="L3109" s="7">
        <v>45152</v>
      </c>
      <c r="M3109" s="8">
        <v>1133240</v>
      </c>
      <c r="N3109" s="8">
        <v>0</v>
      </c>
      <c r="O3109" s="8">
        <v>1133240</v>
      </c>
    </row>
    <row r="3110" spans="1:15" x14ac:dyDescent="0.25">
      <c r="A3110" s="5" t="s">
        <v>3129</v>
      </c>
      <c r="B3110" s="6">
        <v>45137.521527777775</v>
      </c>
      <c r="C3110" s="5" t="s">
        <v>23</v>
      </c>
      <c r="D3110" s="5">
        <v>2</v>
      </c>
      <c r="E3110" s="5" t="s">
        <v>23</v>
      </c>
      <c r="F3110" s="5">
        <v>6</v>
      </c>
      <c r="G3110" s="7">
        <v>45137.521527777775</v>
      </c>
      <c r="H3110" s="5">
        <v>85</v>
      </c>
      <c r="I3110" s="5">
        <v>73951</v>
      </c>
      <c r="J3110" s="7">
        <v>45147.621527777781</v>
      </c>
      <c r="K3110" s="5">
        <v>73951</v>
      </c>
      <c r="L3110" s="7">
        <v>45152</v>
      </c>
      <c r="M3110" s="8">
        <v>5384075</v>
      </c>
      <c r="N3110" s="8">
        <v>0</v>
      </c>
      <c r="O3110" s="8">
        <v>5384075</v>
      </c>
    </row>
    <row r="3111" spans="1:15" x14ac:dyDescent="0.25">
      <c r="A3111" s="5" t="s">
        <v>3130</v>
      </c>
      <c r="B3111" s="6">
        <v>45137.594444444447</v>
      </c>
      <c r="C3111" s="5" t="s">
        <v>20</v>
      </c>
      <c r="D3111" s="5">
        <v>6</v>
      </c>
      <c r="E3111" s="5" t="s">
        <v>20</v>
      </c>
      <c r="F3111" s="5">
        <v>2</v>
      </c>
      <c r="G3111" s="7">
        <v>45137.594444444447</v>
      </c>
      <c r="H3111" s="5">
        <v>85</v>
      </c>
      <c r="I3111" s="5">
        <v>73945</v>
      </c>
      <c r="J3111" s="7">
        <v>45147.615277777775</v>
      </c>
      <c r="K3111" s="5">
        <v>73945</v>
      </c>
      <c r="L3111" s="7">
        <v>45152</v>
      </c>
      <c r="M3111" s="8">
        <v>2671826</v>
      </c>
      <c r="N3111" s="8">
        <v>0</v>
      </c>
      <c r="O3111" s="8">
        <v>2671826</v>
      </c>
    </row>
    <row r="3112" spans="1:15" x14ac:dyDescent="0.25">
      <c r="A3112" s="5" t="s">
        <v>3131</v>
      </c>
      <c r="B3112" s="6">
        <v>45137.647916666669</v>
      </c>
      <c r="C3112" s="5" t="s">
        <v>23</v>
      </c>
      <c r="D3112" s="5">
        <v>6</v>
      </c>
      <c r="E3112" s="5" t="s">
        <v>23</v>
      </c>
      <c r="F3112" s="5">
        <v>6</v>
      </c>
      <c r="G3112" s="7">
        <v>45137.647916666669</v>
      </c>
      <c r="H3112" s="5">
        <v>85</v>
      </c>
      <c r="I3112" s="5">
        <v>73950</v>
      </c>
      <c r="J3112" s="7">
        <v>45147.620833333334</v>
      </c>
      <c r="K3112" s="5">
        <v>73950</v>
      </c>
      <c r="L3112" s="7">
        <v>45152</v>
      </c>
      <c r="M3112" s="8">
        <v>989500</v>
      </c>
      <c r="N3112" s="8">
        <v>0</v>
      </c>
      <c r="O3112" s="8">
        <v>989500</v>
      </c>
    </row>
    <row r="3113" spans="1:15" x14ac:dyDescent="0.25">
      <c r="A3113" s="5" t="s">
        <v>3132</v>
      </c>
      <c r="B3113" s="6">
        <v>45137.77847222222</v>
      </c>
      <c r="C3113" s="5" t="s">
        <v>23</v>
      </c>
      <c r="D3113" s="5">
        <v>6</v>
      </c>
      <c r="E3113" s="5" t="s">
        <v>23</v>
      </c>
      <c r="F3113" s="5">
        <v>6</v>
      </c>
      <c r="G3113" s="7">
        <v>45137.77847222222</v>
      </c>
      <c r="H3113" s="5">
        <v>85</v>
      </c>
      <c r="I3113" s="5">
        <v>73951</v>
      </c>
      <c r="J3113" s="7">
        <v>45147.621527777781</v>
      </c>
      <c r="K3113" s="5">
        <v>73951</v>
      </c>
      <c r="L3113" s="7">
        <v>45152</v>
      </c>
      <c r="M3113" s="8">
        <v>790570</v>
      </c>
      <c r="N3113" s="8">
        <v>0</v>
      </c>
      <c r="O3113" s="8">
        <v>790570</v>
      </c>
    </row>
    <row r="3114" spans="1:15" x14ac:dyDescent="0.25">
      <c r="A3114" s="5" t="s">
        <v>3133</v>
      </c>
      <c r="B3114" s="6">
        <v>45138.31527777778</v>
      </c>
      <c r="C3114" s="5" t="s">
        <v>23</v>
      </c>
      <c r="D3114" s="5">
        <v>6</v>
      </c>
      <c r="E3114" s="5" t="s">
        <v>23</v>
      </c>
      <c r="F3114" s="5">
        <v>6</v>
      </c>
      <c r="G3114" s="7">
        <v>45138.31527777778</v>
      </c>
      <c r="H3114" s="5">
        <v>85</v>
      </c>
      <c r="I3114" s="5">
        <v>73955</v>
      </c>
      <c r="J3114" s="7">
        <v>45147.624305555553</v>
      </c>
      <c r="K3114" s="5">
        <v>73955</v>
      </c>
      <c r="L3114" s="7">
        <v>45152</v>
      </c>
      <c r="M3114" s="8">
        <v>103100</v>
      </c>
      <c r="N3114" s="8">
        <v>0</v>
      </c>
      <c r="O3114" s="8">
        <v>103100</v>
      </c>
    </row>
    <row r="3115" spans="1:15" x14ac:dyDescent="0.25">
      <c r="A3115" s="5" t="s">
        <v>3134</v>
      </c>
      <c r="B3115" s="6">
        <v>45138.338888888888</v>
      </c>
      <c r="C3115" s="5" t="s">
        <v>23</v>
      </c>
      <c r="D3115" s="5">
        <v>6</v>
      </c>
      <c r="E3115" s="5" t="s">
        <v>23</v>
      </c>
      <c r="F3115" s="5">
        <v>6</v>
      </c>
      <c r="G3115" s="7">
        <v>45138.338888888888</v>
      </c>
      <c r="H3115" s="5">
        <v>85</v>
      </c>
      <c r="I3115" s="5">
        <v>73953</v>
      </c>
      <c r="J3115" s="7">
        <v>45147.622916666667</v>
      </c>
      <c r="K3115" s="5">
        <v>73953</v>
      </c>
      <c r="L3115" s="7">
        <v>45152</v>
      </c>
      <c r="M3115" s="8">
        <v>126500</v>
      </c>
      <c r="N3115" s="8">
        <v>0</v>
      </c>
      <c r="O3115" s="8">
        <v>126500</v>
      </c>
    </row>
    <row r="3116" spans="1:15" x14ac:dyDescent="0.25">
      <c r="A3116" s="5" t="s">
        <v>3135</v>
      </c>
      <c r="B3116" s="6">
        <v>45138.34097222222</v>
      </c>
      <c r="C3116" s="5" t="s">
        <v>23</v>
      </c>
      <c r="D3116" s="5">
        <v>6</v>
      </c>
      <c r="E3116" s="5" t="s">
        <v>23</v>
      </c>
      <c r="F3116" s="5">
        <v>6</v>
      </c>
      <c r="G3116" s="7">
        <v>45138.34097222222</v>
      </c>
      <c r="H3116" s="5">
        <v>85</v>
      </c>
      <c r="I3116" s="5">
        <v>73955</v>
      </c>
      <c r="J3116" s="7">
        <v>45147.624305555553</v>
      </c>
      <c r="K3116" s="5">
        <v>73955</v>
      </c>
      <c r="L3116" s="7">
        <v>45152</v>
      </c>
      <c r="M3116" s="8">
        <v>74100</v>
      </c>
      <c r="N3116" s="8">
        <v>0</v>
      </c>
      <c r="O3116" s="8">
        <v>74100</v>
      </c>
    </row>
    <row r="3117" spans="1:15" x14ac:dyDescent="0.25">
      <c r="A3117" s="5" t="s">
        <v>3136</v>
      </c>
      <c r="B3117" s="6">
        <v>45138.363888888889</v>
      </c>
      <c r="C3117" s="5" t="s">
        <v>23</v>
      </c>
      <c r="D3117" s="5">
        <v>7</v>
      </c>
      <c r="E3117" s="5" t="s">
        <v>23</v>
      </c>
      <c r="F3117" s="5">
        <v>6</v>
      </c>
      <c r="G3117" s="7">
        <v>45138.363888888889</v>
      </c>
      <c r="H3117" s="5">
        <v>85</v>
      </c>
      <c r="I3117" s="5">
        <v>73953</v>
      </c>
      <c r="J3117" s="7">
        <v>45147.622916666667</v>
      </c>
      <c r="K3117" s="5">
        <v>73953</v>
      </c>
      <c r="L3117" s="7">
        <v>45152</v>
      </c>
      <c r="M3117" s="8">
        <v>50000</v>
      </c>
      <c r="N3117" s="8">
        <v>0</v>
      </c>
      <c r="O3117" s="8">
        <v>50000</v>
      </c>
    </row>
    <row r="3118" spans="1:15" x14ac:dyDescent="0.25">
      <c r="A3118" s="5" t="s">
        <v>3137</v>
      </c>
      <c r="B3118" s="6">
        <v>45138.371527777781</v>
      </c>
      <c r="C3118" s="5" t="s">
        <v>2382</v>
      </c>
      <c r="D3118" s="5">
        <v>6</v>
      </c>
      <c r="E3118" s="5" t="s">
        <v>2382</v>
      </c>
      <c r="F3118" s="5">
        <v>7</v>
      </c>
      <c r="G3118" s="7">
        <v>45138.371527777781</v>
      </c>
      <c r="H3118" s="5">
        <v>85</v>
      </c>
      <c r="I3118" s="5">
        <v>73966</v>
      </c>
      <c r="J3118" s="7">
        <v>45147.697222222225</v>
      </c>
      <c r="K3118" s="5">
        <v>73966</v>
      </c>
      <c r="L3118" s="7">
        <v>45152</v>
      </c>
      <c r="M3118" s="8">
        <v>138900</v>
      </c>
      <c r="N3118" s="8">
        <v>0</v>
      </c>
      <c r="O3118" s="8">
        <v>138900</v>
      </c>
    </row>
    <row r="3119" spans="1:15" x14ac:dyDescent="0.25">
      <c r="A3119" s="5" t="s">
        <v>3138</v>
      </c>
      <c r="B3119" s="6">
        <v>45138.374305555553</v>
      </c>
      <c r="C3119" s="5" t="s">
        <v>23</v>
      </c>
      <c r="D3119" s="5">
        <v>1</v>
      </c>
      <c r="E3119" s="5" t="s">
        <v>23</v>
      </c>
      <c r="F3119" s="5">
        <v>6</v>
      </c>
      <c r="G3119" s="7">
        <v>45138.374305555553</v>
      </c>
      <c r="H3119" s="5">
        <v>85</v>
      </c>
      <c r="I3119" s="5">
        <v>73955</v>
      </c>
      <c r="J3119" s="7">
        <v>45147.624305555553</v>
      </c>
      <c r="K3119" s="5">
        <v>73955</v>
      </c>
      <c r="L3119" s="7">
        <v>45152</v>
      </c>
      <c r="M3119" s="8">
        <v>74100</v>
      </c>
      <c r="N3119" s="8">
        <v>0</v>
      </c>
      <c r="O3119" s="8">
        <v>74100</v>
      </c>
    </row>
    <row r="3120" spans="1:15" x14ac:dyDescent="0.25">
      <c r="A3120" s="5" t="s">
        <v>3139</v>
      </c>
      <c r="B3120" s="6">
        <v>45138.390277777777</v>
      </c>
      <c r="C3120" s="5" t="s">
        <v>1354</v>
      </c>
      <c r="D3120" s="5">
        <v>6</v>
      </c>
      <c r="E3120" s="5" t="s">
        <v>1354</v>
      </c>
      <c r="F3120" s="5">
        <v>1</v>
      </c>
      <c r="G3120" s="7">
        <v>45138.390277777777</v>
      </c>
      <c r="H3120" s="5">
        <v>85</v>
      </c>
      <c r="I3120" s="5">
        <v>74612</v>
      </c>
      <c r="J3120" s="7">
        <v>45189.582638888889</v>
      </c>
      <c r="K3120" s="5"/>
      <c r="L3120" s="7"/>
      <c r="M3120" s="8">
        <v>133112</v>
      </c>
      <c r="N3120" s="8">
        <v>0</v>
      </c>
      <c r="O3120" s="8">
        <v>133112</v>
      </c>
    </row>
    <row r="3121" spans="1:15" x14ac:dyDescent="0.25">
      <c r="A3121" s="5" t="s">
        <v>3140</v>
      </c>
      <c r="B3121" s="6">
        <v>45138.395833333336</v>
      </c>
      <c r="C3121" s="5" t="s">
        <v>23</v>
      </c>
      <c r="D3121" s="5">
        <v>6</v>
      </c>
      <c r="E3121" s="5" t="s">
        <v>23</v>
      </c>
      <c r="F3121" s="5">
        <v>6</v>
      </c>
      <c r="G3121" s="7">
        <v>45138.395833333336</v>
      </c>
      <c r="H3121" s="5">
        <v>85</v>
      </c>
      <c r="I3121" s="5">
        <v>73947</v>
      </c>
      <c r="J3121" s="7">
        <v>45147.618055555555</v>
      </c>
      <c r="K3121" s="5">
        <v>73947</v>
      </c>
      <c r="L3121" s="7">
        <v>45152</v>
      </c>
      <c r="M3121" s="8">
        <v>160300</v>
      </c>
      <c r="N3121" s="8">
        <v>0</v>
      </c>
      <c r="O3121" s="8">
        <v>160300</v>
      </c>
    </row>
    <row r="3122" spans="1:15" x14ac:dyDescent="0.25">
      <c r="A3122" s="5" t="s">
        <v>3141</v>
      </c>
      <c r="B3122" s="6">
        <v>45138.408333333333</v>
      </c>
      <c r="C3122" s="5" t="s">
        <v>23</v>
      </c>
      <c r="D3122" s="5">
        <v>3</v>
      </c>
      <c r="E3122" s="5" t="s">
        <v>23</v>
      </c>
      <c r="F3122" s="5">
        <v>6</v>
      </c>
      <c r="G3122" s="7">
        <v>45138.408333333333</v>
      </c>
      <c r="H3122" s="5">
        <v>85</v>
      </c>
      <c r="I3122" s="5">
        <v>73951</v>
      </c>
      <c r="J3122" s="7">
        <v>45147.621527777781</v>
      </c>
      <c r="K3122" s="5">
        <v>73951</v>
      </c>
      <c r="L3122" s="7">
        <v>45152</v>
      </c>
      <c r="M3122" s="8">
        <v>5171985</v>
      </c>
      <c r="N3122" s="8">
        <v>0</v>
      </c>
      <c r="O3122" s="8">
        <v>5171985</v>
      </c>
    </row>
    <row r="3123" spans="1:15" x14ac:dyDescent="0.25">
      <c r="A3123" s="5" t="s">
        <v>3142</v>
      </c>
      <c r="B3123" s="6">
        <v>45138.411805555559</v>
      </c>
      <c r="C3123" s="5" t="s">
        <v>18</v>
      </c>
      <c r="D3123" s="5">
        <v>6</v>
      </c>
      <c r="E3123" s="5" t="s">
        <v>18</v>
      </c>
      <c r="F3123" s="5">
        <v>3</v>
      </c>
      <c r="G3123" s="7">
        <v>45138.411805555559</v>
      </c>
      <c r="H3123" s="5">
        <v>85</v>
      </c>
      <c r="I3123" s="5">
        <v>73945</v>
      </c>
      <c r="J3123" s="7">
        <v>45147.615277777775</v>
      </c>
      <c r="K3123" s="5">
        <v>73945</v>
      </c>
      <c r="L3123" s="7">
        <v>45152</v>
      </c>
      <c r="M3123" s="8">
        <v>18931776</v>
      </c>
      <c r="N3123" s="8">
        <v>18931776</v>
      </c>
      <c r="O3123" s="8">
        <v>18931776</v>
      </c>
    </row>
    <row r="3124" spans="1:15" x14ac:dyDescent="0.25">
      <c r="A3124" s="5" t="s">
        <v>3143</v>
      </c>
      <c r="B3124" s="6">
        <v>45138.418055555558</v>
      </c>
      <c r="C3124" s="5" t="s">
        <v>23</v>
      </c>
      <c r="D3124" s="5">
        <v>6</v>
      </c>
      <c r="E3124" s="5" t="s">
        <v>23</v>
      </c>
      <c r="F3124" s="5">
        <v>6</v>
      </c>
      <c r="G3124" s="7">
        <v>45138.418055555558</v>
      </c>
      <c r="H3124" s="5">
        <v>85</v>
      </c>
      <c r="I3124" s="5">
        <v>73953</v>
      </c>
      <c r="J3124" s="7">
        <v>45147.622916666667</v>
      </c>
      <c r="K3124" s="5">
        <v>73953</v>
      </c>
      <c r="L3124" s="7">
        <v>45152</v>
      </c>
      <c r="M3124" s="8">
        <v>74100</v>
      </c>
      <c r="N3124" s="8">
        <v>0</v>
      </c>
      <c r="O3124" s="8">
        <v>74100</v>
      </c>
    </row>
    <row r="3125" spans="1:15" x14ac:dyDescent="0.25">
      <c r="A3125" s="5" t="s">
        <v>3144</v>
      </c>
      <c r="B3125" s="6">
        <v>45138.42291666667</v>
      </c>
      <c r="C3125" s="5" t="s">
        <v>23</v>
      </c>
      <c r="D3125" s="5">
        <v>3</v>
      </c>
      <c r="E3125" s="5" t="s">
        <v>23</v>
      </c>
      <c r="F3125" s="5">
        <v>6</v>
      </c>
      <c r="G3125" s="7">
        <v>45138.42291666667</v>
      </c>
      <c r="H3125" s="5">
        <v>85</v>
      </c>
      <c r="I3125" s="5">
        <v>73953</v>
      </c>
      <c r="J3125" s="7">
        <v>45147.622916666667</v>
      </c>
      <c r="K3125" s="5">
        <v>73953</v>
      </c>
      <c r="L3125" s="7">
        <v>45152</v>
      </c>
      <c r="M3125" s="8">
        <v>74100</v>
      </c>
      <c r="N3125" s="8">
        <v>0</v>
      </c>
      <c r="O3125" s="8">
        <v>74100</v>
      </c>
    </row>
    <row r="3126" spans="1:15" x14ac:dyDescent="0.25">
      <c r="A3126" s="5" t="s">
        <v>3145</v>
      </c>
      <c r="B3126" s="6">
        <v>45138.424305555556</v>
      </c>
      <c r="C3126" s="5" t="s">
        <v>18</v>
      </c>
      <c r="D3126" s="5">
        <v>6</v>
      </c>
      <c r="E3126" s="5" t="s">
        <v>18</v>
      </c>
      <c r="F3126" s="5">
        <v>3</v>
      </c>
      <c r="G3126" s="7">
        <v>45138.424305555556</v>
      </c>
      <c r="H3126" s="5">
        <v>85</v>
      </c>
      <c r="I3126" s="5">
        <v>73939</v>
      </c>
      <c r="J3126" s="7">
        <v>45147.604861111111</v>
      </c>
      <c r="K3126" s="5">
        <v>73939</v>
      </c>
      <c r="L3126" s="7">
        <v>45152</v>
      </c>
      <c r="M3126" s="8">
        <v>70480</v>
      </c>
      <c r="N3126" s="8">
        <v>70480</v>
      </c>
      <c r="O3126" s="8">
        <v>70480</v>
      </c>
    </row>
    <row r="3127" spans="1:15" x14ac:dyDescent="0.25">
      <c r="A3127" s="5" t="s">
        <v>3146</v>
      </c>
      <c r="B3127" s="6">
        <v>45138.425000000003</v>
      </c>
      <c r="C3127" s="5" t="s">
        <v>23</v>
      </c>
      <c r="D3127" s="5">
        <v>6</v>
      </c>
      <c r="E3127" s="5" t="s">
        <v>23</v>
      </c>
      <c r="F3127" s="5">
        <v>6</v>
      </c>
      <c r="G3127" s="7">
        <v>45138.425000000003</v>
      </c>
      <c r="H3127" s="5">
        <v>85</v>
      </c>
      <c r="I3127" s="5">
        <v>73953</v>
      </c>
      <c r="J3127" s="7">
        <v>45147.622916666667</v>
      </c>
      <c r="K3127" s="5">
        <v>73953</v>
      </c>
      <c r="L3127" s="7">
        <v>45152</v>
      </c>
      <c r="M3127" s="8">
        <v>74100</v>
      </c>
      <c r="N3127" s="8">
        <v>0</v>
      </c>
      <c r="O3127" s="8">
        <v>74100</v>
      </c>
    </row>
    <row r="3128" spans="1:15" x14ac:dyDescent="0.25">
      <c r="A3128" s="5" t="s">
        <v>3147</v>
      </c>
      <c r="B3128" s="6">
        <v>45138.431944444441</v>
      </c>
      <c r="C3128" s="5" t="s">
        <v>23</v>
      </c>
      <c r="D3128" s="5">
        <v>1</v>
      </c>
      <c r="E3128" s="5" t="s">
        <v>23</v>
      </c>
      <c r="F3128" s="5">
        <v>6</v>
      </c>
      <c r="G3128" s="7">
        <v>45138.431944444441</v>
      </c>
      <c r="H3128" s="5">
        <v>85</v>
      </c>
      <c r="I3128" s="5">
        <v>73955</v>
      </c>
      <c r="J3128" s="7">
        <v>45147.624305555553</v>
      </c>
      <c r="K3128" s="5">
        <v>73955</v>
      </c>
      <c r="L3128" s="7">
        <v>45152</v>
      </c>
      <c r="M3128" s="8">
        <v>74100</v>
      </c>
      <c r="N3128" s="8">
        <v>0</v>
      </c>
      <c r="O3128" s="8">
        <v>74100</v>
      </c>
    </row>
    <row r="3129" spans="1:15" x14ac:dyDescent="0.25">
      <c r="A3129" s="5" t="s">
        <v>3148</v>
      </c>
      <c r="B3129" s="6">
        <v>45138.432638888888</v>
      </c>
      <c r="C3129" s="5" t="s">
        <v>1354</v>
      </c>
      <c r="D3129" s="5">
        <v>6</v>
      </c>
      <c r="E3129" s="5" t="s">
        <v>1354</v>
      </c>
      <c r="F3129" s="5">
        <v>1</v>
      </c>
      <c r="G3129" s="7">
        <v>45138.432638888888</v>
      </c>
      <c r="H3129" s="5">
        <v>85</v>
      </c>
      <c r="I3129" s="5">
        <v>74824</v>
      </c>
      <c r="J3129" s="7">
        <v>45202.411111111112</v>
      </c>
      <c r="K3129" s="5"/>
      <c r="L3129" s="7"/>
      <c r="M3129" s="8">
        <v>59700</v>
      </c>
      <c r="N3129" s="8">
        <v>0</v>
      </c>
      <c r="O3129" s="8">
        <v>59700</v>
      </c>
    </row>
    <row r="3130" spans="1:15" x14ac:dyDescent="0.25">
      <c r="A3130" s="5" t="s">
        <v>3149</v>
      </c>
      <c r="B3130" s="6">
        <v>45138.436111111114</v>
      </c>
      <c r="C3130" s="5" t="s">
        <v>23</v>
      </c>
      <c r="D3130" s="5">
        <v>6</v>
      </c>
      <c r="E3130" s="5" t="s">
        <v>23</v>
      </c>
      <c r="F3130" s="5">
        <v>6</v>
      </c>
      <c r="G3130" s="7">
        <v>45138.436111111114</v>
      </c>
      <c r="H3130" s="5">
        <v>85</v>
      </c>
      <c r="I3130" s="5">
        <v>73953</v>
      </c>
      <c r="J3130" s="7">
        <v>45147.622916666667</v>
      </c>
      <c r="K3130" s="5">
        <v>73953</v>
      </c>
      <c r="L3130" s="7">
        <v>45152</v>
      </c>
      <c r="M3130" s="8">
        <v>74100</v>
      </c>
      <c r="N3130" s="8">
        <v>0</v>
      </c>
      <c r="O3130" s="8">
        <v>74100</v>
      </c>
    </row>
    <row r="3131" spans="1:15" x14ac:dyDescent="0.25">
      <c r="A3131" s="5" t="s">
        <v>3150</v>
      </c>
      <c r="B3131" s="6">
        <v>45138.44027777778</v>
      </c>
      <c r="C3131" s="5" t="s">
        <v>23</v>
      </c>
      <c r="D3131" s="5">
        <v>6</v>
      </c>
      <c r="E3131" s="5" t="s">
        <v>23</v>
      </c>
      <c r="F3131" s="5">
        <v>6</v>
      </c>
      <c r="G3131" s="7">
        <v>45138.44027777778</v>
      </c>
      <c r="H3131" s="5">
        <v>85</v>
      </c>
      <c r="I3131" s="5">
        <v>73955</v>
      </c>
      <c r="J3131" s="7">
        <v>45147.624305555553</v>
      </c>
      <c r="K3131" s="5">
        <v>73955</v>
      </c>
      <c r="L3131" s="7">
        <v>45152</v>
      </c>
      <c r="M3131" s="8">
        <v>50000</v>
      </c>
      <c r="N3131" s="8">
        <v>0</v>
      </c>
      <c r="O3131" s="8">
        <v>50000</v>
      </c>
    </row>
    <row r="3132" spans="1:15" x14ac:dyDescent="0.25">
      <c r="A3132" s="5" t="s">
        <v>3151</v>
      </c>
      <c r="B3132" s="6">
        <v>45138.456250000003</v>
      </c>
      <c r="C3132" s="5" t="s">
        <v>23</v>
      </c>
      <c r="D3132" s="5">
        <v>1</v>
      </c>
      <c r="E3132" s="5" t="s">
        <v>23</v>
      </c>
      <c r="F3132" s="5">
        <v>6</v>
      </c>
      <c r="G3132" s="7">
        <v>45138.456250000003</v>
      </c>
      <c r="H3132" s="5">
        <v>85</v>
      </c>
      <c r="I3132" s="5">
        <v>73955</v>
      </c>
      <c r="J3132" s="7">
        <v>45147.624305555553</v>
      </c>
      <c r="K3132" s="5">
        <v>73955</v>
      </c>
      <c r="L3132" s="7">
        <v>45152</v>
      </c>
      <c r="M3132" s="8">
        <v>74100</v>
      </c>
      <c r="N3132" s="8">
        <v>0</v>
      </c>
      <c r="O3132" s="8">
        <v>74100</v>
      </c>
    </row>
    <row r="3133" spans="1:15" x14ac:dyDescent="0.25">
      <c r="A3133" s="5" t="s">
        <v>3152</v>
      </c>
      <c r="B3133" s="6">
        <v>45138.50277777778</v>
      </c>
      <c r="C3133" s="5" t="s">
        <v>1354</v>
      </c>
      <c r="D3133" s="5">
        <v>6</v>
      </c>
      <c r="E3133" s="5" t="s">
        <v>1354</v>
      </c>
      <c r="F3133" s="5">
        <v>1</v>
      </c>
      <c r="G3133" s="7">
        <v>45138.50277777778</v>
      </c>
      <c r="H3133" s="5">
        <v>84</v>
      </c>
      <c r="I3133" s="5">
        <v>74564</v>
      </c>
      <c r="J3133" s="7">
        <v>45188.368055555555</v>
      </c>
      <c r="K3133" s="5"/>
      <c r="L3133" s="7"/>
      <c r="M3133" s="8">
        <v>133900</v>
      </c>
      <c r="N3133" s="8">
        <v>0</v>
      </c>
      <c r="O3133" s="8">
        <v>133900</v>
      </c>
    </row>
    <row r="3134" spans="1:15" x14ac:dyDescent="0.25">
      <c r="A3134" s="5" t="s">
        <v>3153</v>
      </c>
      <c r="B3134" s="6">
        <v>45138.520138888889</v>
      </c>
      <c r="C3134" s="5" t="s">
        <v>23</v>
      </c>
      <c r="D3134" s="5">
        <v>1</v>
      </c>
      <c r="E3134" s="5" t="s">
        <v>23</v>
      </c>
      <c r="F3134" s="5">
        <v>6</v>
      </c>
      <c r="G3134" s="7">
        <v>45138.520138888889</v>
      </c>
      <c r="H3134" s="5">
        <v>84</v>
      </c>
      <c r="I3134" s="5">
        <v>73955</v>
      </c>
      <c r="J3134" s="7">
        <v>45147.624305555553</v>
      </c>
      <c r="K3134" s="5">
        <v>73955</v>
      </c>
      <c r="L3134" s="7">
        <v>45152</v>
      </c>
      <c r="M3134" s="8">
        <v>74100</v>
      </c>
      <c r="N3134" s="8">
        <v>0</v>
      </c>
      <c r="O3134" s="8">
        <v>74100</v>
      </c>
    </row>
    <row r="3135" spans="1:15" x14ac:dyDescent="0.25">
      <c r="A3135" s="5" t="s">
        <v>3154</v>
      </c>
      <c r="B3135" s="6">
        <v>45138.522916666669</v>
      </c>
      <c r="C3135" s="5" t="s">
        <v>1354</v>
      </c>
      <c r="D3135" s="5">
        <v>6</v>
      </c>
      <c r="E3135" s="5" t="s">
        <v>1354</v>
      </c>
      <c r="F3135" s="5">
        <v>1</v>
      </c>
      <c r="G3135" s="7">
        <v>45138.522916666669</v>
      </c>
      <c r="H3135" s="5">
        <v>84</v>
      </c>
      <c r="I3135" s="5">
        <v>74289</v>
      </c>
      <c r="J3135" s="7">
        <v>45170.5</v>
      </c>
      <c r="K3135" s="5"/>
      <c r="L3135" s="7"/>
      <c r="M3135" s="8">
        <v>74100</v>
      </c>
      <c r="N3135" s="8">
        <v>0</v>
      </c>
      <c r="O3135" s="8">
        <v>74100</v>
      </c>
    </row>
    <row r="3136" spans="1:15" x14ac:dyDescent="0.25">
      <c r="A3136" s="5" t="s">
        <v>3155</v>
      </c>
      <c r="B3136" s="6">
        <v>45138.568749999999</v>
      </c>
      <c r="C3136" s="5" t="s">
        <v>23</v>
      </c>
      <c r="D3136" s="5">
        <v>6</v>
      </c>
      <c r="E3136" s="5" t="s">
        <v>23</v>
      </c>
      <c r="F3136" s="5">
        <v>6</v>
      </c>
      <c r="G3136" s="7">
        <v>45138.568749999999</v>
      </c>
      <c r="H3136" s="5">
        <v>84</v>
      </c>
      <c r="I3136" s="5">
        <v>73953</v>
      </c>
      <c r="J3136" s="7">
        <v>45147.622916666667</v>
      </c>
      <c r="K3136" s="5">
        <v>73953</v>
      </c>
      <c r="L3136" s="7">
        <v>45152</v>
      </c>
      <c r="M3136" s="8">
        <v>74100</v>
      </c>
      <c r="N3136" s="8">
        <v>0</v>
      </c>
      <c r="O3136" s="8">
        <v>74100</v>
      </c>
    </row>
    <row r="3137" spans="1:15" x14ac:dyDescent="0.25">
      <c r="A3137" s="5" t="s">
        <v>3156</v>
      </c>
      <c r="B3137" s="6">
        <v>45138.59097222222</v>
      </c>
      <c r="C3137" s="5" t="s">
        <v>23</v>
      </c>
      <c r="D3137" s="5">
        <v>6</v>
      </c>
      <c r="E3137" s="5" t="s">
        <v>23</v>
      </c>
      <c r="F3137" s="5">
        <v>6</v>
      </c>
      <c r="G3137" s="7">
        <v>45138.59097222222</v>
      </c>
      <c r="H3137" s="5">
        <v>84</v>
      </c>
      <c r="I3137" s="5">
        <v>73953</v>
      </c>
      <c r="J3137" s="7">
        <v>45147.622916666667</v>
      </c>
      <c r="K3137" s="5">
        <v>73953</v>
      </c>
      <c r="L3137" s="7">
        <v>45152</v>
      </c>
      <c r="M3137" s="8">
        <v>103800</v>
      </c>
      <c r="N3137" s="8">
        <v>0</v>
      </c>
      <c r="O3137" s="8">
        <v>103800</v>
      </c>
    </row>
    <row r="3138" spans="1:15" x14ac:dyDescent="0.25">
      <c r="A3138" s="5" t="s">
        <v>3157</v>
      </c>
      <c r="B3138" s="6">
        <v>45138.612500000003</v>
      </c>
      <c r="C3138" s="5" t="s">
        <v>23</v>
      </c>
      <c r="D3138" s="5">
        <v>6</v>
      </c>
      <c r="E3138" s="5" t="s">
        <v>23</v>
      </c>
      <c r="F3138" s="5">
        <v>6</v>
      </c>
      <c r="G3138" s="7">
        <v>45138.612500000003</v>
      </c>
      <c r="H3138" s="5">
        <v>84</v>
      </c>
      <c r="I3138" s="5">
        <v>73953</v>
      </c>
      <c r="J3138" s="7">
        <v>45147.622916666667</v>
      </c>
      <c r="K3138" s="5">
        <v>73953</v>
      </c>
      <c r="L3138" s="7">
        <v>45152</v>
      </c>
      <c r="M3138" s="8">
        <v>103800</v>
      </c>
      <c r="N3138" s="8">
        <v>0</v>
      </c>
      <c r="O3138" s="8">
        <v>103800</v>
      </c>
    </row>
    <row r="3139" spans="1:15" x14ac:dyDescent="0.25">
      <c r="A3139" s="5" t="s">
        <v>3158</v>
      </c>
      <c r="B3139" s="6">
        <v>45138.614583333336</v>
      </c>
      <c r="C3139" s="5" t="s">
        <v>23</v>
      </c>
      <c r="D3139" s="5">
        <v>2</v>
      </c>
      <c r="E3139" s="5" t="s">
        <v>23</v>
      </c>
      <c r="F3139" s="5">
        <v>6</v>
      </c>
      <c r="G3139" s="7">
        <v>45138.614583333336</v>
      </c>
      <c r="H3139" s="5">
        <v>84</v>
      </c>
      <c r="I3139" s="5">
        <v>73953</v>
      </c>
      <c r="J3139" s="7">
        <v>45147.622916666667</v>
      </c>
      <c r="K3139" s="5">
        <v>73953</v>
      </c>
      <c r="L3139" s="7">
        <v>45152</v>
      </c>
      <c r="M3139" s="8">
        <v>74100</v>
      </c>
      <c r="N3139" s="8">
        <v>0</v>
      </c>
      <c r="O3139" s="8">
        <v>74100</v>
      </c>
    </row>
    <row r="3140" spans="1:15" x14ac:dyDescent="0.25">
      <c r="A3140" s="5" t="s">
        <v>3159</v>
      </c>
      <c r="B3140" s="6">
        <v>45138.619444444441</v>
      </c>
      <c r="C3140" s="5" t="s">
        <v>20</v>
      </c>
      <c r="D3140" s="5">
        <v>6</v>
      </c>
      <c r="E3140" s="5" t="s">
        <v>20</v>
      </c>
      <c r="F3140" s="5">
        <v>2</v>
      </c>
      <c r="G3140" s="7">
        <v>45138.619444444441</v>
      </c>
      <c r="H3140" s="5">
        <v>84</v>
      </c>
      <c r="I3140" s="5">
        <v>73945</v>
      </c>
      <c r="J3140" s="7">
        <v>45147.615277777775</v>
      </c>
      <c r="K3140" s="5">
        <v>73945</v>
      </c>
      <c r="L3140" s="7">
        <v>45152</v>
      </c>
      <c r="M3140" s="8">
        <v>755900</v>
      </c>
      <c r="N3140" s="8">
        <v>0</v>
      </c>
      <c r="O3140" s="8">
        <v>755900</v>
      </c>
    </row>
    <row r="3141" spans="1:15" x14ac:dyDescent="0.25">
      <c r="A3141" s="5" t="s">
        <v>3160</v>
      </c>
      <c r="B3141" s="6">
        <v>45138.64166666667</v>
      </c>
      <c r="C3141" s="5" t="s">
        <v>23</v>
      </c>
      <c r="D3141" s="5">
        <v>1</v>
      </c>
      <c r="E3141" s="5" t="s">
        <v>23</v>
      </c>
      <c r="F3141" s="5">
        <v>6</v>
      </c>
      <c r="G3141" s="7">
        <v>45138.64166666667</v>
      </c>
      <c r="H3141" s="5">
        <v>84</v>
      </c>
      <c r="I3141" s="5">
        <v>73955</v>
      </c>
      <c r="J3141" s="7">
        <v>45147.624305555553</v>
      </c>
      <c r="K3141" s="5">
        <v>73955</v>
      </c>
      <c r="L3141" s="7">
        <v>45152</v>
      </c>
      <c r="M3141" s="8">
        <v>50000</v>
      </c>
      <c r="N3141" s="8">
        <v>0</v>
      </c>
      <c r="O3141" s="8">
        <v>50000</v>
      </c>
    </row>
    <row r="3142" spans="1:15" x14ac:dyDescent="0.25">
      <c r="A3142" s="5" t="s">
        <v>3161</v>
      </c>
      <c r="B3142" s="6">
        <v>45139.299305555556</v>
      </c>
      <c r="C3142" s="5" t="s">
        <v>1354</v>
      </c>
      <c r="D3142" s="5">
        <v>6</v>
      </c>
      <c r="E3142" s="5" t="s">
        <v>1354</v>
      </c>
      <c r="F3142" s="5">
        <v>1</v>
      </c>
      <c r="G3142" s="7">
        <v>45139.299305555556</v>
      </c>
      <c r="H3142" s="5">
        <v>84</v>
      </c>
      <c r="I3142" s="5">
        <v>74480</v>
      </c>
      <c r="J3142" s="7">
        <v>45182.488888888889</v>
      </c>
      <c r="K3142" s="5"/>
      <c r="L3142" s="7"/>
      <c r="M3142" s="8">
        <v>103100</v>
      </c>
      <c r="N3142" s="8">
        <v>0</v>
      </c>
      <c r="O3142" s="8">
        <v>103100</v>
      </c>
    </row>
    <row r="3143" spans="1:15" x14ac:dyDescent="0.25">
      <c r="A3143" s="5" t="s">
        <v>3162</v>
      </c>
      <c r="B3143" s="6">
        <v>45139.302083333336</v>
      </c>
      <c r="C3143" s="5" t="s">
        <v>23</v>
      </c>
      <c r="D3143" s="5">
        <v>6</v>
      </c>
      <c r="E3143" s="5" t="s">
        <v>23</v>
      </c>
      <c r="F3143" s="5">
        <v>6</v>
      </c>
      <c r="G3143" s="7">
        <v>45139.302083333336</v>
      </c>
      <c r="H3143" s="5">
        <v>84</v>
      </c>
      <c r="I3143" s="5">
        <v>73974</v>
      </c>
      <c r="J3143" s="7">
        <v>45147.70416666667</v>
      </c>
      <c r="K3143" s="5">
        <v>73974</v>
      </c>
      <c r="L3143" s="7">
        <v>45152</v>
      </c>
      <c r="M3143" s="8">
        <v>103100</v>
      </c>
      <c r="N3143" s="8">
        <v>0</v>
      </c>
      <c r="O3143" s="8">
        <v>103100</v>
      </c>
    </row>
    <row r="3144" spans="1:15" x14ac:dyDescent="0.25">
      <c r="A3144" s="5" t="s">
        <v>3163</v>
      </c>
      <c r="B3144" s="6">
        <v>45139.334027777775</v>
      </c>
      <c r="C3144" s="5" t="s">
        <v>23</v>
      </c>
      <c r="D3144" s="5">
        <v>6</v>
      </c>
      <c r="E3144" s="5" t="s">
        <v>23</v>
      </c>
      <c r="F3144" s="5">
        <v>6</v>
      </c>
      <c r="G3144" s="7">
        <v>45139.334027777775</v>
      </c>
      <c r="H3144" s="5">
        <v>84</v>
      </c>
      <c r="I3144" s="5">
        <v>73960</v>
      </c>
      <c r="J3144" s="7">
        <v>45147.645138888889</v>
      </c>
      <c r="K3144" s="5">
        <v>73960</v>
      </c>
      <c r="L3144" s="7">
        <v>45152</v>
      </c>
      <c r="M3144" s="8">
        <v>126500</v>
      </c>
      <c r="N3144" s="8">
        <v>0</v>
      </c>
      <c r="O3144" s="8">
        <v>126500</v>
      </c>
    </row>
    <row r="3145" spans="1:15" x14ac:dyDescent="0.25">
      <c r="A3145" s="5" t="s">
        <v>3164</v>
      </c>
      <c r="B3145" s="6">
        <v>45139.340277777781</v>
      </c>
      <c r="C3145" s="5" t="s">
        <v>23</v>
      </c>
      <c r="D3145" s="5">
        <v>2</v>
      </c>
      <c r="E3145" s="5" t="s">
        <v>23</v>
      </c>
      <c r="F3145" s="5">
        <v>6</v>
      </c>
      <c r="G3145" s="7">
        <v>45139.340277777781</v>
      </c>
      <c r="H3145" s="5">
        <v>84</v>
      </c>
      <c r="I3145" s="5">
        <v>73974</v>
      </c>
      <c r="J3145" s="7">
        <v>45147.70416666667</v>
      </c>
      <c r="K3145" s="5">
        <v>73974</v>
      </c>
      <c r="L3145" s="7">
        <v>45152</v>
      </c>
      <c r="M3145" s="8">
        <v>103800</v>
      </c>
      <c r="N3145" s="8">
        <v>0</v>
      </c>
      <c r="O3145" s="8">
        <v>103800</v>
      </c>
    </row>
    <row r="3146" spans="1:15" x14ac:dyDescent="0.25">
      <c r="A3146" s="5" t="s">
        <v>3165</v>
      </c>
      <c r="B3146" s="6">
        <v>45139.370138888888</v>
      </c>
      <c r="C3146" s="5" t="s">
        <v>20</v>
      </c>
      <c r="D3146" s="5">
        <v>2</v>
      </c>
      <c r="E3146" s="5" t="s">
        <v>20</v>
      </c>
      <c r="F3146" s="5">
        <v>2</v>
      </c>
      <c r="G3146" s="7">
        <v>45139.370138888888</v>
      </c>
      <c r="H3146" s="5">
        <v>84</v>
      </c>
      <c r="I3146" s="5">
        <v>73970</v>
      </c>
      <c r="J3146" s="7">
        <v>45147.700694444444</v>
      </c>
      <c r="K3146" s="5">
        <v>73970</v>
      </c>
      <c r="L3146" s="7">
        <v>45152</v>
      </c>
      <c r="M3146" s="8">
        <v>103800</v>
      </c>
      <c r="N3146" s="8">
        <v>0</v>
      </c>
      <c r="O3146" s="8">
        <v>103800</v>
      </c>
    </row>
    <row r="3147" spans="1:15" x14ac:dyDescent="0.25">
      <c r="A3147" s="5" t="s">
        <v>3166</v>
      </c>
      <c r="B3147" s="6">
        <v>45139.384722222225</v>
      </c>
      <c r="C3147" s="5" t="s">
        <v>20</v>
      </c>
      <c r="D3147" s="5">
        <v>6</v>
      </c>
      <c r="E3147" s="5" t="s">
        <v>20</v>
      </c>
      <c r="F3147" s="5">
        <v>2</v>
      </c>
      <c r="G3147" s="7">
        <v>45139.384722222225</v>
      </c>
      <c r="H3147" s="5">
        <v>84</v>
      </c>
      <c r="I3147" s="5">
        <v>73972</v>
      </c>
      <c r="J3147" s="7">
        <v>45147.70208333333</v>
      </c>
      <c r="K3147" s="5">
        <v>73972</v>
      </c>
      <c r="L3147" s="7">
        <v>45152</v>
      </c>
      <c r="M3147" s="8">
        <v>8638873</v>
      </c>
      <c r="N3147" s="8">
        <v>0</v>
      </c>
      <c r="O3147" s="8">
        <v>8638873</v>
      </c>
    </row>
    <row r="3148" spans="1:15" x14ac:dyDescent="0.25">
      <c r="A3148" s="5" t="s">
        <v>3167</v>
      </c>
      <c r="B3148" s="6">
        <v>45139.40902777778</v>
      </c>
      <c r="C3148" s="5" t="s">
        <v>23</v>
      </c>
      <c r="D3148" s="5">
        <v>1</v>
      </c>
      <c r="E3148" s="5" t="s">
        <v>23</v>
      </c>
      <c r="F3148" s="5">
        <v>6</v>
      </c>
      <c r="G3148" s="7">
        <v>45139.40902777778</v>
      </c>
      <c r="H3148" s="5">
        <v>84</v>
      </c>
      <c r="I3148" s="5">
        <v>73974</v>
      </c>
      <c r="J3148" s="7">
        <v>45147.70416666667</v>
      </c>
      <c r="K3148" s="5">
        <v>73974</v>
      </c>
      <c r="L3148" s="7">
        <v>45152</v>
      </c>
      <c r="M3148" s="8">
        <v>103800</v>
      </c>
      <c r="N3148" s="8">
        <v>0</v>
      </c>
      <c r="O3148" s="8">
        <v>103800</v>
      </c>
    </row>
    <row r="3149" spans="1:15" x14ac:dyDescent="0.25">
      <c r="A3149" s="5" t="s">
        <v>3168</v>
      </c>
      <c r="B3149" s="6">
        <v>45139.40902777778</v>
      </c>
      <c r="C3149" s="5" t="s">
        <v>1354</v>
      </c>
      <c r="D3149" s="5">
        <v>6</v>
      </c>
      <c r="E3149" s="5" t="s">
        <v>1354</v>
      </c>
      <c r="F3149" s="5">
        <v>1</v>
      </c>
      <c r="G3149" s="7">
        <v>45139.40902777778</v>
      </c>
      <c r="H3149" s="5">
        <v>84</v>
      </c>
      <c r="I3149" s="5">
        <v>74480</v>
      </c>
      <c r="J3149" s="7">
        <v>45182.488888888889</v>
      </c>
      <c r="K3149" s="5"/>
      <c r="L3149" s="7"/>
      <c r="M3149" s="8">
        <v>74100</v>
      </c>
      <c r="N3149" s="8">
        <v>0</v>
      </c>
      <c r="O3149" s="8">
        <v>74100</v>
      </c>
    </row>
    <row r="3150" spans="1:15" x14ac:dyDescent="0.25">
      <c r="A3150" s="5" t="s">
        <v>3169</v>
      </c>
      <c r="B3150" s="6">
        <v>45139.413194444445</v>
      </c>
      <c r="C3150" s="5" t="s">
        <v>23</v>
      </c>
      <c r="D3150" s="5">
        <v>2</v>
      </c>
      <c r="E3150" s="5" t="s">
        <v>23</v>
      </c>
      <c r="F3150" s="5">
        <v>6</v>
      </c>
      <c r="G3150" s="7">
        <v>45139.413194444445</v>
      </c>
      <c r="H3150" s="5">
        <v>84</v>
      </c>
      <c r="I3150" s="5">
        <v>73962</v>
      </c>
      <c r="J3150" s="7">
        <v>45147.647222222222</v>
      </c>
      <c r="K3150" s="5">
        <v>73962</v>
      </c>
      <c r="L3150" s="7">
        <v>45152</v>
      </c>
      <c r="M3150" s="8">
        <v>585821</v>
      </c>
      <c r="N3150" s="8">
        <v>0</v>
      </c>
      <c r="O3150" s="8">
        <v>585821</v>
      </c>
    </row>
    <row r="3151" spans="1:15" x14ac:dyDescent="0.25">
      <c r="A3151" s="5" t="s">
        <v>3170</v>
      </c>
      <c r="B3151" s="6">
        <v>45139.413888888892</v>
      </c>
      <c r="C3151" s="5" t="s">
        <v>20</v>
      </c>
      <c r="D3151" s="5">
        <v>6</v>
      </c>
      <c r="E3151" s="5" t="s">
        <v>20</v>
      </c>
      <c r="F3151" s="5">
        <v>2</v>
      </c>
      <c r="G3151" s="7">
        <v>45139.413888888892</v>
      </c>
      <c r="H3151" s="5">
        <v>84</v>
      </c>
      <c r="I3151" s="5">
        <v>73970</v>
      </c>
      <c r="J3151" s="7">
        <v>45147.700694444444</v>
      </c>
      <c r="K3151" s="5">
        <v>73970</v>
      </c>
      <c r="L3151" s="7">
        <v>45152</v>
      </c>
      <c r="M3151" s="8">
        <v>99700</v>
      </c>
      <c r="N3151" s="8">
        <v>0</v>
      </c>
      <c r="O3151" s="8">
        <v>99700</v>
      </c>
    </row>
    <row r="3152" spans="1:15" x14ac:dyDescent="0.25">
      <c r="A3152" s="5" t="s">
        <v>3171</v>
      </c>
      <c r="B3152" s="6">
        <v>45139.424305555556</v>
      </c>
      <c r="C3152" s="5" t="s">
        <v>23</v>
      </c>
      <c r="D3152" s="5">
        <v>2</v>
      </c>
      <c r="E3152" s="5" t="s">
        <v>23</v>
      </c>
      <c r="F3152" s="5">
        <v>6</v>
      </c>
      <c r="G3152" s="7">
        <v>45139.424305555556</v>
      </c>
      <c r="H3152" s="5">
        <v>84</v>
      </c>
      <c r="I3152" s="5">
        <v>73974</v>
      </c>
      <c r="J3152" s="7">
        <v>45147.70416666667</v>
      </c>
      <c r="K3152" s="5">
        <v>73974</v>
      </c>
      <c r="L3152" s="7">
        <v>45152</v>
      </c>
      <c r="M3152" s="8">
        <v>133900</v>
      </c>
      <c r="N3152" s="8">
        <v>0</v>
      </c>
      <c r="O3152" s="8">
        <v>133900</v>
      </c>
    </row>
    <row r="3153" spans="1:15" x14ac:dyDescent="0.25">
      <c r="A3153" s="5" t="s">
        <v>3172</v>
      </c>
      <c r="B3153" s="6">
        <v>45139.427083333336</v>
      </c>
      <c r="C3153" s="5" t="s">
        <v>20</v>
      </c>
      <c r="D3153" s="5">
        <v>6</v>
      </c>
      <c r="E3153" s="5" t="s">
        <v>20</v>
      </c>
      <c r="F3153" s="5">
        <v>2</v>
      </c>
      <c r="G3153" s="7">
        <v>45139.427083333336</v>
      </c>
      <c r="H3153" s="5">
        <v>84</v>
      </c>
      <c r="I3153" s="5">
        <v>74482</v>
      </c>
      <c r="J3153" s="7">
        <v>45182.490972222222</v>
      </c>
      <c r="K3153" s="5">
        <v>74482</v>
      </c>
      <c r="L3153" s="7">
        <v>45183</v>
      </c>
      <c r="M3153" s="8">
        <v>2849300</v>
      </c>
      <c r="N3153" s="8">
        <v>0</v>
      </c>
      <c r="O3153" s="8">
        <v>2849300</v>
      </c>
    </row>
    <row r="3154" spans="1:15" x14ac:dyDescent="0.25">
      <c r="A3154" s="5" t="s">
        <v>3173</v>
      </c>
      <c r="B3154" s="6">
        <v>45139.447916666664</v>
      </c>
      <c r="C3154" s="5" t="s">
        <v>23</v>
      </c>
      <c r="D3154" s="5">
        <v>6</v>
      </c>
      <c r="E3154" s="5" t="s">
        <v>23</v>
      </c>
      <c r="F3154" s="5">
        <v>6</v>
      </c>
      <c r="G3154" s="7">
        <v>45139.447916666664</v>
      </c>
      <c r="H3154" s="5">
        <v>84</v>
      </c>
      <c r="I3154" s="5">
        <v>73974</v>
      </c>
      <c r="J3154" s="7">
        <v>45147.70416666667</v>
      </c>
      <c r="K3154" s="5">
        <v>73974</v>
      </c>
      <c r="L3154" s="7">
        <v>45152</v>
      </c>
      <c r="M3154" s="8">
        <v>103800</v>
      </c>
      <c r="N3154" s="8">
        <v>0</v>
      </c>
      <c r="O3154" s="8">
        <v>103800</v>
      </c>
    </row>
    <row r="3155" spans="1:15" x14ac:dyDescent="0.25">
      <c r="A3155" s="5" t="s">
        <v>3174</v>
      </c>
      <c r="B3155" s="6">
        <v>45139.455555555556</v>
      </c>
      <c r="C3155" s="5" t="s">
        <v>23</v>
      </c>
      <c r="D3155" s="5">
        <v>1</v>
      </c>
      <c r="E3155" s="5" t="s">
        <v>23</v>
      </c>
      <c r="F3155" s="5">
        <v>6</v>
      </c>
      <c r="G3155" s="7">
        <v>45139.455555555556</v>
      </c>
      <c r="H3155" s="5">
        <v>84</v>
      </c>
      <c r="I3155" s="5">
        <v>73973</v>
      </c>
      <c r="J3155" s="7">
        <v>45147.702777777777</v>
      </c>
      <c r="K3155" s="5">
        <v>73973</v>
      </c>
      <c r="L3155" s="7">
        <v>45152</v>
      </c>
      <c r="M3155" s="8">
        <v>55960866</v>
      </c>
      <c r="N3155" s="8">
        <v>0</v>
      </c>
      <c r="O3155" s="8">
        <v>55960866</v>
      </c>
    </row>
    <row r="3156" spans="1:15" x14ac:dyDescent="0.25">
      <c r="A3156" s="5" t="s">
        <v>3175</v>
      </c>
      <c r="B3156" s="6">
        <v>45139.472222222219</v>
      </c>
      <c r="C3156" s="5" t="s">
        <v>1354</v>
      </c>
      <c r="D3156" s="5">
        <v>6</v>
      </c>
      <c r="E3156" s="5" t="s">
        <v>1354</v>
      </c>
      <c r="F3156" s="5">
        <v>1</v>
      </c>
      <c r="G3156" s="7">
        <v>45139.472222222219</v>
      </c>
      <c r="H3156" s="5">
        <v>84</v>
      </c>
      <c r="I3156" s="5">
        <v>74477</v>
      </c>
      <c r="J3156" s="7">
        <v>45182.482638888891</v>
      </c>
      <c r="K3156" s="5"/>
      <c r="L3156" s="7"/>
      <c r="M3156" s="8">
        <v>70002</v>
      </c>
      <c r="N3156" s="8">
        <v>0</v>
      </c>
      <c r="O3156" s="8">
        <v>70002</v>
      </c>
    </row>
    <row r="3157" spans="1:15" x14ac:dyDescent="0.25">
      <c r="A3157" s="5" t="s">
        <v>3176</v>
      </c>
      <c r="B3157" s="6">
        <v>45139.481249999997</v>
      </c>
      <c r="C3157" s="5" t="s">
        <v>23</v>
      </c>
      <c r="D3157" s="5">
        <v>6</v>
      </c>
      <c r="E3157" s="5" t="s">
        <v>23</v>
      </c>
      <c r="F3157" s="5">
        <v>6</v>
      </c>
      <c r="G3157" s="7">
        <v>45139.481249999997</v>
      </c>
      <c r="H3157" s="5">
        <v>84</v>
      </c>
      <c r="I3157" s="5">
        <v>73961</v>
      </c>
      <c r="J3157" s="7">
        <v>45147.646527777775</v>
      </c>
      <c r="K3157" s="5">
        <v>73961</v>
      </c>
      <c r="L3157" s="7">
        <v>45152</v>
      </c>
      <c r="M3157" s="8">
        <v>248100</v>
      </c>
      <c r="N3157" s="8">
        <v>0</v>
      </c>
      <c r="O3157" s="8">
        <v>248100</v>
      </c>
    </row>
    <row r="3158" spans="1:15" x14ac:dyDescent="0.25">
      <c r="A3158" s="5" t="s">
        <v>3177</v>
      </c>
      <c r="B3158" s="6">
        <v>45139.481944444444</v>
      </c>
      <c r="C3158" s="5" t="s">
        <v>23</v>
      </c>
      <c r="D3158" s="5">
        <v>2</v>
      </c>
      <c r="E3158" s="5" t="s">
        <v>23</v>
      </c>
      <c r="F3158" s="5">
        <v>6</v>
      </c>
      <c r="G3158" s="7">
        <v>45139.481944444444</v>
      </c>
      <c r="H3158" s="5">
        <v>84</v>
      </c>
      <c r="I3158" s="5">
        <v>73962</v>
      </c>
      <c r="J3158" s="7">
        <v>45147.647222222222</v>
      </c>
      <c r="K3158" s="5">
        <v>73962</v>
      </c>
      <c r="L3158" s="7">
        <v>45152</v>
      </c>
      <c r="M3158" s="8">
        <v>2488401</v>
      </c>
      <c r="N3158" s="8">
        <v>0</v>
      </c>
      <c r="O3158" s="8">
        <v>2488401</v>
      </c>
    </row>
    <row r="3159" spans="1:15" x14ac:dyDescent="0.25">
      <c r="A3159" s="5" t="s">
        <v>3178</v>
      </c>
      <c r="B3159" s="6">
        <v>45139.488888888889</v>
      </c>
      <c r="C3159" s="5" t="s">
        <v>20</v>
      </c>
      <c r="D3159" s="5">
        <v>2</v>
      </c>
      <c r="E3159" s="5" t="s">
        <v>20</v>
      </c>
      <c r="F3159" s="5">
        <v>2</v>
      </c>
      <c r="G3159" s="7">
        <v>45139.488888888889</v>
      </c>
      <c r="H3159" s="5">
        <v>84</v>
      </c>
      <c r="I3159" s="5">
        <v>73957</v>
      </c>
      <c r="J3159" s="7">
        <v>45147.626388888886</v>
      </c>
      <c r="K3159" s="5">
        <v>73957</v>
      </c>
      <c r="L3159" s="7">
        <v>45152</v>
      </c>
      <c r="M3159" s="8">
        <v>103100</v>
      </c>
      <c r="N3159" s="8">
        <v>0</v>
      </c>
      <c r="O3159" s="8">
        <v>103100</v>
      </c>
    </row>
    <row r="3160" spans="1:15" x14ac:dyDescent="0.25">
      <c r="A3160" s="5" t="s">
        <v>3179</v>
      </c>
      <c r="B3160" s="6">
        <v>45139.548611111109</v>
      </c>
      <c r="C3160" s="5" t="s">
        <v>20</v>
      </c>
      <c r="D3160" s="5">
        <v>2</v>
      </c>
      <c r="E3160" s="5" t="s">
        <v>20</v>
      </c>
      <c r="F3160" s="5">
        <v>2</v>
      </c>
      <c r="G3160" s="7">
        <v>45139.548611111109</v>
      </c>
      <c r="H3160" s="5">
        <v>83</v>
      </c>
      <c r="I3160" s="5">
        <v>73969</v>
      </c>
      <c r="J3160" s="7">
        <v>45147.7</v>
      </c>
      <c r="K3160" s="5">
        <v>73969</v>
      </c>
      <c r="L3160" s="7">
        <v>45152</v>
      </c>
      <c r="M3160" s="8">
        <v>1446874</v>
      </c>
      <c r="N3160" s="8">
        <v>0</v>
      </c>
      <c r="O3160" s="8">
        <v>1446874</v>
      </c>
    </row>
    <row r="3161" spans="1:15" x14ac:dyDescent="0.25">
      <c r="A3161" s="5" t="s">
        <v>3180</v>
      </c>
      <c r="B3161" s="6">
        <v>45139.558333333334</v>
      </c>
      <c r="C3161" s="5" t="s">
        <v>20</v>
      </c>
      <c r="D3161" s="5">
        <v>1</v>
      </c>
      <c r="E3161" s="5" t="s">
        <v>20</v>
      </c>
      <c r="F3161" s="5">
        <v>2</v>
      </c>
      <c r="G3161" s="7">
        <v>45139.558333333334</v>
      </c>
      <c r="H3161" s="5">
        <v>83</v>
      </c>
      <c r="I3161" s="5">
        <v>73970</v>
      </c>
      <c r="J3161" s="7">
        <v>45147.700694444444</v>
      </c>
      <c r="K3161" s="5">
        <v>73970</v>
      </c>
      <c r="L3161" s="7">
        <v>45152</v>
      </c>
      <c r="M3161" s="8">
        <v>86700</v>
      </c>
      <c r="N3161" s="8">
        <v>0</v>
      </c>
      <c r="O3161" s="8">
        <v>86700</v>
      </c>
    </row>
    <row r="3162" spans="1:15" x14ac:dyDescent="0.25">
      <c r="A3162" s="5" t="s">
        <v>3181</v>
      </c>
      <c r="B3162" s="6">
        <v>45139.559027777781</v>
      </c>
      <c r="C3162" s="5" t="s">
        <v>1354</v>
      </c>
      <c r="D3162" s="5">
        <v>2</v>
      </c>
      <c r="E3162" s="5" t="s">
        <v>1354</v>
      </c>
      <c r="F3162" s="5">
        <v>1</v>
      </c>
      <c r="G3162" s="7">
        <v>45139.559027777781</v>
      </c>
      <c r="H3162" s="5">
        <v>83</v>
      </c>
      <c r="I3162" s="5">
        <v>74480</v>
      </c>
      <c r="J3162" s="7">
        <v>45182.488888888889</v>
      </c>
      <c r="K3162" s="5"/>
      <c r="L3162" s="7"/>
      <c r="M3162" s="8">
        <v>74100</v>
      </c>
      <c r="N3162" s="8">
        <v>0</v>
      </c>
      <c r="O3162" s="8">
        <v>74100</v>
      </c>
    </row>
    <row r="3163" spans="1:15" x14ac:dyDescent="0.25">
      <c r="A3163" s="5" t="s">
        <v>3182</v>
      </c>
      <c r="B3163" s="6">
        <v>45139.564583333333</v>
      </c>
      <c r="C3163" s="5" t="s">
        <v>20</v>
      </c>
      <c r="D3163" s="5">
        <v>1</v>
      </c>
      <c r="E3163" s="5" t="s">
        <v>20</v>
      </c>
      <c r="F3163" s="5">
        <v>2</v>
      </c>
      <c r="G3163" s="7">
        <v>45139.564583333333</v>
      </c>
      <c r="H3163" s="5">
        <v>83</v>
      </c>
      <c r="I3163" s="5">
        <v>73968</v>
      </c>
      <c r="J3163" s="7">
        <v>45147.699305555558</v>
      </c>
      <c r="K3163" s="5">
        <v>73968</v>
      </c>
      <c r="L3163" s="7">
        <v>45152</v>
      </c>
      <c r="M3163" s="8">
        <v>160300</v>
      </c>
      <c r="N3163" s="8">
        <v>0</v>
      </c>
      <c r="O3163" s="8">
        <v>160300</v>
      </c>
    </row>
    <row r="3164" spans="1:15" x14ac:dyDescent="0.25">
      <c r="A3164" s="5" t="s">
        <v>3183</v>
      </c>
      <c r="B3164" s="6">
        <v>45139.591666666667</v>
      </c>
      <c r="C3164" s="5" t="s">
        <v>1354</v>
      </c>
      <c r="D3164" s="5">
        <v>2</v>
      </c>
      <c r="E3164" s="5" t="s">
        <v>1354</v>
      </c>
      <c r="F3164" s="5">
        <v>1</v>
      </c>
      <c r="G3164" s="7">
        <v>45139.591666666667</v>
      </c>
      <c r="H3164" s="5">
        <v>83</v>
      </c>
      <c r="I3164" s="5">
        <v>74480</v>
      </c>
      <c r="J3164" s="7">
        <v>45182.488888888889</v>
      </c>
      <c r="K3164" s="5"/>
      <c r="L3164" s="7"/>
      <c r="M3164" s="8">
        <v>137800</v>
      </c>
      <c r="N3164" s="8">
        <v>0</v>
      </c>
      <c r="O3164" s="8">
        <v>137800</v>
      </c>
    </row>
    <row r="3165" spans="1:15" x14ac:dyDescent="0.25">
      <c r="A3165" s="5" t="s">
        <v>3184</v>
      </c>
      <c r="B3165" s="6">
        <v>45139.606249999997</v>
      </c>
      <c r="C3165" s="5" t="s">
        <v>20</v>
      </c>
      <c r="D3165" s="5">
        <v>6</v>
      </c>
      <c r="E3165" s="5" t="s">
        <v>20</v>
      </c>
      <c r="F3165" s="5">
        <v>2</v>
      </c>
      <c r="G3165" s="7">
        <v>45139.606249999997</v>
      </c>
      <c r="H3165" s="5">
        <v>83</v>
      </c>
      <c r="I3165" s="5">
        <v>74482</v>
      </c>
      <c r="J3165" s="7">
        <v>45182.490972222222</v>
      </c>
      <c r="K3165" s="5">
        <v>74482</v>
      </c>
      <c r="L3165" s="7">
        <v>45183</v>
      </c>
      <c r="M3165" s="8">
        <v>3039300</v>
      </c>
      <c r="N3165" s="8">
        <v>0</v>
      </c>
      <c r="O3165" s="8">
        <v>3039300</v>
      </c>
    </row>
    <row r="3166" spans="1:15" x14ac:dyDescent="0.25">
      <c r="A3166" s="5" t="s">
        <v>3185</v>
      </c>
      <c r="B3166" s="6">
        <v>45140.319444444445</v>
      </c>
      <c r="C3166" s="5" t="s">
        <v>23</v>
      </c>
      <c r="D3166" s="5">
        <v>1</v>
      </c>
      <c r="E3166" s="5" t="s">
        <v>23</v>
      </c>
      <c r="F3166" s="5">
        <v>6</v>
      </c>
      <c r="G3166" s="7">
        <v>45140.319444444445</v>
      </c>
      <c r="H3166" s="5">
        <v>83</v>
      </c>
      <c r="I3166" s="5">
        <v>73974</v>
      </c>
      <c r="J3166" s="7">
        <v>45147.70416666667</v>
      </c>
      <c r="K3166" s="5">
        <v>73974</v>
      </c>
      <c r="L3166" s="7">
        <v>45152</v>
      </c>
      <c r="M3166" s="8">
        <v>103100</v>
      </c>
      <c r="N3166" s="8">
        <v>0</v>
      </c>
      <c r="O3166" s="8">
        <v>103100</v>
      </c>
    </row>
    <row r="3167" spans="1:15" x14ac:dyDescent="0.25">
      <c r="A3167" s="5" t="s">
        <v>3186</v>
      </c>
      <c r="B3167" s="6">
        <v>45140.323611111111</v>
      </c>
      <c r="C3167" s="5" t="s">
        <v>1354</v>
      </c>
      <c r="D3167" s="5">
        <v>6</v>
      </c>
      <c r="E3167" s="5" t="s">
        <v>1354</v>
      </c>
      <c r="F3167" s="5">
        <v>1</v>
      </c>
      <c r="G3167" s="7">
        <v>45140.323611111111</v>
      </c>
      <c r="H3167" s="5">
        <v>83</v>
      </c>
      <c r="I3167" s="5">
        <v>74112</v>
      </c>
      <c r="J3167" s="7">
        <v>45156.401388888888</v>
      </c>
      <c r="K3167" s="5"/>
      <c r="L3167" s="7"/>
      <c r="M3167" s="8">
        <v>103100</v>
      </c>
      <c r="N3167" s="8">
        <v>0</v>
      </c>
      <c r="O3167" s="8">
        <v>103100</v>
      </c>
    </row>
    <row r="3168" spans="1:15" x14ac:dyDescent="0.25">
      <c r="A3168" s="5" t="s">
        <v>3187</v>
      </c>
      <c r="B3168" s="6">
        <v>45140.326388888891</v>
      </c>
      <c r="C3168" s="5" t="s">
        <v>23</v>
      </c>
      <c r="D3168" s="5">
        <v>6</v>
      </c>
      <c r="E3168" s="5" t="s">
        <v>23</v>
      </c>
      <c r="F3168" s="5">
        <v>6</v>
      </c>
      <c r="G3168" s="7">
        <v>45140.326388888891</v>
      </c>
      <c r="H3168" s="5">
        <v>83</v>
      </c>
      <c r="I3168" s="5">
        <v>73974</v>
      </c>
      <c r="J3168" s="7">
        <v>45147.70416666667</v>
      </c>
      <c r="K3168" s="5">
        <v>73974</v>
      </c>
      <c r="L3168" s="7">
        <v>45152</v>
      </c>
      <c r="M3168" s="8">
        <v>159900</v>
      </c>
      <c r="N3168" s="8">
        <v>0</v>
      </c>
      <c r="O3168" s="8">
        <v>159900</v>
      </c>
    </row>
    <row r="3169" spans="1:15" x14ac:dyDescent="0.25">
      <c r="A3169" s="5" t="s">
        <v>3188</v>
      </c>
      <c r="B3169" s="6">
        <v>45140.334722222222</v>
      </c>
      <c r="C3169" s="5" t="s">
        <v>23</v>
      </c>
      <c r="D3169" s="5">
        <v>6</v>
      </c>
      <c r="E3169" s="5" t="s">
        <v>23</v>
      </c>
      <c r="F3169" s="5">
        <v>6</v>
      </c>
      <c r="G3169" s="7">
        <v>45140.334722222222</v>
      </c>
      <c r="H3169" s="5">
        <v>83</v>
      </c>
      <c r="I3169" s="5">
        <v>73974</v>
      </c>
      <c r="J3169" s="7">
        <v>45147.70416666667</v>
      </c>
      <c r="K3169" s="5">
        <v>73974</v>
      </c>
      <c r="L3169" s="7">
        <v>45152</v>
      </c>
      <c r="M3169" s="8">
        <v>74100</v>
      </c>
      <c r="N3169" s="8">
        <v>0</v>
      </c>
      <c r="O3169" s="8">
        <v>74100</v>
      </c>
    </row>
    <row r="3170" spans="1:15" x14ac:dyDescent="0.25">
      <c r="A3170" s="5" t="s">
        <v>3189</v>
      </c>
      <c r="B3170" s="6">
        <v>45140.334722222222</v>
      </c>
      <c r="C3170" s="5" t="s">
        <v>23</v>
      </c>
      <c r="D3170" s="5">
        <v>6</v>
      </c>
      <c r="E3170" s="5" t="s">
        <v>23</v>
      </c>
      <c r="F3170" s="5">
        <v>6</v>
      </c>
      <c r="G3170" s="7">
        <v>45140.334722222222</v>
      </c>
      <c r="H3170" s="5">
        <v>83</v>
      </c>
      <c r="I3170" s="5">
        <v>73974</v>
      </c>
      <c r="J3170" s="7">
        <v>45147.70416666667</v>
      </c>
      <c r="K3170" s="5">
        <v>73974</v>
      </c>
      <c r="L3170" s="7">
        <v>45152</v>
      </c>
      <c r="M3170" s="8">
        <v>74100</v>
      </c>
      <c r="N3170" s="8">
        <v>0</v>
      </c>
      <c r="O3170" s="8">
        <v>74100</v>
      </c>
    </row>
    <row r="3171" spans="1:15" x14ac:dyDescent="0.25">
      <c r="A3171" s="5" t="s">
        <v>3190</v>
      </c>
      <c r="B3171" s="6">
        <v>45140.338888888888</v>
      </c>
      <c r="C3171" s="5" t="s">
        <v>23</v>
      </c>
      <c r="D3171" s="5">
        <v>2</v>
      </c>
      <c r="E3171" s="5" t="s">
        <v>23</v>
      </c>
      <c r="F3171" s="5">
        <v>6</v>
      </c>
      <c r="G3171" s="7">
        <v>45140.338888888888</v>
      </c>
      <c r="H3171" s="5">
        <v>83</v>
      </c>
      <c r="I3171" s="5">
        <v>73974</v>
      </c>
      <c r="J3171" s="7">
        <v>45147.70416666667</v>
      </c>
      <c r="K3171" s="5">
        <v>73974</v>
      </c>
      <c r="L3171" s="7">
        <v>45152</v>
      </c>
      <c r="M3171" s="8">
        <v>103100</v>
      </c>
      <c r="N3171" s="8">
        <v>0</v>
      </c>
      <c r="O3171" s="8">
        <v>103100</v>
      </c>
    </row>
    <row r="3172" spans="1:15" x14ac:dyDescent="0.25">
      <c r="A3172" s="5" t="s">
        <v>3191</v>
      </c>
      <c r="B3172" s="6">
        <v>45140.34097222222</v>
      </c>
      <c r="C3172" s="5" t="s">
        <v>20</v>
      </c>
      <c r="D3172" s="5">
        <v>2</v>
      </c>
      <c r="E3172" s="5" t="s">
        <v>20</v>
      </c>
      <c r="F3172" s="5">
        <v>2</v>
      </c>
      <c r="G3172" s="7">
        <v>45140.34097222222</v>
      </c>
      <c r="H3172" s="5">
        <v>83</v>
      </c>
      <c r="I3172" s="5">
        <v>73970</v>
      </c>
      <c r="J3172" s="7">
        <v>45147.700694444444</v>
      </c>
      <c r="K3172" s="5">
        <v>73970</v>
      </c>
      <c r="L3172" s="7">
        <v>45152</v>
      </c>
      <c r="M3172" s="8">
        <v>129800</v>
      </c>
      <c r="N3172" s="8">
        <v>0</v>
      </c>
      <c r="O3172" s="8">
        <v>129800</v>
      </c>
    </row>
    <row r="3173" spans="1:15" x14ac:dyDescent="0.25">
      <c r="A3173" s="5" t="s">
        <v>3192</v>
      </c>
      <c r="B3173" s="6">
        <v>45140.355555555558</v>
      </c>
      <c r="C3173" s="5" t="s">
        <v>20</v>
      </c>
      <c r="D3173" s="5">
        <v>1</v>
      </c>
      <c r="E3173" s="5" t="s">
        <v>20</v>
      </c>
      <c r="F3173" s="5">
        <v>2</v>
      </c>
      <c r="G3173" s="7">
        <v>45140.355555555558</v>
      </c>
      <c r="H3173" s="5">
        <v>83</v>
      </c>
      <c r="I3173" s="5">
        <v>73968</v>
      </c>
      <c r="J3173" s="7">
        <v>45147.699305555558</v>
      </c>
      <c r="K3173" s="5">
        <v>73968</v>
      </c>
      <c r="L3173" s="7">
        <v>45152</v>
      </c>
      <c r="M3173" s="8">
        <v>406700</v>
      </c>
      <c r="N3173" s="8">
        <v>0</v>
      </c>
      <c r="O3173" s="8">
        <v>406700</v>
      </c>
    </row>
    <row r="3174" spans="1:15" x14ac:dyDescent="0.25">
      <c r="A3174" s="5" t="s">
        <v>3193</v>
      </c>
      <c r="B3174" s="6">
        <v>45140.443749999999</v>
      </c>
      <c r="C3174" s="5" t="s">
        <v>1354</v>
      </c>
      <c r="D3174" s="5">
        <v>6</v>
      </c>
      <c r="E3174" s="5" t="s">
        <v>1354</v>
      </c>
      <c r="F3174" s="5">
        <v>1</v>
      </c>
      <c r="G3174" s="7">
        <v>45140.443749999999</v>
      </c>
      <c r="H3174" s="5">
        <v>83</v>
      </c>
      <c r="I3174" s="5">
        <v>74112</v>
      </c>
      <c r="J3174" s="7">
        <v>45156.401388888888</v>
      </c>
      <c r="K3174" s="5"/>
      <c r="L3174" s="7"/>
      <c r="M3174" s="8">
        <v>133900</v>
      </c>
      <c r="N3174" s="8">
        <v>0</v>
      </c>
      <c r="O3174" s="8">
        <v>133900</v>
      </c>
    </row>
    <row r="3175" spans="1:15" x14ac:dyDescent="0.25">
      <c r="A3175" s="5" t="s">
        <v>3194</v>
      </c>
      <c r="B3175" s="6">
        <v>45140.532638888886</v>
      </c>
      <c r="C3175" s="5" t="s">
        <v>23</v>
      </c>
      <c r="D3175" s="5">
        <v>2</v>
      </c>
      <c r="E3175" s="5" t="s">
        <v>23</v>
      </c>
      <c r="F3175" s="5">
        <v>6</v>
      </c>
      <c r="G3175" s="7">
        <v>45140.532638888886</v>
      </c>
      <c r="H3175" s="5">
        <v>82</v>
      </c>
      <c r="I3175" s="5">
        <v>73974</v>
      </c>
      <c r="J3175" s="7">
        <v>45147.70416666667</v>
      </c>
      <c r="K3175" s="5">
        <v>73974</v>
      </c>
      <c r="L3175" s="7">
        <v>45152</v>
      </c>
      <c r="M3175" s="8">
        <v>74100</v>
      </c>
      <c r="N3175" s="8">
        <v>0</v>
      </c>
      <c r="O3175" s="8">
        <v>74100</v>
      </c>
    </row>
    <row r="3176" spans="1:15" x14ac:dyDescent="0.25">
      <c r="A3176" s="5" t="s">
        <v>3195</v>
      </c>
      <c r="B3176" s="6">
        <v>45140.538194444445</v>
      </c>
      <c r="C3176" s="5" t="s">
        <v>20</v>
      </c>
      <c r="D3176" s="5">
        <v>6</v>
      </c>
      <c r="E3176" s="5" t="s">
        <v>20</v>
      </c>
      <c r="F3176" s="5">
        <v>2</v>
      </c>
      <c r="G3176" s="7">
        <v>45140.538194444445</v>
      </c>
      <c r="H3176" s="5">
        <v>82</v>
      </c>
      <c r="I3176" s="5">
        <v>74111</v>
      </c>
      <c r="J3176" s="7">
        <v>45156.400694444441</v>
      </c>
      <c r="K3176" s="5">
        <v>74111</v>
      </c>
      <c r="L3176" s="7">
        <v>45170</v>
      </c>
      <c r="M3176" s="8">
        <v>4669152</v>
      </c>
      <c r="N3176" s="8">
        <v>0</v>
      </c>
      <c r="O3176" s="8">
        <v>4669152</v>
      </c>
    </row>
    <row r="3177" spans="1:15" x14ac:dyDescent="0.25">
      <c r="A3177" s="5" t="s">
        <v>3196</v>
      </c>
      <c r="B3177" s="6">
        <v>45140.543749999997</v>
      </c>
      <c r="C3177" s="5" t="s">
        <v>23</v>
      </c>
      <c r="D3177" s="5">
        <v>6</v>
      </c>
      <c r="E3177" s="5" t="s">
        <v>23</v>
      </c>
      <c r="F3177" s="5">
        <v>6</v>
      </c>
      <c r="G3177" s="7">
        <v>45140.543749999997</v>
      </c>
      <c r="H3177" s="5">
        <v>82</v>
      </c>
      <c r="I3177" s="5">
        <v>73974</v>
      </c>
      <c r="J3177" s="7">
        <v>45147.70416666667</v>
      </c>
      <c r="K3177" s="5">
        <v>73974</v>
      </c>
      <c r="L3177" s="7">
        <v>45152</v>
      </c>
      <c r="M3177" s="8">
        <v>74100</v>
      </c>
      <c r="N3177" s="8">
        <v>0</v>
      </c>
      <c r="O3177" s="8">
        <v>74100</v>
      </c>
    </row>
    <row r="3178" spans="1:15" x14ac:dyDescent="0.25">
      <c r="A3178" s="5" t="s">
        <v>3197</v>
      </c>
      <c r="B3178" s="6">
        <v>45140.613194444442</v>
      </c>
      <c r="C3178" s="5" t="s">
        <v>23</v>
      </c>
      <c r="D3178" s="5">
        <v>1</v>
      </c>
      <c r="E3178" s="5" t="s">
        <v>23</v>
      </c>
      <c r="F3178" s="5">
        <v>6</v>
      </c>
      <c r="G3178" s="7">
        <v>45140.613194444442</v>
      </c>
      <c r="H3178" s="5">
        <v>82</v>
      </c>
      <c r="I3178" s="5">
        <v>73974</v>
      </c>
      <c r="J3178" s="7">
        <v>45147.70416666667</v>
      </c>
      <c r="K3178" s="5">
        <v>73974</v>
      </c>
      <c r="L3178" s="7">
        <v>45152</v>
      </c>
      <c r="M3178" s="8">
        <v>74100</v>
      </c>
      <c r="N3178" s="8">
        <v>0</v>
      </c>
      <c r="O3178" s="8">
        <v>74100</v>
      </c>
    </row>
    <row r="3179" spans="1:15" x14ac:dyDescent="0.25">
      <c r="A3179" s="5" t="s">
        <v>3198</v>
      </c>
      <c r="B3179" s="6">
        <v>45140.647222222222</v>
      </c>
      <c r="C3179" s="5" t="s">
        <v>1354</v>
      </c>
      <c r="D3179" s="5">
        <v>6</v>
      </c>
      <c r="E3179" s="5" t="s">
        <v>1354</v>
      </c>
      <c r="F3179" s="5">
        <v>1</v>
      </c>
      <c r="G3179" s="7">
        <v>45140.647222222222</v>
      </c>
      <c r="H3179" s="5">
        <v>82</v>
      </c>
      <c r="I3179" s="5">
        <v>74112</v>
      </c>
      <c r="J3179" s="7">
        <v>45156.401388888888</v>
      </c>
      <c r="K3179" s="5"/>
      <c r="L3179" s="7"/>
      <c r="M3179" s="8">
        <v>103800</v>
      </c>
      <c r="N3179" s="8">
        <v>0</v>
      </c>
      <c r="O3179" s="8">
        <v>103800</v>
      </c>
    </row>
    <row r="3180" spans="1:15" x14ac:dyDescent="0.25">
      <c r="A3180" s="5" t="s">
        <v>3199</v>
      </c>
      <c r="B3180" s="6">
        <v>45140.654166666667</v>
      </c>
      <c r="C3180" s="5" t="s">
        <v>23</v>
      </c>
      <c r="D3180" s="5">
        <v>2</v>
      </c>
      <c r="E3180" s="5" t="s">
        <v>23</v>
      </c>
      <c r="F3180" s="5">
        <v>6</v>
      </c>
      <c r="G3180" s="7">
        <v>45140.654166666667</v>
      </c>
      <c r="H3180" s="5">
        <v>82</v>
      </c>
      <c r="I3180" s="5">
        <v>73962</v>
      </c>
      <c r="J3180" s="7">
        <v>45147.647222222222</v>
      </c>
      <c r="K3180" s="5">
        <v>73962</v>
      </c>
      <c r="L3180" s="7">
        <v>45152</v>
      </c>
      <c r="M3180" s="8">
        <v>546076</v>
      </c>
      <c r="N3180" s="8">
        <v>0</v>
      </c>
      <c r="O3180" s="8">
        <v>546076</v>
      </c>
    </row>
    <row r="3181" spans="1:15" x14ac:dyDescent="0.25">
      <c r="A3181" s="5" t="s">
        <v>3200</v>
      </c>
      <c r="B3181" s="6">
        <v>45140.691666666666</v>
      </c>
      <c r="C3181" s="5" t="s">
        <v>20</v>
      </c>
      <c r="D3181" s="5">
        <v>3</v>
      </c>
      <c r="E3181" s="5" t="s">
        <v>20</v>
      </c>
      <c r="F3181" s="5">
        <v>2</v>
      </c>
      <c r="G3181" s="7">
        <v>45140.691666666666</v>
      </c>
      <c r="H3181" s="5">
        <v>82</v>
      </c>
      <c r="I3181" s="5">
        <v>73956</v>
      </c>
      <c r="J3181" s="7">
        <v>45147.625694444447</v>
      </c>
      <c r="K3181" s="5">
        <v>73956</v>
      </c>
      <c r="L3181" s="7">
        <v>45152</v>
      </c>
      <c r="M3181" s="8">
        <v>8601860</v>
      </c>
      <c r="N3181" s="8">
        <v>0</v>
      </c>
      <c r="O3181" s="8">
        <v>8601860</v>
      </c>
    </row>
    <row r="3182" spans="1:15" x14ac:dyDescent="0.25">
      <c r="A3182" s="5" t="s">
        <v>3201</v>
      </c>
      <c r="B3182" s="6">
        <v>45140.697222222225</v>
      </c>
      <c r="C3182" s="5" t="s">
        <v>18</v>
      </c>
      <c r="D3182" s="5">
        <v>2</v>
      </c>
      <c r="E3182" s="5" t="s">
        <v>18</v>
      </c>
      <c r="F3182" s="5">
        <v>3</v>
      </c>
      <c r="G3182" s="7">
        <v>45140.697222222225</v>
      </c>
      <c r="H3182" s="5">
        <v>82</v>
      </c>
      <c r="I3182" s="5">
        <v>74487</v>
      </c>
      <c r="J3182" s="7">
        <v>45182.495138888888</v>
      </c>
      <c r="K3182" s="5">
        <v>74487</v>
      </c>
      <c r="L3182" s="7">
        <v>45183</v>
      </c>
      <c r="M3182" s="8">
        <v>12128329</v>
      </c>
      <c r="N3182" s="8">
        <v>12128329</v>
      </c>
      <c r="O3182" s="8">
        <v>12128329</v>
      </c>
    </row>
    <row r="3183" spans="1:15" x14ac:dyDescent="0.25">
      <c r="A3183" s="5" t="s">
        <v>3202</v>
      </c>
      <c r="B3183" s="6">
        <v>45140.719444444447</v>
      </c>
      <c r="C3183" s="5" t="s">
        <v>20</v>
      </c>
      <c r="D3183" s="5">
        <v>2</v>
      </c>
      <c r="E3183" s="5" t="s">
        <v>20</v>
      </c>
      <c r="F3183" s="5">
        <v>2</v>
      </c>
      <c r="G3183" s="7">
        <v>45140.719444444447</v>
      </c>
      <c r="H3183" s="5">
        <v>82</v>
      </c>
      <c r="I3183" s="5">
        <v>74110</v>
      </c>
      <c r="J3183" s="7">
        <v>45156.400694444441</v>
      </c>
      <c r="K3183" s="5">
        <v>74110</v>
      </c>
      <c r="L3183" s="7">
        <v>45170</v>
      </c>
      <c r="M3183" s="8">
        <v>10255915</v>
      </c>
      <c r="N3183" s="8">
        <v>0</v>
      </c>
      <c r="O3183" s="8">
        <v>10255915</v>
      </c>
    </row>
    <row r="3184" spans="1:15" x14ac:dyDescent="0.25">
      <c r="A3184" s="5" t="s">
        <v>3203</v>
      </c>
      <c r="B3184" s="6">
        <v>45141.275000000001</v>
      </c>
      <c r="C3184" s="5" t="s">
        <v>20</v>
      </c>
      <c r="D3184" s="5">
        <v>2</v>
      </c>
      <c r="E3184" s="5" t="s">
        <v>20</v>
      </c>
      <c r="F3184" s="5">
        <v>2</v>
      </c>
      <c r="G3184" s="7">
        <v>45141.275000000001</v>
      </c>
      <c r="H3184" s="5">
        <v>82</v>
      </c>
      <c r="I3184" s="5">
        <v>73970</v>
      </c>
      <c r="J3184" s="7">
        <v>45147.700694444444</v>
      </c>
      <c r="K3184" s="5">
        <v>73970</v>
      </c>
      <c r="L3184" s="7">
        <v>45152</v>
      </c>
      <c r="M3184" s="8">
        <v>103100</v>
      </c>
      <c r="N3184" s="8">
        <v>0</v>
      </c>
      <c r="O3184" s="8">
        <v>103100</v>
      </c>
    </row>
    <row r="3185" spans="1:15" x14ac:dyDescent="0.25">
      <c r="A3185" s="5" t="s">
        <v>3204</v>
      </c>
      <c r="B3185" s="6">
        <v>45141.27847222222</v>
      </c>
      <c r="C3185" s="5" t="s">
        <v>20</v>
      </c>
      <c r="D3185" s="5">
        <v>1</v>
      </c>
      <c r="E3185" s="5" t="s">
        <v>20</v>
      </c>
      <c r="F3185" s="5">
        <v>2</v>
      </c>
      <c r="G3185" s="7">
        <v>45141.27847222222</v>
      </c>
      <c r="H3185" s="5">
        <v>82</v>
      </c>
      <c r="I3185" s="5">
        <v>74102</v>
      </c>
      <c r="J3185" s="7">
        <v>45156.395833333336</v>
      </c>
      <c r="K3185" s="5">
        <v>74102</v>
      </c>
      <c r="L3185" s="7">
        <v>45170</v>
      </c>
      <c r="M3185" s="8">
        <v>99700</v>
      </c>
      <c r="N3185" s="8">
        <v>0</v>
      </c>
      <c r="O3185" s="8">
        <v>99700</v>
      </c>
    </row>
    <row r="3186" spans="1:15" x14ac:dyDescent="0.25">
      <c r="A3186" s="5" t="s">
        <v>3205</v>
      </c>
      <c r="B3186" s="6">
        <v>45141.306944444441</v>
      </c>
      <c r="C3186" s="5" t="s">
        <v>1354</v>
      </c>
      <c r="D3186" s="5">
        <v>1</v>
      </c>
      <c r="E3186" s="5" t="s">
        <v>1354</v>
      </c>
      <c r="F3186" s="5">
        <v>1</v>
      </c>
      <c r="G3186" s="7">
        <v>45141.306944444441</v>
      </c>
      <c r="H3186" s="5">
        <v>82</v>
      </c>
      <c r="I3186" s="5">
        <v>74112</v>
      </c>
      <c r="J3186" s="7">
        <v>45156.401388888888</v>
      </c>
      <c r="K3186" s="5"/>
      <c r="L3186" s="7"/>
      <c r="M3186" s="8">
        <v>103800</v>
      </c>
      <c r="N3186" s="8">
        <v>0</v>
      </c>
      <c r="O3186" s="8">
        <v>103800</v>
      </c>
    </row>
    <row r="3187" spans="1:15" x14ac:dyDescent="0.25">
      <c r="A3187" s="5" t="s">
        <v>3206</v>
      </c>
      <c r="B3187" s="6">
        <v>45141.321527777778</v>
      </c>
      <c r="C3187" s="5" t="s">
        <v>1354</v>
      </c>
      <c r="D3187" s="5">
        <v>6</v>
      </c>
      <c r="E3187" s="5" t="s">
        <v>1354</v>
      </c>
      <c r="F3187" s="5">
        <v>1</v>
      </c>
      <c r="G3187" s="7">
        <v>45141.321527777778</v>
      </c>
      <c r="H3187" s="5">
        <v>82</v>
      </c>
      <c r="I3187" s="5">
        <v>74112</v>
      </c>
      <c r="J3187" s="7">
        <v>45156.401388888888</v>
      </c>
      <c r="K3187" s="5"/>
      <c r="L3187" s="7"/>
      <c r="M3187" s="8">
        <v>50000</v>
      </c>
      <c r="N3187" s="8">
        <v>0</v>
      </c>
      <c r="O3187" s="8">
        <v>50000</v>
      </c>
    </row>
    <row r="3188" spans="1:15" x14ac:dyDescent="0.25">
      <c r="A3188" s="5" t="s">
        <v>3207</v>
      </c>
      <c r="B3188" s="6">
        <v>45141.340277777781</v>
      </c>
      <c r="C3188" s="5" t="s">
        <v>23</v>
      </c>
      <c r="D3188" s="5">
        <v>6</v>
      </c>
      <c r="E3188" s="5" t="s">
        <v>23</v>
      </c>
      <c r="F3188" s="5">
        <v>6</v>
      </c>
      <c r="G3188" s="7">
        <v>45141.340277777781</v>
      </c>
      <c r="H3188" s="5">
        <v>82</v>
      </c>
      <c r="I3188" s="5">
        <v>73974</v>
      </c>
      <c r="J3188" s="7">
        <v>45147.70416666667</v>
      </c>
      <c r="K3188" s="5">
        <v>73974</v>
      </c>
      <c r="L3188" s="7">
        <v>45152</v>
      </c>
      <c r="M3188" s="8">
        <v>103800</v>
      </c>
      <c r="N3188" s="8">
        <v>0</v>
      </c>
      <c r="O3188" s="8">
        <v>103800</v>
      </c>
    </row>
    <row r="3189" spans="1:15" x14ac:dyDescent="0.25">
      <c r="A3189" s="5" t="s">
        <v>3208</v>
      </c>
      <c r="B3189" s="6">
        <v>45141.364583333336</v>
      </c>
      <c r="C3189" s="5" t="s">
        <v>23</v>
      </c>
      <c r="D3189" s="5">
        <v>6</v>
      </c>
      <c r="E3189" s="5" t="s">
        <v>23</v>
      </c>
      <c r="F3189" s="5">
        <v>6</v>
      </c>
      <c r="G3189" s="7">
        <v>45141.364583333336</v>
      </c>
      <c r="H3189" s="5">
        <v>82</v>
      </c>
      <c r="I3189" s="5">
        <v>73974</v>
      </c>
      <c r="J3189" s="7">
        <v>45147.70416666667</v>
      </c>
      <c r="K3189" s="5">
        <v>73974</v>
      </c>
      <c r="L3189" s="7">
        <v>45152</v>
      </c>
      <c r="M3189" s="8">
        <v>50000</v>
      </c>
      <c r="N3189" s="8">
        <v>0</v>
      </c>
      <c r="O3189" s="8">
        <v>50000</v>
      </c>
    </row>
    <row r="3190" spans="1:15" x14ac:dyDescent="0.25">
      <c r="A3190" s="5" t="s">
        <v>3209</v>
      </c>
      <c r="B3190" s="6">
        <v>45141.373611111114</v>
      </c>
      <c r="C3190" s="5" t="s">
        <v>23</v>
      </c>
      <c r="D3190" s="5">
        <v>6</v>
      </c>
      <c r="E3190" s="5" t="s">
        <v>23</v>
      </c>
      <c r="F3190" s="5">
        <v>6</v>
      </c>
      <c r="G3190" s="7">
        <v>45141.373611111114</v>
      </c>
      <c r="H3190" s="5">
        <v>82</v>
      </c>
      <c r="I3190" s="5">
        <v>73973</v>
      </c>
      <c r="J3190" s="7">
        <v>45147.702777777777</v>
      </c>
      <c r="K3190" s="5">
        <v>73973</v>
      </c>
      <c r="L3190" s="7">
        <v>45152</v>
      </c>
      <c r="M3190" s="8">
        <v>10671840</v>
      </c>
      <c r="N3190" s="8">
        <v>0</v>
      </c>
      <c r="O3190" s="8">
        <v>10671840</v>
      </c>
    </row>
    <row r="3191" spans="1:15" x14ac:dyDescent="0.25">
      <c r="A3191" s="5" t="s">
        <v>3210</v>
      </c>
      <c r="B3191" s="6">
        <v>45141.422222222223</v>
      </c>
      <c r="C3191" s="5" t="s">
        <v>23</v>
      </c>
      <c r="D3191" s="5">
        <v>1</v>
      </c>
      <c r="E3191" s="5" t="s">
        <v>23</v>
      </c>
      <c r="F3191" s="5">
        <v>6</v>
      </c>
      <c r="G3191" s="7">
        <v>45141.422222222223</v>
      </c>
      <c r="H3191" s="5">
        <v>82</v>
      </c>
      <c r="I3191" s="5">
        <v>73974</v>
      </c>
      <c r="J3191" s="7">
        <v>45147.70416666667</v>
      </c>
      <c r="K3191" s="5">
        <v>73974</v>
      </c>
      <c r="L3191" s="7">
        <v>45152</v>
      </c>
      <c r="M3191" s="8">
        <v>103800</v>
      </c>
      <c r="N3191" s="8">
        <v>0</v>
      </c>
      <c r="O3191" s="8">
        <v>103800</v>
      </c>
    </row>
    <row r="3192" spans="1:15" x14ac:dyDescent="0.25">
      <c r="A3192" s="5" t="s">
        <v>3211</v>
      </c>
      <c r="B3192" s="6">
        <v>45141.445833333331</v>
      </c>
      <c r="C3192" s="5" t="s">
        <v>1354</v>
      </c>
      <c r="D3192" s="5">
        <v>6</v>
      </c>
      <c r="E3192" s="5" t="s">
        <v>1354</v>
      </c>
      <c r="F3192" s="5">
        <v>1</v>
      </c>
      <c r="G3192" s="7">
        <v>45141.445833333331</v>
      </c>
      <c r="H3192" s="5">
        <v>82</v>
      </c>
      <c r="I3192" s="5">
        <v>74112</v>
      </c>
      <c r="J3192" s="7">
        <v>45156.401388888888</v>
      </c>
      <c r="K3192" s="5"/>
      <c r="L3192" s="7"/>
      <c r="M3192" s="8">
        <v>74100</v>
      </c>
      <c r="N3192" s="8">
        <v>0</v>
      </c>
      <c r="O3192" s="8">
        <v>74100</v>
      </c>
    </row>
    <row r="3193" spans="1:15" x14ac:dyDescent="0.25">
      <c r="A3193" s="5" t="s">
        <v>3212</v>
      </c>
      <c r="B3193" s="6">
        <v>45141.458333333336</v>
      </c>
      <c r="C3193" s="5" t="s">
        <v>23</v>
      </c>
      <c r="D3193" s="5">
        <v>6</v>
      </c>
      <c r="E3193" s="5" t="s">
        <v>23</v>
      </c>
      <c r="F3193" s="5">
        <v>6</v>
      </c>
      <c r="G3193" s="7">
        <v>45141.458333333336</v>
      </c>
      <c r="H3193" s="5">
        <v>82</v>
      </c>
      <c r="I3193" s="5">
        <v>73974</v>
      </c>
      <c r="J3193" s="7">
        <v>45147.70416666667</v>
      </c>
      <c r="K3193" s="5">
        <v>73974</v>
      </c>
      <c r="L3193" s="7">
        <v>45152</v>
      </c>
      <c r="M3193" s="8">
        <v>26900</v>
      </c>
      <c r="N3193" s="8">
        <v>0</v>
      </c>
      <c r="O3193" s="8">
        <v>26900</v>
      </c>
    </row>
    <row r="3194" spans="1:15" x14ac:dyDescent="0.25">
      <c r="A3194" s="5" t="s">
        <v>3213</v>
      </c>
      <c r="B3194" s="6">
        <v>45141.54583333333</v>
      </c>
      <c r="C3194" s="5" t="s">
        <v>23</v>
      </c>
      <c r="D3194" s="5">
        <v>2</v>
      </c>
      <c r="E3194" s="5" t="s">
        <v>23</v>
      </c>
      <c r="F3194" s="5">
        <v>6</v>
      </c>
      <c r="G3194" s="7">
        <v>45141.54583333333</v>
      </c>
      <c r="H3194" s="5">
        <v>81</v>
      </c>
      <c r="I3194" s="5">
        <v>73974</v>
      </c>
      <c r="J3194" s="7">
        <v>45147.70416666667</v>
      </c>
      <c r="K3194" s="5">
        <v>73974</v>
      </c>
      <c r="L3194" s="7">
        <v>45152</v>
      </c>
      <c r="M3194" s="8">
        <v>103100</v>
      </c>
      <c r="N3194" s="8">
        <v>0</v>
      </c>
      <c r="O3194" s="8">
        <v>103100</v>
      </c>
    </row>
    <row r="3195" spans="1:15" x14ac:dyDescent="0.25">
      <c r="A3195" s="5" t="s">
        <v>3214</v>
      </c>
      <c r="B3195" s="6">
        <v>45141.572916666664</v>
      </c>
      <c r="C3195" s="5" t="s">
        <v>20</v>
      </c>
      <c r="D3195" s="5">
        <v>3</v>
      </c>
      <c r="E3195" s="5" t="s">
        <v>20</v>
      </c>
      <c r="F3195" s="5">
        <v>2</v>
      </c>
      <c r="G3195" s="7">
        <v>45141.572916666664</v>
      </c>
      <c r="H3195" s="5">
        <v>81</v>
      </c>
      <c r="I3195" s="5">
        <v>74103</v>
      </c>
      <c r="J3195" s="7">
        <v>45156.396527777775</v>
      </c>
      <c r="K3195" s="5">
        <v>74103</v>
      </c>
      <c r="L3195" s="7">
        <v>45170</v>
      </c>
      <c r="M3195" s="8">
        <v>1196498</v>
      </c>
      <c r="N3195" s="8">
        <v>0</v>
      </c>
      <c r="O3195" s="8">
        <v>1196498</v>
      </c>
    </row>
    <row r="3196" spans="1:15" x14ac:dyDescent="0.25">
      <c r="A3196" s="5" t="s">
        <v>3215</v>
      </c>
      <c r="B3196" s="6">
        <v>45141.588194444441</v>
      </c>
      <c r="C3196" s="5" t="s">
        <v>18</v>
      </c>
      <c r="D3196" s="5">
        <v>6</v>
      </c>
      <c r="E3196" s="5" t="s">
        <v>18</v>
      </c>
      <c r="F3196" s="5">
        <v>3</v>
      </c>
      <c r="G3196" s="7">
        <v>45141.588194444441</v>
      </c>
      <c r="H3196" s="5">
        <v>81</v>
      </c>
      <c r="I3196" s="5">
        <v>74106</v>
      </c>
      <c r="J3196" s="7">
        <v>45156.397916666669</v>
      </c>
      <c r="K3196" s="5">
        <v>74106</v>
      </c>
      <c r="L3196" s="7">
        <v>45170</v>
      </c>
      <c r="M3196" s="8">
        <v>274085</v>
      </c>
      <c r="N3196" s="8">
        <v>274085</v>
      </c>
      <c r="O3196" s="8">
        <v>274085</v>
      </c>
    </row>
    <row r="3197" spans="1:15" x14ac:dyDescent="0.25">
      <c r="A3197" s="5" t="s">
        <v>3216</v>
      </c>
      <c r="B3197" s="6">
        <v>45141.600694444445</v>
      </c>
      <c r="C3197" s="5" t="s">
        <v>23</v>
      </c>
      <c r="D3197" s="5">
        <v>2</v>
      </c>
      <c r="E3197" s="5" t="s">
        <v>23</v>
      </c>
      <c r="F3197" s="5">
        <v>6</v>
      </c>
      <c r="G3197" s="7">
        <v>45141.600694444445</v>
      </c>
      <c r="H3197" s="5">
        <v>81</v>
      </c>
      <c r="I3197" s="5">
        <v>73974</v>
      </c>
      <c r="J3197" s="7">
        <v>45147.70416666667</v>
      </c>
      <c r="K3197" s="5">
        <v>73974</v>
      </c>
      <c r="L3197" s="7">
        <v>45152</v>
      </c>
      <c r="M3197" s="8">
        <v>103100</v>
      </c>
      <c r="N3197" s="8">
        <v>0</v>
      </c>
      <c r="O3197" s="8">
        <v>103100</v>
      </c>
    </row>
    <row r="3198" spans="1:15" x14ac:dyDescent="0.25">
      <c r="A3198" s="5" t="s">
        <v>3217</v>
      </c>
      <c r="B3198" s="6">
        <v>45141.625694444447</v>
      </c>
      <c r="C3198" s="5" t="s">
        <v>20</v>
      </c>
      <c r="D3198" s="5">
        <v>1</v>
      </c>
      <c r="E3198" s="5" t="s">
        <v>20</v>
      </c>
      <c r="F3198" s="5">
        <v>2</v>
      </c>
      <c r="G3198" s="7">
        <v>45141.625694444447</v>
      </c>
      <c r="H3198" s="5">
        <v>81</v>
      </c>
      <c r="I3198" s="5">
        <v>73970</v>
      </c>
      <c r="J3198" s="7">
        <v>45147.700694444444</v>
      </c>
      <c r="K3198" s="5">
        <v>73970</v>
      </c>
      <c r="L3198" s="7">
        <v>45152</v>
      </c>
      <c r="M3198" s="8">
        <v>99000</v>
      </c>
      <c r="N3198" s="8">
        <v>0</v>
      </c>
      <c r="O3198" s="8">
        <v>99000</v>
      </c>
    </row>
    <row r="3199" spans="1:15" x14ac:dyDescent="0.25">
      <c r="A3199" s="5" t="s">
        <v>3218</v>
      </c>
      <c r="B3199" s="6">
        <v>45141.632638888892</v>
      </c>
      <c r="C3199" s="5" t="s">
        <v>1354</v>
      </c>
      <c r="D3199" s="5">
        <v>6</v>
      </c>
      <c r="E3199" s="5" t="s">
        <v>1354</v>
      </c>
      <c r="F3199" s="5">
        <v>1</v>
      </c>
      <c r="G3199" s="7">
        <v>45141.632638888892</v>
      </c>
      <c r="H3199" s="5">
        <v>81</v>
      </c>
      <c r="I3199" s="5">
        <v>74112</v>
      </c>
      <c r="J3199" s="7">
        <v>45156.401388888888</v>
      </c>
      <c r="K3199" s="5"/>
      <c r="L3199" s="7"/>
      <c r="M3199" s="8">
        <v>74100</v>
      </c>
      <c r="N3199" s="8">
        <v>0</v>
      </c>
      <c r="O3199" s="8">
        <v>74100</v>
      </c>
    </row>
    <row r="3200" spans="1:15" x14ac:dyDescent="0.25">
      <c r="A3200" s="5" t="s">
        <v>3219</v>
      </c>
      <c r="B3200" s="6">
        <v>45141.713888888888</v>
      </c>
      <c r="C3200" s="5" t="s">
        <v>23</v>
      </c>
      <c r="D3200" s="5">
        <v>2</v>
      </c>
      <c r="E3200" s="5" t="s">
        <v>23</v>
      </c>
      <c r="F3200" s="5">
        <v>6</v>
      </c>
      <c r="G3200" s="7">
        <v>45141.713888888888</v>
      </c>
      <c r="H3200" s="5">
        <v>81</v>
      </c>
      <c r="I3200" s="5">
        <v>73974</v>
      </c>
      <c r="J3200" s="7">
        <v>45147.70416666667</v>
      </c>
      <c r="K3200" s="5">
        <v>73974</v>
      </c>
      <c r="L3200" s="7">
        <v>45152</v>
      </c>
      <c r="M3200" s="8">
        <v>74100</v>
      </c>
      <c r="N3200" s="8">
        <v>0</v>
      </c>
      <c r="O3200" s="8">
        <v>74100</v>
      </c>
    </row>
    <row r="3201" spans="1:15" x14ac:dyDescent="0.25">
      <c r="A3201" s="5" t="s">
        <v>3220</v>
      </c>
      <c r="B3201" s="6">
        <v>45141.723611111112</v>
      </c>
      <c r="C3201" s="5" t="s">
        <v>20</v>
      </c>
      <c r="D3201" s="5">
        <v>2</v>
      </c>
      <c r="E3201" s="5" t="s">
        <v>20</v>
      </c>
      <c r="F3201" s="5">
        <v>2</v>
      </c>
      <c r="G3201" s="7">
        <v>45141.723611111112</v>
      </c>
      <c r="H3201" s="5">
        <v>81</v>
      </c>
      <c r="I3201" s="5">
        <v>73970</v>
      </c>
      <c r="J3201" s="7">
        <v>45147.700694444444</v>
      </c>
      <c r="K3201" s="5">
        <v>73970</v>
      </c>
      <c r="L3201" s="7">
        <v>45152</v>
      </c>
      <c r="M3201" s="8">
        <v>99000</v>
      </c>
      <c r="N3201" s="8">
        <v>0</v>
      </c>
      <c r="O3201" s="8">
        <v>99000</v>
      </c>
    </row>
    <row r="3202" spans="1:15" x14ac:dyDescent="0.25">
      <c r="A3202" s="5" t="s">
        <v>3221</v>
      </c>
      <c r="B3202" s="6">
        <v>45142.273611111108</v>
      </c>
      <c r="C3202" s="5" t="s">
        <v>20</v>
      </c>
      <c r="D3202" s="5">
        <v>1</v>
      </c>
      <c r="E3202" s="5" t="s">
        <v>20</v>
      </c>
      <c r="F3202" s="5">
        <v>2</v>
      </c>
      <c r="G3202" s="7">
        <v>45142.273611111108</v>
      </c>
      <c r="H3202" s="5">
        <v>81</v>
      </c>
      <c r="I3202" s="5">
        <v>74491</v>
      </c>
      <c r="J3202" s="7">
        <v>45182.501388888886</v>
      </c>
      <c r="K3202" s="5">
        <v>74491</v>
      </c>
      <c r="L3202" s="7">
        <v>45183</v>
      </c>
      <c r="M3202" s="8">
        <v>832100</v>
      </c>
      <c r="N3202" s="8">
        <v>0</v>
      </c>
      <c r="O3202" s="8">
        <v>832100</v>
      </c>
    </row>
    <row r="3203" spans="1:15" x14ac:dyDescent="0.25">
      <c r="A3203" s="5" t="s">
        <v>3222</v>
      </c>
      <c r="B3203" s="6">
        <v>45142.27847222222</v>
      </c>
      <c r="C3203" s="5" t="s">
        <v>1354</v>
      </c>
      <c r="D3203" s="5">
        <v>2</v>
      </c>
      <c r="E3203" s="5" t="s">
        <v>1354</v>
      </c>
      <c r="F3203" s="5">
        <v>1</v>
      </c>
      <c r="G3203" s="7">
        <v>45142.27847222222</v>
      </c>
      <c r="H3203" s="5">
        <v>81</v>
      </c>
      <c r="I3203" s="5">
        <v>74112</v>
      </c>
      <c r="J3203" s="7">
        <v>45156.401388888888</v>
      </c>
      <c r="K3203" s="5"/>
      <c r="L3203" s="7"/>
      <c r="M3203" s="8">
        <v>50000</v>
      </c>
      <c r="N3203" s="8">
        <v>0</v>
      </c>
      <c r="O3203" s="8">
        <v>50000</v>
      </c>
    </row>
    <row r="3204" spans="1:15" x14ac:dyDescent="0.25">
      <c r="A3204" s="5" t="s">
        <v>3223</v>
      </c>
      <c r="B3204" s="6">
        <v>45142.287499999999</v>
      </c>
      <c r="C3204" s="5" t="s">
        <v>20</v>
      </c>
      <c r="D3204" s="5">
        <v>1</v>
      </c>
      <c r="E3204" s="5" t="s">
        <v>20</v>
      </c>
      <c r="F3204" s="5">
        <v>2</v>
      </c>
      <c r="G3204" s="7">
        <v>45142.287499999999</v>
      </c>
      <c r="H3204" s="5">
        <v>81</v>
      </c>
      <c r="I3204" s="5">
        <v>74111</v>
      </c>
      <c r="J3204" s="7">
        <v>45156.400694444441</v>
      </c>
      <c r="K3204" s="5">
        <v>74111</v>
      </c>
      <c r="L3204" s="7">
        <v>45170</v>
      </c>
      <c r="M3204" s="8">
        <v>1363385</v>
      </c>
      <c r="N3204" s="8">
        <v>0</v>
      </c>
      <c r="O3204" s="8">
        <v>1363385</v>
      </c>
    </row>
    <row r="3205" spans="1:15" x14ac:dyDescent="0.25">
      <c r="A3205" s="5" t="s">
        <v>3224</v>
      </c>
      <c r="B3205" s="6">
        <v>45142.350694444445</v>
      </c>
      <c r="C3205" s="5" t="s">
        <v>1354</v>
      </c>
      <c r="D3205" s="5">
        <v>1</v>
      </c>
      <c r="E3205" s="5" t="s">
        <v>1354</v>
      </c>
      <c r="F3205" s="5">
        <v>1</v>
      </c>
      <c r="G3205" s="7">
        <v>45142.350694444445</v>
      </c>
      <c r="H3205" s="5">
        <v>81</v>
      </c>
      <c r="I3205" s="5">
        <v>74480</v>
      </c>
      <c r="J3205" s="7">
        <v>45182.488888888889</v>
      </c>
      <c r="K3205" s="5"/>
      <c r="L3205" s="7"/>
      <c r="M3205" s="8">
        <v>103100</v>
      </c>
      <c r="N3205" s="8">
        <v>0</v>
      </c>
      <c r="O3205" s="8">
        <v>103100</v>
      </c>
    </row>
    <row r="3206" spans="1:15" x14ac:dyDescent="0.25">
      <c r="A3206" s="5" t="s">
        <v>3225</v>
      </c>
      <c r="B3206" s="6">
        <v>45142.368750000001</v>
      </c>
      <c r="C3206" s="5" t="s">
        <v>1354</v>
      </c>
      <c r="D3206" s="5">
        <v>1</v>
      </c>
      <c r="E3206" s="5" t="s">
        <v>1354</v>
      </c>
      <c r="F3206" s="5">
        <v>1</v>
      </c>
      <c r="G3206" s="7">
        <v>45142.368750000001</v>
      </c>
      <c r="H3206" s="5">
        <v>81</v>
      </c>
      <c r="I3206" s="5">
        <v>74112</v>
      </c>
      <c r="J3206" s="7">
        <v>45156.401388888888</v>
      </c>
      <c r="K3206" s="5"/>
      <c r="L3206" s="7"/>
      <c r="M3206" s="8">
        <v>74100</v>
      </c>
      <c r="N3206" s="8">
        <v>0</v>
      </c>
      <c r="O3206" s="8">
        <v>74100</v>
      </c>
    </row>
    <row r="3207" spans="1:15" x14ac:dyDescent="0.25">
      <c r="A3207" s="5" t="s">
        <v>3226</v>
      </c>
      <c r="B3207" s="6">
        <v>45142.381944444445</v>
      </c>
      <c r="C3207" s="5" t="s">
        <v>1354</v>
      </c>
      <c r="D3207" s="5">
        <v>1</v>
      </c>
      <c r="E3207" s="5" t="s">
        <v>1354</v>
      </c>
      <c r="F3207" s="5">
        <v>1</v>
      </c>
      <c r="G3207" s="7">
        <v>45142.381944444445</v>
      </c>
      <c r="H3207" s="5">
        <v>81</v>
      </c>
      <c r="I3207" s="5">
        <v>74112</v>
      </c>
      <c r="J3207" s="7">
        <v>45156.401388888888</v>
      </c>
      <c r="K3207" s="5"/>
      <c r="L3207" s="7"/>
      <c r="M3207" s="8">
        <v>74100</v>
      </c>
      <c r="N3207" s="8">
        <v>0</v>
      </c>
      <c r="O3207" s="8">
        <v>74100</v>
      </c>
    </row>
    <row r="3208" spans="1:15" x14ac:dyDescent="0.25">
      <c r="A3208" s="5" t="s">
        <v>3227</v>
      </c>
      <c r="B3208" s="6">
        <v>45142.395138888889</v>
      </c>
      <c r="C3208" s="5" t="s">
        <v>1354</v>
      </c>
      <c r="D3208" s="5">
        <v>1</v>
      </c>
      <c r="E3208" s="5" t="s">
        <v>1354</v>
      </c>
      <c r="F3208" s="5">
        <v>1</v>
      </c>
      <c r="G3208" s="7">
        <v>45142.395138888889</v>
      </c>
      <c r="H3208" s="5">
        <v>81</v>
      </c>
      <c r="I3208" s="5">
        <v>75062</v>
      </c>
      <c r="J3208" s="7">
        <v>45218.667361111111</v>
      </c>
      <c r="K3208" s="5"/>
      <c r="L3208" s="7"/>
      <c r="M3208" s="8">
        <v>154300</v>
      </c>
      <c r="N3208" s="8">
        <v>0</v>
      </c>
      <c r="O3208" s="8">
        <v>154300</v>
      </c>
    </row>
    <row r="3209" spans="1:15" x14ac:dyDescent="0.25">
      <c r="A3209" s="5" t="s">
        <v>3228</v>
      </c>
      <c r="B3209" s="6">
        <v>45142.488194444442</v>
      </c>
      <c r="C3209" s="5" t="s">
        <v>1354</v>
      </c>
      <c r="D3209" s="5">
        <v>4</v>
      </c>
      <c r="E3209" s="5" t="s">
        <v>1354</v>
      </c>
      <c r="F3209" s="5">
        <v>1</v>
      </c>
      <c r="G3209" s="7">
        <v>45142.488194444442</v>
      </c>
      <c r="H3209" s="5">
        <v>81</v>
      </c>
      <c r="I3209" s="5">
        <v>74112</v>
      </c>
      <c r="J3209" s="7">
        <v>45156.401388888888</v>
      </c>
      <c r="K3209" s="5"/>
      <c r="L3209" s="7"/>
      <c r="M3209" s="8">
        <v>74100</v>
      </c>
      <c r="N3209" s="8">
        <v>0</v>
      </c>
      <c r="O3209" s="8">
        <v>74100</v>
      </c>
    </row>
    <row r="3210" spans="1:15" x14ac:dyDescent="0.25">
      <c r="A3210" s="5" t="s">
        <v>3229</v>
      </c>
      <c r="B3210" s="6">
        <v>45142.490972222222</v>
      </c>
      <c r="C3210" s="5" t="s">
        <v>16</v>
      </c>
      <c r="D3210" s="5">
        <v>1</v>
      </c>
      <c r="E3210" s="5" t="s">
        <v>16</v>
      </c>
      <c r="F3210" s="5">
        <v>4</v>
      </c>
      <c r="G3210" s="7">
        <v>45142.490972222222</v>
      </c>
      <c r="H3210" s="5">
        <v>81</v>
      </c>
      <c r="I3210" s="5">
        <v>74111</v>
      </c>
      <c r="J3210" s="7">
        <v>45156.400694444441</v>
      </c>
      <c r="K3210" s="5">
        <v>74111</v>
      </c>
      <c r="L3210" s="7">
        <v>45170</v>
      </c>
      <c r="M3210" s="8">
        <v>2013100</v>
      </c>
      <c r="N3210" s="8">
        <v>217296</v>
      </c>
      <c r="O3210" s="8">
        <v>2013100</v>
      </c>
    </row>
    <row r="3211" spans="1:15" x14ac:dyDescent="0.25">
      <c r="A3211" s="5" t="s">
        <v>3230</v>
      </c>
      <c r="B3211" s="6">
        <v>45142.511111111111</v>
      </c>
      <c r="C3211" s="5" t="s">
        <v>1354</v>
      </c>
      <c r="D3211" s="5">
        <v>1</v>
      </c>
      <c r="E3211" s="5" t="s">
        <v>1354</v>
      </c>
      <c r="F3211" s="5">
        <v>1</v>
      </c>
      <c r="G3211" s="7">
        <v>45142.511111111111</v>
      </c>
      <c r="H3211" s="5">
        <v>80</v>
      </c>
      <c r="I3211" s="5">
        <v>74112</v>
      </c>
      <c r="J3211" s="7">
        <v>45156.401388888888</v>
      </c>
      <c r="K3211" s="5"/>
      <c r="L3211" s="7"/>
      <c r="M3211" s="8">
        <v>74100</v>
      </c>
      <c r="N3211" s="8">
        <v>0</v>
      </c>
      <c r="O3211" s="8">
        <v>74100</v>
      </c>
    </row>
    <row r="3212" spans="1:15" x14ac:dyDescent="0.25">
      <c r="A3212" s="5" t="s">
        <v>3231</v>
      </c>
      <c r="B3212" s="6">
        <v>45142.539583333331</v>
      </c>
      <c r="C3212" s="5" t="s">
        <v>1354</v>
      </c>
      <c r="D3212" s="5">
        <v>3</v>
      </c>
      <c r="E3212" s="5" t="s">
        <v>1354</v>
      </c>
      <c r="F3212" s="5">
        <v>1</v>
      </c>
      <c r="G3212" s="7">
        <v>45142.539583333331</v>
      </c>
      <c r="H3212" s="5">
        <v>80</v>
      </c>
      <c r="I3212" s="5">
        <v>74480</v>
      </c>
      <c r="J3212" s="7">
        <v>45182.488888888889</v>
      </c>
      <c r="K3212" s="5"/>
      <c r="L3212" s="7"/>
      <c r="M3212" s="8">
        <v>74100</v>
      </c>
      <c r="N3212" s="8">
        <v>0</v>
      </c>
      <c r="O3212" s="8">
        <v>74100</v>
      </c>
    </row>
    <row r="3213" spans="1:15" x14ac:dyDescent="0.25">
      <c r="A3213" s="5" t="s">
        <v>3232</v>
      </c>
      <c r="B3213" s="6">
        <v>45142.620138888888</v>
      </c>
      <c r="C3213" s="5" t="s">
        <v>18</v>
      </c>
      <c r="D3213" s="5">
        <v>6</v>
      </c>
      <c r="E3213" s="5" t="s">
        <v>18</v>
      </c>
      <c r="F3213" s="5">
        <v>3</v>
      </c>
      <c r="G3213" s="7">
        <v>45142.620138888888</v>
      </c>
      <c r="H3213" s="5">
        <v>80</v>
      </c>
      <c r="I3213" s="5">
        <v>74111</v>
      </c>
      <c r="J3213" s="7">
        <v>45156.400694444441</v>
      </c>
      <c r="K3213" s="5">
        <v>74111</v>
      </c>
      <c r="L3213" s="7">
        <v>45170</v>
      </c>
      <c r="M3213" s="8">
        <v>2673182</v>
      </c>
      <c r="N3213" s="8">
        <v>2673182</v>
      </c>
      <c r="O3213" s="8">
        <v>2673182</v>
      </c>
    </row>
    <row r="3214" spans="1:15" x14ac:dyDescent="0.25">
      <c r="A3214" s="5" t="s">
        <v>3233</v>
      </c>
      <c r="B3214" s="6">
        <v>45142.65347222222</v>
      </c>
      <c r="C3214" s="5" t="s">
        <v>23</v>
      </c>
      <c r="D3214" s="5">
        <v>3</v>
      </c>
      <c r="E3214" s="5" t="s">
        <v>23</v>
      </c>
      <c r="F3214" s="5">
        <v>6</v>
      </c>
      <c r="G3214" s="7">
        <v>45142.65347222222</v>
      </c>
      <c r="H3214" s="5">
        <v>80</v>
      </c>
      <c r="I3214" s="5">
        <v>74108</v>
      </c>
      <c r="J3214" s="7">
        <v>45156.399305555555</v>
      </c>
      <c r="K3214" s="5">
        <v>74108</v>
      </c>
      <c r="L3214" s="7">
        <v>45170</v>
      </c>
      <c r="M3214" s="8">
        <v>248100</v>
      </c>
      <c r="N3214" s="8">
        <v>0</v>
      </c>
      <c r="O3214" s="8">
        <v>248100</v>
      </c>
    </row>
    <row r="3215" spans="1:15" x14ac:dyDescent="0.25">
      <c r="A3215" s="5" t="s">
        <v>3234</v>
      </c>
      <c r="B3215" s="6">
        <v>45142.711111111108</v>
      </c>
      <c r="C3215" s="5" t="s">
        <v>18</v>
      </c>
      <c r="D3215" s="5">
        <v>1</v>
      </c>
      <c r="E3215" s="5" t="s">
        <v>18</v>
      </c>
      <c r="F3215" s="5">
        <v>3</v>
      </c>
      <c r="G3215" s="7">
        <v>45142.711111111108</v>
      </c>
      <c r="H3215" s="5">
        <v>80</v>
      </c>
      <c r="I3215" s="5">
        <v>74111</v>
      </c>
      <c r="J3215" s="7">
        <v>45156.400694444441</v>
      </c>
      <c r="K3215" s="5">
        <v>74111</v>
      </c>
      <c r="L3215" s="7">
        <v>45170</v>
      </c>
      <c r="M3215" s="8">
        <v>21443531</v>
      </c>
      <c r="N3215" s="8">
        <v>21443531</v>
      </c>
      <c r="O3215" s="8">
        <v>21443531</v>
      </c>
    </row>
    <row r="3216" spans="1:15" x14ac:dyDescent="0.25">
      <c r="A3216" s="5" t="s">
        <v>3235</v>
      </c>
      <c r="B3216" s="6">
        <v>45143.302083333336</v>
      </c>
      <c r="C3216" s="5" t="s">
        <v>1354</v>
      </c>
      <c r="D3216" s="5">
        <v>1</v>
      </c>
      <c r="E3216" s="5" t="s">
        <v>1354</v>
      </c>
      <c r="F3216" s="5">
        <v>1</v>
      </c>
      <c r="G3216" s="7">
        <v>45143.302083333336</v>
      </c>
      <c r="H3216" s="5">
        <v>80</v>
      </c>
      <c r="I3216" s="5">
        <v>74112</v>
      </c>
      <c r="J3216" s="7">
        <v>45156.401388888888</v>
      </c>
      <c r="K3216" s="5"/>
      <c r="L3216" s="7"/>
      <c r="M3216" s="8">
        <v>74100</v>
      </c>
      <c r="N3216" s="8">
        <v>0</v>
      </c>
      <c r="O3216" s="8">
        <v>74100</v>
      </c>
    </row>
    <row r="3217" spans="1:15" x14ac:dyDescent="0.25">
      <c r="A3217" s="5" t="s">
        <v>3236</v>
      </c>
      <c r="B3217" s="6">
        <v>45143.309027777781</v>
      </c>
      <c r="C3217" s="5" t="s">
        <v>1354</v>
      </c>
      <c r="D3217" s="5">
        <v>1</v>
      </c>
      <c r="E3217" s="5" t="s">
        <v>1354</v>
      </c>
      <c r="F3217" s="5">
        <v>1</v>
      </c>
      <c r="G3217" s="7">
        <v>45143.309027777781</v>
      </c>
      <c r="H3217" s="5">
        <v>80</v>
      </c>
      <c r="I3217" s="5">
        <v>74112</v>
      </c>
      <c r="J3217" s="7">
        <v>45156.401388888888</v>
      </c>
      <c r="K3217" s="5"/>
      <c r="L3217" s="7"/>
      <c r="M3217" s="8">
        <v>74100</v>
      </c>
      <c r="N3217" s="8">
        <v>0</v>
      </c>
      <c r="O3217" s="8">
        <v>74100</v>
      </c>
    </row>
    <row r="3218" spans="1:15" x14ac:dyDescent="0.25">
      <c r="A3218" s="5" t="s">
        <v>3237</v>
      </c>
      <c r="B3218" s="6">
        <v>45143.35833333333</v>
      </c>
      <c r="C3218" s="5" t="s">
        <v>1354</v>
      </c>
      <c r="D3218" s="5">
        <v>1</v>
      </c>
      <c r="E3218" s="5" t="s">
        <v>1354</v>
      </c>
      <c r="F3218" s="5">
        <v>1</v>
      </c>
      <c r="G3218" s="7">
        <v>45143.35833333333</v>
      </c>
      <c r="H3218" s="5">
        <v>80</v>
      </c>
      <c r="I3218" s="5">
        <v>74112</v>
      </c>
      <c r="J3218" s="7">
        <v>45156.401388888888</v>
      </c>
      <c r="K3218" s="5"/>
      <c r="L3218" s="7"/>
      <c r="M3218" s="8">
        <v>74100</v>
      </c>
      <c r="N3218" s="8">
        <v>0</v>
      </c>
      <c r="O3218" s="8">
        <v>74100</v>
      </c>
    </row>
    <row r="3219" spans="1:15" x14ac:dyDescent="0.25">
      <c r="A3219" s="5" t="s">
        <v>3238</v>
      </c>
      <c r="B3219" s="6">
        <v>45143.445138888892</v>
      </c>
      <c r="C3219" s="5" t="s">
        <v>1354</v>
      </c>
      <c r="D3219" s="5">
        <v>6</v>
      </c>
      <c r="E3219" s="5" t="s">
        <v>1354</v>
      </c>
      <c r="F3219" s="5">
        <v>1</v>
      </c>
      <c r="G3219" s="7">
        <v>45143.445138888892</v>
      </c>
      <c r="H3219" s="5">
        <v>80</v>
      </c>
      <c r="I3219" s="5">
        <v>74112</v>
      </c>
      <c r="J3219" s="7">
        <v>45156.401388888888</v>
      </c>
      <c r="K3219" s="5"/>
      <c r="L3219" s="7"/>
      <c r="M3219" s="8">
        <v>50000</v>
      </c>
      <c r="N3219" s="8">
        <v>0</v>
      </c>
      <c r="O3219" s="8">
        <v>50000</v>
      </c>
    </row>
    <row r="3220" spans="1:15" x14ac:dyDescent="0.25">
      <c r="A3220" s="5" t="s">
        <v>3239</v>
      </c>
      <c r="B3220" s="6">
        <v>45143.532638888886</v>
      </c>
      <c r="C3220" s="5" t="s">
        <v>23</v>
      </c>
      <c r="D3220" s="5">
        <v>6</v>
      </c>
      <c r="E3220" s="5" t="s">
        <v>23</v>
      </c>
      <c r="F3220" s="5">
        <v>6</v>
      </c>
      <c r="G3220" s="7">
        <v>45143.532638888886</v>
      </c>
      <c r="H3220" s="5">
        <v>79</v>
      </c>
      <c r="I3220" s="5">
        <v>74108</v>
      </c>
      <c r="J3220" s="7">
        <v>45156.399305555555</v>
      </c>
      <c r="K3220" s="5">
        <v>74108</v>
      </c>
      <c r="L3220" s="7">
        <v>45170</v>
      </c>
      <c r="M3220" s="8">
        <v>326500</v>
      </c>
      <c r="N3220" s="8">
        <v>4800</v>
      </c>
      <c r="O3220" s="8">
        <v>326500</v>
      </c>
    </row>
    <row r="3221" spans="1:15" x14ac:dyDescent="0.25">
      <c r="A3221" s="5" t="s">
        <v>3240</v>
      </c>
      <c r="B3221" s="6">
        <v>45143.539583333331</v>
      </c>
      <c r="C3221" s="5" t="s">
        <v>23</v>
      </c>
      <c r="D3221" s="5">
        <v>6</v>
      </c>
      <c r="E3221" s="5" t="s">
        <v>23</v>
      </c>
      <c r="F3221" s="5">
        <v>6</v>
      </c>
      <c r="G3221" s="7">
        <v>45143.539583333331</v>
      </c>
      <c r="H3221" s="5">
        <v>79</v>
      </c>
      <c r="I3221" s="5">
        <v>74108</v>
      </c>
      <c r="J3221" s="7">
        <v>45156.399305555555</v>
      </c>
      <c r="K3221" s="5">
        <v>74108</v>
      </c>
      <c r="L3221" s="7">
        <v>45170</v>
      </c>
      <c r="M3221" s="8">
        <v>457300</v>
      </c>
      <c r="N3221" s="8">
        <v>66160</v>
      </c>
      <c r="O3221" s="8">
        <v>457300</v>
      </c>
    </row>
    <row r="3222" spans="1:15" x14ac:dyDescent="0.25">
      <c r="A3222" s="5" t="s">
        <v>3241</v>
      </c>
      <c r="B3222" s="6">
        <v>45143.850694444445</v>
      </c>
      <c r="C3222" s="5" t="s">
        <v>23</v>
      </c>
      <c r="D3222" s="5">
        <v>2</v>
      </c>
      <c r="E3222" s="5" t="s">
        <v>23</v>
      </c>
      <c r="F3222" s="5">
        <v>6</v>
      </c>
      <c r="G3222" s="7">
        <v>45143.850694444445</v>
      </c>
      <c r="H3222" s="5">
        <v>79</v>
      </c>
      <c r="I3222" s="5">
        <v>74111</v>
      </c>
      <c r="J3222" s="7">
        <v>45156.400694444441</v>
      </c>
      <c r="K3222" s="5">
        <v>74111</v>
      </c>
      <c r="L3222" s="7">
        <v>45170</v>
      </c>
      <c r="M3222" s="8">
        <v>678800</v>
      </c>
      <c r="N3222" s="8">
        <v>0</v>
      </c>
      <c r="O3222" s="8">
        <v>678800</v>
      </c>
    </row>
    <row r="3223" spans="1:15" x14ac:dyDescent="0.25">
      <c r="A3223" s="5" t="s">
        <v>3242</v>
      </c>
      <c r="B3223" s="6">
        <v>45144.449305555558</v>
      </c>
      <c r="C3223" s="5" t="s">
        <v>20</v>
      </c>
      <c r="D3223" s="5">
        <v>2</v>
      </c>
      <c r="E3223" s="5" t="s">
        <v>20</v>
      </c>
      <c r="F3223" s="5">
        <v>2</v>
      </c>
      <c r="G3223" s="7">
        <v>45144.449305555558</v>
      </c>
      <c r="H3223" s="5">
        <v>79</v>
      </c>
      <c r="I3223" s="5">
        <v>74109</v>
      </c>
      <c r="J3223" s="7">
        <v>45156.4</v>
      </c>
      <c r="K3223" s="5">
        <v>74109</v>
      </c>
      <c r="L3223" s="7">
        <v>45170</v>
      </c>
      <c r="M3223" s="8">
        <v>3379829</v>
      </c>
      <c r="N3223" s="8">
        <v>0</v>
      </c>
      <c r="O3223" s="8">
        <v>3379829</v>
      </c>
    </row>
    <row r="3224" spans="1:15" x14ac:dyDescent="0.25">
      <c r="A3224" s="5" t="s">
        <v>3243</v>
      </c>
      <c r="B3224" s="6">
        <v>45144.722916666666</v>
      </c>
      <c r="C3224" s="5" t="s">
        <v>20</v>
      </c>
      <c r="D3224" s="5">
        <v>2</v>
      </c>
      <c r="E3224" s="5" t="s">
        <v>20</v>
      </c>
      <c r="F3224" s="5">
        <v>2</v>
      </c>
      <c r="G3224" s="7">
        <v>45144.722916666666</v>
      </c>
      <c r="H3224" s="5">
        <v>78</v>
      </c>
      <c r="I3224" s="5">
        <v>74111</v>
      </c>
      <c r="J3224" s="7">
        <v>45156.400694444441</v>
      </c>
      <c r="K3224" s="5">
        <v>74111</v>
      </c>
      <c r="L3224" s="7">
        <v>45170</v>
      </c>
      <c r="M3224" s="8">
        <v>1105603</v>
      </c>
      <c r="N3224" s="8">
        <v>0</v>
      </c>
      <c r="O3224" s="8">
        <v>1105603</v>
      </c>
    </row>
    <row r="3225" spans="1:15" x14ac:dyDescent="0.25">
      <c r="A3225" s="5" t="s">
        <v>3244</v>
      </c>
      <c r="B3225" s="6">
        <v>45145.525694444441</v>
      </c>
      <c r="C3225" s="5" t="s">
        <v>20</v>
      </c>
      <c r="D3225" s="5">
        <v>2</v>
      </c>
      <c r="E3225" s="5" t="s">
        <v>20</v>
      </c>
      <c r="F3225" s="5">
        <v>2</v>
      </c>
      <c r="G3225" s="7">
        <v>45145.525694444441</v>
      </c>
      <c r="H3225" s="5">
        <v>77</v>
      </c>
      <c r="I3225" s="5">
        <v>74110</v>
      </c>
      <c r="J3225" s="7">
        <v>45156.400694444441</v>
      </c>
      <c r="K3225" s="5">
        <v>74110</v>
      </c>
      <c r="L3225" s="7">
        <v>45170</v>
      </c>
      <c r="M3225" s="8">
        <v>8255525</v>
      </c>
      <c r="N3225" s="8">
        <v>0</v>
      </c>
      <c r="O3225" s="8">
        <v>8255525</v>
      </c>
    </row>
    <row r="3226" spans="1:15" x14ac:dyDescent="0.25">
      <c r="A3226" s="5" t="s">
        <v>3245</v>
      </c>
      <c r="B3226" s="6">
        <v>45145.905555555553</v>
      </c>
      <c r="C3226" s="5" t="s">
        <v>20</v>
      </c>
      <c r="D3226" s="5">
        <v>1</v>
      </c>
      <c r="E3226" s="5" t="s">
        <v>20</v>
      </c>
      <c r="F3226" s="5">
        <v>2</v>
      </c>
      <c r="G3226" s="7">
        <v>45145.905555555553</v>
      </c>
      <c r="H3226" s="5">
        <v>77</v>
      </c>
      <c r="I3226" s="5">
        <v>74111</v>
      </c>
      <c r="J3226" s="7">
        <v>45156.400694444441</v>
      </c>
      <c r="K3226" s="5">
        <v>74111</v>
      </c>
      <c r="L3226" s="7">
        <v>45170</v>
      </c>
      <c r="M3226" s="8">
        <v>879404</v>
      </c>
      <c r="N3226" s="8">
        <v>0</v>
      </c>
      <c r="O3226" s="8">
        <v>879404</v>
      </c>
    </row>
    <row r="3227" spans="1:15" x14ac:dyDescent="0.25">
      <c r="A3227" s="5" t="s">
        <v>3246</v>
      </c>
      <c r="B3227" s="6">
        <v>45146.220833333333</v>
      </c>
      <c r="C3227" s="5" t="s">
        <v>1354</v>
      </c>
      <c r="D3227" s="5">
        <v>1</v>
      </c>
      <c r="E3227" s="5" t="s">
        <v>1354</v>
      </c>
      <c r="F3227" s="5">
        <v>1</v>
      </c>
      <c r="G3227" s="7">
        <v>45146.220833333333</v>
      </c>
      <c r="H3227" s="5">
        <v>77</v>
      </c>
      <c r="I3227" s="5">
        <v>74501</v>
      </c>
      <c r="J3227" s="7">
        <v>45182.542361111111</v>
      </c>
      <c r="K3227" s="5"/>
      <c r="L3227" s="7"/>
      <c r="M3227" s="8">
        <v>1477024</v>
      </c>
      <c r="N3227" s="8">
        <v>0</v>
      </c>
      <c r="O3227" s="8">
        <v>1477024</v>
      </c>
    </row>
    <row r="3228" spans="1:15" x14ac:dyDescent="0.25">
      <c r="A3228" s="5" t="s">
        <v>3247</v>
      </c>
      <c r="B3228" s="6">
        <v>45146.279861111114</v>
      </c>
      <c r="C3228" s="5" t="s">
        <v>1354</v>
      </c>
      <c r="D3228" s="5">
        <v>1</v>
      </c>
      <c r="E3228" s="5" t="s">
        <v>1354</v>
      </c>
      <c r="F3228" s="5">
        <v>1</v>
      </c>
      <c r="G3228" s="7">
        <v>45146.279861111114</v>
      </c>
      <c r="H3228" s="5">
        <v>77</v>
      </c>
      <c r="I3228" s="5">
        <v>74477</v>
      </c>
      <c r="J3228" s="7">
        <v>45182.482638888891</v>
      </c>
      <c r="K3228" s="5"/>
      <c r="L3228" s="7"/>
      <c r="M3228" s="8">
        <v>155800</v>
      </c>
      <c r="N3228" s="8">
        <v>0</v>
      </c>
      <c r="O3228" s="8">
        <v>155800</v>
      </c>
    </row>
    <row r="3229" spans="1:15" x14ac:dyDescent="0.25">
      <c r="A3229" s="5" t="s">
        <v>3248</v>
      </c>
      <c r="B3229" s="6">
        <v>45146.300694444442</v>
      </c>
      <c r="C3229" s="5" t="s">
        <v>1354</v>
      </c>
      <c r="D3229" s="5">
        <v>1</v>
      </c>
      <c r="E3229" s="5" t="s">
        <v>1354</v>
      </c>
      <c r="F3229" s="5">
        <v>1</v>
      </c>
      <c r="G3229" s="7">
        <v>45146.300694444442</v>
      </c>
      <c r="H3229" s="5">
        <v>77</v>
      </c>
      <c r="I3229" s="5">
        <v>74112</v>
      </c>
      <c r="J3229" s="7">
        <v>45156.401388888888</v>
      </c>
      <c r="K3229" s="5"/>
      <c r="L3229" s="7"/>
      <c r="M3229" s="8">
        <v>74100</v>
      </c>
      <c r="N3229" s="8">
        <v>0</v>
      </c>
      <c r="O3229" s="8">
        <v>74100</v>
      </c>
    </row>
    <row r="3230" spans="1:15" x14ac:dyDescent="0.25">
      <c r="A3230" s="5" t="s">
        <v>3249</v>
      </c>
      <c r="B3230" s="6">
        <v>45146.305555555555</v>
      </c>
      <c r="C3230" s="5" t="s">
        <v>1354</v>
      </c>
      <c r="D3230" s="5">
        <v>1</v>
      </c>
      <c r="E3230" s="5" t="s">
        <v>1354</v>
      </c>
      <c r="F3230" s="5">
        <v>1</v>
      </c>
      <c r="G3230" s="7">
        <v>45146.305555555555</v>
      </c>
      <c r="H3230" s="5">
        <v>77</v>
      </c>
      <c r="I3230" s="5">
        <v>74112</v>
      </c>
      <c r="J3230" s="7">
        <v>45156.401388888888</v>
      </c>
      <c r="K3230" s="5"/>
      <c r="L3230" s="7"/>
      <c r="M3230" s="8">
        <v>74100</v>
      </c>
      <c r="N3230" s="8">
        <v>0</v>
      </c>
      <c r="O3230" s="8">
        <v>74100</v>
      </c>
    </row>
    <row r="3231" spans="1:15" x14ac:dyDescent="0.25">
      <c r="A3231" s="5" t="s">
        <v>3250</v>
      </c>
      <c r="B3231" s="6">
        <v>45146.321527777778</v>
      </c>
      <c r="C3231" s="5" t="s">
        <v>1354</v>
      </c>
      <c r="D3231" s="5">
        <v>1</v>
      </c>
      <c r="E3231" s="5" t="s">
        <v>1354</v>
      </c>
      <c r="F3231" s="5">
        <v>1</v>
      </c>
      <c r="G3231" s="7">
        <v>45146.321527777778</v>
      </c>
      <c r="H3231" s="5">
        <v>77</v>
      </c>
      <c r="I3231" s="5">
        <v>74573</v>
      </c>
      <c r="J3231" s="7">
        <v>45188.404861111114</v>
      </c>
      <c r="K3231" s="5"/>
      <c r="L3231" s="7"/>
      <c r="M3231" s="8">
        <v>145700</v>
      </c>
      <c r="N3231" s="8">
        <v>0</v>
      </c>
      <c r="O3231" s="8">
        <v>145700</v>
      </c>
    </row>
    <row r="3232" spans="1:15" x14ac:dyDescent="0.25">
      <c r="A3232" s="5" t="s">
        <v>3251</v>
      </c>
      <c r="B3232" s="6">
        <v>45146.351388888892</v>
      </c>
      <c r="C3232" s="5" t="s">
        <v>1354</v>
      </c>
      <c r="D3232" s="5">
        <v>2</v>
      </c>
      <c r="E3232" s="5" t="s">
        <v>1354</v>
      </c>
      <c r="F3232" s="5">
        <v>1</v>
      </c>
      <c r="G3232" s="7">
        <v>45146.351388888892</v>
      </c>
      <c r="H3232" s="5">
        <v>77</v>
      </c>
      <c r="I3232" s="5">
        <v>74112</v>
      </c>
      <c r="J3232" s="7">
        <v>45156.401388888888</v>
      </c>
      <c r="K3232" s="5"/>
      <c r="L3232" s="7"/>
      <c r="M3232" s="8">
        <v>74100</v>
      </c>
      <c r="N3232" s="8">
        <v>0</v>
      </c>
      <c r="O3232" s="8">
        <v>74100</v>
      </c>
    </row>
    <row r="3233" spans="1:15" x14ac:dyDescent="0.25">
      <c r="A3233" s="5" t="s">
        <v>3252</v>
      </c>
      <c r="B3233" s="6">
        <v>45146.418055555558</v>
      </c>
      <c r="C3233" s="5" t="s">
        <v>20</v>
      </c>
      <c r="D3233" s="5">
        <v>1</v>
      </c>
      <c r="E3233" s="5" t="s">
        <v>20</v>
      </c>
      <c r="F3233" s="5">
        <v>2</v>
      </c>
      <c r="G3233" s="7">
        <v>45146.418055555558</v>
      </c>
      <c r="H3233" s="5">
        <v>77</v>
      </c>
      <c r="I3233" s="5">
        <v>74102</v>
      </c>
      <c r="J3233" s="7">
        <v>45156.395833333336</v>
      </c>
      <c r="K3233" s="5">
        <v>74102</v>
      </c>
      <c r="L3233" s="7">
        <v>45170</v>
      </c>
      <c r="M3233" s="8">
        <v>70002</v>
      </c>
      <c r="N3233" s="8">
        <v>0</v>
      </c>
      <c r="O3233" s="8">
        <v>70002</v>
      </c>
    </row>
    <row r="3234" spans="1:15" x14ac:dyDescent="0.25">
      <c r="A3234" s="5" t="s">
        <v>3253</v>
      </c>
      <c r="B3234" s="6">
        <v>45146.4375</v>
      </c>
      <c r="C3234" s="5" t="s">
        <v>1354</v>
      </c>
      <c r="D3234" s="5">
        <v>1</v>
      </c>
      <c r="E3234" s="5" t="s">
        <v>1354</v>
      </c>
      <c r="F3234" s="5">
        <v>1</v>
      </c>
      <c r="G3234" s="7">
        <v>45146.4375</v>
      </c>
      <c r="H3234" s="5">
        <v>77</v>
      </c>
      <c r="I3234" s="5">
        <v>74112</v>
      </c>
      <c r="J3234" s="7">
        <v>45156.401388888888</v>
      </c>
      <c r="K3234" s="5"/>
      <c r="L3234" s="7"/>
      <c r="M3234" s="8">
        <v>74100</v>
      </c>
      <c r="N3234" s="8">
        <v>0</v>
      </c>
      <c r="O3234" s="8">
        <v>74100</v>
      </c>
    </row>
    <row r="3235" spans="1:15" x14ac:dyDescent="0.25">
      <c r="A3235" s="5" t="s">
        <v>3254</v>
      </c>
      <c r="B3235" s="6">
        <v>45146.45416666667</v>
      </c>
      <c r="C3235" s="5" t="s">
        <v>1354</v>
      </c>
      <c r="D3235" s="5">
        <v>1</v>
      </c>
      <c r="E3235" s="5" t="s">
        <v>1354</v>
      </c>
      <c r="F3235" s="5">
        <v>1</v>
      </c>
      <c r="G3235" s="7">
        <v>45146.45416666667</v>
      </c>
      <c r="H3235" s="5">
        <v>77</v>
      </c>
      <c r="I3235" s="5">
        <v>74480</v>
      </c>
      <c r="J3235" s="7">
        <v>45182.488888888889</v>
      </c>
      <c r="K3235" s="5"/>
      <c r="L3235" s="7"/>
      <c r="M3235" s="8">
        <v>74100</v>
      </c>
      <c r="N3235" s="8">
        <v>0</v>
      </c>
      <c r="O3235" s="8">
        <v>74100</v>
      </c>
    </row>
    <row r="3236" spans="1:15" x14ac:dyDescent="0.25">
      <c r="A3236" s="5" t="s">
        <v>3255</v>
      </c>
      <c r="B3236" s="6">
        <v>45146.456250000003</v>
      </c>
      <c r="C3236" s="5" t="s">
        <v>1354</v>
      </c>
      <c r="D3236" s="5">
        <v>1</v>
      </c>
      <c r="E3236" s="5" t="s">
        <v>1354</v>
      </c>
      <c r="F3236" s="5">
        <v>1</v>
      </c>
      <c r="G3236" s="7">
        <v>45146.456250000003</v>
      </c>
      <c r="H3236" s="5">
        <v>77</v>
      </c>
      <c r="I3236" s="5">
        <v>74112</v>
      </c>
      <c r="J3236" s="7">
        <v>45156.401388888888</v>
      </c>
      <c r="K3236" s="5"/>
      <c r="L3236" s="7"/>
      <c r="M3236" s="8">
        <v>74100</v>
      </c>
      <c r="N3236" s="8">
        <v>0</v>
      </c>
      <c r="O3236" s="8">
        <v>74100</v>
      </c>
    </row>
    <row r="3237" spans="1:15" x14ac:dyDescent="0.25">
      <c r="A3237" s="5" t="s">
        <v>3256</v>
      </c>
      <c r="B3237" s="6">
        <v>45146.477777777778</v>
      </c>
      <c r="C3237" s="5" t="s">
        <v>1354</v>
      </c>
      <c r="D3237" s="5">
        <v>1</v>
      </c>
      <c r="E3237" s="5" t="s">
        <v>1354</v>
      </c>
      <c r="F3237" s="5">
        <v>1</v>
      </c>
      <c r="G3237" s="7">
        <v>45146.477777777778</v>
      </c>
      <c r="H3237" s="5">
        <v>77</v>
      </c>
      <c r="I3237" s="5">
        <v>74573</v>
      </c>
      <c r="J3237" s="7">
        <v>45188.404861111114</v>
      </c>
      <c r="K3237" s="5"/>
      <c r="L3237" s="7"/>
      <c r="M3237" s="8">
        <v>145700</v>
      </c>
      <c r="N3237" s="8">
        <v>0</v>
      </c>
      <c r="O3237" s="8">
        <v>145700</v>
      </c>
    </row>
    <row r="3238" spans="1:15" x14ac:dyDescent="0.25">
      <c r="A3238" s="5" t="s">
        <v>3257</v>
      </c>
      <c r="B3238" s="6">
        <v>45146.487500000003</v>
      </c>
      <c r="C3238" s="5" t="s">
        <v>1354</v>
      </c>
      <c r="D3238" s="5">
        <v>1</v>
      </c>
      <c r="E3238" s="5" t="s">
        <v>1354</v>
      </c>
      <c r="F3238" s="5">
        <v>1</v>
      </c>
      <c r="G3238" s="7">
        <v>45146.487500000003</v>
      </c>
      <c r="H3238" s="5">
        <v>77</v>
      </c>
      <c r="I3238" s="5">
        <v>74477</v>
      </c>
      <c r="J3238" s="7">
        <v>45182.482638888891</v>
      </c>
      <c r="K3238" s="5"/>
      <c r="L3238" s="7"/>
      <c r="M3238" s="8">
        <v>57702</v>
      </c>
      <c r="N3238" s="8">
        <v>0</v>
      </c>
      <c r="O3238" s="8">
        <v>57702</v>
      </c>
    </row>
    <row r="3239" spans="1:15" x14ac:dyDescent="0.25">
      <c r="A3239" s="5" t="s">
        <v>3258</v>
      </c>
      <c r="B3239" s="6">
        <v>45146.526388888888</v>
      </c>
      <c r="C3239" s="5" t="s">
        <v>1354</v>
      </c>
      <c r="D3239" s="5">
        <v>2</v>
      </c>
      <c r="E3239" s="5" t="s">
        <v>1354</v>
      </c>
      <c r="F3239" s="5">
        <v>1</v>
      </c>
      <c r="G3239" s="7">
        <v>45146.526388888888</v>
      </c>
      <c r="H3239" s="5">
        <v>76</v>
      </c>
      <c r="I3239" s="5">
        <v>74112</v>
      </c>
      <c r="J3239" s="7">
        <v>45156.401388888888</v>
      </c>
      <c r="K3239" s="5"/>
      <c r="L3239" s="7"/>
      <c r="M3239" s="8">
        <v>74100</v>
      </c>
      <c r="N3239" s="8">
        <v>0</v>
      </c>
      <c r="O3239" s="8">
        <v>74100</v>
      </c>
    </row>
    <row r="3240" spans="1:15" x14ac:dyDescent="0.25">
      <c r="A3240" s="5" t="s">
        <v>3259</v>
      </c>
      <c r="B3240" s="6">
        <v>45146.563888888886</v>
      </c>
      <c r="C3240" s="5" t="s">
        <v>20</v>
      </c>
      <c r="D3240" s="5">
        <v>1</v>
      </c>
      <c r="E3240" s="5" t="s">
        <v>20</v>
      </c>
      <c r="F3240" s="5">
        <v>2</v>
      </c>
      <c r="G3240" s="7">
        <v>45146.563888888886</v>
      </c>
      <c r="H3240" s="5">
        <v>76</v>
      </c>
      <c r="I3240" s="5">
        <v>74107</v>
      </c>
      <c r="J3240" s="7">
        <v>45156.398611111108</v>
      </c>
      <c r="K3240" s="5">
        <v>74107</v>
      </c>
      <c r="L3240" s="7">
        <v>45170</v>
      </c>
      <c r="M3240" s="8">
        <v>393300</v>
      </c>
      <c r="N3240" s="8">
        <v>0</v>
      </c>
      <c r="O3240" s="8">
        <v>393300</v>
      </c>
    </row>
    <row r="3241" spans="1:15" x14ac:dyDescent="0.25">
      <c r="A3241" s="5" t="s">
        <v>3260</v>
      </c>
      <c r="B3241" s="6">
        <v>45146.674305555556</v>
      </c>
      <c r="C3241" s="5" t="s">
        <v>1354</v>
      </c>
      <c r="D3241" s="5">
        <v>1</v>
      </c>
      <c r="E3241" s="5" t="s">
        <v>1354</v>
      </c>
      <c r="F3241" s="5">
        <v>1</v>
      </c>
      <c r="G3241" s="7">
        <v>45146.674305555556</v>
      </c>
      <c r="H3241" s="5">
        <v>76</v>
      </c>
      <c r="I3241" s="5">
        <v>74112</v>
      </c>
      <c r="J3241" s="7">
        <v>45156.401388888888</v>
      </c>
      <c r="K3241" s="5"/>
      <c r="L3241" s="7"/>
      <c r="M3241" s="8">
        <v>154200</v>
      </c>
      <c r="N3241" s="8">
        <v>0</v>
      </c>
      <c r="O3241" s="8">
        <v>154200</v>
      </c>
    </row>
    <row r="3242" spans="1:15" x14ac:dyDescent="0.25">
      <c r="A3242" s="5" t="s">
        <v>3261</v>
      </c>
      <c r="B3242" s="6">
        <v>45147.271527777775</v>
      </c>
      <c r="C3242" s="5" t="s">
        <v>1354</v>
      </c>
      <c r="D3242" s="5">
        <v>1</v>
      </c>
      <c r="E3242" s="5" t="s">
        <v>1354</v>
      </c>
      <c r="F3242" s="5">
        <v>1</v>
      </c>
      <c r="G3242" s="7">
        <v>45147.271527777775</v>
      </c>
      <c r="H3242" s="5">
        <v>76</v>
      </c>
      <c r="I3242" s="5">
        <v>74480</v>
      </c>
      <c r="J3242" s="7">
        <v>45182.488888888889</v>
      </c>
      <c r="K3242" s="5"/>
      <c r="L3242" s="7"/>
      <c r="M3242" s="8">
        <v>74100</v>
      </c>
      <c r="N3242" s="8">
        <v>0</v>
      </c>
      <c r="O3242" s="8">
        <v>74100</v>
      </c>
    </row>
    <row r="3243" spans="1:15" x14ac:dyDescent="0.25">
      <c r="A3243" s="5" t="s">
        <v>3262</v>
      </c>
      <c r="B3243" s="6">
        <v>45147.291666666664</v>
      </c>
      <c r="C3243" s="5" t="s">
        <v>1354</v>
      </c>
      <c r="D3243" s="5">
        <v>1</v>
      </c>
      <c r="E3243" s="5" t="s">
        <v>1354</v>
      </c>
      <c r="F3243" s="5">
        <v>1</v>
      </c>
      <c r="G3243" s="7">
        <v>45147.291666666664</v>
      </c>
      <c r="H3243" s="5">
        <v>76</v>
      </c>
      <c r="I3243" s="5">
        <v>74480</v>
      </c>
      <c r="J3243" s="7">
        <v>45182.488888888889</v>
      </c>
      <c r="K3243" s="5"/>
      <c r="L3243" s="7"/>
      <c r="M3243" s="8">
        <v>74100</v>
      </c>
      <c r="N3243" s="8">
        <v>0</v>
      </c>
      <c r="O3243" s="8">
        <v>74100</v>
      </c>
    </row>
    <row r="3244" spans="1:15" x14ac:dyDescent="0.25">
      <c r="A3244" s="5" t="s">
        <v>3263</v>
      </c>
      <c r="B3244" s="6">
        <v>45147.294444444444</v>
      </c>
      <c r="C3244" s="5" t="s">
        <v>1354</v>
      </c>
      <c r="D3244" s="5">
        <v>1</v>
      </c>
      <c r="E3244" s="5" t="s">
        <v>1354</v>
      </c>
      <c r="F3244" s="5">
        <v>1</v>
      </c>
      <c r="G3244" s="7">
        <v>45147.294444444444</v>
      </c>
      <c r="H3244" s="5">
        <v>76</v>
      </c>
      <c r="I3244" s="5">
        <v>74480</v>
      </c>
      <c r="J3244" s="7">
        <v>45182.488888888889</v>
      </c>
      <c r="K3244" s="5"/>
      <c r="L3244" s="7"/>
      <c r="M3244" s="8">
        <v>103100</v>
      </c>
      <c r="N3244" s="8">
        <v>0</v>
      </c>
      <c r="O3244" s="8">
        <v>103100</v>
      </c>
    </row>
    <row r="3245" spans="1:15" x14ac:dyDescent="0.25">
      <c r="A3245" s="5" t="s">
        <v>3264</v>
      </c>
      <c r="B3245" s="6">
        <v>45147.322222222225</v>
      </c>
      <c r="C3245" s="5" t="s">
        <v>1354</v>
      </c>
      <c r="D3245" s="5">
        <v>1</v>
      </c>
      <c r="E3245" s="5" t="s">
        <v>1354</v>
      </c>
      <c r="F3245" s="5">
        <v>1</v>
      </c>
      <c r="G3245" s="7">
        <v>45147.322222222225</v>
      </c>
      <c r="H3245" s="5">
        <v>76</v>
      </c>
      <c r="I3245" s="5">
        <v>74112</v>
      </c>
      <c r="J3245" s="7">
        <v>45156.401388888888</v>
      </c>
      <c r="K3245" s="5"/>
      <c r="L3245" s="7"/>
      <c r="M3245" s="8">
        <v>103100</v>
      </c>
      <c r="N3245" s="8">
        <v>0</v>
      </c>
      <c r="O3245" s="8">
        <v>103100</v>
      </c>
    </row>
    <row r="3246" spans="1:15" x14ac:dyDescent="0.25">
      <c r="A3246" s="5" t="s">
        <v>3265</v>
      </c>
      <c r="B3246" s="6">
        <v>45147.374305555553</v>
      </c>
      <c r="C3246" s="5" t="s">
        <v>1354</v>
      </c>
      <c r="D3246" s="5">
        <v>2</v>
      </c>
      <c r="E3246" s="5" t="s">
        <v>1354</v>
      </c>
      <c r="F3246" s="5">
        <v>1</v>
      </c>
      <c r="G3246" s="7">
        <v>45147.374305555553</v>
      </c>
      <c r="H3246" s="5">
        <v>76</v>
      </c>
      <c r="I3246" s="5">
        <v>74480</v>
      </c>
      <c r="J3246" s="7">
        <v>45182.488888888889</v>
      </c>
      <c r="K3246" s="5"/>
      <c r="L3246" s="7"/>
      <c r="M3246" s="8">
        <v>133900</v>
      </c>
      <c r="N3246" s="8">
        <v>0</v>
      </c>
      <c r="O3246" s="8">
        <v>133900</v>
      </c>
    </row>
    <row r="3247" spans="1:15" x14ac:dyDescent="0.25">
      <c r="A3247" s="5" t="s">
        <v>3266</v>
      </c>
      <c r="B3247" s="6">
        <v>45147.397222222222</v>
      </c>
      <c r="C3247" s="5" t="s">
        <v>20</v>
      </c>
      <c r="D3247" s="5">
        <v>1</v>
      </c>
      <c r="E3247" s="5" t="s">
        <v>20</v>
      </c>
      <c r="F3247" s="5">
        <v>2</v>
      </c>
      <c r="G3247" s="7">
        <v>45147.397222222222</v>
      </c>
      <c r="H3247" s="5">
        <v>76</v>
      </c>
      <c r="I3247" s="5">
        <v>74104</v>
      </c>
      <c r="J3247" s="7">
        <v>45156.397222222222</v>
      </c>
      <c r="K3247" s="5">
        <v>74104</v>
      </c>
      <c r="L3247" s="7">
        <v>45170</v>
      </c>
      <c r="M3247" s="8">
        <v>4476518</v>
      </c>
      <c r="N3247" s="8">
        <v>0</v>
      </c>
      <c r="O3247" s="8">
        <v>4476518</v>
      </c>
    </row>
    <row r="3248" spans="1:15" x14ac:dyDescent="0.25">
      <c r="A3248" s="5" t="s">
        <v>3267</v>
      </c>
      <c r="B3248" s="6">
        <v>45147.402777777781</v>
      </c>
      <c r="C3248" s="5" t="s">
        <v>1354</v>
      </c>
      <c r="D3248" s="5">
        <v>1</v>
      </c>
      <c r="E3248" s="5" t="s">
        <v>1354</v>
      </c>
      <c r="F3248" s="5">
        <v>1</v>
      </c>
      <c r="G3248" s="7">
        <v>45147.402777777781</v>
      </c>
      <c r="H3248" s="5">
        <v>76</v>
      </c>
      <c r="I3248" s="5">
        <v>74480</v>
      </c>
      <c r="J3248" s="7">
        <v>45182.488888888889</v>
      </c>
      <c r="K3248" s="5"/>
      <c r="L3248" s="7"/>
      <c r="M3248" s="8">
        <v>74100</v>
      </c>
      <c r="N3248" s="8">
        <v>0</v>
      </c>
      <c r="O3248" s="8">
        <v>74100</v>
      </c>
    </row>
    <row r="3249" spans="1:15" x14ac:dyDescent="0.25">
      <c r="A3249" s="5" t="s">
        <v>3268</v>
      </c>
      <c r="B3249" s="6">
        <v>45147.408333333333</v>
      </c>
      <c r="C3249" s="5" t="s">
        <v>1354</v>
      </c>
      <c r="D3249" s="5">
        <v>1</v>
      </c>
      <c r="E3249" s="5" t="s">
        <v>1354</v>
      </c>
      <c r="F3249" s="5">
        <v>1</v>
      </c>
      <c r="G3249" s="7">
        <v>45147.408333333333</v>
      </c>
      <c r="H3249" s="5">
        <v>76</v>
      </c>
      <c r="I3249" s="5">
        <v>74480</v>
      </c>
      <c r="J3249" s="7">
        <v>45182.488888888889</v>
      </c>
      <c r="K3249" s="5"/>
      <c r="L3249" s="7"/>
      <c r="M3249" s="8">
        <v>74100</v>
      </c>
      <c r="N3249" s="8">
        <v>0</v>
      </c>
      <c r="O3249" s="8">
        <v>74100</v>
      </c>
    </row>
    <row r="3250" spans="1:15" x14ac:dyDescent="0.25">
      <c r="A3250" s="5" t="s">
        <v>3269</v>
      </c>
      <c r="B3250" s="6">
        <v>45147.419444444444</v>
      </c>
      <c r="C3250" s="5" t="s">
        <v>1354</v>
      </c>
      <c r="D3250" s="5">
        <v>1</v>
      </c>
      <c r="E3250" s="5" t="s">
        <v>1354</v>
      </c>
      <c r="F3250" s="5">
        <v>1</v>
      </c>
      <c r="G3250" s="7">
        <v>45147.419444444444</v>
      </c>
      <c r="H3250" s="5">
        <v>76</v>
      </c>
      <c r="I3250" s="5">
        <v>74480</v>
      </c>
      <c r="J3250" s="7">
        <v>45182.488888888889</v>
      </c>
      <c r="K3250" s="5"/>
      <c r="L3250" s="7"/>
      <c r="M3250" s="8">
        <v>103100</v>
      </c>
      <c r="N3250" s="8">
        <v>0</v>
      </c>
      <c r="O3250" s="8">
        <v>103100</v>
      </c>
    </row>
    <row r="3251" spans="1:15" x14ac:dyDescent="0.25">
      <c r="A3251" s="5" t="s">
        <v>3270</v>
      </c>
      <c r="B3251" s="6">
        <v>45147.438194444447</v>
      </c>
      <c r="C3251" s="5" t="s">
        <v>1354</v>
      </c>
      <c r="D3251" s="5">
        <v>2</v>
      </c>
      <c r="E3251" s="5" t="s">
        <v>1354</v>
      </c>
      <c r="F3251" s="5">
        <v>1</v>
      </c>
      <c r="G3251" s="7">
        <v>45147.438194444447</v>
      </c>
      <c r="H3251" s="5">
        <v>76</v>
      </c>
      <c r="I3251" s="5">
        <v>74480</v>
      </c>
      <c r="J3251" s="7">
        <v>45182.488888888889</v>
      </c>
      <c r="K3251" s="5"/>
      <c r="L3251" s="7"/>
      <c r="M3251" s="8">
        <v>74100</v>
      </c>
      <c r="N3251" s="8">
        <v>0</v>
      </c>
      <c r="O3251" s="8">
        <v>74100</v>
      </c>
    </row>
    <row r="3252" spans="1:15" x14ac:dyDescent="0.25">
      <c r="A3252" s="5" t="s">
        <v>3271</v>
      </c>
      <c r="B3252" s="6">
        <v>45147.450694444444</v>
      </c>
      <c r="C3252" s="5" t="s">
        <v>20</v>
      </c>
      <c r="D3252" s="5">
        <v>2</v>
      </c>
      <c r="E3252" s="5" t="s">
        <v>20</v>
      </c>
      <c r="F3252" s="5">
        <v>2</v>
      </c>
      <c r="G3252" s="7">
        <v>45147.450694444444</v>
      </c>
      <c r="H3252" s="5">
        <v>76</v>
      </c>
      <c r="I3252" s="5">
        <v>74110</v>
      </c>
      <c r="J3252" s="7">
        <v>45156.400694444441</v>
      </c>
      <c r="K3252" s="5">
        <v>74110</v>
      </c>
      <c r="L3252" s="7">
        <v>45170</v>
      </c>
      <c r="M3252" s="8">
        <v>3299924</v>
      </c>
      <c r="N3252" s="8">
        <v>0</v>
      </c>
      <c r="O3252" s="8">
        <v>3299924</v>
      </c>
    </row>
    <row r="3253" spans="1:15" x14ac:dyDescent="0.25">
      <c r="A3253" s="5" t="s">
        <v>3272</v>
      </c>
      <c r="B3253" s="6">
        <v>45147.462500000001</v>
      </c>
      <c r="C3253" s="5" t="s">
        <v>20</v>
      </c>
      <c r="D3253" s="5">
        <v>1</v>
      </c>
      <c r="E3253" s="5" t="s">
        <v>20</v>
      </c>
      <c r="F3253" s="5">
        <v>2</v>
      </c>
      <c r="G3253" s="7">
        <v>45147.462500000001</v>
      </c>
      <c r="H3253" s="5">
        <v>76</v>
      </c>
      <c r="I3253" s="5">
        <v>74110</v>
      </c>
      <c r="J3253" s="7">
        <v>45156.400694444441</v>
      </c>
      <c r="K3253" s="5">
        <v>74110</v>
      </c>
      <c r="L3253" s="7">
        <v>45170</v>
      </c>
      <c r="M3253" s="8">
        <v>8519034</v>
      </c>
      <c r="N3253" s="8">
        <v>0</v>
      </c>
      <c r="O3253" s="8">
        <v>8519034</v>
      </c>
    </row>
    <row r="3254" spans="1:15" x14ac:dyDescent="0.25">
      <c r="A3254" s="5" t="s">
        <v>3273</v>
      </c>
      <c r="B3254" s="6">
        <v>45147.478472222225</v>
      </c>
      <c r="C3254" s="5" t="s">
        <v>1354</v>
      </c>
      <c r="D3254" s="5">
        <v>1</v>
      </c>
      <c r="E3254" s="5" t="s">
        <v>1354</v>
      </c>
      <c r="F3254" s="5">
        <v>1</v>
      </c>
      <c r="G3254" s="7">
        <v>45147.478472222225</v>
      </c>
      <c r="H3254" s="5">
        <v>76</v>
      </c>
      <c r="I3254" s="5">
        <v>74480</v>
      </c>
      <c r="J3254" s="7">
        <v>45182.488888888889</v>
      </c>
      <c r="K3254" s="5"/>
      <c r="L3254" s="7"/>
      <c r="M3254" s="8">
        <v>74100</v>
      </c>
      <c r="N3254" s="8">
        <v>0</v>
      </c>
      <c r="O3254" s="8">
        <v>74100</v>
      </c>
    </row>
    <row r="3255" spans="1:15" x14ac:dyDescent="0.25">
      <c r="A3255" s="5" t="s">
        <v>3274</v>
      </c>
      <c r="B3255" s="6">
        <v>45147.499305555553</v>
      </c>
      <c r="C3255" s="5" t="s">
        <v>1354</v>
      </c>
      <c r="D3255" s="5">
        <v>1</v>
      </c>
      <c r="E3255" s="5" t="s">
        <v>1354</v>
      </c>
      <c r="F3255" s="5">
        <v>1</v>
      </c>
      <c r="G3255" s="7">
        <v>45147.499305555553</v>
      </c>
      <c r="H3255" s="5">
        <v>76</v>
      </c>
      <c r="I3255" s="5">
        <v>74480</v>
      </c>
      <c r="J3255" s="7">
        <v>45182.488888888889</v>
      </c>
      <c r="K3255" s="5"/>
      <c r="L3255" s="7"/>
      <c r="M3255" s="8">
        <v>103100</v>
      </c>
      <c r="N3255" s="8">
        <v>0</v>
      </c>
      <c r="O3255" s="8">
        <v>103100</v>
      </c>
    </row>
    <row r="3256" spans="1:15" x14ac:dyDescent="0.25">
      <c r="A3256" s="5" t="s">
        <v>3275</v>
      </c>
      <c r="B3256" s="6">
        <v>45147.525694444441</v>
      </c>
      <c r="C3256" s="5" t="s">
        <v>1354</v>
      </c>
      <c r="D3256" s="5">
        <v>1</v>
      </c>
      <c r="E3256" s="5" t="s">
        <v>1354</v>
      </c>
      <c r="F3256" s="5">
        <v>1</v>
      </c>
      <c r="G3256" s="7">
        <v>45147.525694444441</v>
      </c>
      <c r="H3256" s="5">
        <v>75</v>
      </c>
      <c r="I3256" s="5">
        <v>74480</v>
      </c>
      <c r="J3256" s="7">
        <v>45182.488888888889</v>
      </c>
      <c r="K3256" s="5"/>
      <c r="L3256" s="7"/>
      <c r="M3256" s="8">
        <v>103800</v>
      </c>
      <c r="N3256" s="8">
        <v>0</v>
      </c>
      <c r="O3256" s="8">
        <v>103800</v>
      </c>
    </row>
    <row r="3257" spans="1:15" x14ac:dyDescent="0.25">
      <c r="A3257" s="5" t="s">
        <v>3276</v>
      </c>
      <c r="B3257" s="6">
        <v>45147.535416666666</v>
      </c>
      <c r="C3257" s="5" t="s">
        <v>1354</v>
      </c>
      <c r="D3257" s="5">
        <v>1</v>
      </c>
      <c r="E3257" s="5" t="s">
        <v>1354</v>
      </c>
      <c r="F3257" s="5">
        <v>1</v>
      </c>
      <c r="G3257" s="7">
        <v>45147.535416666666</v>
      </c>
      <c r="H3257" s="5">
        <v>75</v>
      </c>
      <c r="I3257" s="5">
        <v>74480</v>
      </c>
      <c r="J3257" s="7">
        <v>45182.488888888889</v>
      </c>
      <c r="K3257" s="5"/>
      <c r="L3257" s="7"/>
      <c r="M3257" s="8">
        <v>103800</v>
      </c>
      <c r="N3257" s="8">
        <v>0</v>
      </c>
      <c r="O3257" s="8">
        <v>103800</v>
      </c>
    </row>
    <row r="3258" spans="1:15" x14ac:dyDescent="0.25">
      <c r="A3258" s="5" t="s">
        <v>3277</v>
      </c>
      <c r="B3258" s="6">
        <v>45147.561805555553</v>
      </c>
      <c r="C3258" s="5" t="s">
        <v>1354</v>
      </c>
      <c r="D3258" s="5">
        <v>1</v>
      </c>
      <c r="E3258" s="5" t="s">
        <v>1354</v>
      </c>
      <c r="F3258" s="5">
        <v>1</v>
      </c>
      <c r="G3258" s="7">
        <v>45147.561805555553</v>
      </c>
      <c r="H3258" s="5">
        <v>75</v>
      </c>
      <c r="I3258" s="5">
        <v>74480</v>
      </c>
      <c r="J3258" s="7">
        <v>45182.488888888889</v>
      </c>
      <c r="K3258" s="5"/>
      <c r="L3258" s="7"/>
      <c r="M3258" s="8">
        <v>103800</v>
      </c>
      <c r="N3258" s="8">
        <v>0</v>
      </c>
      <c r="O3258" s="8">
        <v>103800</v>
      </c>
    </row>
    <row r="3259" spans="1:15" x14ac:dyDescent="0.25">
      <c r="A3259" s="5" t="s">
        <v>3278</v>
      </c>
      <c r="B3259" s="6">
        <v>45147.595138888886</v>
      </c>
      <c r="C3259" s="5" t="s">
        <v>1354</v>
      </c>
      <c r="D3259" s="5">
        <v>3</v>
      </c>
      <c r="E3259" s="5" t="s">
        <v>1354</v>
      </c>
      <c r="F3259" s="5">
        <v>1</v>
      </c>
      <c r="G3259" s="7">
        <v>45147.595138888886</v>
      </c>
      <c r="H3259" s="5">
        <v>75</v>
      </c>
      <c r="I3259" s="5">
        <v>74480</v>
      </c>
      <c r="J3259" s="7">
        <v>45182.488888888889</v>
      </c>
      <c r="K3259" s="5"/>
      <c r="L3259" s="7"/>
      <c r="M3259" s="8">
        <v>103800</v>
      </c>
      <c r="N3259" s="8">
        <v>0</v>
      </c>
      <c r="O3259" s="8">
        <v>103800</v>
      </c>
    </row>
    <row r="3260" spans="1:15" x14ac:dyDescent="0.25">
      <c r="A3260" s="5" t="s">
        <v>3279</v>
      </c>
      <c r="B3260" s="6">
        <v>45147.618055555555</v>
      </c>
      <c r="C3260" s="5" t="s">
        <v>18</v>
      </c>
      <c r="D3260" s="5">
        <v>1</v>
      </c>
      <c r="E3260" s="5" t="s">
        <v>18</v>
      </c>
      <c r="F3260" s="5">
        <v>3</v>
      </c>
      <c r="G3260" s="7">
        <v>45147.618055555555</v>
      </c>
      <c r="H3260" s="5">
        <v>75</v>
      </c>
      <c r="I3260" s="5">
        <v>74103</v>
      </c>
      <c r="J3260" s="7">
        <v>45156.396527777775</v>
      </c>
      <c r="K3260" s="5">
        <v>74103</v>
      </c>
      <c r="L3260" s="7">
        <v>45170</v>
      </c>
      <c r="M3260" s="8">
        <v>34598425</v>
      </c>
      <c r="N3260" s="8">
        <v>34598425</v>
      </c>
      <c r="O3260" s="8">
        <v>34598425</v>
      </c>
    </row>
    <row r="3261" spans="1:15" x14ac:dyDescent="0.25">
      <c r="A3261" s="5" t="s">
        <v>3280</v>
      </c>
      <c r="B3261" s="6">
        <v>45147.678472222222</v>
      </c>
      <c r="C3261" s="5" t="s">
        <v>1354</v>
      </c>
      <c r="D3261" s="5">
        <v>1</v>
      </c>
      <c r="E3261" s="5" t="s">
        <v>1354</v>
      </c>
      <c r="F3261" s="5">
        <v>1</v>
      </c>
      <c r="G3261" s="7">
        <v>45147.678472222222</v>
      </c>
      <c r="H3261" s="5">
        <v>75</v>
      </c>
      <c r="I3261" s="5">
        <v>74480</v>
      </c>
      <c r="J3261" s="7">
        <v>45182.488888888889</v>
      </c>
      <c r="K3261" s="5"/>
      <c r="L3261" s="7"/>
      <c r="M3261" s="8">
        <v>103800</v>
      </c>
      <c r="N3261" s="8">
        <v>0</v>
      </c>
      <c r="O3261" s="8">
        <v>103800</v>
      </c>
    </row>
    <row r="3262" spans="1:15" x14ac:dyDescent="0.25">
      <c r="A3262" s="5" t="s">
        <v>3281</v>
      </c>
      <c r="B3262" s="6">
        <v>45147.695833333331</v>
      </c>
      <c r="C3262" s="5" t="s">
        <v>1354</v>
      </c>
      <c r="D3262" s="5">
        <v>2</v>
      </c>
      <c r="E3262" s="5" t="s">
        <v>1354</v>
      </c>
      <c r="F3262" s="5">
        <v>1</v>
      </c>
      <c r="G3262" s="7">
        <v>45147.695833333331</v>
      </c>
      <c r="H3262" s="5">
        <v>75</v>
      </c>
      <c r="I3262" s="5">
        <v>74480</v>
      </c>
      <c r="J3262" s="7">
        <v>45182.488888888889</v>
      </c>
      <c r="K3262" s="5"/>
      <c r="L3262" s="7"/>
      <c r="M3262" s="8">
        <v>74100</v>
      </c>
      <c r="N3262" s="8">
        <v>0</v>
      </c>
      <c r="O3262" s="8">
        <v>74100</v>
      </c>
    </row>
    <row r="3263" spans="1:15" x14ac:dyDescent="0.25">
      <c r="A3263" s="5" t="s">
        <v>3282</v>
      </c>
      <c r="B3263" s="6">
        <v>45147.75277777778</v>
      </c>
      <c r="C3263" s="5" t="s">
        <v>20</v>
      </c>
      <c r="D3263" s="5">
        <v>1</v>
      </c>
      <c r="E3263" s="5" t="s">
        <v>20</v>
      </c>
      <c r="F3263" s="5">
        <v>2</v>
      </c>
      <c r="G3263" s="7">
        <v>45147.75277777778</v>
      </c>
      <c r="H3263" s="5">
        <v>75</v>
      </c>
      <c r="I3263" s="5">
        <v>74111</v>
      </c>
      <c r="J3263" s="7">
        <v>45156.400694444441</v>
      </c>
      <c r="K3263" s="5">
        <v>74111</v>
      </c>
      <c r="L3263" s="7">
        <v>45170</v>
      </c>
      <c r="M3263" s="8">
        <v>14371631</v>
      </c>
      <c r="N3263" s="8">
        <v>0</v>
      </c>
      <c r="O3263" s="8">
        <v>14371631</v>
      </c>
    </row>
    <row r="3264" spans="1:15" x14ac:dyDescent="0.25">
      <c r="A3264" s="5" t="s">
        <v>3283</v>
      </c>
      <c r="B3264" s="6">
        <v>45147.943055555559</v>
      </c>
      <c r="C3264" s="5" t="s">
        <v>1354</v>
      </c>
      <c r="D3264" s="5">
        <v>1</v>
      </c>
      <c r="E3264" s="5" t="s">
        <v>1354</v>
      </c>
      <c r="F3264" s="5">
        <v>1</v>
      </c>
      <c r="G3264" s="7">
        <v>45147.943055555559</v>
      </c>
      <c r="H3264" s="5">
        <v>75</v>
      </c>
      <c r="I3264" s="5">
        <v>74501</v>
      </c>
      <c r="J3264" s="7">
        <v>45182.542361111111</v>
      </c>
      <c r="K3264" s="5"/>
      <c r="L3264" s="7"/>
      <c r="M3264" s="8">
        <v>1754314</v>
      </c>
      <c r="N3264" s="8">
        <v>0</v>
      </c>
      <c r="O3264" s="8">
        <v>1754314</v>
      </c>
    </row>
    <row r="3265" spans="1:15" x14ac:dyDescent="0.25">
      <c r="A3265" s="5" t="s">
        <v>3284</v>
      </c>
      <c r="B3265" s="6">
        <v>45148.287499999999</v>
      </c>
      <c r="C3265" s="5" t="s">
        <v>1354</v>
      </c>
      <c r="D3265" s="5">
        <v>3</v>
      </c>
      <c r="E3265" s="5" t="s">
        <v>1354</v>
      </c>
      <c r="F3265" s="5">
        <v>1</v>
      </c>
      <c r="G3265" s="7">
        <v>45148.287499999999</v>
      </c>
      <c r="H3265" s="5">
        <v>75</v>
      </c>
      <c r="I3265" s="5">
        <v>74479</v>
      </c>
      <c r="J3265" s="7">
        <v>45182.488194444442</v>
      </c>
      <c r="K3265" s="5"/>
      <c r="L3265" s="7"/>
      <c r="M3265" s="8">
        <v>74100</v>
      </c>
      <c r="N3265" s="8">
        <v>0</v>
      </c>
      <c r="O3265" s="8">
        <v>74100</v>
      </c>
    </row>
    <row r="3266" spans="1:15" x14ac:dyDescent="0.25">
      <c r="A3266" s="5" t="s">
        <v>3285</v>
      </c>
      <c r="B3266" s="6">
        <v>45148.307638888888</v>
      </c>
      <c r="C3266" s="5" t="s">
        <v>18</v>
      </c>
      <c r="D3266" s="5">
        <v>1</v>
      </c>
      <c r="E3266" s="5" t="s">
        <v>18</v>
      </c>
      <c r="F3266" s="5">
        <v>3</v>
      </c>
      <c r="G3266" s="7">
        <v>45148.307638888888</v>
      </c>
      <c r="H3266" s="5">
        <v>75</v>
      </c>
      <c r="I3266" s="5">
        <v>74487</v>
      </c>
      <c r="J3266" s="7">
        <v>45182.495138888888</v>
      </c>
      <c r="K3266" s="5">
        <v>74487</v>
      </c>
      <c r="L3266" s="7">
        <v>45183</v>
      </c>
      <c r="M3266" s="8">
        <v>6153261</v>
      </c>
      <c r="N3266" s="8">
        <v>6153261</v>
      </c>
      <c r="O3266" s="8">
        <v>6153261</v>
      </c>
    </row>
    <row r="3267" spans="1:15" x14ac:dyDescent="0.25">
      <c r="A3267" s="5" t="s">
        <v>3286</v>
      </c>
      <c r="B3267" s="6">
        <v>45148.323611111111</v>
      </c>
      <c r="C3267" s="5" t="s">
        <v>1354</v>
      </c>
      <c r="D3267" s="5">
        <v>1</v>
      </c>
      <c r="E3267" s="5" t="s">
        <v>1354</v>
      </c>
      <c r="F3267" s="5">
        <v>1</v>
      </c>
      <c r="G3267" s="7">
        <v>45148.323611111111</v>
      </c>
      <c r="H3267" s="5">
        <v>75</v>
      </c>
      <c r="I3267" s="5">
        <v>74479</v>
      </c>
      <c r="J3267" s="7">
        <v>45182.488194444442</v>
      </c>
      <c r="K3267" s="5"/>
      <c r="L3267" s="7"/>
      <c r="M3267" s="8">
        <v>126500</v>
      </c>
      <c r="N3267" s="8">
        <v>0</v>
      </c>
      <c r="O3267" s="8">
        <v>126500</v>
      </c>
    </row>
    <row r="3268" spans="1:15" x14ac:dyDescent="0.25">
      <c r="A3268" s="5" t="s">
        <v>3287</v>
      </c>
      <c r="B3268" s="6">
        <v>45148.385416666664</v>
      </c>
      <c r="C3268" s="5" t="s">
        <v>1354</v>
      </c>
      <c r="D3268" s="5">
        <v>1</v>
      </c>
      <c r="E3268" s="5" t="s">
        <v>1354</v>
      </c>
      <c r="F3268" s="5">
        <v>1</v>
      </c>
      <c r="G3268" s="7">
        <v>45148.385416666664</v>
      </c>
      <c r="H3268" s="5">
        <v>75</v>
      </c>
      <c r="I3268" s="5">
        <v>74480</v>
      </c>
      <c r="J3268" s="7">
        <v>45182.488888888889</v>
      </c>
      <c r="K3268" s="5"/>
      <c r="L3268" s="7"/>
      <c r="M3268" s="8">
        <v>74100</v>
      </c>
      <c r="N3268" s="8">
        <v>0</v>
      </c>
      <c r="O3268" s="8">
        <v>74100</v>
      </c>
    </row>
    <row r="3269" spans="1:15" x14ac:dyDescent="0.25">
      <c r="A3269" s="5" t="s">
        <v>3288</v>
      </c>
      <c r="B3269" s="6">
        <v>45148.385416666664</v>
      </c>
      <c r="C3269" s="5" t="s">
        <v>1354</v>
      </c>
      <c r="D3269" s="5">
        <v>1</v>
      </c>
      <c r="E3269" s="5" t="s">
        <v>1354</v>
      </c>
      <c r="F3269" s="5">
        <v>1</v>
      </c>
      <c r="G3269" s="7">
        <v>45148.385416666664</v>
      </c>
      <c r="H3269" s="5">
        <v>75</v>
      </c>
      <c r="I3269" s="5">
        <v>74479</v>
      </c>
      <c r="J3269" s="7">
        <v>45182.488194444442</v>
      </c>
      <c r="K3269" s="5"/>
      <c r="L3269" s="7"/>
      <c r="M3269" s="8">
        <v>74100</v>
      </c>
      <c r="N3269" s="8">
        <v>0</v>
      </c>
      <c r="O3269" s="8">
        <v>74100</v>
      </c>
    </row>
    <row r="3270" spans="1:15" x14ac:dyDescent="0.25">
      <c r="A3270" s="5" t="s">
        <v>3289</v>
      </c>
      <c r="B3270" s="6">
        <v>45148.408333333333</v>
      </c>
      <c r="C3270" s="5" t="s">
        <v>1354</v>
      </c>
      <c r="D3270" s="5">
        <v>1</v>
      </c>
      <c r="E3270" s="5" t="s">
        <v>1354</v>
      </c>
      <c r="F3270" s="5">
        <v>1</v>
      </c>
      <c r="G3270" s="7">
        <v>45148.408333333333</v>
      </c>
      <c r="H3270" s="5">
        <v>75</v>
      </c>
      <c r="I3270" s="5">
        <v>74479</v>
      </c>
      <c r="J3270" s="7">
        <v>45182.488194444442</v>
      </c>
      <c r="K3270" s="5"/>
      <c r="L3270" s="7"/>
      <c r="M3270" s="8">
        <v>74100</v>
      </c>
      <c r="N3270" s="8">
        <v>0</v>
      </c>
      <c r="O3270" s="8">
        <v>74100</v>
      </c>
    </row>
    <row r="3271" spans="1:15" x14ac:dyDescent="0.25">
      <c r="A3271" s="5" t="s">
        <v>3290</v>
      </c>
      <c r="B3271" s="6">
        <v>45148.431944444441</v>
      </c>
      <c r="C3271" s="5" t="s">
        <v>1354</v>
      </c>
      <c r="D3271" s="5">
        <v>1</v>
      </c>
      <c r="E3271" s="5" t="s">
        <v>1354</v>
      </c>
      <c r="F3271" s="5">
        <v>1</v>
      </c>
      <c r="G3271" s="7">
        <v>45148.431944444441</v>
      </c>
      <c r="H3271" s="5">
        <v>75</v>
      </c>
      <c r="I3271" s="5">
        <v>74112</v>
      </c>
      <c r="J3271" s="7">
        <v>45156.401388888888</v>
      </c>
      <c r="K3271" s="5"/>
      <c r="L3271" s="7"/>
      <c r="M3271" s="8">
        <v>74100</v>
      </c>
      <c r="N3271" s="8">
        <v>0</v>
      </c>
      <c r="O3271" s="8">
        <v>74100</v>
      </c>
    </row>
    <row r="3272" spans="1:15" x14ac:dyDescent="0.25">
      <c r="A3272" s="5" t="s">
        <v>3291</v>
      </c>
      <c r="B3272" s="6">
        <v>45148.447916666664</v>
      </c>
      <c r="C3272" s="5" t="s">
        <v>1354</v>
      </c>
      <c r="D3272" s="5">
        <v>2</v>
      </c>
      <c r="E3272" s="5" t="s">
        <v>1354</v>
      </c>
      <c r="F3272" s="5">
        <v>1</v>
      </c>
      <c r="G3272" s="7">
        <v>45148.447916666664</v>
      </c>
      <c r="H3272" s="5">
        <v>75</v>
      </c>
      <c r="I3272" s="5">
        <v>74112</v>
      </c>
      <c r="J3272" s="7">
        <v>45156.401388888888</v>
      </c>
      <c r="K3272" s="5"/>
      <c r="L3272" s="7"/>
      <c r="M3272" s="8">
        <v>74100</v>
      </c>
      <c r="N3272" s="8">
        <v>0</v>
      </c>
      <c r="O3272" s="8">
        <v>74100</v>
      </c>
    </row>
    <row r="3273" spans="1:15" x14ac:dyDescent="0.25">
      <c r="A3273" s="5" t="s">
        <v>3292</v>
      </c>
      <c r="B3273" s="6">
        <v>45148.501388888886</v>
      </c>
      <c r="C3273" s="5" t="s">
        <v>20</v>
      </c>
      <c r="D3273" s="5">
        <v>1</v>
      </c>
      <c r="E3273" s="5" t="s">
        <v>20</v>
      </c>
      <c r="F3273" s="5">
        <v>2</v>
      </c>
      <c r="G3273" s="7">
        <v>45148.501388888886</v>
      </c>
      <c r="H3273" s="5">
        <v>74</v>
      </c>
      <c r="I3273" s="5">
        <v>74111</v>
      </c>
      <c r="J3273" s="7">
        <v>45156.400694444441</v>
      </c>
      <c r="K3273" s="5">
        <v>74111</v>
      </c>
      <c r="L3273" s="7">
        <v>45170</v>
      </c>
      <c r="M3273" s="8">
        <v>9367231</v>
      </c>
      <c r="N3273" s="8">
        <v>0</v>
      </c>
      <c r="O3273" s="8">
        <v>9367231</v>
      </c>
    </row>
    <row r="3274" spans="1:15" x14ac:dyDescent="0.25">
      <c r="A3274" s="5" t="s">
        <v>3293</v>
      </c>
      <c r="B3274" s="6">
        <v>45148.54583333333</v>
      </c>
      <c r="C3274" s="5" t="s">
        <v>1354</v>
      </c>
      <c r="D3274" s="5">
        <v>1</v>
      </c>
      <c r="E3274" s="5" t="s">
        <v>1354</v>
      </c>
      <c r="F3274" s="5">
        <v>1</v>
      </c>
      <c r="G3274" s="7">
        <v>45148.54583333333</v>
      </c>
      <c r="H3274" s="5">
        <v>74</v>
      </c>
      <c r="I3274" s="5">
        <v>74501</v>
      </c>
      <c r="J3274" s="7">
        <v>45182.542361111111</v>
      </c>
      <c r="K3274" s="5"/>
      <c r="L3274" s="7"/>
      <c r="M3274" s="8">
        <v>1691270</v>
      </c>
      <c r="N3274" s="8">
        <v>0</v>
      </c>
      <c r="O3274" s="8">
        <v>1691270</v>
      </c>
    </row>
    <row r="3275" spans="1:15" x14ac:dyDescent="0.25">
      <c r="A3275" s="5" t="s">
        <v>3294</v>
      </c>
      <c r="B3275" s="6">
        <v>45148.609722222223</v>
      </c>
      <c r="C3275" s="5" t="s">
        <v>1354</v>
      </c>
      <c r="D3275" s="5">
        <v>1</v>
      </c>
      <c r="E3275" s="5" t="s">
        <v>1354</v>
      </c>
      <c r="F3275" s="5">
        <v>1</v>
      </c>
      <c r="G3275" s="7">
        <v>45148.609722222223</v>
      </c>
      <c r="H3275" s="5">
        <v>74</v>
      </c>
      <c r="I3275" s="5">
        <v>74480</v>
      </c>
      <c r="J3275" s="7">
        <v>45182.488888888889</v>
      </c>
      <c r="K3275" s="5"/>
      <c r="L3275" s="7"/>
      <c r="M3275" s="8">
        <v>103100</v>
      </c>
      <c r="N3275" s="8">
        <v>0</v>
      </c>
      <c r="O3275" s="8">
        <v>103100</v>
      </c>
    </row>
    <row r="3276" spans="1:15" x14ac:dyDescent="0.25">
      <c r="A3276" s="5" t="s">
        <v>3295</v>
      </c>
      <c r="B3276" s="6">
        <v>45148.638888888891</v>
      </c>
      <c r="C3276" s="5" t="s">
        <v>1354</v>
      </c>
      <c r="D3276" s="5">
        <v>1</v>
      </c>
      <c r="E3276" s="5" t="s">
        <v>1354</v>
      </c>
      <c r="F3276" s="5">
        <v>1</v>
      </c>
      <c r="G3276" s="7">
        <v>45148.638888888891</v>
      </c>
      <c r="H3276" s="5">
        <v>74</v>
      </c>
      <c r="I3276" s="5">
        <v>74480</v>
      </c>
      <c r="J3276" s="7">
        <v>45182.488888888889</v>
      </c>
      <c r="K3276" s="5"/>
      <c r="L3276" s="7"/>
      <c r="M3276" s="8">
        <v>103100</v>
      </c>
      <c r="N3276" s="8">
        <v>0</v>
      </c>
      <c r="O3276" s="8">
        <v>103100</v>
      </c>
    </row>
    <row r="3277" spans="1:15" x14ac:dyDescent="0.25">
      <c r="A3277" s="5" t="s">
        <v>3296</v>
      </c>
      <c r="B3277" s="6">
        <v>45148.76458333333</v>
      </c>
      <c r="C3277" s="5" t="s">
        <v>1354</v>
      </c>
      <c r="D3277" s="5">
        <v>1</v>
      </c>
      <c r="E3277" s="5" t="s">
        <v>1354</v>
      </c>
      <c r="F3277" s="5">
        <v>1</v>
      </c>
      <c r="G3277" s="7">
        <v>45148.76458333333</v>
      </c>
      <c r="H3277" s="5">
        <v>74</v>
      </c>
      <c r="I3277" s="5">
        <v>74501</v>
      </c>
      <c r="J3277" s="7">
        <v>45182.542361111111</v>
      </c>
      <c r="K3277" s="5"/>
      <c r="L3277" s="7"/>
      <c r="M3277" s="8">
        <v>2218411</v>
      </c>
      <c r="N3277" s="8">
        <v>0</v>
      </c>
      <c r="O3277" s="8">
        <v>2218411</v>
      </c>
    </row>
    <row r="3278" spans="1:15" x14ac:dyDescent="0.25">
      <c r="A3278" s="5" t="s">
        <v>3297</v>
      </c>
      <c r="B3278" s="6">
        <v>45149.324999999997</v>
      </c>
      <c r="C3278" s="5" t="s">
        <v>1354</v>
      </c>
      <c r="D3278" s="5">
        <v>1</v>
      </c>
      <c r="E3278" s="5" t="s">
        <v>1354</v>
      </c>
      <c r="F3278" s="5">
        <v>1</v>
      </c>
      <c r="G3278" s="7">
        <v>45149.324999999997</v>
      </c>
      <c r="H3278" s="5">
        <v>74</v>
      </c>
      <c r="I3278" s="5">
        <v>74479</v>
      </c>
      <c r="J3278" s="7">
        <v>45182.488194444442</v>
      </c>
      <c r="K3278" s="5"/>
      <c r="L3278" s="7"/>
      <c r="M3278" s="8">
        <v>103800</v>
      </c>
      <c r="N3278" s="8">
        <v>0</v>
      </c>
      <c r="O3278" s="8">
        <v>103800</v>
      </c>
    </row>
    <row r="3279" spans="1:15" x14ac:dyDescent="0.25">
      <c r="A3279" s="5" t="s">
        <v>3298</v>
      </c>
      <c r="B3279" s="6">
        <v>45149.334027777775</v>
      </c>
      <c r="C3279" s="5" t="s">
        <v>1354</v>
      </c>
      <c r="D3279" s="5">
        <v>1</v>
      </c>
      <c r="E3279" s="5" t="s">
        <v>1354</v>
      </c>
      <c r="F3279" s="5">
        <v>1</v>
      </c>
      <c r="G3279" s="7">
        <v>45149.334027777775</v>
      </c>
      <c r="H3279" s="5">
        <v>74</v>
      </c>
      <c r="I3279" s="5">
        <v>74480</v>
      </c>
      <c r="J3279" s="7">
        <v>45182.488888888889</v>
      </c>
      <c r="K3279" s="5"/>
      <c r="L3279" s="7"/>
      <c r="M3279" s="8">
        <v>103800</v>
      </c>
      <c r="N3279" s="8">
        <v>0</v>
      </c>
      <c r="O3279" s="8">
        <v>103800</v>
      </c>
    </row>
    <row r="3280" spans="1:15" x14ac:dyDescent="0.25">
      <c r="A3280" s="5" t="s">
        <v>3299</v>
      </c>
      <c r="B3280" s="6">
        <v>45149.336805555555</v>
      </c>
      <c r="C3280" s="5" t="s">
        <v>1354</v>
      </c>
      <c r="D3280" s="5">
        <v>1</v>
      </c>
      <c r="E3280" s="5" t="s">
        <v>1354</v>
      </c>
      <c r="F3280" s="5">
        <v>1</v>
      </c>
      <c r="G3280" s="7">
        <v>45149.336805555555</v>
      </c>
      <c r="H3280" s="5">
        <v>74</v>
      </c>
      <c r="I3280" s="5">
        <v>74793</v>
      </c>
      <c r="J3280" s="7">
        <v>45201.450694444444</v>
      </c>
      <c r="K3280" s="5"/>
      <c r="L3280" s="7"/>
      <c r="M3280" s="8">
        <v>80800</v>
      </c>
      <c r="N3280" s="8">
        <v>0</v>
      </c>
      <c r="O3280" s="8">
        <v>80800</v>
      </c>
    </row>
    <row r="3281" spans="1:15" x14ac:dyDescent="0.25">
      <c r="A3281" s="5" t="s">
        <v>3300</v>
      </c>
      <c r="B3281" s="6">
        <v>45149.341666666667</v>
      </c>
      <c r="C3281" s="5" t="s">
        <v>1354</v>
      </c>
      <c r="D3281" s="5">
        <v>1</v>
      </c>
      <c r="E3281" s="5" t="s">
        <v>1354</v>
      </c>
      <c r="F3281" s="5">
        <v>1</v>
      </c>
      <c r="G3281" s="7">
        <v>45149.341666666667</v>
      </c>
      <c r="H3281" s="5">
        <v>74</v>
      </c>
      <c r="I3281" s="5">
        <v>74479</v>
      </c>
      <c r="J3281" s="7">
        <v>45182.488194444442</v>
      </c>
      <c r="K3281" s="5"/>
      <c r="L3281" s="7"/>
      <c r="M3281" s="8">
        <v>133900</v>
      </c>
      <c r="N3281" s="8">
        <v>0</v>
      </c>
      <c r="O3281" s="8">
        <v>133900</v>
      </c>
    </row>
    <row r="3282" spans="1:15" x14ac:dyDescent="0.25">
      <c r="A3282" s="5" t="s">
        <v>3301</v>
      </c>
      <c r="B3282" s="6">
        <v>45149.344444444447</v>
      </c>
      <c r="C3282" s="5" t="s">
        <v>1354</v>
      </c>
      <c r="D3282" s="5">
        <v>1</v>
      </c>
      <c r="E3282" s="5" t="s">
        <v>1354</v>
      </c>
      <c r="F3282" s="5">
        <v>1</v>
      </c>
      <c r="G3282" s="7">
        <v>45149.344444444447</v>
      </c>
      <c r="H3282" s="5">
        <v>74</v>
      </c>
      <c r="I3282" s="5">
        <v>74480</v>
      </c>
      <c r="J3282" s="7">
        <v>45182.488888888889</v>
      </c>
      <c r="K3282" s="5"/>
      <c r="L3282" s="7"/>
      <c r="M3282" s="8">
        <v>74100</v>
      </c>
      <c r="N3282" s="8">
        <v>0</v>
      </c>
      <c r="O3282" s="8">
        <v>74100</v>
      </c>
    </row>
    <row r="3283" spans="1:15" x14ac:dyDescent="0.25">
      <c r="A3283" s="5" t="s">
        <v>3302</v>
      </c>
      <c r="B3283" s="6">
        <v>45149.362500000003</v>
      </c>
      <c r="C3283" s="5" t="s">
        <v>1354</v>
      </c>
      <c r="D3283" s="5">
        <v>1</v>
      </c>
      <c r="E3283" s="5" t="s">
        <v>1354</v>
      </c>
      <c r="F3283" s="5">
        <v>1</v>
      </c>
      <c r="G3283" s="7">
        <v>45149.362500000003</v>
      </c>
      <c r="H3283" s="5">
        <v>74</v>
      </c>
      <c r="I3283" s="5">
        <v>74479</v>
      </c>
      <c r="J3283" s="7">
        <v>45182.488194444442</v>
      </c>
      <c r="K3283" s="5"/>
      <c r="L3283" s="7"/>
      <c r="M3283" s="8">
        <v>74100</v>
      </c>
      <c r="N3283" s="8">
        <v>0</v>
      </c>
      <c r="O3283" s="8">
        <v>74100</v>
      </c>
    </row>
    <row r="3284" spans="1:15" x14ac:dyDescent="0.25">
      <c r="A3284" s="5" t="s">
        <v>3303</v>
      </c>
      <c r="B3284" s="6">
        <v>45149.399305555555</v>
      </c>
      <c r="C3284" s="5" t="s">
        <v>1354</v>
      </c>
      <c r="D3284" s="5">
        <v>1</v>
      </c>
      <c r="E3284" s="5" t="s">
        <v>1354</v>
      </c>
      <c r="F3284" s="5">
        <v>1</v>
      </c>
      <c r="G3284" s="7">
        <v>45149.399305555555</v>
      </c>
      <c r="H3284" s="5">
        <v>74</v>
      </c>
      <c r="I3284" s="5">
        <v>74477</v>
      </c>
      <c r="J3284" s="7">
        <v>45182.482638888891</v>
      </c>
      <c r="K3284" s="5"/>
      <c r="L3284" s="7"/>
      <c r="M3284" s="8">
        <v>99700</v>
      </c>
      <c r="N3284" s="8">
        <v>0</v>
      </c>
      <c r="O3284" s="8">
        <v>99700</v>
      </c>
    </row>
    <row r="3285" spans="1:15" x14ac:dyDescent="0.25">
      <c r="A3285" s="5" t="s">
        <v>3304</v>
      </c>
      <c r="B3285" s="6">
        <v>45149.490277777775</v>
      </c>
      <c r="C3285" s="5" t="s">
        <v>1354</v>
      </c>
      <c r="D3285" s="5">
        <v>1</v>
      </c>
      <c r="E3285" s="5" t="s">
        <v>1354</v>
      </c>
      <c r="F3285" s="5">
        <v>1</v>
      </c>
      <c r="G3285" s="7">
        <v>45149.490277777775</v>
      </c>
      <c r="H3285" s="5">
        <v>74</v>
      </c>
      <c r="I3285" s="5">
        <v>74112</v>
      </c>
      <c r="J3285" s="7">
        <v>45156.401388888888</v>
      </c>
      <c r="K3285" s="5"/>
      <c r="L3285" s="7"/>
      <c r="M3285" s="8">
        <v>74100</v>
      </c>
      <c r="N3285" s="8">
        <v>0</v>
      </c>
      <c r="O3285" s="8">
        <v>74100</v>
      </c>
    </row>
    <row r="3286" spans="1:15" x14ac:dyDescent="0.25">
      <c r="A3286" s="5" t="s">
        <v>3305</v>
      </c>
      <c r="B3286" s="6">
        <v>45149.522222222222</v>
      </c>
      <c r="C3286" s="5" t="s">
        <v>1354</v>
      </c>
      <c r="D3286" s="5">
        <v>2</v>
      </c>
      <c r="E3286" s="5" t="s">
        <v>1354</v>
      </c>
      <c r="F3286" s="5">
        <v>1</v>
      </c>
      <c r="G3286" s="7">
        <v>45149.522222222222</v>
      </c>
      <c r="H3286" s="5">
        <v>73</v>
      </c>
      <c r="I3286" s="5">
        <v>74479</v>
      </c>
      <c r="J3286" s="7">
        <v>45182.488194444442</v>
      </c>
      <c r="K3286" s="5"/>
      <c r="L3286" s="7"/>
      <c r="M3286" s="8">
        <v>103100</v>
      </c>
      <c r="N3286" s="8">
        <v>0</v>
      </c>
      <c r="O3286" s="8">
        <v>103100</v>
      </c>
    </row>
    <row r="3287" spans="1:15" x14ac:dyDescent="0.25">
      <c r="A3287" s="5" t="s">
        <v>3306</v>
      </c>
      <c r="B3287" s="6">
        <v>45149.568055555559</v>
      </c>
      <c r="C3287" s="5" t="s">
        <v>20</v>
      </c>
      <c r="D3287" s="5">
        <v>1</v>
      </c>
      <c r="E3287" s="5" t="s">
        <v>20</v>
      </c>
      <c r="F3287" s="5">
        <v>2</v>
      </c>
      <c r="G3287" s="7">
        <v>45149.568055555559</v>
      </c>
      <c r="H3287" s="5">
        <v>73</v>
      </c>
      <c r="I3287" s="5">
        <v>74109</v>
      </c>
      <c r="J3287" s="7">
        <v>45156.4</v>
      </c>
      <c r="K3287" s="5">
        <v>74109</v>
      </c>
      <c r="L3287" s="7">
        <v>45170</v>
      </c>
      <c r="M3287" s="8">
        <v>2803400</v>
      </c>
      <c r="N3287" s="8">
        <v>0</v>
      </c>
      <c r="O3287" s="8">
        <v>2803400</v>
      </c>
    </row>
    <row r="3288" spans="1:15" x14ac:dyDescent="0.25">
      <c r="A3288" s="5" t="s">
        <v>3307</v>
      </c>
      <c r="B3288" s="6">
        <v>45149.570138888892</v>
      </c>
      <c r="C3288" s="5" t="s">
        <v>1354</v>
      </c>
      <c r="D3288" s="5">
        <v>2</v>
      </c>
      <c r="E3288" s="5" t="s">
        <v>1354</v>
      </c>
      <c r="F3288" s="5">
        <v>1</v>
      </c>
      <c r="G3288" s="7">
        <v>45149.570138888892</v>
      </c>
      <c r="H3288" s="5">
        <v>73</v>
      </c>
      <c r="I3288" s="5">
        <v>74477</v>
      </c>
      <c r="J3288" s="7">
        <v>45182.482638888891</v>
      </c>
      <c r="K3288" s="5"/>
      <c r="L3288" s="7"/>
      <c r="M3288" s="8">
        <v>70002</v>
      </c>
      <c r="N3288" s="8">
        <v>0</v>
      </c>
      <c r="O3288" s="8">
        <v>70002</v>
      </c>
    </row>
    <row r="3289" spans="1:15" x14ac:dyDescent="0.25">
      <c r="A3289" s="5" t="s">
        <v>3308</v>
      </c>
      <c r="B3289" s="6">
        <v>45149.574999999997</v>
      </c>
      <c r="C3289" s="5" t="s">
        <v>20</v>
      </c>
      <c r="D3289" s="5">
        <v>1</v>
      </c>
      <c r="E3289" s="5" t="s">
        <v>20</v>
      </c>
      <c r="F3289" s="5">
        <v>2</v>
      </c>
      <c r="G3289" s="7">
        <v>45149.574999999997</v>
      </c>
      <c r="H3289" s="5">
        <v>73</v>
      </c>
      <c r="I3289" s="5">
        <v>74109</v>
      </c>
      <c r="J3289" s="7">
        <v>45156.4</v>
      </c>
      <c r="K3289" s="5">
        <v>74109</v>
      </c>
      <c r="L3289" s="7">
        <v>45170</v>
      </c>
      <c r="M3289" s="8">
        <v>3299450</v>
      </c>
      <c r="N3289" s="8">
        <v>0</v>
      </c>
      <c r="O3289" s="8">
        <v>3299450</v>
      </c>
    </row>
    <row r="3290" spans="1:15" x14ac:dyDescent="0.25">
      <c r="A3290" s="5" t="s">
        <v>3309</v>
      </c>
      <c r="B3290" s="6">
        <v>45149.587500000001</v>
      </c>
      <c r="C3290" s="5" t="s">
        <v>1354</v>
      </c>
      <c r="D3290" s="5">
        <v>1</v>
      </c>
      <c r="E3290" s="5" t="s">
        <v>1354</v>
      </c>
      <c r="F3290" s="5">
        <v>1</v>
      </c>
      <c r="G3290" s="7">
        <v>45149.587500000001</v>
      </c>
      <c r="H3290" s="5">
        <v>73</v>
      </c>
      <c r="I3290" s="5">
        <v>74479</v>
      </c>
      <c r="J3290" s="7">
        <v>45182.488194444442</v>
      </c>
      <c r="K3290" s="5"/>
      <c r="L3290" s="7"/>
      <c r="M3290" s="8">
        <v>103100</v>
      </c>
      <c r="N3290" s="8">
        <v>0</v>
      </c>
      <c r="O3290" s="8">
        <v>103100</v>
      </c>
    </row>
    <row r="3291" spans="1:15" x14ac:dyDescent="0.25">
      <c r="A3291" s="5" t="s">
        <v>3310</v>
      </c>
      <c r="B3291" s="6">
        <v>45149.644444444442</v>
      </c>
      <c r="C3291" s="5" t="s">
        <v>1354</v>
      </c>
      <c r="D3291" s="5">
        <v>1</v>
      </c>
      <c r="E3291" s="5" t="s">
        <v>1354</v>
      </c>
      <c r="F3291" s="5">
        <v>1</v>
      </c>
      <c r="G3291" s="7">
        <v>45149.644444444442</v>
      </c>
      <c r="H3291" s="5">
        <v>73</v>
      </c>
      <c r="I3291" s="5">
        <v>74479</v>
      </c>
      <c r="J3291" s="7">
        <v>45182.488194444442</v>
      </c>
      <c r="K3291" s="5"/>
      <c r="L3291" s="7"/>
      <c r="M3291" s="8">
        <v>74100</v>
      </c>
      <c r="N3291" s="8">
        <v>0</v>
      </c>
      <c r="O3291" s="8">
        <v>74100</v>
      </c>
    </row>
    <row r="3292" spans="1:15" x14ac:dyDescent="0.25">
      <c r="A3292" s="5" t="s">
        <v>3311</v>
      </c>
      <c r="B3292" s="6">
        <v>45149.652083333334</v>
      </c>
      <c r="C3292" s="5" t="s">
        <v>1354</v>
      </c>
      <c r="D3292" s="5">
        <v>1</v>
      </c>
      <c r="E3292" s="5" t="s">
        <v>1354</v>
      </c>
      <c r="F3292" s="5">
        <v>1</v>
      </c>
      <c r="G3292" s="7">
        <v>45149.652083333334</v>
      </c>
      <c r="H3292" s="5">
        <v>73</v>
      </c>
      <c r="I3292" s="5">
        <v>74480</v>
      </c>
      <c r="J3292" s="7">
        <v>45182.488888888889</v>
      </c>
      <c r="K3292" s="5"/>
      <c r="L3292" s="7"/>
      <c r="M3292" s="8">
        <v>103800</v>
      </c>
      <c r="N3292" s="8">
        <v>0</v>
      </c>
      <c r="O3292" s="8">
        <v>103800</v>
      </c>
    </row>
    <row r="3293" spans="1:15" x14ac:dyDescent="0.25">
      <c r="A3293" s="5" t="s">
        <v>3312</v>
      </c>
      <c r="B3293" s="6">
        <v>45150.303472222222</v>
      </c>
      <c r="C3293" s="5" t="s">
        <v>1354</v>
      </c>
      <c r="D3293" s="5">
        <v>1</v>
      </c>
      <c r="E3293" s="5" t="s">
        <v>1354</v>
      </c>
      <c r="F3293" s="5">
        <v>1</v>
      </c>
      <c r="G3293" s="7">
        <v>45150.303472222222</v>
      </c>
      <c r="H3293" s="5">
        <v>73</v>
      </c>
      <c r="I3293" s="5">
        <v>74479</v>
      </c>
      <c r="J3293" s="7">
        <v>45182.488194444442</v>
      </c>
      <c r="K3293" s="5"/>
      <c r="L3293" s="7"/>
      <c r="M3293" s="8">
        <v>70002</v>
      </c>
      <c r="N3293" s="8">
        <v>0</v>
      </c>
      <c r="O3293" s="8">
        <v>70002</v>
      </c>
    </row>
    <row r="3294" spans="1:15" x14ac:dyDescent="0.25">
      <c r="A3294" s="5" t="s">
        <v>3313</v>
      </c>
      <c r="B3294" s="6">
        <v>45150.309027777781</v>
      </c>
      <c r="C3294" s="5" t="s">
        <v>1354</v>
      </c>
      <c r="D3294" s="5">
        <v>1</v>
      </c>
      <c r="E3294" s="5" t="s">
        <v>1354</v>
      </c>
      <c r="F3294" s="5">
        <v>1</v>
      </c>
      <c r="G3294" s="7">
        <v>45150.309027777781</v>
      </c>
      <c r="H3294" s="5">
        <v>73</v>
      </c>
      <c r="I3294" s="5">
        <v>74480</v>
      </c>
      <c r="J3294" s="7">
        <v>45182.488888888889</v>
      </c>
      <c r="K3294" s="5"/>
      <c r="L3294" s="7"/>
      <c r="M3294" s="8">
        <v>74100</v>
      </c>
      <c r="N3294" s="8">
        <v>0</v>
      </c>
      <c r="O3294" s="8">
        <v>74100</v>
      </c>
    </row>
    <row r="3295" spans="1:15" x14ac:dyDescent="0.25">
      <c r="A3295" s="5" t="s">
        <v>3314</v>
      </c>
      <c r="B3295" s="6">
        <v>45150.368750000001</v>
      </c>
      <c r="C3295" s="5" t="s">
        <v>1354</v>
      </c>
      <c r="D3295" s="5">
        <v>7</v>
      </c>
      <c r="E3295" s="5" t="s">
        <v>1354</v>
      </c>
      <c r="F3295" s="5">
        <v>1</v>
      </c>
      <c r="G3295" s="7">
        <v>45150.368750000001</v>
      </c>
      <c r="H3295" s="5">
        <v>73</v>
      </c>
      <c r="I3295" s="5">
        <v>74477</v>
      </c>
      <c r="J3295" s="7">
        <v>45182.482638888891</v>
      </c>
      <c r="K3295" s="5"/>
      <c r="L3295" s="7"/>
      <c r="M3295" s="8">
        <v>70002</v>
      </c>
      <c r="N3295" s="8">
        <v>0</v>
      </c>
      <c r="O3295" s="8">
        <v>70002</v>
      </c>
    </row>
    <row r="3296" spans="1:15" x14ac:dyDescent="0.25">
      <c r="A3296" s="5" t="s">
        <v>3315</v>
      </c>
      <c r="B3296" s="6">
        <v>45150.393055555556</v>
      </c>
      <c r="C3296" s="5" t="s">
        <v>2382</v>
      </c>
      <c r="D3296" s="5">
        <v>6</v>
      </c>
      <c r="E3296" s="5" t="s">
        <v>2382</v>
      </c>
      <c r="F3296" s="5">
        <v>7</v>
      </c>
      <c r="G3296" s="7">
        <v>45150.393055555556</v>
      </c>
      <c r="H3296" s="5">
        <v>73</v>
      </c>
      <c r="I3296" s="5">
        <v>74107</v>
      </c>
      <c r="J3296" s="7">
        <v>45156.398611111108</v>
      </c>
      <c r="K3296" s="5">
        <v>74107</v>
      </c>
      <c r="L3296" s="7">
        <v>45170</v>
      </c>
      <c r="M3296" s="8">
        <v>438920</v>
      </c>
      <c r="N3296" s="8">
        <v>0</v>
      </c>
      <c r="O3296" s="8">
        <v>438920</v>
      </c>
    </row>
    <row r="3297" spans="1:15" x14ac:dyDescent="0.25">
      <c r="A3297" s="5" t="s">
        <v>3316</v>
      </c>
      <c r="B3297" s="6">
        <v>45151.035416666666</v>
      </c>
      <c r="C3297" s="5" t="s">
        <v>23</v>
      </c>
      <c r="D3297" s="5">
        <v>1</v>
      </c>
      <c r="E3297" s="5" t="s">
        <v>23</v>
      </c>
      <c r="F3297" s="5">
        <v>6</v>
      </c>
      <c r="G3297" s="7">
        <v>45151.035416666666</v>
      </c>
      <c r="H3297" s="5">
        <v>72</v>
      </c>
      <c r="I3297" s="5">
        <v>74111</v>
      </c>
      <c r="J3297" s="7">
        <v>45156.400694444441</v>
      </c>
      <c r="K3297" s="5">
        <v>74111</v>
      </c>
      <c r="L3297" s="7">
        <v>45170</v>
      </c>
      <c r="M3297" s="8">
        <v>787746</v>
      </c>
      <c r="N3297" s="8">
        <v>0</v>
      </c>
      <c r="O3297" s="8">
        <v>787746</v>
      </c>
    </row>
    <row r="3298" spans="1:15" x14ac:dyDescent="0.25">
      <c r="A3298" s="5" t="s">
        <v>3317</v>
      </c>
      <c r="B3298" s="6">
        <v>45151.943749999999</v>
      </c>
      <c r="C3298" s="5" t="s">
        <v>1354</v>
      </c>
      <c r="D3298" s="5">
        <v>1</v>
      </c>
      <c r="E3298" s="5" t="s">
        <v>1354</v>
      </c>
      <c r="F3298" s="5">
        <v>1</v>
      </c>
      <c r="G3298" s="7">
        <v>45151.943749999999</v>
      </c>
      <c r="H3298" s="5">
        <v>71</v>
      </c>
      <c r="I3298" s="5">
        <v>74501</v>
      </c>
      <c r="J3298" s="7">
        <v>45182.542361111111</v>
      </c>
      <c r="K3298" s="5"/>
      <c r="L3298" s="7"/>
      <c r="M3298" s="8">
        <v>635712</v>
      </c>
      <c r="N3298" s="8">
        <v>0</v>
      </c>
      <c r="O3298" s="8">
        <v>635712</v>
      </c>
    </row>
    <row r="3299" spans="1:15" x14ac:dyDescent="0.25">
      <c r="A3299" s="5" t="s">
        <v>3318</v>
      </c>
      <c r="B3299" s="6">
        <v>45152.294444444444</v>
      </c>
      <c r="C3299" s="5" t="s">
        <v>1354</v>
      </c>
      <c r="D3299" s="5">
        <v>1</v>
      </c>
      <c r="E3299" s="5" t="s">
        <v>1354</v>
      </c>
      <c r="F3299" s="5">
        <v>1</v>
      </c>
      <c r="G3299" s="7">
        <v>45152.294444444444</v>
      </c>
      <c r="H3299" s="5">
        <v>71</v>
      </c>
      <c r="I3299" s="5">
        <v>74480</v>
      </c>
      <c r="J3299" s="7">
        <v>45182.488888888889</v>
      </c>
      <c r="K3299" s="5"/>
      <c r="L3299" s="7"/>
      <c r="M3299" s="8">
        <v>74100</v>
      </c>
      <c r="N3299" s="8">
        <v>0</v>
      </c>
      <c r="O3299" s="8">
        <v>74100</v>
      </c>
    </row>
    <row r="3300" spans="1:15" x14ac:dyDescent="0.25">
      <c r="A3300" s="5" t="s">
        <v>3319</v>
      </c>
      <c r="B3300" s="6">
        <v>45152.296527777777</v>
      </c>
      <c r="C3300" s="5" t="s">
        <v>1354</v>
      </c>
      <c r="D3300" s="5">
        <v>1</v>
      </c>
      <c r="E3300" s="5" t="s">
        <v>1354</v>
      </c>
      <c r="F3300" s="5">
        <v>1</v>
      </c>
      <c r="G3300" s="7">
        <v>45152.296527777777</v>
      </c>
      <c r="H3300" s="5">
        <v>71</v>
      </c>
      <c r="I3300" s="5">
        <v>74479</v>
      </c>
      <c r="J3300" s="7">
        <v>45182.488194444442</v>
      </c>
      <c r="K3300" s="5"/>
      <c r="L3300" s="7"/>
      <c r="M3300" s="8">
        <v>103100</v>
      </c>
      <c r="N3300" s="8">
        <v>0</v>
      </c>
      <c r="O3300" s="8">
        <v>103100</v>
      </c>
    </row>
    <row r="3301" spans="1:15" x14ac:dyDescent="0.25">
      <c r="A3301" s="5" t="s">
        <v>3320</v>
      </c>
      <c r="B3301" s="6">
        <v>45152.318749999999</v>
      </c>
      <c r="C3301" s="5" t="s">
        <v>1354</v>
      </c>
      <c r="D3301" s="5">
        <v>1</v>
      </c>
      <c r="E3301" s="5" t="s">
        <v>1354</v>
      </c>
      <c r="F3301" s="5">
        <v>1</v>
      </c>
      <c r="G3301" s="7">
        <v>45152.318749999999</v>
      </c>
      <c r="H3301" s="5">
        <v>71</v>
      </c>
      <c r="I3301" s="5">
        <v>74479</v>
      </c>
      <c r="J3301" s="7">
        <v>45182.488194444442</v>
      </c>
      <c r="K3301" s="5"/>
      <c r="L3301" s="7"/>
      <c r="M3301" s="8">
        <v>126500</v>
      </c>
      <c r="N3301" s="8">
        <v>0</v>
      </c>
      <c r="O3301" s="8">
        <v>126500</v>
      </c>
    </row>
    <row r="3302" spans="1:15" x14ac:dyDescent="0.25">
      <c r="A3302" s="5" t="s">
        <v>3321</v>
      </c>
      <c r="B3302" s="6">
        <v>45152.338888888888</v>
      </c>
      <c r="C3302" s="5" t="s">
        <v>1354</v>
      </c>
      <c r="D3302" s="5">
        <v>1</v>
      </c>
      <c r="E3302" s="5" t="s">
        <v>1354</v>
      </c>
      <c r="F3302" s="5">
        <v>1</v>
      </c>
      <c r="G3302" s="7">
        <v>45152.338888888888</v>
      </c>
      <c r="H3302" s="5">
        <v>71</v>
      </c>
      <c r="I3302" s="5">
        <v>74480</v>
      </c>
      <c r="J3302" s="7">
        <v>45182.488888888889</v>
      </c>
      <c r="K3302" s="5"/>
      <c r="L3302" s="7"/>
      <c r="M3302" s="8">
        <v>74100</v>
      </c>
      <c r="N3302" s="8">
        <v>0</v>
      </c>
      <c r="O3302" s="8">
        <v>74100</v>
      </c>
    </row>
    <row r="3303" spans="1:15" x14ac:dyDescent="0.25">
      <c r="A3303" s="5" t="s">
        <v>3322</v>
      </c>
      <c r="B3303" s="6">
        <v>45152.39166666667</v>
      </c>
      <c r="C3303" s="5" t="s">
        <v>1354</v>
      </c>
      <c r="D3303" s="5">
        <v>1</v>
      </c>
      <c r="E3303" s="5" t="s">
        <v>1354</v>
      </c>
      <c r="F3303" s="5">
        <v>1</v>
      </c>
      <c r="G3303" s="7">
        <v>45152.39166666667</v>
      </c>
      <c r="H3303" s="5">
        <v>71</v>
      </c>
      <c r="I3303" s="5">
        <v>74479</v>
      </c>
      <c r="J3303" s="7">
        <v>45182.488194444442</v>
      </c>
      <c r="K3303" s="5"/>
      <c r="L3303" s="7"/>
      <c r="M3303" s="8">
        <v>103800</v>
      </c>
      <c r="N3303" s="8">
        <v>0</v>
      </c>
      <c r="O3303" s="8">
        <v>103800</v>
      </c>
    </row>
    <row r="3304" spans="1:15" x14ac:dyDescent="0.25">
      <c r="A3304" s="5" t="s">
        <v>3323</v>
      </c>
      <c r="B3304" s="6">
        <v>45152.394444444442</v>
      </c>
      <c r="C3304" s="5" t="s">
        <v>1354</v>
      </c>
      <c r="D3304" s="5">
        <v>1</v>
      </c>
      <c r="E3304" s="5" t="s">
        <v>1354</v>
      </c>
      <c r="F3304" s="5">
        <v>1</v>
      </c>
      <c r="G3304" s="7">
        <v>45152.394444444442</v>
      </c>
      <c r="H3304" s="5">
        <v>71</v>
      </c>
      <c r="I3304" s="5">
        <v>74480</v>
      </c>
      <c r="J3304" s="7">
        <v>45182.488888888889</v>
      </c>
      <c r="K3304" s="5"/>
      <c r="L3304" s="7"/>
      <c r="M3304" s="8">
        <v>74100</v>
      </c>
      <c r="N3304" s="8">
        <v>0</v>
      </c>
      <c r="O3304" s="8">
        <v>74100</v>
      </c>
    </row>
    <row r="3305" spans="1:15" x14ac:dyDescent="0.25">
      <c r="A3305" s="5" t="s">
        <v>3324</v>
      </c>
      <c r="B3305" s="6">
        <v>45152.409722222219</v>
      </c>
      <c r="C3305" s="5" t="s">
        <v>1354</v>
      </c>
      <c r="D3305" s="5">
        <v>1</v>
      </c>
      <c r="E3305" s="5" t="s">
        <v>1354</v>
      </c>
      <c r="F3305" s="5">
        <v>1</v>
      </c>
      <c r="G3305" s="7">
        <v>45152.409722222219</v>
      </c>
      <c r="H3305" s="5">
        <v>71</v>
      </c>
      <c r="I3305" s="5">
        <v>74480</v>
      </c>
      <c r="J3305" s="7">
        <v>45182.488888888889</v>
      </c>
      <c r="K3305" s="5"/>
      <c r="L3305" s="7"/>
      <c r="M3305" s="8">
        <v>50000</v>
      </c>
      <c r="N3305" s="8">
        <v>0</v>
      </c>
      <c r="O3305" s="8">
        <v>50000</v>
      </c>
    </row>
    <row r="3306" spans="1:15" x14ac:dyDescent="0.25">
      <c r="A3306" s="5" t="s">
        <v>3325</v>
      </c>
      <c r="B3306" s="6">
        <v>45152.410416666666</v>
      </c>
      <c r="C3306" s="5" t="s">
        <v>1354</v>
      </c>
      <c r="D3306" s="5">
        <v>1</v>
      </c>
      <c r="E3306" s="5" t="s">
        <v>1354</v>
      </c>
      <c r="F3306" s="5">
        <v>1</v>
      </c>
      <c r="G3306" s="7">
        <v>45152.410416666666</v>
      </c>
      <c r="H3306" s="5">
        <v>71</v>
      </c>
      <c r="I3306" s="5">
        <v>74480</v>
      </c>
      <c r="J3306" s="7">
        <v>45182.488888888889</v>
      </c>
      <c r="K3306" s="5"/>
      <c r="L3306" s="7"/>
      <c r="M3306" s="8">
        <v>103800</v>
      </c>
      <c r="N3306" s="8">
        <v>0</v>
      </c>
      <c r="O3306" s="8">
        <v>103800</v>
      </c>
    </row>
    <row r="3307" spans="1:15" x14ac:dyDescent="0.25">
      <c r="A3307" s="5" t="s">
        <v>3326</v>
      </c>
      <c r="B3307" s="6">
        <v>45152.411805555559</v>
      </c>
      <c r="C3307" s="5" t="s">
        <v>1354</v>
      </c>
      <c r="D3307" s="5">
        <v>6</v>
      </c>
      <c r="E3307" s="5" t="s">
        <v>1354</v>
      </c>
      <c r="F3307" s="5">
        <v>1</v>
      </c>
      <c r="G3307" s="7">
        <v>45152.411805555559</v>
      </c>
      <c r="H3307" s="5">
        <v>71</v>
      </c>
      <c r="I3307" s="5">
        <v>74822</v>
      </c>
      <c r="J3307" s="7">
        <v>45202.409722222219</v>
      </c>
      <c r="K3307" s="5"/>
      <c r="L3307" s="7"/>
      <c r="M3307" s="8">
        <v>133900</v>
      </c>
      <c r="N3307" s="8">
        <v>0</v>
      </c>
      <c r="O3307" s="8">
        <v>133900</v>
      </c>
    </row>
    <row r="3308" spans="1:15" x14ac:dyDescent="0.25">
      <c r="A3308" s="5" t="s">
        <v>3327</v>
      </c>
      <c r="B3308" s="6">
        <v>45152.421527777777</v>
      </c>
      <c r="C3308" s="5" t="s">
        <v>23</v>
      </c>
      <c r="D3308" s="5">
        <v>1</v>
      </c>
      <c r="E3308" s="5" t="s">
        <v>23</v>
      </c>
      <c r="F3308" s="5">
        <v>6</v>
      </c>
      <c r="G3308" s="7">
        <v>45152.421527777777</v>
      </c>
      <c r="H3308" s="5">
        <v>71</v>
      </c>
      <c r="I3308" s="5">
        <v>74494</v>
      </c>
      <c r="J3308" s="7">
        <v>45182.504861111112</v>
      </c>
      <c r="K3308" s="5">
        <v>74494</v>
      </c>
      <c r="L3308" s="7">
        <v>45183</v>
      </c>
      <c r="M3308" s="8">
        <v>248100</v>
      </c>
      <c r="N3308" s="8">
        <v>0</v>
      </c>
      <c r="O3308" s="8">
        <v>248100</v>
      </c>
    </row>
    <row r="3309" spans="1:15" x14ac:dyDescent="0.25">
      <c r="A3309" s="5" t="s">
        <v>3328</v>
      </c>
      <c r="B3309" s="6">
        <v>45152.526388888888</v>
      </c>
      <c r="C3309" s="5" t="s">
        <v>1354</v>
      </c>
      <c r="D3309" s="5">
        <v>1</v>
      </c>
      <c r="E3309" s="5" t="s">
        <v>1354</v>
      </c>
      <c r="F3309" s="5">
        <v>1</v>
      </c>
      <c r="G3309" s="7">
        <v>45152.526388888888</v>
      </c>
      <c r="H3309" s="5">
        <v>70</v>
      </c>
      <c r="I3309" s="5">
        <v>74479</v>
      </c>
      <c r="J3309" s="7">
        <v>45182.488194444442</v>
      </c>
      <c r="K3309" s="5"/>
      <c r="L3309" s="7"/>
      <c r="M3309" s="8">
        <v>103800</v>
      </c>
      <c r="N3309" s="8">
        <v>0</v>
      </c>
      <c r="O3309" s="8">
        <v>103800</v>
      </c>
    </row>
    <row r="3310" spans="1:15" x14ac:dyDescent="0.25">
      <c r="A3310" s="5" t="s">
        <v>3329</v>
      </c>
      <c r="B3310" s="6">
        <v>45152.527777777781</v>
      </c>
      <c r="C3310" s="5" t="s">
        <v>1354</v>
      </c>
      <c r="D3310" s="5">
        <v>1</v>
      </c>
      <c r="E3310" s="5" t="s">
        <v>1354</v>
      </c>
      <c r="F3310" s="5">
        <v>1</v>
      </c>
      <c r="G3310" s="7">
        <v>45152.527777777781</v>
      </c>
      <c r="H3310" s="5">
        <v>70</v>
      </c>
      <c r="I3310" s="5">
        <v>74112</v>
      </c>
      <c r="J3310" s="7">
        <v>45156.401388888888</v>
      </c>
      <c r="K3310" s="5"/>
      <c r="L3310" s="7"/>
      <c r="M3310" s="8">
        <v>74100</v>
      </c>
      <c r="N3310" s="8">
        <v>0</v>
      </c>
      <c r="O3310" s="8">
        <v>74100</v>
      </c>
    </row>
    <row r="3311" spans="1:15" x14ac:dyDescent="0.25">
      <c r="A3311" s="5" t="s">
        <v>3330</v>
      </c>
      <c r="B3311" s="6">
        <v>45152.545138888891</v>
      </c>
      <c r="C3311" s="5" t="s">
        <v>1354</v>
      </c>
      <c r="D3311" s="5">
        <v>3</v>
      </c>
      <c r="E3311" s="5" t="s">
        <v>1354</v>
      </c>
      <c r="F3311" s="5">
        <v>1</v>
      </c>
      <c r="G3311" s="7">
        <v>45152.545138888891</v>
      </c>
      <c r="H3311" s="5">
        <v>70</v>
      </c>
      <c r="I3311" s="5">
        <v>74112</v>
      </c>
      <c r="J3311" s="7">
        <v>45156.401388888888</v>
      </c>
      <c r="K3311" s="5"/>
      <c r="L3311" s="7"/>
      <c r="M3311" s="8">
        <v>103800</v>
      </c>
      <c r="N3311" s="8">
        <v>0</v>
      </c>
      <c r="O3311" s="8">
        <v>103800</v>
      </c>
    </row>
    <row r="3312" spans="1:15" x14ac:dyDescent="0.25">
      <c r="A3312" s="5" t="s">
        <v>3331</v>
      </c>
      <c r="B3312" s="6">
        <v>45152.564583333333</v>
      </c>
      <c r="C3312" s="5" t="s">
        <v>18</v>
      </c>
      <c r="D3312" s="5">
        <v>2</v>
      </c>
      <c r="E3312" s="5" t="s">
        <v>18</v>
      </c>
      <c r="F3312" s="5">
        <v>3</v>
      </c>
      <c r="G3312" s="7">
        <v>45152.564583333333</v>
      </c>
      <c r="H3312" s="5">
        <v>70</v>
      </c>
      <c r="I3312" s="5">
        <v>74110</v>
      </c>
      <c r="J3312" s="7">
        <v>45156.400694444441</v>
      </c>
      <c r="K3312" s="5">
        <v>74110</v>
      </c>
      <c r="L3312" s="7">
        <v>45170</v>
      </c>
      <c r="M3312" s="8">
        <v>3751270</v>
      </c>
      <c r="N3312" s="8">
        <v>3751270</v>
      </c>
      <c r="O3312" s="8">
        <v>3751270</v>
      </c>
    </row>
    <row r="3313" spans="1:15" x14ac:dyDescent="0.25">
      <c r="A3313" s="5" t="s">
        <v>3332</v>
      </c>
      <c r="B3313" s="6">
        <v>45152.572916666664</v>
      </c>
      <c r="C3313" s="5" t="s">
        <v>20</v>
      </c>
      <c r="D3313" s="5">
        <v>2</v>
      </c>
      <c r="E3313" s="5" t="s">
        <v>20</v>
      </c>
      <c r="F3313" s="5">
        <v>2</v>
      </c>
      <c r="G3313" s="7">
        <v>45152.572916666664</v>
      </c>
      <c r="H3313" s="5">
        <v>70</v>
      </c>
      <c r="I3313" s="5">
        <v>74109</v>
      </c>
      <c r="J3313" s="7">
        <v>45156.4</v>
      </c>
      <c r="K3313" s="5">
        <v>74109</v>
      </c>
      <c r="L3313" s="7">
        <v>45170</v>
      </c>
      <c r="M3313" s="8">
        <v>852500</v>
      </c>
      <c r="N3313" s="8">
        <v>0</v>
      </c>
      <c r="O3313" s="8">
        <v>852500</v>
      </c>
    </row>
    <row r="3314" spans="1:15" x14ac:dyDescent="0.25">
      <c r="A3314" s="5" t="s">
        <v>3333</v>
      </c>
      <c r="B3314" s="6">
        <v>45152.57916666667</v>
      </c>
      <c r="C3314" s="5" t="s">
        <v>20</v>
      </c>
      <c r="D3314" s="5">
        <v>1</v>
      </c>
      <c r="E3314" s="5" t="s">
        <v>20</v>
      </c>
      <c r="F3314" s="5">
        <v>2</v>
      </c>
      <c r="G3314" s="7">
        <v>45152.57916666667</v>
      </c>
      <c r="H3314" s="5">
        <v>70</v>
      </c>
      <c r="I3314" s="5">
        <v>74104</v>
      </c>
      <c r="J3314" s="7">
        <v>45156.397222222222</v>
      </c>
      <c r="K3314" s="5">
        <v>74104</v>
      </c>
      <c r="L3314" s="7">
        <v>45170</v>
      </c>
      <c r="M3314" s="8">
        <v>852500</v>
      </c>
      <c r="N3314" s="8">
        <v>0</v>
      </c>
      <c r="O3314" s="8">
        <v>852500</v>
      </c>
    </row>
    <row r="3315" spans="1:15" x14ac:dyDescent="0.25">
      <c r="A3315" s="5" t="s">
        <v>3334</v>
      </c>
      <c r="B3315" s="6">
        <v>45152.59375</v>
      </c>
      <c r="C3315" s="5" t="s">
        <v>1354</v>
      </c>
      <c r="D3315" s="5">
        <v>2</v>
      </c>
      <c r="E3315" s="5" t="s">
        <v>1354</v>
      </c>
      <c r="F3315" s="5">
        <v>1</v>
      </c>
      <c r="G3315" s="7">
        <v>45152.59375</v>
      </c>
      <c r="H3315" s="5">
        <v>70</v>
      </c>
      <c r="I3315" s="5">
        <v>74480</v>
      </c>
      <c r="J3315" s="7">
        <v>45182.488888888889</v>
      </c>
      <c r="K3315" s="5"/>
      <c r="L3315" s="7"/>
      <c r="M3315" s="8">
        <v>820000</v>
      </c>
      <c r="N3315" s="8">
        <v>0</v>
      </c>
      <c r="O3315" s="8">
        <v>820000</v>
      </c>
    </row>
    <row r="3316" spans="1:15" x14ac:dyDescent="0.25">
      <c r="A3316" s="5" t="s">
        <v>3335</v>
      </c>
      <c r="B3316" s="6">
        <v>45152.60833333333</v>
      </c>
      <c r="C3316" s="5" t="s">
        <v>20</v>
      </c>
      <c r="D3316" s="5">
        <v>1</v>
      </c>
      <c r="E3316" s="5" t="s">
        <v>20</v>
      </c>
      <c r="F3316" s="5">
        <v>2</v>
      </c>
      <c r="G3316" s="7">
        <v>45152.60833333333</v>
      </c>
      <c r="H3316" s="5">
        <v>70</v>
      </c>
      <c r="I3316" s="5">
        <v>74104</v>
      </c>
      <c r="J3316" s="7">
        <v>45156.397222222222</v>
      </c>
      <c r="K3316" s="5">
        <v>74104</v>
      </c>
      <c r="L3316" s="7">
        <v>45170</v>
      </c>
      <c r="M3316" s="8">
        <v>3828600</v>
      </c>
      <c r="N3316" s="8">
        <v>0</v>
      </c>
      <c r="O3316" s="8">
        <v>3828600</v>
      </c>
    </row>
    <row r="3317" spans="1:15" x14ac:dyDescent="0.25">
      <c r="A3317" s="5" t="s">
        <v>3336</v>
      </c>
      <c r="B3317" s="6">
        <v>45152.614583333336</v>
      </c>
      <c r="C3317" s="5" t="s">
        <v>1354</v>
      </c>
      <c r="D3317" s="5">
        <v>2</v>
      </c>
      <c r="E3317" s="5" t="s">
        <v>1354</v>
      </c>
      <c r="F3317" s="5">
        <v>1</v>
      </c>
      <c r="G3317" s="7">
        <v>45152.614583333336</v>
      </c>
      <c r="H3317" s="5">
        <v>70</v>
      </c>
      <c r="I3317" s="5">
        <v>74479</v>
      </c>
      <c r="J3317" s="7">
        <v>45182.488194444442</v>
      </c>
      <c r="K3317" s="5"/>
      <c r="L3317" s="7"/>
      <c r="M3317" s="8">
        <v>126500</v>
      </c>
      <c r="N3317" s="8">
        <v>0</v>
      </c>
      <c r="O3317" s="8">
        <v>126500</v>
      </c>
    </row>
    <row r="3318" spans="1:15" x14ac:dyDescent="0.25">
      <c r="A3318" s="5" t="s">
        <v>3337</v>
      </c>
      <c r="B3318" s="6">
        <v>45152.615277777775</v>
      </c>
      <c r="C3318" s="5" t="s">
        <v>20</v>
      </c>
      <c r="D3318" s="5">
        <v>2</v>
      </c>
      <c r="E3318" s="5" t="s">
        <v>20</v>
      </c>
      <c r="F3318" s="5">
        <v>2</v>
      </c>
      <c r="G3318" s="7">
        <v>45152.615277777775</v>
      </c>
      <c r="H3318" s="5">
        <v>70</v>
      </c>
      <c r="I3318" s="5">
        <v>74494</v>
      </c>
      <c r="J3318" s="7">
        <v>45182.504861111112</v>
      </c>
      <c r="K3318" s="5">
        <v>74494</v>
      </c>
      <c r="L3318" s="7">
        <v>45183</v>
      </c>
      <c r="M3318" s="8">
        <v>79100</v>
      </c>
      <c r="N3318" s="8">
        <v>0</v>
      </c>
      <c r="O3318" s="8">
        <v>79100</v>
      </c>
    </row>
    <row r="3319" spans="1:15" x14ac:dyDescent="0.25">
      <c r="A3319" s="5" t="s">
        <v>3338</v>
      </c>
      <c r="B3319" s="6">
        <v>45152.617361111108</v>
      </c>
      <c r="C3319" s="5" t="s">
        <v>20</v>
      </c>
      <c r="D3319" s="5">
        <v>1</v>
      </c>
      <c r="E3319" s="5" t="s">
        <v>20</v>
      </c>
      <c r="F3319" s="5">
        <v>2</v>
      </c>
      <c r="G3319" s="7">
        <v>45152.617361111108</v>
      </c>
      <c r="H3319" s="5">
        <v>70</v>
      </c>
      <c r="I3319" s="5">
        <v>74104</v>
      </c>
      <c r="J3319" s="7">
        <v>45156.397222222222</v>
      </c>
      <c r="K3319" s="5">
        <v>74104</v>
      </c>
      <c r="L3319" s="7">
        <v>45170</v>
      </c>
      <c r="M3319" s="8">
        <v>304708</v>
      </c>
      <c r="N3319" s="8">
        <v>0</v>
      </c>
      <c r="O3319" s="8">
        <v>304708</v>
      </c>
    </row>
    <row r="3320" spans="1:15" x14ac:dyDescent="0.25">
      <c r="A3320" s="5" t="s">
        <v>3339</v>
      </c>
      <c r="B3320" s="6">
        <v>45152.62222222222</v>
      </c>
      <c r="C3320" s="5" t="s">
        <v>1354</v>
      </c>
      <c r="D3320" s="5">
        <v>1</v>
      </c>
      <c r="E3320" s="5" t="s">
        <v>1354</v>
      </c>
      <c r="F3320" s="5">
        <v>1</v>
      </c>
      <c r="G3320" s="7">
        <v>45152.62222222222</v>
      </c>
      <c r="H3320" s="5">
        <v>70</v>
      </c>
      <c r="I3320" s="5">
        <v>74480</v>
      </c>
      <c r="J3320" s="7">
        <v>45182.488888888889</v>
      </c>
      <c r="K3320" s="5"/>
      <c r="L3320" s="7"/>
      <c r="M3320" s="8">
        <v>74100</v>
      </c>
      <c r="N3320" s="8">
        <v>0</v>
      </c>
      <c r="O3320" s="8">
        <v>74100</v>
      </c>
    </row>
    <row r="3321" spans="1:15" x14ac:dyDescent="0.25">
      <c r="A3321" s="5" t="s">
        <v>3340</v>
      </c>
      <c r="B3321" s="6">
        <v>45152.622916666667</v>
      </c>
      <c r="C3321" s="5" t="s">
        <v>1354</v>
      </c>
      <c r="D3321" s="5">
        <v>1</v>
      </c>
      <c r="E3321" s="5" t="s">
        <v>1354</v>
      </c>
      <c r="F3321" s="5">
        <v>1</v>
      </c>
      <c r="G3321" s="7">
        <v>45152.622916666667</v>
      </c>
      <c r="H3321" s="5">
        <v>70</v>
      </c>
      <c r="I3321" s="5">
        <v>74112</v>
      </c>
      <c r="J3321" s="7">
        <v>45156.401388888888</v>
      </c>
      <c r="K3321" s="5"/>
      <c r="L3321" s="7"/>
      <c r="M3321" s="8">
        <v>103800</v>
      </c>
      <c r="N3321" s="8">
        <v>0</v>
      </c>
      <c r="O3321" s="8">
        <v>103800</v>
      </c>
    </row>
    <row r="3322" spans="1:15" x14ac:dyDescent="0.25">
      <c r="A3322" s="5" t="s">
        <v>3341</v>
      </c>
      <c r="B3322" s="6">
        <v>45152.652083333334</v>
      </c>
      <c r="C3322" s="5" t="s">
        <v>1354</v>
      </c>
      <c r="D3322" s="5">
        <v>1</v>
      </c>
      <c r="E3322" s="5" t="s">
        <v>1354</v>
      </c>
      <c r="F3322" s="5">
        <v>1</v>
      </c>
      <c r="G3322" s="7">
        <v>45152.652083333334</v>
      </c>
      <c r="H3322" s="5">
        <v>70</v>
      </c>
      <c r="I3322" s="5">
        <v>74501</v>
      </c>
      <c r="J3322" s="7">
        <v>45182.542361111111</v>
      </c>
      <c r="K3322" s="5"/>
      <c r="L3322" s="7"/>
      <c r="M3322" s="8">
        <v>6214967</v>
      </c>
      <c r="N3322" s="8">
        <v>0</v>
      </c>
      <c r="O3322" s="8">
        <v>6214967</v>
      </c>
    </row>
    <row r="3323" spans="1:15" x14ac:dyDescent="0.25">
      <c r="A3323" s="5" t="s">
        <v>3342</v>
      </c>
      <c r="B3323" s="6">
        <v>45152.654166666667</v>
      </c>
      <c r="C3323" s="5" t="s">
        <v>1354</v>
      </c>
      <c r="D3323" s="5">
        <v>2</v>
      </c>
      <c r="E3323" s="5" t="s">
        <v>1354</v>
      </c>
      <c r="F3323" s="5">
        <v>1</v>
      </c>
      <c r="G3323" s="7">
        <v>45152.654166666667</v>
      </c>
      <c r="H3323" s="5">
        <v>70</v>
      </c>
      <c r="I3323" s="5">
        <v>74501</v>
      </c>
      <c r="J3323" s="7">
        <v>45182.542361111111</v>
      </c>
      <c r="K3323" s="5"/>
      <c r="L3323" s="7"/>
      <c r="M3323" s="8">
        <v>946813</v>
      </c>
      <c r="N3323" s="8">
        <v>0</v>
      </c>
      <c r="O3323" s="8">
        <v>946813</v>
      </c>
    </row>
    <row r="3324" spans="1:15" x14ac:dyDescent="0.25">
      <c r="A3324" s="5" t="s">
        <v>3343</v>
      </c>
      <c r="B3324" s="6">
        <v>45152.680555555555</v>
      </c>
      <c r="C3324" s="5" t="s">
        <v>20</v>
      </c>
      <c r="D3324" s="5">
        <v>1</v>
      </c>
      <c r="E3324" s="5" t="s">
        <v>20</v>
      </c>
      <c r="F3324" s="5">
        <v>2</v>
      </c>
      <c r="G3324" s="7">
        <v>45152.680555555555</v>
      </c>
      <c r="H3324" s="5">
        <v>70</v>
      </c>
      <c r="I3324" s="5">
        <v>74487</v>
      </c>
      <c r="J3324" s="7">
        <v>45182.495138888888</v>
      </c>
      <c r="K3324" s="5">
        <v>74487</v>
      </c>
      <c r="L3324" s="7">
        <v>45183</v>
      </c>
      <c r="M3324" s="8">
        <v>2237103</v>
      </c>
      <c r="N3324" s="8">
        <v>0</v>
      </c>
      <c r="O3324" s="8">
        <v>2237103</v>
      </c>
    </row>
    <row r="3325" spans="1:15" x14ac:dyDescent="0.25">
      <c r="A3325" s="5" t="s">
        <v>3344</v>
      </c>
      <c r="B3325" s="6">
        <v>45152.685416666667</v>
      </c>
      <c r="C3325" s="5" t="s">
        <v>1354</v>
      </c>
      <c r="D3325" s="5">
        <v>1</v>
      </c>
      <c r="E3325" s="5" t="s">
        <v>1354</v>
      </c>
      <c r="F3325" s="5">
        <v>1</v>
      </c>
      <c r="G3325" s="7">
        <v>45152.685416666667</v>
      </c>
      <c r="H3325" s="5">
        <v>70</v>
      </c>
      <c r="I3325" s="5">
        <v>74480</v>
      </c>
      <c r="J3325" s="7">
        <v>45182.488888888889</v>
      </c>
      <c r="K3325" s="5"/>
      <c r="L3325" s="7"/>
      <c r="M3325" s="8">
        <v>74100</v>
      </c>
      <c r="N3325" s="8">
        <v>0</v>
      </c>
      <c r="O3325" s="8">
        <v>74100</v>
      </c>
    </row>
    <row r="3326" spans="1:15" x14ac:dyDescent="0.25">
      <c r="A3326" s="5" t="s">
        <v>3345</v>
      </c>
      <c r="B3326" s="6">
        <v>45153.328472222223</v>
      </c>
      <c r="C3326" s="5" t="s">
        <v>1354</v>
      </c>
      <c r="D3326" s="5">
        <v>1</v>
      </c>
      <c r="E3326" s="5" t="s">
        <v>1354</v>
      </c>
      <c r="F3326" s="5">
        <v>1</v>
      </c>
      <c r="G3326" s="7">
        <v>45153.328472222223</v>
      </c>
      <c r="H3326" s="5">
        <v>70</v>
      </c>
      <c r="I3326" s="5">
        <v>74479</v>
      </c>
      <c r="J3326" s="7">
        <v>45182.488194444442</v>
      </c>
      <c r="K3326" s="5"/>
      <c r="L3326" s="7"/>
      <c r="M3326" s="8">
        <v>126500</v>
      </c>
      <c r="N3326" s="8">
        <v>0</v>
      </c>
      <c r="O3326" s="8">
        <v>126500</v>
      </c>
    </row>
    <row r="3327" spans="1:15" x14ac:dyDescent="0.25">
      <c r="A3327" s="5" t="s">
        <v>3346</v>
      </c>
      <c r="B3327" s="6">
        <v>45153.332638888889</v>
      </c>
      <c r="C3327" s="5" t="s">
        <v>1354</v>
      </c>
      <c r="D3327" s="5">
        <v>2</v>
      </c>
      <c r="E3327" s="5" t="s">
        <v>1354</v>
      </c>
      <c r="F3327" s="5">
        <v>1</v>
      </c>
      <c r="G3327" s="7">
        <v>45153.332638888889</v>
      </c>
      <c r="H3327" s="5">
        <v>70</v>
      </c>
      <c r="I3327" s="5">
        <v>74477</v>
      </c>
      <c r="J3327" s="7">
        <v>45182.482638888891</v>
      </c>
      <c r="K3327" s="5"/>
      <c r="L3327" s="7"/>
      <c r="M3327" s="8">
        <v>74100</v>
      </c>
      <c r="N3327" s="8">
        <v>0</v>
      </c>
      <c r="O3327" s="8">
        <v>74100</v>
      </c>
    </row>
    <row r="3328" spans="1:15" x14ac:dyDescent="0.25">
      <c r="A3328" s="5" t="s">
        <v>3347</v>
      </c>
      <c r="B3328" s="6">
        <v>45153.337500000001</v>
      </c>
      <c r="C3328" s="5" t="s">
        <v>20</v>
      </c>
      <c r="D3328" s="5">
        <v>1</v>
      </c>
      <c r="E3328" s="5" t="s">
        <v>20</v>
      </c>
      <c r="F3328" s="5">
        <v>2</v>
      </c>
      <c r="G3328" s="7">
        <v>45153.337500000001</v>
      </c>
      <c r="H3328" s="5">
        <v>70</v>
      </c>
      <c r="I3328" s="5">
        <v>74482</v>
      </c>
      <c r="J3328" s="7">
        <v>45182.490972222222</v>
      </c>
      <c r="K3328" s="5">
        <v>74482</v>
      </c>
      <c r="L3328" s="7">
        <v>45183</v>
      </c>
      <c r="M3328" s="8">
        <v>506600</v>
      </c>
      <c r="N3328" s="8">
        <v>0</v>
      </c>
      <c r="O3328" s="8">
        <v>506600</v>
      </c>
    </row>
    <row r="3329" spans="1:15" x14ac:dyDescent="0.25">
      <c r="A3329" s="5" t="s">
        <v>3348</v>
      </c>
      <c r="B3329" s="6">
        <v>45153.344444444447</v>
      </c>
      <c r="C3329" s="5" t="s">
        <v>1354</v>
      </c>
      <c r="D3329" s="5">
        <v>7</v>
      </c>
      <c r="E3329" s="5" t="s">
        <v>1354</v>
      </c>
      <c r="F3329" s="5">
        <v>1</v>
      </c>
      <c r="G3329" s="7">
        <v>45153.344444444447</v>
      </c>
      <c r="H3329" s="5">
        <v>70</v>
      </c>
      <c r="I3329" s="5">
        <v>74480</v>
      </c>
      <c r="J3329" s="7">
        <v>45182.488888888889</v>
      </c>
      <c r="K3329" s="5"/>
      <c r="L3329" s="7"/>
      <c r="M3329" s="8">
        <v>126500</v>
      </c>
      <c r="N3329" s="8">
        <v>0</v>
      </c>
      <c r="O3329" s="8">
        <v>126500</v>
      </c>
    </row>
    <row r="3330" spans="1:15" x14ac:dyDescent="0.25">
      <c r="A3330" s="5" t="s">
        <v>3349</v>
      </c>
      <c r="B3330" s="6">
        <v>45153.352083333331</v>
      </c>
      <c r="C3330" s="5" t="s">
        <v>2382</v>
      </c>
      <c r="D3330" s="5">
        <v>6</v>
      </c>
      <c r="E3330" s="5" t="s">
        <v>2382</v>
      </c>
      <c r="F3330" s="5">
        <v>7</v>
      </c>
      <c r="G3330" s="7">
        <v>45153.352083333331</v>
      </c>
      <c r="H3330" s="5">
        <v>70</v>
      </c>
      <c r="I3330" s="5">
        <v>74484</v>
      </c>
      <c r="J3330" s="7">
        <v>45182.493055555555</v>
      </c>
      <c r="K3330" s="5">
        <v>74484</v>
      </c>
      <c r="L3330" s="7">
        <v>45183</v>
      </c>
      <c r="M3330" s="8">
        <v>500800</v>
      </c>
      <c r="N3330" s="8">
        <v>0</v>
      </c>
      <c r="O3330" s="8">
        <v>500800</v>
      </c>
    </row>
    <row r="3331" spans="1:15" x14ac:dyDescent="0.25">
      <c r="A3331" s="5" t="s">
        <v>3350</v>
      </c>
      <c r="B3331" s="6">
        <v>45153.427777777775</v>
      </c>
      <c r="C3331" s="5" t="s">
        <v>23</v>
      </c>
      <c r="D3331" s="5">
        <v>2</v>
      </c>
      <c r="E3331" s="5" t="s">
        <v>23</v>
      </c>
      <c r="F3331" s="5">
        <v>6</v>
      </c>
      <c r="G3331" s="7">
        <v>45153.427777777775</v>
      </c>
      <c r="H3331" s="5">
        <v>70</v>
      </c>
      <c r="I3331" s="5">
        <v>74494</v>
      </c>
      <c r="J3331" s="7">
        <v>45182.504861111112</v>
      </c>
      <c r="K3331" s="5">
        <v>74494</v>
      </c>
      <c r="L3331" s="7">
        <v>45183</v>
      </c>
      <c r="M3331" s="8">
        <v>267800</v>
      </c>
      <c r="N3331" s="8">
        <v>31070</v>
      </c>
      <c r="O3331" s="8">
        <v>267800</v>
      </c>
    </row>
    <row r="3332" spans="1:15" x14ac:dyDescent="0.25">
      <c r="A3332" s="5" t="s">
        <v>3351</v>
      </c>
      <c r="B3332" s="6">
        <v>45153.43472222222</v>
      </c>
      <c r="C3332" s="5" t="s">
        <v>20</v>
      </c>
      <c r="D3332" s="5">
        <v>1</v>
      </c>
      <c r="E3332" s="5" t="s">
        <v>20</v>
      </c>
      <c r="F3332" s="5">
        <v>2</v>
      </c>
      <c r="G3332" s="7">
        <v>45153.43472222222</v>
      </c>
      <c r="H3332" s="5">
        <v>70</v>
      </c>
      <c r="I3332" s="5">
        <v>74498</v>
      </c>
      <c r="J3332" s="7">
        <v>45182.509027777778</v>
      </c>
      <c r="K3332" s="5">
        <v>74498</v>
      </c>
      <c r="L3332" s="7">
        <v>45183</v>
      </c>
      <c r="M3332" s="8">
        <v>11236180</v>
      </c>
      <c r="N3332" s="8">
        <v>0</v>
      </c>
      <c r="O3332" s="8">
        <v>11236180</v>
      </c>
    </row>
    <row r="3333" spans="1:15" x14ac:dyDescent="0.25">
      <c r="A3333" s="5" t="s">
        <v>3352</v>
      </c>
      <c r="B3333" s="6">
        <v>45153.438194444447</v>
      </c>
      <c r="C3333" s="5" t="s">
        <v>1354</v>
      </c>
      <c r="D3333" s="5">
        <v>1</v>
      </c>
      <c r="E3333" s="5" t="s">
        <v>1354</v>
      </c>
      <c r="F3333" s="5">
        <v>1</v>
      </c>
      <c r="G3333" s="7">
        <v>45153.438194444447</v>
      </c>
      <c r="H3333" s="5">
        <v>70</v>
      </c>
      <c r="I3333" s="5">
        <v>74479</v>
      </c>
      <c r="J3333" s="7">
        <v>45182.488194444442</v>
      </c>
      <c r="K3333" s="5"/>
      <c r="L3333" s="7"/>
      <c r="M3333" s="8">
        <v>74100</v>
      </c>
      <c r="N3333" s="8">
        <v>0</v>
      </c>
      <c r="O3333" s="8">
        <v>74100</v>
      </c>
    </row>
    <row r="3334" spans="1:15" x14ac:dyDescent="0.25">
      <c r="A3334" s="5" t="s">
        <v>3353</v>
      </c>
      <c r="B3334" s="6">
        <v>45153.476388888892</v>
      </c>
      <c r="C3334" s="5" t="s">
        <v>1354</v>
      </c>
      <c r="D3334" s="5">
        <v>1</v>
      </c>
      <c r="E3334" s="5" t="s">
        <v>1354</v>
      </c>
      <c r="F3334" s="5">
        <v>1</v>
      </c>
      <c r="G3334" s="7">
        <v>45153.476388888892</v>
      </c>
      <c r="H3334" s="5">
        <v>70</v>
      </c>
      <c r="I3334" s="5">
        <v>74479</v>
      </c>
      <c r="J3334" s="7">
        <v>45182.488194444442</v>
      </c>
      <c r="K3334" s="5"/>
      <c r="L3334" s="7"/>
      <c r="M3334" s="8">
        <v>74100</v>
      </c>
      <c r="N3334" s="8">
        <v>0</v>
      </c>
      <c r="O3334" s="8">
        <v>74100</v>
      </c>
    </row>
    <row r="3335" spans="1:15" x14ac:dyDescent="0.25">
      <c r="A3335" s="5" t="s">
        <v>3354</v>
      </c>
      <c r="B3335" s="6">
        <v>45153.486805555556</v>
      </c>
      <c r="C3335" s="5" t="s">
        <v>1354</v>
      </c>
      <c r="D3335" s="5">
        <v>1</v>
      </c>
      <c r="E3335" s="5" t="s">
        <v>1354</v>
      </c>
      <c r="F3335" s="5">
        <v>1</v>
      </c>
      <c r="G3335" s="7">
        <v>45153.486805555556</v>
      </c>
      <c r="H3335" s="5">
        <v>70</v>
      </c>
      <c r="I3335" s="5">
        <v>74479</v>
      </c>
      <c r="J3335" s="7">
        <v>45182.488194444442</v>
      </c>
      <c r="K3335" s="5"/>
      <c r="L3335" s="7"/>
      <c r="M3335" s="8">
        <v>103100</v>
      </c>
      <c r="N3335" s="8">
        <v>0</v>
      </c>
      <c r="O3335" s="8">
        <v>103100</v>
      </c>
    </row>
    <row r="3336" spans="1:15" x14ac:dyDescent="0.25">
      <c r="A3336" s="5" t="s">
        <v>3355</v>
      </c>
      <c r="B3336" s="6">
        <v>45153.496527777781</v>
      </c>
      <c r="C3336" s="5" t="s">
        <v>1354</v>
      </c>
      <c r="D3336" s="5">
        <v>1</v>
      </c>
      <c r="E3336" s="5" t="s">
        <v>1354</v>
      </c>
      <c r="F3336" s="5">
        <v>1</v>
      </c>
      <c r="G3336" s="7">
        <v>45153.496527777781</v>
      </c>
      <c r="H3336" s="5">
        <v>70</v>
      </c>
      <c r="I3336" s="5">
        <v>74480</v>
      </c>
      <c r="J3336" s="7">
        <v>45182.488888888889</v>
      </c>
      <c r="K3336" s="5"/>
      <c r="L3336" s="7"/>
      <c r="M3336" s="8">
        <v>103800</v>
      </c>
      <c r="N3336" s="8">
        <v>0</v>
      </c>
      <c r="O3336" s="8">
        <v>103800</v>
      </c>
    </row>
    <row r="3337" spans="1:15" x14ac:dyDescent="0.25">
      <c r="A3337" s="5" t="s">
        <v>3356</v>
      </c>
      <c r="B3337" s="6">
        <v>45153.506944444445</v>
      </c>
      <c r="C3337" s="5" t="s">
        <v>1354</v>
      </c>
      <c r="D3337" s="5">
        <v>1</v>
      </c>
      <c r="E3337" s="5" t="s">
        <v>1354</v>
      </c>
      <c r="F3337" s="5">
        <v>1</v>
      </c>
      <c r="G3337" s="7">
        <v>45153.506944444445</v>
      </c>
      <c r="H3337" s="5">
        <v>69</v>
      </c>
      <c r="I3337" s="5">
        <v>74501</v>
      </c>
      <c r="J3337" s="7">
        <v>45182.542361111111</v>
      </c>
      <c r="K3337" s="5"/>
      <c r="L3337" s="7"/>
      <c r="M3337" s="8">
        <v>4374076</v>
      </c>
      <c r="N3337" s="8">
        <v>0</v>
      </c>
      <c r="O3337" s="8">
        <v>4374076</v>
      </c>
    </row>
    <row r="3338" spans="1:15" x14ac:dyDescent="0.25">
      <c r="A3338" s="5" t="s">
        <v>3357</v>
      </c>
      <c r="B3338" s="6">
        <v>45153.570833333331</v>
      </c>
      <c r="C3338" s="5" t="s">
        <v>1354</v>
      </c>
      <c r="D3338" s="5">
        <v>1</v>
      </c>
      <c r="E3338" s="5" t="s">
        <v>1354</v>
      </c>
      <c r="F3338" s="5">
        <v>1</v>
      </c>
      <c r="G3338" s="7">
        <v>45153.570833333331</v>
      </c>
      <c r="H3338" s="5">
        <v>69</v>
      </c>
      <c r="I3338" s="5">
        <v>74480</v>
      </c>
      <c r="J3338" s="7">
        <v>45182.488888888889</v>
      </c>
      <c r="K3338" s="5"/>
      <c r="L3338" s="7"/>
      <c r="M3338" s="8">
        <v>103100</v>
      </c>
      <c r="N3338" s="8">
        <v>0</v>
      </c>
      <c r="O3338" s="8">
        <v>103100</v>
      </c>
    </row>
    <row r="3339" spans="1:15" x14ac:dyDescent="0.25">
      <c r="A3339" s="5" t="s">
        <v>3358</v>
      </c>
      <c r="B3339" s="6">
        <v>45153.586805555555</v>
      </c>
      <c r="C3339" s="5" t="s">
        <v>1354</v>
      </c>
      <c r="D3339" s="5">
        <v>2</v>
      </c>
      <c r="E3339" s="5" t="s">
        <v>1354</v>
      </c>
      <c r="F3339" s="5">
        <v>1</v>
      </c>
      <c r="G3339" s="7">
        <v>45153.586805555555</v>
      </c>
      <c r="H3339" s="5">
        <v>69</v>
      </c>
      <c r="I3339" s="5">
        <v>74479</v>
      </c>
      <c r="J3339" s="7">
        <v>45182.488194444442</v>
      </c>
      <c r="K3339" s="5"/>
      <c r="L3339" s="7"/>
      <c r="M3339" s="8">
        <v>74100</v>
      </c>
      <c r="N3339" s="8">
        <v>0</v>
      </c>
      <c r="O3339" s="8">
        <v>74100</v>
      </c>
    </row>
    <row r="3340" spans="1:15" x14ac:dyDescent="0.25">
      <c r="A3340" s="5" t="s">
        <v>3359</v>
      </c>
      <c r="B3340" s="6">
        <v>45153.611111111109</v>
      </c>
      <c r="C3340" s="5" t="s">
        <v>20</v>
      </c>
      <c r="D3340" s="5">
        <v>1</v>
      </c>
      <c r="E3340" s="5" t="s">
        <v>20</v>
      </c>
      <c r="F3340" s="5">
        <v>2</v>
      </c>
      <c r="G3340" s="7">
        <v>45153.611111111109</v>
      </c>
      <c r="H3340" s="5">
        <v>69</v>
      </c>
      <c r="I3340" s="5">
        <v>74494</v>
      </c>
      <c r="J3340" s="7">
        <v>45182.504861111112</v>
      </c>
      <c r="K3340" s="5">
        <v>74494</v>
      </c>
      <c r="L3340" s="7">
        <v>45183</v>
      </c>
      <c r="M3340" s="8">
        <v>56801</v>
      </c>
      <c r="N3340" s="8">
        <v>0</v>
      </c>
      <c r="O3340" s="8">
        <v>56801</v>
      </c>
    </row>
    <row r="3341" spans="1:15" x14ac:dyDescent="0.25">
      <c r="A3341" s="5" t="s">
        <v>3360</v>
      </c>
      <c r="B3341" s="6">
        <v>45153.65</v>
      </c>
      <c r="C3341" s="5" t="s">
        <v>1354</v>
      </c>
      <c r="D3341" s="5">
        <v>6</v>
      </c>
      <c r="E3341" s="5" t="s">
        <v>1354</v>
      </c>
      <c r="F3341" s="5">
        <v>1</v>
      </c>
      <c r="G3341" s="7">
        <v>45153.65</v>
      </c>
      <c r="H3341" s="5">
        <v>69</v>
      </c>
      <c r="I3341" s="5">
        <v>74479</v>
      </c>
      <c r="J3341" s="7">
        <v>45182.488194444442</v>
      </c>
      <c r="K3341" s="5"/>
      <c r="L3341" s="7"/>
      <c r="M3341" s="8">
        <v>74100</v>
      </c>
      <c r="N3341" s="8">
        <v>0</v>
      </c>
      <c r="O3341" s="8">
        <v>74100</v>
      </c>
    </row>
    <row r="3342" spans="1:15" x14ac:dyDescent="0.25">
      <c r="A3342" s="5" t="s">
        <v>3361</v>
      </c>
      <c r="B3342" s="6">
        <v>45153.712500000001</v>
      </c>
      <c r="C3342" s="5" t="s">
        <v>23</v>
      </c>
      <c r="D3342" s="5">
        <v>7</v>
      </c>
      <c r="E3342" s="5" t="s">
        <v>23</v>
      </c>
      <c r="F3342" s="5">
        <v>6</v>
      </c>
      <c r="G3342" s="7">
        <v>45153.712500000001</v>
      </c>
      <c r="H3342" s="5">
        <v>69</v>
      </c>
      <c r="I3342" s="5">
        <v>74494</v>
      </c>
      <c r="J3342" s="7">
        <v>45182.504861111112</v>
      </c>
      <c r="K3342" s="5">
        <v>74494</v>
      </c>
      <c r="L3342" s="7">
        <v>45183</v>
      </c>
      <c r="M3342" s="8">
        <v>249600</v>
      </c>
      <c r="N3342" s="8">
        <v>0</v>
      </c>
      <c r="O3342" s="8">
        <v>249600</v>
      </c>
    </row>
    <row r="3343" spans="1:15" x14ac:dyDescent="0.25">
      <c r="A3343" s="5" t="s">
        <v>3362</v>
      </c>
      <c r="B3343" s="6">
        <v>45153.758333333331</v>
      </c>
      <c r="C3343" s="5" t="s">
        <v>2382</v>
      </c>
      <c r="D3343" s="5">
        <v>1</v>
      </c>
      <c r="E3343" s="5" t="s">
        <v>2382</v>
      </c>
      <c r="F3343" s="5">
        <v>7</v>
      </c>
      <c r="G3343" s="7">
        <v>45153.758333333331</v>
      </c>
      <c r="H3343" s="5">
        <v>69</v>
      </c>
      <c r="I3343" s="5">
        <v>74497</v>
      </c>
      <c r="J3343" s="7">
        <v>45182.507638888892</v>
      </c>
      <c r="K3343" s="5">
        <v>74497</v>
      </c>
      <c r="L3343" s="7">
        <v>45183</v>
      </c>
      <c r="M3343" s="8">
        <v>440800</v>
      </c>
      <c r="N3343" s="8">
        <v>0</v>
      </c>
      <c r="O3343" s="8">
        <v>440800</v>
      </c>
    </row>
    <row r="3344" spans="1:15" x14ac:dyDescent="0.25">
      <c r="A3344" s="5" t="s">
        <v>3363</v>
      </c>
      <c r="B3344" s="6">
        <v>45153.761805555558</v>
      </c>
      <c r="C3344" s="5" t="s">
        <v>1354</v>
      </c>
      <c r="D3344" s="5">
        <v>2</v>
      </c>
      <c r="E3344" s="5" t="s">
        <v>1354</v>
      </c>
      <c r="F3344" s="5">
        <v>1</v>
      </c>
      <c r="G3344" s="7">
        <v>45153.761805555558</v>
      </c>
      <c r="H3344" s="5">
        <v>69</v>
      </c>
      <c r="I3344" s="5">
        <v>74599</v>
      </c>
      <c r="J3344" s="7">
        <v>45189.374305555553</v>
      </c>
      <c r="K3344" s="5"/>
      <c r="L3344" s="7"/>
      <c r="M3344" s="8">
        <v>1957800</v>
      </c>
      <c r="N3344" s="8">
        <v>0</v>
      </c>
      <c r="O3344" s="8">
        <v>1957800</v>
      </c>
    </row>
    <row r="3345" spans="1:15" x14ac:dyDescent="0.25">
      <c r="A3345" s="5" t="s">
        <v>3364</v>
      </c>
      <c r="B3345" s="6">
        <v>45154.369444444441</v>
      </c>
      <c r="C3345" s="5" t="s">
        <v>20</v>
      </c>
      <c r="D3345" s="5">
        <v>1</v>
      </c>
      <c r="E3345" s="5" t="s">
        <v>20</v>
      </c>
      <c r="F3345" s="5">
        <v>2</v>
      </c>
      <c r="G3345" s="7">
        <v>45154.369444444441</v>
      </c>
      <c r="H3345" s="5">
        <v>69</v>
      </c>
      <c r="I3345" s="5">
        <v>74494</v>
      </c>
      <c r="J3345" s="7">
        <v>45182.504861111112</v>
      </c>
      <c r="K3345" s="5">
        <v>74494</v>
      </c>
      <c r="L3345" s="7">
        <v>45183</v>
      </c>
      <c r="M3345" s="8">
        <v>58000</v>
      </c>
      <c r="N3345" s="8">
        <v>0</v>
      </c>
      <c r="O3345" s="8">
        <v>58000</v>
      </c>
    </row>
    <row r="3346" spans="1:15" x14ac:dyDescent="0.25">
      <c r="A3346" s="5" t="s">
        <v>3365</v>
      </c>
      <c r="B3346" s="6">
        <v>45154.402777777781</v>
      </c>
      <c r="C3346" s="5" t="s">
        <v>1354</v>
      </c>
      <c r="D3346" s="5">
        <v>1</v>
      </c>
      <c r="E3346" s="5" t="s">
        <v>1354</v>
      </c>
      <c r="F3346" s="5">
        <v>1</v>
      </c>
      <c r="G3346" s="7">
        <v>45154.402777777781</v>
      </c>
      <c r="H3346" s="5">
        <v>69</v>
      </c>
      <c r="I3346" s="5">
        <v>74477</v>
      </c>
      <c r="J3346" s="7">
        <v>45182.482638888891</v>
      </c>
      <c r="K3346" s="5"/>
      <c r="L3346" s="7"/>
      <c r="M3346" s="8">
        <v>122900</v>
      </c>
      <c r="N3346" s="8">
        <v>0</v>
      </c>
      <c r="O3346" s="8">
        <v>122900</v>
      </c>
    </row>
    <row r="3347" spans="1:15" x14ac:dyDescent="0.25">
      <c r="A3347" s="5" t="s">
        <v>3366</v>
      </c>
      <c r="B3347" s="6">
        <v>45154.423611111109</v>
      </c>
      <c r="C3347" s="5" t="s">
        <v>1354</v>
      </c>
      <c r="D3347" s="5">
        <v>1</v>
      </c>
      <c r="E3347" s="5" t="s">
        <v>1354</v>
      </c>
      <c r="F3347" s="5">
        <v>1</v>
      </c>
      <c r="G3347" s="7">
        <v>45154.423611111109</v>
      </c>
      <c r="H3347" s="5">
        <v>69</v>
      </c>
      <c r="I3347" s="5">
        <v>74480</v>
      </c>
      <c r="J3347" s="7">
        <v>45182.488888888889</v>
      </c>
      <c r="K3347" s="5"/>
      <c r="L3347" s="7"/>
      <c r="M3347" s="8">
        <v>133900</v>
      </c>
      <c r="N3347" s="8">
        <v>0</v>
      </c>
      <c r="O3347" s="8">
        <v>133900</v>
      </c>
    </row>
    <row r="3348" spans="1:15" x14ac:dyDescent="0.25">
      <c r="A3348" s="5" t="s">
        <v>3367</v>
      </c>
      <c r="B3348" s="6">
        <v>45154.447222222225</v>
      </c>
      <c r="C3348" s="5" t="s">
        <v>1354</v>
      </c>
      <c r="D3348" s="5">
        <v>1</v>
      </c>
      <c r="E3348" s="5" t="s">
        <v>1354</v>
      </c>
      <c r="F3348" s="5">
        <v>1</v>
      </c>
      <c r="G3348" s="7">
        <v>45154.447222222225</v>
      </c>
      <c r="H3348" s="5">
        <v>69</v>
      </c>
      <c r="I3348" s="5">
        <v>74479</v>
      </c>
      <c r="J3348" s="7">
        <v>45182.488194444442</v>
      </c>
      <c r="K3348" s="5"/>
      <c r="L3348" s="7"/>
      <c r="M3348" s="8">
        <v>127000</v>
      </c>
      <c r="N3348" s="8">
        <v>0</v>
      </c>
      <c r="O3348" s="8">
        <v>127000</v>
      </c>
    </row>
    <row r="3349" spans="1:15" x14ac:dyDescent="0.25">
      <c r="A3349" s="5" t="s">
        <v>3368</v>
      </c>
      <c r="B3349" s="6">
        <v>45154.455555555556</v>
      </c>
      <c r="C3349" s="5" t="s">
        <v>1354</v>
      </c>
      <c r="D3349" s="5">
        <v>1</v>
      </c>
      <c r="E3349" s="5" t="s">
        <v>1354</v>
      </c>
      <c r="F3349" s="5">
        <v>1</v>
      </c>
      <c r="G3349" s="7">
        <v>45154.455555555556</v>
      </c>
      <c r="H3349" s="5">
        <v>69</v>
      </c>
      <c r="I3349" s="5">
        <v>74479</v>
      </c>
      <c r="J3349" s="7">
        <v>45182.488194444442</v>
      </c>
      <c r="K3349" s="5"/>
      <c r="L3349" s="7"/>
      <c r="M3349" s="8">
        <v>133900</v>
      </c>
      <c r="N3349" s="8">
        <v>0</v>
      </c>
      <c r="O3349" s="8">
        <v>133900</v>
      </c>
    </row>
    <row r="3350" spans="1:15" x14ac:dyDescent="0.25">
      <c r="A3350" s="5" t="s">
        <v>3369</v>
      </c>
      <c r="B3350" s="6">
        <v>45154.463888888888</v>
      </c>
      <c r="C3350" s="5" t="s">
        <v>1354</v>
      </c>
      <c r="D3350" s="5">
        <v>1</v>
      </c>
      <c r="E3350" s="5" t="s">
        <v>1354</v>
      </c>
      <c r="F3350" s="5">
        <v>1</v>
      </c>
      <c r="G3350" s="7">
        <v>45154.463888888888</v>
      </c>
      <c r="H3350" s="5">
        <v>69</v>
      </c>
      <c r="I3350" s="5">
        <v>74479</v>
      </c>
      <c r="J3350" s="7">
        <v>45182.488194444442</v>
      </c>
      <c r="K3350" s="5"/>
      <c r="L3350" s="7"/>
      <c r="M3350" s="8">
        <v>103800</v>
      </c>
      <c r="N3350" s="8">
        <v>0</v>
      </c>
      <c r="O3350" s="8">
        <v>103800</v>
      </c>
    </row>
    <row r="3351" spans="1:15" x14ac:dyDescent="0.25">
      <c r="A3351" s="5" t="s">
        <v>3370</v>
      </c>
      <c r="B3351" s="6">
        <v>45154.472916666666</v>
      </c>
      <c r="C3351" s="5" t="s">
        <v>1354</v>
      </c>
      <c r="D3351" s="5">
        <v>1</v>
      </c>
      <c r="E3351" s="5" t="s">
        <v>1354</v>
      </c>
      <c r="F3351" s="5">
        <v>1</v>
      </c>
      <c r="G3351" s="7">
        <v>45154.472916666666</v>
      </c>
      <c r="H3351" s="5">
        <v>69</v>
      </c>
      <c r="I3351" s="5">
        <v>74822</v>
      </c>
      <c r="J3351" s="7">
        <v>45202.409722222219</v>
      </c>
      <c r="K3351" s="5"/>
      <c r="L3351" s="7"/>
      <c r="M3351" s="8">
        <v>154300</v>
      </c>
      <c r="N3351" s="8">
        <v>0</v>
      </c>
      <c r="O3351" s="8">
        <v>154300</v>
      </c>
    </row>
    <row r="3352" spans="1:15" x14ac:dyDescent="0.25">
      <c r="A3352" s="5" t="s">
        <v>3371</v>
      </c>
      <c r="B3352" s="6">
        <v>45154.479861111111</v>
      </c>
      <c r="C3352" s="5" t="s">
        <v>1354</v>
      </c>
      <c r="D3352" s="5">
        <v>1</v>
      </c>
      <c r="E3352" s="5" t="s">
        <v>1354</v>
      </c>
      <c r="F3352" s="5">
        <v>1</v>
      </c>
      <c r="G3352" s="7">
        <v>45154.479861111111</v>
      </c>
      <c r="H3352" s="5">
        <v>69</v>
      </c>
      <c r="I3352" s="5">
        <v>74477</v>
      </c>
      <c r="J3352" s="7">
        <v>45182.482638888891</v>
      </c>
      <c r="K3352" s="5"/>
      <c r="L3352" s="7"/>
      <c r="M3352" s="8">
        <v>99007</v>
      </c>
      <c r="N3352" s="8">
        <v>0</v>
      </c>
      <c r="O3352" s="8">
        <v>99007</v>
      </c>
    </row>
    <row r="3353" spans="1:15" x14ac:dyDescent="0.25">
      <c r="A3353" s="5" t="s">
        <v>3372</v>
      </c>
      <c r="B3353" s="6">
        <v>45154.50277777778</v>
      </c>
      <c r="C3353" s="5" t="s">
        <v>1354</v>
      </c>
      <c r="D3353" s="5">
        <v>1</v>
      </c>
      <c r="E3353" s="5" t="s">
        <v>1354</v>
      </c>
      <c r="F3353" s="5">
        <v>1</v>
      </c>
      <c r="G3353" s="7">
        <v>45154.50277777778</v>
      </c>
      <c r="H3353" s="5">
        <v>68</v>
      </c>
      <c r="I3353" s="5">
        <v>74480</v>
      </c>
      <c r="J3353" s="7">
        <v>45182.488888888889</v>
      </c>
      <c r="K3353" s="5"/>
      <c r="L3353" s="7"/>
      <c r="M3353" s="8">
        <v>103100</v>
      </c>
      <c r="N3353" s="8">
        <v>0</v>
      </c>
      <c r="O3353" s="8">
        <v>103100</v>
      </c>
    </row>
    <row r="3354" spans="1:15" x14ac:dyDescent="0.25">
      <c r="A3354" s="5" t="s">
        <v>3373</v>
      </c>
      <c r="B3354" s="6">
        <v>45154.526388888888</v>
      </c>
      <c r="C3354" s="5" t="s">
        <v>1354</v>
      </c>
      <c r="D3354" s="5">
        <v>1</v>
      </c>
      <c r="E3354" s="5" t="s">
        <v>1354</v>
      </c>
      <c r="F3354" s="5">
        <v>1</v>
      </c>
      <c r="G3354" s="7">
        <v>45154.526388888888</v>
      </c>
      <c r="H3354" s="5">
        <v>68</v>
      </c>
      <c r="I3354" s="5">
        <v>74479</v>
      </c>
      <c r="J3354" s="7">
        <v>45182.488194444442</v>
      </c>
      <c r="K3354" s="5"/>
      <c r="L3354" s="7"/>
      <c r="M3354" s="8">
        <v>74100</v>
      </c>
      <c r="N3354" s="8">
        <v>0</v>
      </c>
      <c r="O3354" s="8">
        <v>74100</v>
      </c>
    </row>
    <row r="3355" spans="1:15" x14ac:dyDescent="0.25">
      <c r="A3355" s="5" t="s">
        <v>3374</v>
      </c>
      <c r="B3355" s="6">
        <v>45154.529166666667</v>
      </c>
      <c r="C3355" s="5" t="s">
        <v>1354</v>
      </c>
      <c r="D3355" s="5">
        <v>1</v>
      </c>
      <c r="E3355" s="5" t="s">
        <v>1354</v>
      </c>
      <c r="F3355" s="5">
        <v>1</v>
      </c>
      <c r="G3355" s="7">
        <v>45154.529166666667</v>
      </c>
      <c r="H3355" s="5">
        <v>68</v>
      </c>
      <c r="I3355" s="5">
        <v>74479</v>
      </c>
      <c r="J3355" s="7">
        <v>45182.488194444442</v>
      </c>
      <c r="K3355" s="5"/>
      <c r="L3355" s="7"/>
      <c r="M3355" s="8">
        <v>50000</v>
      </c>
      <c r="N3355" s="8">
        <v>0</v>
      </c>
      <c r="O3355" s="8">
        <v>50000</v>
      </c>
    </row>
    <row r="3356" spans="1:15" x14ac:dyDescent="0.25">
      <c r="A3356" s="5" t="s">
        <v>3375</v>
      </c>
      <c r="B3356" s="6">
        <v>45154.56527777778</v>
      </c>
      <c r="C3356" s="5" t="s">
        <v>1354</v>
      </c>
      <c r="D3356" s="5">
        <v>1</v>
      </c>
      <c r="E3356" s="5" t="s">
        <v>1354</v>
      </c>
      <c r="F3356" s="5">
        <v>1</v>
      </c>
      <c r="G3356" s="7">
        <v>45154.56527777778</v>
      </c>
      <c r="H3356" s="5">
        <v>68</v>
      </c>
      <c r="I3356" s="5">
        <v>74501</v>
      </c>
      <c r="J3356" s="7">
        <v>45182.542361111111</v>
      </c>
      <c r="K3356" s="5"/>
      <c r="L3356" s="7"/>
      <c r="M3356" s="8">
        <v>4043388</v>
      </c>
      <c r="N3356" s="8">
        <v>0</v>
      </c>
      <c r="O3356" s="8">
        <v>4043388</v>
      </c>
    </row>
    <row r="3357" spans="1:15" x14ac:dyDescent="0.25">
      <c r="A3357" s="5" t="s">
        <v>3376</v>
      </c>
      <c r="B3357" s="6">
        <v>45154.583333333336</v>
      </c>
      <c r="C3357" s="5" t="s">
        <v>1354</v>
      </c>
      <c r="D3357" s="5">
        <v>1</v>
      </c>
      <c r="E3357" s="5" t="s">
        <v>1354</v>
      </c>
      <c r="F3357" s="5">
        <v>1</v>
      </c>
      <c r="G3357" s="7">
        <v>45154.583333333336</v>
      </c>
      <c r="H3357" s="5">
        <v>68</v>
      </c>
      <c r="I3357" s="5">
        <v>74480</v>
      </c>
      <c r="J3357" s="7">
        <v>45182.488888888889</v>
      </c>
      <c r="K3357" s="5"/>
      <c r="L3357" s="7"/>
      <c r="M3357" s="8">
        <v>74100</v>
      </c>
      <c r="N3357" s="8">
        <v>0</v>
      </c>
      <c r="O3357" s="8">
        <v>74100</v>
      </c>
    </row>
    <row r="3358" spans="1:15" x14ac:dyDescent="0.25">
      <c r="A3358" s="5" t="s">
        <v>3377</v>
      </c>
      <c r="B3358" s="6">
        <v>45154.597222222219</v>
      </c>
      <c r="C3358" s="5" t="s">
        <v>1354</v>
      </c>
      <c r="D3358" s="5">
        <v>6</v>
      </c>
      <c r="E3358" s="5" t="s">
        <v>1354</v>
      </c>
      <c r="F3358" s="5">
        <v>1</v>
      </c>
      <c r="G3358" s="7">
        <v>45154.597222222219</v>
      </c>
      <c r="H3358" s="5">
        <v>68</v>
      </c>
      <c r="I3358" s="5">
        <v>74479</v>
      </c>
      <c r="J3358" s="7">
        <v>45182.488194444442</v>
      </c>
      <c r="K3358" s="5"/>
      <c r="L3358" s="7"/>
      <c r="M3358" s="8">
        <v>50000</v>
      </c>
      <c r="N3358" s="8">
        <v>0</v>
      </c>
      <c r="O3358" s="8">
        <v>50000</v>
      </c>
    </row>
    <row r="3359" spans="1:15" x14ac:dyDescent="0.25">
      <c r="A3359" s="5" t="s">
        <v>3378</v>
      </c>
      <c r="B3359" s="6">
        <v>45154.696527777778</v>
      </c>
      <c r="C3359" s="5" t="s">
        <v>23</v>
      </c>
      <c r="D3359" s="5">
        <v>1</v>
      </c>
      <c r="E3359" s="5" t="s">
        <v>23</v>
      </c>
      <c r="F3359" s="5">
        <v>6</v>
      </c>
      <c r="G3359" s="7">
        <v>45154.696527777778</v>
      </c>
      <c r="H3359" s="5">
        <v>68</v>
      </c>
      <c r="I3359" s="5">
        <v>74487</v>
      </c>
      <c r="J3359" s="7">
        <v>45182.495138888888</v>
      </c>
      <c r="K3359" s="5">
        <v>74487</v>
      </c>
      <c r="L3359" s="7">
        <v>45183</v>
      </c>
      <c r="M3359" s="8">
        <v>1961596</v>
      </c>
      <c r="N3359" s="8">
        <v>0</v>
      </c>
      <c r="O3359" s="8">
        <v>1961596</v>
      </c>
    </row>
    <row r="3360" spans="1:15" x14ac:dyDescent="0.25">
      <c r="A3360" s="5" t="s">
        <v>3379</v>
      </c>
      <c r="B3360" s="6">
        <v>45155.347222222219</v>
      </c>
      <c r="C3360" s="5" t="s">
        <v>1354</v>
      </c>
      <c r="D3360" s="5">
        <v>1</v>
      </c>
      <c r="E3360" s="5" t="s">
        <v>1354</v>
      </c>
      <c r="F3360" s="5">
        <v>1</v>
      </c>
      <c r="G3360" s="7">
        <v>45155.347222222219</v>
      </c>
      <c r="H3360" s="5">
        <v>68</v>
      </c>
      <c r="I3360" s="5">
        <v>74480</v>
      </c>
      <c r="J3360" s="7">
        <v>45182.488888888889</v>
      </c>
      <c r="K3360" s="5"/>
      <c r="L3360" s="7"/>
      <c r="M3360" s="8">
        <v>74100</v>
      </c>
      <c r="N3360" s="8">
        <v>0</v>
      </c>
      <c r="O3360" s="8">
        <v>74100</v>
      </c>
    </row>
    <row r="3361" spans="1:15" x14ac:dyDescent="0.25">
      <c r="A3361" s="5" t="s">
        <v>3380</v>
      </c>
      <c r="B3361" s="6">
        <v>45155.353472222225</v>
      </c>
      <c r="C3361" s="5" t="s">
        <v>1354</v>
      </c>
      <c r="D3361" s="5">
        <v>1</v>
      </c>
      <c r="E3361" s="5" t="s">
        <v>1354</v>
      </c>
      <c r="F3361" s="5">
        <v>1</v>
      </c>
      <c r="G3361" s="7">
        <v>45155.353472222225</v>
      </c>
      <c r="H3361" s="5">
        <v>68</v>
      </c>
      <c r="I3361" s="5">
        <v>74566</v>
      </c>
      <c r="J3361" s="7">
        <v>45188.370138888888</v>
      </c>
      <c r="K3361" s="5"/>
      <c r="L3361" s="7"/>
      <c r="M3361" s="8">
        <v>70002</v>
      </c>
      <c r="N3361" s="8">
        <v>0</v>
      </c>
      <c r="O3361" s="8">
        <v>70002</v>
      </c>
    </row>
    <row r="3362" spans="1:15" x14ac:dyDescent="0.25">
      <c r="A3362" s="5" t="s">
        <v>3381</v>
      </c>
      <c r="B3362" s="6">
        <v>45155.380555555559</v>
      </c>
      <c r="C3362" s="5" t="s">
        <v>1354</v>
      </c>
      <c r="D3362" s="5">
        <v>1</v>
      </c>
      <c r="E3362" s="5" t="s">
        <v>1354</v>
      </c>
      <c r="F3362" s="5">
        <v>1</v>
      </c>
      <c r="G3362" s="7">
        <v>45155.380555555559</v>
      </c>
      <c r="H3362" s="5">
        <v>68</v>
      </c>
      <c r="I3362" s="5">
        <v>74479</v>
      </c>
      <c r="J3362" s="7">
        <v>45182.488194444442</v>
      </c>
      <c r="K3362" s="5"/>
      <c r="L3362" s="7"/>
      <c r="M3362" s="8">
        <v>74100</v>
      </c>
      <c r="N3362" s="8">
        <v>0</v>
      </c>
      <c r="O3362" s="8">
        <v>74100</v>
      </c>
    </row>
    <row r="3363" spans="1:15" x14ac:dyDescent="0.25">
      <c r="A3363" s="5" t="s">
        <v>3382</v>
      </c>
      <c r="B3363" s="6">
        <v>45155.442361111112</v>
      </c>
      <c r="C3363" s="5" t="s">
        <v>1354</v>
      </c>
      <c r="D3363" s="5">
        <v>2</v>
      </c>
      <c r="E3363" s="5" t="s">
        <v>1354</v>
      </c>
      <c r="F3363" s="5">
        <v>1</v>
      </c>
      <c r="G3363" s="7">
        <v>45155.442361111112</v>
      </c>
      <c r="H3363" s="5">
        <v>68</v>
      </c>
      <c r="I3363" s="5">
        <v>74479</v>
      </c>
      <c r="J3363" s="7">
        <v>45182.488194444442</v>
      </c>
      <c r="K3363" s="5"/>
      <c r="L3363" s="7"/>
      <c r="M3363" s="8">
        <v>103800</v>
      </c>
      <c r="N3363" s="8">
        <v>0</v>
      </c>
      <c r="O3363" s="8">
        <v>103800</v>
      </c>
    </row>
    <row r="3364" spans="1:15" x14ac:dyDescent="0.25">
      <c r="A3364" s="5" t="s">
        <v>3383</v>
      </c>
      <c r="B3364" s="6">
        <v>45155.456250000003</v>
      </c>
      <c r="C3364" s="5" t="s">
        <v>20</v>
      </c>
      <c r="D3364" s="5">
        <v>1</v>
      </c>
      <c r="E3364" s="5" t="s">
        <v>20</v>
      </c>
      <c r="F3364" s="5">
        <v>2</v>
      </c>
      <c r="G3364" s="7">
        <v>45155.456250000003</v>
      </c>
      <c r="H3364" s="5">
        <v>68</v>
      </c>
      <c r="I3364" s="5">
        <v>74491</v>
      </c>
      <c r="J3364" s="7">
        <v>45182.501388888886</v>
      </c>
      <c r="K3364" s="5">
        <v>74491</v>
      </c>
      <c r="L3364" s="7">
        <v>45183</v>
      </c>
      <c r="M3364" s="8">
        <v>504641</v>
      </c>
      <c r="N3364" s="8">
        <v>0</v>
      </c>
      <c r="O3364" s="8">
        <v>504641</v>
      </c>
    </row>
    <row r="3365" spans="1:15" x14ac:dyDescent="0.25">
      <c r="A3365" s="5" t="s">
        <v>3384</v>
      </c>
      <c r="B3365" s="6">
        <v>45155.508333333331</v>
      </c>
      <c r="C3365" s="5" t="s">
        <v>1354</v>
      </c>
      <c r="D3365" s="5">
        <v>1</v>
      </c>
      <c r="E3365" s="5" t="s">
        <v>1354</v>
      </c>
      <c r="F3365" s="5">
        <v>1</v>
      </c>
      <c r="G3365" s="7">
        <v>45155.508333333331</v>
      </c>
      <c r="H3365" s="5">
        <v>67</v>
      </c>
      <c r="I3365" s="5">
        <v>74480</v>
      </c>
      <c r="J3365" s="7">
        <v>45182.488888888889</v>
      </c>
      <c r="K3365" s="5"/>
      <c r="L3365" s="7"/>
      <c r="M3365" s="8">
        <v>74100</v>
      </c>
      <c r="N3365" s="8">
        <v>0</v>
      </c>
      <c r="O3365" s="8">
        <v>74100</v>
      </c>
    </row>
    <row r="3366" spans="1:15" x14ac:dyDescent="0.25">
      <c r="A3366" s="5" t="s">
        <v>3385</v>
      </c>
      <c r="B3366" s="6">
        <v>45155.520138888889</v>
      </c>
      <c r="C3366" s="5" t="s">
        <v>1354</v>
      </c>
      <c r="D3366" s="5">
        <v>1</v>
      </c>
      <c r="E3366" s="5" t="s">
        <v>1354</v>
      </c>
      <c r="F3366" s="5">
        <v>1</v>
      </c>
      <c r="G3366" s="7">
        <v>45155.520138888889</v>
      </c>
      <c r="H3366" s="5">
        <v>67</v>
      </c>
      <c r="I3366" s="5">
        <v>74479</v>
      </c>
      <c r="J3366" s="7">
        <v>45182.488194444442</v>
      </c>
      <c r="K3366" s="5"/>
      <c r="L3366" s="7"/>
      <c r="M3366" s="8">
        <v>103100</v>
      </c>
      <c r="N3366" s="8">
        <v>0</v>
      </c>
      <c r="O3366" s="8">
        <v>103100</v>
      </c>
    </row>
    <row r="3367" spans="1:15" x14ac:dyDescent="0.25">
      <c r="A3367" s="5" t="s">
        <v>3386</v>
      </c>
      <c r="B3367" s="6">
        <v>45155.52847222222</v>
      </c>
      <c r="C3367" s="5" t="s">
        <v>1354</v>
      </c>
      <c r="D3367" s="5">
        <v>4</v>
      </c>
      <c r="E3367" s="5" t="s">
        <v>1354</v>
      </c>
      <c r="F3367" s="5">
        <v>1</v>
      </c>
      <c r="G3367" s="7">
        <v>45155.52847222222</v>
      </c>
      <c r="H3367" s="5">
        <v>67</v>
      </c>
      <c r="I3367" s="5">
        <v>74479</v>
      </c>
      <c r="J3367" s="7">
        <v>45182.488194444442</v>
      </c>
      <c r="K3367" s="5"/>
      <c r="L3367" s="7"/>
      <c r="M3367" s="8">
        <v>74100</v>
      </c>
      <c r="N3367" s="8">
        <v>0</v>
      </c>
      <c r="O3367" s="8">
        <v>74100</v>
      </c>
    </row>
    <row r="3368" spans="1:15" x14ac:dyDescent="0.25">
      <c r="A3368" s="5" t="s">
        <v>3387</v>
      </c>
      <c r="B3368" s="6">
        <v>45155.529861111114</v>
      </c>
      <c r="C3368" s="5" t="s">
        <v>16</v>
      </c>
      <c r="D3368" s="5">
        <v>1</v>
      </c>
      <c r="E3368" s="5" t="s">
        <v>16</v>
      </c>
      <c r="F3368" s="5">
        <v>4</v>
      </c>
      <c r="G3368" s="7">
        <v>45155.529861111114</v>
      </c>
      <c r="H3368" s="5">
        <v>67</v>
      </c>
      <c r="I3368" s="5">
        <v>74487</v>
      </c>
      <c r="J3368" s="7">
        <v>45182.495138888888</v>
      </c>
      <c r="K3368" s="5">
        <v>74487</v>
      </c>
      <c r="L3368" s="7">
        <v>45183</v>
      </c>
      <c r="M3368" s="8">
        <v>10571671</v>
      </c>
      <c r="N3368" s="8">
        <v>3887530</v>
      </c>
      <c r="O3368" s="8">
        <v>10571671</v>
      </c>
    </row>
    <row r="3369" spans="1:15" x14ac:dyDescent="0.25">
      <c r="A3369" s="5" t="s">
        <v>3388</v>
      </c>
      <c r="B3369" s="6">
        <v>45155.532638888886</v>
      </c>
      <c r="C3369" s="5" t="s">
        <v>1354</v>
      </c>
      <c r="D3369" s="5">
        <v>1</v>
      </c>
      <c r="E3369" s="5" t="s">
        <v>1354</v>
      </c>
      <c r="F3369" s="5">
        <v>1</v>
      </c>
      <c r="G3369" s="7">
        <v>45155.532638888886</v>
      </c>
      <c r="H3369" s="5">
        <v>67</v>
      </c>
      <c r="I3369" s="5">
        <v>74477</v>
      </c>
      <c r="J3369" s="7">
        <v>45182.482638888891</v>
      </c>
      <c r="K3369" s="5"/>
      <c r="L3369" s="7"/>
      <c r="M3369" s="8">
        <v>99000</v>
      </c>
      <c r="N3369" s="8">
        <v>0</v>
      </c>
      <c r="O3369" s="8">
        <v>99000</v>
      </c>
    </row>
    <row r="3370" spans="1:15" x14ac:dyDescent="0.25">
      <c r="A3370" s="5" t="s">
        <v>3389</v>
      </c>
      <c r="B3370" s="6">
        <v>45155.55</v>
      </c>
      <c r="C3370" s="5" t="s">
        <v>1354</v>
      </c>
      <c r="D3370" s="5">
        <v>1</v>
      </c>
      <c r="E3370" s="5" t="s">
        <v>1354</v>
      </c>
      <c r="F3370" s="5">
        <v>1</v>
      </c>
      <c r="G3370" s="7">
        <v>45155.55</v>
      </c>
      <c r="H3370" s="5">
        <v>67</v>
      </c>
      <c r="I3370" s="5">
        <v>74479</v>
      </c>
      <c r="J3370" s="7">
        <v>45182.488194444442</v>
      </c>
      <c r="K3370" s="5"/>
      <c r="L3370" s="7"/>
      <c r="M3370" s="8">
        <v>74100</v>
      </c>
      <c r="N3370" s="8">
        <v>0</v>
      </c>
      <c r="O3370" s="8">
        <v>74100</v>
      </c>
    </row>
    <row r="3371" spans="1:15" x14ac:dyDescent="0.25">
      <c r="A3371" s="5" t="s">
        <v>3390</v>
      </c>
      <c r="B3371" s="6">
        <v>45155.570138888892</v>
      </c>
      <c r="C3371" s="5" t="s">
        <v>1354</v>
      </c>
      <c r="D3371" s="5">
        <v>1</v>
      </c>
      <c r="E3371" s="5" t="s">
        <v>1354</v>
      </c>
      <c r="F3371" s="5">
        <v>1</v>
      </c>
      <c r="G3371" s="7">
        <v>45155.570138888892</v>
      </c>
      <c r="H3371" s="5">
        <v>67</v>
      </c>
      <c r="I3371" s="5">
        <v>74479</v>
      </c>
      <c r="J3371" s="7">
        <v>45182.488194444442</v>
      </c>
      <c r="K3371" s="5"/>
      <c r="L3371" s="7"/>
      <c r="M3371" s="8">
        <v>74100</v>
      </c>
      <c r="N3371" s="8">
        <v>0</v>
      </c>
      <c r="O3371" s="8">
        <v>74100</v>
      </c>
    </row>
    <row r="3372" spans="1:15" x14ac:dyDescent="0.25">
      <c r="A3372" s="5" t="s">
        <v>3391</v>
      </c>
      <c r="B3372" s="6">
        <v>45155.606249999997</v>
      </c>
      <c r="C3372" s="5" t="s">
        <v>1354</v>
      </c>
      <c r="D3372" s="5">
        <v>4</v>
      </c>
      <c r="E3372" s="5" t="s">
        <v>1354</v>
      </c>
      <c r="F3372" s="5">
        <v>1</v>
      </c>
      <c r="G3372" s="7">
        <v>45155.606249999997</v>
      </c>
      <c r="H3372" s="5">
        <v>67</v>
      </c>
      <c r="I3372" s="5">
        <v>74479</v>
      </c>
      <c r="J3372" s="7">
        <v>45182.488194444442</v>
      </c>
      <c r="K3372" s="5"/>
      <c r="L3372" s="7"/>
      <c r="M3372" s="8">
        <v>74100</v>
      </c>
      <c r="N3372" s="8">
        <v>0</v>
      </c>
      <c r="O3372" s="8">
        <v>74100</v>
      </c>
    </row>
    <row r="3373" spans="1:15" x14ac:dyDescent="0.25">
      <c r="A3373" s="5" t="s">
        <v>3392</v>
      </c>
      <c r="B3373" s="6">
        <v>45155.609027777777</v>
      </c>
      <c r="C3373" s="5" t="s">
        <v>16</v>
      </c>
      <c r="D3373" s="5">
        <v>1</v>
      </c>
      <c r="E3373" s="5" t="s">
        <v>16</v>
      </c>
      <c r="F3373" s="5">
        <v>4</v>
      </c>
      <c r="G3373" s="7">
        <v>45155.609027777777</v>
      </c>
      <c r="H3373" s="5">
        <v>67</v>
      </c>
      <c r="I3373" s="5">
        <v>74498</v>
      </c>
      <c r="J3373" s="7">
        <v>45182.509027777778</v>
      </c>
      <c r="K3373" s="5">
        <v>74498</v>
      </c>
      <c r="L3373" s="7">
        <v>45183</v>
      </c>
      <c r="M3373" s="8">
        <v>859528</v>
      </c>
      <c r="N3373" s="8">
        <v>78090</v>
      </c>
      <c r="O3373" s="8">
        <v>859528</v>
      </c>
    </row>
    <row r="3374" spans="1:15" x14ac:dyDescent="0.25">
      <c r="A3374" s="5" t="s">
        <v>3393</v>
      </c>
      <c r="B3374" s="6">
        <v>45155.630555555559</v>
      </c>
      <c r="C3374" s="5" t="s">
        <v>1354</v>
      </c>
      <c r="D3374" s="5">
        <v>2</v>
      </c>
      <c r="E3374" s="5" t="s">
        <v>1354</v>
      </c>
      <c r="F3374" s="5">
        <v>1</v>
      </c>
      <c r="G3374" s="7">
        <v>45155.630555555559</v>
      </c>
      <c r="H3374" s="5">
        <v>67</v>
      </c>
      <c r="I3374" s="5">
        <v>74479</v>
      </c>
      <c r="J3374" s="7">
        <v>45182.488194444442</v>
      </c>
      <c r="K3374" s="5"/>
      <c r="L3374" s="7"/>
      <c r="M3374" s="8">
        <v>74100</v>
      </c>
      <c r="N3374" s="8">
        <v>0</v>
      </c>
      <c r="O3374" s="8">
        <v>74100</v>
      </c>
    </row>
    <row r="3375" spans="1:15" x14ac:dyDescent="0.25">
      <c r="A3375" s="5" t="s">
        <v>3394</v>
      </c>
      <c r="B3375" s="6">
        <v>45155.638194444444</v>
      </c>
      <c r="C3375" s="5" t="s">
        <v>20</v>
      </c>
      <c r="D3375" s="5">
        <v>1</v>
      </c>
      <c r="E3375" s="5" t="s">
        <v>20</v>
      </c>
      <c r="F3375" s="5">
        <v>2</v>
      </c>
      <c r="G3375" s="7">
        <v>45155.638194444444</v>
      </c>
      <c r="H3375" s="5">
        <v>67</v>
      </c>
      <c r="I3375" s="5">
        <v>74487</v>
      </c>
      <c r="J3375" s="7">
        <v>45182.495138888888</v>
      </c>
      <c r="K3375" s="5">
        <v>74487</v>
      </c>
      <c r="L3375" s="7">
        <v>45183</v>
      </c>
      <c r="M3375" s="8">
        <v>3721744</v>
      </c>
      <c r="N3375" s="8">
        <v>0</v>
      </c>
      <c r="O3375" s="8">
        <v>3721744</v>
      </c>
    </row>
    <row r="3376" spans="1:15" x14ac:dyDescent="0.25">
      <c r="A3376" s="5" t="s">
        <v>3395</v>
      </c>
      <c r="B3376" s="6">
        <v>45155.640972222223</v>
      </c>
      <c r="C3376" s="5" t="s">
        <v>1354</v>
      </c>
      <c r="D3376" s="5">
        <v>1</v>
      </c>
      <c r="E3376" s="5" t="s">
        <v>1354</v>
      </c>
      <c r="F3376" s="5">
        <v>1</v>
      </c>
      <c r="G3376" s="7">
        <v>45155.640972222223</v>
      </c>
      <c r="H3376" s="5">
        <v>67</v>
      </c>
      <c r="I3376" s="5">
        <v>74479</v>
      </c>
      <c r="J3376" s="7">
        <v>45182.488194444442</v>
      </c>
      <c r="K3376" s="5"/>
      <c r="L3376" s="7"/>
      <c r="M3376" s="8">
        <v>74100</v>
      </c>
      <c r="N3376" s="8">
        <v>0</v>
      </c>
      <c r="O3376" s="8">
        <v>74100</v>
      </c>
    </row>
    <row r="3377" spans="1:15" x14ac:dyDescent="0.25">
      <c r="A3377" s="5" t="s">
        <v>3396</v>
      </c>
      <c r="B3377" s="6">
        <v>45155.743055555555</v>
      </c>
      <c r="C3377" s="5" t="s">
        <v>1354</v>
      </c>
      <c r="D3377" s="5">
        <v>1</v>
      </c>
      <c r="E3377" s="5" t="s">
        <v>1354</v>
      </c>
      <c r="F3377" s="5">
        <v>1</v>
      </c>
      <c r="G3377" s="7">
        <v>45155.743055555555</v>
      </c>
      <c r="H3377" s="5">
        <v>67</v>
      </c>
      <c r="I3377" s="5">
        <v>74501</v>
      </c>
      <c r="J3377" s="7">
        <v>45182.542361111111</v>
      </c>
      <c r="K3377" s="5"/>
      <c r="L3377" s="7"/>
      <c r="M3377" s="8">
        <v>510995</v>
      </c>
      <c r="N3377" s="8">
        <v>0</v>
      </c>
      <c r="O3377" s="8">
        <v>510995</v>
      </c>
    </row>
    <row r="3378" spans="1:15" x14ac:dyDescent="0.25">
      <c r="A3378" s="5" t="s">
        <v>3397</v>
      </c>
      <c r="B3378" s="6">
        <v>45155.840277777781</v>
      </c>
      <c r="C3378" s="5" t="s">
        <v>1354</v>
      </c>
      <c r="D3378" s="5">
        <v>1</v>
      </c>
      <c r="E3378" s="5" t="s">
        <v>1354</v>
      </c>
      <c r="F3378" s="5">
        <v>1</v>
      </c>
      <c r="G3378" s="7">
        <v>45155.840277777781</v>
      </c>
      <c r="H3378" s="5">
        <v>67</v>
      </c>
      <c r="I3378" s="5">
        <v>74501</v>
      </c>
      <c r="J3378" s="7">
        <v>45182.542361111111</v>
      </c>
      <c r="K3378" s="5"/>
      <c r="L3378" s="7"/>
      <c r="M3378" s="8">
        <v>4113351</v>
      </c>
      <c r="N3378" s="8">
        <v>0</v>
      </c>
      <c r="O3378" s="8">
        <v>4113351</v>
      </c>
    </row>
    <row r="3379" spans="1:15" x14ac:dyDescent="0.25">
      <c r="A3379" s="5" t="s">
        <v>3398</v>
      </c>
      <c r="B3379" s="6">
        <v>45156.352083333331</v>
      </c>
      <c r="C3379" s="5" t="s">
        <v>1354</v>
      </c>
      <c r="D3379" s="5">
        <v>1</v>
      </c>
      <c r="E3379" s="5" t="s">
        <v>1354</v>
      </c>
      <c r="F3379" s="5">
        <v>1</v>
      </c>
      <c r="G3379" s="7">
        <v>45156.352083333331</v>
      </c>
      <c r="H3379" s="5">
        <v>67</v>
      </c>
      <c r="I3379" s="5">
        <v>74479</v>
      </c>
      <c r="J3379" s="7">
        <v>45182.488194444442</v>
      </c>
      <c r="K3379" s="5"/>
      <c r="L3379" s="7"/>
      <c r="M3379" s="8">
        <v>74100</v>
      </c>
      <c r="N3379" s="8">
        <v>0</v>
      </c>
      <c r="O3379" s="8">
        <v>74100</v>
      </c>
    </row>
    <row r="3380" spans="1:15" x14ac:dyDescent="0.25">
      <c r="A3380" s="5" t="s">
        <v>3399</v>
      </c>
      <c r="B3380" s="6">
        <v>45156.380555555559</v>
      </c>
      <c r="C3380" s="5" t="s">
        <v>1354</v>
      </c>
      <c r="D3380" s="5">
        <v>1</v>
      </c>
      <c r="E3380" s="5" t="s">
        <v>1354</v>
      </c>
      <c r="F3380" s="5">
        <v>1</v>
      </c>
      <c r="G3380" s="7">
        <v>45156.380555555559</v>
      </c>
      <c r="H3380" s="5">
        <v>67</v>
      </c>
      <c r="I3380" s="5">
        <v>74479</v>
      </c>
      <c r="J3380" s="7">
        <v>45182.488194444442</v>
      </c>
      <c r="K3380" s="5"/>
      <c r="L3380" s="7"/>
      <c r="M3380" s="8">
        <v>74100</v>
      </c>
      <c r="N3380" s="8">
        <v>0</v>
      </c>
      <c r="O3380" s="8">
        <v>74100</v>
      </c>
    </row>
    <row r="3381" spans="1:15" x14ac:dyDescent="0.25">
      <c r="A3381" s="5" t="s">
        <v>3400</v>
      </c>
      <c r="B3381" s="6">
        <v>45156.42291666667</v>
      </c>
      <c r="C3381" s="5" t="s">
        <v>1354</v>
      </c>
      <c r="D3381" s="5">
        <v>1</v>
      </c>
      <c r="E3381" s="5" t="s">
        <v>1354</v>
      </c>
      <c r="F3381" s="5">
        <v>1</v>
      </c>
      <c r="G3381" s="7">
        <v>45156.42291666667</v>
      </c>
      <c r="H3381" s="5">
        <v>67</v>
      </c>
      <c r="I3381" s="5">
        <v>74480</v>
      </c>
      <c r="J3381" s="7">
        <v>45182.488888888889</v>
      </c>
      <c r="K3381" s="5"/>
      <c r="L3381" s="7"/>
      <c r="M3381" s="8">
        <v>74100</v>
      </c>
      <c r="N3381" s="8">
        <v>0</v>
      </c>
      <c r="O3381" s="8">
        <v>74100</v>
      </c>
    </row>
    <row r="3382" spans="1:15" x14ac:dyDescent="0.25">
      <c r="A3382" s="5" t="s">
        <v>3401</v>
      </c>
      <c r="B3382" s="6">
        <v>45156.451388888891</v>
      </c>
      <c r="C3382" s="5" t="s">
        <v>1354</v>
      </c>
      <c r="D3382" s="5">
        <v>2</v>
      </c>
      <c r="E3382" s="5" t="s">
        <v>1354</v>
      </c>
      <c r="F3382" s="5">
        <v>1</v>
      </c>
      <c r="G3382" s="7">
        <v>45156.451388888891</v>
      </c>
      <c r="H3382" s="5">
        <v>67</v>
      </c>
      <c r="I3382" s="5">
        <v>74501</v>
      </c>
      <c r="J3382" s="7">
        <v>45182.542361111111</v>
      </c>
      <c r="K3382" s="5"/>
      <c r="L3382" s="7"/>
      <c r="M3382" s="8">
        <v>5093181</v>
      </c>
      <c r="N3382" s="8">
        <v>0</v>
      </c>
      <c r="O3382" s="8">
        <v>5093181</v>
      </c>
    </row>
    <row r="3383" spans="1:15" x14ac:dyDescent="0.25">
      <c r="A3383" s="5" t="s">
        <v>3402</v>
      </c>
      <c r="B3383" s="6">
        <v>45156.634722222225</v>
      </c>
      <c r="C3383" s="5" t="s">
        <v>20</v>
      </c>
      <c r="D3383" s="5">
        <v>1</v>
      </c>
      <c r="E3383" s="5" t="s">
        <v>20</v>
      </c>
      <c r="F3383" s="5">
        <v>2</v>
      </c>
      <c r="G3383" s="7">
        <v>45156.634722222225</v>
      </c>
      <c r="H3383" s="5">
        <v>66</v>
      </c>
      <c r="I3383" s="5">
        <v>74486</v>
      </c>
      <c r="J3383" s="7">
        <v>45182.494444444441</v>
      </c>
      <c r="K3383" s="5">
        <v>74486</v>
      </c>
      <c r="L3383" s="7">
        <v>45183</v>
      </c>
      <c r="M3383" s="8">
        <v>31749129</v>
      </c>
      <c r="N3383" s="8">
        <v>0</v>
      </c>
      <c r="O3383" s="8">
        <v>31749129</v>
      </c>
    </row>
    <row r="3384" spans="1:15" x14ac:dyDescent="0.25">
      <c r="A3384" s="5" t="s">
        <v>3403</v>
      </c>
      <c r="B3384" s="6">
        <v>45156.655555555553</v>
      </c>
      <c r="C3384" s="5" t="s">
        <v>1354</v>
      </c>
      <c r="D3384" s="5">
        <v>7</v>
      </c>
      <c r="E3384" s="5" t="s">
        <v>1354</v>
      </c>
      <c r="F3384" s="5">
        <v>1</v>
      </c>
      <c r="G3384" s="7">
        <v>45156.655555555553</v>
      </c>
      <c r="H3384" s="5">
        <v>66</v>
      </c>
      <c r="I3384" s="5">
        <v>74479</v>
      </c>
      <c r="J3384" s="7">
        <v>45182.488194444442</v>
      </c>
      <c r="K3384" s="5"/>
      <c r="L3384" s="7"/>
      <c r="M3384" s="8">
        <v>103800</v>
      </c>
      <c r="N3384" s="8">
        <v>0</v>
      </c>
      <c r="O3384" s="8">
        <v>103800</v>
      </c>
    </row>
    <row r="3385" spans="1:15" x14ac:dyDescent="0.25">
      <c r="A3385" s="5" t="s">
        <v>3404</v>
      </c>
      <c r="B3385" s="6">
        <v>45156.690972222219</v>
      </c>
      <c r="C3385" s="5" t="s">
        <v>2382</v>
      </c>
      <c r="D3385" s="5">
        <v>1</v>
      </c>
      <c r="E3385" s="5" t="s">
        <v>2382</v>
      </c>
      <c r="F3385" s="5">
        <v>7</v>
      </c>
      <c r="G3385" s="7">
        <v>45156.690972222219</v>
      </c>
      <c r="H3385" s="5">
        <v>66</v>
      </c>
      <c r="I3385" s="5">
        <v>74494</v>
      </c>
      <c r="J3385" s="7">
        <v>45182.504861111112</v>
      </c>
      <c r="K3385" s="5">
        <v>74494</v>
      </c>
      <c r="L3385" s="7">
        <v>45183</v>
      </c>
      <c r="M3385" s="8">
        <v>1891500</v>
      </c>
      <c r="N3385" s="8">
        <v>0</v>
      </c>
      <c r="O3385" s="8">
        <v>1891500</v>
      </c>
    </row>
    <row r="3386" spans="1:15" x14ac:dyDescent="0.25">
      <c r="A3386" s="5" t="s">
        <v>3405</v>
      </c>
      <c r="B3386" s="6">
        <v>45157.071527777778</v>
      </c>
      <c r="C3386" s="5" t="s">
        <v>1354</v>
      </c>
      <c r="D3386" s="5">
        <v>1</v>
      </c>
      <c r="E3386" s="5" t="s">
        <v>1354</v>
      </c>
      <c r="F3386" s="5">
        <v>1</v>
      </c>
      <c r="G3386" s="7">
        <v>45157.071527777778</v>
      </c>
      <c r="H3386" s="5">
        <v>66</v>
      </c>
      <c r="I3386" s="5">
        <v>74501</v>
      </c>
      <c r="J3386" s="7">
        <v>45182.542361111111</v>
      </c>
      <c r="K3386" s="5"/>
      <c r="L3386" s="7"/>
      <c r="M3386" s="8">
        <v>591642</v>
      </c>
      <c r="N3386" s="8">
        <v>0</v>
      </c>
      <c r="O3386" s="8">
        <v>591642</v>
      </c>
    </row>
    <row r="3387" spans="1:15" x14ac:dyDescent="0.25">
      <c r="A3387" s="5" t="s">
        <v>3406</v>
      </c>
      <c r="B3387" s="6">
        <v>45157.309027777781</v>
      </c>
      <c r="C3387" s="5" t="s">
        <v>1354</v>
      </c>
      <c r="D3387" s="5">
        <v>1</v>
      </c>
      <c r="E3387" s="5" t="s">
        <v>1354</v>
      </c>
      <c r="F3387" s="5">
        <v>1</v>
      </c>
      <c r="G3387" s="7">
        <v>45157.309027777781</v>
      </c>
      <c r="H3387" s="5">
        <v>66</v>
      </c>
      <c r="I3387" s="5">
        <v>74480</v>
      </c>
      <c r="J3387" s="7">
        <v>45182.488888888889</v>
      </c>
      <c r="K3387" s="5"/>
      <c r="L3387" s="7"/>
      <c r="M3387" s="8">
        <v>133900</v>
      </c>
      <c r="N3387" s="8">
        <v>0</v>
      </c>
      <c r="O3387" s="8">
        <v>133900</v>
      </c>
    </row>
    <row r="3388" spans="1:15" x14ac:dyDescent="0.25">
      <c r="A3388" s="5" t="s">
        <v>3407</v>
      </c>
      <c r="B3388" s="6">
        <v>45157.323611111111</v>
      </c>
      <c r="C3388" s="5" t="s">
        <v>1354</v>
      </c>
      <c r="D3388" s="5">
        <v>1</v>
      </c>
      <c r="E3388" s="5" t="s">
        <v>1354</v>
      </c>
      <c r="F3388" s="5">
        <v>1</v>
      </c>
      <c r="G3388" s="7">
        <v>45157.323611111111</v>
      </c>
      <c r="H3388" s="5">
        <v>66</v>
      </c>
      <c r="I3388" s="5">
        <v>74479</v>
      </c>
      <c r="J3388" s="7">
        <v>45182.488194444442</v>
      </c>
      <c r="K3388" s="5"/>
      <c r="L3388" s="7"/>
      <c r="M3388" s="8">
        <v>74100</v>
      </c>
      <c r="N3388" s="8">
        <v>0</v>
      </c>
      <c r="O3388" s="8">
        <v>74100</v>
      </c>
    </row>
    <row r="3389" spans="1:15" x14ac:dyDescent="0.25">
      <c r="A3389" s="5" t="s">
        <v>3408</v>
      </c>
      <c r="B3389" s="6">
        <v>45157.338888888888</v>
      </c>
      <c r="C3389" s="5" t="s">
        <v>1354</v>
      </c>
      <c r="D3389" s="5">
        <v>1</v>
      </c>
      <c r="E3389" s="5" t="s">
        <v>1354</v>
      </c>
      <c r="F3389" s="5">
        <v>1</v>
      </c>
      <c r="G3389" s="7">
        <v>45157.338888888888</v>
      </c>
      <c r="H3389" s="5">
        <v>66</v>
      </c>
      <c r="I3389" s="5">
        <v>74574</v>
      </c>
      <c r="J3389" s="7">
        <v>45188.40625</v>
      </c>
      <c r="K3389" s="5"/>
      <c r="L3389" s="7"/>
      <c r="M3389" s="8">
        <v>129800</v>
      </c>
      <c r="N3389" s="8">
        <v>0</v>
      </c>
      <c r="O3389" s="8">
        <v>129800</v>
      </c>
    </row>
    <row r="3390" spans="1:15" x14ac:dyDescent="0.25">
      <c r="A3390" s="5" t="s">
        <v>3409</v>
      </c>
      <c r="B3390" s="6">
        <v>45157.350694444445</v>
      </c>
      <c r="C3390" s="5" t="s">
        <v>1354</v>
      </c>
      <c r="D3390" s="5">
        <v>1</v>
      </c>
      <c r="E3390" s="5" t="s">
        <v>1354</v>
      </c>
      <c r="F3390" s="5">
        <v>1</v>
      </c>
      <c r="G3390" s="7">
        <v>45157.350694444445</v>
      </c>
      <c r="H3390" s="5">
        <v>66</v>
      </c>
      <c r="I3390" s="5">
        <v>74480</v>
      </c>
      <c r="J3390" s="7">
        <v>45182.488888888889</v>
      </c>
      <c r="K3390" s="5"/>
      <c r="L3390" s="7"/>
      <c r="M3390" s="8">
        <v>74100</v>
      </c>
      <c r="N3390" s="8">
        <v>0</v>
      </c>
      <c r="O3390" s="8">
        <v>74100</v>
      </c>
    </row>
    <row r="3391" spans="1:15" x14ac:dyDescent="0.25">
      <c r="A3391" s="5" t="s">
        <v>3410</v>
      </c>
      <c r="B3391" s="6">
        <v>45157.382638888892</v>
      </c>
      <c r="C3391" s="5" t="s">
        <v>1354</v>
      </c>
      <c r="D3391" s="5">
        <v>1</v>
      </c>
      <c r="E3391" s="5" t="s">
        <v>1354</v>
      </c>
      <c r="F3391" s="5">
        <v>1</v>
      </c>
      <c r="G3391" s="7">
        <v>45157.382638888892</v>
      </c>
      <c r="H3391" s="5">
        <v>66</v>
      </c>
      <c r="I3391" s="5">
        <v>74480</v>
      </c>
      <c r="J3391" s="7">
        <v>45182.488888888889</v>
      </c>
      <c r="K3391" s="5"/>
      <c r="L3391" s="7"/>
      <c r="M3391" s="8">
        <v>50000</v>
      </c>
      <c r="N3391" s="8">
        <v>0</v>
      </c>
      <c r="O3391" s="8">
        <v>50000</v>
      </c>
    </row>
    <row r="3392" spans="1:15" x14ac:dyDescent="0.25">
      <c r="A3392" s="5" t="s">
        <v>3411</v>
      </c>
      <c r="B3392" s="6">
        <v>45157.388194444444</v>
      </c>
      <c r="C3392" s="5" t="s">
        <v>1354</v>
      </c>
      <c r="D3392" s="5">
        <v>1</v>
      </c>
      <c r="E3392" s="5" t="s">
        <v>1354</v>
      </c>
      <c r="F3392" s="5">
        <v>1</v>
      </c>
      <c r="G3392" s="7">
        <v>45157.388194444444</v>
      </c>
      <c r="H3392" s="5">
        <v>66</v>
      </c>
      <c r="I3392" s="5">
        <v>74480</v>
      </c>
      <c r="J3392" s="7">
        <v>45182.488888888889</v>
      </c>
      <c r="K3392" s="5"/>
      <c r="L3392" s="7"/>
      <c r="M3392" s="8">
        <v>74100</v>
      </c>
      <c r="N3392" s="8">
        <v>0</v>
      </c>
      <c r="O3392" s="8">
        <v>74100</v>
      </c>
    </row>
    <row r="3393" spans="1:15" x14ac:dyDescent="0.25">
      <c r="A3393" s="5" t="s">
        <v>3412</v>
      </c>
      <c r="B3393" s="6">
        <v>45157.482638888891</v>
      </c>
      <c r="C3393" s="5" t="s">
        <v>1354</v>
      </c>
      <c r="D3393" s="5">
        <v>2</v>
      </c>
      <c r="E3393" s="5" t="s">
        <v>1354</v>
      </c>
      <c r="F3393" s="5">
        <v>1</v>
      </c>
      <c r="G3393" s="7">
        <v>45157.482638888891</v>
      </c>
      <c r="H3393" s="5">
        <v>66</v>
      </c>
      <c r="I3393" s="5">
        <v>74479</v>
      </c>
      <c r="J3393" s="7">
        <v>45182.488194444442</v>
      </c>
      <c r="K3393" s="5"/>
      <c r="L3393" s="7"/>
      <c r="M3393" s="8">
        <v>50000</v>
      </c>
      <c r="N3393" s="8">
        <v>0</v>
      </c>
      <c r="O3393" s="8">
        <v>50000</v>
      </c>
    </row>
    <row r="3394" spans="1:15" x14ac:dyDescent="0.25">
      <c r="A3394" s="5" t="s">
        <v>3413</v>
      </c>
      <c r="B3394" s="6">
        <v>45158.442361111112</v>
      </c>
      <c r="C3394" s="5" t="s">
        <v>20</v>
      </c>
      <c r="D3394" s="5">
        <v>2</v>
      </c>
      <c r="E3394" s="5" t="s">
        <v>20</v>
      </c>
      <c r="F3394" s="5">
        <v>2</v>
      </c>
      <c r="G3394" s="7">
        <v>45158.442361111112</v>
      </c>
      <c r="H3394" s="5">
        <v>65</v>
      </c>
      <c r="I3394" s="5">
        <v>74487</v>
      </c>
      <c r="J3394" s="7">
        <v>45182.495138888888</v>
      </c>
      <c r="K3394" s="5">
        <v>74487</v>
      </c>
      <c r="L3394" s="7">
        <v>45183</v>
      </c>
      <c r="M3394" s="8">
        <v>5920453</v>
      </c>
      <c r="N3394" s="8">
        <v>0</v>
      </c>
      <c r="O3394" s="8">
        <v>5920453</v>
      </c>
    </row>
    <row r="3395" spans="1:15" x14ac:dyDescent="0.25">
      <c r="A3395" s="5" t="s">
        <v>3414</v>
      </c>
      <c r="B3395" s="6">
        <v>45158.570833333331</v>
      </c>
      <c r="C3395" s="5" t="s">
        <v>20</v>
      </c>
      <c r="D3395" s="5">
        <v>7</v>
      </c>
      <c r="E3395" s="5" t="s">
        <v>20</v>
      </c>
      <c r="F3395" s="5">
        <v>2</v>
      </c>
      <c r="G3395" s="7">
        <v>45158.570833333331</v>
      </c>
      <c r="H3395" s="5">
        <v>64</v>
      </c>
      <c r="I3395" s="5">
        <v>74504</v>
      </c>
      <c r="J3395" s="7">
        <v>45182.558333333334</v>
      </c>
      <c r="K3395" s="5">
        <v>74504</v>
      </c>
      <c r="L3395" s="7">
        <v>45183</v>
      </c>
      <c r="M3395" s="8">
        <v>299300</v>
      </c>
      <c r="N3395" s="8">
        <v>0</v>
      </c>
      <c r="O3395" s="8">
        <v>299300</v>
      </c>
    </row>
    <row r="3396" spans="1:15" x14ac:dyDescent="0.25">
      <c r="A3396" s="5" t="s">
        <v>3415</v>
      </c>
      <c r="B3396" s="6">
        <v>45158.613194444442</v>
      </c>
      <c r="C3396" s="5" t="s">
        <v>2382</v>
      </c>
      <c r="D3396" s="5">
        <v>2</v>
      </c>
      <c r="E3396" s="5" t="s">
        <v>2382</v>
      </c>
      <c r="F3396" s="5">
        <v>7</v>
      </c>
      <c r="G3396" s="7">
        <v>45158.613194444442</v>
      </c>
      <c r="H3396" s="5">
        <v>64</v>
      </c>
      <c r="I3396" s="5">
        <v>74484</v>
      </c>
      <c r="J3396" s="7">
        <v>45182.493055555555</v>
      </c>
      <c r="K3396" s="5">
        <v>74484</v>
      </c>
      <c r="L3396" s="7">
        <v>45183</v>
      </c>
      <c r="M3396" s="8">
        <v>852500</v>
      </c>
      <c r="N3396" s="8">
        <v>0</v>
      </c>
      <c r="O3396" s="8">
        <v>852500</v>
      </c>
    </row>
    <row r="3397" spans="1:15" x14ac:dyDescent="0.25">
      <c r="A3397" s="5" t="s">
        <v>3416</v>
      </c>
      <c r="B3397" s="6">
        <v>45159.182638888888</v>
      </c>
      <c r="C3397" s="5" t="s">
        <v>20</v>
      </c>
      <c r="D3397" s="5">
        <v>1</v>
      </c>
      <c r="E3397" s="5" t="s">
        <v>20</v>
      </c>
      <c r="F3397" s="5">
        <v>2</v>
      </c>
      <c r="G3397" s="7">
        <v>45159.182638888888</v>
      </c>
      <c r="H3397" s="5">
        <v>64</v>
      </c>
      <c r="I3397" s="5">
        <v>74503</v>
      </c>
      <c r="J3397" s="7">
        <v>45182.557638888888</v>
      </c>
      <c r="K3397" s="5">
        <v>74503</v>
      </c>
      <c r="L3397" s="7">
        <v>45183</v>
      </c>
      <c r="M3397" s="8">
        <v>412854</v>
      </c>
      <c r="N3397" s="8">
        <v>0</v>
      </c>
      <c r="O3397" s="8">
        <v>412854</v>
      </c>
    </row>
    <row r="3398" spans="1:15" x14ac:dyDescent="0.25">
      <c r="A3398" s="5" t="s">
        <v>3417</v>
      </c>
      <c r="B3398" s="6">
        <v>45160.338888888888</v>
      </c>
      <c r="C3398" s="5" t="s">
        <v>1354</v>
      </c>
      <c r="D3398" s="5">
        <v>1</v>
      </c>
      <c r="E3398" s="5" t="s">
        <v>1354</v>
      </c>
      <c r="F3398" s="5">
        <v>1</v>
      </c>
      <c r="G3398" s="7">
        <v>45160.338888888888</v>
      </c>
      <c r="H3398" s="5">
        <v>63</v>
      </c>
      <c r="I3398" s="5">
        <v>74480</v>
      </c>
      <c r="J3398" s="7">
        <v>45182.488888888889</v>
      </c>
      <c r="K3398" s="5"/>
      <c r="L3398" s="7"/>
      <c r="M3398" s="8">
        <v>103800</v>
      </c>
      <c r="N3398" s="8">
        <v>0</v>
      </c>
      <c r="O3398" s="8">
        <v>103800</v>
      </c>
    </row>
    <row r="3399" spans="1:15" x14ac:dyDescent="0.25">
      <c r="A3399" s="5" t="s">
        <v>3418</v>
      </c>
      <c r="B3399" s="6">
        <v>45160.34652777778</v>
      </c>
      <c r="C3399" s="5" t="s">
        <v>1354</v>
      </c>
      <c r="D3399" s="5">
        <v>1</v>
      </c>
      <c r="E3399" s="5" t="s">
        <v>1354</v>
      </c>
      <c r="F3399" s="5">
        <v>1</v>
      </c>
      <c r="G3399" s="7">
        <v>45160.34652777778</v>
      </c>
      <c r="H3399" s="5">
        <v>63</v>
      </c>
      <c r="I3399" s="5">
        <v>74480</v>
      </c>
      <c r="J3399" s="7">
        <v>45182.488888888889</v>
      </c>
      <c r="K3399" s="5"/>
      <c r="L3399" s="7"/>
      <c r="M3399" s="8">
        <v>103100</v>
      </c>
      <c r="N3399" s="8">
        <v>0</v>
      </c>
      <c r="O3399" s="8">
        <v>103100</v>
      </c>
    </row>
    <row r="3400" spans="1:15" x14ac:dyDescent="0.25">
      <c r="A3400" s="5" t="s">
        <v>3419</v>
      </c>
      <c r="B3400" s="6">
        <v>45160.34652777778</v>
      </c>
      <c r="C3400" s="5" t="s">
        <v>1354</v>
      </c>
      <c r="D3400" s="5">
        <v>1</v>
      </c>
      <c r="E3400" s="5" t="s">
        <v>1354</v>
      </c>
      <c r="F3400" s="5">
        <v>1</v>
      </c>
      <c r="G3400" s="7">
        <v>45160.34652777778</v>
      </c>
      <c r="H3400" s="5">
        <v>63</v>
      </c>
      <c r="I3400" s="5">
        <v>74480</v>
      </c>
      <c r="J3400" s="7">
        <v>45182.488888888889</v>
      </c>
      <c r="K3400" s="5"/>
      <c r="L3400" s="7"/>
      <c r="M3400" s="8">
        <v>103100</v>
      </c>
      <c r="N3400" s="8">
        <v>0</v>
      </c>
      <c r="O3400" s="8">
        <v>103100</v>
      </c>
    </row>
    <row r="3401" spans="1:15" x14ac:dyDescent="0.25">
      <c r="A3401" s="5" t="s">
        <v>3420</v>
      </c>
      <c r="B3401" s="6">
        <v>45160.35833333333</v>
      </c>
      <c r="C3401" s="5" t="s">
        <v>1354</v>
      </c>
      <c r="D3401" s="5">
        <v>7</v>
      </c>
      <c r="E3401" s="5" t="s">
        <v>1354</v>
      </c>
      <c r="F3401" s="5">
        <v>1</v>
      </c>
      <c r="G3401" s="7">
        <v>45160.35833333333</v>
      </c>
      <c r="H3401" s="5">
        <v>63</v>
      </c>
      <c r="I3401" s="5">
        <v>74480</v>
      </c>
      <c r="J3401" s="7">
        <v>45182.488888888889</v>
      </c>
      <c r="K3401" s="5"/>
      <c r="L3401" s="7"/>
      <c r="M3401" s="8">
        <v>103800</v>
      </c>
      <c r="N3401" s="8">
        <v>0</v>
      </c>
      <c r="O3401" s="8">
        <v>103800</v>
      </c>
    </row>
    <row r="3402" spans="1:15" x14ac:dyDescent="0.25">
      <c r="A3402" s="5" t="s">
        <v>3421</v>
      </c>
      <c r="B3402" s="6">
        <v>45160.374305555553</v>
      </c>
      <c r="C3402" s="5" t="s">
        <v>2382</v>
      </c>
      <c r="D3402" s="5">
        <v>1</v>
      </c>
      <c r="E3402" s="5" t="s">
        <v>2382</v>
      </c>
      <c r="F3402" s="5">
        <v>7</v>
      </c>
      <c r="G3402" s="7">
        <v>45160.374305555553</v>
      </c>
      <c r="H3402" s="5">
        <v>63</v>
      </c>
      <c r="I3402" s="5">
        <v>74494</v>
      </c>
      <c r="J3402" s="7">
        <v>45182.504861111112</v>
      </c>
      <c r="K3402" s="5">
        <v>74494</v>
      </c>
      <c r="L3402" s="7">
        <v>45183</v>
      </c>
      <c r="M3402" s="8">
        <v>145700</v>
      </c>
      <c r="N3402" s="8">
        <v>0</v>
      </c>
      <c r="O3402" s="8">
        <v>145700</v>
      </c>
    </row>
    <row r="3403" spans="1:15" x14ac:dyDescent="0.25">
      <c r="A3403" s="5" t="s">
        <v>3422</v>
      </c>
      <c r="B3403" s="6">
        <v>45160.386805555558</v>
      </c>
      <c r="C3403" s="5" t="s">
        <v>1354</v>
      </c>
      <c r="D3403" s="5">
        <v>1</v>
      </c>
      <c r="E3403" s="5" t="s">
        <v>1354</v>
      </c>
      <c r="F3403" s="5">
        <v>1</v>
      </c>
      <c r="G3403" s="7">
        <v>45160.386805555558</v>
      </c>
      <c r="H3403" s="5">
        <v>63</v>
      </c>
      <c r="I3403" s="5">
        <v>74480</v>
      </c>
      <c r="J3403" s="7">
        <v>45182.488888888889</v>
      </c>
      <c r="K3403" s="5"/>
      <c r="L3403" s="7"/>
      <c r="M3403" s="8">
        <v>74100</v>
      </c>
      <c r="N3403" s="8">
        <v>0</v>
      </c>
      <c r="O3403" s="8">
        <v>74100</v>
      </c>
    </row>
    <row r="3404" spans="1:15" x14ac:dyDescent="0.25">
      <c r="A3404" s="5" t="s">
        <v>3423</v>
      </c>
      <c r="B3404" s="6">
        <v>45160.402083333334</v>
      </c>
      <c r="C3404" s="5" t="s">
        <v>1354</v>
      </c>
      <c r="D3404" s="5">
        <v>6</v>
      </c>
      <c r="E3404" s="5" t="s">
        <v>1354</v>
      </c>
      <c r="F3404" s="5">
        <v>1</v>
      </c>
      <c r="G3404" s="7">
        <v>45160.402083333334</v>
      </c>
      <c r="H3404" s="5">
        <v>63</v>
      </c>
      <c r="I3404" s="5">
        <v>74479</v>
      </c>
      <c r="J3404" s="7">
        <v>45182.488194444442</v>
      </c>
      <c r="K3404" s="5"/>
      <c r="L3404" s="7"/>
      <c r="M3404" s="8">
        <v>103800</v>
      </c>
      <c r="N3404" s="8">
        <v>0</v>
      </c>
      <c r="O3404" s="8">
        <v>103800</v>
      </c>
    </row>
    <row r="3405" spans="1:15" x14ac:dyDescent="0.25">
      <c r="A3405" s="5" t="s">
        <v>3424</v>
      </c>
      <c r="B3405" s="6">
        <v>45160.409722222219</v>
      </c>
      <c r="C3405" s="5" t="s">
        <v>23</v>
      </c>
      <c r="D3405" s="5">
        <v>1</v>
      </c>
      <c r="E3405" s="5" t="s">
        <v>23</v>
      </c>
      <c r="F3405" s="5">
        <v>6</v>
      </c>
      <c r="G3405" s="7">
        <v>45160.409722222219</v>
      </c>
      <c r="H3405" s="5">
        <v>63</v>
      </c>
      <c r="I3405" s="5">
        <v>74494</v>
      </c>
      <c r="J3405" s="7">
        <v>45182.504861111112</v>
      </c>
      <c r="K3405" s="5">
        <v>74494</v>
      </c>
      <c r="L3405" s="7">
        <v>45183</v>
      </c>
      <c r="M3405" s="8">
        <v>248100</v>
      </c>
      <c r="N3405" s="8">
        <v>0</v>
      </c>
      <c r="O3405" s="8">
        <v>248100</v>
      </c>
    </row>
    <row r="3406" spans="1:15" x14ac:dyDescent="0.25">
      <c r="A3406" s="5" t="s">
        <v>3425</v>
      </c>
      <c r="B3406" s="6">
        <v>45160.415972222225</v>
      </c>
      <c r="C3406" s="5" t="s">
        <v>1354</v>
      </c>
      <c r="D3406" s="5">
        <v>1</v>
      </c>
      <c r="E3406" s="5" t="s">
        <v>1354</v>
      </c>
      <c r="F3406" s="5">
        <v>1</v>
      </c>
      <c r="G3406" s="7">
        <v>45160.415972222225</v>
      </c>
      <c r="H3406" s="5">
        <v>63</v>
      </c>
      <c r="I3406" s="5">
        <v>74480</v>
      </c>
      <c r="J3406" s="7">
        <v>45182.488888888889</v>
      </c>
      <c r="K3406" s="5"/>
      <c r="L3406" s="7"/>
      <c r="M3406" s="8">
        <v>74100</v>
      </c>
      <c r="N3406" s="8">
        <v>0</v>
      </c>
      <c r="O3406" s="8">
        <v>74100</v>
      </c>
    </row>
    <row r="3407" spans="1:15" x14ac:dyDescent="0.25">
      <c r="A3407" s="5" t="s">
        <v>3426</v>
      </c>
      <c r="B3407" s="6">
        <v>45160.42291666667</v>
      </c>
      <c r="C3407" s="5" t="s">
        <v>1354</v>
      </c>
      <c r="D3407" s="5">
        <v>1</v>
      </c>
      <c r="E3407" s="5" t="s">
        <v>1354</v>
      </c>
      <c r="F3407" s="5">
        <v>1</v>
      </c>
      <c r="G3407" s="7">
        <v>45160.42291666667</v>
      </c>
      <c r="H3407" s="5">
        <v>63</v>
      </c>
      <c r="I3407" s="5">
        <v>74480</v>
      </c>
      <c r="J3407" s="7">
        <v>45182.488888888889</v>
      </c>
      <c r="K3407" s="5"/>
      <c r="L3407" s="7"/>
      <c r="M3407" s="8">
        <v>50000</v>
      </c>
      <c r="N3407" s="8">
        <v>0</v>
      </c>
      <c r="O3407" s="8">
        <v>50000</v>
      </c>
    </row>
    <row r="3408" spans="1:15" x14ac:dyDescent="0.25">
      <c r="A3408" s="5" t="s">
        <v>3427</v>
      </c>
      <c r="B3408" s="6">
        <v>45160.432638888888</v>
      </c>
      <c r="C3408" s="5" t="s">
        <v>1354</v>
      </c>
      <c r="D3408" s="5">
        <v>1</v>
      </c>
      <c r="E3408" s="5" t="s">
        <v>1354</v>
      </c>
      <c r="F3408" s="5">
        <v>1</v>
      </c>
      <c r="G3408" s="7">
        <v>45160.432638888888</v>
      </c>
      <c r="H3408" s="5">
        <v>63</v>
      </c>
      <c r="I3408" s="5">
        <v>74480</v>
      </c>
      <c r="J3408" s="7">
        <v>45182.488888888889</v>
      </c>
      <c r="K3408" s="5"/>
      <c r="L3408" s="7"/>
      <c r="M3408" s="8">
        <v>126500</v>
      </c>
      <c r="N3408" s="8">
        <v>0</v>
      </c>
      <c r="O3408" s="8">
        <v>126500</v>
      </c>
    </row>
    <row r="3409" spans="1:15" x14ac:dyDescent="0.25">
      <c r="A3409" s="5" t="s">
        <v>3428</v>
      </c>
      <c r="B3409" s="6">
        <v>45160.467361111114</v>
      </c>
      <c r="C3409" s="5" t="s">
        <v>1354</v>
      </c>
      <c r="D3409" s="5">
        <v>1</v>
      </c>
      <c r="E3409" s="5" t="s">
        <v>1354</v>
      </c>
      <c r="F3409" s="5">
        <v>1</v>
      </c>
      <c r="G3409" s="7">
        <v>45160.467361111114</v>
      </c>
      <c r="H3409" s="5">
        <v>63</v>
      </c>
      <c r="I3409" s="5">
        <v>74480</v>
      </c>
      <c r="J3409" s="7">
        <v>45182.488888888889</v>
      </c>
      <c r="K3409" s="5"/>
      <c r="L3409" s="7"/>
      <c r="M3409" s="8">
        <v>103800</v>
      </c>
      <c r="N3409" s="8">
        <v>0</v>
      </c>
      <c r="O3409" s="8">
        <v>103800</v>
      </c>
    </row>
    <row r="3410" spans="1:15" x14ac:dyDescent="0.25">
      <c r="A3410" s="5" t="s">
        <v>3429</v>
      </c>
      <c r="B3410" s="6">
        <v>45160.506944444445</v>
      </c>
      <c r="C3410" s="5" t="s">
        <v>1354</v>
      </c>
      <c r="D3410" s="5">
        <v>1</v>
      </c>
      <c r="E3410" s="5" t="s">
        <v>1354</v>
      </c>
      <c r="F3410" s="5">
        <v>1</v>
      </c>
      <c r="G3410" s="7">
        <v>45160.506944444445</v>
      </c>
      <c r="H3410" s="5">
        <v>62</v>
      </c>
      <c r="I3410" s="5">
        <v>74479</v>
      </c>
      <c r="J3410" s="7">
        <v>45182.488194444442</v>
      </c>
      <c r="K3410" s="5"/>
      <c r="L3410" s="7"/>
      <c r="M3410" s="8">
        <v>99400</v>
      </c>
      <c r="N3410" s="8">
        <v>0</v>
      </c>
      <c r="O3410" s="8">
        <v>99400</v>
      </c>
    </row>
    <row r="3411" spans="1:15" x14ac:dyDescent="0.25">
      <c r="A3411" s="5" t="s">
        <v>3430</v>
      </c>
      <c r="B3411" s="6">
        <v>45160.533333333333</v>
      </c>
      <c r="C3411" s="5" t="s">
        <v>1354</v>
      </c>
      <c r="D3411" s="5">
        <v>1</v>
      </c>
      <c r="E3411" s="5" t="s">
        <v>1354</v>
      </c>
      <c r="F3411" s="5">
        <v>1</v>
      </c>
      <c r="G3411" s="7">
        <v>45160.533333333333</v>
      </c>
      <c r="H3411" s="5">
        <v>62</v>
      </c>
      <c r="I3411" s="5">
        <v>74613</v>
      </c>
      <c r="J3411" s="7">
        <v>45189.586805555555</v>
      </c>
      <c r="K3411" s="5"/>
      <c r="L3411" s="7"/>
      <c r="M3411" s="8">
        <v>551800</v>
      </c>
      <c r="N3411" s="8">
        <v>0</v>
      </c>
      <c r="O3411" s="8">
        <v>551800</v>
      </c>
    </row>
    <row r="3412" spans="1:15" x14ac:dyDescent="0.25">
      <c r="A3412" s="5" t="s">
        <v>3431</v>
      </c>
      <c r="B3412" s="6">
        <v>45160.559027777781</v>
      </c>
      <c r="C3412" s="5" t="s">
        <v>1354</v>
      </c>
      <c r="D3412" s="5">
        <v>1</v>
      </c>
      <c r="E3412" s="5" t="s">
        <v>1354</v>
      </c>
      <c r="F3412" s="5">
        <v>1</v>
      </c>
      <c r="G3412" s="7">
        <v>45160.559027777781</v>
      </c>
      <c r="H3412" s="5">
        <v>62</v>
      </c>
      <c r="I3412" s="5">
        <v>74480</v>
      </c>
      <c r="J3412" s="7">
        <v>45182.488888888889</v>
      </c>
      <c r="K3412" s="5"/>
      <c r="L3412" s="7"/>
      <c r="M3412" s="8">
        <v>74100</v>
      </c>
      <c r="N3412" s="8">
        <v>0</v>
      </c>
      <c r="O3412" s="8">
        <v>74100</v>
      </c>
    </row>
    <row r="3413" spans="1:15" x14ac:dyDescent="0.25">
      <c r="A3413" s="5" t="s">
        <v>3432</v>
      </c>
      <c r="B3413" s="6">
        <v>45160.569444444445</v>
      </c>
      <c r="C3413" s="5" t="s">
        <v>1354</v>
      </c>
      <c r="D3413" s="5">
        <v>6</v>
      </c>
      <c r="E3413" s="5" t="s">
        <v>1354</v>
      </c>
      <c r="F3413" s="5">
        <v>1</v>
      </c>
      <c r="G3413" s="7">
        <v>45160.569444444445</v>
      </c>
      <c r="H3413" s="5">
        <v>62</v>
      </c>
      <c r="I3413" s="5">
        <v>74480</v>
      </c>
      <c r="J3413" s="7">
        <v>45182.488888888889</v>
      </c>
      <c r="K3413" s="5"/>
      <c r="L3413" s="7"/>
      <c r="M3413" s="8">
        <v>103800</v>
      </c>
      <c r="N3413" s="8">
        <v>0</v>
      </c>
      <c r="O3413" s="8">
        <v>103800</v>
      </c>
    </row>
    <row r="3414" spans="1:15" x14ac:dyDescent="0.25">
      <c r="A3414" s="5" t="s">
        <v>3433</v>
      </c>
      <c r="B3414" s="6">
        <v>45160.582638888889</v>
      </c>
      <c r="C3414" s="5" t="s">
        <v>23</v>
      </c>
      <c r="D3414" s="5">
        <v>2</v>
      </c>
      <c r="E3414" s="5" t="s">
        <v>23</v>
      </c>
      <c r="F3414" s="5">
        <v>6</v>
      </c>
      <c r="G3414" s="7">
        <v>45160.582638888889</v>
      </c>
      <c r="H3414" s="5">
        <v>62</v>
      </c>
      <c r="I3414" s="5">
        <v>74494</v>
      </c>
      <c r="J3414" s="7">
        <v>45182.504861111112</v>
      </c>
      <c r="K3414" s="5">
        <v>74494</v>
      </c>
      <c r="L3414" s="7">
        <v>45183</v>
      </c>
      <c r="M3414" s="8">
        <v>406700</v>
      </c>
      <c r="N3414" s="8">
        <v>47169</v>
      </c>
      <c r="O3414" s="8">
        <v>406700</v>
      </c>
    </row>
    <row r="3415" spans="1:15" x14ac:dyDescent="0.25">
      <c r="A3415" s="5" t="s">
        <v>3434</v>
      </c>
      <c r="B3415" s="6">
        <v>45160.604166666664</v>
      </c>
      <c r="C3415" s="5" t="s">
        <v>20</v>
      </c>
      <c r="D3415" s="5">
        <v>1</v>
      </c>
      <c r="E3415" s="5" t="s">
        <v>20</v>
      </c>
      <c r="F3415" s="5">
        <v>2</v>
      </c>
      <c r="G3415" s="7">
        <v>45160.604166666664</v>
      </c>
      <c r="H3415" s="5">
        <v>62</v>
      </c>
      <c r="I3415" s="5">
        <v>74489</v>
      </c>
      <c r="J3415" s="7">
        <v>45182.495833333334</v>
      </c>
      <c r="K3415" s="5">
        <v>74489</v>
      </c>
      <c r="L3415" s="7">
        <v>45183</v>
      </c>
      <c r="M3415" s="8">
        <v>265008</v>
      </c>
      <c r="N3415" s="8">
        <v>0</v>
      </c>
      <c r="O3415" s="8">
        <v>265008</v>
      </c>
    </row>
    <row r="3416" spans="1:15" x14ac:dyDescent="0.25">
      <c r="A3416" s="5" t="s">
        <v>3435</v>
      </c>
      <c r="B3416" s="6">
        <v>45160.614583333336</v>
      </c>
      <c r="C3416" s="5" t="s">
        <v>1354</v>
      </c>
      <c r="D3416" s="5">
        <v>1</v>
      </c>
      <c r="E3416" s="5" t="s">
        <v>1354</v>
      </c>
      <c r="F3416" s="5">
        <v>1</v>
      </c>
      <c r="G3416" s="7">
        <v>45160.614583333336</v>
      </c>
      <c r="H3416" s="5">
        <v>62</v>
      </c>
      <c r="I3416" s="5">
        <v>74480</v>
      </c>
      <c r="J3416" s="7">
        <v>45182.488888888889</v>
      </c>
      <c r="K3416" s="5"/>
      <c r="L3416" s="7"/>
      <c r="M3416" s="8">
        <v>74100</v>
      </c>
      <c r="N3416" s="8">
        <v>0</v>
      </c>
      <c r="O3416" s="8">
        <v>74100</v>
      </c>
    </row>
    <row r="3417" spans="1:15" x14ac:dyDescent="0.25">
      <c r="A3417" s="5" t="s">
        <v>3436</v>
      </c>
      <c r="B3417" s="6">
        <v>45160.662499999999</v>
      </c>
      <c r="C3417" s="5" t="s">
        <v>1354</v>
      </c>
      <c r="D3417" s="5">
        <v>1</v>
      </c>
      <c r="E3417" s="5" t="s">
        <v>1354</v>
      </c>
      <c r="F3417" s="5">
        <v>1</v>
      </c>
      <c r="G3417" s="7">
        <v>45160.662499999999</v>
      </c>
      <c r="H3417" s="5">
        <v>62</v>
      </c>
      <c r="I3417" s="5">
        <v>74480</v>
      </c>
      <c r="J3417" s="7">
        <v>45182.488888888889</v>
      </c>
      <c r="K3417" s="5"/>
      <c r="L3417" s="7"/>
      <c r="M3417" s="8">
        <v>74100</v>
      </c>
      <c r="N3417" s="8">
        <v>0</v>
      </c>
      <c r="O3417" s="8">
        <v>74100</v>
      </c>
    </row>
    <row r="3418" spans="1:15" x14ac:dyDescent="0.25">
      <c r="A3418" s="5" t="s">
        <v>3437</v>
      </c>
      <c r="B3418" s="6">
        <v>45160.667361111111</v>
      </c>
      <c r="C3418" s="5" t="s">
        <v>1354</v>
      </c>
      <c r="D3418" s="5">
        <v>2</v>
      </c>
      <c r="E3418" s="5" t="s">
        <v>1354</v>
      </c>
      <c r="F3418" s="5">
        <v>1</v>
      </c>
      <c r="G3418" s="7">
        <v>45160.667361111111</v>
      </c>
      <c r="H3418" s="5">
        <v>62</v>
      </c>
      <c r="I3418" s="5">
        <v>74480</v>
      </c>
      <c r="J3418" s="7">
        <v>45182.488888888889</v>
      </c>
      <c r="K3418" s="5"/>
      <c r="L3418" s="7"/>
      <c r="M3418" s="8">
        <v>154200</v>
      </c>
      <c r="N3418" s="8">
        <v>0</v>
      </c>
      <c r="O3418" s="8">
        <v>154200</v>
      </c>
    </row>
    <row r="3419" spans="1:15" x14ac:dyDescent="0.25">
      <c r="A3419" s="5" t="s">
        <v>3438</v>
      </c>
      <c r="B3419" s="6">
        <v>45160.673611111109</v>
      </c>
      <c r="C3419" s="5" t="s">
        <v>20</v>
      </c>
      <c r="D3419" s="5">
        <v>1</v>
      </c>
      <c r="E3419" s="5" t="s">
        <v>20</v>
      </c>
      <c r="F3419" s="5">
        <v>2</v>
      </c>
      <c r="G3419" s="7">
        <v>45160.673611111109</v>
      </c>
      <c r="H3419" s="5">
        <v>62</v>
      </c>
      <c r="I3419" s="5">
        <v>74489</v>
      </c>
      <c r="J3419" s="7">
        <v>45182.495833333334</v>
      </c>
      <c r="K3419" s="5">
        <v>74489</v>
      </c>
      <c r="L3419" s="7">
        <v>45183</v>
      </c>
      <c r="M3419" s="8">
        <v>157900</v>
      </c>
      <c r="N3419" s="8">
        <v>0</v>
      </c>
      <c r="O3419" s="8">
        <v>157900</v>
      </c>
    </row>
    <row r="3420" spans="1:15" x14ac:dyDescent="0.25">
      <c r="A3420" s="5" t="s">
        <v>3439</v>
      </c>
      <c r="B3420" s="6">
        <v>45160.682638888888</v>
      </c>
      <c r="C3420" s="5" t="s">
        <v>1354</v>
      </c>
      <c r="D3420" s="5">
        <v>2</v>
      </c>
      <c r="E3420" s="5" t="s">
        <v>1354</v>
      </c>
      <c r="F3420" s="5">
        <v>1</v>
      </c>
      <c r="G3420" s="7">
        <v>45160.682638888888</v>
      </c>
      <c r="H3420" s="5">
        <v>62</v>
      </c>
      <c r="I3420" s="5">
        <v>74480</v>
      </c>
      <c r="J3420" s="7">
        <v>45182.488888888889</v>
      </c>
      <c r="K3420" s="5"/>
      <c r="L3420" s="7"/>
      <c r="M3420" s="8">
        <v>154200</v>
      </c>
      <c r="N3420" s="8">
        <v>0</v>
      </c>
      <c r="O3420" s="8">
        <v>154200</v>
      </c>
    </row>
    <row r="3421" spans="1:15" x14ac:dyDescent="0.25">
      <c r="A3421" s="5" t="s">
        <v>3440</v>
      </c>
      <c r="B3421" s="6">
        <v>45161.298611111109</v>
      </c>
      <c r="C3421" s="5" t="s">
        <v>20</v>
      </c>
      <c r="D3421" s="5">
        <v>1</v>
      </c>
      <c r="E3421" s="5" t="s">
        <v>20</v>
      </c>
      <c r="F3421" s="5">
        <v>2</v>
      </c>
      <c r="G3421" s="7">
        <v>45161.298611111109</v>
      </c>
      <c r="H3421" s="5">
        <v>62</v>
      </c>
      <c r="I3421" s="5">
        <v>74494</v>
      </c>
      <c r="J3421" s="7">
        <v>45182.504861111112</v>
      </c>
      <c r="K3421" s="5">
        <v>74494</v>
      </c>
      <c r="L3421" s="7">
        <v>45183</v>
      </c>
      <c r="M3421" s="8">
        <v>49700</v>
      </c>
      <c r="N3421" s="8">
        <v>0</v>
      </c>
      <c r="O3421" s="8">
        <v>49700</v>
      </c>
    </row>
    <row r="3422" spans="1:15" x14ac:dyDescent="0.25">
      <c r="A3422" s="5" t="s">
        <v>3441</v>
      </c>
      <c r="B3422" s="6">
        <v>45161.303472222222</v>
      </c>
      <c r="C3422" s="5" t="s">
        <v>1354</v>
      </c>
      <c r="D3422" s="5">
        <v>1</v>
      </c>
      <c r="E3422" s="5" t="s">
        <v>1354</v>
      </c>
      <c r="F3422" s="5">
        <v>1</v>
      </c>
      <c r="G3422" s="7">
        <v>45161.303472222222</v>
      </c>
      <c r="H3422" s="5">
        <v>62</v>
      </c>
      <c r="I3422" s="5">
        <v>74480</v>
      </c>
      <c r="J3422" s="7">
        <v>45182.488888888889</v>
      </c>
      <c r="K3422" s="5"/>
      <c r="L3422" s="7"/>
      <c r="M3422" s="8">
        <v>74100</v>
      </c>
      <c r="N3422" s="8">
        <v>0</v>
      </c>
      <c r="O3422" s="8">
        <v>74100</v>
      </c>
    </row>
    <row r="3423" spans="1:15" x14ac:dyDescent="0.25">
      <c r="A3423" s="5" t="s">
        <v>3442</v>
      </c>
      <c r="B3423" s="6">
        <v>45161.334722222222</v>
      </c>
      <c r="C3423" s="5" t="s">
        <v>1354</v>
      </c>
      <c r="D3423" s="5">
        <v>1</v>
      </c>
      <c r="E3423" s="5" t="s">
        <v>1354</v>
      </c>
      <c r="F3423" s="5">
        <v>1</v>
      </c>
      <c r="G3423" s="7">
        <v>45161.334722222222</v>
      </c>
      <c r="H3423" s="5">
        <v>62</v>
      </c>
      <c r="I3423" s="5">
        <v>74480</v>
      </c>
      <c r="J3423" s="7">
        <v>45182.488888888889</v>
      </c>
      <c r="K3423" s="5"/>
      <c r="L3423" s="7"/>
      <c r="M3423" s="8">
        <v>103100</v>
      </c>
      <c r="N3423" s="8">
        <v>0</v>
      </c>
      <c r="O3423" s="8">
        <v>103100</v>
      </c>
    </row>
    <row r="3424" spans="1:15" x14ac:dyDescent="0.25">
      <c r="A3424" s="5" t="s">
        <v>3443</v>
      </c>
      <c r="B3424" s="6">
        <v>45161.336805555555</v>
      </c>
      <c r="C3424" s="5" t="s">
        <v>1354</v>
      </c>
      <c r="D3424" s="5">
        <v>1</v>
      </c>
      <c r="E3424" s="5" t="s">
        <v>1354</v>
      </c>
      <c r="F3424" s="5">
        <v>1</v>
      </c>
      <c r="G3424" s="7">
        <v>45161.336805555555</v>
      </c>
      <c r="H3424" s="5">
        <v>62</v>
      </c>
      <c r="I3424" s="5">
        <v>74480</v>
      </c>
      <c r="J3424" s="7">
        <v>45182.488888888889</v>
      </c>
      <c r="K3424" s="5"/>
      <c r="L3424" s="7"/>
      <c r="M3424" s="8">
        <v>74100</v>
      </c>
      <c r="N3424" s="8">
        <v>0</v>
      </c>
      <c r="O3424" s="8">
        <v>74100</v>
      </c>
    </row>
    <row r="3425" spans="1:15" x14ac:dyDescent="0.25">
      <c r="A3425" s="5" t="s">
        <v>3444</v>
      </c>
      <c r="B3425" s="6">
        <v>45161.342361111114</v>
      </c>
      <c r="C3425" s="5" t="s">
        <v>1354</v>
      </c>
      <c r="D3425" s="5">
        <v>1</v>
      </c>
      <c r="E3425" s="5" t="s">
        <v>1354</v>
      </c>
      <c r="F3425" s="5">
        <v>1</v>
      </c>
      <c r="G3425" s="7">
        <v>45161.342361111114</v>
      </c>
      <c r="H3425" s="5">
        <v>62</v>
      </c>
      <c r="I3425" s="5">
        <v>74480</v>
      </c>
      <c r="J3425" s="7">
        <v>45182.488888888889</v>
      </c>
      <c r="K3425" s="5"/>
      <c r="L3425" s="7"/>
      <c r="M3425" s="8">
        <v>74100</v>
      </c>
      <c r="N3425" s="8">
        <v>0</v>
      </c>
      <c r="O3425" s="8">
        <v>74100</v>
      </c>
    </row>
    <row r="3426" spans="1:15" x14ac:dyDescent="0.25">
      <c r="A3426" s="5" t="s">
        <v>3445</v>
      </c>
      <c r="B3426" s="6">
        <v>45161.34652777778</v>
      </c>
      <c r="C3426" s="5" t="s">
        <v>1354</v>
      </c>
      <c r="D3426" s="5">
        <v>1</v>
      </c>
      <c r="E3426" s="5" t="s">
        <v>1354</v>
      </c>
      <c r="F3426" s="5">
        <v>1</v>
      </c>
      <c r="G3426" s="7">
        <v>45161.34652777778</v>
      </c>
      <c r="H3426" s="5">
        <v>62</v>
      </c>
      <c r="I3426" s="5">
        <v>74480</v>
      </c>
      <c r="J3426" s="7">
        <v>45182.488888888889</v>
      </c>
      <c r="K3426" s="5"/>
      <c r="L3426" s="7"/>
      <c r="M3426" s="8">
        <v>74100</v>
      </c>
      <c r="N3426" s="8">
        <v>0</v>
      </c>
      <c r="O3426" s="8">
        <v>74100</v>
      </c>
    </row>
    <row r="3427" spans="1:15" x14ac:dyDescent="0.25">
      <c r="A3427" s="5" t="s">
        <v>3446</v>
      </c>
      <c r="B3427" s="6">
        <v>45161.372916666667</v>
      </c>
      <c r="C3427" s="5" t="s">
        <v>1354</v>
      </c>
      <c r="D3427" s="5">
        <v>6</v>
      </c>
      <c r="E3427" s="5" t="s">
        <v>1354</v>
      </c>
      <c r="F3427" s="5">
        <v>1</v>
      </c>
      <c r="G3427" s="7">
        <v>45161.372916666667</v>
      </c>
      <c r="H3427" s="5">
        <v>62</v>
      </c>
      <c r="I3427" s="5">
        <v>74480</v>
      </c>
      <c r="J3427" s="7">
        <v>45182.488888888889</v>
      </c>
      <c r="K3427" s="5"/>
      <c r="L3427" s="7"/>
      <c r="M3427" s="8">
        <v>133900</v>
      </c>
      <c r="N3427" s="8">
        <v>0</v>
      </c>
      <c r="O3427" s="8">
        <v>133900</v>
      </c>
    </row>
    <row r="3428" spans="1:15" x14ac:dyDescent="0.25">
      <c r="A3428" s="5" t="s">
        <v>3447</v>
      </c>
      <c r="B3428" s="6">
        <v>45161.37777777778</v>
      </c>
      <c r="C3428" s="5" t="s">
        <v>23</v>
      </c>
      <c r="D3428" s="5">
        <v>1</v>
      </c>
      <c r="E3428" s="5" t="s">
        <v>23</v>
      </c>
      <c r="F3428" s="5">
        <v>6</v>
      </c>
      <c r="G3428" s="7">
        <v>45161.37777777778</v>
      </c>
      <c r="H3428" s="5">
        <v>62</v>
      </c>
      <c r="I3428" s="5">
        <v>74494</v>
      </c>
      <c r="J3428" s="7">
        <v>45182.504861111112</v>
      </c>
      <c r="K3428" s="5">
        <v>74494</v>
      </c>
      <c r="L3428" s="7">
        <v>45183</v>
      </c>
      <c r="M3428" s="8">
        <v>406700</v>
      </c>
      <c r="N3428" s="8">
        <v>47169</v>
      </c>
      <c r="O3428" s="8">
        <v>406700</v>
      </c>
    </row>
    <row r="3429" spans="1:15" x14ac:dyDescent="0.25">
      <c r="A3429" s="5" t="s">
        <v>3448</v>
      </c>
      <c r="B3429" s="6">
        <v>45161.397916666669</v>
      </c>
      <c r="C3429" s="5" t="s">
        <v>1354</v>
      </c>
      <c r="D3429" s="5">
        <v>1</v>
      </c>
      <c r="E3429" s="5" t="s">
        <v>1354</v>
      </c>
      <c r="F3429" s="5">
        <v>1</v>
      </c>
      <c r="G3429" s="7">
        <v>45161.397916666669</v>
      </c>
      <c r="H3429" s="5">
        <v>62</v>
      </c>
      <c r="I3429" s="5">
        <v>74480</v>
      </c>
      <c r="J3429" s="7">
        <v>45182.488888888889</v>
      </c>
      <c r="K3429" s="5"/>
      <c r="L3429" s="7"/>
      <c r="M3429" s="8">
        <v>74100</v>
      </c>
      <c r="N3429" s="8">
        <v>0</v>
      </c>
      <c r="O3429" s="8">
        <v>74100</v>
      </c>
    </row>
    <row r="3430" spans="1:15" x14ac:dyDescent="0.25">
      <c r="A3430" s="5" t="s">
        <v>3449</v>
      </c>
      <c r="B3430" s="6">
        <v>45161.430555555555</v>
      </c>
      <c r="C3430" s="5" t="s">
        <v>1354</v>
      </c>
      <c r="D3430" s="5">
        <v>1</v>
      </c>
      <c r="E3430" s="5" t="s">
        <v>1354</v>
      </c>
      <c r="F3430" s="5">
        <v>1</v>
      </c>
      <c r="G3430" s="7">
        <v>45161.430555555555</v>
      </c>
      <c r="H3430" s="5">
        <v>62</v>
      </c>
      <c r="I3430" s="5">
        <v>74480</v>
      </c>
      <c r="J3430" s="7">
        <v>45182.488888888889</v>
      </c>
      <c r="K3430" s="5"/>
      <c r="L3430" s="7"/>
      <c r="M3430" s="8">
        <v>74100</v>
      </c>
      <c r="N3430" s="8">
        <v>0</v>
      </c>
      <c r="O3430" s="8">
        <v>74100</v>
      </c>
    </row>
    <row r="3431" spans="1:15" x14ac:dyDescent="0.25">
      <c r="A3431" s="5" t="s">
        <v>3450</v>
      </c>
      <c r="B3431" s="6">
        <v>45161.432638888888</v>
      </c>
      <c r="C3431" s="5" t="s">
        <v>1354</v>
      </c>
      <c r="D3431" s="5">
        <v>6</v>
      </c>
      <c r="E3431" s="5" t="s">
        <v>1354</v>
      </c>
      <c r="F3431" s="5">
        <v>1</v>
      </c>
      <c r="G3431" s="7">
        <v>45161.432638888888</v>
      </c>
      <c r="H3431" s="5">
        <v>62</v>
      </c>
      <c r="I3431" s="5">
        <v>74501</v>
      </c>
      <c r="J3431" s="7">
        <v>45182.542361111111</v>
      </c>
      <c r="K3431" s="5"/>
      <c r="L3431" s="7"/>
      <c r="M3431" s="8">
        <v>6984631</v>
      </c>
      <c r="N3431" s="8">
        <v>0</v>
      </c>
      <c r="O3431" s="8">
        <v>6984631</v>
      </c>
    </row>
    <row r="3432" spans="1:15" x14ac:dyDescent="0.25">
      <c r="A3432" s="5" t="s">
        <v>3451</v>
      </c>
      <c r="B3432" s="6">
        <v>45161.459027777775</v>
      </c>
      <c r="C3432" s="5" t="s">
        <v>23</v>
      </c>
      <c r="D3432" s="5">
        <v>7</v>
      </c>
      <c r="E3432" s="5" t="s">
        <v>23</v>
      </c>
      <c r="F3432" s="5">
        <v>6</v>
      </c>
      <c r="G3432" s="7">
        <v>45161.459027777775</v>
      </c>
      <c r="H3432" s="5">
        <v>62</v>
      </c>
      <c r="I3432" s="5">
        <v>74494</v>
      </c>
      <c r="J3432" s="7">
        <v>45182.504861111112</v>
      </c>
      <c r="K3432" s="5">
        <v>74494</v>
      </c>
      <c r="L3432" s="7">
        <v>45183</v>
      </c>
      <c r="M3432" s="8">
        <v>370666</v>
      </c>
      <c r="N3432" s="8">
        <v>47169</v>
      </c>
      <c r="O3432" s="8">
        <v>370666</v>
      </c>
    </row>
    <row r="3433" spans="1:15" x14ac:dyDescent="0.25">
      <c r="A3433" s="5" t="s">
        <v>3452</v>
      </c>
      <c r="B3433" s="6">
        <v>45161.46597222222</v>
      </c>
      <c r="C3433" s="5" t="s">
        <v>2382</v>
      </c>
      <c r="D3433" s="5">
        <v>1</v>
      </c>
      <c r="E3433" s="5" t="s">
        <v>2382</v>
      </c>
      <c r="F3433" s="5">
        <v>7</v>
      </c>
      <c r="G3433" s="7">
        <v>45161.46597222222</v>
      </c>
      <c r="H3433" s="5">
        <v>62</v>
      </c>
      <c r="I3433" s="5">
        <v>74494</v>
      </c>
      <c r="J3433" s="7">
        <v>45182.504861111112</v>
      </c>
      <c r="K3433" s="5">
        <v>74494</v>
      </c>
      <c r="L3433" s="7">
        <v>45183</v>
      </c>
      <c r="M3433" s="8">
        <v>637900</v>
      </c>
      <c r="N3433" s="8">
        <v>0</v>
      </c>
      <c r="O3433" s="8">
        <v>637900</v>
      </c>
    </row>
    <row r="3434" spans="1:15" x14ac:dyDescent="0.25">
      <c r="A3434" s="5" t="s">
        <v>3453</v>
      </c>
      <c r="B3434" s="6">
        <v>45161.468055555553</v>
      </c>
      <c r="C3434" s="5" t="s">
        <v>1354</v>
      </c>
      <c r="D3434" s="5">
        <v>1</v>
      </c>
      <c r="E3434" s="5" t="s">
        <v>1354</v>
      </c>
      <c r="F3434" s="5">
        <v>1</v>
      </c>
      <c r="G3434" s="7">
        <v>45161.468055555553</v>
      </c>
      <c r="H3434" s="5">
        <v>62</v>
      </c>
      <c r="I3434" s="5">
        <v>74480</v>
      </c>
      <c r="J3434" s="7">
        <v>45182.488888888889</v>
      </c>
      <c r="K3434" s="5"/>
      <c r="L3434" s="7"/>
      <c r="M3434" s="8">
        <v>103100</v>
      </c>
      <c r="N3434" s="8">
        <v>0</v>
      </c>
      <c r="O3434" s="8">
        <v>103100</v>
      </c>
    </row>
    <row r="3435" spans="1:15" x14ac:dyDescent="0.25">
      <c r="A3435" s="5" t="s">
        <v>3454</v>
      </c>
      <c r="B3435" s="6">
        <v>45161.470833333333</v>
      </c>
      <c r="C3435" s="5" t="s">
        <v>1354</v>
      </c>
      <c r="D3435" s="5">
        <v>1</v>
      </c>
      <c r="E3435" s="5" t="s">
        <v>1354</v>
      </c>
      <c r="F3435" s="5">
        <v>1</v>
      </c>
      <c r="G3435" s="7">
        <v>45161.470833333333</v>
      </c>
      <c r="H3435" s="5">
        <v>62</v>
      </c>
      <c r="I3435" s="5">
        <v>74480</v>
      </c>
      <c r="J3435" s="7">
        <v>45182.488888888889</v>
      </c>
      <c r="K3435" s="5"/>
      <c r="L3435" s="7"/>
      <c r="M3435" s="8">
        <v>133900</v>
      </c>
      <c r="N3435" s="8">
        <v>0</v>
      </c>
      <c r="O3435" s="8">
        <v>133900</v>
      </c>
    </row>
    <row r="3436" spans="1:15" x14ac:dyDescent="0.25">
      <c r="A3436" s="5" t="s">
        <v>3455</v>
      </c>
      <c r="B3436" s="6">
        <v>45161.472916666666</v>
      </c>
      <c r="C3436" s="5" t="s">
        <v>1354</v>
      </c>
      <c r="D3436" s="5">
        <v>1</v>
      </c>
      <c r="E3436" s="5" t="s">
        <v>1354</v>
      </c>
      <c r="F3436" s="5">
        <v>1</v>
      </c>
      <c r="G3436" s="7">
        <v>45161.472916666666</v>
      </c>
      <c r="H3436" s="5">
        <v>62</v>
      </c>
      <c r="I3436" s="5">
        <v>74480</v>
      </c>
      <c r="J3436" s="7">
        <v>45182.488888888889</v>
      </c>
      <c r="K3436" s="5"/>
      <c r="L3436" s="7"/>
      <c r="M3436" s="8">
        <v>74100</v>
      </c>
      <c r="N3436" s="8">
        <v>0</v>
      </c>
      <c r="O3436" s="8">
        <v>74100</v>
      </c>
    </row>
    <row r="3437" spans="1:15" x14ac:dyDescent="0.25">
      <c r="A3437" s="5" t="s">
        <v>3456</v>
      </c>
      <c r="B3437" s="6">
        <v>45161.479166666664</v>
      </c>
      <c r="C3437" s="5" t="s">
        <v>1354</v>
      </c>
      <c r="D3437" s="5">
        <v>1</v>
      </c>
      <c r="E3437" s="5" t="s">
        <v>1354</v>
      </c>
      <c r="F3437" s="5">
        <v>1</v>
      </c>
      <c r="G3437" s="7">
        <v>45161.479166666664</v>
      </c>
      <c r="H3437" s="5">
        <v>62</v>
      </c>
      <c r="I3437" s="5">
        <v>74477</v>
      </c>
      <c r="J3437" s="7">
        <v>45182.482638888891</v>
      </c>
      <c r="K3437" s="5"/>
      <c r="L3437" s="7"/>
      <c r="M3437" s="8">
        <v>99700</v>
      </c>
      <c r="N3437" s="8">
        <v>0</v>
      </c>
      <c r="O3437" s="8">
        <v>99700</v>
      </c>
    </row>
    <row r="3438" spans="1:15" x14ac:dyDescent="0.25">
      <c r="A3438" s="5" t="s">
        <v>3457</v>
      </c>
      <c r="B3438" s="6">
        <v>45161.488888888889</v>
      </c>
      <c r="C3438" s="5" t="s">
        <v>1354</v>
      </c>
      <c r="D3438" s="5">
        <v>1</v>
      </c>
      <c r="E3438" s="5" t="s">
        <v>1354</v>
      </c>
      <c r="F3438" s="5">
        <v>1</v>
      </c>
      <c r="G3438" s="7">
        <v>45161.488888888889</v>
      </c>
      <c r="H3438" s="5">
        <v>62</v>
      </c>
      <c r="I3438" s="5">
        <v>74480</v>
      </c>
      <c r="J3438" s="7">
        <v>45182.488888888889</v>
      </c>
      <c r="K3438" s="5"/>
      <c r="L3438" s="7"/>
      <c r="M3438" s="8">
        <v>74100</v>
      </c>
      <c r="N3438" s="8">
        <v>0</v>
      </c>
      <c r="O3438" s="8">
        <v>74100</v>
      </c>
    </row>
    <row r="3439" spans="1:15" x14ac:dyDescent="0.25">
      <c r="A3439" s="5" t="s">
        <v>3458</v>
      </c>
      <c r="B3439" s="6">
        <v>45161.51458333333</v>
      </c>
      <c r="C3439" s="5" t="s">
        <v>1354</v>
      </c>
      <c r="D3439" s="5">
        <v>1</v>
      </c>
      <c r="E3439" s="5" t="s">
        <v>1354</v>
      </c>
      <c r="F3439" s="5">
        <v>1</v>
      </c>
      <c r="G3439" s="7">
        <v>45161.51458333333</v>
      </c>
      <c r="H3439" s="5">
        <v>61</v>
      </c>
      <c r="I3439" s="5">
        <v>74480</v>
      </c>
      <c r="J3439" s="7">
        <v>45182.488888888889</v>
      </c>
      <c r="K3439" s="5"/>
      <c r="L3439" s="7"/>
      <c r="M3439" s="8">
        <v>103800</v>
      </c>
      <c r="N3439" s="8">
        <v>0</v>
      </c>
      <c r="O3439" s="8">
        <v>103800</v>
      </c>
    </row>
    <row r="3440" spans="1:15" x14ac:dyDescent="0.25">
      <c r="A3440" s="5" t="s">
        <v>3459</v>
      </c>
      <c r="B3440" s="6">
        <v>45161.51666666667</v>
      </c>
      <c r="C3440" s="5" t="s">
        <v>1354</v>
      </c>
      <c r="D3440" s="5">
        <v>1</v>
      </c>
      <c r="E3440" s="5" t="s">
        <v>1354</v>
      </c>
      <c r="F3440" s="5">
        <v>1</v>
      </c>
      <c r="G3440" s="7">
        <v>45161.51666666667</v>
      </c>
      <c r="H3440" s="5">
        <v>61</v>
      </c>
      <c r="I3440" s="5">
        <v>74480</v>
      </c>
      <c r="J3440" s="7">
        <v>45182.488888888889</v>
      </c>
      <c r="K3440" s="5"/>
      <c r="L3440" s="7"/>
      <c r="M3440" s="8">
        <v>103800</v>
      </c>
      <c r="N3440" s="8">
        <v>0</v>
      </c>
      <c r="O3440" s="8">
        <v>103800</v>
      </c>
    </row>
    <row r="3441" spans="1:15" x14ac:dyDescent="0.25">
      <c r="A3441" s="5" t="s">
        <v>3460</v>
      </c>
      <c r="B3441" s="6">
        <v>45161.522222222222</v>
      </c>
      <c r="C3441" s="5" t="s">
        <v>1354</v>
      </c>
      <c r="D3441" s="5">
        <v>1</v>
      </c>
      <c r="E3441" s="5" t="s">
        <v>1354</v>
      </c>
      <c r="F3441" s="5">
        <v>1</v>
      </c>
      <c r="G3441" s="7">
        <v>45161.522222222222</v>
      </c>
      <c r="H3441" s="5">
        <v>61</v>
      </c>
      <c r="I3441" s="5">
        <v>74480</v>
      </c>
      <c r="J3441" s="7">
        <v>45182.488888888889</v>
      </c>
      <c r="K3441" s="5"/>
      <c r="L3441" s="7"/>
      <c r="M3441" s="8">
        <v>103800</v>
      </c>
      <c r="N3441" s="8">
        <v>0</v>
      </c>
      <c r="O3441" s="8">
        <v>103800</v>
      </c>
    </row>
    <row r="3442" spans="1:15" x14ac:dyDescent="0.25">
      <c r="A3442" s="5" t="s">
        <v>3461</v>
      </c>
      <c r="B3442" s="6">
        <v>45161.563888888886</v>
      </c>
      <c r="C3442" s="5" t="s">
        <v>1354</v>
      </c>
      <c r="D3442" s="5">
        <v>1</v>
      </c>
      <c r="E3442" s="5" t="s">
        <v>1354</v>
      </c>
      <c r="F3442" s="5">
        <v>1</v>
      </c>
      <c r="G3442" s="7">
        <v>45161.563888888886</v>
      </c>
      <c r="H3442" s="5">
        <v>61</v>
      </c>
      <c r="I3442" s="5">
        <v>74480</v>
      </c>
      <c r="J3442" s="7">
        <v>45182.488888888889</v>
      </c>
      <c r="K3442" s="5"/>
      <c r="L3442" s="7"/>
      <c r="M3442" s="8">
        <v>74100</v>
      </c>
      <c r="N3442" s="8">
        <v>0</v>
      </c>
      <c r="O3442" s="8">
        <v>74100</v>
      </c>
    </row>
    <row r="3443" spans="1:15" x14ac:dyDescent="0.25">
      <c r="A3443" s="5" t="s">
        <v>3462</v>
      </c>
      <c r="B3443" s="6">
        <v>45161.611111111109</v>
      </c>
      <c r="C3443" s="5" t="s">
        <v>1354</v>
      </c>
      <c r="D3443" s="5">
        <v>1</v>
      </c>
      <c r="E3443" s="5" t="s">
        <v>1354</v>
      </c>
      <c r="F3443" s="5">
        <v>1</v>
      </c>
      <c r="G3443" s="7">
        <v>45161.611111111109</v>
      </c>
      <c r="H3443" s="5">
        <v>61</v>
      </c>
      <c r="I3443" s="5">
        <v>74480</v>
      </c>
      <c r="J3443" s="7">
        <v>45182.488888888889</v>
      </c>
      <c r="K3443" s="5"/>
      <c r="L3443" s="7"/>
      <c r="M3443" s="8">
        <v>103800</v>
      </c>
      <c r="N3443" s="8">
        <v>0</v>
      </c>
      <c r="O3443" s="8">
        <v>103800</v>
      </c>
    </row>
    <row r="3444" spans="1:15" x14ac:dyDescent="0.25">
      <c r="A3444" s="5" t="s">
        <v>3463</v>
      </c>
      <c r="B3444" s="6">
        <v>45161.640277777777</v>
      </c>
      <c r="C3444" s="5" t="s">
        <v>1354</v>
      </c>
      <c r="D3444" s="5">
        <v>1</v>
      </c>
      <c r="E3444" s="5" t="s">
        <v>1354</v>
      </c>
      <c r="F3444" s="5">
        <v>1</v>
      </c>
      <c r="G3444" s="7">
        <v>45161.640277777777</v>
      </c>
      <c r="H3444" s="5">
        <v>61</v>
      </c>
      <c r="I3444" s="5">
        <v>74501</v>
      </c>
      <c r="J3444" s="7">
        <v>45182.542361111111</v>
      </c>
      <c r="K3444" s="5"/>
      <c r="L3444" s="7"/>
      <c r="M3444" s="8">
        <v>925987</v>
      </c>
      <c r="N3444" s="8">
        <v>0</v>
      </c>
      <c r="O3444" s="8">
        <v>925987</v>
      </c>
    </row>
    <row r="3445" spans="1:15" x14ac:dyDescent="0.25">
      <c r="A3445" s="5" t="s">
        <v>3464</v>
      </c>
      <c r="B3445" s="6">
        <v>45161.647222222222</v>
      </c>
      <c r="C3445" s="5" t="s">
        <v>1354</v>
      </c>
      <c r="D3445" s="5">
        <v>1</v>
      </c>
      <c r="E3445" s="5" t="s">
        <v>1354</v>
      </c>
      <c r="F3445" s="5">
        <v>1</v>
      </c>
      <c r="G3445" s="7">
        <v>45161.647222222222</v>
      </c>
      <c r="H3445" s="5">
        <v>61</v>
      </c>
      <c r="I3445" s="5">
        <v>74480</v>
      </c>
      <c r="J3445" s="7">
        <v>45182.488888888889</v>
      </c>
      <c r="K3445" s="5"/>
      <c r="L3445" s="7"/>
      <c r="M3445" s="8">
        <v>103800</v>
      </c>
      <c r="N3445" s="8">
        <v>0</v>
      </c>
      <c r="O3445" s="8">
        <v>103800</v>
      </c>
    </row>
    <row r="3446" spans="1:15" x14ac:dyDescent="0.25">
      <c r="A3446" s="5" t="s">
        <v>3465</v>
      </c>
      <c r="B3446" s="6">
        <v>45161.65</v>
      </c>
      <c r="C3446" s="5" t="s">
        <v>1354</v>
      </c>
      <c r="D3446" s="5">
        <v>1</v>
      </c>
      <c r="E3446" s="5" t="s">
        <v>1354</v>
      </c>
      <c r="F3446" s="5">
        <v>1</v>
      </c>
      <c r="G3446" s="7">
        <v>45161.65</v>
      </c>
      <c r="H3446" s="5">
        <v>61</v>
      </c>
      <c r="I3446" s="5">
        <v>74480</v>
      </c>
      <c r="J3446" s="7">
        <v>45182.488888888889</v>
      </c>
      <c r="K3446" s="5"/>
      <c r="L3446" s="7"/>
      <c r="M3446" s="8">
        <v>74100</v>
      </c>
      <c r="N3446" s="8">
        <v>0</v>
      </c>
      <c r="O3446" s="8">
        <v>74100</v>
      </c>
    </row>
    <row r="3447" spans="1:15" x14ac:dyDescent="0.25">
      <c r="A3447" s="5" t="s">
        <v>3466</v>
      </c>
      <c r="B3447" s="6">
        <v>45161.658333333333</v>
      </c>
      <c r="C3447" s="5" t="s">
        <v>1354</v>
      </c>
      <c r="D3447" s="5">
        <v>1</v>
      </c>
      <c r="E3447" s="5" t="s">
        <v>1354</v>
      </c>
      <c r="F3447" s="5">
        <v>1</v>
      </c>
      <c r="G3447" s="7">
        <v>45161.658333333333</v>
      </c>
      <c r="H3447" s="5">
        <v>61</v>
      </c>
      <c r="I3447" s="5">
        <v>74480</v>
      </c>
      <c r="J3447" s="7">
        <v>45182.488888888889</v>
      </c>
      <c r="K3447" s="5"/>
      <c r="L3447" s="7"/>
      <c r="M3447" s="8">
        <v>103800</v>
      </c>
      <c r="N3447" s="8">
        <v>0</v>
      </c>
      <c r="O3447" s="8">
        <v>103800</v>
      </c>
    </row>
    <row r="3448" spans="1:15" x14ac:dyDescent="0.25">
      <c r="A3448" s="5" t="s">
        <v>3467</v>
      </c>
      <c r="B3448" s="6">
        <v>45161.668749999997</v>
      </c>
      <c r="C3448" s="5" t="s">
        <v>1354</v>
      </c>
      <c r="D3448" s="5">
        <v>1</v>
      </c>
      <c r="E3448" s="5" t="s">
        <v>1354</v>
      </c>
      <c r="F3448" s="5">
        <v>1</v>
      </c>
      <c r="G3448" s="7">
        <v>45161.668749999997</v>
      </c>
      <c r="H3448" s="5">
        <v>61</v>
      </c>
      <c r="I3448" s="5">
        <v>74480</v>
      </c>
      <c r="J3448" s="7">
        <v>45182.488888888889</v>
      </c>
      <c r="K3448" s="5"/>
      <c r="L3448" s="7"/>
      <c r="M3448" s="8">
        <v>74100</v>
      </c>
      <c r="N3448" s="8">
        <v>0</v>
      </c>
      <c r="O3448" s="8">
        <v>74100</v>
      </c>
    </row>
    <row r="3449" spans="1:15" x14ac:dyDescent="0.25">
      <c r="A3449" s="5" t="s">
        <v>3468</v>
      </c>
      <c r="B3449" s="6">
        <v>45161.671527777777</v>
      </c>
      <c r="C3449" s="5" t="s">
        <v>1354</v>
      </c>
      <c r="D3449" s="5">
        <v>1</v>
      </c>
      <c r="E3449" s="5" t="s">
        <v>1354</v>
      </c>
      <c r="F3449" s="5">
        <v>1</v>
      </c>
      <c r="G3449" s="7">
        <v>45161.671527777777</v>
      </c>
      <c r="H3449" s="5">
        <v>61</v>
      </c>
      <c r="I3449" s="5">
        <v>74480</v>
      </c>
      <c r="J3449" s="7">
        <v>45182.488888888889</v>
      </c>
      <c r="K3449" s="5"/>
      <c r="L3449" s="7"/>
      <c r="M3449" s="8">
        <v>103800</v>
      </c>
      <c r="N3449" s="8">
        <v>0</v>
      </c>
      <c r="O3449" s="8">
        <v>103800</v>
      </c>
    </row>
    <row r="3450" spans="1:15" x14ac:dyDescent="0.25">
      <c r="A3450" s="5" t="s">
        <v>3469</v>
      </c>
      <c r="B3450" s="6">
        <v>45161.674305555556</v>
      </c>
      <c r="C3450" s="5" t="s">
        <v>1354</v>
      </c>
      <c r="D3450" s="5">
        <v>1</v>
      </c>
      <c r="E3450" s="5" t="s">
        <v>1354</v>
      </c>
      <c r="F3450" s="5">
        <v>1</v>
      </c>
      <c r="G3450" s="7">
        <v>45161.674305555556</v>
      </c>
      <c r="H3450" s="5">
        <v>61</v>
      </c>
      <c r="I3450" s="5">
        <v>74501</v>
      </c>
      <c r="J3450" s="7">
        <v>45182.542361111111</v>
      </c>
      <c r="K3450" s="5"/>
      <c r="L3450" s="7"/>
      <c r="M3450" s="8">
        <v>2691105</v>
      </c>
      <c r="N3450" s="8">
        <v>0</v>
      </c>
      <c r="O3450" s="8">
        <v>2691105</v>
      </c>
    </row>
    <row r="3451" spans="1:15" x14ac:dyDescent="0.25">
      <c r="A3451" s="5" t="s">
        <v>3470</v>
      </c>
      <c r="B3451" s="6">
        <v>45161.727083333331</v>
      </c>
      <c r="C3451" s="5" t="s">
        <v>1354</v>
      </c>
      <c r="D3451" s="5">
        <v>1</v>
      </c>
      <c r="E3451" s="5" t="s">
        <v>1354</v>
      </c>
      <c r="F3451" s="5">
        <v>1</v>
      </c>
      <c r="G3451" s="7">
        <v>45161.727083333331</v>
      </c>
      <c r="H3451" s="5">
        <v>61</v>
      </c>
      <c r="I3451" s="5">
        <v>74477</v>
      </c>
      <c r="J3451" s="7">
        <v>45182.482638888891</v>
      </c>
      <c r="K3451" s="5"/>
      <c r="L3451" s="7"/>
      <c r="M3451" s="8">
        <v>70099</v>
      </c>
      <c r="N3451" s="8">
        <v>0</v>
      </c>
      <c r="O3451" s="8">
        <v>70099</v>
      </c>
    </row>
    <row r="3452" spans="1:15" x14ac:dyDescent="0.25">
      <c r="A3452" s="5" t="s">
        <v>3471</v>
      </c>
      <c r="B3452" s="6">
        <v>45162.28125</v>
      </c>
      <c r="C3452" s="5" t="s">
        <v>1354</v>
      </c>
      <c r="D3452" s="5">
        <v>2</v>
      </c>
      <c r="E3452" s="5" t="s">
        <v>1354</v>
      </c>
      <c r="F3452" s="5">
        <v>1</v>
      </c>
      <c r="G3452" s="7">
        <v>45162.28125</v>
      </c>
      <c r="H3452" s="5">
        <v>61</v>
      </c>
      <c r="I3452" s="5">
        <v>74480</v>
      </c>
      <c r="J3452" s="7">
        <v>45182.488888888889</v>
      </c>
      <c r="K3452" s="5"/>
      <c r="L3452" s="7"/>
      <c r="M3452" s="8">
        <v>74100</v>
      </c>
      <c r="N3452" s="8">
        <v>0</v>
      </c>
      <c r="O3452" s="8">
        <v>74100</v>
      </c>
    </row>
    <row r="3453" spans="1:15" x14ac:dyDescent="0.25">
      <c r="A3453" s="5" t="s">
        <v>3472</v>
      </c>
      <c r="B3453" s="6">
        <v>45162.311805555553</v>
      </c>
      <c r="C3453" s="5" t="s">
        <v>20</v>
      </c>
      <c r="D3453" s="5">
        <v>1</v>
      </c>
      <c r="E3453" s="5" t="s">
        <v>20</v>
      </c>
      <c r="F3453" s="5">
        <v>2</v>
      </c>
      <c r="G3453" s="7">
        <v>45162.311805555553</v>
      </c>
      <c r="H3453" s="5">
        <v>61</v>
      </c>
      <c r="I3453" s="5">
        <v>74494</v>
      </c>
      <c r="J3453" s="7">
        <v>45182.504861111112</v>
      </c>
      <c r="K3453" s="5">
        <v>74494</v>
      </c>
      <c r="L3453" s="7">
        <v>45183</v>
      </c>
      <c r="M3453" s="8">
        <v>59700</v>
      </c>
      <c r="N3453" s="8">
        <v>0</v>
      </c>
      <c r="O3453" s="8">
        <v>59700</v>
      </c>
    </row>
    <row r="3454" spans="1:15" x14ac:dyDescent="0.25">
      <c r="A3454" s="5" t="s">
        <v>3473</v>
      </c>
      <c r="B3454" s="6">
        <v>45162.324305555558</v>
      </c>
      <c r="C3454" s="5" t="s">
        <v>1354</v>
      </c>
      <c r="D3454" s="5">
        <v>1</v>
      </c>
      <c r="E3454" s="5" t="s">
        <v>1354</v>
      </c>
      <c r="F3454" s="5">
        <v>1</v>
      </c>
      <c r="G3454" s="7">
        <v>45162.324305555558</v>
      </c>
      <c r="H3454" s="5">
        <v>61</v>
      </c>
      <c r="I3454" s="5">
        <v>74480</v>
      </c>
      <c r="J3454" s="7">
        <v>45182.488888888889</v>
      </c>
      <c r="K3454" s="5"/>
      <c r="L3454" s="7"/>
      <c r="M3454" s="8">
        <v>103100</v>
      </c>
      <c r="N3454" s="8">
        <v>0</v>
      </c>
      <c r="O3454" s="8">
        <v>103100</v>
      </c>
    </row>
    <row r="3455" spans="1:15" x14ac:dyDescent="0.25">
      <c r="A3455" s="5" t="s">
        <v>3474</v>
      </c>
      <c r="B3455" s="6">
        <v>45162.324999999997</v>
      </c>
      <c r="C3455" s="5" t="s">
        <v>1354</v>
      </c>
      <c r="D3455" s="5">
        <v>1</v>
      </c>
      <c r="E3455" s="5" t="s">
        <v>1354</v>
      </c>
      <c r="F3455" s="5">
        <v>1</v>
      </c>
      <c r="G3455" s="7">
        <v>45162.324999999997</v>
      </c>
      <c r="H3455" s="5">
        <v>61</v>
      </c>
      <c r="I3455" s="5">
        <v>74480</v>
      </c>
      <c r="J3455" s="7">
        <v>45182.488888888889</v>
      </c>
      <c r="K3455" s="5"/>
      <c r="L3455" s="7"/>
      <c r="M3455" s="8">
        <v>103100</v>
      </c>
      <c r="N3455" s="8">
        <v>0</v>
      </c>
      <c r="O3455" s="8">
        <v>103100</v>
      </c>
    </row>
    <row r="3456" spans="1:15" x14ac:dyDescent="0.25">
      <c r="A3456" s="5" t="s">
        <v>3475</v>
      </c>
      <c r="B3456" s="6">
        <v>45162.355555555558</v>
      </c>
      <c r="C3456" s="5" t="s">
        <v>1354</v>
      </c>
      <c r="D3456" s="5">
        <v>1</v>
      </c>
      <c r="E3456" s="5" t="s">
        <v>1354</v>
      </c>
      <c r="F3456" s="5">
        <v>1</v>
      </c>
      <c r="G3456" s="7">
        <v>45162.355555555558</v>
      </c>
      <c r="H3456" s="5">
        <v>61</v>
      </c>
      <c r="I3456" s="5">
        <v>74480</v>
      </c>
      <c r="J3456" s="7">
        <v>45182.488888888889</v>
      </c>
      <c r="K3456" s="5"/>
      <c r="L3456" s="7"/>
      <c r="M3456" s="8">
        <v>153500</v>
      </c>
      <c r="N3456" s="8">
        <v>0</v>
      </c>
      <c r="O3456" s="8">
        <v>153500</v>
      </c>
    </row>
    <row r="3457" spans="1:15" x14ac:dyDescent="0.25">
      <c r="A3457" s="5" t="s">
        <v>3476</v>
      </c>
      <c r="B3457" s="6">
        <v>45162.367361111108</v>
      </c>
      <c r="C3457" s="5" t="s">
        <v>1354</v>
      </c>
      <c r="D3457" s="5">
        <v>1</v>
      </c>
      <c r="E3457" s="5" t="s">
        <v>1354</v>
      </c>
      <c r="F3457" s="5">
        <v>1</v>
      </c>
      <c r="G3457" s="7">
        <v>45162.367361111108</v>
      </c>
      <c r="H3457" s="5">
        <v>61</v>
      </c>
      <c r="I3457" s="5">
        <v>74480</v>
      </c>
      <c r="J3457" s="7">
        <v>45182.488888888889</v>
      </c>
      <c r="K3457" s="5"/>
      <c r="L3457" s="7"/>
      <c r="M3457" s="8">
        <v>74100</v>
      </c>
      <c r="N3457" s="8">
        <v>0</v>
      </c>
      <c r="O3457" s="8">
        <v>74100</v>
      </c>
    </row>
    <row r="3458" spans="1:15" x14ac:dyDescent="0.25">
      <c r="A3458" s="5" t="s">
        <v>3477</v>
      </c>
      <c r="B3458" s="6">
        <v>45162.371527777781</v>
      </c>
      <c r="C3458" s="5" t="s">
        <v>1354</v>
      </c>
      <c r="D3458" s="5">
        <v>1</v>
      </c>
      <c r="E3458" s="5" t="s">
        <v>1354</v>
      </c>
      <c r="F3458" s="5">
        <v>1</v>
      </c>
      <c r="G3458" s="7">
        <v>45162.371527777781</v>
      </c>
      <c r="H3458" s="5">
        <v>61</v>
      </c>
      <c r="I3458" s="5">
        <v>74480</v>
      </c>
      <c r="J3458" s="7">
        <v>45182.488888888889</v>
      </c>
      <c r="K3458" s="5"/>
      <c r="L3458" s="7"/>
      <c r="M3458" s="8">
        <v>103100</v>
      </c>
      <c r="N3458" s="8">
        <v>0</v>
      </c>
      <c r="O3458" s="8">
        <v>103100</v>
      </c>
    </row>
    <row r="3459" spans="1:15" x14ac:dyDescent="0.25">
      <c r="A3459" s="5" t="s">
        <v>3478</v>
      </c>
      <c r="B3459" s="6">
        <v>45162.371527777781</v>
      </c>
      <c r="C3459" s="5" t="s">
        <v>1354</v>
      </c>
      <c r="D3459" s="5">
        <v>2</v>
      </c>
      <c r="E3459" s="5" t="s">
        <v>1354</v>
      </c>
      <c r="F3459" s="5">
        <v>1</v>
      </c>
      <c r="G3459" s="7">
        <v>45162.371527777781</v>
      </c>
      <c r="H3459" s="5">
        <v>61</v>
      </c>
      <c r="I3459" s="5">
        <v>74480</v>
      </c>
      <c r="J3459" s="7">
        <v>45182.488888888889</v>
      </c>
      <c r="K3459" s="5"/>
      <c r="L3459" s="7"/>
      <c r="M3459" s="8">
        <v>103100</v>
      </c>
      <c r="N3459" s="8">
        <v>0</v>
      </c>
      <c r="O3459" s="8">
        <v>103100</v>
      </c>
    </row>
    <row r="3460" spans="1:15" x14ac:dyDescent="0.25">
      <c r="A3460" s="5" t="s">
        <v>3479</v>
      </c>
      <c r="B3460" s="6">
        <v>45162.379861111112</v>
      </c>
      <c r="C3460" s="5" t="s">
        <v>20</v>
      </c>
      <c r="D3460" s="5">
        <v>1</v>
      </c>
      <c r="E3460" s="5" t="s">
        <v>20</v>
      </c>
      <c r="F3460" s="5">
        <v>2</v>
      </c>
      <c r="G3460" s="7">
        <v>45162.379861111112</v>
      </c>
      <c r="H3460" s="5">
        <v>61</v>
      </c>
      <c r="I3460" s="5">
        <v>74494</v>
      </c>
      <c r="J3460" s="7">
        <v>45182.504861111112</v>
      </c>
      <c r="K3460" s="5">
        <v>74494</v>
      </c>
      <c r="L3460" s="7">
        <v>45183</v>
      </c>
      <c r="M3460" s="8">
        <v>145700</v>
      </c>
      <c r="N3460" s="8">
        <v>0</v>
      </c>
      <c r="O3460" s="8">
        <v>145700</v>
      </c>
    </row>
    <row r="3461" spans="1:15" x14ac:dyDescent="0.25">
      <c r="A3461" s="5" t="s">
        <v>3480</v>
      </c>
      <c r="B3461" s="6">
        <v>45162.518750000003</v>
      </c>
      <c r="C3461" s="5" t="s">
        <v>1354</v>
      </c>
      <c r="D3461" s="5">
        <v>1</v>
      </c>
      <c r="E3461" s="5" t="s">
        <v>1354</v>
      </c>
      <c r="F3461" s="5">
        <v>1</v>
      </c>
      <c r="G3461" s="7">
        <v>45162.518750000003</v>
      </c>
      <c r="H3461" s="5">
        <v>60</v>
      </c>
      <c r="I3461" s="5">
        <v>74479</v>
      </c>
      <c r="J3461" s="7">
        <v>45182.488194444442</v>
      </c>
      <c r="K3461" s="5"/>
      <c r="L3461" s="7"/>
      <c r="M3461" s="8">
        <v>74100</v>
      </c>
      <c r="N3461" s="8">
        <v>0</v>
      </c>
      <c r="O3461" s="8">
        <v>74100</v>
      </c>
    </row>
    <row r="3462" spans="1:15" x14ac:dyDescent="0.25">
      <c r="A3462" s="5" t="s">
        <v>3481</v>
      </c>
      <c r="B3462" s="6">
        <v>45162.536805555559</v>
      </c>
      <c r="C3462" s="5" t="s">
        <v>1354</v>
      </c>
      <c r="D3462" s="5">
        <v>1</v>
      </c>
      <c r="E3462" s="5" t="s">
        <v>1354</v>
      </c>
      <c r="F3462" s="5">
        <v>1</v>
      </c>
      <c r="G3462" s="7">
        <v>45162.536805555559</v>
      </c>
      <c r="H3462" s="5">
        <v>60</v>
      </c>
      <c r="I3462" s="5">
        <v>74479</v>
      </c>
      <c r="J3462" s="7">
        <v>45182.488194444442</v>
      </c>
      <c r="K3462" s="5"/>
      <c r="L3462" s="7"/>
      <c r="M3462" s="8">
        <v>103100</v>
      </c>
      <c r="N3462" s="8">
        <v>0</v>
      </c>
      <c r="O3462" s="8">
        <v>103100</v>
      </c>
    </row>
    <row r="3463" spans="1:15" x14ac:dyDescent="0.25">
      <c r="A3463" s="5" t="s">
        <v>3482</v>
      </c>
      <c r="B3463" s="6">
        <v>45162.536805555559</v>
      </c>
      <c r="C3463" s="5" t="s">
        <v>1354</v>
      </c>
      <c r="D3463" s="5">
        <v>1</v>
      </c>
      <c r="E3463" s="5" t="s">
        <v>1354</v>
      </c>
      <c r="F3463" s="5">
        <v>1</v>
      </c>
      <c r="G3463" s="7">
        <v>45162.536805555559</v>
      </c>
      <c r="H3463" s="5">
        <v>60</v>
      </c>
      <c r="I3463" s="5">
        <v>74480</v>
      </c>
      <c r="J3463" s="7">
        <v>45182.488888888889</v>
      </c>
      <c r="K3463" s="5"/>
      <c r="L3463" s="7"/>
      <c r="M3463" s="8">
        <v>74100</v>
      </c>
      <c r="N3463" s="8">
        <v>0</v>
      </c>
      <c r="O3463" s="8">
        <v>74100</v>
      </c>
    </row>
    <row r="3464" spans="1:15" x14ac:dyDescent="0.25">
      <c r="A3464" s="5" t="s">
        <v>3483</v>
      </c>
      <c r="B3464" s="6">
        <v>45162.64166666667</v>
      </c>
      <c r="C3464" s="5" t="s">
        <v>1354</v>
      </c>
      <c r="D3464" s="5">
        <v>1</v>
      </c>
      <c r="E3464" s="5" t="s">
        <v>1354</v>
      </c>
      <c r="F3464" s="5">
        <v>1</v>
      </c>
      <c r="G3464" s="7">
        <v>45162.64166666667</v>
      </c>
      <c r="H3464" s="5">
        <v>60</v>
      </c>
      <c r="I3464" s="5">
        <v>74480</v>
      </c>
      <c r="J3464" s="7">
        <v>45182.488888888889</v>
      </c>
      <c r="K3464" s="5"/>
      <c r="L3464" s="7"/>
      <c r="M3464" s="8">
        <v>74100</v>
      </c>
      <c r="N3464" s="8">
        <v>0</v>
      </c>
      <c r="O3464" s="8">
        <v>74100</v>
      </c>
    </row>
    <row r="3465" spans="1:15" x14ac:dyDescent="0.25">
      <c r="A3465" s="5" t="s">
        <v>3484</v>
      </c>
      <c r="B3465" s="6">
        <v>45162.658333333333</v>
      </c>
      <c r="C3465" s="5" t="s">
        <v>1354</v>
      </c>
      <c r="D3465" s="5">
        <v>1</v>
      </c>
      <c r="E3465" s="5" t="s">
        <v>1354</v>
      </c>
      <c r="F3465" s="5">
        <v>1</v>
      </c>
      <c r="G3465" s="7">
        <v>45162.658333333333</v>
      </c>
      <c r="H3465" s="5">
        <v>60</v>
      </c>
      <c r="I3465" s="5">
        <v>74480</v>
      </c>
      <c r="J3465" s="7">
        <v>45182.488888888889</v>
      </c>
      <c r="K3465" s="5"/>
      <c r="L3465" s="7"/>
      <c r="M3465" s="8">
        <v>74100</v>
      </c>
      <c r="N3465" s="8">
        <v>0</v>
      </c>
      <c r="O3465" s="8">
        <v>74100</v>
      </c>
    </row>
    <row r="3466" spans="1:15" x14ac:dyDescent="0.25">
      <c r="A3466" s="5" t="s">
        <v>3485</v>
      </c>
      <c r="B3466" s="6">
        <v>45162.661805555559</v>
      </c>
      <c r="C3466" s="5" t="s">
        <v>1354</v>
      </c>
      <c r="D3466" s="5">
        <v>2</v>
      </c>
      <c r="E3466" s="5" t="s">
        <v>1354</v>
      </c>
      <c r="F3466" s="5">
        <v>1</v>
      </c>
      <c r="G3466" s="7">
        <v>45162.661805555559</v>
      </c>
      <c r="H3466" s="5">
        <v>60</v>
      </c>
      <c r="I3466" s="5">
        <v>74480</v>
      </c>
      <c r="J3466" s="7">
        <v>45182.488888888889</v>
      </c>
      <c r="K3466" s="5"/>
      <c r="L3466" s="7"/>
      <c r="M3466" s="8">
        <v>133900</v>
      </c>
      <c r="N3466" s="8">
        <v>0</v>
      </c>
      <c r="O3466" s="8">
        <v>133900</v>
      </c>
    </row>
    <row r="3467" spans="1:15" x14ac:dyDescent="0.25">
      <c r="A3467" s="5" t="s">
        <v>3486</v>
      </c>
      <c r="B3467" s="6">
        <v>45163.204861111109</v>
      </c>
      <c r="C3467" s="5" t="s">
        <v>20</v>
      </c>
      <c r="D3467" s="5">
        <v>1</v>
      </c>
      <c r="E3467" s="5" t="s">
        <v>20</v>
      </c>
      <c r="F3467" s="5">
        <v>2</v>
      </c>
      <c r="G3467" s="7">
        <v>45163.204861111109</v>
      </c>
      <c r="H3467" s="5">
        <v>60</v>
      </c>
      <c r="I3467" s="5">
        <v>74503</v>
      </c>
      <c r="J3467" s="7">
        <v>45182.557638888888</v>
      </c>
      <c r="K3467" s="5">
        <v>74503</v>
      </c>
      <c r="L3467" s="7">
        <v>45183</v>
      </c>
      <c r="M3467" s="8">
        <v>205292</v>
      </c>
      <c r="N3467" s="8">
        <v>0</v>
      </c>
      <c r="O3467" s="8">
        <v>205292</v>
      </c>
    </row>
    <row r="3468" spans="1:15" x14ac:dyDescent="0.25">
      <c r="A3468" s="5" t="s">
        <v>3487</v>
      </c>
      <c r="B3468" s="6">
        <v>45163.348611111112</v>
      </c>
      <c r="C3468" s="5" t="s">
        <v>1354</v>
      </c>
      <c r="D3468" s="5">
        <v>1</v>
      </c>
      <c r="E3468" s="5" t="s">
        <v>1354</v>
      </c>
      <c r="F3468" s="5">
        <v>1</v>
      </c>
      <c r="G3468" s="7">
        <v>45163.348611111112</v>
      </c>
      <c r="H3468" s="5">
        <v>60</v>
      </c>
      <c r="I3468" s="5">
        <v>74480</v>
      </c>
      <c r="J3468" s="7">
        <v>45182.488888888889</v>
      </c>
      <c r="K3468" s="5"/>
      <c r="L3468" s="7"/>
      <c r="M3468" s="8">
        <v>74100</v>
      </c>
      <c r="N3468" s="8">
        <v>0</v>
      </c>
      <c r="O3468" s="8">
        <v>74100</v>
      </c>
    </row>
    <row r="3469" spans="1:15" x14ac:dyDescent="0.25">
      <c r="A3469" s="5" t="s">
        <v>3488</v>
      </c>
      <c r="B3469" s="6">
        <v>45163.363194444442</v>
      </c>
      <c r="C3469" s="5" t="s">
        <v>1354</v>
      </c>
      <c r="D3469" s="5">
        <v>1</v>
      </c>
      <c r="E3469" s="5" t="s">
        <v>1354</v>
      </c>
      <c r="F3469" s="5">
        <v>1</v>
      </c>
      <c r="G3469" s="7">
        <v>45163.363194444442</v>
      </c>
      <c r="H3469" s="5">
        <v>60</v>
      </c>
      <c r="I3469" s="5">
        <v>74613</v>
      </c>
      <c r="J3469" s="7">
        <v>45189.586805555555</v>
      </c>
      <c r="K3469" s="5"/>
      <c r="L3469" s="7"/>
      <c r="M3469" s="8">
        <v>133900</v>
      </c>
      <c r="N3469" s="8">
        <v>0</v>
      </c>
      <c r="O3469" s="8">
        <v>133900</v>
      </c>
    </row>
    <row r="3470" spans="1:15" x14ac:dyDescent="0.25">
      <c r="A3470" s="5" t="s">
        <v>3489</v>
      </c>
      <c r="B3470" s="6">
        <v>45163.393750000003</v>
      </c>
      <c r="C3470" s="5" t="s">
        <v>1354</v>
      </c>
      <c r="D3470" s="5">
        <v>1</v>
      </c>
      <c r="E3470" s="5" t="s">
        <v>1354</v>
      </c>
      <c r="F3470" s="5">
        <v>1</v>
      </c>
      <c r="G3470" s="7">
        <v>45163.393750000003</v>
      </c>
      <c r="H3470" s="5">
        <v>60</v>
      </c>
      <c r="I3470" s="5">
        <v>74609</v>
      </c>
      <c r="J3470" s="7">
        <v>45189.547222222223</v>
      </c>
      <c r="K3470" s="5"/>
      <c r="L3470" s="7"/>
      <c r="M3470" s="8">
        <v>74100</v>
      </c>
      <c r="N3470" s="8">
        <v>0</v>
      </c>
      <c r="O3470" s="8">
        <v>74100</v>
      </c>
    </row>
    <row r="3471" spans="1:15" x14ac:dyDescent="0.25">
      <c r="A3471" s="5" t="s">
        <v>3490</v>
      </c>
      <c r="B3471" s="6">
        <v>45163.444444444445</v>
      </c>
      <c r="C3471" s="5" t="s">
        <v>1354</v>
      </c>
      <c r="D3471" s="5">
        <v>1</v>
      </c>
      <c r="E3471" s="5" t="s">
        <v>1354</v>
      </c>
      <c r="F3471" s="5">
        <v>1</v>
      </c>
      <c r="G3471" s="7">
        <v>45163.444444444445</v>
      </c>
      <c r="H3471" s="5">
        <v>60</v>
      </c>
      <c r="I3471" s="5">
        <v>74480</v>
      </c>
      <c r="J3471" s="7">
        <v>45182.488888888889</v>
      </c>
      <c r="K3471" s="5"/>
      <c r="L3471" s="7"/>
      <c r="M3471" s="8">
        <v>74100</v>
      </c>
      <c r="N3471" s="8">
        <v>0</v>
      </c>
      <c r="O3471" s="8">
        <v>74100</v>
      </c>
    </row>
    <row r="3472" spans="1:15" x14ac:dyDescent="0.25">
      <c r="A3472" s="5" t="s">
        <v>3491</v>
      </c>
      <c r="B3472" s="6">
        <v>45163.481249999997</v>
      </c>
      <c r="C3472" s="5" t="s">
        <v>1354</v>
      </c>
      <c r="D3472" s="5">
        <v>1</v>
      </c>
      <c r="E3472" s="5" t="s">
        <v>1354</v>
      </c>
      <c r="F3472" s="5">
        <v>1</v>
      </c>
      <c r="G3472" s="7">
        <v>45163.481249999997</v>
      </c>
      <c r="H3472" s="5">
        <v>60</v>
      </c>
      <c r="I3472" s="5">
        <v>74480</v>
      </c>
      <c r="J3472" s="7">
        <v>45182.488888888889</v>
      </c>
      <c r="K3472" s="5"/>
      <c r="L3472" s="7"/>
      <c r="M3472" s="8">
        <v>50000</v>
      </c>
      <c r="N3472" s="8">
        <v>0</v>
      </c>
      <c r="O3472" s="8">
        <v>50000</v>
      </c>
    </row>
    <row r="3473" spans="1:15" x14ac:dyDescent="0.25">
      <c r="A3473" s="5" t="s">
        <v>3492</v>
      </c>
      <c r="B3473" s="6">
        <v>45163.579861111109</v>
      </c>
      <c r="C3473" s="5" t="s">
        <v>1354</v>
      </c>
      <c r="D3473" s="5">
        <v>1</v>
      </c>
      <c r="E3473" s="5" t="s">
        <v>1354</v>
      </c>
      <c r="F3473" s="5">
        <v>1</v>
      </c>
      <c r="G3473" s="7">
        <v>45163.579861111109</v>
      </c>
      <c r="H3473" s="5">
        <v>59</v>
      </c>
      <c r="I3473" s="5">
        <v>74479</v>
      </c>
      <c r="J3473" s="7">
        <v>45182.488194444442</v>
      </c>
      <c r="K3473" s="5"/>
      <c r="L3473" s="7"/>
      <c r="M3473" s="8">
        <v>50000</v>
      </c>
      <c r="N3473" s="8">
        <v>0</v>
      </c>
      <c r="O3473" s="8">
        <v>50000</v>
      </c>
    </row>
    <row r="3474" spans="1:15" x14ac:dyDescent="0.25">
      <c r="A3474" s="5" t="s">
        <v>3493</v>
      </c>
      <c r="B3474" s="6">
        <v>45163.582638888889</v>
      </c>
      <c r="C3474" s="5" t="s">
        <v>1354</v>
      </c>
      <c r="D3474" s="5">
        <v>1</v>
      </c>
      <c r="E3474" s="5" t="s">
        <v>1354</v>
      </c>
      <c r="F3474" s="5">
        <v>1</v>
      </c>
      <c r="G3474" s="7">
        <v>45163.582638888889</v>
      </c>
      <c r="H3474" s="5">
        <v>59</v>
      </c>
      <c r="I3474" s="5">
        <v>74480</v>
      </c>
      <c r="J3474" s="7">
        <v>45182.488888888889</v>
      </c>
      <c r="K3474" s="5"/>
      <c r="L3474" s="7"/>
      <c r="M3474" s="8">
        <v>50000</v>
      </c>
      <c r="N3474" s="8">
        <v>0</v>
      </c>
      <c r="O3474" s="8">
        <v>50000</v>
      </c>
    </row>
    <row r="3475" spans="1:15" x14ac:dyDescent="0.25">
      <c r="A3475" s="5" t="s">
        <v>3494</v>
      </c>
      <c r="B3475" s="6">
        <v>45163.61041666667</v>
      </c>
      <c r="C3475" s="5" t="s">
        <v>1354</v>
      </c>
      <c r="D3475" s="5">
        <v>1</v>
      </c>
      <c r="E3475" s="5" t="s">
        <v>1354</v>
      </c>
      <c r="F3475" s="5">
        <v>1</v>
      </c>
      <c r="G3475" s="7">
        <v>45163.61041666667</v>
      </c>
      <c r="H3475" s="5">
        <v>59</v>
      </c>
      <c r="I3475" s="5">
        <v>74501</v>
      </c>
      <c r="J3475" s="7">
        <v>45182.542361111111</v>
      </c>
      <c r="K3475" s="5"/>
      <c r="L3475" s="7"/>
      <c r="M3475" s="8">
        <v>3355906</v>
      </c>
      <c r="N3475" s="8">
        <v>0</v>
      </c>
      <c r="O3475" s="8">
        <v>3355906</v>
      </c>
    </row>
    <row r="3476" spans="1:15" x14ac:dyDescent="0.25">
      <c r="A3476" s="5" t="s">
        <v>3495</v>
      </c>
      <c r="B3476" s="6">
        <v>45163.67083333333</v>
      </c>
      <c r="C3476" s="5" t="s">
        <v>1354</v>
      </c>
      <c r="D3476" s="5">
        <v>4</v>
      </c>
      <c r="E3476" s="5" t="s">
        <v>1354</v>
      </c>
      <c r="F3476" s="5">
        <v>1</v>
      </c>
      <c r="G3476" s="7">
        <v>45163.67083333333</v>
      </c>
      <c r="H3476" s="5">
        <v>59</v>
      </c>
      <c r="I3476" s="5">
        <v>74597</v>
      </c>
      <c r="J3476" s="7">
        <v>45189.372916666667</v>
      </c>
      <c r="K3476" s="5"/>
      <c r="L3476" s="7"/>
      <c r="M3476" s="8">
        <v>561900</v>
      </c>
      <c r="N3476" s="8">
        <v>0</v>
      </c>
      <c r="O3476" s="8">
        <v>561900</v>
      </c>
    </row>
    <row r="3477" spans="1:15" x14ac:dyDescent="0.25">
      <c r="A3477" s="5" t="s">
        <v>3496</v>
      </c>
      <c r="B3477" s="6">
        <v>45163.861111111109</v>
      </c>
      <c r="C3477" s="5" t="s">
        <v>16</v>
      </c>
      <c r="D3477" s="5">
        <v>6</v>
      </c>
      <c r="E3477" s="5" t="s">
        <v>16</v>
      </c>
      <c r="F3477" s="5">
        <v>4</v>
      </c>
      <c r="G3477" s="7">
        <v>45163.861111111109</v>
      </c>
      <c r="H3477" s="5">
        <v>59</v>
      </c>
      <c r="I3477" s="5">
        <v>74498</v>
      </c>
      <c r="J3477" s="7">
        <v>45182.509027777778</v>
      </c>
      <c r="K3477" s="5">
        <v>74498</v>
      </c>
      <c r="L3477" s="7">
        <v>45183</v>
      </c>
      <c r="M3477" s="8">
        <v>1730970</v>
      </c>
      <c r="N3477" s="8">
        <v>207359</v>
      </c>
      <c r="O3477" s="8">
        <v>1730970</v>
      </c>
    </row>
    <row r="3478" spans="1:15" x14ac:dyDescent="0.25">
      <c r="A3478" s="5" t="s">
        <v>3497</v>
      </c>
      <c r="B3478" s="6">
        <v>45163.997916666667</v>
      </c>
      <c r="C3478" s="5" t="s">
        <v>23</v>
      </c>
      <c r="D3478" s="5">
        <v>1</v>
      </c>
      <c r="E3478" s="5" t="s">
        <v>23</v>
      </c>
      <c r="F3478" s="5">
        <v>6</v>
      </c>
      <c r="G3478" s="7">
        <v>45163.997916666667</v>
      </c>
      <c r="H3478" s="5">
        <v>59</v>
      </c>
      <c r="I3478" s="5">
        <v>74504</v>
      </c>
      <c r="J3478" s="7">
        <v>45182.558333333334</v>
      </c>
      <c r="K3478" s="5">
        <v>74504</v>
      </c>
      <c r="L3478" s="7">
        <v>45183</v>
      </c>
      <c r="M3478" s="8">
        <v>273915</v>
      </c>
      <c r="N3478" s="8">
        <v>0</v>
      </c>
      <c r="O3478" s="8">
        <v>273915</v>
      </c>
    </row>
    <row r="3479" spans="1:15" x14ac:dyDescent="0.25">
      <c r="A3479" s="5" t="s">
        <v>3498</v>
      </c>
      <c r="B3479" s="6">
        <v>45164.311111111114</v>
      </c>
      <c r="C3479" s="5" t="s">
        <v>1354</v>
      </c>
      <c r="D3479" s="5">
        <v>1</v>
      </c>
      <c r="E3479" s="5" t="s">
        <v>1354</v>
      </c>
      <c r="F3479" s="5">
        <v>1</v>
      </c>
      <c r="G3479" s="7">
        <v>45164.311111111114</v>
      </c>
      <c r="H3479" s="5">
        <v>59</v>
      </c>
      <c r="I3479" s="5">
        <v>74479</v>
      </c>
      <c r="J3479" s="7">
        <v>45182.488194444442</v>
      </c>
      <c r="K3479" s="5"/>
      <c r="L3479" s="7"/>
      <c r="M3479" s="8">
        <v>74100</v>
      </c>
      <c r="N3479" s="8">
        <v>0</v>
      </c>
      <c r="O3479" s="8">
        <v>74100</v>
      </c>
    </row>
    <row r="3480" spans="1:15" x14ac:dyDescent="0.25">
      <c r="A3480" s="5" t="s">
        <v>3499</v>
      </c>
      <c r="B3480" s="6">
        <v>45164.322222222225</v>
      </c>
      <c r="C3480" s="5" t="s">
        <v>1354</v>
      </c>
      <c r="D3480" s="5">
        <v>1</v>
      </c>
      <c r="E3480" s="5" t="s">
        <v>1354</v>
      </c>
      <c r="F3480" s="5">
        <v>1</v>
      </c>
      <c r="G3480" s="7">
        <v>45164.322222222225</v>
      </c>
      <c r="H3480" s="5">
        <v>59</v>
      </c>
      <c r="I3480" s="5">
        <v>74479</v>
      </c>
      <c r="J3480" s="7">
        <v>45182.488194444442</v>
      </c>
      <c r="K3480" s="5"/>
      <c r="L3480" s="7"/>
      <c r="M3480" s="8">
        <v>74100</v>
      </c>
      <c r="N3480" s="8">
        <v>0</v>
      </c>
      <c r="O3480" s="8">
        <v>74100</v>
      </c>
    </row>
    <row r="3481" spans="1:15" x14ac:dyDescent="0.25">
      <c r="A3481" s="5" t="s">
        <v>3500</v>
      </c>
      <c r="B3481" s="6">
        <v>45164.325694444444</v>
      </c>
      <c r="C3481" s="5" t="s">
        <v>1354</v>
      </c>
      <c r="D3481" s="5">
        <v>1</v>
      </c>
      <c r="E3481" s="5" t="s">
        <v>1354</v>
      </c>
      <c r="F3481" s="5">
        <v>1</v>
      </c>
      <c r="G3481" s="7">
        <v>45164.325694444444</v>
      </c>
      <c r="H3481" s="5">
        <v>59</v>
      </c>
      <c r="I3481" s="5">
        <v>74479</v>
      </c>
      <c r="J3481" s="7">
        <v>45182.488194444442</v>
      </c>
      <c r="K3481" s="5"/>
      <c r="L3481" s="7"/>
      <c r="M3481" s="8">
        <v>74100</v>
      </c>
      <c r="N3481" s="8">
        <v>0</v>
      </c>
      <c r="O3481" s="8">
        <v>74100</v>
      </c>
    </row>
    <row r="3482" spans="1:15" x14ac:dyDescent="0.25">
      <c r="A3482" s="5" t="s">
        <v>3501</v>
      </c>
      <c r="B3482" s="6">
        <v>45164.749305555553</v>
      </c>
      <c r="C3482" s="5" t="s">
        <v>1354</v>
      </c>
      <c r="D3482" s="5">
        <v>2</v>
      </c>
      <c r="E3482" s="5" t="s">
        <v>1354</v>
      </c>
      <c r="F3482" s="5">
        <v>1</v>
      </c>
      <c r="G3482" s="7">
        <v>45164.749305555553</v>
      </c>
      <c r="H3482" s="5">
        <v>58</v>
      </c>
      <c r="I3482" s="5">
        <v>74598</v>
      </c>
      <c r="J3482" s="7">
        <v>45189.373611111114</v>
      </c>
      <c r="K3482" s="5"/>
      <c r="L3482" s="7"/>
      <c r="M3482" s="8">
        <v>1045996</v>
      </c>
      <c r="N3482" s="8">
        <v>0</v>
      </c>
      <c r="O3482" s="8">
        <v>1045996</v>
      </c>
    </row>
    <row r="3483" spans="1:15" x14ac:dyDescent="0.25">
      <c r="A3483" s="5" t="s">
        <v>3502</v>
      </c>
      <c r="B3483" s="6">
        <v>45165.286111111112</v>
      </c>
      <c r="C3483" s="5" t="s">
        <v>20</v>
      </c>
      <c r="D3483" s="5">
        <v>2</v>
      </c>
      <c r="E3483" s="5" t="s">
        <v>20</v>
      </c>
      <c r="F3483" s="5">
        <v>2</v>
      </c>
      <c r="G3483" s="7">
        <v>45165.286111111112</v>
      </c>
      <c r="H3483" s="5">
        <v>58</v>
      </c>
      <c r="I3483" s="5">
        <v>74484</v>
      </c>
      <c r="J3483" s="7">
        <v>45182.493055555555</v>
      </c>
      <c r="K3483" s="5">
        <v>74484</v>
      </c>
      <c r="L3483" s="7">
        <v>45183</v>
      </c>
      <c r="M3483" s="8">
        <v>538200</v>
      </c>
      <c r="N3483" s="8">
        <v>0</v>
      </c>
      <c r="O3483" s="8">
        <v>538200</v>
      </c>
    </row>
    <row r="3484" spans="1:15" x14ac:dyDescent="0.25">
      <c r="A3484" s="5" t="s">
        <v>3503</v>
      </c>
      <c r="B3484" s="6">
        <v>45165.613888888889</v>
      </c>
      <c r="C3484" s="5" t="s">
        <v>20</v>
      </c>
      <c r="D3484" s="5">
        <v>6</v>
      </c>
      <c r="E3484" s="5" t="s">
        <v>20</v>
      </c>
      <c r="F3484" s="5">
        <v>2</v>
      </c>
      <c r="G3484" s="7">
        <v>45165.613888888889</v>
      </c>
      <c r="H3484" s="5">
        <v>57</v>
      </c>
      <c r="I3484" s="5">
        <v>74482</v>
      </c>
      <c r="J3484" s="7">
        <v>45182.490972222222</v>
      </c>
      <c r="K3484" s="5">
        <v>74482</v>
      </c>
      <c r="L3484" s="7">
        <v>45183</v>
      </c>
      <c r="M3484" s="8">
        <v>1478100</v>
      </c>
      <c r="N3484" s="8">
        <v>0</v>
      </c>
      <c r="O3484" s="8">
        <v>1478100</v>
      </c>
    </row>
    <row r="3485" spans="1:15" x14ac:dyDescent="0.25">
      <c r="A3485" s="5" t="s">
        <v>3504</v>
      </c>
      <c r="B3485" s="6">
        <v>45166.249305555553</v>
      </c>
      <c r="C3485" s="5" t="s">
        <v>23</v>
      </c>
      <c r="D3485" s="5">
        <v>1</v>
      </c>
      <c r="E3485" s="5" t="s">
        <v>23</v>
      </c>
      <c r="F3485" s="5">
        <v>6</v>
      </c>
      <c r="G3485" s="7">
        <v>45166.249305555553</v>
      </c>
      <c r="H3485" s="5">
        <v>57</v>
      </c>
      <c r="I3485" s="5">
        <v>74487</v>
      </c>
      <c r="J3485" s="7">
        <v>45182.495138888888</v>
      </c>
      <c r="K3485" s="5">
        <v>74487</v>
      </c>
      <c r="L3485" s="7">
        <v>45183</v>
      </c>
      <c r="M3485" s="8">
        <v>951900</v>
      </c>
      <c r="N3485" s="8">
        <v>0</v>
      </c>
      <c r="O3485" s="8">
        <v>951900</v>
      </c>
    </row>
    <row r="3486" spans="1:15" x14ac:dyDescent="0.25">
      <c r="A3486" s="5" t="s">
        <v>3505</v>
      </c>
      <c r="B3486" s="6">
        <v>45166.279861111114</v>
      </c>
      <c r="C3486" s="5" t="s">
        <v>1354</v>
      </c>
      <c r="D3486" s="5">
        <v>1</v>
      </c>
      <c r="E3486" s="5" t="s">
        <v>1354</v>
      </c>
      <c r="F3486" s="5">
        <v>1</v>
      </c>
      <c r="G3486" s="7">
        <v>45166.279861111114</v>
      </c>
      <c r="H3486" s="5">
        <v>57</v>
      </c>
      <c r="I3486" s="5">
        <v>74477</v>
      </c>
      <c r="J3486" s="7">
        <v>45182.482638888891</v>
      </c>
      <c r="K3486" s="5"/>
      <c r="L3486" s="7"/>
      <c r="M3486" s="8">
        <v>70002</v>
      </c>
      <c r="N3486" s="8">
        <v>0</v>
      </c>
      <c r="O3486" s="8">
        <v>70002</v>
      </c>
    </row>
    <row r="3487" spans="1:15" x14ac:dyDescent="0.25">
      <c r="A3487" s="5" t="s">
        <v>3506</v>
      </c>
      <c r="B3487" s="6">
        <v>45166.333333333336</v>
      </c>
      <c r="C3487" s="5" t="s">
        <v>1354</v>
      </c>
      <c r="D3487" s="5">
        <v>1</v>
      </c>
      <c r="E3487" s="5" t="s">
        <v>1354</v>
      </c>
      <c r="F3487" s="5">
        <v>1</v>
      </c>
      <c r="G3487" s="7">
        <v>45166.333333333336</v>
      </c>
      <c r="H3487" s="5">
        <v>57</v>
      </c>
      <c r="I3487" s="5">
        <v>74480</v>
      </c>
      <c r="J3487" s="7">
        <v>45182.488888888889</v>
      </c>
      <c r="K3487" s="5"/>
      <c r="L3487" s="7"/>
      <c r="M3487" s="8">
        <v>74100</v>
      </c>
      <c r="N3487" s="8">
        <v>0</v>
      </c>
      <c r="O3487" s="8">
        <v>74100</v>
      </c>
    </row>
    <row r="3488" spans="1:15" x14ac:dyDescent="0.25">
      <c r="A3488" s="5" t="s">
        <v>3507</v>
      </c>
      <c r="B3488" s="6">
        <v>45166.361805555556</v>
      </c>
      <c r="C3488" s="5" t="s">
        <v>1354</v>
      </c>
      <c r="D3488" s="5">
        <v>1</v>
      </c>
      <c r="E3488" s="5" t="s">
        <v>1354</v>
      </c>
      <c r="F3488" s="5">
        <v>1</v>
      </c>
      <c r="G3488" s="7">
        <v>45166.361805555556</v>
      </c>
      <c r="H3488" s="5">
        <v>57</v>
      </c>
      <c r="I3488" s="5">
        <v>74479</v>
      </c>
      <c r="J3488" s="7">
        <v>45182.488194444442</v>
      </c>
      <c r="K3488" s="5"/>
      <c r="L3488" s="7"/>
      <c r="M3488" s="8">
        <v>74100</v>
      </c>
      <c r="N3488" s="8">
        <v>0</v>
      </c>
      <c r="O3488" s="8">
        <v>74100</v>
      </c>
    </row>
    <row r="3489" spans="1:15" x14ac:dyDescent="0.25">
      <c r="A3489" s="5" t="s">
        <v>3508</v>
      </c>
      <c r="B3489" s="6">
        <v>45166.400694444441</v>
      </c>
      <c r="C3489" s="5" t="s">
        <v>1354</v>
      </c>
      <c r="D3489" s="5">
        <v>1</v>
      </c>
      <c r="E3489" s="5" t="s">
        <v>1354</v>
      </c>
      <c r="F3489" s="5">
        <v>1</v>
      </c>
      <c r="G3489" s="7">
        <v>45166.400694444441</v>
      </c>
      <c r="H3489" s="5">
        <v>57</v>
      </c>
      <c r="I3489" s="5">
        <v>74480</v>
      </c>
      <c r="J3489" s="7">
        <v>45182.488888888889</v>
      </c>
      <c r="K3489" s="5"/>
      <c r="L3489" s="7"/>
      <c r="M3489" s="8">
        <v>133900</v>
      </c>
      <c r="N3489" s="8">
        <v>0</v>
      </c>
      <c r="O3489" s="8">
        <v>133900</v>
      </c>
    </row>
    <row r="3490" spans="1:15" x14ac:dyDescent="0.25">
      <c r="A3490" s="5" t="s">
        <v>3509</v>
      </c>
      <c r="B3490" s="6">
        <v>45166.404861111114</v>
      </c>
      <c r="C3490" s="5" t="s">
        <v>1354</v>
      </c>
      <c r="D3490" s="5">
        <v>1</v>
      </c>
      <c r="E3490" s="5" t="s">
        <v>1354</v>
      </c>
      <c r="F3490" s="5">
        <v>1</v>
      </c>
      <c r="G3490" s="7">
        <v>45166.404861111114</v>
      </c>
      <c r="H3490" s="5">
        <v>57</v>
      </c>
      <c r="I3490" s="5">
        <v>74609</v>
      </c>
      <c r="J3490" s="7">
        <v>45189.547222222223</v>
      </c>
      <c r="K3490" s="5"/>
      <c r="L3490" s="7"/>
      <c r="M3490" s="8">
        <v>103100</v>
      </c>
      <c r="N3490" s="8">
        <v>0</v>
      </c>
      <c r="O3490" s="8">
        <v>103100</v>
      </c>
    </row>
    <row r="3491" spans="1:15" x14ac:dyDescent="0.25">
      <c r="A3491" s="5" t="s">
        <v>3510</v>
      </c>
      <c r="B3491" s="6">
        <v>45166.452777777777</v>
      </c>
      <c r="C3491" s="5" t="s">
        <v>1354</v>
      </c>
      <c r="D3491" s="5">
        <v>1</v>
      </c>
      <c r="E3491" s="5" t="s">
        <v>1354</v>
      </c>
      <c r="F3491" s="5">
        <v>1</v>
      </c>
      <c r="G3491" s="7">
        <v>45166.452777777777</v>
      </c>
      <c r="H3491" s="5">
        <v>57</v>
      </c>
      <c r="I3491" s="5">
        <v>74609</v>
      </c>
      <c r="J3491" s="7">
        <v>45189.547222222223</v>
      </c>
      <c r="K3491" s="5"/>
      <c r="L3491" s="7"/>
      <c r="M3491" s="8">
        <v>103100</v>
      </c>
      <c r="N3491" s="8">
        <v>0</v>
      </c>
      <c r="O3491" s="8">
        <v>103100</v>
      </c>
    </row>
    <row r="3492" spans="1:15" x14ac:dyDescent="0.25">
      <c r="A3492" s="5" t="s">
        <v>3511</v>
      </c>
      <c r="B3492" s="6">
        <v>45166.463888888888</v>
      </c>
      <c r="C3492" s="5" t="s">
        <v>1354</v>
      </c>
      <c r="D3492" s="5">
        <v>3</v>
      </c>
      <c r="E3492" s="5" t="s">
        <v>1354</v>
      </c>
      <c r="F3492" s="5">
        <v>1</v>
      </c>
      <c r="G3492" s="7">
        <v>45166.463888888888</v>
      </c>
      <c r="H3492" s="5">
        <v>57</v>
      </c>
      <c r="I3492" s="5">
        <v>74613</v>
      </c>
      <c r="J3492" s="7">
        <v>45189.586805555555</v>
      </c>
      <c r="K3492" s="5"/>
      <c r="L3492" s="7"/>
      <c r="M3492" s="8">
        <v>154300</v>
      </c>
      <c r="N3492" s="8">
        <v>0</v>
      </c>
      <c r="O3492" s="8">
        <v>154300</v>
      </c>
    </row>
    <row r="3493" spans="1:15" x14ac:dyDescent="0.25">
      <c r="A3493" s="5" t="s">
        <v>3512</v>
      </c>
      <c r="B3493" s="6">
        <v>45166.463194444441</v>
      </c>
      <c r="C3493" s="5" t="s">
        <v>18</v>
      </c>
      <c r="D3493" s="5">
        <v>1</v>
      </c>
      <c r="E3493" s="5" t="s">
        <v>18</v>
      </c>
      <c r="F3493" s="5">
        <v>3</v>
      </c>
      <c r="G3493" s="7">
        <v>45166.463194444441</v>
      </c>
      <c r="H3493" s="5">
        <v>57</v>
      </c>
      <c r="I3493" s="5">
        <v>74487</v>
      </c>
      <c r="J3493" s="7">
        <v>45182.495138888888</v>
      </c>
      <c r="K3493" s="5">
        <v>74487</v>
      </c>
      <c r="L3493" s="7">
        <v>45183</v>
      </c>
      <c r="M3493" s="8">
        <v>924588</v>
      </c>
      <c r="N3493" s="8">
        <v>924588</v>
      </c>
      <c r="O3493" s="8">
        <v>924588</v>
      </c>
    </row>
    <row r="3494" spans="1:15" x14ac:dyDescent="0.25">
      <c r="A3494" s="5" t="s">
        <v>3513</v>
      </c>
      <c r="B3494" s="6">
        <v>45166.470138888886</v>
      </c>
      <c r="C3494" s="5" t="s">
        <v>1354</v>
      </c>
      <c r="D3494" s="5">
        <v>1</v>
      </c>
      <c r="E3494" s="5" t="s">
        <v>1354</v>
      </c>
      <c r="F3494" s="5">
        <v>1</v>
      </c>
      <c r="G3494" s="7">
        <v>45166.470138888886</v>
      </c>
      <c r="H3494" s="5">
        <v>57</v>
      </c>
      <c r="I3494" s="5">
        <v>74938</v>
      </c>
      <c r="J3494" s="7">
        <v>45209.513194444444</v>
      </c>
      <c r="K3494" s="5"/>
      <c r="L3494" s="7"/>
      <c r="M3494" s="8">
        <v>154300</v>
      </c>
      <c r="N3494" s="8">
        <v>0</v>
      </c>
      <c r="O3494" s="8">
        <v>154300</v>
      </c>
    </row>
    <row r="3495" spans="1:15" x14ac:dyDescent="0.25">
      <c r="A3495" s="5" t="s">
        <v>3514</v>
      </c>
      <c r="B3495" s="6">
        <v>45166.469444444447</v>
      </c>
      <c r="C3495" s="5" t="s">
        <v>1354</v>
      </c>
      <c r="D3495" s="5">
        <v>1</v>
      </c>
      <c r="E3495" s="5" t="s">
        <v>1354</v>
      </c>
      <c r="F3495" s="5">
        <v>1</v>
      </c>
      <c r="G3495" s="7">
        <v>45166.469444444447</v>
      </c>
      <c r="H3495" s="5">
        <v>57</v>
      </c>
      <c r="I3495" s="5">
        <v>74501</v>
      </c>
      <c r="J3495" s="7">
        <v>45182.542361111111</v>
      </c>
      <c r="K3495" s="5"/>
      <c r="L3495" s="7"/>
      <c r="M3495" s="8">
        <v>5560958</v>
      </c>
      <c r="N3495" s="8">
        <v>0</v>
      </c>
      <c r="O3495" s="8">
        <v>5560958</v>
      </c>
    </row>
    <row r="3496" spans="1:15" x14ac:dyDescent="0.25">
      <c r="A3496" s="5" t="s">
        <v>3515</v>
      </c>
      <c r="B3496" s="6">
        <v>45166.543749999997</v>
      </c>
      <c r="C3496" s="5" t="s">
        <v>1354</v>
      </c>
      <c r="D3496" s="5">
        <v>1</v>
      </c>
      <c r="E3496" s="5" t="s">
        <v>1354</v>
      </c>
      <c r="F3496" s="5">
        <v>1</v>
      </c>
      <c r="G3496" s="7">
        <v>45166.543749999997</v>
      </c>
      <c r="H3496" s="5">
        <v>56</v>
      </c>
      <c r="I3496" s="5">
        <v>74479</v>
      </c>
      <c r="J3496" s="7">
        <v>45182.488194444442</v>
      </c>
      <c r="K3496" s="5"/>
      <c r="L3496" s="7"/>
      <c r="M3496" s="8">
        <v>83500</v>
      </c>
      <c r="N3496" s="8">
        <v>0</v>
      </c>
      <c r="O3496" s="8">
        <v>83500</v>
      </c>
    </row>
    <row r="3497" spans="1:15" x14ac:dyDescent="0.25">
      <c r="A3497" s="5" t="s">
        <v>3516</v>
      </c>
      <c r="B3497" s="6">
        <v>45166.606249999997</v>
      </c>
      <c r="C3497" s="5" t="s">
        <v>1354</v>
      </c>
      <c r="D3497" s="5">
        <v>1</v>
      </c>
      <c r="E3497" s="5" t="s">
        <v>1354</v>
      </c>
      <c r="F3497" s="5">
        <v>1</v>
      </c>
      <c r="G3497" s="7">
        <v>45166.606249999997</v>
      </c>
      <c r="H3497" s="5">
        <v>56</v>
      </c>
      <c r="I3497" s="5">
        <v>74479</v>
      </c>
      <c r="J3497" s="7">
        <v>45182.488194444442</v>
      </c>
      <c r="K3497" s="5"/>
      <c r="L3497" s="7"/>
      <c r="M3497" s="8">
        <v>74100</v>
      </c>
      <c r="N3497" s="8">
        <v>0</v>
      </c>
      <c r="O3497" s="8">
        <v>74100</v>
      </c>
    </row>
    <row r="3498" spans="1:15" x14ac:dyDescent="0.25">
      <c r="A3498" s="5" t="s">
        <v>3517</v>
      </c>
      <c r="B3498" s="6">
        <v>45166.609722222223</v>
      </c>
      <c r="C3498" s="5" t="s">
        <v>1354</v>
      </c>
      <c r="D3498" s="5">
        <v>1</v>
      </c>
      <c r="E3498" s="5" t="s">
        <v>1354</v>
      </c>
      <c r="F3498" s="5">
        <v>1</v>
      </c>
      <c r="G3498" s="7">
        <v>45166.609722222223</v>
      </c>
      <c r="H3498" s="5">
        <v>56</v>
      </c>
      <c r="I3498" s="5">
        <v>74479</v>
      </c>
      <c r="J3498" s="7">
        <v>45182.488194444442</v>
      </c>
      <c r="K3498" s="5"/>
      <c r="L3498" s="7"/>
      <c r="M3498" s="8">
        <v>103800</v>
      </c>
      <c r="N3498" s="8">
        <v>0</v>
      </c>
      <c r="O3498" s="8">
        <v>103800</v>
      </c>
    </row>
    <row r="3499" spans="1:15" x14ac:dyDescent="0.25">
      <c r="A3499" s="5" t="s">
        <v>3518</v>
      </c>
      <c r="B3499" s="6">
        <v>45166.618750000001</v>
      </c>
      <c r="C3499" s="5" t="s">
        <v>1354</v>
      </c>
      <c r="D3499" s="5">
        <v>1</v>
      </c>
      <c r="E3499" s="5" t="s">
        <v>1354</v>
      </c>
      <c r="F3499" s="5">
        <v>1</v>
      </c>
      <c r="G3499" s="7">
        <v>45166.618750000001</v>
      </c>
      <c r="H3499" s="5">
        <v>56</v>
      </c>
      <c r="I3499" s="5">
        <v>74479</v>
      </c>
      <c r="J3499" s="7">
        <v>45182.488194444442</v>
      </c>
      <c r="K3499" s="5"/>
      <c r="L3499" s="7"/>
      <c r="M3499" s="8">
        <v>103800</v>
      </c>
      <c r="N3499" s="8">
        <v>0</v>
      </c>
      <c r="O3499" s="8">
        <v>103800</v>
      </c>
    </row>
    <row r="3500" spans="1:15" x14ac:dyDescent="0.25">
      <c r="A3500" s="5" t="s">
        <v>3519</v>
      </c>
      <c r="B3500" s="6">
        <v>45166.706250000003</v>
      </c>
      <c r="C3500" s="5" t="s">
        <v>1354</v>
      </c>
      <c r="D3500" s="5">
        <v>1</v>
      </c>
      <c r="E3500" s="5" t="s">
        <v>1354</v>
      </c>
      <c r="F3500" s="5">
        <v>1</v>
      </c>
      <c r="G3500" s="7">
        <v>45166.706250000003</v>
      </c>
      <c r="H3500" s="5">
        <v>56</v>
      </c>
      <c r="I3500" s="5">
        <v>74480</v>
      </c>
      <c r="J3500" s="7">
        <v>45182.488888888889</v>
      </c>
      <c r="K3500" s="5"/>
      <c r="L3500" s="7"/>
      <c r="M3500" s="8">
        <v>74100</v>
      </c>
      <c r="N3500" s="8">
        <v>0</v>
      </c>
      <c r="O3500" s="8">
        <v>74100</v>
      </c>
    </row>
    <row r="3501" spans="1:15" x14ac:dyDescent="0.25">
      <c r="A3501" s="5" t="s">
        <v>3520</v>
      </c>
      <c r="B3501" s="6">
        <v>45167.299305555556</v>
      </c>
      <c r="C3501" s="5" t="s">
        <v>1354</v>
      </c>
      <c r="D3501" s="5">
        <v>1</v>
      </c>
      <c r="E3501" s="5" t="s">
        <v>1354</v>
      </c>
      <c r="F3501" s="5">
        <v>1</v>
      </c>
      <c r="G3501" s="7">
        <v>45167.299305555556</v>
      </c>
      <c r="H3501" s="5">
        <v>56</v>
      </c>
      <c r="I3501" s="5">
        <v>74479</v>
      </c>
      <c r="J3501" s="7">
        <v>45182.488194444442</v>
      </c>
      <c r="K3501" s="5"/>
      <c r="L3501" s="7"/>
      <c r="M3501" s="8">
        <v>74100</v>
      </c>
      <c r="N3501" s="8">
        <v>0</v>
      </c>
      <c r="O3501" s="8">
        <v>74100</v>
      </c>
    </row>
    <row r="3502" spans="1:15" x14ac:dyDescent="0.25">
      <c r="A3502" s="5" t="s">
        <v>3521</v>
      </c>
      <c r="B3502" s="6">
        <v>45167.313888888886</v>
      </c>
      <c r="C3502" s="5" t="s">
        <v>1354</v>
      </c>
      <c r="D3502" s="5">
        <v>1</v>
      </c>
      <c r="E3502" s="5" t="s">
        <v>1354</v>
      </c>
      <c r="F3502" s="5">
        <v>1</v>
      </c>
      <c r="G3502" s="7">
        <v>45167.313888888886</v>
      </c>
      <c r="H3502" s="5">
        <v>56</v>
      </c>
      <c r="I3502" s="5">
        <v>74611</v>
      </c>
      <c r="J3502" s="7">
        <v>45189.579861111109</v>
      </c>
      <c r="K3502" s="5"/>
      <c r="L3502" s="7"/>
      <c r="M3502" s="8">
        <v>41000</v>
      </c>
      <c r="N3502" s="8">
        <v>0</v>
      </c>
      <c r="O3502" s="8">
        <v>41000</v>
      </c>
    </row>
    <row r="3503" spans="1:15" x14ac:dyDescent="0.25">
      <c r="A3503" s="5" t="s">
        <v>3522</v>
      </c>
      <c r="B3503" s="6">
        <v>45167.324999999997</v>
      </c>
      <c r="C3503" s="5" t="s">
        <v>1354</v>
      </c>
      <c r="D3503" s="5">
        <v>1</v>
      </c>
      <c r="E3503" s="5" t="s">
        <v>1354</v>
      </c>
      <c r="F3503" s="5">
        <v>1</v>
      </c>
      <c r="G3503" s="7">
        <v>45167.324999999997</v>
      </c>
      <c r="H3503" s="5">
        <v>56</v>
      </c>
      <c r="I3503" s="5">
        <v>74479</v>
      </c>
      <c r="J3503" s="7">
        <v>45182.488194444442</v>
      </c>
      <c r="K3503" s="5"/>
      <c r="L3503" s="7"/>
      <c r="M3503" s="8">
        <v>103100</v>
      </c>
      <c r="N3503" s="8">
        <v>0</v>
      </c>
      <c r="O3503" s="8">
        <v>103100</v>
      </c>
    </row>
    <row r="3504" spans="1:15" x14ac:dyDescent="0.25">
      <c r="A3504" s="5" t="s">
        <v>3523</v>
      </c>
      <c r="B3504" s="6">
        <v>45167.333333333336</v>
      </c>
      <c r="C3504" s="5" t="s">
        <v>1354</v>
      </c>
      <c r="D3504" s="5">
        <v>1</v>
      </c>
      <c r="E3504" s="5" t="s">
        <v>1354</v>
      </c>
      <c r="F3504" s="5">
        <v>1</v>
      </c>
      <c r="G3504" s="7">
        <v>45167.333333333336</v>
      </c>
      <c r="H3504" s="5">
        <v>56</v>
      </c>
      <c r="I3504" s="5">
        <v>74609</v>
      </c>
      <c r="J3504" s="7">
        <v>45189.547222222223</v>
      </c>
      <c r="K3504" s="5"/>
      <c r="L3504" s="7"/>
      <c r="M3504" s="8">
        <v>137800</v>
      </c>
      <c r="N3504" s="8">
        <v>0</v>
      </c>
      <c r="O3504" s="8">
        <v>137800</v>
      </c>
    </row>
    <row r="3505" spans="1:15" x14ac:dyDescent="0.25">
      <c r="A3505" s="5" t="s">
        <v>3524</v>
      </c>
      <c r="B3505" s="6">
        <v>45167.336805555555</v>
      </c>
      <c r="C3505" s="5" t="s">
        <v>1354</v>
      </c>
      <c r="D3505" s="5">
        <v>1</v>
      </c>
      <c r="E3505" s="5" t="s">
        <v>1354</v>
      </c>
      <c r="F3505" s="5">
        <v>1</v>
      </c>
      <c r="G3505" s="7">
        <v>45167.336805555555</v>
      </c>
      <c r="H3505" s="5">
        <v>56</v>
      </c>
      <c r="I3505" s="5">
        <v>74609</v>
      </c>
      <c r="J3505" s="7">
        <v>45189.547222222223</v>
      </c>
      <c r="K3505" s="5"/>
      <c r="L3505" s="7"/>
      <c r="M3505" s="8">
        <v>137800</v>
      </c>
      <c r="N3505" s="8">
        <v>0</v>
      </c>
      <c r="O3505" s="8">
        <v>137800</v>
      </c>
    </row>
    <row r="3506" spans="1:15" x14ac:dyDescent="0.25">
      <c r="A3506" s="5" t="s">
        <v>3525</v>
      </c>
      <c r="B3506" s="6">
        <v>45167.337500000001</v>
      </c>
      <c r="C3506" s="5" t="s">
        <v>1354</v>
      </c>
      <c r="D3506" s="5">
        <v>1</v>
      </c>
      <c r="E3506" s="5" t="s">
        <v>1354</v>
      </c>
      <c r="F3506" s="5">
        <v>1</v>
      </c>
      <c r="G3506" s="7">
        <v>45167.337500000001</v>
      </c>
      <c r="H3506" s="5">
        <v>56</v>
      </c>
      <c r="I3506" s="5">
        <v>74479</v>
      </c>
      <c r="J3506" s="7">
        <v>45182.488194444442</v>
      </c>
      <c r="K3506" s="5"/>
      <c r="L3506" s="7"/>
      <c r="M3506" s="8">
        <v>74100</v>
      </c>
      <c r="N3506" s="8">
        <v>0</v>
      </c>
      <c r="O3506" s="8">
        <v>74100</v>
      </c>
    </row>
    <row r="3507" spans="1:15" x14ac:dyDescent="0.25">
      <c r="A3507" s="5" t="s">
        <v>3526</v>
      </c>
      <c r="B3507" s="6">
        <v>45167.38958333333</v>
      </c>
      <c r="C3507" s="5" t="s">
        <v>1354</v>
      </c>
      <c r="D3507" s="5">
        <v>2</v>
      </c>
      <c r="E3507" s="5" t="s">
        <v>1354</v>
      </c>
      <c r="F3507" s="5">
        <v>1</v>
      </c>
      <c r="G3507" s="7">
        <v>45167.38958333333</v>
      </c>
      <c r="H3507" s="5">
        <v>56</v>
      </c>
      <c r="I3507" s="5">
        <v>74565</v>
      </c>
      <c r="J3507" s="7">
        <v>45188.368750000001</v>
      </c>
      <c r="K3507" s="5"/>
      <c r="L3507" s="7"/>
      <c r="M3507" s="8">
        <v>137800</v>
      </c>
      <c r="N3507" s="8">
        <v>0</v>
      </c>
      <c r="O3507" s="8">
        <v>137800</v>
      </c>
    </row>
    <row r="3508" spans="1:15" x14ac:dyDescent="0.25">
      <c r="A3508" s="5" t="s">
        <v>3527</v>
      </c>
      <c r="B3508" s="6">
        <v>45167.390972222223</v>
      </c>
      <c r="C3508" s="5" t="s">
        <v>20</v>
      </c>
      <c r="D3508" s="5">
        <v>1</v>
      </c>
      <c r="E3508" s="5" t="s">
        <v>20</v>
      </c>
      <c r="F3508" s="5">
        <v>2</v>
      </c>
      <c r="G3508" s="7">
        <v>45167.390972222223</v>
      </c>
      <c r="H3508" s="5">
        <v>56</v>
      </c>
      <c r="I3508" s="5">
        <v>74487</v>
      </c>
      <c r="J3508" s="7">
        <v>45182.495138888888</v>
      </c>
      <c r="K3508" s="5">
        <v>74487</v>
      </c>
      <c r="L3508" s="7">
        <v>45183</v>
      </c>
      <c r="M3508" s="8">
        <v>3624337</v>
      </c>
      <c r="N3508" s="8">
        <v>0</v>
      </c>
      <c r="O3508" s="8">
        <v>3624337</v>
      </c>
    </row>
    <row r="3509" spans="1:15" x14ac:dyDescent="0.25">
      <c r="A3509" s="5" t="s">
        <v>3528</v>
      </c>
      <c r="B3509" s="6">
        <v>45167.416666666664</v>
      </c>
      <c r="C3509" s="5" t="s">
        <v>1354</v>
      </c>
      <c r="D3509" s="5">
        <v>4</v>
      </c>
      <c r="E3509" s="5" t="s">
        <v>1354</v>
      </c>
      <c r="F3509" s="5">
        <v>1</v>
      </c>
      <c r="G3509" s="7">
        <v>45167.416666666664</v>
      </c>
      <c r="H3509" s="5">
        <v>56</v>
      </c>
      <c r="I3509" s="5">
        <v>74501</v>
      </c>
      <c r="J3509" s="7">
        <v>45182.542361111111</v>
      </c>
      <c r="K3509" s="5"/>
      <c r="L3509" s="7"/>
      <c r="M3509" s="8">
        <v>4789693</v>
      </c>
      <c r="N3509" s="8">
        <v>0</v>
      </c>
      <c r="O3509" s="8">
        <v>4789693</v>
      </c>
    </row>
    <row r="3510" spans="1:15" x14ac:dyDescent="0.25">
      <c r="A3510" s="5" t="s">
        <v>3529</v>
      </c>
      <c r="B3510" s="6">
        <v>45167.434027777781</v>
      </c>
      <c r="C3510" s="5" t="s">
        <v>16</v>
      </c>
      <c r="D3510" s="5">
        <v>2</v>
      </c>
      <c r="E3510" s="5" t="s">
        <v>16</v>
      </c>
      <c r="F3510" s="5">
        <v>4</v>
      </c>
      <c r="G3510" s="7">
        <v>45167.434027777781</v>
      </c>
      <c r="H3510" s="5">
        <v>56</v>
      </c>
      <c r="I3510" s="5">
        <v>74487</v>
      </c>
      <c r="J3510" s="7">
        <v>45182.495138888888</v>
      </c>
      <c r="K3510" s="5">
        <v>74487</v>
      </c>
      <c r="L3510" s="7">
        <v>45183</v>
      </c>
      <c r="M3510" s="8">
        <v>2422920</v>
      </c>
      <c r="N3510" s="8">
        <v>397730</v>
      </c>
      <c r="O3510" s="8">
        <v>2422920</v>
      </c>
    </row>
    <row r="3511" spans="1:15" x14ac:dyDescent="0.25">
      <c r="A3511" s="5" t="s">
        <v>3530</v>
      </c>
      <c r="B3511" s="6">
        <v>45167.440972222219</v>
      </c>
      <c r="C3511" s="5" t="s">
        <v>20</v>
      </c>
      <c r="D3511" s="5">
        <v>1</v>
      </c>
      <c r="E3511" s="5" t="s">
        <v>20</v>
      </c>
      <c r="F3511" s="5">
        <v>2</v>
      </c>
      <c r="G3511" s="7">
        <v>45167.440972222219</v>
      </c>
      <c r="H3511" s="5">
        <v>56</v>
      </c>
      <c r="I3511" s="5">
        <v>74487</v>
      </c>
      <c r="J3511" s="7">
        <v>45182.495138888888</v>
      </c>
      <c r="K3511" s="5">
        <v>74487</v>
      </c>
      <c r="L3511" s="7">
        <v>45183</v>
      </c>
      <c r="M3511" s="8">
        <v>2078261</v>
      </c>
      <c r="N3511" s="8">
        <v>0</v>
      </c>
      <c r="O3511" s="8">
        <v>2078261</v>
      </c>
    </row>
    <row r="3512" spans="1:15" x14ac:dyDescent="0.25">
      <c r="A3512" s="5" t="s">
        <v>3531</v>
      </c>
      <c r="B3512" s="6">
        <v>45167.47152777778</v>
      </c>
      <c r="C3512" s="5" t="s">
        <v>1354</v>
      </c>
      <c r="D3512" s="5">
        <v>1</v>
      </c>
      <c r="E3512" s="5" t="s">
        <v>1354</v>
      </c>
      <c r="F3512" s="5">
        <v>1</v>
      </c>
      <c r="G3512" s="7">
        <v>45167.47152777778</v>
      </c>
      <c r="H3512" s="5">
        <v>56</v>
      </c>
      <c r="I3512" s="5">
        <v>74939</v>
      </c>
      <c r="J3512" s="7">
        <v>45209.517361111109</v>
      </c>
      <c r="K3512" s="5"/>
      <c r="L3512" s="7"/>
      <c r="M3512" s="8">
        <v>99000</v>
      </c>
      <c r="N3512" s="8">
        <v>0</v>
      </c>
      <c r="O3512" s="8">
        <v>99000</v>
      </c>
    </row>
    <row r="3513" spans="1:15" x14ac:dyDescent="0.25">
      <c r="A3513" s="5" t="s">
        <v>3532</v>
      </c>
      <c r="B3513" s="6">
        <v>45167.487500000003</v>
      </c>
      <c r="C3513" s="5" t="s">
        <v>1354</v>
      </c>
      <c r="D3513" s="5">
        <v>1</v>
      </c>
      <c r="E3513" s="5" t="s">
        <v>1354</v>
      </c>
      <c r="F3513" s="5">
        <v>1</v>
      </c>
      <c r="G3513" s="7">
        <v>45167.487500000003</v>
      </c>
      <c r="H3513" s="5">
        <v>56</v>
      </c>
      <c r="I3513" s="5">
        <v>74477</v>
      </c>
      <c r="J3513" s="7">
        <v>45182.482638888891</v>
      </c>
      <c r="K3513" s="5"/>
      <c r="L3513" s="7"/>
      <c r="M3513" s="8">
        <v>155800</v>
      </c>
      <c r="N3513" s="8">
        <v>0</v>
      </c>
      <c r="O3513" s="8">
        <v>155800</v>
      </c>
    </row>
    <row r="3514" spans="1:15" x14ac:dyDescent="0.25">
      <c r="A3514" s="5" t="s">
        <v>3533</v>
      </c>
      <c r="B3514" s="6">
        <v>45167.513888888891</v>
      </c>
      <c r="C3514" s="5" t="s">
        <v>1354</v>
      </c>
      <c r="D3514" s="5">
        <v>1</v>
      </c>
      <c r="E3514" s="5" t="s">
        <v>1354</v>
      </c>
      <c r="F3514" s="5">
        <v>1</v>
      </c>
      <c r="G3514" s="7">
        <v>45167.513888888891</v>
      </c>
      <c r="H3514" s="5">
        <v>55</v>
      </c>
      <c r="I3514" s="5">
        <v>74479</v>
      </c>
      <c r="J3514" s="7">
        <v>45182.488194444442</v>
      </c>
      <c r="K3514" s="5"/>
      <c r="L3514" s="7"/>
      <c r="M3514" s="8">
        <v>74100</v>
      </c>
      <c r="N3514" s="8">
        <v>0</v>
      </c>
      <c r="O3514" s="8">
        <v>74100</v>
      </c>
    </row>
    <row r="3515" spans="1:15" x14ac:dyDescent="0.25">
      <c r="A3515" s="5" t="s">
        <v>3534</v>
      </c>
      <c r="B3515" s="6">
        <v>45167.524305555555</v>
      </c>
      <c r="C3515" s="5" t="s">
        <v>1354</v>
      </c>
      <c r="D3515" s="5">
        <v>1</v>
      </c>
      <c r="E3515" s="5" t="s">
        <v>1354</v>
      </c>
      <c r="F3515" s="5">
        <v>1</v>
      </c>
      <c r="G3515" s="7">
        <v>45167.524305555555</v>
      </c>
      <c r="H3515" s="5">
        <v>55</v>
      </c>
      <c r="I3515" s="5">
        <v>74477</v>
      </c>
      <c r="J3515" s="7">
        <v>45182.482638888891</v>
      </c>
      <c r="K3515" s="5"/>
      <c r="L3515" s="7"/>
      <c r="M3515" s="8">
        <v>103100</v>
      </c>
      <c r="N3515" s="8">
        <v>0</v>
      </c>
      <c r="O3515" s="8">
        <v>103100</v>
      </c>
    </row>
    <row r="3516" spans="1:15" x14ac:dyDescent="0.25">
      <c r="A3516" s="5" t="s">
        <v>3535</v>
      </c>
      <c r="B3516" s="6">
        <v>45167.53125</v>
      </c>
      <c r="C3516" s="5" t="s">
        <v>1354</v>
      </c>
      <c r="D3516" s="5">
        <v>1</v>
      </c>
      <c r="E3516" s="5" t="s">
        <v>1354</v>
      </c>
      <c r="F3516" s="5">
        <v>1</v>
      </c>
      <c r="G3516" s="7">
        <v>45167.53125</v>
      </c>
      <c r="H3516" s="5">
        <v>55</v>
      </c>
      <c r="I3516" s="5">
        <v>74479</v>
      </c>
      <c r="J3516" s="7">
        <v>45182.488194444442</v>
      </c>
      <c r="K3516" s="5"/>
      <c r="L3516" s="7"/>
      <c r="M3516" s="8">
        <v>74100</v>
      </c>
      <c r="N3516" s="8">
        <v>0</v>
      </c>
      <c r="O3516" s="8">
        <v>74100</v>
      </c>
    </row>
    <row r="3517" spans="1:15" x14ac:dyDescent="0.25">
      <c r="A3517" s="5" t="s">
        <v>3536</v>
      </c>
      <c r="B3517" s="6">
        <v>45167.536805555559</v>
      </c>
      <c r="C3517" s="5" t="s">
        <v>1354</v>
      </c>
      <c r="D3517" s="5">
        <v>1</v>
      </c>
      <c r="E3517" s="5" t="s">
        <v>1354</v>
      </c>
      <c r="F3517" s="5">
        <v>1</v>
      </c>
      <c r="G3517" s="7">
        <v>45167.536805555559</v>
      </c>
      <c r="H3517" s="5">
        <v>55</v>
      </c>
      <c r="I3517" s="5">
        <v>74479</v>
      </c>
      <c r="J3517" s="7">
        <v>45182.488194444442</v>
      </c>
      <c r="K3517" s="5"/>
      <c r="L3517" s="7"/>
      <c r="M3517" s="8">
        <v>74100</v>
      </c>
      <c r="N3517" s="8">
        <v>0</v>
      </c>
      <c r="O3517" s="8">
        <v>74100</v>
      </c>
    </row>
    <row r="3518" spans="1:15" x14ac:dyDescent="0.25">
      <c r="A3518" s="5" t="s">
        <v>3537</v>
      </c>
      <c r="B3518" s="6">
        <v>45167.555555555555</v>
      </c>
      <c r="C3518" s="5" t="s">
        <v>1354</v>
      </c>
      <c r="D3518" s="5">
        <v>6</v>
      </c>
      <c r="E3518" s="5" t="s">
        <v>1354</v>
      </c>
      <c r="F3518" s="5">
        <v>1</v>
      </c>
      <c r="G3518" s="7">
        <v>45167.555555555555</v>
      </c>
      <c r="H3518" s="5">
        <v>55</v>
      </c>
      <c r="I3518" s="5">
        <v>74636</v>
      </c>
      <c r="J3518" s="7">
        <v>45189.625694444447</v>
      </c>
      <c r="K3518" s="5"/>
      <c r="L3518" s="7"/>
      <c r="M3518" s="8">
        <v>74100</v>
      </c>
      <c r="N3518" s="8">
        <v>0</v>
      </c>
      <c r="O3518" s="8">
        <v>74100</v>
      </c>
    </row>
    <row r="3519" spans="1:15" x14ac:dyDescent="0.25">
      <c r="A3519" s="5" t="s">
        <v>3538</v>
      </c>
      <c r="B3519" s="6">
        <v>45167.57916666667</v>
      </c>
      <c r="C3519" s="5" t="s">
        <v>23</v>
      </c>
      <c r="D3519" s="5">
        <v>1</v>
      </c>
      <c r="E3519" s="5" t="s">
        <v>23</v>
      </c>
      <c r="F3519" s="5">
        <v>6</v>
      </c>
      <c r="G3519" s="7">
        <v>45167.57916666667</v>
      </c>
      <c r="H3519" s="5">
        <v>55</v>
      </c>
      <c r="I3519" s="5">
        <v>74494</v>
      </c>
      <c r="J3519" s="7">
        <v>45182.504861111112</v>
      </c>
      <c r="K3519" s="5">
        <v>74494</v>
      </c>
      <c r="L3519" s="7">
        <v>45183</v>
      </c>
      <c r="M3519" s="8">
        <v>226218</v>
      </c>
      <c r="N3519" s="8">
        <v>0</v>
      </c>
      <c r="O3519" s="8">
        <v>226218</v>
      </c>
    </row>
    <row r="3520" spans="1:15" x14ac:dyDescent="0.25">
      <c r="A3520" s="5" t="s">
        <v>3539</v>
      </c>
      <c r="B3520" s="6">
        <v>45167.590277777781</v>
      </c>
      <c r="C3520" s="5" t="s">
        <v>1354</v>
      </c>
      <c r="D3520" s="5">
        <v>1</v>
      </c>
      <c r="E3520" s="5" t="s">
        <v>1354</v>
      </c>
      <c r="F3520" s="5">
        <v>1</v>
      </c>
      <c r="G3520" s="7">
        <v>45167.590277777781</v>
      </c>
      <c r="H3520" s="5">
        <v>55</v>
      </c>
      <c r="I3520" s="5">
        <v>74634</v>
      </c>
      <c r="J3520" s="7">
        <v>45189.624305555553</v>
      </c>
      <c r="K3520" s="5"/>
      <c r="L3520" s="7"/>
      <c r="M3520" s="8">
        <v>150100</v>
      </c>
      <c r="N3520" s="8">
        <v>0</v>
      </c>
      <c r="O3520" s="8">
        <v>150100</v>
      </c>
    </row>
    <row r="3521" spans="1:15" x14ac:dyDescent="0.25">
      <c r="A3521" s="5" t="s">
        <v>3540</v>
      </c>
      <c r="B3521" s="6">
        <v>45167.60833333333</v>
      </c>
      <c r="C3521" s="5" t="s">
        <v>1354</v>
      </c>
      <c r="D3521" s="5">
        <v>6</v>
      </c>
      <c r="E3521" s="5" t="s">
        <v>1354</v>
      </c>
      <c r="F3521" s="5">
        <v>1</v>
      </c>
      <c r="G3521" s="7">
        <v>45167.60833333333</v>
      </c>
      <c r="H3521" s="5">
        <v>55</v>
      </c>
      <c r="I3521" s="5">
        <v>74479</v>
      </c>
      <c r="J3521" s="7">
        <v>45182.488194444442</v>
      </c>
      <c r="K3521" s="5"/>
      <c r="L3521" s="7"/>
      <c r="M3521" s="8">
        <v>127000</v>
      </c>
      <c r="N3521" s="8">
        <v>0</v>
      </c>
      <c r="O3521" s="8">
        <v>127000</v>
      </c>
    </row>
    <row r="3522" spans="1:15" x14ac:dyDescent="0.25">
      <c r="A3522" s="5" t="s">
        <v>3541</v>
      </c>
      <c r="B3522" s="6">
        <v>45167.631249999999</v>
      </c>
      <c r="C3522" s="5" t="s">
        <v>23</v>
      </c>
      <c r="D3522" s="5">
        <v>7</v>
      </c>
      <c r="E3522" s="5" t="s">
        <v>23</v>
      </c>
      <c r="F3522" s="5">
        <v>6</v>
      </c>
      <c r="G3522" s="7">
        <v>45167.631249999999</v>
      </c>
      <c r="H3522" s="5">
        <v>55</v>
      </c>
      <c r="I3522" s="5">
        <v>74494</v>
      </c>
      <c r="J3522" s="7">
        <v>45182.504861111112</v>
      </c>
      <c r="K3522" s="5">
        <v>74494</v>
      </c>
      <c r="L3522" s="7">
        <v>45183</v>
      </c>
      <c r="M3522" s="8">
        <v>248100</v>
      </c>
      <c r="N3522" s="8">
        <v>0</v>
      </c>
      <c r="O3522" s="8">
        <v>248100</v>
      </c>
    </row>
    <row r="3523" spans="1:15" x14ac:dyDescent="0.25">
      <c r="A3523" s="5" t="s">
        <v>3542</v>
      </c>
      <c r="B3523" s="6">
        <v>45167.631944444445</v>
      </c>
      <c r="C3523" s="5" t="s">
        <v>2382</v>
      </c>
      <c r="D3523" s="5">
        <v>1</v>
      </c>
      <c r="E3523" s="5" t="s">
        <v>2382</v>
      </c>
      <c r="F3523" s="5">
        <v>7</v>
      </c>
      <c r="G3523" s="7">
        <v>45167.631944444445</v>
      </c>
      <c r="H3523" s="5">
        <v>55</v>
      </c>
      <c r="I3523" s="5">
        <v>74497</v>
      </c>
      <c r="J3523" s="7">
        <v>45182.507638888892</v>
      </c>
      <c r="K3523" s="5">
        <v>74497</v>
      </c>
      <c r="L3523" s="7">
        <v>45183</v>
      </c>
      <c r="M3523" s="8">
        <v>102301</v>
      </c>
      <c r="N3523" s="8">
        <v>0</v>
      </c>
      <c r="O3523" s="8">
        <v>102301</v>
      </c>
    </row>
    <row r="3524" spans="1:15" x14ac:dyDescent="0.25">
      <c r="A3524" s="5" t="s">
        <v>3543</v>
      </c>
      <c r="B3524" s="6">
        <v>45167.654861111114</v>
      </c>
      <c r="C3524" s="5" t="s">
        <v>1354</v>
      </c>
      <c r="D3524" s="5">
        <v>1</v>
      </c>
      <c r="E3524" s="5" t="s">
        <v>1354</v>
      </c>
      <c r="F3524" s="5">
        <v>1</v>
      </c>
      <c r="G3524" s="7">
        <v>45167.654861111114</v>
      </c>
      <c r="H3524" s="5">
        <v>55</v>
      </c>
      <c r="I3524" s="5">
        <v>74479</v>
      </c>
      <c r="J3524" s="7">
        <v>45182.488194444442</v>
      </c>
      <c r="K3524" s="5"/>
      <c r="L3524" s="7"/>
      <c r="M3524" s="8">
        <v>74100</v>
      </c>
      <c r="N3524" s="8">
        <v>0</v>
      </c>
      <c r="O3524" s="8">
        <v>74100</v>
      </c>
    </row>
    <row r="3525" spans="1:15" x14ac:dyDescent="0.25">
      <c r="A3525" s="5" t="s">
        <v>3544</v>
      </c>
      <c r="B3525" s="6">
        <v>45167.720833333333</v>
      </c>
      <c r="C3525" s="5" t="s">
        <v>1354</v>
      </c>
      <c r="D3525" s="5">
        <v>1</v>
      </c>
      <c r="E3525" s="5" t="s">
        <v>1354</v>
      </c>
      <c r="F3525" s="5">
        <v>1</v>
      </c>
      <c r="G3525" s="7">
        <v>45167.720833333333</v>
      </c>
      <c r="H3525" s="5">
        <v>55</v>
      </c>
      <c r="I3525" s="5">
        <v>74501</v>
      </c>
      <c r="J3525" s="7">
        <v>45182.542361111111</v>
      </c>
      <c r="K3525" s="5"/>
      <c r="L3525" s="7"/>
      <c r="M3525" s="8">
        <v>9210748</v>
      </c>
      <c r="N3525" s="8">
        <v>0</v>
      </c>
      <c r="O3525" s="8">
        <v>9210748</v>
      </c>
    </row>
    <row r="3526" spans="1:15" x14ac:dyDescent="0.25">
      <c r="A3526" s="5" t="s">
        <v>3545</v>
      </c>
      <c r="B3526" s="6">
        <v>45168.31527777778</v>
      </c>
      <c r="C3526" s="5" t="s">
        <v>1354</v>
      </c>
      <c r="D3526" s="5">
        <v>2</v>
      </c>
      <c r="E3526" s="5" t="s">
        <v>1354</v>
      </c>
      <c r="F3526" s="5">
        <v>1</v>
      </c>
      <c r="G3526" s="7">
        <v>45168.31527777778</v>
      </c>
      <c r="H3526" s="5">
        <v>55</v>
      </c>
      <c r="I3526" s="5">
        <v>74611</v>
      </c>
      <c r="J3526" s="7">
        <v>45189.579861111109</v>
      </c>
      <c r="K3526" s="5"/>
      <c r="L3526" s="7"/>
      <c r="M3526" s="8">
        <v>497700</v>
      </c>
      <c r="N3526" s="8">
        <v>0</v>
      </c>
      <c r="O3526" s="8">
        <v>497700</v>
      </c>
    </row>
    <row r="3527" spans="1:15" x14ac:dyDescent="0.25">
      <c r="A3527" s="5" t="s">
        <v>3546</v>
      </c>
      <c r="B3527" s="6">
        <v>45168.356249999997</v>
      </c>
      <c r="C3527" s="5" t="s">
        <v>20</v>
      </c>
      <c r="D3527" s="5">
        <v>1</v>
      </c>
      <c r="E3527" s="5" t="s">
        <v>20</v>
      </c>
      <c r="F3527" s="5">
        <v>2</v>
      </c>
      <c r="G3527" s="7">
        <v>45168.356249999997</v>
      </c>
      <c r="H3527" s="5">
        <v>55</v>
      </c>
      <c r="I3527" s="5">
        <v>74491</v>
      </c>
      <c r="J3527" s="7">
        <v>45182.501388888886</v>
      </c>
      <c r="K3527" s="5">
        <v>74491</v>
      </c>
      <c r="L3527" s="7">
        <v>45183</v>
      </c>
      <c r="M3527" s="8">
        <v>183422</v>
      </c>
      <c r="N3527" s="8">
        <v>0</v>
      </c>
      <c r="O3527" s="8">
        <v>183422</v>
      </c>
    </row>
    <row r="3528" spans="1:15" x14ac:dyDescent="0.25">
      <c r="A3528" s="5" t="s">
        <v>3547</v>
      </c>
      <c r="B3528" s="6">
        <v>45168.36041666667</v>
      </c>
      <c r="C3528" s="5" t="s">
        <v>1354</v>
      </c>
      <c r="D3528" s="5">
        <v>1</v>
      </c>
      <c r="E3528" s="5" t="s">
        <v>1354</v>
      </c>
      <c r="F3528" s="5">
        <v>1</v>
      </c>
      <c r="G3528" s="7">
        <v>45168.36041666667</v>
      </c>
      <c r="H3528" s="5">
        <v>55</v>
      </c>
      <c r="I3528" s="5">
        <v>74479</v>
      </c>
      <c r="J3528" s="7">
        <v>45182.488194444442</v>
      </c>
      <c r="K3528" s="5"/>
      <c r="L3528" s="7"/>
      <c r="M3528" s="8">
        <v>103100</v>
      </c>
      <c r="N3528" s="8">
        <v>0</v>
      </c>
      <c r="O3528" s="8">
        <v>103100</v>
      </c>
    </row>
    <row r="3529" spans="1:15" x14ac:dyDescent="0.25">
      <c r="A3529" s="5" t="s">
        <v>3548</v>
      </c>
      <c r="B3529" s="6">
        <v>45168.398611111108</v>
      </c>
      <c r="C3529" s="5" t="s">
        <v>1354</v>
      </c>
      <c r="D3529" s="5">
        <v>1</v>
      </c>
      <c r="E3529" s="5" t="s">
        <v>1354</v>
      </c>
      <c r="F3529" s="5">
        <v>1</v>
      </c>
      <c r="G3529" s="7">
        <v>45168.398611111108</v>
      </c>
      <c r="H3529" s="5">
        <v>55</v>
      </c>
      <c r="I3529" s="5">
        <v>74609</v>
      </c>
      <c r="J3529" s="7">
        <v>45189.547222222223</v>
      </c>
      <c r="K3529" s="5"/>
      <c r="L3529" s="7"/>
      <c r="M3529" s="8">
        <v>133900</v>
      </c>
      <c r="N3529" s="8">
        <v>0</v>
      </c>
      <c r="O3529" s="8">
        <v>133900</v>
      </c>
    </row>
    <row r="3530" spans="1:15" x14ac:dyDescent="0.25">
      <c r="A3530" s="5" t="s">
        <v>3549</v>
      </c>
      <c r="B3530" s="6">
        <v>45168.412499999999</v>
      </c>
      <c r="C3530" s="5" t="s">
        <v>1354</v>
      </c>
      <c r="D3530" s="5">
        <v>1</v>
      </c>
      <c r="E3530" s="5" t="s">
        <v>1354</v>
      </c>
      <c r="F3530" s="5">
        <v>1</v>
      </c>
      <c r="G3530" s="7">
        <v>45168.412499999999</v>
      </c>
      <c r="H3530" s="5">
        <v>55</v>
      </c>
      <c r="I3530" s="5">
        <v>74609</v>
      </c>
      <c r="J3530" s="7">
        <v>45189.547222222223</v>
      </c>
      <c r="K3530" s="5"/>
      <c r="L3530" s="7"/>
      <c r="M3530" s="8">
        <v>74100</v>
      </c>
      <c r="N3530" s="8">
        <v>0</v>
      </c>
      <c r="O3530" s="8">
        <v>74100</v>
      </c>
    </row>
    <row r="3531" spans="1:15" x14ac:dyDescent="0.25">
      <c r="A3531" s="5" t="s">
        <v>3550</v>
      </c>
      <c r="B3531" s="6">
        <v>45168.415972222225</v>
      </c>
      <c r="C3531" s="5" t="s">
        <v>1354</v>
      </c>
      <c r="D3531" s="5">
        <v>1</v>
      </c>
      <c r="E3531" s="5" t="s">
        <v>1354</v>
      </c>
      <c r="F3531" s="5">
        <v>1</v>
      </c>
      <c r="G3531" s="7">
        <v>45168.415972222225</v>
      </c>
      <c r="H3531" s="5">
        <v>55</v>
      </c>
      <c r="I3531" s="5">
        <v>74479</v>
      </c>
      <c r="J3531" s="7">
        <v>45182.488194444442</v>
      </c>
      <c r="K3531" s="5"/>
      <c r="L3531" s="7"/>
      <c r="M3531" s="8">
        <v>74100</v>
      </c>
      <c r="N3531" s="8">
        <v>0</v>
      </c>
      <c r="O3531" s="8">
        <v>74100</v>
      </c>
    </row>
    <row r="3532" spans="1:15" x14ac:dyDescent="0.25">
      <c r="A3532" s="5" t="s">
        <v>3551</v>
      </c>
      <c r="B3532" s="6">
        <v>45168.426388888889</v>
      </c>
      <c r="C3532" s="5" t="s">
        <v>1354</v>
      </c>
      <c r="D3532" s="5">
        <v>1</v>
      </c>
      <c r="E3532" s="5" t="s">
        <v>1354</v>
      </c>
      <c r="F3532" s="5">
        <v>1</v>
      </c>
      <c r="G3532" s="7">
        <v>45168.426388888889</v>
      </c>
      <c r="H3532" s="5">
        <v>55</v>
      </c>
      <c r="I3532" s="5">
        <v>74479</v>
      </c>
      <c r="J3532" s="7">
        <v>45182.488194444442</v>
      </c>
      <c r="K3532" s="5"/>
      <c r="L3532" s="7"/>
      <c r="M3532" s="8">
        <v>26900</v>
      </c>
      <c r="N3532" s="8">
        <v>0</v>
      </c>
      <c r="O3532" s="8">
        <v>26900</v>
      </c>
    </row>
    <row r="3533" spans="1:15" x14ac:dyDescent="0.25">
      <c r="A3533" s="5" t="s">
        <v>3552</v>
      </c>
      <c r="B3533" s="6">
        <v>45168.431250000001</v>
      </c>
      <c r="C3533" s="5" t="s">
        <v>1354</v>
      </c>
      <c r="D3533" s="5">
        <v>1</v>
      </c>
      <c r="E3533" s="5" t="s">
        <v>1354</v>
      </c>
      <c r="F3533" s="5">
        <v>1</v>
      </c>
      <c r="G3533" s="7">
        <v>45168.431250000001</v>
      </c>
      <c r="H3533" s="5">
        <v>55</v>
      </c>
      <c r="I3533" s="5">
        <v>74477</v>
      </c>
      <c r="J3533" s="7">
        <v>45182.482638888891</v>
      </c>
      <c r="K3533" s="5"/>
      <c r="L3533" s="7"/>
      <c r="M3533" s="8">
        <v>70402</v>
      </c>
      <c r="N3533" s="8">
        <v>0</v>
      </c>
      <c r="O3533" s="8">
        <v>70402</v>
      </c>
    </row>
    <row r="3534" spans="1:15" x14ac:dyDescent="0.25">
      <c r="A3534" s="5" t="s">
        <v>3553</v>
      </c>
      <c r="B3534" s="6">
        <v>45168.442361111112</v>
      </c>
      <c r="C3534" s="5" t="s">
        <v>1354</v>
      </c>
      <c r="D3534" s="5">
        <v>1</v>
      </c>
      <c r="E3534" s="5" t="s">
        <v>1354</v>
      </c>
      <c r="F3534" s="5">
        <v>1</v>
      </c>
      <c r="G3534" s="7">
        <v>45168.442361111112</v>
      </c>
      <c r="H3534" s="5">
        <v>55</v>
      </c>
      <c r="I3534" s="5">
        <v>75063</v>
      </c>
      <c r="J3534" s="7">
        <v>45218.668055555558</v>
      </c>
      <c r="K3534" s="5"/>
      <c r="L3534" s="7"/>
      <c r="M3534" s="8">
        <v>74100</v>
      </c>
      <c r="N3534" s="8">
        <v>0</v>
      </c>
      <c r="O3534" s="8">
        <v>74100</v>
      </c>
    </row>
    <row r="3535" spans="1:15" x14ac:dyDescent="0.25">
      <c r="A3535" s="5" t="s">
        <v>3554</v>
      </c>
      <c r="B3535" s="6">
        <v>45168.484027777777</v>
      </c>
      <c r="C3535" s="5" t="s">
        <v>1354</v>
      </c>
      <c r="D3535" s="5">
        <v>1</v>
      </c>
      <c r="E3535" s="5" t="s">
        <v>1354</v>
      </c>
      <c r="F3535" s="5">
        <v>1</v>
      </c>
      <c r="G3535" s="7">
        <v>45168.484027777777</v>
      </c>
      <c r="H3535" s="5">
        <v>55</v>
      </c>
      <c r="I3535" s="5">
        <v>74479</v>
      </c>
      <c r="J3535" s="7">
        <v>45182.488194444442</v>
      </c>
      <c r="K3535" s="5"/>
      <c r="L3535" s="7"/>
      <c r="M3535" s="8">
        <v>26900</v>
      </c>
      <c r="N3535" s="8">
        <v>0</v>
      </c>
      <c r="O3535" s="8">
        <v>26900</v>
      </c>
    </row>
    <row r="3536" spans="1:15" x14ac:dyDescent="0.25">
      <c r="A3536" s="5" t="s">
        <v>3555</v>
      </c>
      <c r="B3536" s="6">
        <v>45168.50277777778</v>
      </c>
      <c r="C3536" s="5" t="s">
        <v>1354</v>
      </c>
      <c r="D3536" s="5">
        <v>6</v>
      </c>
      <c r="E3536" s="5" t="s">
        <v>1354</v>
      </c>
      <c r="F3536" s="5">
        <v>1</v>
      </c>
      <c r="G3536" s="7">
        <v>45168.50277777778</v>
      </c>
      <c r="H3536" s="5">
        <v>54</v>
      </c>
      <c r="I3536" s="5">
        <v>74479</v>
      </c>
      <c r="J3536" s="7">
        <v>45182.488194444442</v>
      </c>
      <c r="K3536" s="5"/>
      <c r="L3536" s="7"/>
      <c r="M3536" s="8">
        <v>50000</v>
      </c>
      <c r="N3536" s="8">
        <v>0</v>
      </c>
      <c r="O3536" s="8">
        <v>50000</v>
      </c>
    </row>
    <row r="3537" spans="1:15" x14ac:dyDescent="0.25">
      <c r="A3537" s="5" t="s">
        <v>3556</v>
      </c>
      <c r="B3537" s="6">
        <v>45168.509027777778</v>
      </c>
      <c r="C3537" s="5" t="s">
        <v>23</v>
      </c>
      <c r="D3537" s="5">
        <v>1</v>
      </c>
      <c r="E3537" s="5" t="s">
        <v>23</v>
      </c>
      <c r="F3537" s="5">
        <v>6</v>
      </c>
      <c r="G3537" s="7">
        <v>45168.509027777778</v>
      </c>
      <c r="H3537" s="5">
        <v>54</v>
      </c>
      <c r="I3537" s="5">
        <v>74504</v>
      </c>
      <c r="J3537" s="7">
        <v>45182.558333333334</v>
      </c>
      <c r="K3537" s="5">
        <v>74504</v>
      </c>
      <c r="L3537" s="7">
        <v>45183</v>
      </c>
      <c r="M3537" s="8">
        <v>349900</v>
      </c>
      <c r="N3537" s="8">
        <v>0</v>
      </c>
      <c r="O3537" s="8">
        <v>349900</v>
      </c>
    </row>
    <row r="3538" spans="1:15" x14ac:dyDescent="0.25">
      <c r="A3538" s="5" t="s">
        <v>3557</v>
      </c>
      <c r="B3538" s="6">
        <v>45168.534722222219</v>
      </c>
      <c r="C3538" s="5" t="s">
        <v>1354</v>
      </c>
      <c r="D3538" s="5">
        <v>4</v>
      </c>
      <c r="E3538" s="5" t="s">
        <v>1354</v>
      </c>
      <c r="F3538" s="5">
        <v>1</v>
      </c>
      <c r="G3538" s="7">
        <v>45168.534722222219</v>
      </c>
      <c r="H3538" s="5">
        <v>54</v>
      </c>
      <c r="I3538" s="5">
        <v>74501</v>
      </c>
      <c r="J3538" s="7">
        <v>45182.542361111111</v>
      </c>
      <c r="K3538" s="5"/>
      <c r="L3538" s="7"/>
      <c r="M3538" s="8">
        <v>12916500</v>
      </c>
      <c r="N3538" s="8">
        <v>0</v>
      </c>
      <c r="O3538" s="8">
        <v>12916500</v>
      </c>
    </row>
    <row r="3539" spans="1:15" x14ac:dyDescent="0.25">
      <c r="A3539" s="5" t="s">
        <v>3558</v>
      </c>
      <c r="B3539" s="6">
        <v>45168.563194444447</v>
      </c>
      <c r="C3539" s="5" t="s">
        <v>16</v>
      </c>
      <c r="D3539" s="5">
        <v>1</v>
      </c>
      <c r="E3539" s="5" t="s">
        <v>16</v>
      </c>
      <c r="F3539" s="5">
        <v>4</v>
      </c>
      <c r="G3539" s="7">
        <v>45168.563194444447</v>
      </c>
      <c r="H3539" s="5">
        <v>54</v>
      </c>
      <c r="I3539" s="5">
        <v>74498</v>
      </c>
      <c r="J3539" s="7">
        <v>45182.509027777778</v>
      </c>
      <c r="K3539" s="5">
        <v>74498</v>
      </c>
      <c r="L3539" s="7">
        <v>45183</v>
      </c>
      <c r="M3539" s="8">
        <v>528800</v>
      </c>
      <c r="N3539" s="8">
        <v>69458</v>
      </c>
      <c r="O3539" s="8">
        <v>528800</v>
      </c>
    </row>
    <row r="3540" spans="1:15" x14ac:dyDescent="0.25">
      <c r="A3540" s="5" t="s">
        <v>3559</v>
      </c>
      <c r="B3540" s="6">
        <v>45168.574999999997</v>
      </c>
      <c r="C3540" s="5" t="s">
        <v>1354</v>
      </c>
      <c r="D3540" s="5">
        <v>1</v>
      </c>
      <c r="E3540" s="5" t="s">
        <v>1354</v>
      </c>
      <c r="F3540" s="5">
        <v>1</v>
      </c>
      <c r="G3540" s="7">
        <v>45168.574999999997</v>
      </c>
      <c r="H3540" s="5">
        <v>54</v>
      </c>
      <c r="I3540" s="5">
        <v>74479</v>
      </c>
      <c r="J3540" s="7">
        <v>45182.488194444442</v>
      </c>
      <c r="K3540" s="5"/>
      <c r="L3540" s="7"/>
      <c r="M3540" s="8">
        <v>103800</v>
      </c>
      <c r="N3540" s="8">
        <v>0</v>
      </c>
      <c r="O3540" s="8">
        <v>103800</v>
      </c>
    </row>
    <row r="3541" spans="1:15" x14ac:dyDescent="0.25">
      <c r="A3541" s="5" t="s">
        <v>3560</v>
      </c>
      <c r="B3541" s="6">
        <v>45168.59097222222</v>
      </c>
      <c r="C3541" s="5" t="s">
        <v>1354</v>
      </c>
      <c r="D3541" s="5">
        <v>1</v>
      </c>
      <c r="E3541" s="5" t="s">
        <v>1354</v>
      </c>
      <c r="F3541" s="5">
        <v>1</v>
      </c>
      <c r="G3541" s="7">
        <v>45168.59097222222</v>
      </c>
      <c r="H3541" s="5">
        <v>54</v>
      </c>
      <c r="I3541" s="5">
        <v>74479</v>
      </c>
      <c r="J3541" s="7">
        <v>45182.488194444442</v>
      </c>
      <c r="K3541" s="5"/>
      <c r="L3541" s="7"/>
      <c r="M3541" s="8">
        <v>74100</v>
      </c>
      <c r="N3541" s="8">
        <v>0</v>
      </c>
      <c r="O3541" s="8">
        <v>74100</v>
      </c>
    </row>
    <row r="3542" spans="1:15" x14ac:dyDescent="0.25">
      <c r="A3542" s="5" t="s">
        <v>3561</v>
      </c>
      <c r="B3542" s="6">
        <v>45168.643055555556</v>
      </c>
      <c r="C3542" s="5" t="s">
        <v>1354</v>
      </c>
      <c r="D3542" s="5">
        <v>1</v>
      </c>
      <c r="E3542" s="5" t="s">
        <v>1354</v>
      </c>
      <c r="F3542" s="5">
        <v>1</v>
      </c>
      <c r="G3542" s="7">
        <v>45168.643055555556</v>
      </c>
      <c r="H3542" s="5">
        <v>54</v>
      </c>
      <c r="I3542" s="5">
        <v>74479</v>
      </c>
      <c r="J3542" s="7">
        <v>45182.488194444442</v>
      </c>
      <c r="K3542" s="5"/>
      <c r="L3542" s="7"/>
      <c r="M3542" s="8">
        <v>103800</v>
      </c>
      <c r="N3542" s="8">
        <v>0</v>
      </c>
      <c r="O3542" s="8">
        <v>103800</v>
      </c>
    </row>
    <row r="3543" spans="1:15" x14ac:dyDescent="0.25">
      <c r="A3543" s="5" t="s">
        <v>3562</v>
      </c>
      <c r="B3543" s="6">
        <v>45168.645138888889</v>
      </c>
      <c r="C3543" s="5" t="s">
        <v>1354</v>
      </c>
      <c r="D3543" s="5">
        <v>1</v>
      </c>
      <c r="E3543" s="5" t="s">
        <v>1354</v>
      </c>
      <c r="F3543" s="5">
        <v>1</v>
      </c>
      <c r="G3543" s="7">
        <v>45168.645138888889</v>
      </c>
      <c r="H3543" s="5">
        <v>54</v>
      </c>
      <c r="I3543" s="5">
        <v>74479</v>
      </c>
      <c r="J3543" s="7">
        <v>45182.488194444442</v>
      </c>
      <c r="K3543" s="5"/>
      <c r="L3543" s="7"/>
      <c r="M3543" s="8">
        <v>103800</v>
      </c>
      <c r="N3543" s="8">
        <v>0</v>
      </c>
      <c r="O3543" s="8">
        <v>103800</v>
      </c>
    </row>
    <row r="3544" spans="1:15" x14ac:dyDescent="0.25">
      <c r="A3544" s="5" t="s">
        <v>3563</v>
      </c>
      <c r="B3544" s="6">
        <v>45168.71597222222</v>
      </c>
      <c r="C3544" s="5" t="s">
        <v>1354</v>
      </c>
      <c r="D3544" s="5">
        <v>1</v>
      </c>
      <c r="E3544" s="5" t="s">
        <v>1354</v>
      </c>
      <c r="F3544" s="5">
        <v>1</v>
      </c>
      <c r="G3544" s="7">
        <v>45168.71597222222</v>
      </c>
      <c r="H3544" s="5">
        <v>54</v>
      </c>
      <c r="I3544" s="5">
        <v>74574</v>
      </c>
      <c r="J3544" s="7">
        <v>45188.40625</v>
      </c>
      <c r="K3544" s="5"/>
      <c r="L3544" s="7"/>
      <c r="M3544" s="8">
        <v>70000</v>
      </c>
      <c r="N3544" s="8">
        <v>0</v>
      </c>
      <c r="O3544" s="8">
        <v>70000</v>
      </c>
    </row>
    <row r="3545" spans="1:15" x14ac:dyDescent="0.25">
      <c r="A3545" s="5" t="s">
        <v>3564</v>
      </c>
      <c r="B3545" s="6">
        <v>45168.751388888886</v>
      </c>
      <c r="C3545" s="5" t="s">
        <v>1354</v>
      </c>
      <c r="D3545" s="5">
        <v>7</v>
      </c>
      <c r="E3545" s="5" t="s">
        <v>1354</v>
      </c>
      <c r="F3545" s="5">
        <v>1</v>
      </c>
      <c r="G3545" s="7">
        <v>45168.751388888886</v>
      </c>
      <c r="H3545" s="5">
        <v>54</v>
      </c>
      <c r="I3545" s="5">
        <v>74501</v>
      </c>
      <c r="J3545" s="7">
        <v>45182.542361111111</v>
      </c>
      <c r="K3545" s="5"/>
      <c r="L3545" s="7"/>
      <c r="M3545" s="8">
        <v>4223694</v>
      </c>
      <c r="N3545" s="8">
        <v>0</v>
      </c>
      <c r="O3545" s="8">
        <v>4223694</v>
      </c>
    </row>
    <row r="3546" spans="1:15" x14ac:dyDescent="0.25">
      <c r="A3546" s="5" t="s">
        <v>3565</v>
      </c>
      <c r="B3546" s="6">
        <v>45169.331250000003</v>
      </c>
      <c r="C3546" s="5" t="s">
        <v>2382</v>
      </c>
      <c r="D3546" s="5">
        <v>1</v>
      </c>
      <c r="E3546" s="5" t="s">
        <v>2382</v>
      </c>
      <c r="F3546" s="5">
        <v>7</v>
      </c>
      <c r="G3546" s="7">
        <v>45169.331250000003</v>
      </c>
      <c r="H3546" s="5">
        <v>54</v>
      </c>
      <c r="I3546" s="5">
        <v>74494</v>
      </c>
      <c r="J3546" s="7">
        <v>45182.504861111112</v>
      </c>
      <c r="K3546" s="5">
        <v>74494</v>
      </c>
      <c r="L3546" s="7">
        <v>45183</v>
      </c>
      <c r="M3546" s="8">
        <v>145700</v>
      </c>
      <c r="N3546" s="8">
        <v>0</v>
      </c>
      <c r="O3546" s="8">
        <v>145700</v>
      </c>
    </row>
    <row r="3547" spans="1:15" x14ac:dyDescent="0.25">
      <c r="A3547" s="5" t="s">
        <v>3566</v>
      </c>
      <c r="B3547" s="6">
        <v>45169.352777777778</v>
      </c>
      <c r="C3547" s="5" t="s">
        <v>1354</v>
      </c>
      <c r="D3547" s="5">
        <v>1</v>
      </c>
      <c r="E3547" s="5" t="s">
        <v>1354</v>
      </c>
      <c r="F3547" s="5">
        <v>1</v>
      </c>
      <c r="G3547" s="7">
        <v>45169.352777777778</v>
      </c>
      <c r="H3547" s="5">
        <v>54</v>
      </c>
      <c r="I3547" s="5">
        <v>74479</v>
      </c>
      <c r="J3547" s="7">
        <v>45182.488194444442</v>
      </c>
      <c r="K3547" s="5"/>
      <c r="L3547" s="7"/>
      <c r="M3547" s="8">
        <v>74100</v>
      </c>
      <c r="N3547" s="8">
        <v>0</v>
      </c>
      <c r="O3547" s="8">
        <v>74100</v>
      </c>
    </row>
    <row r="3548" spans="1:15" x14ac:dyDescent="0.25">
      <c r="A3548" s="5" t="s">
        <v>3567</v>
      </c>
      <c r="B3548" s="6">
        <v>45169.359027777777</v>
      </c>
      <c r="C3548" s="5" t="s">
        <v>1354</v>
      </c>
      <c r="D3548" s="5">
        <v>1</v>
      </c>
      <c r="E3548" s="5" t="s">
        <v>1354</v>
      </c>
      <c r="F3548" s="5">
        <v>1</v>
      </c>
      <c r="G3548" s="7">
        <v>45169.359027777777</v>
      </c>
      <c r="H3548" s="5">
        <v>54</v>
      </c>
      <c r="I3548" s="5">
        <v>74479</v>
      </c>
      <c r="J3548" s="7">
        <v>45182.488194444442</v>
      </c>
      <c r="K3548" s="5"/>
      <c r="L3548" s="7"/>
      <c r="M3548" s="8">
        <v>74100</v>
      </c>
      <c r="N3548" s="8">
        <v>0</v>
      </c>
      <c r="O3548" s="8">
        <v>74100</v>
      </c>
    </row>
    <row r="3549" spans="1:15" x14ac:dyDescent="0.25">
      <c r="A3549" s="5" t="s">
        <v>3568</v>
      </c>
      <c r="B3549" s="6">
        <v>45169.361111111109</v>
      </c>
      <c r="C3549" s="5" t="s">
        <v>1354</v>
      </c>
      <c r="D3549" s="5">
        <v>7</v>
      </c>
      <c r="E3549" s="5" t="s">
        <v>1354</v>
      </c>
      <c r="F3549" s="5">
        <v>1</v>
      </c>
      <c r="G3549" s="7">
        <v>45169.361111111109</v>
      </c>
      <c r="H3549" s="5">
        <v>54</v>
      </c>
      <c r="I3549" s="5">
        <v>74479</v>
      </c>
      <c r="J3549" s="7">
        <v>45182.488194444442</v>
      </c>
      <c r="K3549" s="5"/>
      <c r="L3549" s="7"/>
      <c r="M3549" s="8">
        <v>74100</v>
      </c>
      <c r="N3549" s="8">
        <v>0</v>
      </c>
      <c r="O3549" s="8">
        <v>74100</v>
      </c>
    </row>
    <row r="3550" spans="1:15" x14ac:dyDescent="0.25">
      <c r="A3550" s="5" t="s">
        <v>3569</v>
      </c>
      <c r="B3550" s="6">
        <v>45169.397916666669</v>
      </c>
      <c r="C3550" s="5" t="s">
        <v>2382</v>
      </c>
      <c r="D3550" s="5">
        <v>1</v>
      </c>
      <c r="E3550" s="5" t="s">
        <v>2382</v>
      </c>
      <c r="F3550" s="5">
        <v>7</v>
      </c>
      <c r="G3550" s="7">
        <v>45169.397916666669</v>
      </c>
      <c r="H3550" s="5">
        <v>54</v>
      </c>
      <c r="I3550" s="5">
        <v>74494</v>
      </c>
      <c r="J3550" s="7">
        <v>45182.504861111112</v>
      </c>
      <c r="K3550" s="5">
        <v>74494</v>
      </c>
      <c r="L3550" s="7">
        <v>45183</v>
      </c>
      <c r="M3550" s="8">
        <v>1464100</v>
      </c>
      <c r="N3550" s="8">
        <v>0</v>
      </c>
      <c r="O3550" s="8">
        <v>1464100</v>
      </c>
    </row>
    <row r="3551" spans="1:15" x14ac:dyDescent="0.25">
      <c r="A3551" s="5" t="s">
        <v>3570</v>
      </c>
      <c r="B3551" s="6">
        <v>45169.40347222222</v>
      </c>
      <c r="C3551" s="5" t="s">
        <v>1354</v>
      </c>
      <c r="D3551" s="5">
        <v>1</v>
      </c>
      <c r="E3551" s="5" t="s">
        <v>1354</v>
      </c>
      <c r="F3551" s="5">
        <v>1</v>
      </c>
      <c r="G3551" s="7">
        <v>45169.40347222222</v>
      </c>
      <c r="H3551" s="5">
        <v>54</v>
      </c>
      <c r="I3551" s="5">
        <v>74610</v>
      </c>
      <c r="J3551" s="7">
        <v>45189.549305555556</v>
      </c>
      <c r="K3551" s="5"/>
      <c r="L3551" s="7"/>
      <c r="M3551" s="8">
        <v>149400</v>
      </c>
      <c r="N3551" s="8">
        <v>0</v>
      </c>
      <c r="O3551" s="8">
        <v>149400</v>
      </c>
    </row>
    <row r="3552" spans="1:15" x14ac:dyDescent="0.25">
      <c r="A3552" s="5" t="s">
        <v>3571</v>
      </c>
      <c r="B3552" s="6">
        <v>45169.409722222219</v>
      </c>
      <c r="C3552" s="5" t="s">
        <v>1354</v>
      </c>
      <c r="D3552" s="5">
        <v>1</v>
      </c>
      <c r="E3552" s="5" t="s">
        <v>1354</v>
      </c>
      <c r="F3552" s="5">
        <v>1</v>
      </c>
      <c r="G3552" s="7">
        <v>45169.409722222219</v>
      </c>
      <c r="H3552" s="5">
        <v>54</v>
      </c>
      <c r="I3552" s="5">
        <v>74479</v>
      </c>
      <c r="J3552" s="7">
        <v>45182.488194444442</v>
      </c>
      <c r="K3552" s="5"/>
      <c r="L3552" s="7"/>
      <c r="M3552" s="8">
        <v>25300</v>
      </c>
      <c r="N3552" s="8">
        <v>0</v>
      </c>
      <c r="O3552" s="8">
        <v>25300</v>
      </c>
    </row>
    <row r="3553" spans="1:15" x14ac:dyDescent="0.25">
      <c r="A3553" s="5" t="s">
        <v>3572</v>
      </c>
      <c r="B3553" s="6">
        <v>45169.411805555559</v>
      </c>
      <c r="C3553" s="5" t="s">
        <v>1354</v>
      </c>
      <c r="D3553" s="5">
        <v>1</v>
      </c>
      <c r="E3553" s="5" t="s">
        <v>1354</v>
      </c>
      <c r="F3553" s="5">
        <v>1</v>
      </c>
      <c r="G3553" s="7">
        <v>45169.411805555559</v>
      </c>
      <c r="H3553" s="5">
        <v>54</v>
      </c>
      <c r="I3553" s="5">
        <v>74940</v>
      </c>
      <c r="J3553" s="7">
        <v>45209.520138888889</v>
      </c>
      <c r="K3553" s="5"/>
      <c r="L3553" s="7"/>
      <c r="M3553" s="8">
        <v>103100</v>
      </c>
      <c r="N3553" s="8">
        <v>0</v>
      </c>
      <c r="O3553" s="8">
        <v>103100</v>
      </c>
    </row>
    <row r="3554" spans="1:15" x14ac:dyDescent="0.25">
      <c r="A3554" s="5" t="s">
        <v>3573</v>
      </c>
      <c r="B3554" s="6">
        <v>45169.429166666669</v>
      </c>
      <c r="C3554" s="5" t="s">
        <v>1354</v>
      </c>
      <c r="D3554" s="5">
        <v>1</v>
      </c>
      <c r="E3554" s="5" t="s">
        <v>1354</v>
      </c>
      <c r="F3554" s="5">
        <v>1</v>
      </c>
      <c r="G3554" s="7">
        <v>45169.429166666669</v>
      </c>
      <c r="H3554" s="5">
        <v>54</v>
      </c>
      <c r="I3554" s="5">
        <v>74479</v>
      </c>
      <c r="J3554" s="7">
        <v>45182.488194444442</v>
      </c>
      <c r="K3554" s="5"/>
      <c r="L3554" s="7"/>
      <c r="M3554" s="8">
        <v>126500</v>
      </c>
      <c r="N3554" s="8">
        <v>0</v>
      </c>
      <c r="O3554" s="8">
        <v>126500</v>
      </c>
    </row>
    <row r="3555" spans="1:15" x14ac:dyDescent="0.25">
      <c r="A3555" s="5" t="s">
        <v>3574</v>
      </c>
      <c r="B3555" s="6">
        <v>45169.429861111108</v>
      </c>
      <c r="C3555" s="5" t="s">
        <v>1354</v>
      </c>
      <c r="D3555" s="5">
        <v>3</v>
      </c>
      <c r="E3555" s="5" t="s">
        <v>1354</v>
      </c>
      <c r="F3555" s="5">
        <v>1</v>
      </c>
      <c r="G3555" s="7">
        <v>45169.429861111108</v>
      </c>
      <c r="H3555" s="5">
        <v>54</v>
      </c>
      <c r="I3555" s="5">
        <v>74938</v>
      </c>
      <c r="J3555" s="7">
        <v>45209.513194444444</v>
      </c>
      <c r="K3555" s="5"/>
      <c r="L3555" s="7"/>
      <c r="M3555" s="8">
        <v>133900</v>
      </c>
      <c r="N3555" s="8">
        <v>0</v>
      </c>
      <c r="O3555" s="8">
        <v>133900</v>
      </c>
    </row>
    <row r="3556" spans="1:15" x14ac:dyDescent="0.25">
      <c r="A3556" s="5" t="s">
        <v>3575</v>
      </c>
      <c r="B3556" s="6">
        <v>45169.460416666669</v>
      </c>
      <c r="C3556" s="5" t="s">
        <v>18</v>
      </c>
      <c r="D3556" s="5">
        <v>4</v>
      </c>
      <c r="E3556" s="5" t="s">
        <v>18</v>
      </c>
      <c r="F3556" s="5">
        <v>3</v>
      </c>
      <c r="G3556" s="7">
        <v>45169.460416666669</v>
      </c>
      <c r="H3556" s="5">
        <v>54</v>
      </c>
      <c r="I3556" s="5">
        <v>74487</v>
      </c>
      <c r="J3556" s="7">
        <v>45182.495138888888</v>
      </c>
      <c r="K3556" s="5">
        <v>74487</v>
      </c>
      <c r="L3556" s="7">
        <v>45183</v>
      </c>
      <c r="M3556" s="8">
        <v>20929886</v>
      </c>
      <c r="N3556" s="8">
        <v>20929886</v>
      </c>
      <c r="O3556" s="8">
        <v>20929886</v>
      </c>
    </row>
    <row r="3557" spans="1:15" x14ac:dyDescent="0.25">
      <c r="A3557" s="5" t="s">
        <v>3576</v>
      </c>
      <c r="B3557" s="6">
        <v>45169.479861111111</v>
      </c>
      <c r="C3557" s="5" t="s">
        <v>16</v>
      </c>
      <c r="D3557" s="5">
        <v>1</v>
      </c>
      <c r="E3557" s="5" t="s">
        <v>16</v>
      </c>
      <c r="F3557" s="5">
        <v>4</v>
      </c>
      <c r="G3557" s="7">
        <v>45169.479861111111</v>
      </c>
      <c r="H3557" s="5">
        <v>54</v>
      </c>
      <c r="I3557" s="5">
        <v>74486</v>
      </c>
      <c r="J3557" s="7">
        <v>45182.494444444441</v>
      </c>
      <c r="K3557" s="5">
        <v>74486</v>
      </c>
      <c r="L3557" s="7">
        <v>45183</v>
      </c>
      <c r="M3557" s="8">
        <v>7099957</v>
      </c>
      <c r="N3557" s="8">
        <v>857490</v>
      </c>
      <c r="O3557" s="8">
        <v>7099957</v>
      </c>
    </row>
    <row r="3558" spans="1:15" x14ac:dyDescent="0.25">
      <c r="A3558" s="5" t="s">
        <v>3577</v>
      </c>
      <c r="B3558" s="6">
        <v>45169.503472222219</v>
      </c>
      <c r="C3558" s="5" t="s">
        <v>1354</v>
      </c>
      <c r="D3558" s="5">
        <v>1</v>
      </c>
      <c r="E3558" s="5" t="s">
        <v>1354</v>
      </c>
      <c r="F3558" s="5">
        <v>1</v>
      </c>
      <c r="G3558" s="7">
        <v>45169.503472222219</v>
      </c>
      <c r="H3558" s="5">
        <v>53</v>
      </c>
      <c r="I3558" s="5">
        <v>74479</v>
      </c>
      <c r="J3558" s="7">
        <v>45182.488194444442</v>
      </c>
      <c r="K3558" s="5"/>
      <c r="L3558" s="7"/>
      <c r="M3558" s="8">
        <v>50000</v>
      </c>
      <c r="N3558" s="8">
        <v>0</v>
      </c>
      <c r="O3558" s="8">
        <v>50000</v>
      </c>
    </row>
    <row r="3559" spans="1:15" x14ac:dyDescent="0.25">
      <c r="A3559" s="5" t="s">
        <v>3578</v>
      </c>
      <c r="B3559" s="6">
        <v>45169.543749999997</v>
      </c>
      <c r="C3559" s="5" t="s">
        <v>1354</v>
      </c>
      <c r="D3559" s="5">
        <v>1</v>
      </c>
      <c r="E3559" s="5" t="s">
        <v>1354</v>
      </c>
      <c r="F3559" s="5">
        <v>1</v>
      </c>
      <c r="G3559" s="7">
        <v>45169.543749999997</v>
      </c>
      <c r="H3559" s="5">
        <v>53</v>
      </c>
      <c r="I3559" s="5">
        <v>74479</v>
      </c>
      <c r="J3559" s="7">
        <v>45182.488194444442</v>
      </c>
      <c r="K3559" s="5"/>
      <c r="L3559" s="7"/>
      <c r="M3559" s="8">
        <v>103100</v>
      </c>
      <c r="N3559" s="8">
        <v>0</v>
      </c>
      <c r="O3559" s="8">
        <v>103100</v>
      </c>
    </row>
    <row r="3560" spans="1:15" x14ac:dyDescent="0.25">
      <c r="A3560" s="5" t="s">
        <v>3579</v>
      </c>
      <c r="B3560" s="6">
        <v>45169.566666666666</v>
      </c>
      <c r="C3560" s="5" t="s">
        <v>1354</v>
      </c>
      <c r="D3560" s="5">
        <v>1</v>
      </c>
      <c r="E3560" s="5" t="s">
        <v>1354</v>
      </c>
      <c r="F3560" s="5">
        <v>1</v>
      </c>
      <c r="G3560" s="7">
        <v>45169.566666666666</v>
      </c>
      <c r="H3560" s="5">
        <v>53</v>
      </c>
      <c r="I3560" s="5">
        <v>74609</v>
      </c>
      <c r="J3560" s="7">
        <v>45189.547222222223</v>
      </c>
      <c r="K3560" s="5"/>
      <c r="L3560" s="7"/>
      <c r="M3560" s="8">
        <v>74100</v>
      </c>
      <c r="N3560" s="8">
        <v>0</v>
      </c>
      <c r="O3560" s="8">
        <v>74100</v>
      </c>
    </row>
    <row r="3561" spans="1:15" x14ac:dyDescent="0.25">
      <c r="A3561" s="5" t="s">
        <v>3580</v>
      </c>
      <c r="B3561" s="6">
        <v>45169.606944444444</v>
      </c>
      <c r="C3561" s="5" t="s">
        <v>1354</v>
      </c>
      <c r="D3561" s="5">
        <v>1</v>
      </c>
      <c r="E3561" s="5" t="s">
        <v>1354</v>
      </c>
      <c r="F3561" s="5">
        <v>1</v>
      </c>
      <c r="G3561" s="7">
        <v>45169.606944444444</v>
      </c>
      <c r="H3561" s="5">
        <v>53</v>
      </c>
      <c r="I3561" s="5">
        <v>74609</v>
      </c>
      <c r="J3561" s="7">
        <v>45189.547222222223</v>
      </c>
      <c r="K3561" s="5"/>
      <c r="L3561" s="7"/>
      <c r="M3561" s="8">
        <v>74100</v>
      </c>
      <c r="N3561" s="8">
        <v>0</v>
      </c>
      <c r="O3561" s="8">
        <v>74100</v>
      </c>
    </row>
    <row r="3562" spans="1:15" x14ac:dyDescent="0.25">
      <c r="A3562" s="5" t="s">
        <v>3581</v>
      </c>
      <c r="B3562" s="6">
        <v>45169.618750000001</v>
      </c>
      <c r="C3562" s="5" t="s">
        <v>1354</v>
      </c>
      <c r="D3562" s="5">
        <v>1</v>
      </c>
      <c r="E3562" s="5" t="s">
        <v>1354</v>
      </c>
      <c r="F3562" s="5">
        <v>1</v>
      </c>
      <c r="G3562" s="7">
        <v>45169.618750000001</v>
      </c>
      <c r="H3562" s="5">
        <v>53</v>
      </c>
      <c r="I3562" s="5">
        <v>74609</v>
      </c>
      <c r="J3562" s="7">
        <v>45189.547222222223</v>
      </c>
      <c r="K3562" s="5"/>
      <c r="L3562" s="7"/>
      <c r="M3562" s="8">
        <v>103100</v>
      </c>
      <c r="N3562" s="8">
        <v>0</v>
      </c>
      <c r="O3562" s="8">
        <v>103100</v>
      </c>
    </row>
    <row r="3563" spans="1:15" x14ac:dyDescent="0.25">
      <c r="A3563" s="5" t="s">
        <v>3582</v>
      </c>
      <c r="B3563" s="6">
        <v>45169.619444444441</v>
      </c>
      <c r="C3563" s="5" t="s">
        <v>1354</v>
      </c>
      <c r="D3563" s="5">
        <v>1</v>
      </c>
      <c r="E3563" s="5" t="s">
        <v>1354</v>
      </c>
      <c r="F3563" s="5">
        <v>1</v>
      </c>
      <c r="G3563" s="7">
        <v>45169.619444444441</v>
      </c>
      <c r="H3563" s="5">
        <v>53</v>
      </c>
      <c r="I3563" s="5">
        <v>74479</v>
      </c>
      <c r="J3563" s="7">
        <v>45182.488194444442</v>
      </c>
      <c r="K3563" s="5"/>
      <c r="L3563" s="7"/>
      <c r="M3563" s="8">
        <v>74100</v>
      </c>
      <c r="N3563" s="8">
        <v>0</v>
      </c>
      <c r="O3563" s="8">
        <v>74100</v>
      </c>
    </row>
    <row r="3564" spans="1:15" x14ac:dyDescent="0.25">
      <c r="A3564" s="5" t="s">
        <v>3583</v>
      </c>
      <c r="B3564" s="6">
        <v>45169.628472222219</v>
      </c>
      <c r="C3564" s="5" t="s">
        <v>1354</v>
      </c>
      <c r="D3564" s="5">
        <v>1</v>
      </c>
      <c r="E3564" s="5" t="s">
        <v>1354</v>
      </c>
      <c r="F3564" s="5">
        <v>1</v>
      </c>
      <c r="G3564" s="7">
        <v>45169.628472222219</v>
      </c>
      <c r="H3564" s="5">
        <v>53</v>
      </c>
      <c r="I3564" s="5">
        <v>74501</v>
      </c>
      <c r="J3564" s="7">
        <v>45182.542361111111</v>
      </c>
      <c r="K3564" s="5"/>
      <c r="L3564" s="7"/>
      <c r="M3564" s="8">
        <v>1171100</v>
      </c>
      <c r="N3564" s="8">
        <v>0</v>
      </c>
      <c r="O3564" s="8">
        <v>1171100</v>
      </c>
    </row>
    <row r="3565" spans="1:15" x14ac:dyDescent="0.25">
      <c r="A3565" s="5" t="s">
        <v>3584</v>
      </c>
      <c r="B3565" s="6">
        <v>45169.675000000003</v>
      </c>
      <c r="C3565" s="5" t="s">
        <v>1354</v>
      </c>
      <c r="D3565" s="5">
        <v>1</v>
      </c>
      <c r="E3565" s="5" t="s">
        <v>1354</v>
      </c>
      <c r="F3565" s="5">
        <v>1</v>
      </c>
      <c r="G3565" s="7">
        <v>45169.675000000003</v>
      </c>
      <c r="H3565" s="5">
        <v>53</v>
      </c>
      <c r="I3565" s="5">
        <v>74501</v>
      </c>
      <c r="J3565" s="7">
        <v>45182.542361111111</v>
      </c>
      <c r="K3565" s="5"/>
      <c r="L3565" s="7"/>
      <c r="M3565" s="8">
        <v>2212411</v>
      </c>
      <c r="N3565" s="8">
        <v>0</v>
      </c>
      <c r="O3565" s="8">
        <v>2212411</v>
      </c>
    </row>
    <row r="3566" spans="1:15" x14ac:dyDescent="0.25">
      <c r="A3566" s="5" t="s">
        <v>3585</v>
      </c>
      <c r="B3566" s="6">
        <v>45169.706944444442</v>
      </c>
      <c r="C3566" s="5" t="s">
        <v>1354</v>
      </c>
      <c r="D3566" s="5">
        <v>1</v>
      </c>
      <c r="E3566" s="5" t="s">
        <v>1354</v>
      </c>
      <c r="F3566" s="5">
        <v>1</v>
      </c>
      <c r="G3566" s="7">
        <v>45169.706944444442</v>
      </c>
      <c r="H3566" s="5">
        <v>53</v>
      </c>
      <c r="I3566" s="5">
        <v>74479</v>
      </c>
      <c r="J3566" s="7">
        <v>45182.488194444442</v>
      </c>
      <c r="K3566" s="5"/>
      <c r="L3566" s="7"/>
      <c r="M3566" s="8">
        <v>74100</v>
      </c>
      <c r="N3566" s="8">
        <v>0</v>
      </c>
      <c r="O3566" s="8">
        <v>74100</v>
      </c>
    </row>
    <row r="3567" spans="1:15" x14ac:dyDescent="0.25">
      <c r="A3567" s="5" t="s">
        <v>3586</v>
      </c>
      <c r="B3567" s="6">
        <v>45169.768750000003</v>
      </c>
      <c r="C3567" s="5" t="s">
        <v>1354</v>
      </c>
      <c r="D3567" s="5">
        <v>4</v>
      </c>
      <c r="E3567" s="5" t="s">
        <v>1354</v>
      </c>
      <c r="F3567" s="5">
        <v>1</v>
      </c>
      <c r="G3567" s="7">
        <v>45169.768750000003</v>
      </c>
      <c r="H3567" s="5">
        <v>53</v>
      </c>
      <c r="I3567" s="5">
        <v>74501</v>
      </c>
      <c r="J3567" s="7">
        <v>45182.542361111111</v>
      </c>
      <c r="K3567" s="5"/>
      <c r="L3567" s="7"/>
      <c r="M3567" s="8">
        <v>1385144</v>
      </c>
      <c r="N3567" s="8">
        <v>0</v>
      </c>
      <c r="O3567" s="8">
        <v>1385144</v>
      </c>
    </row>
    <row r="3568" spans="1:15" x14ac:dyDescent="0.25">
      <c r="A3568" s="5" t="s">
        <v>3587</v>
      </c>
      <c r="B3568" s="6">
        <v>45170.293055555558</v>
      </c>
      <c r="C3568" s="5" t="s">
        <v>16</v>
      </c>
      <c r="D3568" s="5">
        <v>1</v>
      </c>
      <c r="E3568" s="5" t="s">
        <v>16</v>
      </c>
      <c r="F3568" s="5">
        <v>4</v>
      </c>
      <c r="G3568" s="7">
        <v>45170.293055555558</v>
      </c>
      <c r="H3568" s="5">
        <v>53</v>
      </c>
      <c r="I3568" s="5">
        <v>74478</v>
      </c>
      <c r="J3568" s="7">
        <v>45182.484027777777</v>
      </c>
      <c r="K3568" s="5">
        <v>74478</v>
      </c>
      <c r="L3568" s="7">
        <v>45183</v>
      </c>
      <c r="M3568" s="8">
        <v>99000</v>
      </c>
      <c r="N3568" s="8">
        <v>37574</v>
      </c>
      <c r="O3568" s="8">
        <v>99000</v>
      </c>
    </row>
    <row r="3569" spans="1:15" x14ac:dyDescent="0.25">
      <c r="A3569" s="5" t="s">
        <v>3588</v>
      </c>
      <c r="B3569" s="6">
        <v>45170.327777777777</v>
      </c>
      <c r="C3569" s="5" t="s">
        <v>1354</v>
      </c>
      <c r="D3569" s="5">
        <v>7</v>
      </c>
      <c r="E3569" s="5" t="s">
        <v>1354</v>
      </c>
      <c r="F3569" s="5">
        <v>1</v>
      </c>
      <c r="G3569" s="7">
        <v>45170.327777777777</v>
      </c>
      <c r="H3569" s="5">
        <v>53</v>
      </c>
      <c r="I3569" s="5">
        <v>74950</v>
      </c>
      <c r="J3569" s="7">
        <v>45209.53402777778</v>
      </c>
      <c r="K3569" s="5"/>
      <c r="L3569" s="7"/>
      <c r="M3569" s="8">
        <v>74100</v>
      </c>
      <c r="N3569" s="8">
        <v>0</v>
      </c>
      <c r="O3569" s="8">
        <v>74100</v>
      </c>
    </row>
    <row r="3570" spans="1:15" x14ac:dyDescent="0.25">
      <c r="A3570" s="5" t="s">
        <v>3589</v>
      </c>
      <c r="B3570" s="6">
        <v>45170.34652777778</v>
      </c>
      <c r="C3570" s="5" t="s">
        <v>2382</v>
      </c>
      <c r="D3570" s="5">
        <v>1</v>
      </c>
      <c r="E3570" s="5" t="s">
        <v>2382</v>
      </c>
      <c r="F3570" s="5">
        <v>7</v>
      </c>
      <c r="G3570" s="7">
        <v>45170.34652777778</v>
      </c>
      <c r="H3570" s="5">
        <v>53</v>
      </c>
      <c r="I3570" s="5">
        <v>74495</v>
      </c>
      <c r="J3570" s="7">
        <v>45182.506249999999</v>
      </c>
      <c r="K3570" s="5">
        <v>74495</v>
      </c>
      <c r="L3570" s="7">
        <v>45183</v>
      </c>
      <c r="M3570" s="8">
        <v>145700</v>
      </c>
      <c r="N3570" s="8">
        <v>0</v>
      </c>
      <c r="O3570" s="8">
        <v>145700</v>
      </c>
    </row>
    <row r="3571" spans="1:15" x14ac:dyDescent="0.25">
      <c r="A3571" s="5" t="s">
        <v>3590</v>
      </c>
      <c r="B3571" s="6">
        <v>45170.370833333334</v>
      </c>
      <c r="C3571" s="5" t="s">
        <v>1354</v>
      </c>
      <c r="D3571" s="5">
        <v>1</v>
      </c>
      <c r="E3571" s="5" t="s">
        <v>1354</v>
      </c>
      <c r="F3571" s="5">
        <v>1</v>
      </c>
      <c r="G3571" s="7">
        <v>45170.370833333334</v>
      </c>
      <c r="H3571" s="5">
        <v>53</v>
      </c>
      <c r="I3571" s="5">
        <v>74481</v>
      </c>
      <c r="J3571" s="7">
        <v>45182.490277777775</v>
      </c>
      <c r="K3571" s="5"/>
      <c r="L3571" s="7"/>
      <c r="M3571" s="8">
        <v>133900</v>
      </c>
      <c r="N3571" s="8">
        <v>0</v>
      </c>
      <c r="O3571" s="8">
        <v>133900</v>
      </c>
    </row>
    <row r="3572" spans="1:15" x14ac:dyDescent="0.25">
      <c r="A3572" s="5" t="s">
        <v>3591</v>
      </c>
      <c r="B3572" s="6">
        <v>45170.383333333331</v>
      </c>
      <c r="C3572" s="5" t="s">
        <v>1354</v>
      </c>
      <c r="D3572" s="5">
        <v>2</v>
      </c>
      <c r="E3572" s="5" t="s">
        <v>1354</v>
      </c>
      <c r="F3572" s="5">
        <v>1</v>
      </c>
      <c r="G3572" s="7">
        <v>45170.383333333331</v>
      </c>
      <c r="H3572" s="5">
        <v>53</v>
      </c>
      <c r="I3572" s="5">
        <v>74949</v>
      </c>
      <c r="J3572" s="7">
        <v>45209.531944444447</v>
      </c>
      <c r="K3572" s="5"/>
      <c r="L3572" s="7"/>
      <c r="M3572" s="8">
        <v>63000</v>
      </c>
      <c r="N3572" s="8">
        <v>0</v>
      </c>
      <c r="O3572" s="8">
        <v>63000</v>
      </c>
    </row>
    <row r="3573" spans="1:15" x14ac:dyDescent="0.25">
      <c r="A3573" s="5" t="s">
        <v>3592</v>
      </c>
      <c r="B3573" s="6">
        <v>45170.380555555559</v>
      </c>
      <c r="C3573" s="5" t="s">
        <v>20</v>
      </c>
      <c r="D3573" s="5">
        <v>1</v>
      </c>
      <c r="E3573" s="5" t="s">
        <v>20</v>
      </c>
      <c r="F3573" s="5">
        <v>2</v>
      </c>
      <c r="G3573" s="7">
        <v>45170.380555555559</v>
      </c>
      <c r="H3573" s="5">
        <v>53</v>
      </c>
      <c r="I3573" s="5">
        <v>74488</v>
      </c>
      <c r="J3573" s="7">
        <v>45182.495833333334</v>
      </c>
      <c r="K3573" s="5">
        <v>74488</v>
      </c>
      <c r="L3573" s="7">
        <v>45183</v>
      </c>
      <c r="M3573" s="8">
        <v>3035604</v>
      </c>
      <c r="N3573" s="8">
        <v>0</v>
      </c>
      <c r="O3573" s="8">
        <v>3035604</v>
      </c>
    </row>
    <row r="3574" spans="1:15" x14ac:dyDescent="0.25">
      <c r="A3574" s="5" t="s">
        <v>3593</v>
      </c>
      <c r="B3574" s="6">
        <v>45170.387499999997</v>
      </c>
      <c r="C3574" s="5" t="s">
        <v>1354</v>
      </c>
      <c r="D3574" s="5">
        <v>1</v>
      </c>
      <c r="E3574" s="5" t="s">
        <v>1354</v>
      </c>
      <c r="F3574" s="5">
        <v>1</v>
      </c>
      <c r="G3574" s="7">
        <v>45170.387499999997</v>
      </c>
      <c r="H3574" s="5">
        <v>53</v>
      </c>
      <c r="I3574" s="5">
        <v>74481</v>
      </c>
      <c r="J3574" s="7">
        <v>45182.490277777775</v>
      </c>
      <c r="K3574" s="5"/>
      <c r="L3574" s="7"/>
      <c r="M3574" s="8">
        <v>74100</v>
      </c>
      <c r="N3574" s="8">
        <v>0</v>
      </c>
      <c r="O3574" s="8">
        <v>74100</v>
      </c>
    </row>
    <row r="3575" spans="1:15" x14ac:dyDescent="0.25">
      <c r="A3575" s="5" t="s">
        <v>3594</v>
      </c>
      <c r="B3575" s="6">
        <v>45170.395138888889</v>
      </c>
      <c r="C3575" s="5" t="s">
        <v>1354</v>
      </c>
      <c r="D3575" s="5">
        <v>3</v>
      </c>
      <c r="E3575" s="5" t="s">
        <v>1354</v>
      </c>
      <c r="F3575" s="5">
        <v>1</v>
      </c>
      <c r="G3575" s="7">
        <v>45170.395138888889</v>
      </c>
      <c r="H3575" s="5">
        <v>53</v>
      </c>
      <c r="I3575" s="5">
        <v>74951</v>
      </c>
      <c r="J3575" s="7">
        <v>45209.534722222219</v>
      </c>
      <c r="K3575" s="5"/>
      <c r="L3575" s="7"/>
      <c r="M3575" s="8">
        <v>182900</v>
      </c>
      <c r="N3575" s="8">
        <v>0</v>
      </c>
      <c r="O3575" s="8">
        <v>182900</v>
      </c>
    </row>
    <row r="3576" spans="1:15" x14ac:dyDescent="0.25">
      <c r="A3576" s="5" t="s">
        <v>3595</v>
      </c>
      <c r="B3576" s="6">
        <v>45170.438194444447</v>
      </c>
      <c r="C3576" s="5" t="s">
        <v>18</v>
      </c>
      <c r="D3576" s="5">
        <v>6</v>
      </c>
      <c r="E3576" s="5" t="s">
        <v>18</v>
      </c>
      <c r="F3576" s="5">
        <v>3</v>
      </c>
      <c r="G3576" s="7">
        <v>45170.438194444447</v>
      </c>
      <c r="H3576" s="5">
        <v>53</v>
      </c>
      <c r="I3576" s="5">
        <v>74488</v>
      </c>
      <c r="J3576" s="7">
        <v>45182.495833333334</v>
      </c>
      <c r="K3576" s="5">
        <v>74488</v>
      </c>
      <c r="L3576" s="7">
        <v>45183</v>
      </c>
      <c r="M3576" s="8">
        <v>5922785</v>
      </c>
      <c r="N3576" s="8">
        <v>5922785</v>
      </c>
      <c r="O3576" s="8">
        <v>5922785</v>
      </c>
    </row>
    <row r="3577" spans="1:15" x14ac:dyDescent="0.25">
      <c r="A3577" s="5" t="s">
        <v>3596</v>
      </c>
      <c r="B3577" s="6">
        <v>45170.45416666667</v>
      </c>
      <c r="C3577" s="5" t="s">
        <v>23</v>
      </c>
      <c r="D3577" s="5">
        <v>1</v>
      </c>
      <c r="E3577" s="5" t="s">
        <v>23</v>
      </c>
      <c r="F3577" s="5">
        <v>6</v>
      </c>
      <c r="G3577" s="7">
        <v>45170.45416666667</v>
      </c>
      <c r="H3577" s="5">
        <v>53</v>
      </c>
      <c r="I3577" s="5">
        <v>74495</v>
      </c>
      <c r="J3577" s="7">
        <v>45182.506249999999</v>
      </c>
      <c r="K3577" s="5">
        <v>74495</v>
      </c>
      <c r="L3577" s="7">
        <v>45183</v>
      </c>
      <c r="M3577" s="8">
        <v>248100</v>
      </c>
      <c r="N3577" s="8">
        <v>0</v>
      </c>
      <c r="O3577" s="8">
        <v>248100</v>
      </c>
    </row>
    <row r="3578" spans="1:15" x14ac:dyDescent="0.25">
      <c r="A3578" s="5" t="s">
        <v>3597</v>
      </c>
      <c r="B3578" s="6">
        <v>45170.486805555556</v>
      </c>
      <c r="C3578" s="5" t="s">
        <v>1354</v>
      </c>
      <c r="D3578" s="5">
        <v>1</v>
      </c>
      <c r="E3578" s="5" t="s">
        <v>1354</v>
      </c>
      <c r="F3578" s="5">
        <v>1</v>
      </c>
      <c r="G3578" s="7">
        <v>45170.486805555556</v>
      </c>
      <c r="H3578" s="5">
        <v>53</v>
      </c>
      <c r="I3578" s="5">
        <v>74481</v>
      </c>
      <c r="J3578" s="7">
        <v>45182.490277777775</v>
      </c>
      <c r="K3578" s="5"/>
      <c r="L3578" s="7"/>
      <c r="M3578" s="8">
        <v>74100</v>
      </c>
      <c r="N3578" s="8">
        <v>0</v>
      </c>
      <c r="O3578" s="8">
        <v>74100</v>
      </c>
    </row>
    <row r="3579" spans="1:15" x14ac:dyDescent="0.25">
      <c r="A3579" s="5" t="s">
        <v>3598</v>
      </c>
      <c r="B3579" s="6">
        <v>45170.546527777777</v>
      </c>
      <c r="C3579" s="5" t="s">
        <v>1354</v>
      </c>
      <c r="D3579" s="5">
        <v>6</v>
      </c>
      <c r="E3579" s="5" t="s">
        <v>1354</v>
      </c>
      <c r="F3579" s="5">
        <v>1</v>
      </c>
      <c r="G3579" s="7">
        <v>45170.546527777777</v>
      </c>
      <c r="H3579" s="5">
        <v>52</v>
      </c>
      <c r="I3579" s="5">
        <v>74950</v>
      </c>
      <c r="J3579" s="7">
        <v>45209.53402777778</v>
      </c>
      <c r="K3579" s="5"/>
      <c r="L3579" s="7"/>
      <c r="M3579" s="8">
        <v>74100</v>
      </c>
      <c r="N3579" s="8">
        <v>0</v>
      </c>
      <c r="O3579" s="8">
        <v>74100</v>
      </c>
    </row>
    <row r="3580" spans="1:15" x14ac:dyDescent="0.25">
      <c r="A3580" s="5" t="s">
        <v>3599</v>
      </c>
      <c r="B3580" s="6">
        <v>45170.61041666667</v>
      </c>
      <c r="C3580" s="5" t="s">
        <v>23</v>
      </c>
      <c r="D3580" s="5">
        <v>2</v>
      </c>
      <c r="E3580" s="5" t="s">
        <v>23</v>
      </c>
      <c r="F3580" s="5">
        <v>6</v>
      </c>
      <c r="G3580" s="7">
        <v>45170.61041666667</v>
      </c>
      <c r="H3580" s="5">
        <v>52</v>
      </c>
      <c r="I3580" s="5">
        <v>74495</v>
      </c>
      <c r="J3580" s="7">
        <v>45182.506249999999</v>
      </c>
      <c r="K3580" s="5">
        <v>74495</v>
      </c>
      <c r="L3580" s="7">
        <v>45183</v>
      </c>
      <c r="M3580" s="8">
        <v>803400</v>
      </c>
      <c r="N3580" s="8">
        <v>93210</v>
      </c>
      <c r="O3580" s="8">
        <v>803400</v>
      </c>
    </row>
    <row r="3581" spans="1:15" x14ac:dyDescent="0.25">
      <c r="A3581" s="5" t="s">
        <v>3600</v>
      </c>
      <c r="B3581" s="6">
        <v>45170.615277777775</v>
      </c>
      <c r="C3581" s="5" t="s">
        <v>20</v>
      </c>
      <c r="D3581" s="5">
        <v>1</v>
      </c>
      <c r="E3581" s="5" t="s">
        <v>20</v>
      </c>
      <c r="F3581" s="5">
        <v>2</v>
      </c>
      <c r="G3581" s="7">
        <v>45170.615277777775</v>
      </c>
      <c r="H3581" s="5">
        <v>52</v>
      </c>
      <c r="I3581" s="5">
        <v>74478</v>
      </c>
      <c r="J3581" s="7">
        <v>45182.484027777777</v>
      </c>
      <c r="K3581" s="5">
        <v>74478</v>
      </c>
      <c r="L3581" s="7">
        <v>45183</v>
      </c>
      <c r="M3581" s="8">
        <v>99000</v>
      </c>
      <c r="N3581" s="8">
        <v>0</v>
      </c>
      <c r="O3581" s="8">
        <v>99000</v>
      </c>
    </row>
    <row r="3582" spans="1:15" x14ac:dyDescent="0.25">
      <c r="A3582" s="5" t="s">
        <v>3601</v>
      </c>
      <c r="B3582" s="6">
        <v>45170.631944444445</v>
      </c>
      <c r="C3582" s="5" t="s">
        <v>1354</v>
      </c>
      <c r="D3582" s="5">
        <v>1</v>
      </c>
      <c r="E3582" s="5" t="s">
        <v>1354</v>
      </c>
      <c r="F3582" s="5">
        <v>1</v>
      </c>
      <c r="G3582" s="7">
        <v>45170.631944444445</v>
      </c>
      <c r="H3582" s="5">
        <v>52</v>
      </c>
      <c r="I3582" s="5">
        <v>74943</v>
      </c>
      <c r="J3582" s="7">
        <v>45209.523611111108</v>
      </c>
      <c r="K3582" s="5"/>
      <c r="L3582" s="7"/>
      <c r="M3582" s="8">
        <v>1464100</v>
      </c>
      <c r="N3582" s="8">
        <v>0</v>
      </c>
      <c r="O3582" s="8">
        <v>1464100</v>
      </c>
    </row>
    <row r="3583" spans="1:15" x14ac:dyDescent="0.25">
      <c r="A3583" s="5" t="s">
        <v>3602</v>
      </c>
      <c r="B3583" s="6">
        <v>45171.294444444444</v>
      </c>
      <c r="C3583" s="5" t="s">
        <v>1354</v>
      </c>
      <c r="D3583" s="5">
        <v>1</v>
      </c>
      <c r="E3583" s="5" t="s">
        <v>1354</v>
      </c>
      <c r="F3583" s="5">
        <v>1</v>
      </c>
      <c r="G3583" s="7">
        <v>45171.294444444444</v>
      </c>
      <c r="H3583" s="5">
        <v>52</v>
      </c>
      <c r="I3583" s="5">
        <v>74481</v>
      </c>
      <c r="J3583" s="7">
        <v>45182.490277777775</v>
      </c>
      <c r="K3583" s="5"/>
      <c r="L3583" s="7"/>
      <c r="M3583" s="8">
        <v>103100</v>
      </c>
      <c r="N3583" s="8">
        <v>0</v>
      </c>
      <c r="O3583" s="8">
        <v>103100</v>
      </c>
    </row>
    <row r="3584" spans="1:15" x14ac:dyDescent="0.25">
      <c r="A3584" s="5" t="s">
        <v>3603</v>
      </c>
      <c r="B3584" s="6">
        <v>45171.304166666669</v>
      </c>
      <c r="C3584" s="5" t="s">
        <v>1354</v>
      </c>
      <c r="D3584" s="5">
        <v>1</v>
      </c>
      <c r="E3584" s="5" t="s">
        <v>1354</v>
      </c>
      <c r="F3584" s="5">
        <v>1</v>
      </c>
      <c r="G3584" s="7">
        <v>45171.304166666669</v>
      </c>
      <c r="H3584" s="5">
        <v>52</v>
      </c>
      <c r="I3584" s="5">
        <v>74481</v>
      </c>
      <c r="J3584" s="7">
        <v>45182.490277777775</v>
      </c>
      <c r="K3584" s="5"/>
      <c r="L3584" s="7"/>
      <c r="M3584" s="8">
        <v>74100</v>
      </c>
      <c r="N3584" s="8">
        <v>0</v>
      </c>
      <c r="O3584" s="8">
        <v>74100</v>
      </c>
    </row>
    <row r="3585" spans="1:15" x14ac:dyDescent="0.25">
      <c r="A3585" s="5" t="s">
        <v>3604</v>
      </c>
      <c r="B3585" s="6">
        <v>45171.32916666667</v>
      </c>
      <c r="C3585" s="5" t="s">
        <v>1354</v>
      </c>
      <c r="D3585" s="5">
        <v>1</v>
      </c>
      <c r="E3585" s="5" t="s">
        <v>1354</v>
      </c>
      <c r="F3585" s="5">
        <v>1</v>
      </c>
      <c r="G3585" s="7">
        <v>45171.32916666667</v>
      </c>
      <c r="H3585" s="5">
        <v>52</v>
      </c>
      <c r="I3585" s="5">
        <v>74481</v>
      </c>
      <c r="J3585" s="7">
        <v>45182.490277777775</v>
      </c>
      <c r="K3585" s="5"/>
      <c r="L3585" s="7"/>
      <c r="M3585" s="8">
        <v>74100</v>
      </c>
      <c r="N3585" s="8">
        <v>0</v>
      </c>
      <c r="O3585" s="8">
        <v>74100</v>
      </c>
    </row>
    <row r="3586" spans="1:15" x14ac:dyDescent="0.25">
      <c r="A3586" s="5" t="s">
        <v>3605</v>
      </c>
      <c r="B3586" s="6">
        <v>45171.400694444441</v>
      </c>
      <c r="C3586" s="5" t="s">
        <v>1354</v>
      </c>
      <c r="D3586" s="5">
        <v>6</v>
      </c>
      <c r="E3586" s="5" t="s">
        <v>1354</v>
      </c>
      <c r="F3586" s="5">
        <v>1</v>
      </c>
      <c r="G3586" s="7">
        <v>45171.400694444441</v>
      </c>
      <c r="H3586" s="5">
        <v>52</v>
      </c>
      <c r="I3586" s="5">
        <v>74481</v>
      </c>
      <c r="J3586" s="7">
        <v>45182.490277777775</v>
      </c>
      <c r="K3586" s="5"/>
      <c r="L3586" s="7"/>
      <c r="M3586" s="8">
        <v>74100</v>
      </c>
      <c r="N3586" s="8">
        <v>0</v>
      </c>
      <c r="O3586" s="8">
        <v>74100</v>
      </c>
    </row>
    <row r="3587" spans="1:15" x14ac:dyDescent="0.25">
      <c r="A3587" s="5" t="s">
        <v>3606</v>
      </c>
      <c r="B3587" s="6">
        <v>45171.513888888891</v>
      </c>
      <c r="C3587" s="5" t="s">
        <v>23</v>
      </c>
      <c r="D3587" s="5">
        <v>6</v>
      </c>
      <c r="E3587" s="5" t="s">
        <v>23</v>
      </c>
      <c r="F3587" s="5">
        <v>6</v>
      </c>
      <c r="G3587" s="7">
        <v>45171.513888888891</v>
      </c>
      <c r="H3587" s="5">
        <v>51</v>
      </c>
      <c r="I3587" s="5">
        <v>74502</v>
      </c>
      <c r="J3587" s="7">
        <v>45182.556944444441</v>
      </c>
      <c r="K3587" s="5">
        <v>74502</v>
      </c>
      <c r="L3587" s="7">
        <v>45183</v>
      </c>
      <c r="M3587" s="8">
        <v>11588241</v>
      </c>
      <c r="N3587" s="8">
        <v>0</v>
      </c>
      <c r="O3587" s="8">
        <v>11588241</v>
      </c>
    </row>
    <row r="3588" spans="1:15" x14ac:dyDescent="0.25">
      <c r="A3588" s="5" t="s">
        <v>3607</v>
      </c>
      <c r="B3588" s="6">
        <v>45171.519444444442</v>
      </c>
      <c r="C3588" s="5" t="s">
        <v>23</v>
      </c>
      <c r="D3588" s="5">
        <v>2</v>
      </c>
      <c r="E3588" s="5" t="s">
        <v>23</v>
      </c>
      <c r="F3588" s="5">
        <v>6</v>
      </c>
      <c r="G3588" s="7">
        <v>45171.519444444442</v>
      </c>
      <c r="H3588" s="5">
        <v>51</v>
      </c>
      <c r="I3588" s="5">
        <v>74485</v>
      </c>
      <c r="J3588" s="7">
        <v>45182.493750000001</v>
      </c>
      <c r="K3588" s="5">
        <v>74485</v>
      </c>
      <c r="L3588" s="7">
        <v>45183</v>
      </c>
      <c r="M3588" s="8">
        <v>461668</v>
      </c>
      <c r="N3588" s="8">
        <v>0</v>
      </c>
      <c r="O3588" s="8">
        <v>461668</v>
      </c>
    </row>
    <row r="3589" spans="1:15" x14ac:dyDescent="0.25">
      <c r="A3589" s="5" t="s">
        <v>3608</v>
      </c>
      <c r="B3589" s="6">
        <v>45171.589583333334</v>
      </c>
      <c r="C3589" s="5" t="s">
        <v>20</v>
      </c>
      <c r="D3589" s="5">
        <v>2</v>
      </c>
      <c r="E3589" s="5" t="s">
        <v>20</v>
      </c>
      <c r="F3589" s="5">
        <v>2</v>
      </c>
      <c r="G3589" s="7">
        <v>45171.589583333334</v>
      </c>
      <c r="H3589" s="5">
        <v>51</v>
      </c>
      <c r="I3589" s="5">
        <v>74502</v>
      </c>
      <c r="J3589" s="7">
        <v>45182.556944444441</v>
      </c>
      <c r="K3589" s="5">
        <v>74502</v>
      </c>
      <c r="L3589" s="7">
        <v>45183</v>
      </c>
      <c r="M3589" s="8">
        <v>4650344</v>
      </c>
      <c r="N3589" s="8">
        <v>0</v>
      </c>
      <c r="O3589" s="8">
        <v>4650344</v>
      </c>
    </row>
    <row r="3590" spans="1:15" x14ac:dyDescent="0.25">
      <c r="A3590" s="5" t="s">
        <v>3609</v>
      </c>
      <c r="B3590" s="6">
        <v>45171.606944444444</v>
      </c>
      <c r="C3590" s="5" t="s">
        <v>20</v>
      </c>
      <c r="D3590" s="5">
        <v>3</v>
      </c>
      <c r="E3590" s="5" t="s">
        <v>20</v>
      </c>
      <c r="F3590" s="5">
        <v>2</v>
      </c>
      <c r="G3590" s="7">
        <v>45171.606944444444</v>
      </c>
      <c r="H3590" s="5">
        <v>51</v>
      </c>
      <c r="I3590" s="5">
        <v>74483</v>
      </c>
      <c r="J3590" s="7">
        <v>45182.492361111108</v>
      </c>
      <c r="K3590" s="5">
        <v>74483</v>
      </c>
      <c r="L3590" s="7">
        <v>45183</v>
      </c>
      <c r="M3590" s="8">
        <v>3503600</v>
      </c>
      <c r="N3590" s="8">
        <v>0</v>
      </c>
      <c r="O3590" s="8">
        <v>3503600</v>
      </c>
    </row>
    <row r="3591" spans="1:15" x14ac:dyDescent="0.25">
      <c r="A3591" s="5" t="s">
        <v>3610</v>
      </c>
      <c r="B3591" s="6">
        <v>45172.386111111111</v>
      </c>
      <c r="C3591" s="5" t="s">
        <v>18</v>
      </c>
      <c r="D3591" s="5">
        <v>2</v>
      </c>
      <c r="E3591" s="5" t="s">
        <v>18</v>
      </c>
      <c r="F3591" s="5">
        <v>3</v>
      </c>
      <c r="G3591" s="7">
        <v>45172.386111111111</v>
      </c>
      <c r="H3591" s="5">
        <v>51</v>
      </c>
      <c r="I3591" s="5">
        <v>74485</v>
      </c>
      <c r="J3591" s="7">
        <v>45182.493750000001</v>
      </c>
      <c r="K3591" s="5">
        <v>74485</v>
      </c>
      <c r="L3591" s="7">
        <v>45183</v>
      </c>
      <c r="M3591" s="8">
        <v>1465400</v>
      </c>
      <c r="N3591" s="8">
        <v>1465400</v>
      </c>
      <c r="O3591" s="8">
        <v>1465400</v>
      </c>
    </row>
    <row r="3592" spans="1:15" x14ac:dyDescent="0.25">
      <c r="A3592" s="5" t="s">
        <v>3611</v>
      </c>
      <c r="B3592" s="6">
        <v>45172.55972222222</v>
      </c>
      <c r="C3592" s="5" t="s">
        <v>20</v>
      </c>
      <c r="D3592" s="5">
        <v>1</v>
      </c>
      <c r="E3592" s="5" t="s">
        <v>20</v>
      </c>
      <c r="F3592" s="5">
        <v>2</v>
      </c>
      <c r="G3592" s="7">
        <v>45172.55972222222</v>
      </c>
      <c r="H3592" s="5">
        <v>50</v>
      </c>
      <c r="I3592" s="5">
        <v>74485</v>
      </c>
      <c r="J3592" s="7">
        <v>45182.493750000001</v>
      </c>
      <c r="K3592" s="5">
        <v>74485</v>
      </c>
      <c r="L3592" s="7">
        <v>45183</v>
      </c>
      <c r="M3592" s="8">
        <v>3503600</v>
      </c>
      <c r="N3592" s="8">
        <v>0</v>
      </c>
      <c r="O3592" s="8">
        <v>3503600</v>
      </c>
    </row>
    <row r="3593" spans="1:15" x14ac:dyDescent="0.25">
      <c r="A3593" s="5" t="s">
        <v>3612</v>
      </c>
      <c r="B3593" s="6">
        <v>45173.310416666667</v>
      </c>
      <c r="C3593" s="5" t="s">
        <v>1354</v>
      </c>
      <c r="D3593" s="5">
        <v>1</v>
      </c>
      <c r="E3593" s="5" t="s">
        <v>1354</v>
      </c>
      <c r="F3593" s="5">
        <v>1</v>
      </c>
      <c r="G3593" s="7">
        <v>45173.310416666667</v>
      </c>
      <c r="H3593" s="5">
        <v>50</v>
      </c>
      <c r="I3593" s="5">
        <v>74481</v>
      </c>
      <c r="J3593" s="7">
        <v>45182.490277777775</v>
      </c>
      <c r="K3593" s="5"/>
      <c r="L3593" s="7"/>
      <c r="M3593" s="8">
        <v>74100</v>
      </c>
      <c r="N3593" s="8">
        <v>0</v>
      </c>
      <c r="O3593" s="8">
        <v>74100</v>
      </c>
    </row>
    <row r="3594" spans="1:15" x14ac:dyDescent="0.25">
      <c r="A3594" s="5" t="s">
        <v>3613</v>
      </c>
      <c r="B3594" s="6">
        <v>45173.317361111112</v>
      </c>
      <c r="C3594" s="5" t="s">
        <v>1354</v>
      </c>
      <c r="D3594" s="5">
        <v>1</v>
      </c>
      <c r="E3594" s="5" t="s">
        <v>1354</v>
      </c>
      <c r="F3594" s="5">
        <v>1</v>
      </c>
      <c r="G3594" s="7">
        <v>45173.317361111112</v>
      </c>
      <c r="H3594" s="5">
        <v>50</v>
      </c>
      <c r="I3594" s="5">
        <v>74481</v>
      </c>
      <c r="J3594" s="7">
        <v>45182.490277777775</v>
      </c>
      <c r="K3594" s="5"/>
      <c r="L3594" s="7"/>
      <c r="M3594" s="8">
        <v>103800</v>
      </c>
      <c r="N3594" s="8">
        <v>0</v>
      </c>
      <c r="O3594" s="8">
        <v>103800</v>
      </c>
    </row>
    <row r="3595" spans="1:15" x14ac:dyDescent="0.25">
      <c r="A3595" s="5" t="s">
        <v>3614</v>
      </c>
      <c r="B3595" s="6">
        <v>45173.35833333333</v>
      </c>
      <c r="C3595" s="5" t="s">
        <v>1354</v>
      </c>
      <c r="D3595" s="5">
        <v>1</v>
      </c>
      <c r="E3595" s="5" t="s">
        <v>1354</v>
      </c>
      <c r="F3595" s="5">
        <v>1</v>
      </c>
      <c r="G3595" s="7">
        <v>45173.35833333333</v>
      </c>
      <c r="H3595" s="5">
        <v>50</v>
      </c>
      <c r="I3595" s="5">
        <v>74481</v>
      </c>
      <c r="J3595" s="7">
        <v>45182.490277777775</v>
      </c>
      <c r="K3595" s="5"/>
      <c r="L3595" s="7"/>
      <c r="M3595" s="8">
        <v>103800</v>
      </c>
      <c r="N3595" s="8">
        <v>0</v>
      </c>
      <c r="O3595" s="8">
        <v>103800</v>
      </c>
    </row>
    <row r="3596" spans="1:15" x14ac:dyDescent="0.25">
      <c r="A3596" s="5" t="s">
        <v>3615</v>
      </c>
      <c r="B3596" s="6">
        <v>45173.378472222219</v>
      </c>
      <c r="C3596" s="5" t="s">
        <v>1354</v>
      </c>
      <c r="D3596" s="5">
        <v>1</v>
      </c>
      <c r="E3596" s="5" t="s">
        <v>1354</v>
      </c>
      <c r="F3596" s="5">
        <v>1</v>
      </c>
      <c r="G3596" s="7">
        <v>45173.378472222219</v>
      </c>
      <c r="H3596" s="5">
        <v>50</v>
      </c>
      <c r="I3596" s="5">
        <v>74481</v>
      </c>
      <c r="J3596" s="7">
        <v>45182.490277777775</v>
      </c>
      <c r="K3596" s="5"/>
      <c r="L3596" s="7"/>
      <c r="M3596" s="8">
        <v>74100</v>
      </c>
      <c r="N3596" s="8">
        <v>0</v>
      </c>
      <c r="O3596" s="8">
        <v>74100</v>
      </c>
    </row>
    <row r="3597" spans="1:15" x14ac:dyDescent="0.25">
      <c r="A3597" s="5" t="s">
        <v>3616</v>
      </c>
      <c r="B3597" s="6">
        <v>45173.380555555559</v>
      </c>
      <c r="C3597" s="5" t="s">
        <v>1354</v>
      </c>
      <c r="D3597" s="5">
        <v>1</v>
      </c>
      <c r="E3597" s="5" t="s">
        <v>1354</v>
      </c>
      <c r="F3597" s="5">
        <v>1</v>
      </c>
      <c r="G3597" s="7">
        <v>45173.380555555559</v>
      </c>
      <c r="H3597" s="5">
        <v>50</v>
      </c>
      <c r="I3597" s="5">
        <v>74481</v>
      </c>
      <c r="J3597" s="7">
        <v>45182.490277777775</v>
      </c>
      <c r="K3597" s="5"/>
      <c r="L3597" s="7"/>
      <c r="M3597" s="8">
        <v>50000</v>
      </c>
      <c r="N3597" s="8">
        <v>0</v>
      </c>
      <c r="O3597" s="8">
        <v>50000</v>
      </c>
    </row>
    <row r="3598" spans="1:15" x14ac:dyDescent="0.25">
      <c r="A3598" s="5" t="s">
        <v>3617</v>
      </c>
      <c r="B3598" s="6">
        <v>45173.381249999999</v>
      </c>
      <c r="C3598" s="5" t="s">
        <v>1354</v>
      </c>
      <c r="D3598" s="5">
        <v>1</v>
      </c>
      <c r="E3598" s="5" t="s">
        <v>1354</v>
      </c>
      <c r="F3598" s="5">
        <v>1</v>
      </c>
      <c r="G3598" s="7">
        <v>45173.381249999999</v>
      </c>
      <c r="H3598" s="5">
        <v>50</v>
      </c>
      <c r="I3598" s="5">
        <v>74481</v>
      </c>
      <c r="J3598" s="7">
        <v>45182.490277777775</v>
      </c>
      <c r="K3598" s="5"/>
      <c r="L3598" s="7"/>
      <c r="M3598" s="8">
        <v>74100</v>
      </c>
      <c r="N3598" s="8">
        <v>0</v>
      </c>
      <c r="O3598" s="8">
        <v>74100</v>
      </c>
    </row>
    <row r="3599" spans="1:15" x14ac:dyDescent="0.25">
      <c r="A3599" s="5" t="s">
        <v>3618</v>
      </c>
      <c r="B3599" s="6">
        <v>45173.397222222222</v>
      </c>
      <c r="C3599" s="5" t="s">
        <v>1354</v>
      </c>
      <c r="D3599" s="5">
        <v>1</v>
      </c>
      <c r="E3599" s="5" t="s">
        <v>1354</v>
      </c>
      <c r="F3599" s="5">
        <v>1</v>
      </c>
      <c r="G3599" s="7">
        <v>45173.397222222222</v>
      </c>
      <c r="H3599" s="5">
        <v>50</v>
      </c>
      <c r="I3599" s="5">
        <v>74481</v>
      </c>
      <c r="J3599" s="7">
        <v>45182.490277777775</v>
      </c>
      <c r="K3599" s="5"/>
      <c r="L3599" s="7"/>
      <c r="M3599" s="8">
        <v>74100</v>
      </c>
      <c r="N3599" s="8">
        <v>0</v>
      </c>
      <c r="O3599" s="8">
        <v>74100</v>
      </c>
    </row>
    <row r="3600" spans="1:15" x14ac:dyDescent="0.25">
      <c r="A3600" s="5" t="s">
        <v>3619</v>
      </c>
      <c r="B3600" s="6">
        <v>45173.408333333333</v>
      </c>
      <c r="C3600" s="5" t="s">
        <v>1354</v>
      </c>
      <c r="D3600" s="5">
        <v>1</v>
      </c>
      <c r="E3600" s="5" t="s">
        <v>1354</v>
      </c>
      <c r="F3600" s="5">
        <v>1</v>
      </c>
      <c r="G3600" s="7">
        <v>45173.408333333333</v>
      </c>
      <c r="H3600" s="5">
        <v>50</v>
      </c>
      <c r="I3600" s="5">
        <v>74481</v>
      </c>
      <c r="J3600" s="7">
        <v>45182.490277777775</v>
      </c>
      <c r="K3600" s="5"/>
      <c r="L3600" s="7"/>
      <c r="M3600" s="8">
        <v>74100</v>
      </c>
      <c r="N3600" s="8">
        <v>0</v>
      </c>
      <c r="O3600" s="8">
        <v>74100</v>
      </c>
    </row>
    <row r="3601" spans="1:15" x14ac:dyDescent="0.25">
      <c r="A3601" s="5" t="s">
        <v>3620</v>
      </c>
      <c r="B3601" s="6">
        <v>45173.415972222225</v>
      </c>
      <c r="C3601" s="5" t="s">
        <v>1354</v>
      </c>
      <c r="D3601" s="5">
        <v>1</v>
      </c>
      <c r="E3601" s="5" t="s">
        <v>1354</v>
      </c>
      <c r="F3601" s="5">
        <v>1</v>
      </c>
      <c r="G3601" s="7">
        <v>45173.415972222225</v>
      </c>
      <c r="H3601" s="5">
        <v>50</v>
      </c>
      <c r="I3601" s="5">
        <v>74481</v>
      </c>
      <c r="J3601" s="7">
        <v>45182.490277777775</v>
      </c>
      <c r="K3601" s="5"/>
      <c r="L3601" s="7"/>
      <c r="M3601" s="8">
        <v>103100</v>
      </c>
      <c r="N3601" s="8">
        <v>0</v>
      </c>
      <c r="O3601" s="8">
        <v>103100</v>
      </c>
    </row>
    <row r="3602" spans="1:15" x14ac:dyDescent="0.25">
      <c r="A3602" s="5" t="s">
        <v>3621</v>
      </c>
      <c r="B3602" s="6">
        <v>45173.429861111108</v>
      </c>
      <c r="C3602" s="5" t="s">
        <v>1354</v>
      </c>
      <c r="D3602" s="5">
        <v>1</v>
      </c>
      <c r="E3602" s="5" t="s">
        <v>1354</v>
      </c>
      <c r="F3602" s="5">
        <v>1</v>
      </c>
      <c r="G3602" s="7">
        <v>45173.429861111108</v>
      </c>
      <c r="H3602" s="5">
        <v>50</v>
      </c>
      <c r="I3602" s="5">
        <v>74481</v>
      </c>
      <c r="J3602" s="7">
        <v>45182.490277777775</v>
      </c>
      <c r="K3602" s="5"/>
      <c r="L3602" s="7"/>
      <c r="M3602" s="8">
        <v>103800</v>
      </c>
      <c r="N3602" s="8">
        <v>0</v>
      </c>
      <c r="O3602" s="8">
        <v>103800</v>
      </c>
    </row>
    <row r="3603" spans="1:15" x14ac:dyDescent="0.25">
      <c r="A3603" s="5" t="s">
        <v>3622</v>
      </c>
      <c r="B3603" s="6">
        <v>45173.440972222219</v>
      </c>
      <c r="C3603" s="5" t="s">
        <v>1354</v>
      </c>
      <c r="D3603" s="5">
        <v>1</v>
      </c>
      <c r="E3603" s="5" t="s">
        <v>1354</v>
      </c>
      <c r="F3603" s="5">
        <v>1</v>
      </c>
      <c r="G3603" s="7">
        <v>45173.440972222219</v>
      </c>
      <c r="H3603" s="5">
        <v>50</v>
      </c>
      <c r="I3603" s="5">
        <v>75086</v>
      </c>
      <c r="J3603" s="7">
        <v>45219.424305555556</v>
      </c>
      <c r="K3603" s="5"/>
      <c r="L3603" s="7"/>
      <c r="M3603" s="8">
        <v>126500</v>
      </c>
      <c r="N3603" s="8">
        <v>0</v>
      </c>
      <c r="O3603" s="8">
        <v>126500</v>
      </c>
    </row>
    <row r="3604" spans="1:15" x14ac:dyDescent="0.25">
      <c r="A3604" s="5" t="s">
        <v>3623</v>
      </c>
      <c r="B3604" s="6">
        <v>45173.467361111114</v>
      </c>
      <c r="C3604" s="5" t="s">
        <v>1354</v>
      </c>
      <c r="D3604" s="5">
        <v>1</v>
      </c>
      <c r="E3604" s="5" t="s">
        <v>1354</v>
      </c>
      <c r="F3604" s="5">
        <v>1</v>
      </c>
      <c r="G3604" s="7">
        <v>45173.467361111114</v>
      </c>
      <c r="H3604" s="5">
        <v>50</v>
      </c>
      <c r="I3604" s="5">
        <v>74481</v>
      </c>
      <c r="J3604" s="7">
        <v>45182.490277777775</v>
      </c>
      <c r="K3604" s="5"/>
      <c r="L3604" s="7"/>
      <c r="M3604" s="8">
        <v>74100</v>
      </c>
      <c r="N3604" s="8">
        <v>0</v>
      </c>
      <c r="O3604" s="8">
        <v>74100</v>
      </c>
    </row>
    <row r="3605" spans="1:15" x14ac:dyDescent="0.25">
      <c r="A3605" s="5" t="s">
        <v>3624</v>
      </c>
      <c r="B3605" s="6">
        <v>45173.46875</v>
      </c>
      <c r="C3605" s="5" t="s">
        <v>1354</v>
      </c>
      <c r="D3605" s="5">
        <v>1</v>
      </c>
      <c r="E3605" s="5" t="s">
        <v>1354</v>
      </c>
      <c r="F3605" s="5">
        <v>1</v>
      </c>
      <c r="G3605" s="7">
        <v>45173.46875</v>
      </c>
      <c r="H3605" s="5">
        <v>50</v>
      </c>
      <c r="I3605" s="5">
        <v>74947</v>
      </c>
      <c r="J3605" s="7">
        <v>45209.529861111114</v>
      </c>
      <c r="K3605" s="5"/>
      <c r="L3605" s="7"/>
      <c r="M3605" s="8">
        <v>12226131</v>
      </c>
      <c r="N3605" s="8">
        <v>0</v>
      </c>
      <c r="O3605" s="8">
        <v>12226131</v>
      </c>
    </row>
    <row r="3606" spans="1:15" x14ac:dyDescent="0.25">
      <c r="A3606" s="5" t="s">
        <v>3625</v>
      </c>
      <c r="B3606" s="6">
        <v>45173.475694444445</v>
      </c>
      <c r="C3606" s="5" t="s">
        <v>1354</v>
      </c>
      <c r="D3606" s="5">
        <v>1</v>
      </c>
      <c r="E3606" s="5" t="s">
        <v>1354</v>
      </c>
      <c r="F3606" s="5">
        <v>1</v>
      </c>
      <c r="G3606" s="7">
        <v>45173.475694444445</v>
      </c>
      <c r="H3606" s="5">
        <v>50</v>
      </c>
      <c r="I3606" s="5">
        <v>74481</v>
      </c>
      <c r="J3606" s="7">
        <v>45182.490277777775</v>
      </c>
      <c r="K3606" s="5"/>
      <c r="L3606" s="7"/>
      <c r="M3606" s="8">
        <v>50000</v>
      </c>
      <c r="N3606" s="8">
        <v>0</v>
      </c>
      <c r="O3606" s="8">
        <v>50000</v>
      </c>
    </row>
    <row r="3607" spans="1:15" x14ac:dyDescent="0.25">
      <c r="A3607" s="5" t="s">
        <v>3626</v>
      </c>
      <c r="B3607" s="6">
        <v>45173.477083333331</v>
      </c>
      <c r="C3607" s="5" t="s">
        <v>1354</v>
      </c>
      <c r="D3607" s="5">
        <v>1</v>
      </c>
      <c r="E3607" s="5" t="s">
        <v>1354</v>
      </c>
      <c r="F3607" s="5">
        <v>1</v>
      </c>
      <c r="G3607" s="7">
        <v>45173.477083333331</v>
      </c>
      <c r="H3607" s="5">
        <v>50</v>
      </c>
      <c r="I3607" s="5">
        <v>74944</v>
      </c>
      <c r="J3607" s="7">
        <v>45209.525000000001</v>
      </c>
      <c r="K3607" s="5"/>
      <c r="L3607" s="7"/>
      <c r="M3607" s="8">
        <v>4409513</v>
      </c>
      <c r="N3607" s="8">
        <v>0</v>
      </c>
      <c r="O3607" s="8">
        <v>4409513</v>
      </c>
    </row>
    <row r="3608" spans="1:15" x14ac:dyDescent="0.25">
      <c r="A3608" s="5" t="s">
        <v>3627</v>
      </c>
      <c r="B3608" s="6">
        <v>45173.480555555558</v>
      </c>
      <c r="C3608" s="5" t="s">
        <v>1354</v>
      </c>
      <c r="D3608" s="5">
        <v>1</v>
      </c>
      <c r="E3608" s="5" t="s">
        <v>1354</v>
      </c>
      <c r="F3608" s="5">
        <v>1</v>
      </c>
      <c r="G3608" s="7">
        <v>45173.480555555558</v>
      </c>
      <c r="H3608" s="5">
        <v>50</v>
      </c>
      <c r="I3608" s="5">
        <v>74948</v>
      </c>
      <c r="J3608" s="7">
        <v>45209.530555555553</v>
      </c>
      <c r="K3608" s="5"/>
      <c r="L3608" s="7"/>
      <c r="M3608" s="8">
        <v>10178176</v>
      </c>
      <c r="N3608" s="8">
        <v>0</v>
      </c>
      <c r="O3608" s="8">
        <v>10178176</v>
      </c>
    </row>
    <row r="3609" spans="1:15" x14ac:dyDescent="0.25">
      <c r="A3609" s="5" t="s">
        <v>3628</v>
      </c>
      <c r="B3609" s="6">
        <v>45173.589583333334</v>
      </c>
      <c r="C3609" s="5" t="s">
        <v>1354</v>
      </c>
      <c r="D3609" s="5">
        <v>1</v>
      </c>
      <c r="E3609" s="5" t="s">
        <v>1354</v>
      </c>
      <c r="F3609" s="5">
        <v>1</v>
      </c>
      <c r="G3609" s="7">
        <v>45173.589583333334</v>
      </c>
      <c r="H3609" s="5">
        <v>49</v>
      </c>
      <c r="I3609" s="5">
        <v>74481</v>
      </c>
      <c r="J3609" s="7">
        <v>45182.490277777775</v>
      </c>
      <c r="K3609" s="5"/>
      <c r="L3609" s="7"/>
      <c r="M3609" s="8">
        <v>103800</v>
      </c>
      <c r="N3609" s="8">
        <v>0</v>
      </c>
      <c r="O3609" s="8">
        <v>103800</v>
      </c>
    </row>
    <row r="3610" spans="1:15" x14ac:dyDescent="0.25">
      <c r="A3610" s="5" t="s">
        <v>3629</v>
      </c>
      <c r="B3610" s="6">
        <v>45173.632638888892</v>
      </c>
      <c r="C3610" s="5" t="s">
        <v>1354</v>
      </c>
      <c r="D3610" s="5">
        <v>1</v>
      </c>
      <c r="E3610" s="5" t="s">
        <v>1354</v>
      </c>
      <c r="F3610" s="5">
        <v>1</v>
      </c>
      <c r="G3610" s="7">
        <v>45173.632638888892</v>
      </c>
      <c r="H3610" s="5">
        <v>49</v>
      </c>
      <c r="I3610" s="5">
        <v>74481</v>
      </c>
      <c r="J3610" s="7">
        <v>45182.490277777775</v>
      </c>
      <c r="K3610" s="5"/>
      <c r="L3610" s="7"/>
      <c r="M3610" s="8">
        <v>133900</v>
      </c>
      <c r="N3610" s="8">
        <v>0</v>
      </c>
      <c r="O3610" s="8">
        <v>133900</v>
      </c>
    </row>
    <row r="3611" spans="1:15" x14ac:dyDescent="0.25">
      <c r="A3611" s="5" t="s">
        <v>3630</v>
      </c>
      <c r="B3611" s="6">
        <v>45173.649305555555</v>
      </c>
      <c r="C3611" s="5" t="s">
        <v>1354</v>
      </c>
      <c r="D3611" s="5">
        <v>1</v>
      </c>
      <c r="E3611" s="5" t="s">
        <v>1354</v>
      </c>
      <c r="F3611" s="5">
        <v>1</v>
      </c>
      <c r="G3611" s="7">
        <v>45173.649305555555</v>
      </c>
      <c r="H3611" s="5">
        <v>49</v>
      </c>
      <c r="I3611" s="5">
        <v>75080</v>
      </c>
      <c r="J3611" s="7">
        <v>45219.331944444442</v>
      </c>
      <c r="K3611" s="5"/>
      <c r="L3611" s="7"/>
      <c r="M3611" s="8">
        <v>8621699</v>
      </c>
      <c r="N3611" s="8">
        <v>0</v>
      </c>
      <c r="O3611" s="8">
        <v>8621699</v>
      </c>
    </row>
    <row r="3612" spans="1:15" x14ac:dyDescent="0.25">
      <c r="A3612" s="5" t="s">
        <v>3631</v>
      </c>
      <c r="B3612" s="6">
        <v>45173.694444444445</v>
      </c>
      <c r="C3612" s="5" t="s">
        <v>1354</v>
      </c>
      <c r="D3612" s="5">
        <v>2</v>
      </c>
      <c r="E3612" s="5" t="s">
        <v>1354</v>
      </c>
      <c r="F3612" s="5">
        <v>1</v>
      </c>
      <c r="G3612" s="7">
        <v>45173.694444444445</v>
      </c>
      <c r="H3612" s="5">
        <v>49</v>
      </c>
      <c r="I3612" s="5">
        <v>74951</v>
      </c>
      <c r="J3612" s="7">
        <v>45209.534722222219</v>
      </c>
      <c r="K3612" s="5"/>
      <c r="L3612" s="7"/>
      <c r="M3612" s="8">
        <v>74100</v>
      </c>
      <c r="N3612" s="8">
        <v>0</v>
      </c>
      <c r="O3612" s="8">
        <v>74100</v>
      </c>
    </row>
    <row r="3613" spans="1:15" x14ac:dyDescent="0.25">
      <c r="A3613" s="5" t="s">
        <v>3632</v>
      </c>
      <c r="B3613" s="6">
        <v>45174.294444444444</v>
      </c>
      <c r="C3613" s="5" t="s">
        <v>20</v>
      </c>
      <c r="D3613" s="5">
        <v>1</v>
      </c>
      <c r="E3613" s="5" t="s">
        <v>20</v>
      </c>
      <c r="F3613" s="5">
        <v>2</v>
      </c>
      <c r="G3613" s="7">
        <v>45174.294444444444</v>
      </c>
      <c r="H3613" s="5">
        <v>49</v>
      </c>
      <c r="I3613" s="5">
        <v>74478</v>
      </c>
      <c r="J3613" s="7">
        <v>45182.484027777777</v>
      </c>
      <c r="K3613" s="5">
        <v>74478</v>
      </c>
      <c r="L3613" s="7">
        <v>45183</v>
      </c>
      <c r="M3613" s="8">
        <v>99700</v>
      </c>
      <c r="N3613" s="8">
        <v>0</v>
      </c>
      <c r="O3613" s="8">
        <v>99700</v>
      </c>
    </row>
    <row r="3614" spans="1:15" x14ac:dyDescent="0.25">
      <c r="A3614" s="5" t="s">
        <v>3633</v>
      </c>
      <c r="B3614" s="6">
        <v>45174.322222222225</v>
      </c>
      <c r="C3614" s="5" t="s">
        <v>1354</v>
      </c>
      <c r="D3614" s="5">
        <v>1</v>
      </c>
      <c r="E3614" s="5" t="s">
        <v>1354</v>
      </c>
      <c r="F3614" s="5">
        <v>1</v>
      </c>
      <c r="G3614" s="7">
        <v>45174.322222222225</v>
      </c>
      <c r="H3614" s="5">
        <v>49</v>
      </c>
      <c r="I3614" s="5">
        <v>74949</v>
      </c>
      <c r="J3614" s="7">
        <v>45209.531944444447</v>
      </c>
      <c r="K3614" s="5"/>
      <c r="L3614" s="7"/>
      <c r="M3614" s="8">
        <v>210000</v>
      </c>
      <c r="N3614" s="8">
        <v>0</v>
      </c>
      <c r="O3614" s="8">
        <v>210000</v>
      </c>
    </row>
    <row r="3615" spans="1:15" x14ac:dyDescent="0.25">
      <c r="A3615" s="5" t="s">
        <v>3634</v>
      </c>
      <c r="B3615" s="6">
        <v>45174.339583333334</v>
      </c>
      <c r="C3615" s="5" t="s">
        <v>1354</v>
      </c>
      <c r="D3615" s="5">
        <v>1</v>
      </c>
      <c r="E3615" s="5" t="s">
        <v>1354</v>
      </c>
      <c r="F3615" s="5">
        <v>1</v>
      </c>
      <c r="G3615" s="7">
        <v>45174.339583333334</v>
      </c>
      <c r="H3615" s="5">
        <v>49</v>
      </c>
      <c r="I3615" s="5">
        <v>74481</v>
      </c>
      <c r="J3615" s="7">
        <v>45182.490277777775</v>
      </c>
      <c r="K3615" s="5"/>
      <c r="L3615" s="7"/>
      <c r="M3615" s="8">
        <v>103800</v>
      </c>
      <c r="N3615" s="8">
        <v>0</v>
      </c>
      <c r="O3615" s="8">
        <v>103800</v>
      </c>
    </row>
    <row r="3616" spans="1:15" x14ac:dyDescent="0.25">
      <c r="A3616" s="5" t="s">
        <v>3635</v>
      </c>
      <c r="B3616" s="6">
        <v>45174.340277777781</v>
      </c>
      <c r="C3616" s="5" t="s">
        <v>1354</v>
      </c>
      <c r="D3616" s="5">
        <v>1</v>
      </c>
      <c r="E3616" s="5" t="s">
        <v>1354</v>
      </c>
      <c r="F3616" s="5">
        <v>1</v>
      </c>
      <c r="G3616" s="7">
        <v>45174.340277777781</v>
      </c>
      <c r="H3616" s="5">
        <v>49</v>
      </c>
      <c r="I3616" s="5">
        <v>74949</v>
      </c>
      <c r="J3616" s="7">
        <v>45209.531944444447</v>
      </c>
      <c r="K3616" s="5"/>
      <c r="L3616" s="7"/>
      <c r="M3616" s="8">
        <v>80800</v>
      </c>
      <c r="N3616" s="8">
        <v>0</v>
      </c>
      <c r="O3616" s="8">
        <v>80800</v>
      </c>
    </row>
    <row r="3617" spans="1:15" x14ac:dyDescent="0.25">
      <c r="A3617" s="5" t="s">
        <v>3636</v>
      </c>
      <c r="B3617" s="6">
        <v>45174.350694444445</v>
      </c>
      <c r="C3617" s="5" t="s">
        <v>1354</v>
      </c>
      <c r="D3617" s="5">
        <v>1</v>
      </c>
      <c r="E3617" s="5" t="s">
        <v>1354</v>
      </c>
      <c r="F3617" s="5">
        <v>1</v>
      </c>
      <c r="G3617" s="7">
        <v>45174.350694444445</v>
      </c>
      <c r="H3617" s="5">
        <v>49</v>
      </c>
      <c r="I3617" s="5">
        <v>74950</v>
      </c>
      <c r="J3617" s="7">
        <v>45209.53402777778</v>
      </c>
      <c r="K3617" s="5"/>
      <c r="L3617" s="7"/>
      <c r="M3617" s="8">
        <v>137800</v>
      </c>
      <c r="N3617" s="8">
        <v>0</v>
      </c>
      <c r="O3617" s="8">
        <v>137800</v>
      </c>
    </row>
    <row r="3618" spans="1:15" x14ac:dyDescent="0.25">
      <c r="A3618" s="5" t="s">
        <v>3637</v>
      </c>
      <c r="B3618" s="6">
        <v>45174.369444444441</v>
      </c>
      <c r="C3618" s="5" t="s">
        <v>1354</v>
      </c>
      <c r="D3618" s="5">
        <v>1</v>
      </c>
      <c r="E3618" s="5" t="s">
        <v>1354</v>
      </c>
      <c r="F3618" s="5">
        <v>1</v>
      </c>
      <c r="G3618" s="7">
        <v>45174.369444444441</v>
      </c>
      <c r="H3618" s="5">
        <v>49</v>
      </c>
      <c r="I3618" s="5">
        <v>74950</v>
      </c>
      <c r="J3618" s="7">
        <v>45209.53402777778</v>
      </c>
      <c r="K3618" s="5"/>
      <c r="L3618" s="7"/>
      <c r="M3618" s="8">
        <v>126500</v>
      </c>
      <c r="N3618" s="8">
        <v>0</v>
      </c>
      <c r="O3618" s="8">
        <v>126500</v>
      </c>
    </row>
    <row r="3619" spans="1:15" x14ac:dyDescent="0.25">
      <c r="A3619" s="5" t="s">
        <v>3638</v>
      </c>
      <c r="B3619" s="6">
        <v>45174.370138888888</v>
      </c>
      <c r="C3619" s="5" t="s">
        <v>1354</v>
      </c>
      <c r="D3619" s="5">
        <v>3</v>
      </c>
      <c r="E3619" s="5" t="s">
        <v>1354</v>
      </c>
      <c r="F3619" s="5">
        <v>1</v>
      </c>
      <c r="G3619" s="7">
        <v>45174.370138888888</v>
      </c>
      <c r="H3619" s="5">
        <v>49</v>
      </c>
      <c r="I3619" s="5">
        <v>74481</v>
      </c>
      <c r="J3619" s="7">
        <v>45182.490277777775</v>
      </c>
      <c r="K3619" s="5"/>
      <c r="L3619" s="7"/>
      <c r="M3619" s="8">
        <v>74100</v>
      </c>
      <c r="N3619" s="8">
        <v>0</v>
      </c>
      <c r="O3619" s="8">
        <v>74100</v>
      </c>
    </row>
    <row r="3620" spans="1:15" x14ac:dyDescent="0.25">
      <c r="A3620" s="5" t="s">
        <v>3639</v>
      </c>
      <c r="B3620" s="6">
        <v>45174.374305555553</v>
      </c>
      <c r="C3620" s="5" t="s">
        <v>18</v>
      </c>
      <c r="D3620" s="5">
        <v>1</v>
      </c>
      <c r="E3620" s="5" t="s">
        <v>18</v>
      </c>
      <c r="F3620" s="5">
        <v>3</v>
      </c>
      <c r="G3620" s="7">
        <v>45174.374305555553</v>
      </c>
      <c r="H3620" s="5">
        <v>49</v>
      </c>
      <c r="I3620" s="5">
        <v>74488</v>
      </c>
      <c r="J3620" s="7">
        <v>45182.495833333334</v>
      </c>
      <c r="K3620" s="5">
        <v>74488</v>
      </c>
      <c r="L3620" s="7">
        <v>45183</v>
      </c>
      <c r="M3620" s="8">
        <v>9359469</v>
      </c>
      <c r="N3620" s="8">
        <v>9359469</v>
      </c>
      <c r="O3620" s="8">
        <v>9359469</v>
      </c>
    </row>
    <row r="3621" spans="1:15" x14ac:dyDescent="0.25">
      <c r="A3621" s="5" t="s">
        <v>3640</v>
      </c>
      <c r="B3621" s="6">
        <v>45174.386805555558</v>
      </c>
      <c r="C3621" s="5" t="s">
        <v>1354</v>
      </c>
      <c r="D3621" s="5">
        <v>1</v>
      </c>
      <c r="E3621" s="5" t="s">
        <v>1354</v>
      </c>
      <c r="F3621" s="5">
        <v>1</v>
      </c>
      <c r="G3621" s="7">
        <v>45174.386805555558</v>
      </c>
      <c r="H3621" s="5">
        <v>49</v>
      </c>
      <c r="I3621" s="5">
        <v>74481</v>
      </c>
      <c r="J3621" s="7">
        <v>45182.490277777775</v>
      </c>
      <c r="K3621" s="5"/>
      <c r="L3621" s="7"/>
      <c r="M3621" s="8">
        <v>74100</v>
      </c>
      <c r="N3621" s="8">
        <v>0</v>
      </c>
      <c r="O3621" s="8">
        <v>74100</v>
      </c>
    </row>
    <row r="3622" spans="1:15" x14ac:dyDescent="0.25">
      <c r="A3622" s="5" t="s">
        <v>3641</v>
      </c>
      <c r="B3622" s="6">
        <v>45174.388888888891</v>
      </c>
      <c r="C3622" s="5" t="s">
        <v>1354</v>
      </c>
      <c r="D3622" s="5">
        <v>1</v>
      </c>
      <c r="E3622" s="5" t="s">
        <v>1354</v>
      </c>
      <c r="F3622" s="5">
        <v>1</v>
      </c>
      <c r="G3622" s="7">
        <v>45174.388888888891</v>
      </c>
      <c r="H3622" s="5">
        <v>49</v>
      </c>
      <c r="I3622" s="5">
        <v>74950</v>
      </c>
      <c r="J3622" s="7">
        <v>45209.53402777778</v>
      </c>
      <c r="K3622" s="5"/>
      <c r="L3622" s="7"/>
      <c r="M3622" s="8">
        <v>74100</v>
      </c>
      <c r="N3622" s="8">
        <v>0</v>
      </c>
      <c r="O3622" s="8">
        <v>74100</v>
      </c>
    </row>
    <row r="3623" spans="1:15" x14ac:dyDescent="0.25">
      <c r="A3623" s="5" t="s">
        <v>3642</v>
      </c>
      <c r="B3623" s="6">
        <v>45174.390972222223</v>
      </c>
      <c r="C3623" s="5" t="s">
        <v>1354</v>
      </c>
      <c r="D3623" s="5">
        <v>7</v>
      </c>
      <c r="E3623" s="5" t="s">
        <v>1354</v>
      </c>
      <c r="F3623" s="5">
        <v>1</v>
      </c>
      <c r="G3623" s="7">
        <v>45174.390972222223</v>
      </c>
      <c r="H3623" s="5">
        <v>49</v>
      </c>
      <c r="I3623" s="5">
        <v>74481</v>
      </c>
      <c r="J3623" s="7">
        <v>45182.490277777775</v>
      </c>
      <c r="K3623" s="5"/>
      <c r="L3623" s="7"/>
      <c r="M3623" s="8">
        <v>137800</v>
      </c>
      <c r="N3623" s="8">
        <v>0</v>
      </c>
      <c r="O3623" s="8">
        <v>137800</v>
      </c>
    </row>
    <row r="3624" spans="1:15" x14ac:dyDescent="0.25">
      <c r="A3624" s="5" t="s">
        <v>3643</v>
      </c>
      <c r="B3624" s="6">
        <v>45174.415277777778</v>
      </c>
      <c r="C3624" s="5" t="s">
        <v>2382</v>
      </c>
      <c r="D3624" s="5">
        <v>1</v>
      </c>
      <c r="E3624" s="5" t="s">
        <v>2382</v>
      </c>
      <c r="F3624" s="5">
        <v>7</v>
      </c>
      <c r="G3624" s="7">
        <v>45174.415277777778</v>
      </c>
      <c r="H3624" s="5">
        <v>49</v>
      </c>
      <c r="I3624" s="5">
        <v>74495</v>
      </c>
      <c r="J3624" s="7">
        <v>45182.506249999999</v>
      </c>
      <c r="K3624" s="5">
        <v>74495</v>
      </c>
      <c r="L3624" s="7">
        <v>45183</v>
      </c>
      <c r="M3624" s="8">
        <v>159300</v>
      </c>
      <c r="N3624" s="8">
        <v>0</v>
      </c>
      <c r="O3624" s="8">
        <v>159300</v>
      </c>
    </row>
    <row r="3625" spans="1:15" x14ac:dyDescent="0.25">
      <c r="A3625" s="5" t="s">
        <v>3644</v>
      </c>
      <c r="B3625" s="6">
        <v>45174.415972222225</v>
      </c>
      <c r="C3625" s="5" t="s">
        <v>1354</v>
      </c>
      <c r="D3625" s="5">
        <v>1</v>
      </c>
      <c r="E3625" s="5" t="s">
        <v>1354</v>
      </c>
      <c r="F3625" s="5">
        <v>1</v>
      </c>
      <c r="G3625" s="7">
        <v>45174.415972222225</v>
      </c>
      <c r="H3625" s="5">
        <v>49</v>
      </c>
      <c r="I3625" s="5">
        <v>74481</v>
      </c>
      <c r="J3625" s="7">
        <v>45182.490277777775</v>
      </c>
      <c r="K3625" s="5"/>
      <c r="L3625" s="7"/>
      <c r="M3625" s="8">
        <v>126500</v>
      </c>
      <c r="N3625" s="8">
        <v>0</v>
      </c>
      <c r="O3625" s="8">
        <v>126500</v>
      </c>
    </row>
    <row r="3626" spans="1:15" x14ac:dyDescent="0.25">
      <c r="A3626" s="5" t="s">
        <v>3645</v>
      </c>
      <c r="B3626" s="6">
        <v>45174.424305555556</v>
      </c>
      <c r="C3626" s="5" t="s">
        <v>1354</v>
      </c>
      <c r="D3626" s="5">
        <v>2</v>
      </c>
      <c r="E3626" s="5" t="s">
        <v>1354</v>
      </c>
      <c r="F3626" s="5">
        <v>1</v>
      </c>
      <c r="G3626" s="7">
        <v>45174.424305555556</v>
      </c>
      <c r="H3626" s="5">
        <v>49</v>
      </c>
      <c r="I3626" s="5">
        <v>74945</v>
      </c>
      <c r="J3626" s="7">
        <v>45209.525694444441</v>
      </c>
      <c r="K3626" s="5"/>
      <c r="L3626" s="7"/>
      <c r="M3626" s="8">
        <v>70106</v>
      </c>
      <c r="N3626" s="8">
        <v>0</v>
      </c>
      <c r="O3626" s="8">
        <v>70106</v>
      </c>
    </row>
    <row r="3627" spans="1:15" x14ac:dyDescent="0.25">
      <c r="A3627" s="5" t="s">
        <v>3646</v>
      </c>
      <c r="B3627" s="6">
        <v>45174.461805555555</v>
      </c>
      <c r="C3627" s="5" t="s">
        <v>20</v>
      </c>
      <c r="D3627" s="5">
        <v>1</v>
      </c>
      <c r="E3627" s="5" t="s">
        <v>20</v>
      </c>
      <c r="F3627" s="5">
        <v>2</v>
      </c>
      <c r="G3627" s="7">
        <v>45174.461805555555</v>
      </c>
      <c r="H3627" s="5">
        <v>49</v>
      </c>
      <c r="I3627" s="5">
        <v>74493</v>
      </c>
      <c r="J3627" s="7">
        <v>45182.504166666666</v>
      </c>
      <c r="K3627" s="5">
        <v>74493</v>
      </c>
      <c r="L3627" s="7">
        <v>45183</v>
      </c>
      <c r="M3627" s="8">
        <v>120282</v>
      </c>
      <c r="N3627" s="8">
        <v>0</v>
      </c>
      <c r="O3627" s="8">
        <v>120282</v>
      </c>
    </row>
    <row r="3628" spans="1:15" x14ac:dyDescent="0.25">
      <c r="A3628" s="5" t="s">
        <v>3647</v>
      </c>
      <c r="B3628" s="6">
        <v>45174.463194444441</v>
      </c>
      <c r="C3628" s="5" t="s">
        <v>1354</v>
      </c>
      <c r="D3628" s="5">
        <v>1</v>
      </c>
      <c r="E3628" s="5" t="s">
        <v>1354</v>
      </c>
      <c r="F3628" s="5">
        <v>1</v>
      </c>
      <c r="G3628" s="7">
        <v>45174.463194444441</v>
      </c>
      <c r="H3628" s="5">
        <v>49</v>
      </c>
      <c r="I3628" s="5">
        <v>74950</v>
      </c>
      <c r="J3628" s="7">
        <v>45209.53402777778</v>
      </c>
      <c r="K3628" s="5"/>
      <c r="L3628" s="7"/>
      <c r="M3628" s="8">
        <v>74100</v>
      </c>
      <c r="N3628" s="8">
        <v>0</v>
      </c>
      <c r="O3628" s="8">
        <v>74100</v>
      </c>
    </row>
    <row r="3629" spans="1:15" x14ac:dyDescent="0.25">
      <c r="A3629" s="5" t="s">
        <v>3648</v>
      </c>
      <c r="B3629" s="6">
        <v>45174.466666666667</v>
      </c>
      <c r="C3629" s="5" t="s">
        <v>1354</v>
      </c>
      <c r="D3629" s="5">
        <v>1</v>
      </c>
      <c r="E3629" s="5" t="s">
        <v>1354</v>
      </c>
      <c r="F3629" s="5">
        <v>1</v>
      </c>
      <c r="G3629" s="7">
        <v>45174.466666666667</v>
      </c>
      <c r="H3629" s="5">
        <v>49</v>
      </c>
      <c r="I3629" s="5">
        <v>74481</v>
      </c>
      <c r="J3629" s="7">
        <v>45182.490277777775</v>
      </c>
      <c r="K3629" s="5"/>
      <c r="L3629" s="7"/>
      <c r="M3629" s="8">
        <v>126500</v>
      </c>
      <c r="N3629" s="8">
        <v>0</v>
      </c>
      <c r="O3629" s="8">
        <v>126500</v>
      </c>
    </row>
    <row r="3630" spans="1:15" x14ac:dyDescent="0.25">
      <c r="A3630" s="5" t="s">
        <v>3649</v>
      </c>
      <c r="B3630" s="6">
        <v>45174.474305555559</v>
      </c>
      <c r="C3630" s="5" t="s">
        <v>1354</v>
      </c>
      <c r="D3630" s="5">
        <v>1</v>
      </c>
      <c r="E3630" s="5" t="s">
        <v>1354</v>
      </c>
      <c r="F3630" s="5">
        <v>1</v>
      </c>
      <c r="G3630" s="7">
        <v>45174.474305555559</v>
      </c>
      <c r="H3630" s="5">
        <v>49</v>
      </c>
      <c r="I3630" s="5">
        <v>74950</v>
      </c>
      <c r="J3630" s="7">
        <v>45209.53402777778</v>
      </c>
      <c r="K3630" s="5"/>
      <c r="L3630" s="7"/>
      <c r="M3630" s="8">
        <v>74100</v>
      </c>
      <c r="N3630" s="8">
        <v>0</v>
      </c>
      <c r="O3630" s="8">
        <v>74100</v>
      </c>
    </row>
    <row r="3631" spans="1:15" x14ac:dyDescent="0.25">
      <c r="A3631" s="5" t="s">
        <v>3650</v>
      </c>
      <c r="B3631" s="6">
        <v>45174.486111111109</v>
      </c>
      <c r="C3631" s="5" t="s">
        <v>1354</v>
      </c>
      <c r="D3631" s="5">
        <v>2</v>
      </c>
      <c r="E3631" s="5" t="s">
        <v>1354</v>
      </c>
      <c r="F3631" s="5">
        <v>1</v>
      </c>
      <c r="G3631" s="7">
        <v>45174.486111111109</v>
      </c>
      <c r="H3631" s="5">
        <v>49</v>
      </c>
      <c r="I3631" s="5">
        <v>74481</v>
      </c>
      <c r="J3631" s="7">
        <v>45182.490277777775</v>
      </c>
      <c r="K3631" s="5"/>
      <c r="L3631" s="7"/>
      <c r="M3631" s="8">
        <v>103800</v>
      </c>
      <c r="N3631" s="8">
        <v>0</v>
      </c>
      <c r="O3631" s="8">
        <v>103800</v>
      </c>
    </row>
    <row r="3632" spans="1:15" x14ac:dyDescent="0.25">
      <c r="A3632" s="5" t="s">
        <v>3651</v>
      </c>
      <c r="B3632" s="6">
        <v>45174.511805555558</v>
      </c>
      <c r="C3632" s="5" t="s">
        <v>20</v>
      </c>
      <c r="D3632" s="5">
        <v>2</v>
      </c>
      <c r="E3632" s="5" t="s">
        <v>20</v>
      </c>
      <c r="F3632" s="5">
        <v>2</v>
      </c>
      <c r="G3632" s="7">
        <v>45174.511805555558</v>
      </c>
      <c r="H3632" s="5">
        <v>48</v>
      </c>
      <c r="I3632" s="5">
        <v>74478</v>
      </c>
      <c r="J3632" s="7">
        <v>45182.484027777777</v>
      </c>
      <c r="K3632" s="5">
        <v>74478</v>
      </c>
      <c r="L3632" s="7">
        <v>45183</v>
      </c>
      <c r="M3632" s="8">
        <v>99000</v>
      </c>
      <c r="N3632" s="8">
        <v>0</v>
      </c>
      <c r="O3632" s="8">
        <v>99000</v>
      </c>
    </row>
    <row r="3633" spans="1:15" x14ac:dyDescent="0.25">
      <c r="A3633" s="5" t="s">
        <v>3652</v>
      </c>
      <c r="B3633" s="6">
        <v>45174.541666666664</v>
      </c>
      <c r="C3633" s="5" t="s">
        <v>20</v>
      </c>
      <c r="D3633" s="5">
        <v>1</v>
      </c>
      <c r="E3633" s="5" t="s">
        <v>20</v>
      </c>
      <c r="F3633" s="5">
        <v>2</v>
      </c>
      <c r="G3633" s="7">
        <v>45174.541666666664</v>
      </c>
      <c r="H3633" s="5">
        <v>48</v>
      </c>
      <c r="I3633" s="5">
        <v>74478</v>
      </c>
      <c r="J3633" s="7">
        <v>45182.484027777777</v>
      </c>
      <c r="K3633" s="5">
        <v>74478</v>
      </c>
      <c r="L3633" s="7">
        <v>45183</v>
      </c>
      <c r="M3633" s="8">
        <v>99000</v>
      </c>
      <c r="N3633" s="8">
        <v>0</v>
      </c>
      <c r="O3633" s="8">
        <v>99000</v>
      </c>
    </row>
    <row r="3634" spans="1:15" x14ac:dyDescent="0.25">
      <c r="A3634" s="5" t="s">
        <v>3653</v>
      </c>
      <c r="B3634" s="6">
        <v>45174.572222222225</v>
      </c>
      <c r="C3634" s="5" t="s">
        <v>1354</v>
      </c>
      <c r="D3634" s="5">
        <v>1</v>
      </c>
      <c r="E3634" s="5" t="s">
        <v>1354</v>
      </c>
      <c r="F3634" s="5">
        <v>1</v>
      </c>
      <c r="G3634" s="7">
        <v>45174.572222222225</v>
      </c>
      <c r="H3634" s="5">
        <v>48</v>
      </c>
      <c r="I3634" s="5">
        <v>74481</v>
      </c>
      <c r="J3634" s="7">
        <v>45182.490277777775</v>
      </c>
      <c r="K3634" s="5"/>
      <c r="L3634" s="7"/>
      <c r="M3634" s="8">
        <v>103100</v>
      </c>
      <c r="N3634" s="8">
        <v>0</v>
      </c>
      <c r="O3634" s="8">
        <v>103100</v>
      </c>
    </row>
    <row r="3635" spans="1:15" x14ac:dyDescent="0.25">
      <c r="A3635" s="5" t="s">
        <v>3654</v>
      </c>
      <c r="B3635" s="6">
        <v>45174.625</v>
      </c>
      <c r="C3635" s="5" t="s">
        <v>1354</v>
      </c>
      <c r="D3635" s="5">
        <v>1</v>
      </c>
      <c r="E3635" s="5" t="s">
        <v>1354</v>
      </c>
      <c r="F3635" s="5">
        <v>1</v>
      </c>
      <c r="G3635" s="7">
        <v>45174.625</v>
      </c>
      <c r="H3635" s="5">
        <v>48</v>
      </c>
      <c r="I3635" s="5">
        <v>74950</v>
      </c>
      <c r="J3635" s="7">
        <v>45209.53402777778</v>
      </c>
      <c r="K3635" s="5"/>
      <c r="L3635" s="7"/>
      <c r="M3635" s="8">
        <v>74100</v>
      </c>
      <c r="N3635" s="8">
        <v>0</v>
      </c>
      <c r="O3635" s="8">
        <v>74100</v>
      </c>
    </row>
    <row r="3636" spans="1:15" x14ac:dyDescent="0.25">
      <c r="A3636" s="5" t="s">
        <v>3655</v>
      </c>
      <c r="B3636" s="6">
        <v>45174.681250000001</v>
      </c>
      <c r="C3636" s="5" t="s">
        <v>1354</v>
      </c>
      <c r="D3636" s="5">
        <v>2</v>
      </c>
      <c r="E3636" s="5" t="s">
        <v>1354</v>
      </c>
      <c r="F3636" s="5">
        <v>1</v>
      </c>
      <c r="G3636" s="7">
        <v>45174.681250000001</v>
      </c>
      <c r="H3636" s="5">
        <v>48</v>
      </c>
      <c r="I3636" s="5">
        <v>74944</v>
      </c>
      <c r="J3636" s="7">
        <v>45209.525000000001</v>
      </c>
      <c r="K3636" s="5"/>
      <c r="L3636" s="7"/>
      <c r="M3636" s="8">
        <v>852500</v>
      </c>
      <c r="N3636" s="8">
        <v>0</v>
      </c>
      <c r="O3636" s="8">
        <v>852500</v>
      </c>
    </row>
    <row r="3637" spans="1:15" x14ac:dyDescent="0.25">
      <c r="A3637" s="5" t="s">
        <v>3656</v>
      </c>
      <c r="B3637" s="6">
        <v>45174.693055555559</v>
      </c>
      <c r="C3637" s="5" t="s">
        <v>20</v>
      </c>
      <c r="D3637" s="5">
        <v>1</v>
      </c>
      <c r="E3637" s="5" t="s">
        <v>20</v>
      </c>
      <c r="F3637" s="5">
        <v>2</v>
      </c>
      <c r="G3637" s="7">
        <v>45174.693055555559</v>
      </c>
      <c r="H3637" s="5">
        <v>48</v>
      </c>
      <c r="I3637" s="5">
        <v>74502</v>
      </c>
      <c r="J3637" s="7">
        <v>45182.556944444441</v>
      </c>
      <c r="K3637" s="5">
        <v>74502</v>
      </c>
      <c r="L3637" s="7">
        <v>45183</v>
      </c>
      <c r="M3637" s="8">
        <v>3626554</v>
      </c>
      <c r="N3637" s="8">
        <v>0</v>
      </c>
      <c r="O3637" s="8">
        <v>3626554</v>
      </c>
    </row>
    <row r="3638" spans="1:15" x14ac:dyDescent="0.25">
      <c r="A3638" s="5" t="s">
        <v>3657</v>
      </c>
      <c r="B3638" s="6">
        <v>45174.708333333336</v>
      </c>
      <c r="C3638" s="5" t="s">
        <v>1354</v>
      </c>
      <c r="D3638" s="5">
        <v>1</v>
      </c>
      <c r="E3638" s="5" t="s">
        <v>1354</v>
      </c>
      <c r="F3638" s="5">
        <v>1</v>
      </c>
      <c r="G3638" s="7">
        <v>45174.708333333336</v>
      </c>
      <c r="H3638" s="5">
        <v>48</v>
      </c>
      <c r="I3638" s="5">
        <v>74948</v>
      </c>
      <c r="J3638" s="7">
        <v>45209.530555555553</v>
      </c>
      <c r="K3638" s="5"/>
      <c r="L3638" s="7"/>
      <c r="M3638" s="8">
        <v>633700</v>
      </c>
      <c r="N3638" s="8">
        <v>0</v>
      </c>
      <c r="O3638" s="8">
        <v>633700</v>
      </c>
    </row>
    <row r="3639" spans="1:15" x14ac:dyDescent="0.25">
      <c r="A3639" s="5" t="s">
        <v>3658</v>
      </c>
      <c r="B3639" s="6">
        <v>45175.280555555553</v>
      </c>
      <c r="C3639" s="5" t="s">
        <v>1354</v>
      </c>
      <c r="D3639" s="5">
        <v>2</v>
      </c>
      <c r="E3639" s="5" t="s">
        <v>1354</v>
      </c>
      <c r="F3639" s="5">
        <v>1</v>
      </c>
      <c r="G3639" s="7">
        <v>45175.280555555553</v>
      </c>
      <c r="H3639" s="5">
        <v>48</v>
      </c>
      <c r="I3639" s="5">
        <v>74481</v>
      </c>
      <c r="J3639" s="7">
        <v>45182.490277777775</v>
      </c>
      <c r="K3639" s="5"/>
      <c r="L3639" s="7"/>
      <c r="M3639" s="8">
        <v>103100</v>
      </c>
      <c r="N3639" s="8">
        <v>0</v>
      </c>
      <c r="O3639" s="8">
        <v>103100</v>
      </c>
    </row>
    <row r="3640" spans="1:15" x14ac:dyDescent="0.25">
      <c r="A3640" s="5" t="s">
        <v>3659</v>
      </c>
      <c r="B3640" s="6">
        <v>45175.287499999999</v>
      </c>
      <c r="C3640" s="5" t="s">
        <v>20</v>
      </c>
      <c r="D3640" s="5">
        <v>1</v>
      </c>
      <c r="E3640" s="5" t="s">
        <v>20</v>
      </c>
      <c r="F3640" s="5">
        <v>2</v>
      </c>
      <c r="G3640" s="7">
        <v>45175.287499999999</v>
      </c>
      <c r="H3640" s="5">
        <v>48</v>
      </c>
      <c r="I3640" s="5">
        <v>74478</v>
      </c>
      <c r="J3640" s="7">
        <v>45182.484027777777</v>
      </c>
      <c r="K3640" s="5">
        <v>74478</v>
      </c>
      <c r="L3640" s="7">
        <v>45183</v>
      </c>
      <c r="M3640" s="8">
        <v>99000</v>
      </c>
      <c r="N3640" s="8">
        <v>0</v>
      </c>
      <c r="O3640" s="8">
        <v>99000</v>
      </c>
    </row>
    <row r="3641" spans="1:15" x14ac:dyDescent="0.25">
      <c r="A3641" s="5" t="s">
        <v>3660</v>
      </c>
      <c r="B3641" s="6">
        <v>45175.290277777778</v>
      </c>
      <c r="C3641" s="5" t="s">
        <v>1354</v>
      </c>
      <c r="D3641" s="5">
        <v>2</v>
      </c>
      <c r="E3641" s="5" t="s">
        <v>1354</v>
      </c>
      <c r="F3641" s="5">
        <v>1</v>
      </c>
      <c r="G3641" s="7">
        <v>45175.290277777778</v>
      </c>
      <c r="H3641" s="5">
        <v>48</v>
      </c>
      <c r="I3641" s="5">
        <v>74481</v>
      </c>
      <c r="J3641" s="7">
        <v>45182.490277777775</v>
      </c>
      <c r="K3641" s="5"/>
      <c r="L3641" s="7"/>
      <c r="M3641" s="8">
        <v>103100</v>
      </c>
      <c r="N3641" s="8">
        <v>0</v>
      </c>
      <c r="O3641" s="8">
        <v>103100</v>
      </c>
    </row>
    <row r="3642" spans="1:15" x14ac:dyDescent="0.25">
      <c r="A3642" s="5" t="s">
        <v>3661</v>
      </c>
      <c r="B3642" s="6">
        <v>45175.292361111111</v>
      </c>
      <c r="C3642" s="5" t="s">
        <v>20</v>
      </c>
      <c r="D3642" s="5">
        <v>1</v>
      </c>
      <c r="E3642" s="5" t="s">
        <v>20</v>
      </c>
      <c r="F3642" s="5">
        <v>2</v>
      </c>
      <c r="G3642" s="7">
        <v>45175.292361111111</v>
      </c>
      <c r="H3642" s="5">
        <v>48</v>
      </c>
      <c r="I3642" s="5">
        <v>74478</v>
      </c>
      <c r="J3642" s="7">
        <v>45182.484027777777</v>
      </c>
      <c r="K3642" s="5">
        <v>74478</v>
      </c>
      <c r="L3642" s="7">
        <v>45183</v>
      </c>
      <c r="M3642" s="8">
        <v>103100</v>
      </c>
      <c r="N3642" s="8">
        <v>0</v>
      </c>
      <c r="O3642" s="8">
        <v>103100</v>
      </c>
    </row>
    <row r="3643" spans="1:15" x14ac:dyDescent="0.25">
      <c r="A3643" s="5" t="s">
        <v>3662</v>
      </c>
      <c r="B3643" s="6">
        <v>45175.322916666664</v>
      </c>
      <c r="C3643" s="5" t="s">
        <v>1354</v>
      </c>
      <c r="D3643" s="5">
        <v>1</v>
      </c>
      <c r="E3643" s="5" t="s">
        <v>1354</v>
      </c>
      <c r="F3643" s="5">
        <v>1</v>
      </c>
      <c r="G3643" s="7">
        <v>45175.322916666664</v>
      </c>
      <c r="H3643" s="5">
        <v>48</v>
      </c>
      <c r="I3643" s="5">
        <v>74950</v>
      </c>
      <c r="J3643" s="7">
        <v>45209.53402777778</v>
      </c>
      <c r="K3643" s="5"/>
      <c r="L3643" s="7"/>
      <c r="M3643" s="8">
        <v>74100</v>
      </c>
      <c r="N3643" s="8">
        <v>0</v>
      </c>
      <c r="O3643" s="8">
        <v>74100</v>
      </c>
    </row>
    <row r="3644" spans="1:15" x14ac:dyDescent="0.25">
      <c r="A3644" s="5" t="s">
        <v>3663</v>
      </c>
      <c r="B3644" s="6">
        <v>45175.329861111109</v>
      </c>
      <c r="C3644" s="5" t="s">
        <v>1354</v>
      </c>
      <c r="D3644" s="5">
        <v>1</v>
      </c>
      <c r="E3644" s="5" t="s">
        <v>1354</v>
      </c>
      <c r="F3644" s="5">
        <v>1</v>
      </c>
      <c r="G3644" s="7">
        <v>45175.329861111109</v>
      </c>
      <c r="H3644" s="5">
        <v>48</v>
      </c>
      <c r="I3644" s="5">
        <v>75073</v>
      </c>
      <c r="J3644" s="7">
        <v>45218.695138888892</v>
      </c>
      <c r="K3644" s="5"/>
      <c r="L3644" s="7"/>
      <c r="M3644" s="8">
        <v>70002</v>
      </c>
      <c r="N3644" s="8">
        <v>0</v>
      </c>
      <c r="O3644" s="8">
        <v>70002</v>
      </c>
    </row>
    <row r="3645" spans="1:15" x14ac:dyDescent="0.25">
      <c r="A3645" s="5" t="s">
        <v>3664</v>
      </c>
      <c r="B3645" s="6">
        <v>45175.366666666669</v>
      </c>
      <c r="C3645" s="5" t="s">
        <v>1354</v>
      </c>
      <c r="D3645" s="5">
        <v>1</v>
      </c>
      <c r="E3645" s="5" t="s">
        <v>1354</v>
      </c>
      <c r="F3645" s="5">
        <v>1</v>
      </c>
      <c r="G3645" s="7">
        <v>45175.366666666669</v>
      </c>
      <c r="H3645" s="5">
        <v>48</v>
      </c>
      <c r="I3645" s="5">
        <v>74950</v>
      </c>
      <c r="J3645" s="7">
        <v>45209.53402777778</v>
      </c>
      <c r="K3645" s="5"/>
      <c r="L3645" s="7"/>
      <c r="M3645" s="8">
        <v>103100</v>
      </c>
      <c r="N3645" s="8">
        <v>0</v>
      </c>
      <c r="O3645" s="8">
        <v>103100</v>
      </c>
    </row>
    <row r="3646" spans="1:15" x14ac:dyDescent="0.25">
      <c r="A3646" s="5" t="s">
        <v>3665</v>
      </c>
      <c r="B3646" s="6">
        <v>45175.378472222219</v>
      </c>
      <c r="C3646" s="5" t="s">
        <v>1354</v>
      </c>
      <c r="D3646" s="5">
        <v>1</v>
      </c>
      <c r="E3646" s="5" t="s">
        <v>1354</v>
      </c>
      <c r="F3646" s="5">
        <v>1</v>
      </c>
      <c r="G3646" s="7">
        <v>45175.378472222219</v>
      </c>
      <c r="H3646" s="5">
        <v>48</v>
      </c>
      <c r="I3646" s="5">
        <v>74950</v>
      </c>
      <c r="J3646" s="7">
        <v>45209.53402777778</v>
      </c>
      <c r="K3646" s="5"/>
      <c r="L3646" s="7"/>
      <c r="M3646" s="8">
        <v>74100</v>
      </c>
      <c r="N3646" s="8">
        <v>0</v>
      </c>
      <c r="O3646" s="8">
        <v>74100</v>
      </c>
    </row>
    <row r="3647" spans="1:15" x14ac:dyDescent="0.25">
      <c r="A3647" s="5" t="s">
        <v>3666</v>
      </c>
      <c r="B3647" s="6">
        <v>45175.385416666664</v>
      </c>
      <c r="C3647" s="5" t="s">
        <v>1354</v>
      </c>
      <c r="D3647" s="5">
        <v>1</v>
      </c>
      <c r="E3647" s="5" t="s">
        <v>1354</v>
      </c>
      <c r="F3647" s="5">
        <v>1</v>
      </c>
      <c r="G3647" s="7">
        <v>45175.385416666664</v>
      </c>
      <c r="H3647" s="5">
        <v>48</v>
      </c>
      <c r="I3647" s="5">
        <v>74951</v>
      </c>
      <c r="J3647" s="7">
        <v>45209.534722222219</v>
      </c>
      <c r="K3647" s="5"/>
      <c r="L3647" s="7"/>
      <c r="M3647" s="8">
        <v>103800</v>
      </c>
      <c r="N3647" s="8">
        <v>0</v>
      </c>
      <c r="O3647" s="8">
        <v>103800</v>
      </c>
    </row>
    <row r="3648" spans="1:15" x14ac:dyDescent="0.25">
      <c r="A3648" s="5" t="s">
        <v>3667</v>
      </c>
      <c r="B3648" s="6">
        <v>45175.394444444442</v>
      </c>
      <c r="C3648" s="5" t="s">
        <v>1354</v>
      </c>
      <c r="D3648" s="5">
        <v>2</v>
      </c>
      <c r="E3648" s="5" t="s">
        <v>1354</v>
      </c>
      <c r="F3648" s="5">
        <v>1</v>
      </c>
      <c r="G3648" s="7">
        <v>45175.394444444442</v>
      </c>
      <c r="H3648" s="5">
        <v>48</v>
      </c>
      <c r="I3648" s="5">
        <v>74951</v>
      </c>
      <c r="J3648" s="7">
        <v>45209.534722222219</v>
      </c>
      <c r="K3648" s="5"/>
      <c r="L3648" s="7"/>
      <c r="M3648" s="8">
        <v>74100</v>
      </c>
      <c r="N3648" s="8">
        <v>0</v>
      </c>
      <c r="O3648" s="8">
        <v>74100</v>
      </c>
    </row>
    <row r="3649" spans="1:15" x14ac:dyDescent="0.25">
      <c r="A3649" s="5" t="s">
        <v>3668</v>
      </c>
      <c r="B3649" s="6">
        <v>45175.40625</v>
      </c>
      <c r="C3649" s="5" t="s">
        <v>20</v>
      </c>
      <c r="D3649" s="5">
        <v>1</v>
      </c>
      <c r="E3649" s="5" t="s">
        <v>20</v>
      </c>
      <c r="F3649" s="5">
        <v>2</v>
      </c>
      <c r="G3649" s="7">
        <v>45175.40625</v>
      </c>
      <c r="H3649" s="5">
        <v>48</v>
      </c>
      <c r="I3649" s="5">
        <v>74478</v>
      </c>
      <c r="J3649" s="7">
        <v>45182.484027777777</v>
      </c>
      <c r="K3649" s="5">
        <v>74478</v>
      </c>
      <c r="L3649" s="7">
        <v>45183</v>
      </c>
      <c r="M3649" s="8">
        <v>103800</v>
      </c>
      <c r="N3649" s="8">
        <v>0</v>
      </c>
      <c r="O3649" s="8">
        <v>103800</v>
      </c>
    </row>
    <row r="3650" spans="1:15" x14ac:dyDescent="0.25">
      <c r="A3650" s="5" t="s">
        <v>3669</v>
      </c>
      <c r="B3650" s="6">
        <v>45175.419444444444</v>
      </c>
      <c r="C3650" s="5" t="s">
        <v>1354</v>
      </c>
      <c r="D3650" s="5">
        <v>2</v>
      </c>
      <c r="E3650" s="5" t="s">
        <v>1354</v>
      </c>
      <c r="F3650" s="5">
        <v>1</v>
      </c>
      <c r="G3650" s="7">
        <v>45175.419444444444</v>
      </c>
      <c r="H3650" s="5">
        <v>48</v>
      </c>
      <c r="I3650" s="5">
        <v>74950</v>
      </c>
      <c r="J3650" s="7">
        <v>45209.53402777778</v>
      </c>
      <c r="K3650" s="5"/>
      <c r="L3650" s="7"/>
      <c r="M3650" s="8">
        <v>74100</v>
      </c>
      <c r="N3650" s="8">
        <v>0</v>
      </c>
      <c r="O3650" s="8">
        <v>74100</v>
      </c>
    </row>
    <row r="3651" spans="1:15" x14ac:dyDescent="0.25">
      <c r="A3651" s="5" t="s">
        <v>3670</v>
      </c>
      <c r="B3651" s="6">
        <v>45175.42083333333</v>
      </c>
      <c r="C3651" s="5" t="s">
        <v>20</v>
      </c>
      <c r="D3651" s="5">
        <v>1</v>
      </c>
      <c r="E3651" s="5" t="s">
        <v>20</v>
      </c>
      <c r="F3651" s="5">
        <v>2</v>
      </c>
      <c r="G3651" s="7">
        <v>45175.42083333333</v>
      </c>
      <c r="H3651" s="5">
        <v>48</v>
      </c>
      <c r="I3651" s="5">
        <v>74490</v>
      </c>
      <c r="J3651" s="7">
        <v>45182.49722222222</v>
      </c>
      <c r="K3651" s="5">
        <v>74490</v>
      </c>
      <c r="L3651" s="7">
        <v>45183</v>
      </c>
      <c r="M3651" s="8">
        <v>11000</v>
      </c>
      <c r="N3651" s="8">
        <v>0</v>
      </c>
      <c r="O3651" s="8">
        <v>11000</v>
      </c>
    </row>
    <row r="3652" spans="1:15" x14ac:dyDescent="0.25">
      <c r="A3652" s="5" t="s">
        <v>3671</v>
      </c>
      <c r="B3652" s="6">
        <v>45175.45</v>
      </c>
      <c r="C3652" s="5" t="s">
        <v>1354</v>
      </c>
      <c r="D3652" s="5">
        <v>1</v>
      </c>
      <c r="E3652" s="5" t="s">
        <v>1354</v>
      </c>
      <c r="F3652" s="5">
        <v>1</v>
      </c>
      <c r="G3652" s="7">
        <v>45175.45</v>
      </c>
      <c r="H3652" s="5">
        <v>48</v>
      </c>
      <c r="I3652" s="5">
        <v>74951</v>
      </c>
      <c r="J3652" s="7">
        <v>45209.534722222219</v>
      </c>
      <c r="K3652" s="5"/>
      <c r="L3652" s="7"/>
      <c r="M3652" s="8">
        <v>74100</v>
      </c>
      <c r="N3652" s="8">
        <v>0</v>
      </c>
      <c r="O3652" s="8">
        <v>74100</v>
      </c>
    </row>
    <row r="3653" spans="1:15" x14ac:dyDescent="0.25">
      <c r="A3653" s="5" t="s">
        <v>3672</v>
      </c>
      <c r="B3653" s="6">
        <v>45175.456250000003</v>
      </c>
      <c r="C3653" s="5" t="s">
        <v>1354</v>
      </c>
      <c r="D3653" s="5">
        <v>6</v>
      </c>
      <c r="E3653" s="5" t="s">
        <v>1354</v>
      </c>
      <c r="F3653" s="5">
        <v>1</v>
      </c>
      <c r="G3653" s="7">
        <v>45175.456250000003</v>
      </c>
      <c r="H3653" s="5">
        <v>48</v>
      </c>
      <c r="I3653" s="5">
        <v>74951</v>
      </c>
      <c r="J3653" s="7">
        <v>45209.534722222219</v>
      </c>
      <c r="K3653" s="5"/>
      <c r="L3653" s="7"/>
      <c r="M3653" s="8">
        <v>50000</v>
      </c>
      <c r="N3653" s="8">
        <v>0</v>
      </c>
      <c r="O3653" s="8">
        <v>50000</v>
      </c>
    </row>
    <row r="3654" spans="1:15" x14ac:dyDescent="0.25">
      <c r="A3654" s="5" t="s">
        <v>3673</v>
      </c>
      <c r="B3654" s="6">
        <v>45175.472222222219</v>
      </c>
      <c r="C3654" s="5" t="s">
        <v>23</v>
      </c>
      <c r="D3654" s="5">
        <v>1</v>
      </c>
      <c r="E3654" s="5" t="s">
        <v>23</v>
      </c>
      <c r="F3654" s="5">
        <v>6</v>
      </c>
      <c r="G3654" s="7">
        <v>45175.472222222219</v>
      </c>
      <c r="H3654" s="5">
        <v>48</v>
      </c>
      <c r="I3654" s="5">
        <v>74495</v>
      </c>
      <c r="J3654" s="7">
        <v>45182.506249999999</v>
      </c>
      <c r="K3654" s="5">
        <v>74495</v>
      </c>
      <c r="L3654" s="7">
        <v>45183</v>
      </c>
      <c r="M3654" s="8">
        <v>745800</v>
      </c>
      <c r="N3654" s="8">
        <v>94126</v>
      </c>
      <c r="O3654" s="8">
        <v>745800</v>
      </c>
    </row>
    <row r="3655" spans="1:15" x14ac:dyDescent="0.25">
      <c r="A3655" s="5" t="s">
        <v>3674</v>
      </c>
      <c r="B3655" s="6">
        <v>45175.478472222225</v>
      </c>
      <c r="C3655" s="5" t="s">
        <v>1354</v>
      </c>
      <c r="D3655" s="5">
        <v>1</v>
      </c>
      <c r="E3655" s="5" t="s">
        <v>1354</v>
      </c>
      <c r="F3655" s="5">
        <v>1</v>
      </c>
      <c r="G3655" s="7">
        <v>45175.478472222225</v>
      </c>
      <c r="H3655" s="5">
        <v>48</v>
      </c>
      <c r="I3655" s="5">
        <v>74950</v>
      </c>
      <c r="J3655" s="7">
        <v>45209.53402777778</v>
      </c>
      <c r="K3655" s="5"/>
      <c r="L3655" s="7"/>
      <c r="M3655" s="8">
        <v>133900</v>
      </c>
      <c r="N3655" s="8">
        <v>0</v>
      </c>
      <c r="O3655" s="8">
        <v>133900</v>
      </c>
    </row>
    <row r="3656" spans="1:15" x14ac:dyDescent="0.25">
      <c r="A3656" s="5" t="s">
        <v>3675</v>
      </c>
      <c r="B3656" s="6">
        <v>45175.524305555555</v>
      </c>
      <c r="C3656" s="5" t="s">
        <v>1354</v>
      </c>
      <c r="D3656" s="5">
        <v>1</v>
      </c>
      <c r="E3656" s="5" t="s">
        <v>1354</v>
      </c>
      <c r="F3656" s="5">
        <v>1</v>
      </c>
      <c r="G3656" s="7">
        <v>45175.524305555555</v>
      </c>
      <c r="H3656" s="5">
        <v>47</v>
      </c>
      <c r="I3656" s="5">
        <v>74945</v>
      </c>
      <c r="J3656" s="7">
        <v>45209.525694444441</v>
      </c>
      <c r="K3656" s="5"/>
      <c r="L3656" s="7"/>
      <c r="M3656" s="8">
        <v>99400</v>
      </c>
      <c r="N3656" s="8">
        <v>0</v>
      </c>
      <c r="O3656" s="8">
        <v>99400</v>
      </c>
    </row>
    <row r="3657" spans="1:15" x14ac:dyDescent="0.25">
      <c r="A3657" s="5" t="s">
        <v>3676</v>
      </c>
      <c r="B3657" s="6">
        <v>45175.535416666666</v>
      </c>
      <c r="C3657" s="5" t="s">
        <v>1354</v>
      </c>
      <c r="D3657" s="5">
        <v>2</v>
      </c>
      <c r="E3657" s="5" t="s">
        <v>1354</v>
      </c>
      <c r="F3657" s="5">
        <v>1</v>
      </c>
      <c r="G3657" s="7">
        <v>45175.535416666666</v>
      </c>
      <c r="H3657" s="5">
        <v>47</v>
      </c>
      <c r="I3657" s="5">
        <v>74481</v>
      </c>
      <c r="J3657" s="7">
        <v>45182.490277777775</v>
      </c>
      <c r="K3657" s="5"/>
      <c r="L3657" s="7"/>
      <c r="M3657" s="8">
        <v>74100</v>
      </c>
      <c r="N3657" s="8">
        <v>0</v>
      </c>
      <c r="O3657" s="8">
        <v>74100</v>
      </c>
    </row>
    <row r="3658" spans="1:15" x14ac:dyDescent="0.25">
      <c r="A3658" s="5" t="s">
        <v>3677</v>
      </c>
      <c r="B3658" s="6">
        <v>45175.536111111112</v>
      </c>
      <c r="C3658" s="5" t="s">
        <v>20</v>
      </c>
      <c r="D3658" s="5">
        <v>1</v>
      </c>
      <c r="E3658" s="5" t="s">
        <v>20</v>
      </c>
      <c r="F3658" s="5">
        <v>2</v>
      </c>
      <c r="G3658" s="7">
        <v>45175.536111111112</v>
      </c>
      <c r="H3658" s="5">
        <v>47</v>
      </c>
      <c r="I3658" s="5">
        <v>74493</v>
      </c>
      <c r="J3658" s="7">
        <v>45182.504166666666</v>
      </c>
      <c r="K3658" s="5">
        <v>74493</v>
      </c>
      <c r="L3658" s="7">
        <v>45183</v>
      </c>
      <c r="M3658" s="8">
        <v>280925</v>
      </c>
      <c r="N3658" s="8">
        <v>0</v>
      </c>
      <c r="O3658" s="8">
        <v>280925</v>
      </c>
    </row>
    <row r="3659" spans="1:15" x14ac:dyDescent="0.25">
      <c r="A3659" s="5" t="s">
        <v>3678</v>
      </c>
      <c r="B3659" s="6">
        <v>45175.581250000003</v>
      </c>
      <c r="C3659" s="5" t="s">
        <v>1354</v>
      </c>
      <c r="D3659" s="5">
        <v>1</v>
      </c>
      <c r="E3659" s="5" t="s">
        <v>1354</v>
      </c>
      <c r="F3659" s="5">
        <v>1</v>
      </c>
      <c r="G3659" s="7">
        <v>45175.581250000003</v>
      </c>
      <c r="H3659" s="5">
        <v>47</v>
      </c>
      <c r="I3659" s="5">
        <v>74950</v>
      </c>
      <c r="J3659" s="7">
        <v>45209.53402777778</v>
      </c>
      <c r="K3659" s="5"/>
      <c r="L3659" s="7"/>
      <c r="M3659" s="8">
        <v>50000</v>
      </c>
      <c r="N3659" s="8">
        <v>0</v>
      </c>
      <c r="O3659" s="8">
        <v>50000</v>
      </c>
    </row>
    <row r="3660" spans="1:15" x14ac:dyDescent="0.25">
      <c r="A3660" s="5" t="s">
        <v>3679</v>
      </c>
      <c r="B3660" s="6">
        <v>45175.614583333336</v>
      </c>
      <c r="C3660" s="5" t="s">
        <v>1354</v>
      </c>
      <c r="D3660" s="5">
        <v>1</v>
      </c>
      <c r="E3660" s="5" t="s">
        <v>1354</v>
      </c>
      <c r="F3660" s="5">
        <v>1</v>
      </c>
      <c r="G3660" s="7">
        <v>45175.614583333336</v>
      </c>
      <c r="H3660" s="5">
        <v>47</v>
      </c>
      <c r="I3660" s="5">
        <v>74481</v>
      </c>
      <c r="J3660" s="7">
        <v>45182.490277777775</v>
      </c>
      <c r="K3660" s="5"/>
      <c r="L3660" s="7"/>
      <c r="M3660" s="8">
        <v>74100</v>
      </c>
      <c r="N3660" s="8">
        <v>0</v>
      </c>
      <c r="O3660" s="8">
        <v>74100</v>
      </c>
    </row>
    <row r="3661" spans="1:15" x14ac:dyDescent="0.25">
      <c r="A3661" s="5" t="s">
        <v>3680</v>
      </c>
      <c r="B3661" s="6">
        <v>45175.618750000001</v>
      </c>
      <c r="C3661" s="5" t="s">
        <v>1354</v>
      </c>
      <c r="D3661" s="5">
        <v>1</v>
      </c>
      <c r="E3661" s="5" t="s">
        <v>1354</v>
      </c>
      <c r="F3661" s="5">
        <v>1</v>
      </c>
      <c r="G3661" s="7">
        <v>45175.618750000001</v>
      </c>
      <c r="H3661" s="5">
        <v>47</v>
      </c>
      <c r="I3661" s="5">
        <v>74951</v>
      </c>
      <c r="J3661" s="7">
        <v>45209.534722222219</v>
      </c>
      <c r="K3661" s="5"/>
      <c r="L3661" s="7"/>
      <c r="M3661" s="8">
        <v>74100</v>
      </c>
      <c r="N3661" s="8">
        <v>0</v>
      </c>
      <c r="O3661" s="8">
        <v>74100</v>
      </c>
    </row>
    <row r="3662" spans="1:15" x14ac:dyDescent="0.25">
      <c r="A3662" s="5" t="s">
        <v>3681</v>
      </c>
      <c r="B3662" s="6">
        <v>45175.634722222225</v>
      </c>
      <c r="C3662" s="5" t="s">
        <v>1354</v>
      </c>
      <c r="D3662" s="5">
        <v>1</v>
      </c>
      <c r="E3662" s="5" t="s">
        <v>1354</v>
      </c>
      <c r="F3662" s="5">
        <v>1</v>
      </c>
      <c r="G3662" s="7">
        <v>45175.634722222225</v>
      </c>
      <c r="H3662" s="5">
        <v>47</v>
      </c>
      <c r="I3662" s="5">
        <v>74481</v>
      </c>
      <c r="J3662" s="7">
        <v>45182.490277777775</v>
      </c>
      <c r="K3662" s="5"/>
      <c r="L3662" s="7"/>
      <c r="M3662" s="8">
        <v>103800</v>
      </c>
      <c r="N3662" s="8">
        <v>0</v>
      </c>
      <c r="O3662" s="8">
        <v>103800</v>
      </c>
    </row>
    <row r="3663" spans="1:15" x14ac:dyDescent="0.25">
      <c r="A3663" s="5" t="s">
        <v>3682</v>
      </c>
      <c r="B3663" s="6">
        <v>45175.640972222223</v>
      </c>
      <c r="C3663" s="5" t="s">
        <v>1354</v>
      </c>
      <c r="D3663" s="5">
        <v>1</v>
      </c>
      <c r="E3663" s="5" t="s">
        <v>1354</v>
      </c>
      <c r="F3663" s="5">
        <v>1</v>
      </c>
      <c r="G3663" s="7">
        <v>45175.640972222223</v>
      </c>
      <c r="H3663" s="5">
        <v>47</v>
      </c>
      <c r="I3663" s="5">
        <v>74945</v>
      </c>
      <c r="J3663" s="7">
        <v>45209.525694444441</v>
      </c>
      <c r="K3663" s="5"/>
      <c r="L3663" s="7"/>
      <c r="M3663" s="8">
        <v>103800</v>
      </c>
      <c r="N3663" s="8">
        <v>0</v>
      </c>
      <c r="O3663" s="8">
        <v>103800</v>
      </c>
    </row>
    <row r="3664" spans="1:15" x14ac:dyDescent="0.25">
      <c r="A3664" s="5" t="s">
        <v>3683</v>
      </c>
      <c r="B3664" s="6">
        <v>45175.646527777775</v>
      </c>
      <c r="C3664" s="5" t="s">
        <v>1354</v>
      </c>
      <c r="D3664" s="5">
        <v>1</v>
      </c>
      <c r="E3664" s="5" t="s">
        <v>1354</v>
      </c>
      <c r="F3664" s="5">
        <v>1</v>
      </c>
      <c r="G3664" s="7">
        <v>45175.646527777775</v>
      </c>
      <c r="H3664" s="5">
        <v>47</v>
      </c>
      <c r="I3664" s="5">
        <v>74951</v>
      </c>
      <c r="J3664" s="7">
        <v>45209.534722222219</v>
      </c>
      <c r="K3664" s="5"/>
      <c r="L3664" s="7"/>
      <c r="M3664" s="8">
        <v>103800</v>
      </c>
      <c r="N3664" s="8">
        <v>0</v>
      </c>
      <c r="O3664" s="8">
        <v>103800</v>
      </c>
    </row>
    <row r="3665" spans="1:15" x14ac:dyDescent="0.25">
      <c r="A3665" s="5" t="s">
        <v>3684</v>
      </c>
      <c r="B3665" s="6">
        <v>45175.657638888886</v>
      </c>
      <c r="C3665" s="5" t="s">
        <v>1354</v>
      </c>
      <c r="D3665" s="5">
        <v>1</v>
      </c>
      <c r="E3665" s="5" t="s">
        <v>1354</v>
      </c>
      <c r="F3665" s="5">
        <v>1</v>
      </c>
      <c r="G3665" s="7">
        <v>45175.657638888886</v>
      </c>
      <c r="H3665" s="5">
        <v>47</v>
      </c>
      <c r="I3665" s="5">
        <v>74951</v>
      </c>
      <c r="J3665" s="7">
        <v>45209.534722222219</v>
      </c>
      <c r="K3665" s="5"/>
      <c r="L3665" s="7"/>
      <c r="M3665" s="8">
        <v>74100</v>
      </c>
      <c r="N3665" s="8">
        <v>0</v>
      </c>
      <c r="O3665" s="8">
        <v>74100</v>
      </c>
    </row>
    <row r="3666" spans="1:15" x14ac:dyDescent="0.25">
      <c r="A3666" s="5" t="s">
        <v>3685</v>
      </c>
      <c r="B3666" s="6">
        <v>45175.696527777778</v>
      </c>
      <c r="C3666" s="5" t="s">
        <v>1354</v>
      </c>
      <c r="D3666" s="5">
        <v>1</v>
      </c>
      <c r="E3666" s="5" t="s">
        <v>1354</v>
      </c>
      <c r="F3666" s="5">
        <v>1</v>
      </c>
      <c r="G3666" s="7">
        <v>45175.696527777778</v>
      </c>
      <c r="H3666" s="5">
        <v>47</v>
      </c>
      <c r="I3666" s="5">
        <v>74951</v>
      </c>
      <c r="J3666" s="7">
        <v>45209.534722222219</v>
      </c>
      <c r="K3666" s="5"/>
      <c r="L3666" s="7"/>
      <c r="M3666" s="8">
        <v>74100</v>
      </c>
      <c r="N3666" s="8">
        <v>0</v>
      </c>
      <c r="O3666" s="8">
        <v>74100</v>
      </c>
    </row>
    <row r="3667" spans="1:15" x14ac:dyDescent="0.25">
      <c r="A3667" s="5" t="s">
        <v>3686</v>
      </c>
      <c r="B3667" s="6">
        <v>45175.723611111112</v>
      </c>
      <c r="C3667" s="5" t="s">
        <v>1354</v>
      </c>
      <c r="D3667" s="5">
        <v>1</v>
      </c>
      <c r="E3667" s="5" t="s">
        <v>1354</v>
      </c>
      <c r="F3667" s="5">
        <v>1</v>
      </c>
      <c r="G3667" s="7">
        <v>45175.723611111112</v>
      </c>
      <c r="H3667" s="5">
        <v>47</v>
      </c>
      <c r="I3667" s="5">
        <v>74951</v>
      </c>
      <c r="J3667" s="7">
        <v>45209.534722222219</v>
      </c>
      <c r="K3667" s="5"/>
      <c r="L3667" s="7"/>
      <c r="M3667" s="8">
        <v>74100</v>
      </c>
      <c r="N3667" s="8">
        <v>0</v>
      </c>
      <c r="O3667" s="8">
        <v>74100</v>
      </c>
    </row>
    <row r="3668" spans="1:15" x14ac:dyDescent="0.25">
      <c r="A3668" s="5" t="s">
        <v>3687</v>
      </c>
      <c r="B3668" s="6">
        <v>45176.316666666666</v>
      </c>
      <c r="C3668" s="5" t="s">
        <v>1354</v>
      </c>
      <c r="D3668" s="5">
        <v>1</v>
      </c>
      <c r="E3668" s="5" t="s">
        <v>1354</v>
      </c>
      <c r="F3668" s="5">
        <v>1</v>
      </c>
      <c r="G3668" s="7">
        <v>45176.316666666666</v>
      </c>
      <c r="H3668" s="5">
        <v>47</v>
      </c>
      <c r="I3668" s="5">
        <v>74481</v>
      </c>
      <c r="J3668" s="7">
        <v>45182.490277777775</v>
      </c>
      <c r="K3668" s="5"/>
      <c r="L3668" s="7"/>
      <c r="M3668" s="8">
        <v>103800</v>
      </c>
      <c r="N3668" s="8">
        <v>0</v>
      </c>
      <c r="O3668" s="8">
        <v>103800</v>
      </c>
    </row>
    <row r="3669" spans="1:15" x14ac:dyDescent="0.25">
      <c r="A3669" s="5" t="s">
        <v>3688</v>
      </c>
      <c r="B3669" s="6">
        <v>45176.329861111109</v>
      </c>
      <c r="C3669" s="5" t="s">
        <v>1354</v>
      </c>
      <c r="D3669" s="5">
        <v>1</v>
      </c>
      <c r="E3669" s="5" t="s">
        <v>1354</v>
      </c>
      <c r="F3669" s="5">
        <v>1</v>
      </c>
      <c r="G3669" s="7">
        <v>45176.329861111109</v>
      </c>
      <c r="H3669" s="5">
        <v>47</v>
      </c>
      <c r="I3669" s="5">
        <v>74949</v>
      </c>
      <c r="J3669" s="7">
        <v>45209.531944444447</v>
      </c>
      <c r="K3669" s="5"/>
      <c r="L3669" s="7"/>
      <c r="M3669" s="8">
        <v>313100</v>
      </c>
      <c r="N3669" s="8">
        <v>0</v>
      </c>
      <c r="O3669" s="8">
        <v>313100</v>
      </c>
    </row>
    <row r="3670" spans="1:15" x14ac:dyDescent="0.25">
      <c r="A3670" s="5" t="s">
        <v>3689</v>
      </c>
      <c r="B3670" s="6">
        <v>45176.34375</v>
      </c>
      <c r="C3670" s="5" t="s">
        <v>1354</v>
      </c>
      <c r="D3670" s="5">
        <v>1</v>
      </c>
      <c r="E3670" s="5" t="s">
        <v>1354</v>
      </c>
      <c r="F3670" s="5">
        <v>1</v>
      </c>
      <c r="G3670" s="7">
        <v>45176.34375</v>
      </c>
      <c r="H3670" s="5">
        <v>47</v>
      </c>
      <c r="I3670" s="5">
        <v>74481</v>
      </c>
      <c r="J3670" s="7">
        <v>45182.490277777775</v>
      </c>
      <c r="K3670" s="5"/>
      <c r="L3670" s="7"/>
      <c r="M3670" s="8">
        <v>103100</v>
      </c>
      <c r="N3670" s="8">
        <v>0</v>
      </c>
      <c r="O3670" s="8">
        <v>103100</v>
      </c>
    </row>
    <row r="3671" spans="1:15" x14ac:dyDescent="0.25">
      <c r="A3671" s="5" t="s">
        <v>3690</v>
      </c>
      <c r="B3671" s="6">
        <v>45176.366666666669</v>
      </c>
      <c r="C3671" s="5" t="s">
        <v>1354</v>
      </c>
      <c r="D3671" s="5">
        <v>1</v>
      </c>
      <c r="E3671" s="5" t="s">
        <v>1354</v>
      </c>
      <c r="F3671" s="5">
        <v>1</v>
      </c>
      <c r="G3671" s="7">
        <v>45176.366666666669</v>
      </c>
      <c r="H3671" s="5">
        <v>47</v>
      </c>
      <c r="I3671" s="5">
        <v>74949</v>
      </c>
      <c r="J3671" s="7">
        <v>45209.531944444447</v>
      </c>
      <c r="K3671" s="5"/>
      <c r="L3671" s="7"/>
      <c r="M3671" s="8">
        <v>79700</v>
      </c>
      <c r="N3671" s="8">
        <v>0</v>
      </c>
      <c r="O3671" s="8">
        <v>79700</v>
      </c>
    </row>
    <row r="3672" spans="1:15" x14ac:dyDescent="0.25">
      <c r="A3672" s="5" t="s">
        <v>3691</v>
      </c>
      <c r="B3672" s="6">
        <v>45176.404861111114</v>
      </c>
      <c r="C3672" s="5" t="s">
        <v>1354</v>
      </c>
      <c r="D3672" s="5">
        <v>1</v>
      </c>
      <c r="E3672" s="5" t="s">
        <v>1354</v>
      </c>
      <c r="F3672" s="5">
        <v>1</v>
      </c>
      <c r="G3672" s="7">
        <v>45176.404861111114</v>
      </c>
      <c r="H3672" s="5">
        <v>47</v>
      </c>
      <c r="I3672" s="5">
        <v>74950</v>
      </c>
      <c r="J3672" s="7">
        <v>45209.53402777778</v>
      </c>
      <c r="K3672" s="5"/>
      <c r="L3672" s="7"/>
      <c r="M3672" s="8">
        <v>103800</v>
      </c>
      <c r="N3672" s="8">
        <v>0</v>
      </c>
      <c r="O3672" s="8">
        <v>103800</v>
      </c>
    </row>
    <row r="3673" spans="1:15" x14ac:dyDescent="0.25">
      <c r="A3673" s="5" t="s">
        <v>3692</v>
      </c>
      <c r="B3673" s="6">
        <v>45176.426388888889</v>
      </c>
      <c r="C3673" s="5" t="s">
        <v>1354</v>
      </c>
      <c r="D3673" s="5">
        <v>1</v>
      </c>
      <c r="E3673" s="5" t="s">
        <v>1354</v>
      </c>
      <c r="F3673" s="5">
        <v>1</v>
      </c>
      <c r="G3673" s="7">
        <v>45176.426388888889</v>
      </c>
      <c r="H3673" s="5">
        <v>47</v>
      </c>
      <c r="I3673" s="5">
        <v>74481</v>
      </c>
      <c r="J3673" s="7">
        <v>45182.490277777775</v>
      </c>
      <c r="K3673" s="5"/>
      <c r="L3673" s="7"/>
      <c r="M3673" s="8">
        <v>103100</v>
      </c>
      <c r="N3673" s="8">
        <v>0</v>
      </c>
      <c r="O3673" s="8">
        <v>103100</v>
      </c>
    </row>
    <row r="3674" spans="1:15" x14ac:dyDescent="0.25">
      <c r="A3674" s="5" t="s">
        <v>3693</v>
      </c>
      <c r="B3674" s="6">
        <v>45176.438194444447</v>
      </c>
      <c r="C3674" s="5" t="s">
        <v>1354</v>
      </c>
      <c r="D3674" s="5">
        <v>1</v>
      </c>
      <c r="E3674" s="5" t="s">
        <v>1354</v>
      </c>
      <c r="F3674" s="5">
        <v>1</v>
      </c>
      <c r="G3674" s="7">
        <v>45176.438194444447</v>
      </c>
      <c r="H3674" s="5">
        <v>47</v>
      </c>
      <c r="I3674" s="5">
        <v>74949</v>
      </c>
      <c r="J3674" s="7">
        <v>45209.531944444447</v>
      </c>
      <c r="K3674" s="5"/>
      <c r="L3674" s="7"/>
      <c r="M3674" s="8">
        <v>322400</v>
      </c>
      <c r="N3674" s="8">
        <v>0</v>
      </c>
      <c r="O3674" s="8">
        <v>322400</v>
      </c>
    </row>
    <row r="3675" spans="1:15" x14ac:dyDescent="0.25">
      <c r="A3675" s="5" t="s">
        <v>3694</v>
      </c>
      <c r="B3675" s="6">
        <v>45176.457638888889</v>
      </c>
      <c r="C3675" s="5" t="s">
        <v>1354</v>
      </c>
      <c r="D3675" s="5">
        <v>1</v>
      </c>
      <c r="E3675" s="5" t="s">
        <v>1354</v>
      </c>
      <c r="F3675" s="5">
        <v>1</v>
      </c>
      <c r="G3675" s="7">
        <v>45176.457638888889</v>
      </c>
      <c r="H3675" s="5">
        <v>47</v>
      </c>
      <c r="I3675" s="5">
        <v>74951</v>
      </c>
      <c r="J3675" s="7">
        <v>45209.534722222219</v>
      </c>
      <c r="K3675" s="5"/>
      <c r="L3675" s="7"/>
      <c r="M3675" s="8">
        <v>50000</v>
      </c>
      <c r="N3675" s="8">
        <v>0</v>
      </c>
      <c r="O3675" s="8">
        <v>50000</v>
      </c>
    </row>
    <row r="3676" spans="1:15" x14ac:dyDescent="0.25">
      <c r="A3676" s="5" t="s">
        <v>3695</v>
      </c>
      <c r="B3676" s="6">
        <v>45176.459027777775</v>
      </c>
      <c r="C3676" s="5" t="s">
        <v>1354</v>
      </c>
      <c r="D3676" s="5">
        <v>6</v>
      </c>
      <c r="E3676" s="5" t="s">
        <v>1354</v>
      </c>
      <c r="F3676" s="5">
        <v>1</v>
      </c>
      <c r="G3676" s="7">
        <v>45176.459027777775</v>
      </c>
      <c r="H3676" s="5">
        <v>47</v>
      </c>
      <c r="I3676" s="5">
        <v>74481</v>
      </c>
      <c r="J3676" s="7">
        <v>45182.490277777775</v>
      </c>
      <c r="K3676" s="5"/>
      <c r="L3676" s="7"/>
      <c r="M3676" s="8">
        <v>26900</v>
      </c>
      <c r="N3676" s="8">
        <v>0</v>
      </c>
      <c r="O3676" s="8">
        <v>26900</v>
      </c>
    </row>
    <row r="3677" spans="1:15" x14ac:dyDescent="0.25">
      <c r="A3677" s="5" t="s">
        <v>3696</v>
      </c>
      <c r="B3677" s="6">
        <v>45176.469444444447</v>
      </c>
      <c r="C3677" s="5" t="s">
        <v>23</v>
      </c>
      <c r="D3677" s="5">
        <v>1</v>
      </c>
      <c r="E3677" s="5" t="s">
        <v>23</v>
      </c>
      <c r="F3677" s="5">
        <v>6</v>
      </c>
      <c r="G3677" s="7">
        <v>45176.469444444447</v>
      </c>
      <c r="H3677" s="5">
        <v>47</v>
      </c>
      <c r="I3677" s="5">
        <v>74495</v>
      </c>
      <c r="J3677" s="7">
        <v>45182.506249999999</v>
      </c>
      <c r="K3677" s="5">
        <v>74495</v>
      </c>
      <c r="L3677" s="7">
        <v>45183</v>
      </c>
      <c r="M3677" s="8">
        <v>133900</v>
      </c>
      <c r="N3677" s="8">
        <v>0</v>
      </c>
      <c r="O3677" s="8">
        <v>133900</v>
      </c>
    </row>
    <row r="3678" spans="1:15" x14ac:dyDescent="0.25">
      <c r="A3678" s="5" t="s">
        <v>3697</v>
      </c>
      <c r="B3678" s="6">
        <v>45176.475694444445</v>
      </c>
      <c r="C3678" s="5" t="s">
        <v>1354</v>
      </c>
      <c r="D3678" s="5">
        <v>1</v>
      </c>
      <c r="E3678" s="5" t="s">
        <v>1354</v>
      </c>
      <c r="F3678" s="5">
        <v>1</v>
      </c>
      <c r="G3678" s="7">
        <v>45176.475694444445</v>
      </c>
      <c r="H3678" s="5">
        <v>47</v>
      </c>
      <c r="I3678" s="5">
        <v>74950</v>
      </c>
      <c r="J3678" s="7">
        <v>45209.53402777778</v>
      </c>
      <c r="K3678" s="5"/>
      <c r="L3678" s="7"/>
      <c r="M3678" s="8">
        <v>74100</v>
      </c>
      <c r="N3678" s="8">
        <v>0</v>
      </c>
      <c r="O3678" s="8">
        <v>74100</v>
      </c>
    </row>
    <row r="3679" spans="1:15" x14ac:dyDescent="0.25">
      <c r="A3679" s="5" t="s">
        <v>3698</v>
      </c>
      <c r="B3679" s="6">
        <v>45176.5</v>
      </c>
      <c r="C3679" s="5" t="s">
        <v>1354</v>
      </c>
      <c r="D3679" s="5">
        <v>1</v>
      </c>
      <c r="E3679" s="5" t="s">
        <v>1354</v>
      </c>
      <c r="F3679" s="5">
        <v>1</v>
      </c>
      <c r="G3679" s="7">
        <v>45176.5</v>
      </c>
      <c r="H3679" s="5">
        <v>46</v>
      </c>
      <c r="I3679" s="5">
        <v>74948</v>
      </c>
      <c r="J3679" s="7">
        <v>45209.530555555553</v>
      </c>
      <c r="K3679" s="5"/>
      <c r="L3679" s="7"/>
      <c r="M3679" s="8">
        <v>7762705</v>
      </c>
      <c r="N3679" s="8">
        <v>0</v>
      </c>
      <c r="O3679" s="8">
        <v>7762705</v>
      </c>
    </row>
    <row r="3680" spans="1:15" x14ac:dyDescent="0.25">
      <c r="A3680" s="5" t="s">
        <v>3699</v>
      </c>
      <c r="B3680" s="6">
        <v>45176.512499999997</v>
      </c>
      <c r="C3680" s="5" t="s">
        <v>1354</v>
      </c>
      <c r="D3680" s="5">
        <v>2</v>
      </c>
      <c r="E3680" s="5" t="s">
        <v>1354</v>
      </c>
      <c r="F3680" s="5">
        <v>1</v>
      </c>
      <c r="G3680" s="7">
        <v>45176.512499999997</v>
      </c>
      <c r="H3680" s="5">
        <v>46</v>
      </c>
      <c r="I3680" s="5">
        <v>74951</v>
      </c>
      <c r="J3680" s="7">
        <v>45209.534722222219</v>
      </c>
      <c r="K3680" s="5"/>
      <c r="L3680" s="7"/>
      <c r="M3680" s="8">
        <v>74100</v>
      </c>
      <c r="N3680" s="8">
        <v>0</v>
      </c>
      <c r="O3680" s="8">
        <v>74100</v>
      </c>
    </row>
    <row r="3681" spans="1:15" x14ac:dyDescent="0.25">
      <c r="A3681" s="5" t="s">
        <v>3700</v>
      </c>
      <c r="B3681" s="6">
        <v>45176.515972222223</v>
      </c>
      <c r="C3681" s="5" t="s">
        <v>20</v>
      </c>
      <c r="D3681" s="5">
        <v>2</v>
      </c>
      <c r="E3681" s="5" t="s">
        <v>20</v>
      </c>
      <c r="F3681" s="5">
        <v>2</v>
      </c>
      <c r="G3681" s="7">
        <v>45176.515972222223</v>
      </c>
      <c r="H3681" s="5">
        <v>46</v>
      </c>
      <c r="I3681" s="5">
        <v>74478</v>
      </c>
      <c r="J3681" s="7">
        <v>45182.484027777777</v>
      </c>
      <c r="K3681" s="5">
        <v>74478</v>
      </c>
      <c r="L3681" s="7">
        <v>45183</v>
      </c>
      <c r="M3681" s="8">
        <v>99000</v>
      </c>
      <c r="N3681" s="8">
        <v>0</v>
      </c>
      <c r="O3681" s="8">
        <v>99000</v>
      </c>
    </row>
    <row r="3682" spans="1:15" x14ac:dyDescent="0.25">
      <c r="A3682" s="5" t="s">
        <v>3701</v>
      </c>
      <c r="B3682" s="6">
        <v>45176.569444444445</v>
      </c>
      <c r="C3682" s="5" t="s">
        <v>20</v>
      </c>
      <c r="D3682" s="5">
        <v>1</v>
      </c>
      <c r="E3682" s="5" t="s">
        <v>20</v>
      </c>
      <c r="F3682" s="5">
        <v>2</v>
      </c>
      <c r="G3682" s="7">
        <v>45176.569444444445</v>
      </c>
      <c r="H3682" s="5">
        <v>46</v>
      </c>
      <c r="I3682" s="5">
        <v>74478</v>
      </c>
      <c r="J3682" s="7">
        <v>45182.484027777777</v>
      </c>
      <c r="K3682" s="5">
        <v>74478</v>
      </c>
      <c r="L3682" s="7">
        <v>45183</v>
      </c>
      <c r="M3682" s="8">
        <v>70002</v>
      </c>
      <c r="N3682" s="8">
        <v>0</v>
      </c>
      <c r="O3682" s="8">
        <v>70002</v>
      </c>
    </row>
    <row r="3683" spans="1:15" x14ac:dyDescent="0.25">
      <c r="A3683" s="5" t="s">
        <v>3702</v>
      </c>
      <c r="B3683" s="6">
        <v>45176.616666666669</v>
      </c>
      <c r="C3683" s="5" t="s">
        <v>1354</v>
      </c>
      <c r="D3683" s="5">
        <v>1</v>
      </c>
      <c r="E3683" s="5" t="s">
        <v>1354</v>
      </c>
      <c r="F3683" s="5">
        <v>1</v>
      </c>
      <c r="G3683" s="7">
        <v>45176.616666666669</v>
      </c>
      <c r="H3683" s="5">
        <v>46</v>
      </c>
      <c r="I3683" s="5">
        <v>74948</v>
      </c>
      <c r="J3683" s="7">
        <v>45209.530555555553</v>
      </c>
      <c r="K3683" s="5"/>
      <c r="L3683" s="7"/>
      <c r="M3683" s="8">
        <v>3838053</v>
      </c>
      <c r="N3683" s="8">
        <v>0</v>
      </c>
      <c r="O3683" s="8">
        <v>3838053</v>
      </c>
    </row>
    <row r="3684" spans="1:15" x14ac:dyDescent="0.25">
      <c r="A3684" s="5" t="s">
        <v>3703</v>
      </c>
      <c r="B3684" s="6">
        <v>45176.627083333333</v>
      </c>
      <c r="C3684" s="5" t="s">
        <v>1354</v>
      </c>
      <c r="D3684" s="5">
        <v>3</v>
      </c>
      <c r="E3684" s="5" t="s">
        <v>1354</v>
      </c>
      <c r="F3684" s="5">
        <v>1</v>
      </c>
      <c r="G3684" s="7">
        <v>45176.627083333333</v>
      </c>
      <c r="H3684" s="5">
        <v>46</v>
      </c>
      <c r="I3684" s="5">
        <v>74481</v>
      </c>
      <c r="J3684" s="7">
        <v>45182.490277777775</v>
      </c>
      <c r="K3684" s="5"/>
      <c r="L3684" s="7"/>
      <c r="M3684" s="8">
        <v>74100</v>
      </c>
      <c r="N3684" s="8">
        <v>0</v>
      </c>
      <c r="O3684" s="8">
        <v>74100</v>
      </c>
    </row>
    <row r="3685" spans="1:15" x14ac:dyDescent="0.25">
      <c r="A3685" s="5" t="s">
        <v>3704</v>
      </c>
      <c r="B3685" s="6">
        <v>45176.674305555556</v>
      </c>
      <c r="C3685" s="5" t="s">
        <v>18</v>
      </c>
      <c r="D3685" s="5">
        <v>1</v>
      </c>
      <c r="E3685" s="5" t="s">
        <v>18</v>
      </c>
      <c r="F3685" s="5">
        <v>3</v>
      </c>
      <c r="G3685" s="7">
        <v>45176.674305555556</v>
      </c>
      <c r="H3685" s="5">
        <v>46</v>
      </c>
      <c r="I3685" s="5">
        <v>74488</v>
      </c>
      <c r="J3685" s="7">
        <v>45182.495833333334</v>
      </c>
      <c r="K3685" s="5">
        <v>74488</v>
      </c>
      <c r="L3685" s="7">
        <v>45183</v>
      </c>
      <c r="M3685" s="8">
        <v>21227813</v>
      </c>
      <c r="N3685" s="8">
        <v>21227813</v>
      </c>
      <c r="O3685" s="8">
        <v>21227813</v>
      </c>
    </row>
    <row r="3686" spans="1:15" x14ac:dyDescent="0.25">
      <c r="A3686" s="5" t="s">
        <v>3705</v>
      </c>
      <c r="B3686" s="6">
        <v>45177.265972222223</v>
      </c>
      <c r="C3686" s="5" t="s">
        <v>1354</v>
      </c>
      <c r="D3686" s="5">
        <v>1</v>
      </c>
      <c r="E3686" s="5" t="s">
        <v>1354</v>
      </c>
      <c r="F3686" s="5">
        <v>1</v>
      </c>
      <c r="G3686" s="7">
        <v>45177.265972222223</v>
      </c>
      <c r="H3686" s="5">
        <v>46</v>
      </c>
      <c r="I3686" s="5">
        <v>74949</v>
      </c>
      <c r="J3686" s="7">
        <v>45209.531944444447</v>
      </c>
      <c r="K3686" s="5"/>
      <c r="L3686" s="7"/>
      <c r="M3686" s="8">
        <v>490600</v>
      </c>
      <c r="N3686" s="8">
        <v>0</v>
      </c>
      <c r="O3686" s="8">
        <v>490600</v>
      </c>
    </row>
    <row r="3687" spans="1:15" x14ac:dyDescent="0.25">
      <c r="A3687" s="5" t="s">
        <v>3706</v>
      </c>
      <c r="B3687" s="6">
        <v>45177.304166666669</v>
      </c>
      <c r="C3687" s="5" t="s">
        <v>1354</v>
      </c>
      <c r="D3687" s="5">
        <v>1</v>
      </c>
      <c r="E3687" s="5" t="s">
        <v>1354</v>
      </c>
      <c r="F3687" s="5">
        <v>1</v>
      </c>
      <c r="G3687" s="7">
        <v>45177.304166666669</v>
      </c>
      <c r="H3687" s="5">
        <v>46</v>
      </c>
      <c r="I3687" s="5">
        <v>74949</v>
      </c>
      <c r="J3687" s="7">
        <v>45209.531944444447</v>
      </c>
      <c r="K3687" s="5"/>
      <c r="L3687" s="7"/>
      <c r="M3687" s="8">
        <v>138900</v>
      </c>
      <c r="N3687" s="8">
        <v>0</v>
      </c>
      <c r="O3687" s="8">
        <v>138900</v>
      </c>
    </row>
    <row r="3688" spans="1:15" x14ac:dyDescent="0.25">
      <c r="A3688" s="5" t="s">
        <v>3707</v>
      </c>
      <c r="B3688" s="6">
        <v>45177.361805555556</v>
      </c>
      <c r="C3688" s="5" t="s">
        <v>1354</v>
      </c>
      <c r="D3688" s="5">
        <v>1</v>
      </c>
      <c r="E3688" s="5" t="s">
        <v>1354</v>
      </c>
      <c r="F3688" s="5">
        <v>1</v>
      </c>
      <c r="G3688" s="7">
        <v>45177.361805555556</v>
      </c>
      <c r="H3688" s="5">
        <v>46</v>
      </c>
      <c r="I3688" s="5">
        <v>74951</v>
      </c>
      <c r="J3688" s="7">
        <v>45209.534722222219</v>
      </c>
      <c r="K3688" s="5"/>
      <c r="L3688" s="7"/>
      <c r="M3688" s="8">
        <v>74100</v>
      </c>
      <c r="N3688" s="8">
        <v>0</v>
      </c>
      <c r="O3688" s="8">
        <v>74100</v>
      </c>
    </row>
    <row r="3689" spans="1:15" x14ac:dyDescent="0.25">
      <c r="A3689" s="5" t="s">
        <v>3708</v>
      </c>
      <c r="B3689" s="6">
        <v>45177.388194444444</v>
      </c>
      <c r="C3689" s="5" t="s">
        <v>1354</v>
      </c>
      <c r="D3689" s="5">
        <v>3</v>
      </c>
      <c r="E3689" s="5" t="s">
        <v>1354</v>
      </c>
      <c r="F3689" s="5">
        <v>1</v>
      </c>
      <c r="G3689" s="7">
        <v>45177.388194444444</v>
      </c>
      <c r="H3689" s="5">
        <v>46</v>
      </c>
      <c r="I3689" s="5">
        <v>74949</v>
      </c>
      <c r="J3689" s="7">
        <v>45209.531944444447</v>
      </c>
      <c r="K3689" s="5"/>
      <c r="L3689" s="7"/>
      <c r="M3689" s="8">
        <v>339100</v>
      </c>
      <c r="N3689" s="8">
        <v>0</v>
      </c>
      <c r="O3689" s="8">
        <v>339100</v>
      </c>
    </row>
    <row r="3690" spans="1:15" x14ac:dyDescent="0.25">
      <c r="A3690" s="5" t="s">
        <v>3709</v>
      </c>
      <c r="B3690" s="6">
        <v>45177.384722222225</v>
      </c>
      <c r="C3690" s="5" t="s">
        <v>18</v>
      </c>
      <c r="D3690" s="5">
        <v>1</v>
      </c>
      <c r="E3690" s="5" t="s">
        <v>18</v>
      </c>
      <c r="F3690" s="5">
        <v>3</v>
      </c>
      <c r="G3690" s="7">
        <v>45177.384722222225</v>
      </c>
      <c r="H3690" s="5">
        <v>46</v>
      </c>
      <c r="I3690" s="5">
        <v>74488</v>
      </c>
      <c r="J3690" s="7">
        <v>45182.495833333334</v>
      </c>
      <c r="K3690" s="5">
        <v>74488</v>
      </c>
      <c r="L3690" s="7">
        <v>45183</v>
      </c>
      <c r="M3690" s="8">
        <v>29125516</v>
      </c>
      <c r="N3690" s="8">
        <v>29125516</v>
      </c>
      <c r="O3690" s="8">
        <v>29125516</v>
      </c>
    </row>
    <row r="3691" spans="1:15" x14ac:dyDescent="0.25">
      <c r="A3691" s="5" t="s">
        <v>3710</v>
      </c>
      <c r="B3691" s="6">
        <v>45177.397916666669</v>
      </c>
      <c r="C3691" s="5" t="s">
        <v>1354</v>
      </c>
      <c r="D3691" s="5">
        <v>1</v>
      </c>
      <c r="E3691" s="5" t="s">
        <v>1354</v>
      </c>
      <c r="F3691" s="5">
        <v>1</v>
      </c>
      <c r="G3691" s="7">
        <v>45177.397916666669</v>
      </c>
      <c r="H3691" s="5">
        <v>46</v>
      </c>
      <c r="I3691" s="5">
        <v>74951</v>
      </c>
      <c r="J3691" s="7">
        <v>45209.534722222219</v>
      </c>
      <c r="K3691" s="5"/>
      <c r="L3691" s="7"/>
      <c r="M3691" s="8">
        <v>74100</v>
      </c>
      <c r="N3691" s="8">
        <v>0</v>
      </c>
      <c r="O3691" s="8">
        <v>74100</v>
      </c>
    </row>
    <row r="3692" spans="1:15" x14ac:dyDescent="0.25">
      <c r="A3692" s="5" t="s">
        <v>3711</v>
      </c>
      <c r="B3692" s="6">
        <v>45177.411111111112</v>
      </c>
      <c r="C3692" s="5" t="s">
        <v>1354</v>
      </c>
      <c r="D3692" s="5">
        <v>1</v>
      </c>
      <c r="E3692" s="5" t="s">
        <v>1354</v>
      </c>
      <c r="F3692" s="5">
        <v>1</v>
      </c>
      <c r="G3692" s="7">
        <v>45177.411111111112</v>
      </c>
      <c r="H3692" s="5">
        <v>46</v>
      </c>
      <c r="I3692" s="5">
        <v>74950</v>
      </c>
      <c r="J3692" s="7">
        <v>45209.53402777778</v>
      </c>
      <c r="K3692" s="5"/>
      <c r="L3692" s="7"/>
      <c r="M3692" s="8">
        <v>74100</v>
      </c>
      <c r="N3692" s="8">
        <v>0</v>
      </c>
      <c r="O3692" s="8">
        <v>74100</v>
      </c>
    </row>
    <row r="3693" spans="1:15" x14ac:dyDescent="0.25">
      <c r="A3693" s="5" t="s">
        <v>3712</v>
      </c>
      <c r="B3693" s="6">
        <v>45177.421527777777</v>
      </c>
      <c r="C3693" s="5" t="s">
        <v>1354</v>
      </c>
      <c r="D3693" s="5">
        <v>1</v>
      </c>
      <c r="E3693" s="5" t="s">
        <v>1354</v>
      </c>
      <c r="F3693" s="5">
        <v>1</v>
      </c>
      <c r="G3693" s="7">
        <v>45177.421527777777</v>
      </c>
      <c r="H3693" s="5">
        <v>46</v>
      </c>
      <c r="I3693" s="5">
        <v>74949</v>
      </c>
      <c r="J3693" s="7">
        <v>45209.531944444447</v>
      </c>
      <c r="K3693" s="5"/>
      <c r="L3693" s="7"/>
      <c r="M3693" s="8">
        <v>339100</v>
      </c>
      <c r="N3693" s="8">
        <v>0</v>
      </c>
      <c r="O3693" s="8">
        <v>339100</v>
      </c>
    </row>
    <row r="3694" spans="1:15" x14ac:dyDescent="0.25">
      <c r="A3694" s="5" t="s">
        <v>3713</v>
      </c>
      <c r="B3694" s="6">
        <v>45177.424305555556</v>
      </c>
      <c r="C3694" s="5" t="s">
        <v>1354</v>
      </c>
      <c r="D3694" s="5">
        <v>1</v>
      </c>
      <c r="E3694" s="5" t="s">
        <v>1354</v>
      </c>
      <c r="F3694" s="5">
        <v>1</v>
      </c>
      <c r="G3694" s="7">
        <v>45177.424305555556</v>
      </c>
      <c r="H3694" s="5">
        <v>46</v>
      </c>
      <c r="I3694" s="5">
        <v>74951</v>
      </c>
      <c r="J3694" s="7">
        <v>45209.534722222219</v>
      </c>
      <c r="K3694" s="5"/>
      <c r="L3694" s="7"/>
      <c r="M3694" s="8">
        <v>74100</v>
      </c>
      <c r="N3694" s="8">
        <v>0</v>
      </c>
      <c r="O3694" s="8">
        <v>74100</v>
      </c>
    </row>
    <row r="3695" spans="1:15" x14ac:dyDescent="0.25">
      <c r="A3695" s="5" t="s">
        <v>3714</v>
      </c>
      <c r="B3695" s="6">
        <v>45177.434027777781</v>
      </c>
      <c r="C3695" s="5" t="s">
        <v>1354</v>
      </c>
      <c r="D3695" s="5">
        <v>1</v>
      </c>
      <c r="E3695" s="5" t="s">
        <v>1354</v>
      </c>
      <c r="F3695" s="5">
        <v>1</v>
      </c>
      <c r="G3695" s="7">
        <v>45177.434027777781</v>
      </c>
      <c r="H3695" s="5">
        <v>46</v>
      </c>
      <c r="I3695" s="5">
        <v>74950</v>
      </c>
      <c r="J3695" s="7">
        <v>45209.53402777778</v>
      </c>
      <c r="K3695" s="5"/>
      <c r="L3695" s="7"/>
      <c r="M3695" s="8">
        <v>103100</v>
      </c>
      <c r="N3695" s="8">
        <v>0</v>
      </c>
      <c r="O3695" s="8">
        <v>103100</v>
      </c>
    </row>
    <row r="3696" spans="1:15" x14ac:dyDescent="0.25">
      <c r="A3696" s="5" t="s">
        <v>3715</v>
      </c>
      <c r="B3696" s="6">
        <v>45177.456944444442</v>
      </c>
      <c r="C3696" s="5" t="s">
        <v>1354</v>
      </c>
      <c r="D3696" s="5">
        <v>0</v>
      </c>
      <c r="E3696" s="5" t="s">
        <v>1354</v>
      </c>
      <c r="F3696" s="5">
        <v>1</v>
      </c>
      <c r="G3696" s="7">
        <v>45177.456944444442</v>
      </c>
      <c r="H3696" s="5">
        <v>46</v>
      </c>
      <c r="I3696" s="5">
        <v>74481</v>
      </c>
      <c r="J3696" s="7">
        <v>45182.490277777775</v>
      </c>
      <c r="K3696" s="5"/>
      <c r="L3696" s="7"/>
      <c r="M3696" s="8">
        <v>160300</v>
      </c>
      <c r="N3696" s="8">
        <v>0</v>
      </c>
      <c r="O3696" s="8">
        <v>160300</v>
      </c>
    </row>
    <row r="3697" spans="1:15" x14ac:dyDescent="0.25">
      <c r="A3697" s="5" t="s">
        <v>3716</v>
      </c>
      <c r="B3697" s="6">
        <v>45177.463888888888</v>
      </c>
      <c r="C3697" s="5" t="s">
        <v>2665</v>
      </c>
      <c r="D3697" s="5">
        <v>1</v>
      </c>
      <c r="E3697" s="5" t="s">
        <v>2665</v>
      </c>
      <c r="F3697" s="5">
        <v>0</v>
      </c>
      <c r="G3697" s="7">
        <v>45177.463888888888</v>
      </c>
      <c r="H3697" s="5">
        <v>46</v>
      </c>
      <c r="I3697" s="5"/>
      <c r="J3697" s="7"/>
      <c r="K3697" s="5"/>
      <c r="L3697" s="7"/>
      <c r="M3697" s="8">
        <v>0</v>
      </c>
      <c r="N3697" s="8">
        <v>0</v>
      </c>
      <c r="O3697" s="8">
        <v>122063</v>
      </c>
    </row>
    <row r="3698" spans="1:15" x14ac:dyDescent="0.25">
      <c r="A3698" s="5" t="s">
        <v>3717</v>
      </c>
      <c r="B3698" s="6">
        <v>45177.48333333333</v>
      </c>
      <c r="C3698" s="5" t="s">
        <v>1354</v>
      </c>
      <c r="D3698" s="5">
        <v>1</v>
      </c>
      <c r="E3698" s="5" t="s">
        <v>1354</v>
      </c>
      <c r="F3698" s="5">
        <v>1</v>
      </c>
      <c r="G3698" s="7">
        <v>45177.48333333333</v>
      </c>
      <c r="H3698" s="5">
        <v>46</v>
      </c>
      <c r="I3698" s="5">
        <v>74949</v>
      </c>
      <c r="J3698" s="7">
        <v>45209.531944444447</v>
      </c>
      <c r="K3698" s="5"/>
      <c r="L3698" s="7"/>
      <c r="M3698" s="8">
        <v>145700</v>
      </c>
      <c r="N3698" s="8">
        <v>0</v>
      </c>
      <c r="O3698" s="8">
        <v>145700</v>
      </c>
    </row>
    <row r="3699" spans="1:15" x14ac:dyDescent="0.25">
      <c r="A3699" s="5" t="s">
        <v>3718</v>
      </c>
      <c r="B3699" s="6">
        <v>45177.506249999999</v>
      </c>
      <c r="C3699" s="5" t="s">
        <v>1354</v>
      </c>
      <c r="D3699" s="5">
        <v>1</v>
      </c>
      <c r="E3699" s="5" t="s">
        <v>1354</v>
      </c>
      <c r="F3699" s="5">
        <v>1</v>
      </c>
      <c r="G3699" s="7">
        <v>45177.506249999999</v>
      </c>
      <c r="H3699" s="5">
        <v>45</v>
      </c>
      <c r="I3699" s="5">
        <v>74947</v>
      </c>
      <c r="J3699" s="7">
        <v>45209.529861111114</v>
      </c>
      <c r="K3699" s="5"/>
      <c r="L3699" s="7"/>
      <c r="M3699" s="8">
        <v>2090115</v>
      </c>
      <c r="N3699" s="8">
        <v>0</v>
      </c>
      <c r="O3699" s="8">
        <v>2090115</v>
      </c>
    </row>
    <row r="3700" spans="1:15" x14ac:dyDescent="0.25">
      <c r="A3700" s="5" t="s">
        <v>3719</v>
      </c>
      <c r="B3700" s="6">
        <v>45177.518055555556</v>
      </c>
      <c r="C3700" s="5" t="s">
        <v>1354</v>
      </c>
      <c r="D3700" s="5">
        <v>6</v>
      </c>
      <c r="E3700" s="5" t="s">
        <v>1354</v>
      </c>
      <c r="F3700" s="5">
        <v>1</v>
      </c>
      <c r="G3700" s="7">
        <v>45177.518055555556</v>
      </c>
      <c r="H3700" s="5">
        <v>45</v>
      </c>
      <c r="I3700" s="5">
        <v>74946</v>
      </c>
      <c r="J3700" s="7">
        <v>45209.527777777781</v>
      </c>
      <c r="K3700" s="5"/>
      <c r="L3700" s="7"/>
      <c r="M3700" s="8">
        <v>247700</v>
      </c>
      <c r="N3700" s="8">
        <v>0</v>
      </c>
      <c r="O3700" s="8">
        <v>247700</v>
      </c>
    </row>
    <row r="3701" spans="1:15" x14ac:dyDescent="0.25">
      <c r="A3701" s="5" t="s">
        <v>3720</v>
      </c>
      <c r="B3701" s="6">
        <v>45177.556250000001</v>
      </c>
      <c r="C3701" s="5" t="s">
        <v>23</v>
      </c>
      <c r="D3701" s="5">
        <v>1</v>
      </c>
      <c r="E3701" s="5" t="s">
        <v>23</v>
      </c>
      <c r="F3701" s="5">
        <v>6</v>
      </c>
      <c r="G3701" s="7">
        <v>45177.556250000001</v>
      </c>
      <c r="H3701" s="5">
        <v>45</v>
      </c>
      <c r="I3701" s="5">
        <v>74495</v>
      </c>
      <c r="J3701" s="7">
        <v>45182.506249999999</v>
      </c>
      <c r="K3701" s="5">
        <v>74495</v>
      </c>
      <c r="L3701" s="7">
        <v>45183</v>
      </c>
      <c r="M3701" s="8">
        <v>745800</v>
      </c>
      <c r="N3701" s="8">
        <v>94126</v>
      </c>
      <c r="O3701" s="8">
        <v>745800</v>
      </c>
    </row>
    <row r="3702" spans="1:15" x14ac:dyDescent="0.25">
      <c r="A3702" s="5" t="s">
        <v>3721</v>
      </c>
      <c r="B3702" s="6">
        <v>45177.634027777778</v>
      </c>
      <c r="C3702" s="5" t="s">
        <v>1354</v>
      </c>
      <c r="D3702" s="5">
        <v>1</v>
      </c>
      <c r="E3702" s="5" t="s">
        <v>1354</v>
      </c>
      <c r="F3702" s="5">
        <v>1</v>
      </c>
      <c r="G3702" s="7">
        <v>45177.634027777778</v>
      </c>
      <c r="H3702" s="5">
        <v>45</v>
      </c>
      <c r="I3702" s="5">
        <v>74945</v>
      </c>
      <c r="J3702" s="7">
        <v>45209.525694444441</v>
      </c>
      <c r="K3702" s="5"/>
      <c r="L3702" s="7"/>
      <c r="M3702" s="8">
        <v>99007</v>
      </c>
      <c r="N3702" s="8">
        <v>0</v>
      </c>
      <c r="O3702" s="8">
        <v>99007</v>
      </c>
    </row>
    <row r="3703" spans="1:15" x14ac:dyDescent="0.25">
      <c r="A3703" s="5" t="s">
        <v>3722</v>
      </c>
      <c r="B3703" s="6">
        <v>45178.258333333331</v>
      </c>
      <c r="C3703" s="5" t="s">
        <v>1354</v>
      </c>
      <c r="D3703" s="5">
        <v>1</v>
      </c>
      <c r="E3703" s="5" t="s">
        <v>1354</v>
      </c>
      <c r="F3703" s="5">
        <v>1</v>
      </c>
      <c r="G3703" s="7">
        <v>45178.258333333331</v>
      </c>
      <c r="H3703" s="5">
        <v>45</v>
      </c>
      <c r="I3703" s="5">
        <v>74947</v>
      </c>
      <c r="J3703" s="7">
        <v>45209.529861111114</v>
      </c>
      <c r="K3703" s="5"/>
      <c r="L3703" s="7"/>
      <c r="M3703" s="8">
        <v>36061</v>
      </c>
      <c r="N3703" s="8">
        <v>0</v>
      </c>
      <c r="O3703" s="8">
        <v>36061</v>
      </c>
    </row>
    <row r="3704" spans="1:15" x14ac:dyDescent="0.25">
      <c r="A3704" s="5" t="s">
        <v>3723</v>
      </c>
      <c r="B3704" s="6">
        <v>45178.359027777777</v>
      </c>
      <c r="C3704" s="5" t="s">
        <v>1354</v>
      </c>
      <c r="D3704" s="5">
        <v>1</v>
      </c>
      <c r="E3704" s="5" t="s">
        <v>1354</v>
      </c>
      <c r="F3704" s="5">
        <v>1</v>
      </c>
      <c r="G3704" s="7">
        <v>45178.359027777777</v>
      </c>
      <c r="H3704" s="5">
        <v>45</v>
      </c>
      <c r="I3704" s="5">
        <v>74951</v>
      </c>
      <c r="J3704" s="7">
        <v>45209.534722222219</v>
      </c>
      <c r="K3704" s="5"/>
      <c r="L3704" s="7"/>
      <c r="M3704" s="8">
        <v>74100</v>
      </c>
      <c r="N3704" s="8">
        <v>0</v>
      </c>
      <c r="O3704" s="8">
        <v>74100</v>
      </c>
    </row>
    <row r="3705" spans="1:15" x14ac:dyDescent="0.25">
      <c r="A3705" s="5" t="s">
        <v>3724</v>
      </c>
      <c r="B3705" s="6">
        <v>45178.402083333334</v>
      </c>
      <c r="C3705" s="5" t="s">
        <v>1354</v>
      </c>
      <c r="D3705" s="5">
        <v>1</v>
      </c>
      <c r="E3705" s="5" t="s">
        <v>1354</v>
      </c>
      <c r="F3705" s="5">
        <v>1</v>
      </c>
      <c r="G3705" s="7">
        <v>45178.402083333334</v>
      </c>
      <c r="H3705" s="5">
        <v>45</v>
      </c>
      <c r="I3705" s="5">
        <v>74951</v>
      </c>
      <c r="J3705" s="7">
        <v>45209.534722222219</v>
      </c>
      <c r="K3705" s="5"/>
      <c r="L3705" s="7"/>
      <c r="M3705" s="8">
        <v>74100</v>
      </c>
      <c r="N3705" s="8">
        <v>0</v>
      </c>
      <c r="O3705" s="8">
        <v>74100</v>
      </c>
    </row>
    <row r="3706" spans="1:15" x14ac:dyDescent="0.25">
      <c r="A3706" s="5" t="s">
        <v>3725</v>
      </c>
      <c r="B3706" s="6">
        <v>45178.418749999997</v>
      </c>
      <c r="C3706" s="5" t="s">
        <v>1354</v>
      </c>
      <c r="D3706" s="5">
        <v>3</v>
      </c>
      <c r="E3706" s="5" t="s">
        <v>1354</v>
      </c>
      <c r="F3706" s="5">
        <v>1</v>
      </c>
      <c r="G3706" s="7">
        <v>45178.418749999997</v>
      </c>
      <c r="H3706" s="5">
        <v>45</v>
      </c>
      <c r="I3706" s="5">
        <v>74951</v>
      </c>
      <c r="J3706" s="7">
        <v>45209.534722222219</v>
      </c>
      <c r="K3706" s="5"/>
      <c r="L3706" s="7"/>
      <c r="M3706" s="8">
        <v>74100</v>
      </c>
      <c r="N3706" s="8">
        <v>0</v>
      </c>
      <c r="O3706" s="8">
        <v>74100</v>
      </c>
    </row>
    <row r="3707" spans="1:15" x14ac:dyDescent="0.25">
      <c r="A3707" s="5" t="s">
        <v>3726</v>
      </c>
      <c r="B3707" s="6">
        <v>45178.493750000001</v>
      </c>
      <c r="C3707" s="5" t="s">
        <v>18</v>
      </c>
      <c r="D3707" s="5">
        <v>1</v>
      </c>
      <c r="E3707" s="5" t="s">
        <v>18</v>
      </c>
      <c r="F3707" s="5">
        <v>3</v>
      </c>
      <c r="G3707" s="7">
        <v>45178.493750000001</v>
      </c>
      <c r="H3707" s="5">
        <v>45</v>
      </c>
      <c r="I3707" s="5">
        <v>74499</v>
      </c>
      <c r="J3707" s="7">
        <v>45182.541666666664</v>
      </c>
      <c r="K3707" s="5">
        <v>74499</v>
      </c>
      <c r="L3707" s="7">
        <v>45183</v>
      </c>
      <c r="M3707" s="8">
        <v>561450</v>
      </c>
      <c r="N3707" s="8">
        <v>561450</v>
      </c>
      <c r="O3707" s="8">
        <v>561450</v>
      </c>
    </row>
    <row r="3708" spans="1:15" x14ac:dyDescent="0.25">
      <c r="A3708" s="5" t="s">
        <v>3727</v>
      </c>
      <c r="B3708" s="6">
        <v>45178.640972222223</v>
      </c>
      <c r="C3708" s="5" t="s">
        <v>1354</v>
      </c>
      <c r="D3708" s="5">
        <v>1</v>
      </c>
      <c r="E3708" s="5" t="s">
        <v>1354</v>
      </c>
      <c r="F3708" s="5">
        <v>1</v>
      </c>
      <c r="G3708" s="7">
        <v>45178.640972222223</v>
      </c>
      <c r="H3708" s="5">
        <v>44</v>
      </c>
      <c r="I3708" s="5">
        <v>74948</v>
      </c>
      <c r="J3708" s="7">
        <v>45209.530555555553</v>
      </c>
      <c r="K3708" s="5"/>
      <c r="L3708" s="7"/>
      <c r="M3708" s="8">
        <v>310800</v>
      </c>
      <c r="N3708" s="8">
        <v>0</v>
      </c>
      <c r="O3708" s="8">
        <v>310800</v>
      </c>
    </row>
    <row r="3709" spans="1:15" x14ac:dyDescent="0.25">
      <c r="A3709" s="5" t="s">
        <v>3728</v>
      </c>
      <c r="B3709" s="6">
        <v>45179.261111111111</v>
      </c>
      <c r="C3709" s="5" t="s">
        <v>1354</v>
      </c>
      <c r="D3709" s="5">
        <v>1</v>
      </c>
      <c r="E3709" s="5" t="s">
        <v>1354</v>
      </c>
      <c r="F3709" s="5">
        <v>1</v>
      </c>
      <c r="G3709" s="7">
        <v>45179.261111111111</v>
      </c>
      <c r="H3709" s="5">
        <v>44</v>
      </c>
      <c r="I3709" s="5">
        <v>74942</v>
      </c>
      <c r="J3709" s="7">
        <v>45209.522222222222</v>
      </c>
      <c r="K3709" s="5"/>
      <c r="L3709" s="7"/>
      <c r="M3709" s="8">
        <v>549330</v>
      </c>
      <c r="N3709" s="8">
        <v>0</v>
      </c>
      <c r="O3709" s="8">
        <v>549330</v>
      </c>
    </row>
    <row r="3710" spans="1:15" x14ac:dyDescent="0.25">
      <c r="A3710" s="5" t="s">
        <v>3729</v>
      </c>
      <c r="B3710" s="6">
        <v>45180.288194444445</v>
      </c>
      <c r="C3710" s="5" t="s">
        <v>1354</v>
      </c>
      <c r="D3710" s="5">
        <v>1</v>
      </c>
      <c r="E3710" s="5" t="s">
        <v>1354</v>
      </c>
      <c r="F3710" s="5">
        <v>1</v>
      </c>
      <c r="G3710" s="7">
        <v>45180.288194444445</v>
      </c>
      <c r="H3710" s="5">
        <v>43</v>
      </c>
      <c r="I3710" s="5">
        <v>74950</v>
      </c>
      <c r="J3710" s="7">
        <v>45209.53402777778</v>
      </c>
      <c r="K3710" s="5"/>
      <c r="L3710" s="7"/>
      <c r="M3710" s="8">
        <v>74100</v>
      </c>
      <c r="N3710" s="8">
        <v>0</v>
      </c>
      <c r="O3710" s="8">
        <v>74100</v>
      </c>
    </row>
    <row r="3711" spans="1:15" x14ac:dyDescent="0.25">
      <c r="A3711" s="5" t="s">
        <v>3730</v>
      </c>
      <c r="B3711" s="6">
        <v>45180.359027777777</v>
      </c>
      <c r="C3711" s="5" t="s">
        <v>1354</v>
      </c>
      <c r="D3711" s="5">
        <v>1</v>
      </c>
      <c r="E3711" s="5" t="s">
        <v>1354</v>
      </c>
      <c r="F3711" s="5">
        <v>1</v>
      </c>
      <c r="G3711" s="7">
        <v>45180.359027777777</v>
      </c>
      <c r="H3711" s="5">
        <v>43</v>
      </c>
      <c r="I3711" s="5">
        <v>74950</v>
      </c>
      <c r="J3711" s="7">
        <v>45209.53402777778</v>
      </c>
      <c r="K3711" s="5"/>
      <c r="L3711" s="7"/>
      <c r="M3711" s="8">
        <v>74100</v>
      </c>
      <c r="N3711" s="8">
        <v>0</v>
      </c>
      <c r="O3711" s="8">
        <v>74100</v>
      </c>
    </row>
    <row r="3712" spans="1:15" x14ac:dyDescent="0.25">
      <c r="A3712" s="5" t="s">
        <v>3731</v>
      </c>
      <c r="B3712" s="6">
        <v>45180.384722222225</v>
      </c>
      <c r="C3712" s="5" t="s">
        <v>1354</v>
      </c>
      <c r="D3712" s="5">
        <v>1</v>
      </c>
      <c r="E3712" s="5" t="s">
        <v>1354</v>
      </c>
      <c r="F3712" s="5">
        <v>1</v>
      </c>
      <c r="G3712" s="7">
        <v>45180.384722222225</v>
      </c>
      <c r="H3712" s="5">
        <v>43</v>
      </c>
      <c r="I3712" s="5">
        <v>74951</v>
      </c>
      <c r="J3712" s="7">
        <v>45209.534722222219</v>
      </c>
      <c r="K3712" s="5"/>
      <c r="L3712" s="7"/>
      <c r="M3712" s="8">
        <v>74100</v>
      </c>
      <c r="N3712" s="8">
        <v>0</v>
      </c>
      <c r="O3712" s="8">
        <v>74100</v>
      </c>
    </row>
    <row r="3713" spans="1:15" x14ac:dyDescent="0.25">
      <c r="A3713" s="5" t="s">
        <v>3732</v>
      </c>
      <c r="B3713" s="6">
        <v>45180.432638888888</v>
      </c>
      <c r="C3713" s="5" t="s">
        <v>1354</v>
      </c>
      <c r="D3713" s="5">
        <v>1</v>
      </c>
      <c r="E3713" s="5" t="s">
        <v>1354</v>
      </c>
      <c r="F3713" s="5">
        <v>1</v>
      </c>
      <c r="G3713" s="7">
        <v>45180.432638888888</v>
      </c>
      <c r="H3713" s="5">
        <v>43</v>
      </c>
      <c r="I3713" s="5">
        <v>74951</v>
      </c>
      <c r="J3713" s="7">
        <v>45209.534722222219</v>
      </c>
      <c r="K3713" s="5"/>
      <c r="L3713" s="7"/>
      <c r="M3713" s="8">
        <v>74100</v>
      </c>
      <c r="N3713" s="8">
        <v>0</v>
      </c>
      <c r="O3713" s="8">
        <v>74100</v>
      </c>
    </row>
    <row r="3714" spans="1:15" x14ac:dyDescent="0.25">
      <c r="A3714" s="5" t="s">
        <v>3733</v>
      </c>
      <c r="B3714" s="6">
        <v>45180.441666666666</v>
      </c>
      <c r="C3714" s="5" t="s">
        <v>1354</v>
      </c>
      <c r="D3714" s="5">
        <v>1</v>
      </c>
      <c r="E3714" s="5" t="s">
        <v>1354</v>
      </c>
      <c r="F3714" s="5">
        <v>1</v>
      </c>
      <c r="G3714" s="7">
        <v>45180.441666666666</v>
      </c>
      <c r="H3714" s="5">
        <v>43</v>
      </c>
      <c r="I3714" s="5">
        <v>74950</v>
      </c>
      <c r="J3714" s="7">
        <v>45209.53402777778</v>
      </c>
      <c r="K3714" s="5"/>
      <c r="L3714" s="7"/>
      <c r="M3714" s="8">
        <v>74100</v>
      </c>
      <c r="N3714" s="8">
        <v>0</v>
      </c>
      <c r="O3714" s="8">
        <v>74100</v>
      </c>
    </row>
    <row r="3715" spans="1:15" x14ac:dyDescent="0.25">
      <c r="A3715" s="5" t="s">
        <v>3734</v>
      </c>
      <c r="B3715" s="6">
        <v>45180.469444444447</v>
      </c>
      <c r="C3715" s="5" t="s">
        <v>1354</v>
      </c>
      <c r="D3715" s="5">
        <v>1</v>
      </c>
      <c r="E3715" s="5" t="s">
        <v>1354</v>
      </c>
      <c r="F3715" s="5">
        <v>1</v>
      </c>
      <c r="G3715" s="7">
        <v>45180.469444444447</v>
      </c>
      <c r="H3715" s="5">
        <v>43</v>
      </c>
      <c r="I3715" s="5">
        <v>75114</v>
      </c>
      <c r="J3715" s="7">
        <v>45219.685416666667</v>
      </c>
      <c r="K3715" s="5"/>
      <c r="L3715" s="7"/>
      <c r="M3715" s="8">
        <v>10236044</v>
      </c>
      <c r="N3715" s="8">
        <v>0</v>
      </c>
      <c r="O3715" s="8">
        <v>10236044</v>
      </c>
    </row>
    <row r="3716" spans="1:15" x14ac:dyDescent="0.25">
      <c r="A3716" s="5" t="s">
        <v>3735</v>
      </c>
      <c r="B3716" s="6">
        <v>45180.482638888891</v>
      </c>
      <c r="C3716" s="5" t="s">
        <v>1354</v>
      </c>
      <c r="D3716" s="5">
        <v>1</v>
      </c>
      <c r="E3716" s="5" t="s">
        <v>1354</v>
      </c>
      <c r="F3716" s="5">
        <v>1</v>
      </c>
      <c r="G3716" s="7">
        <v>45180.482638888891</v>
      </c>
      <c r="H3716" s="5">
        <v>43</v>
      </c>
      <c r="I3716" s="5">
        <v>74950</v>
      </c>
      <c r="J3716" s="7">
        <v>45209.53402777778</v>
      </c>
      <c r="K3716" s="5"/>
      <c r="L3716" s="7"/>
      <c r="M3716" s="8">
        <v>74100</v>
      </c>
      <c r="N3716" s="8">
        <v>0</v>
      </c>
      <c r="O3716" s="8">
        <v>74100</v>
      </c>
    </row>
    <row r="3717" spans="1:15" x14ac:dyDescent="0.25">
      <c r="A3717" s="5" t="s">
        <v>3736</v>
      </c>
      <c r="B3717" s="6">
        <v>45180.482638888891</v>
      </c>
      <c r="C3717" s="5" t="s">
        <v>1354</v>
      </c>
      <c r="D3717" s="5">
        <v>1</v>
      </c>
      <c r="E3717" s="5" t="s">
        <v>1354</v>
      </c>
      <c r="F3717" s="5">
        <v>1</v>
      </c>
      <c r="G3717" s="7">
        <v>45180.482638888891</v>
      </c>
      <c r="H3717" s="5">
        <v>43</v>
      </c>
      <c r="I3717" s="5">
        <v>74947</v>
      </c>
      <c r="J3717" s="7">
        <v>45209.529861111114</v>
      </c>
      <c r="K3717" s="5"/>
      <c r="L3717" s="7"/>
      <c r="M3717" s="8">
        <v>702476</v>
      </c>
      <c r="N3717" s="8">
        <v>0</v>
      </c>
      <c r="O3717" s="8">
        <v>702476</v>
      </c>
    </row>
    <row r="3718" spans="1:15" x14ac:dyDescent="0.25">
      <c r="A3718" s="5" t="s">
        <v>3737</v>
      </c>
      <c r="B3718" s="6">
        <v>45180.488888888889</v>
      </c>
      <c r="C3718" s="5" t="s">
        <v>1354</v>
      </c>
      <c r="D3718" s="5">
        <v>0</v>
      </c>
      <c r="E3718" s="5" t="s">
        <v>1354</v>
      </c>
      <c r="F3718" s="5">
        <v>1</v>
      </c>
      <c r="G3718" s="7">
        <v>45180.488888888889</v>
      </c>
      <c r="H3718" s="5">
        <v>43</v>
      </c>
      <c r="I3718" s="5">
        <v>74943</v>
      </c>
      <c r="J3718" s="7">
        <v>45209.523611111108</v>
      </c>
      <c r="K3718" s="5"/>
      <c r="L3718" s="7"/>
      <c r="M3718" s="8">
        <v>1319008</v>
      </c>
      <c r="N3718" s="8">
        <v>0</v>
      </c>
      <c r="O3718" s="8">
        <v>1319008</v>
      </c>
    </row>
    <row r="3719" spans="1:15" x14ac:dyDescent="0.25">
      <c r="A3719" s="5" t="s">
        <v>3738</v>
      </c>
      <c r="B3719" s="6">
        <v>45180.508333333331</v>
      </c>
      <c r="C3719" s="5" t="s">
        <v>2665</v>
      </c>
      <c r="D3719" s="5">
        <v>1</v>
      </c>
      <c r="E3719" s="5" t="s">
        <v>2665</v>
      </c>
      <c r="F3719" s="5">
        <v>0</v>
      </c>
      <c r="G3719" s="7">
        <v>45180.508333333331</v>
      </c>
      <c r="H3719" s="5">
        <v>42</v>
      </c>
      <c r="I3719" s="5"/>
      <c r="J3719" s="7"/>
      <c r="K3719" s="5"/>
      <c r="L3719" s="7"/>
      <c r="M3719" s="8">
        <v>0</v>
      </c>
      <c r="N3719" s="8">
        <v>0</v>
      </c>
      <c r="O3719" s="8">
        <v>133900</v>
      </c>
    </row>
    <row r="3720" spans="1:15" x14ac:dyDescent="0.25">
      <c r="A3720" s="5" t="s">
        <v>3739</v>
      </c>
      <c r="B3720" s="6">
        <v>45180.509027777778</v>
      </c>
      <c r="C3720" s="5" t="s">
        <v>1354</v>
      </c>
      <c r="D3720" s="5">
        <v>1</v>
      </c>
      <c r="E3720" s="5" t="s">
        <v>1354</v>
      </c>
      <c r="F3720" s="5">
        <v>1</v>
      </c>
      <c r="G3720" s="7">
        <v>45180.509027777778</v>
      </c>
      <c r="H3720" s="5">
        <v>42</v>
      </c>
      <c r="I3720" s="5">
        <v>74947</v>
      </c>
      <c r="J3720" s="7">
        <v>45209.529861111114</v>
      </c>
      <c r="K3720" s="5"/>
      <c r="L3720" s="7"/>
      <c r="M3720" s="8">
        <v>664062</v>
      </c>
      <c r="N3720" s="8">
        <v>0</v>
      </c>
      <c r="O3720" s="8">
        <v>664062</v>
      </c>
    </row>
    <row r="3721" spans="1:15" x14ac:dyDescent="0.25">
      <c r="A3721" s="5" t="s">
        <v>3740</v>
      </c>
      <c r="B3721" s="6">
        <v>45180.519444444442</v>
      </c>
      <c r="C3721" s="5" t="s">
        <v>1354</v>
      </c>
      <c r="D3721" s="5">
        <v>1</v>
      </c>
      <c r="E3721" s="5" t="s">
        <v>1354</v>
      </c>
      <c r="F3721" s="5">
        <v>1</v>
      </c>
      <c r="G3721" s="7">
        <v>45180.519444444442</v>
      </c>
      <c r="H3721" s="5">
        <v>42</v>
      </c>
      <c r="I3721" s="5">
        <v>74950</v>
      </c>
      <c r="J3721" s="7">
        <v>45209.53402777778</v>
      </c>
      <c r="K3721" s="5"/>
      <c r="L3721" s="7"/>
      <c r="M3721" s="8">
        <v>103800</v>
      </c>
      <c r="N3721" s="8">
        <v>0</v>
      </c>
      <c r="O3721" s="8">
        <v>103800</v>
      </c>
    </row>
    <row r="3722" spans="1:15" x14ac:dyDescent="0.25">
      <c r="A3722" s="5" t="s">
        <v>3741</v>
      </c>
      <c r="B3722" s="6">
        <v>45180.72152777778</v>
      </c>
      <c r="C3722" s="5" t="s">
        <v>1354</v>
      </c>
      <c r="D3722" s="5">
        <v>1</v>
      </c>
      <c r="E3722" s="5" t="s">
        <v>1354</v>
      </c>
      <c r="F3722" s="5">
        <v>1</v>
      </c>
      <c r="G3722" s="7">
        <v>45180.72152777778</v>
      </c>
      <c r="H3722" s="5">
        <v>42</v>
      </c>
      <c r="I3722" s="5">
        <v>74951</v>
      </c>
      <c r="J3722" s="7">
        <v>45209.534722222219</v>
      </c>
      <c r="K3722" s="5"/>
      <c r="L3722" s="7"/>
      <c r="M3722" s="8">
        <v>103100</v>
      </c>
      <c r="N3722" s="8">
        <v>0</v>
      </c>
      <c r="O3722" s="8">
        <v>103100</v>
      </c>
    </row>
    <row r="3723" spans="1:15" x14ac:dyDescent="0.25">
      <c r="A3723" s="5" t="s">
        <v>3742</v>
      </c>
      <c r="B3723" s="6">
        <v>45180.725694444445</v>
      </c>
      <c r="C3723" s="5" t="s">
        <v>1354</v>
      </c>
      <c r="D3723" s="5">
        <v>1</v>
      </c>
      <c r="E3723" s="5" t="s">
        <v>1354</v>
      </c>
      <c r="F3723" s="5">
        <v>1</v>
      </c>
      <c r="G3723" s="7">
        <v>45180.725694444445</v>
      </c>
      <c r="H3723" s="5">
        <v>42</v>
      </c>
      <c r="I3723" s="5">
        <v>74945</v>
      </c>
      <c r="J3723" s="7">
        <v>45209.525694444441</v>
      </c>
      <c r="K3723" s="5"/>
      <c r="L3723" s="7"/>
      <c r="M3723" s="8">
        <v>86700</v>
      </c>
      <c r="N3723" s="8">
        <v>0</v>
      </c>
      <c r="O3723" s="8">
        <v>86700</v>
      </c>
    </row>
    <row r="3724" spans="1:15" x14ac:dyDescent="0.25">
      <c r="A3724" s="5" t="s">
        <v>3743</v>
      </c>
      <c r="B3724" s="6">
        <v>45180.947222222225</v>
      </c>
      <c r="C3724" s="5" t="s">
        <v>1354</v>
      </c>
      <c r="D3724" s="5">
        <v>1</v>
      </c>
      <c r="E3724" s="5" t="s">
        <v>1354</v>
      </c>
      <c r="F3724" s="5">
        <v>1</v>
      </c>
      <c r="G3724" s="7">
        <v>45180.947222222225</v>
      </c>
      <c r="H3724" s="5">
        <v>42</v>
      </c>
      <c r="I3724" s="5">
        <v>74941</v>
      </c>
      <c r="J3724" s="7">
        <v>45209.520833333336</v>
      </c>
      <c r="K3724" s="5"/>
      <c r="L3724" s="7"/>
      <c r="M3724" s="8">
        <v>179530</v>
      </c>
      <c r="N3724" s="8">
        <v>0</v>
      </c>
      <c r="O3724" s="8">
        <v>179530</v>
      </c>
    </row>
    <row r="3725" spans="1:15" x14ac:dyDescent="0.25">
      <c r="A3725" s="5" t="s">
        <v>3744</v>
      </c>
      <c r="B3725" s="6">
        <v>45181.272222222222</v>
      </c>
      <c r="C3725" s="5" t="s">
        <v>1354</v>
      </c>
      <c r="D3725" s="5">
        <v>1</v>
      </c>
      <c r="E3725" s="5" t="s">
        <v>1354</v>
      </c>
      <c r="F3725" s="5">
        <v>1</v>
      </c>
      <c r="G3725" s="7">
        <v>45181.272222222222</v>
      </c>
      <c r="H3725" s="5">
        <v>42</v>
      </c>
      <c r="I3725" s="5">
        <v>74951</v>
      </c>
      <c r="J3725" s="7">
        <v>45209.534722222219</v>
      </c>
      <c r="K3725" s="5"/>
      <c r="L3725" s="7"/>
      <c r="M3725" s="8">
        <v>74100</v>
      </c>
      <c r="N3725" s="8">
        <v>0</v>
      </c>
      <c r="O3725" s="8">
        <v>74100</v>
      </c>
    </row>
    <row r="3726" spans="1:15" x14ac:dyDescent="0.25">
      <c r="A3726" s="5" t="s">
        <v>3745</v>
      </c>
      <c r="B3726" s="6">
        <v>45181.376388888886</v>
      </c>
      <c r="C3726" s="5" t="s">
        <v>1354</v>
      </c>
      <c r="D3726" s="5">
        <v>1</v>
      </c>
      <c r="E3726" s="5" t="s">
        <v>1354</v>
      </c>
      <c r="F3726" s="5">
        <v>1</v>
      </c>
      <c r="G3726" s="7">
        <v>45181.376388888886</v>
      </c>
      <c r="H3726" s="5">
        <v>42</v>
      </c>
      <c r="I3726" s="5">
        <v>74950</v>
      </c>
      <c r="J3726" s="7">
        <v>45209.53402777778</v>
      </c>
      <c r="K3726" s="5"/>
      <c r="L3726" s="7"/>
      <c r="M3726" s="8">
        <v>137800</v>
      </c>
      <c r="N3726" s="8">
        <v>0</v>
      </c>
      <c r="O3726" s="8">
        <v>137800</v>
      </c>
    </row>
    <row r="3727" spans="1:15" x14ac:dyDescent="0.25">
      <c r="A3727" s="5" t="s">
        <v>3746</v>
      </c>
      <c r="B3727" s="6">
        <v>45181.377083333333</v>
      </c>
      <c r="C3727" s="5" t="s">
        <v>1354</v>
      </c>
      <c r="D3727" s="5">
        <v>1</v>
      </c>
      <c r="E3727" s="5" t="s">
        <v>1354</v>
      </c>
      <c r="F3727" s="5">
        <v>1</v>
      </c>
      <c r="G3727" s="7">
        <v>45181.377083333333</v>
      </c>
      <c r="H3727" s="5">
        <v>42</v>
      </c>
      <c r="I3727" s="5">
        <v>74947</v>
      </c>
      <c r="J3727" s="7">
        <v>45209.529861111114</v>
      </c>
      <c r="K3727" s="5"/>
      <c r="L3727" s="7"/>
      <c r="M3727" s="8">
        <v>1840979</v>
      </c>
      <c r="N3727" s="8">
        <v>0</v>
      </c>
      <c r="O3727" s="8">
        <v>1840979</v>
      </c>
    </row>
    <row r="3728" spans="1:15" x14ac:dyDescent="0.25">
      <c r="A3728" s="5" t="s">
        <v>3747</v>
      </c>
      <c r="B3728" s="6">
        <v>45181.380555555559</v>
      </c>
      <c r="C3728" s="5" t="s">
        <v>1354</v>
      </c>
      <c r="D3728" s="5">
        <v>1</v>
      </c>
      <c r="E3728" s="5" t="s">
        <v>1354</v>
      </c>
      <c r="F3728" s="5">
        <v>1</v>
      </c>
      <c r="G3728" s="7">
        <v>45181.380555555559</v>
      </c>
      <c r="H3728" s="5">
        <v>42</v>
      </c>
      <c r="I3728" s="5">
        <v>74950</v>
      </c>
      <c r="J3728" s="7">
        <v>45209.53402777778</v>
      </c>
      <c r="K3728" s="5"/>
      <c r="L3728" s="7"/>
      <c r="M3728" s="8">
        <v>103800</v>
      </c>
      <c r="N3728" s="8">
        <v>0</v>
      </c>
      <c r="O3728" s="8">
        <v>103800</v>
      </c>
    </row>
    <row r="3729" spans="1:15" x14ac:dyDescent="0.25">
      <c r="A3729" s="5" t="s">
        <v>3748</v>
      </c>
      <c r="B3729" s="6">
        <v>45181.395138888889</v>
      </c>
      <c r="C3729" s="5" t="s">
        <v>1354</v>
      </c>
      <c r="D3729" s="5">
        <v>1</v>
      </c>
      <c r="E3729" s="5" t="s">
        <v>1354</v>
      </c>
      <c r="F3729" s="5">
        <v>1</v>
      </c>
      <c r="G3729" s="7">
        <v>45181.395138888889</v>
      </c>
      <c r="H3729" s="5">
        <v>42</v>
      </c>
      <c r="I3729" s="5">
        <v>74949</v>
      </c>
      <c r="J3729" s="7">
        <v>45209.531944444447</v>
      </c>
      <c r="K3729" s="5"/>
      <c r="L3729" s="7"/>
      <c r="M3729" s="8">
        <v>74100</v>
      </c>
      <c r="N3729" s="8">
        <v>0</v>
      </c>
      <c r="O3729" s="8">
        <v>74100</v>
      </c>
    </row>
    <row r="3730" spans="1:15" x14ac:dyDescent="0.25">
      <c r="A3730" s="5" t="s">
        <v>3749</v>
      </c>
      <c r="B3730" s="6">
        <v>45181.395833333336</v>
      </c>
      <c r="C3730" s="5" t="s">
        <v>1354</v>
      </c>
      <c r="D3730" s="5">
        <v>1</v>
      </c>
      <c r="E3730" s="5" t="s">
        <v>1354</v>
      </c>
      <c r="F3730" s="5">
        <v>1</v>
      </c>
      <c r="G3730" s="7">
        <v>45181.395833333336</v>
      </c>
      <c r="H3730" s="5">
        <v>42</v>
      </c>
      <c r="I3730" s="5">
        <v>74947</v>
      </c>
      <c r="J3730" s="7">
        <v>45209.529861111114</v>
      </c>
      <c r="K3730" s="5"/>
      <c r="L3730" s="7"/>
      <c r="M3730" s="8">
        <v>912040</v>
      </c>
      <c r="N3730" s="8">
        <v>0</v>
      </c>
      <c r="O3730" s="8">
        <v>912040</v>
      </c>
    </row>
    <row r="3731" spans="1:15" x14ac:dyDescent="0.25">
      <c r="A3731" s="5" t="s">
        <v>3750</v>
      </c>
      <c r="B3731" s="6">
        <v>45181.446527777778</v>
      </c>
      <c r="C3731" s="5" t="s">
        <v>1354</v>
      </c>
      <c r="D3731" s="5">
        <v>1</v>
      </c>
      <c r="E3731" s="5" t="s">
        <v>1354</v>
      </c>
      <c r="F3731" s="5">
        <v>1</v>
      </c>
      <c r="G3731" s="7">
        <v>45181.446527777778</v>
      </c>
      <c r="H3731" s="5">
        <v>42</v>
      </c>
      <c r="I3731" s="5">
        <v>74951</v>
      </c>
      <c r="J3731" s="7">
        <v>45209.534722222219</v>
      </c>
      <c r="K3731" s="5"/>
      <c r="L3731" s="7"/>
      <c r="M3731" s="8">
        <v>74100</v>
      </c>
      <c r="N3731" s="8">
        <v>0</v>
      </c>
      <c r="O3731" s="8">
        <v>74100</v>
      </c>
    </row>
    <row r="3732" spans="1:15" x14ac:dyDescent="0.25">
      <c r="A3732" s="5" t="s">
        <v>3751</v>
      </c>
      <c r="B3732" s="6">
        <v>45181.451388888891</v>
      </c>
      <c r="C3732" s="5" t="s">
        <v>1354</v>
      </c>
      <c r="D3732" s="5">
        <v>1</v>
      </c>
      <c r="E3732" s="5" t="s">
        <v>1354</v>
      </c>
      <c r="F3732" s="5">
        <v>1</v>
      </c>
      <c r="G3732" s="7">
        <v>45181.451388888891</v>
      </c>
      <c r="H3732" s="5">
        <v>42</v>
      </c>
      <c r="I3732" s="5">
        <v>74950</v>
      </c>
      <c r="J3732" s="7">
        <v>45209.53402777778</v>
      </c>
      <c r="K3732" s="5"/>
      <c r="L3732" s="7"/>
      <c r="M3732" s="8">
        <v>74100</v>
      </c>
      <c r="N3732" s="8">
        <v>0</v>
      </c>
      <c r="O3732" s="8">
        <v>74100</v>
      </c>
    </row>
    <row r="3733" spans="1:15" x14ac:dyDescent="0.25">
      <c r="A3733" s="5" t="s">
        <v>3752</v>
      </c>
      <c r="B3733" s="6">
        <v>45181.479166666664</v>
      </c>
      <c r="C3733" s="5" t="s">
        <v>1354</v>
      </c>
      <c r="D3733" s="5">
        <v>1</v>
      </c>
      <c r="E3733" s="5" t="s">
        <v>1354</v>
      </c>
      <c r="F3733" s="5">
        <v>1</v>
      </c>
      <c r="G3733" s="7">
        <v>45181.479166666664</v>
      </c>
      <c r="H3733" s="5">
        <v>42</v>
      </c>
      <c r="I3733" s="5">
        <v>74951</v>
      </c>
      <c r="J3733" s="7">
        <v>45209.534722222219</v>
      </c>
      <c r="K3733" s="5"/>
      <c r="L3733" s="7"/>
      <c r="M3733" s="8">
        <v>103800</v>
      </c>
      <c r="N3733" s="8">
        <v>0</v>
      </c>
      <c r="O3733" s="8">
        <v>103800</v>
      </c>
    </row>
    <row r="3734" spans="1:15" x14ac:dyDescent="0.25">
      <c r="A3734" s="5" t="s">
        <v>3753</v>
      </c>
      <c r="B3734" s="6">
        <v>45181.539583333331</v>
      </c>
      <c r="C3734" s="5" t="s">
        <v>1354</v>
      </c>
      <c r="D3734" s="5">
        <v>1</v>
      </c>
      <c r="E3734" s="5" t="s">
        <v>1354</v>
      </c>
      <c r="F3734" s="5">
        <v>1</v>
      </c>
      <c r="G3734" s="7">
        <v>45181.539583333331</v>
      </c>
      <c r="H3734" s="5">
        <v>41</v>
      </c>
      <c r="I3734" s="5">
        <v>74950</v>
      </c>
      <c r="J3734" s="7">
        <v>45209.53402777778</v>
      </c>
      <c r="K3734" s="5"/>
      <c r="L3734" s="7"/>
      <c r="M3734" s="8">
        <v>74100</v>
      </c>
      <c r="N3734" s="8">
        <v>0</v>
      </c>
      <c r="O3734" s="8">
        <v>74100</v>
      </c>
    </row>
    <row r="3735" spans="1:15" x14ac:dyDescent="0.25">
      <c r="A3735" s="5" t="s">
        <v>3754</v>
      </c>
      <c r="B3735" s="6">
        <v>45181.570833333331</v>
      </c>
      <c r="C3735" s="5" t="s">
        <v>1354</v>
      </c>
      <c r="D3735" s="5">
        <v>1</v>
      </c>
      <c r="E3735" s="5" t="s">
        <v>1354</v>
      </c>
      <c r="F3735" s="5">
        <v>1</v>
      </c>
      <c r="G3735" s="7">
        <v>45181.570833333331</v>
      </c>
      <c r="H3735" s="5">
        <v>41</v>
      </c>
      <c r="I3735" s="5">
        <v>74950</v>
      </c>
      <c r="J3735" s="7">
        <v>45209.53402777778</v>
      </c>
      <c r="K3735" s="5"/>
      <c r="L3735" s="7"/>
      <c r="M3735" s="8">
        <v>154200</v>
      </c>
      <c r="N3735" s="8">
        <v>0</v>
      </c>
      <c r="O3735" s="8">
        <v>154200</v>
      </c>
    </row>
    <row r="3736" spans="1:15" x14ac:dyDescent="0.25">
      <c r="A3736" s="5" t="s">
        <v>3755</v>
      </c>
      <c r="B3736" s="6">
        <v>45181.635416666664</v>
      </c>
      <c r="C3736" s="5" t="s">
        <v>1354</v>
      </c>
      <c r="D3736" s="5">
        <v>1</v>
      </c>
      <c r="E3736" s="5" t="s">
        <v>1354</v>
      </c>
      <c r="F3736" s="5">
        <v>1</v>
      </c>
      <c r="G3736" s="7">
        <v>45181.635416666664</v>
      </c>
      <c r="H3736" s="5">
        <v>41</v>
      </c>
      <c r="I3736" s="5">
        <v>74948</v>
      </c>
      <c r="J3736" s="7">
        <v>45209.530555555553</v>
      </c>
      <c r="K3736" s="5"/>
      <c r="L3736" s="7"/>
      <c r="M3736" s="8">
        <v>5499275</v>
      </c>
      <c r="N3736" s="8">
        <v>0</v>
      </c>
      <c r="O3736" s="8">
        <v>5499275</v>
      </c>
    </row>
    <row r="3737" spans="1:15" x14ac:dyDescent="0.25">
      <c r="A3737" s="5" t="s">
        <v>3756</v>
      </c>
      <c r="B3737" s="6">
        <v>45181.651388888888</v>
      </c>
      <c r="C3737" s="5" t="s">
        <v>1354</v>
      </c>
      <c r="D3737" s="5">
        <v>1</v>
      </c>
      <c r="E3737" s="5" t="s">
        <v>1354</v>
      </c>
      <c r="F3737" s="5">
        <v>1</v>
      </c>
      <c r="G3737" s="7">
        <v>45181.651388888888</v>
      </c>
      <c r="H3737" s="5">
        <v>41</v>
      </c>
      <c r="I3737" s="5">
        <v>74956</v>
      </c>
      <c r="J3737" s="7">
        <v>45209.547222222223</v>
      </c>
      <c r="K3737" s="5"/>
      <c r="L3737" s="7"/>
      <c r="M3737" s="8">
        <v>70200</v>
      </c>
      <c r="N3737" s="8">
        <v>0</v>
      </c>
      <c r="O3737" s="8">
        <v>70200</v>
      </c>
    </row>
    <row r="3738" spans="1:15" x14ac:dyDescent="0.25">
      <c r="A3738" s="5" t="s">
        <v>3757</v>
      </c>
      <c r="B3738" s="6">
        <v>45181.672222222223</v>
      </c>
      <c r="C3738" s="5" t="s">
        <v>1354</v>
      </c>
      <c r="D3738" s="5">
        <v>1</v>
      </c>
      <c r="E3738" s="5" t="s">
        <v>1354</v>
      </c>
      <c r="F3738" s="5">
        <v>1</v>
      </c>
      <c r="G3738" s="7">
        <v>45181.672222222223</v>
      </c>
      <c r="H3738" s="5">
        <v>41</v>
      </c>
      <c r="I3738" s="5">
        <v>74947</v>
      </c>
      <c r="J3738" s="7">
        <v>45209.529861111114</v>
      </c>
      <c r="K3738" s="5"/>
      <c r="L3738" s="7"/>
      <c r="M3738" s="8">
        <v>10456056</v>
      </c>
      <c r="N3738" s="8">
        <v>0</v>
      </c>
      <c r="O3738" s="8">
        <v>10456056</v>
      </c>
    </row>
    <row r="3739" spans="1:15" x14ac:dyDescent="0.25">
      <c r="A3739" s="5" t="s">
        <v>3758</v>
      </c>
      <c r="B3739" s="6">
        <v>45182.277083333334</v>
      </c>
      <c r="C3739" s="5" t="s">
        <v>1354</v>
      </c>
      <c r="D3739" s="5">
        <v>1</v>
      </c>
      <c r="E3739" s="5" t="s">
        <v>1354</v>
      </c>
      <c r="F3739" s="5">
        <v>1</v>
      </c>
      <c r="G3739" s="7">
        <v>45182.277083333334</v>
      </c>
      <c r="H3739" s="5">
        <v>41</v>
      </c>
      <c r="I3739" s="5">
        <v>74945</v>
      </c>
      <c r="J3739" s="7">
        <v>45209.525694444441</v>
      </c>
      <c r="K3739" s="5"/>
      <c r="L3739" s="7"/>
      <c r="M3739" s="8">
        <v>57702</v>
      </c>
      <c r="N3739" s="8">
        <v>0</v>
      </c>
      <c r="O3739" s="8">
        <v>57702</v>
      </c>
    </row>
    <row r="3740" spans="1:15" x14ac:dyDescent="0.25">
      <c r="A3740" s="5" t="s">
        <v>3759</v>
      </c>
      <c r="B3740" s="6">
        <v>45182.287499999999</v>
      </c>
      <c r="C3740" s="5" t="s">
        <v>1354</v>
      </c>
      <c r="D3740" s="5">
        <v>1</v>
      </c>
      <c r="E3740" s="5" t="s">
        <v>1354</v>
      </c>
      <c r="F3740" s="5">
        <v>1</v>
      </c>
      <c r="G3740" s="7">
        <v>45182.287499999999</v>
      </c>
      <c r="H3740" s="5">
        <v>41</v>
      </c>
      <c r="I3740" s="5">
        <v>74949</v>
      </c>
      <c r="J3740" s="7">
        <v>45209.531944444447</v>
      </c>
      <c r="K3740" s="5"/>
      <c r="L3740" s="7"/>
      <c r="M3740" s="8">
        <v>80800</v>
      </c>
      <c r="N3740" s="8">
        <v>0</v>
      </c>
      <c r="O3740" s="8">
        <v>80800</v>
      </c>
    </row>
    <row r="3741" spans="1:15" x14ac:dyDescent="0.25">
      <c r="A3741" s="5" t="s">
        <v>3760</v>
      </c>
      <c r="B3741" s="6">
        <v>45182.318055555559</v>
      </c>
      <c r="C3741" s="5" t="s">
        <v>1354</v>
      </c>
      <c r="D3741" s="5">
        <v>1</v>
      </c>
      <c r="E3741" s="5" t="s">
        <v>1354</v>
      </c>
      <c r="F3741" s="5">
        <v>1</v>
      </c>
      <c r="G3741" s="7">
        <v>45182.318055555559</v>
      </c>
      <c r="H3741" s="5">
        <v>41</v>
      </c>
      <c r="I3741" s="5">
        <v>74950</v>
      </c>
      <c r="J3741" s="7">
        <v>45209.53402777778</v>
      </c>
      <c r="K3741" s="5"/>
      <c r="L3741" s="7"/>
      <c r="M3741" s="8">
        <v>127000</v>
      </c>
      <c r="N3741" s="8">
        <v>0</v>
      </c>
      <c r="O3741" s="8">
        <v>127000</v>
      </c>
    </row>
    <row r="3742" spans="1:15" x14ac:dyDescent="0.25">
      <c r="A3742" s="5" t="s">
        <v>3761</v>
      </c>
      <c r="B3742" s="6">
        <v>45182.38958333333</v>
      </c>
      <c r="C3742" s="5" t="s">
        <v>1354</v>
      </c>
      <c r="D3742" s="5">
        <v>1</v>
      </c>
      <c r="E3742" s="5" t="s">
        <v>1354</v>
      </c>
      <c r="F3742" s="5">
        <v>1</v>
      </c>
      <c r="G3742" s="7">
        <v>45182.38958333333</v>
      </c>
      <c r="H3742" s="5">
        <v>41</v>
      </c>
      <c r="I3742" s="5">
        <v>74950</v>
      </c>
      <c r="J3742" s="7">
        <v>45209.53402777778</v>
      </c>
      <c r="K3742" s="5"/>
      <c r="L3742" s="7"/>
      <c r="M3742" s="8">
        <v>127000</v>
      </c>
      <c r="N3742" s="8">
        <v>0</v>
      </c>
      <c r="O3742" s="8">
        <v>127000</v>
      </c>
    </row>
    <row r="3743" spans="1:15" x14ac:dyDescent="0.25">
      <c r="A3743" s="5" t="s">
        <v>3762</v>
      </c>
      <c r="B3743" s="6">
        <v>45182.396527777775</v>
      </c>
      <c r="C3743" s="5" t="s">
        <v>1354</v>
      </c>
      <c r="D3743" s="5">
        <v>1</v>
      </c>
      <c r="E3743" s="5" t="s">
        <v>1354</v>
      </c>
      <c r="F3743" s="5">
        <v>1</v>
      </c>
      <c r="G3743" s="7">
        <v>45182.396527777775</v>
      </c>
      <c r="H3743" s="5">
        <v>41</v>
      </c>
      <c r="I3743" s="5">
        <v>75066</v>
      </c>
      <c r="J3743" s="7">
        <v>45218.670138888891</v>
      </c>
      <c r="K3743" s="5"/>
      <c r="L3743" s="7"/>
      <c r="M3743" s="8">
        <v>133900</v>
      </c>
      <c r="N3743" s="8">
        <v>0</v>
      </c>
      <c r="O3743" s="8">
        <v>133900</v>
      </c>
    </row>
    <row r="3744" spans="1:15" x14ac:dyDescent="0.25">
      <c r="A3744" s="5" t="s">
        <v>3763</v>
      </c>
      <c r="B3744" s="6">
        <v>45182.413888888892</v>
      </c>
      <c r="C3744" s="5" t="s">
        <v>1354</v>
      </c>
      <c r="D3744" s="5">
        <v>1</v>
      </c>
      <c r="E3744" s="5" t="s">
        <v>1354</v>
      </c>
      <c r="F3744" s="5">
        <v>1</v>
      </c>
      <c r="G3744" s="7">
        <v>45182.413888888892</v>
      </c>
      <c r="H3744" s="5">
        <v>41</v>
      </c>
      <c r="I3744" s="5">
        <v>74950</v>
      </c>
      <c r="J3744" s="7">
        <v>45209.53402777778</v>
      </c>
      <c r="K3744" s="5"/>
      <c r="L3744" s="7"/>
      <c r="M3744" s="8">
        <v>103100</v>
      </c>
      <c r="N3744" s="8">
        <v>0</v>
      </c>
      <c r="O3744" s="8">
        <v>103100</v>
      </c>
    </row>
    <row r="3745" spans="1:15" x14ac:dyDescent="0.25">
      <c r="A3745" s="5" t="s">
        <v>3764</v>
      </c>
      <c r="B3745" s="6">
        <v>45182.416666666664</v>
      </c>
      <c r="C3745" s="5" t="s">
        <v>1354</v>
      </c>
      <c r="D3745" s="5">
        <v>1</v>
      </c>
      <c r="E3745" s="5" t="s">
        <v>1354</v>
      </c>
      <c r="F3745" s="5">
        <v>1</v>
      </c>
      <c r="G3745" s="7">
        <v>45182.416666666664</v>
      </c>
      <c r="H3745" s="5">
        <v>41</v>
      </c>
      <c r="I3745" s="5">
        <v>74951</v>
      </c>
      <c r="J3745" s="7">
        <v>45209.534722222219</v>
      </c>
      <c r="K3745" s="5"/>
      <c r="L3745" s="7"/>
      <c r="M3745" s="8">
        <v>50000</v>
      </c>
      <c r="N3745" s="8">
        <v>0</v>
      </c>
      <c r="O3745" s="8">
        <v>50000</v>
      </c>
    </row>
    <row r="3746" spans="1:15" x14ac:dyDescent="0.25">
      <c r="A3746" s="5" t="s">
        <v>3765</v>
      </c>
      <c r="B3746" s="6">
        <v>45182.432638888888</v>
      </c>
      <c r="C3746" s="5" t="s">
        <v>1354</v>
      </c>
      <c r="D3746" s="5">
        <v>1</v>
      </c>
      <c r="E3746" s="5" t="s">
        <v>1354</v>
      </c>
      <c r="F3746" s="5">
        <v>1</v>
      </c>
      <c r="G3746" s="7">
        <v>45182.432638888888</v>
      </c>
      <c r="H3746" s="5">
        <v>41</v>
      </c>
      <c r="I3746" s="5">
        <v>74950</v>
      </c>
      <c r="J3746" s="7">
        <v>45209.53402777778</v>
      </c>
      <c r="K3746" s="5"/>
      <c r="L3746" s="7"/>
      <c r="M3746" s="8">
        <v>50000</v>
      </c>
      <c r="N3746" s="8">
        <v>0</v>
      </c>
      <c r="O3746" s="8">
        <v>50000</v>
      </c>
    </row>
    <row r="3747" spans="1:15" x14ac:dyDescent="0.25">
      <c r="A3747" s="5" t="s">
        <v>3766</v>
      </c>
      <c r="B3747" s="6">
        <v>45182.433333333334</v>
      </c>
      <c r="C3747" s="5" t="s">
        <v>1354</v>
      </c>
      <c r="D3747" s="5">
        <v>1</v>
      </c>
      <c r="E3747" s="5" t="s">
        <v>1354</v>
      </c>
      <c r="F3747" s="5">
        <v>1</v>
      </c>
      <c r="G3747" s="7">
        <v>45182.433333333334</v>
      </c>
      <c r="H3747" s="5">
        <v>41</v>
      </c>
      <c r="I3747" s="5">
        <v>74950</v>
      </c>
      <c r="J3747" s="7">
        <v>45209.53402777778</v>
      </c>
      <c r="K3747" s="5"/>
      <c r="L3747" s="7"/>
      <c r="M3747" s="8">
        <v>74100</v>
      </c>
      <c r="N3747" s="8">
        <v>0</v>
      </c>
      <c r="O3747" s="8">
        <v>74100</v>
      </c>
    </row>
    <row r="3748" spans="1:15" x14ac:dyDescent="0.25">
      <c r="A3748" s="5" t="s">
        <v>3767</v>
      </c>
      <c r="B3748" s="6">
        <v>45182.443749999999</v>
      </c>
      <c r="C3748" s="5" t="s">
        <v>1354</v>
      </c>
      <c r="D3748" s="5">
        <v>1</v>
      </c>
      <c r="E3748" s="5" t="s">
        <v>1354</v>
      </c>
      <c r="F3748" s="5">
        <v>1</v>
      </c>
      <c r="G3748" s="7">
        <v>45182.443749999999</v>
      </c>
      <c r="H3748" s="5">
        <v>41</v>
      </c>
      <c r="I3748" s="5">
        <v>74950</v>
      </c>
      <c r="J3748" s="7">
        <v>45209.53402777778</v>
      </c>
      <c r="K3748" s="5"/>
      <c r="L3748" s="7"/>
      <c r="M3748" s="8">
        <v>103800</v>
      </c>
      <c r="N3748" s="8">
        <v>0</v>
      </c>
      <c r="O3748" s="8">
        <v>103800</v>
      </c>
    </row>
    <row r="3749" spans="1:15" x14ac:dyDescent="0.25">
      <c r="A3749" s="5" t="s">
        <v>3768</v>
      </c>
      <c r="B3749" s="6">
        <v>45182.464583333334</v>
      </c>
      <c r="C3749" s="5" t="s">
        <v>1354</v>
      </c>
      <c r="D3749" s="5">
        <v>1</v>
      </c>
      <c r="E3749" s="5" t="s">
        <v>1354</v>
      </c>
      <c r="F3749" s="5">
        <v>1</v>
      </c>
      <c r="G3749" s="7">
        <v>45182.464583333334</v>
      </c>
      <c r="H3749" s="5">
        <v>41</v>
      </c>
      <c r="I3749" s="5">
        <v>74947</v>
      </c>
      <c r="J3749" s="7">
        <v>45209.529861111114</v>
      </c>
      <c r="K3749" s="5"/>
      <c r="L3749" s="7"/>
      <c r="M3749" s="8">
        <v>22012739</v>
      </c>
      <c r="N3749" s="8">
        <v>0</v>
      </c>
      <c r="O3749" s="8">
        <v>22012739</v>
      </c>
    </row>
    <row r="3750" spans="1:15" x14ac:dyDescent="0.25">
      <c r="A3750" s="5" t="s">
        <v>3769</v>
      </c>
      <c r="B3750" s="6">
        <v>45182.582638888889</v>
      </c>
      <c r="C3750" s="5" t="s">
        <v>1354</v>
      </c>
      <c r="D3750" s="5">
        <v>1</v>
      </c>
      <c r="E3750" s="5" t="s">
        <v>1354</v>
      </c>
      <c r="F3750" s="5">
        <v>1</v>
      </c>
      <c r="G3750" s="7">
        <v>45182.582638888889</v>
      </c>
      <c r="H3750" s="5">
        <v>40</v>
      </c>
      <c r="I3750" s="5">
        <v>74951</v>
      </c>
      <c r="J3750" s="7">
        <v>45209.534722222219</v>
      </c>
      <c r="K3750" s="5"/>
      <c r="L3750" s="7"/>
      <c r="M3750" s="8">
        <v>74100</v>
      </c>
      <c r="N3750" s="8">
        <v>0</v>
      </c>
      <c r="O3750" s="8">
        <v>74100</v>
      </c>
    </row>
    <row r="3751" spans="1:15" x14ac:dyDescent="0.25">
      <c r="A3751" s="5" t="s">
        <v>3770</v>
      </c>
      <c r="B3751" s="6">
        <v>45182.590277777781</v>
      </c>
      <c r="C3751" s="5" t="s">
        <v>1354</v>
      </c>
      <c r="D3751" s="5">
        <v>1</v>
      </c>
      <c r="E3751" s="5" t="s">
        <v>1354</v>
      </c>
      <c r="F3751" s="5">
        <v>1</v>
      </c>
      <c r="G3751" s="7">
        <v>45182.590277777781</v>
      </c>
      <c r="H3751" s="5">
        <v>40</v>
      </c>
      <c r="I3751" s="5">
        <v>74950</v>
      </c>
      <c r="J3751" s="7">
        <v>45209.53402777778</v>
      </c>
      <c r="K3751" s="5"/>
      <c r="L3751" s="7"/>
      <c r="M3751" s="8">
        <v>74100</v>
      </c>
      <c r="N3751" s="8">
        <v>0</v>
      </c>
      <c r="O3751" s="8">
        <v>74100</v>
      </c>
    </row>
    <row r="3752" spans="1:15" x14ac:dyDescent="0.25">
      <c r="A3752" s="5" t="s">
        <v>3771</v>
      </c>
      <c r="B3752" s="6">
        <v>45182.597222222219</v>
      </c>
      <c r="C3752" s="5" t="s">
        <v>1354</v>
      </c>
      <c r="D3752" s="5">
        <v>1</v>
      </c>
      <c r="E3752" s="5" t="s">
        <v>1354</v>
      </c>
      <c r="F3752" s="5">
        <v>1</v>
      </c>
      <c r="G3752" s="7">
        <v>45182.597222222219</v>
      </c>
      <c r="H3752" s="5">
        <v>40</v>
      </c>
      <c r="I3752" s="5">
        <v>74947</v>
      </c>
      <c r="J3752" s="7">
        <v>45209.529861111114</v>
      </c>
      <c r="K3752" s="5"/>
      <c r="L3752" s="7"/>
      <c r="M3752" s="8">
        <v>2214787</v>
      </c>
      <c r="N3752" s="8">
        <v>0</v>
      </c>
      <c r="O3752" s="8">
        <v>2214787</v>
      </c>
    </row>
    <row r="3753" spans="1:15" x14ac:dyDescent="0.25">
      <c r="A3753" s="5" t="s">
        <v>3772</v>
      </c>
      <c r="B3753" s="6">
        <v>45182.620833333334</v>
      </c>
      <c r="C3753" s="5" t="s">
        <v>1354</v>
      </c>
      <c r="D3753" s="5">
        <v>1</v>
      </c>
      <c r="E3753" s="5" t="s">
        <v>1354</v>
      </c>
      <c r="F3753" s="5">
        <v>1</v>
      </c>
      <c r="G3753" s="7">
        <v>45182.620833333334</v>
      </c>
      <c r="H3753" s="5">
        <v>40</v>
      </c>
      <c r="I3753" s="5">
        <v>74945</v>
      </c>
      <c r="J3753" s="7">
        <v>45209.525694444441</v>
      </c>
      <c r="K3753" s="5"/>
      <c r="L3753" s="7"/>
      <c r="M3753" s="8">
        <v>70002</v>
      </c>
      <c r="N3753" s="8">
        <v>0</v>
      </c>
      <c r="O3753" s="8">
        <v>70002</v>
      </c>
    </row>
    <row r="3754" spans="1:15" x14ac:dyDescent="0.25">
      <c r="A3754" s="5" t="s">
        <v>3773</v>
      </c>
      <c r="B3754" s="6">
        <v>45182.621527777781</v>
      </c>
      <c r="C3754" s="5" t="s">
        <v>1354</v>
      </c>
      <c r="D3754" s="5">
        <v>1</v>
      </c>
      <c r="E3754" s="5" t="s">
        <v>1354</v>
      </c>
      <c r="F3754" s="5">
        <v>1</v>
      </c>
      <c r="G3754" s="7">
        <v>45182.621527777781</v>
      </c>
      <c r="H3754" s="5">
        <v>40</v>
      </c>
      <c r="I3754" s="5">
        <v>74948</v>
      </c>
      <c r="J3754" s="7">
        <v>45209.530555555553</v>
      </c>
      <c r="K3754" s="5"/>
      <c r="L3754" s="7"/>
      <c r="M3754" s="8">
        <v>633700</v>
      </c>
      <c r="N3754" s="8">
        <v>0</v>
      </c>
      <c r="O3754" s="8">
        <v>633700</v>
      </c>
    </row>
    <row r="3755" spans="1:15" x14ac:dyDescent="0.25">
      <c r="A3755" s="5" t="s">
        <v>3774</v>
      </c>
      <c r="B3755" s="6">
        <v>45182.634027777778</v>
      </c>
      <c r="C3755" s="5" t="s">
        <v>1354</v>
      </c>
      <c r="D3755" s="5">
        <v>1</v>
      </c>
      <c r="E3755" s="5" t="s">
        <v>1354</v>
      </c>
      <c r="F3755" s="5">
        <v>1</v>
      </c>
      <c r="G3755" s="7">
        <v>45182.634027777778</v>
      </c>
      <c r="H3755" s="5">
        <v>40</v>
      </c>
      <c r="I3755" s="5">
        <v>74945</v>
      </c>
      <c r="J3755" s="7">
        <v>45209.525694444441</v>
      </c>
      <c r="K3755" s="5"/>
      <c r="L3755" s="7"/>
      <c r="M3755" s="8">
        <v>57702</v>
      </c>
      <c r="N3755" s="8">
        <v>0</v>
      </c>
      <c r="O3755" s="8">
        <v>57702</v>
      </c>
    </row>
    <row r="3756" spans="1:15" x14ac:dyDescent="0.25">
      <c r="A3756" s="5" t="s">
        <v>3775</v>
      </c>
      <c r="B3756" s="6">
        <v>45182.666666666664</v>
      </c>
      <c r="C3756" s="5" t="s">
        <v>1354</v>
      </c>
      <c r="D3756" s="5">
        <v>1</v>
      </c>
      <c r="E3756" s="5" t="s">
        <v>1354</v>
      </c>
      <c r="F3756" s="5">
        <v>1</v>
      </c>
      <c r="G3756" s="7">
        <v>45182.666666666664</v>
      </c>
      <c r="H3756" s="5">
        <v>40</v>
      </c>
      <c r="I3756" s="5">
        <v>74948</v>
      </c>
      <c r="J3756" s="7">
        <v>45209.530555555553</v>
      </c>
      <c r="K3756" s="5"/>
      <c r="L3756" s="7"/>
      <c r="M3756" s="8">
        <v>633700</v>
      </c>
      <c r="N3756" s="8">
        <v>0</v>
      </c>
      <c r="O3756" s="8">
        <v>633700</v>
      </c>
    </row>
    <row r="3757" spans="1:15" x14ac:dyDescent="0.25">
      <c r="A3757" s="5" t="s">
        <v>3776</v>
      </c>
      <c r="B3757" s="6">
        <v>45182.697222222225</v>
      </c>
      <c r="C3757" s="5" t="s">
        <v>1354</v>
      </c>
      <c r="D3757" s="5">
        <v>1</v>
      </c>
      <c r="E3757" s="5" t="s">
        <v>1354</v>
      </c>
      <c r="F3757" s="5">
        <v>1</v>
      </c>
      <c r="G3757" s="7">
        <v>45182.697222222225</v>
      </c>
      <c r="H3757" s="5">
        <v>40</v>
      </c>
      <c r="I3757" s="5">
        <v>74950</v>
      </c>
      <c r="J3757" s="7">
        <v>45209.53402777778</v>
      </c>
      <c r="K3757" s="5"/>
      <c r="L3757" s="7"/>
      <c r="M3757" s="8">
        <v>74100</v>
      </c>
      <c r="N3757" s="8">
        <v>0</v>
      </c>
      <c r="O3757" s="8">
        <v>74100</v>
      </c>
    </row>
    <row r="3758" spans="1:15" x14ac:dyDescent="0.25">
      <c r="A3758" s="5" t="s">
        <v>3777</v>
      </c>
      <c r="B3758" s="6">
        <v>45183.318055555559</v>
      </c>
      <c r="C3758" s="5" t="s">
        <v>1354</v>
      </c>
      <c r="D3758" s="5">
        <v>1</v>
      </c>
      <c r="E3758" s="5" t="s">
        <v>1354</v>
      </c>
      <c r="F3758" s="5">
        <v>1</v>
      </c>
      <c r="G3758" s="7">
        <v>45183.318055555559</v>
      </c>
      <c r="H3758" s="5">
        <v>40</v>
      </c>
      <c r="I3758" s="5">
        <v>74950</v>
      </c>
      <c r="J3758" s="7">
        <v>45209.53402777778</v>
      </c>
      <c r="K3758" s="5"/>
      <c r="L3758" s="7"/>
      <c r="M3758" s="8">
        <v>103100</v>
      </c>
      <c r="N3758" s="8">
        <v>0</v>
      </c>
      <c r="O3758" s="8">
        <v>103100</v>
      </c>
    </row>
    <row r="3759" spans="1:15" x14ac:dyDescent="0.25">
      <c r="A3759" s="5" t="s">
        <v>3778</v>
      </c>
      <c r="B3759" s="6">
        <v>45183.332638888889</v>
      </c>
      <c r="C3759" s="5" t="s">
        <v>1354</v>
      </c>
      <c r="D3759" s="5">
        <v>1</v>
      </c>
      <c r="E3759" s="5" t="s">
        <v>1354</v>
      </c>
      <c r="F3759" s="5">
        <v>1</v>
      </c>
      <c r="G3759" s="7">
        <v>45183.332638888889</v>
      </c>
      <c r="H3759" s="5">
        <v>40</v>
      </c>
      <c r="I3759" s="5">
        <v>74945</v>
      </c>
      <c r="J3759" s="7">
        <v>45209.525694444441</v>
      </c>
      <c r="K3759" s="5"/>
      <c r="L3759" s="7"/>
      <c r="M3759" s="8">
        <v>70002</v>
      </c>
      <c r="N3759" s="8">
        <v>0</v>
      </c>
      <c r="O3759" s="8">
        <v>70002</v>
      </c>
    </row>
    <row r="3760" spans="1:15" x14ac:dyDescent="0.25">
      <c r="A3760" s="5" t="s">
        <v>3779</v>
      </c>
      <c r="B3760" s="6">
        <v>45183.343055555553</v>
      </c>
      <c r="C3760" s="5" t="s">
        <v>1354</v>
      </c>
      <c r="D3760" s="5">
        <v>1</v>
      </c>
      <c r="E3760" s="5" t="s">
        <v>1354</v>
      </c>
      <c r="F3760" s="5">
        <v>1</v>
      </c>
      <c r="G3760" s="7">
        <v>45183.343055555553</v>
      </c>
      <c r="H3760" s="5">
        <v>40</v>
      </c>
      <c r="I3760" s="5">
        <v>74949</v>
      </c>
      <c r="J3760" s="7">
        <v>45209.531944444447</v>
      </c>
      <c r="K3760" s="5"/>
      <c r="L3760" s="7"/>
      <c r="M3760" s="8">
        <v>248100</v>
      </c>
      <c r="N3760" s="8">
        <v>0</v>
      </c>
      <c r="O3760" s="8">
        <v>248100</v>
      </c>
    </row>
    <row r="3761" spans="1:15" x14ac:dyDescent="0.25">
      <c r="A3761" s="5" t="s">
        <v>3780</v>
      </c>
      <c r="B3761" s="6">
        <v>45183.348611111112</v>
      </c>
      <c r="C3761" s="5" t="s">
        <v>1354</v>
      </c>
      <c r="D3761" s="5">
        <v>1</v>
      </c>
      <c r="E3761" s="5" t="s">
        <v>1354</v>
      </c>
      <c r="F3761" s="5">
        <v>1</v>
      </c>
      <c r="G3761" s="7">
        <v>45183.348611111112</v>
      </c>
      <c r="H3761" s="5">
        <v>40</v>
      </c>
      <c r="I3761" s="5">
        <v>74950</v>
      </c>
      <c r="J3761" s="7">
        <v>45209.53402777778</v>
      </c>
      <c r="K3761" s="5"/>
      <c r="L3761" s="7"/>
      <c r="M3761" s="8">
        <v>133900</v>
      </c>
      <c r="N3761" s="8">
        <v>0</v>
      </c>
      <c r="O3761" s="8">
        <v>133900</v>
      </c>
    </row>
    <row r="3762" spans="1:15" x14ac:dyDescent="0.25">
      <c r="A3762" s="5" t="s">
        <v>3781</v>
      </c>
      <c r="B3762" s="6">
        <v>45183.348611111112</v>
      </c>
      <c r="C3762" s="5" t="s">
        <v>1354</v>
      </c>
      <c r="D3762" s="5">
        <v>1</v>
      </c>
      <c r="E3762" s="5" t="s">
        <v>1354</v>
      </c>
      <c r="F3762" s="5">
        <v>1</v>
      </c>
      <c r="G3762" s="7">
        <v>45183.348611111112</v>
      </c>
      <c r="H3762" s="5">
        <v>40</v>
      </c>
      <c r="I3762" s="5">
        <v>74950</v>
      </c>
      <c r="J3762" s="7">
        <v>45209.53402777778</v>
      </c>
      <c r="K3762" s="5"/>
      <c r="L3762" s="7"/>
      <c r="M3762" s="8">
        <v>74100</v>
      </c>
      <c r="N3762" s="8">
        <v>0</v>
      </c>
      <c r="O3762" s="8">
        <v>74100</v>
      </c>
    </row>
    <row r="3763" spans="1:15" x14ac:dyDescent="0.25">
      <c r="A3763" s="5" t="s">
        <v>3782</v>
      </c>
      <c r="B3763" s="6">
        <v>45183.379861111112</v>
      </c>
      <c r="C3763" s="5" t="s">
        <v>1354</v>
      </c>
      <c r="D3763" s="5">
        <v>1</v>
      </c>
      <c r="E3763" s="5" t="s">
        <v>1354</v>
      </c>
      <c r="F3763" s="5">
        <v>1</v>
      </c>
      <c r="G3763" s="7">
        <v>45183.379861111112</v>
      </c>
      <c r="H3763" s="5">
        <v>40</v>
      </c>
      <c r="I3763" s="5">
        <v>74950</v>
      </c>
      <c r="J3763" s="7">
        <v>45209.53402777778</v>
      </c>
      <c r="K3763" s="5"/>
      <c r="L3763" s="7"/>
      <c r="M3763" s="8">
        <v>103800</v>
      </c>
      <c r="N3763" s="8">
        <v>0</v>
      </c>
      <c r="O3763" s="8">
        <v>103800</v>
      </c>
    </row>
    <row r="3764" spans="1:15" x14ac:dyDescent="0.25">
      <c r="A3764" s="5" t="s">
        <v>3783</v>
      </c>
      <c r="B3764" s="6">
        <v>45183.388194444444</v>
      </c>
      <c r="C3764" s="5" t="s">
        <v>1354</v>
      </c>
      <c r="D3764" s="5">
        <v>1</v>
      </c>
      <c r="E3764" s="5" t="s">
        <v>1354</v>
      </c>
      <c r="F3764" s="5">
        <v>1</v>
      </c>
      <c r="G3764" s="7">
        <v>45183.388194444444</v>
      </c>
      <c r="H3764" s="5">
        <v>40</v>
      </c>
      <c r="I3764" s="5">
        <v>74950</v>
      </c>
      <c r="J3764" s="7">
        <v>45209.53402777778</v>
      </c>
      <c r="K3764" s="5"/>
      <c r="L3764" s="7"/>
      <c r="M3764" s="8">
        <v>126500</v>
      </c>
      <c r="N3764" s="8">
        <v>0</v>
      </c>
      <c r="O3764" s="8">
        <v>126500</v>
      </c>
    </row>
    <row r="3765" spans="1:15" x14ac:dyDescent="0.25">
      <c r="A3765" s="5" t="s">
        <v>3784</v>
      </c>
      <c r="B3765" s="6">
        <v>45183.388888888891</v>
      </c>
      <c r="C3765" s="5" t="s">
        <v>1354</v>
      </c>
      <c r="D3765" s="5">
        <v>1</v>
      </c>
      <c r="E3765" s="5" t="s">
        <v>1354</v>
      </c>
      <c r="F3765" s="5">
        <v>1</v>
      </c>
      <c r="G3765" s="7">
        <v>45183.388888888891</v>
      </c>
      <c r="H3765" s="5">
        <v>40</v>
      </c>
      <c r="I3765" s="5">
        <v>74950</v>
      </c>
      <c r="J3765" s="7">
        <v>45209.53402777778</v>
      </c>
      <c r="K3765" s="5"/>
      <c r="L3765" s="7"/>
      <c r="M3765" s="8">
        <v>74100</v>
      </c>
      <c r="N3765" s="8">
        <v>0</v>
      </c>
      <c r="O3765" s="8">
        <v>74100</v>
      </c>
    </row>
    <row r="3766" spans="1:15" x14ac:dyDescent="0.25">
      <c r="A3766" s="5" t="s">
        <v>3785</v>
      </c>
      <c r="B3766" s="6">
        <v>45183.392361111109</v>
      </c>
      <c r="C3766" s="5" t="s">
        <v>1354</v>
      </c>
      <c r="D3766" s="5">
        <v>1</v>
      </c>
      <c r="E3766" s="5" t="s">
        <v>1354</v>
      </c>
      <c r="F3766" s="5">
        <v>1</v>
      </c>
      <c r="G3766" s="7">
        <v>45183.392361111109</v>
      </c>
      <c r="H3766" s="5">
        <v>40</v>
      </c>
      <c r="I3766" s="5">
        <v>74950</v>
      </c>
      <c r="J3766" s="7">
        <v>45209.53402777778</v>
      </c>
      <c r="K3766" s="5"/>
      <c r="L3766" s="7"/>
      <c r="M3766" s="8">
        <v>126500</v>
      </c>
      <c r="N3766" s="8">
        <v>0</v>
      </c>
      <c r="O3766" s="8">
        <v>126500</v>
      </c>
    </row>
    <row r="3767" spans="1:15" x14ac:dyDescent="0.25">
      <c r="A3767" s="5" t="s">
        <v>3786</v>
      </c>
      <c r="B3767" s="6">
        <v>45183.4</v>
      </c>
      <c r="C3767" s="5" t="s">
        <v>1354</v>
      </c>
      <c r="D3767" s="5">
        <v>1</v>
      </c>
      <c r="E3767" s="5" t="s">
        <v>1354</v>
      </c>
      <c r="F3767" s="5">
        <v>1</v>
      </c>
      <c r="G3767" s="7">
        <v>45183.4</v>
      </c>
      <c r="H3767" s="5">
        <v>40</v>
      </c>
      <c r="I3767" s="5">
        <v>74950</v>
      </c>
      <c r="J3767" s="7">
        <v>45209.53402777778</v>
      </c>
      <c r="K3767" s="5"/>
      <c r="L3767" s="7"/>
      <c r="M3767" s="8">
        <v>50000</v>
      </c>
      <c r="N3767" s="8">
        <v>0</v>
      </c>
      <c r="O3767" s="8">
        <v>50000</v>
      </c>
    </row>
    <row r="3768" spans="1:15" x14ac:dyDescent="0.25">
      <c r="A3768" s="5" t="s">
        <v>3787</v>
      </c>
      <c r="B3768" s="6">
        <v>45183.401388888888</v>
      </c>
      <c r="C3768" s="5" t="s">
        <v>1354</v>
      </c>
      <c r="D3768" s="5">
        <v>1</v>
      </c>
      <c r="E3768" s="5" t="s">
        <v>1354</v>
      </c>
      <c r="F3768" s="5">
        <v>1</v>
      </c>
      <c r="G3768" s="7">
        <v>45183.401388888888</v>
      </c>
      <c r="H3768" s="5">
        <v>40</v>
      </c>
      <c r="I3768" s="5">
        <v>74949</v>
      </c>
      <c r="J3768" s="7">
        <v>45209.531944444447</v>
      </c>
      <c r="K3768" s="5"/>
      <c r="L3768" s="7"/>
      <c r="M3768" s="8">
        <v>339100</v>
      </c>
      <c r="N3768" s="8">
        <v>0</v>
      </c>
      <c r="O3768" s="8">
        <v>339100</v>
      </c>
    </row>
    <row r="3769" spans="1:15" x14ac:dyDescent="0.25">
      <c r="A3769" s="5" t="s">
        <v>3788</v>
      </c>
      <c r="B3769" s="6">
        <v>45183.40347222222</v>
      </c>
      <c r="C3769" s="5" t="s">
        <v>1354</v>
      </c>
      <c r="D3769" s="5">
        <v>1</v>
      </c>
      <c r="E3769" s="5" t="s">
        <v>1354</v>
      </c>
      <c r="F3769" s="5">
        <v>1</v>
      </c>
      <c r="G3769" s="7">
        <v>45183.40347222222</v>
      </c>
      <c r="H3769" s="5">
        <v>40</v>
      </c>
      <c r="I3769" s="5">
        <v>74949</v>
      </c>
      <c r="J3769" s="7">
        <v>45209.531944444447</v>
      </c>
      <c r="K3769" s="5"/>
      <c r="L3769" s="7"/>
      <c r="M3769" s="8">
        <v>497700</v>
      </c>
      <c r="N3769" s="8">
        <v>0</v>
      </c>
      <c r="O3769" s="8">
        <v>497700</v>
      </c>
    </row>
    <row r="3770" spans="1:15" x14ac:dyDescent="0.25">
      <c r="A3770" s="5" t="s">
        <v>3789</v>
      </c>
      <c r="B3770" s="6">
        <v>45183.404166666667</v>
      </c>
      <c r="C3770" s="5" t="s">
        <v>1354</v>
      </c>
      <c r="D3770" s="5">
        <v>1</v>
      </c>
      <c r="E3770" s="5" t="s">
        <v>1354</v>
      </c>
      <c r="F3770" s="5">
        <v>1</v>
      </c>
      <c r="G3770" s="7">
        <v>45183.404166666667</v>
      </c>
      <c r="H3770" s="5">
        <v>40</v>
      </c>
      <c r="I3770" s="5">
        <v>74949</v>
      </c>
      <c r="J3770" s="7">
        <v>45209.531944444447</v>
      </c>
      <c r="K3770" s="5"/>
      <c r="L3770" s="7"/>
      <c r="M3770" s="8">
        <v>745800</v>
      </c>
      <c r="N3770" s="8">
        <v>0</v>
      </c>
      <c r="O3770" s="8">
        <v>745800</v>
      </c>
    </row>
    <row r="3771" spans="1:15" x14ac:dyDescent="0.25">
      <c r="A3771" s="5" t="s">
        <v>3790</v>
      </c>
      <c r="B3771" s="6">
        <v>45183.458333333336</v>
      </c>
      <c r="C3771" s="5" t="s">
        <v>1354</v>
      </c>
      <c r="D3771" s="5">
        <v>1</v>
      </c>
      <c r="E3771" s="5" t="s">
        <v>1354</v>
      </c>
      <c r="F3771" s="5">
        <v>1</v>
      </c>
      <c r="G3771" s="7">
        <v>45183.458333333336</v>
      </c>
      <c r="H3771" s="5">
        <v>40</v>
      </c>
      <c r="I3771" s="5">
        <v>74949</v>
      </c>
      <c r="J3771" s="7">
        <v>45209.531944444447</v>
      </c>
      <c r="K3771" s="5"/>
      <c r="L3771" s="7"/>
      <c r="M3771" s="8">
        <v>59700</v>
      </c>
      <c r="N3771" s="8">
        <v>0</v>
      </c>
      <c r="O3771" s="8">
        <v>59700</v>
      </c>
    </row>
    <row r="3772" spans="1:15" x14ac:dyDescent="0.25">
      <c r="A3772" s="5" t="s">
        <v>3791</v>
      </c>
      <c r="B3772" s="6">
        <v>45183.478472222225</v>
      </c>
      <c r="C3772" s="5" t="s">
        <v>1354</v>
      </c>
      <c r="D3772" s="5">
        <v>1</v>
      </c>
      <c r="E3772" s="5" t="s">
        <v>1354</v>
      </c>
      <c r="F3772" s="5">
        <v>1</v>
      </c>
      <c r="G3772" s="7">
        <v>45183.478472222225</v>
      </c>
      <c r="H3772" s="5">
        <v>40</v>
      </c>
      <c r="I3772" s="5">
        <v>74950</v>
      </c>
      <c r="J3772" s="7">
        <v>45209.53402777778</v>
      </c>
      <c r="K3772" s="5"/>
      <c r="L3772" s="7"/>
      <c r="M3772" s="8">
        <v>74100</v>
      </c>
      <c r="N3772" s="8">
        <v>0</v>
      </c>
      <c r="O3772" s="8">
        <v>74100</v>
      </c>
    </row>
    <row r="3773" spans="1:15" x14ac:dyDescent="0.25">
      <c r="A3773" s="5" t="s">
        <v>3792</v>
      </c>
      <c r="B3773" s="6">
        <v>45183.53402777778</v>
      </c>
      <c r="C3773" s="5" t="s">
        <v>1354</v>
      </c>
      <c r="D3773" s="5">
        <v>0</v>
      </c>
      <c r="E3773" s="5" t="s">
        <v>1354</v>
      </c>
      <c r="F3773" s="5">
        <v>1</v>
      </c>
      <c r="G3773" s="7">
        <v>45183.53402777778</v>
      </c>
      <c r="H3773" s="5">
        <v>39</v>
      </c>
      <c r="I3773" s="5">
        <v>74950</v>
      </c>
      <c r="J3773" s="7">
        <v>45209.53402777778</v>
      </c>
      <c r="K3773" s="5"/>
      <c r="L3773" s="7"/>
      <c r="M3773" s="8">
        <v>103100</v>
      </c>
      <c r="N3773" s="8">
        <v>0</v>
      </c>
      <c r="O3773" s="8">
        <v>103100</v>
      </c>
    </row>
    <row r="3774" spans="1:15" x14ac:dyDescent="0.25">
      <c r="A3774" s="5" t="s">
        <v>3793</v>
      </c>
      <c r="B3774" s="6">
        <v>45183.56527777778</v>
      </c>
      <c r="C3774" s="5" t="s">
        <v>2665</v>
      </c>
      <c r="D3774" s="5">
        <v>1</v>
      </c>
      <c r="E3774" s="5" t="s">
        <v>2665</v>
      </c>
      <c r="F3774" s="5">
        <v>0</v>
      </c>
      <c r="G3774" s="7">
        <v>45183.56527777778</v>
      </c>
      <c r="H3774" s="5">
        <v>39</v>
      </c>
      <c r="I3774" s="5"/>
      <c r="J3774" s="7"/>
      <c r="K3774" s="5"/>
      <c r="L3774" s="7"/>
      <c r="M3774" s="8">
        <v>0</v>
      </c>
      <c r="N3774" s="8">
        <v>0</v>
      </c>
      <c r="O3774" s="8">
        <v>669500</v>
      </c>
    </row>
    <row r="3775" spans="1:15" x14ac:dyDescent="0.25">
      <c r="A3775" s="5" t="s">
        <v>3794</v>
      </c>
      <c r="B3775" s="6">
        <v>45183.583333333336</v>
      </c>
      <c r="C3775" s="5" t="s">
        <v>1354</v>
      </c>
      <c r="D3775" s="5">
        <v>1</v>
      </c>
      <c r="E3775" s="5" t="s">
        <v>1354</v>
      </c>
      <c r="F3775" s="5">
        <v>1</v>
      </c>
      <c r="G3775" s="7">
        <v>45183.583333333336</v>
      </c>
      <c r="H3775" s="5">
        <v>39</v>
      </c>
      <c r="I3775" s="5">
        <v>74942</v>
      </c>
      <c r="J3775" s="7">
        <v>45209.522222222222</v>
      </c>
      <c r="K3775" s="5"/>
      <c r="L3775" s="7"/>
      <c r="M3775" s="8">
        <v>576976</v>
      </c>
      <c r="N3775" s="8">
        <v>0</v>
      </c>
      <c r="O3775" s="8">
        <v>576976</v>
      </c>
    </row>
    <row r="3776" spans="1:15" x14ac:dyDescent="0.25">
      <c r="A3776" s="5" t="s">
        <v>3795</v>
      </c>
      <c r="B3776" s="6">
        <v>45183.584027777775</v>
      </c>
      <c r="C3776" s="5" t="s">
        <v>1354</v>
      </c>
      <c r="D3776" s="5">
        <v>1</v>
      </c>
      <c r="E3776" s="5" t="s">
        <v>1354</v>
      </c>
      <c r="F3776" s="5">
        <v>1</v>
      </c>
      <c r="G3776" s="7">
        <v>45183.584027777775</v>
      </c>
      <c r="H3776" s="5">
        <v>39</v>
      </c>
      <c r="I3776" s="5">
        <v>74945</v>
      </c>
      <c r="J3776" s="7">
        <v>45209.525694444441</v>
      </c>
      <c r="K3776" s="5"/>
      <c r="L3776" s="7"/>
      <c r="M3776" s="8">
        <v>57702</v>
      </c>
      <c r="N3776" s="8">
        <v>0</v>
      </c>
      <c r="O3776" s="8">
        <v>57702</v>
      </c>
    </row>
    <row r="3777" spans="1:15" x14ac:dyDescent="0.25">
      <c r="A3777" s="5" t="s">
        <v>3796</v>
      </c>
      <c r="B3777" s="6">
        <v>45183.620138888888</v>
      </c>
      <c r="C3777" s="5" t="s">
        <v>1354</v>
      </c>
      <c r="D3777" s="5">
        <v>1</v>
      </c>
      <c r="E3777" s="5" t="s">
        <v>1354</v>
      </c>
      <c r="F3777" s="5">
        <v>1</v>
      </c>
      <c r="G3777" s="7">
        <v>45183.620138888888</v>
      </c>
      <c r="H3777" s="5">
        <v>39</v>
      </c>
      <c r="I3777" s="5">
        <v>74950</v>
      </c>
      <c r="J3777" s="7">
        <v>45209.53402777778</v>
      </c>
      <c r="K3777" s="5"/>
      <c r="L3777" s="7"/>
      <c r="M3777" s="8">
        <v>103100</v>
      </c>
      <c r="N3777" s="8">
        <v>0</v>
      </c>
      <c r="O3777" s="8">
        <v>103100</v>
      </c>
    </row>
    <row r="3778" spans="1:15" x14ac:dyDescent="0.25">
      <c r="A3778" s="5" t="s">
        <v>3797</v>
      </c>
      <c r="B3778" s="6">
        <v>45183.636111111111</v>
      </c>
      <c r="C3778" s="5" t="s">
        <v>1354</v>
      </c>
      <c r="D3778" s="5">
        <v>1</v>
      </c>
      <c r="E3778" s="5" t="s">
        <v>1354</v>
      </c>
      <c r="F3778" s="5">
        <v>1</v>
      </c>
      <c r="G3778" s="7">
        <v>45183.636111111111</v>
      </c>
      <c r="H3778" s="5">
        <v>39</v>
      </c>
      <c r="I3778" s="5">
        <v>74948</v>
      </c>
      <c r="J3778" s="7">
        <v>45209.530555555553</v>
      </c>
      <c r="K3778" s="5"/>
      <c r="L3778" s="7"/>
      <c r="M3778" s="8">
        <v>5726413</v>
      </c>
      <c r="N3778" s="8">
        <v>0</v>
      </c>
      <c r="O3778" s="8">
        <v>5726413</v>
      </c>
    </row>
    <row r="3779" spans="1:15" x14ac:dyDescent="0.25">
      <c r="A3779" s="5" t="s">
        <v>3798</v>
      </c>
      <c r="B3779" s="6">
        <v>45183.696527777778</v>
      </c>
      <c r="C3779" s="5" t="s">
        <v>1354</v>
      </c>
      <c r="D3779" s="5">
        <v>1</v>
      </c>
      <c r="E3779" s="5" t="s">
        <v>1354</v>
      </c>
      <c r="F3779" s="5">
        <v>1</v>
      </c>
      <c r="G3779" s="7">
        <v>45183.696527777778</v>
      </c>
      <c r="H3779" s="5">
        <v>39</v>
      </c>
      <c r="I3779" s="5">
        <v>74950</v>
      </c>
      <c r="J3779" s="7">
        <v>45209.53402777778</v>
      </c>
      <c r="K3779" s="5"/>
      <c r="L3779" s="7"/>
      <c r="M3779" s="8">
        <v>74100</v>
      </c>
      <c r="N3779" s="8">
        <v>0</v>
      </c>
      <c r="O3779" s="8">
        <v>74100</v>
      </c>
    </row>
    <row r="3780" spans="1:15" x14ac:dyDescent="0.25">
      <c r="A3780" s="5" t="s">
        <v>3799</v>
      </c>
      <c r="B3780" s="6">
        <v>45184.321527777778</v>
      </c>
      <c r="C3780" s="5" t="s">
        <v>1354</v>
      </c>
      <c r="D3780" s="5">
        <v>1</v>
      </c>
      <c r="E3780" s="5" t="s">
        <v>1354</v>
      </c>
      <c r="F3780" s="5">
        <v>1</v>
      </c>
      <c r="G3780" s="7">
        <v>45184.321527777778</v>
      </c>
      <c r="H3780" s="5">
        <v>39</v>
      </c>
      <c r="I3780" s="5">
        <v>74950</v>
      </c>
      <c r="J3780" s="7">
        <v>45209.53402777778</v>
      </c>
      <c r="K3780" s="5"/>
      <c r="L3780" s="7"/>
      <c r="M3780" s="8">
        <v>74100</v>
      </c>
      <c r="N3780" s="8">
        <v>0</v>
      </c>
      <c r="O3780" s="8">
        <v>74100</v>
      </c>
    </row>
    <row r="3781" spans="1:15" x14ac:dyDescent="0.25">
      <c r="A3781" s="5" t="s">
        <v>3800</v>
      </c>
      <c r="B3781" s="6">
        <v>45184.359027777777</v>
      </c>
      <c r="C3781" s="5" t="s">
        <v>1354</v>
      </c>
      <c r="D3781" s="5">
        <v>1</v>
      </c>
      <c r="E3781" s="5" t="s">
        <v>1354</v>
      </c>
      <c r="F3781" s="5">
        <v>1</v>
      </c>
      <c r="G3781" s="7">
        <v>45184.359027777777</v>
      </c>
      <c r="H3781" s="5">
        <v>39</v>
      </c>
      <c r="I3781" s="5">
        <v>75066</v>
      </c>
      <c r="J3781" s="7">
        <v>45218.670138888891</v>
      </c>
      <c r="K3781" s="5"/>
      <c r="L3781" s="7"/>
      <c r="M3781" s="8">
        <v>74100</v>
      </c>
      <c r="N3781" s="8">
        <v>0</v>
      </c>
      <c r="O3781" s="8">
        <v>74100</v>
      </c>
    </row>
    <row r="3782" spans="1:15" x14ac:dyDescent="0.25">
      <c r="A3782" s="5" t="s">
        <v>3801</v>
      </c>
      <c r="B3782" s="6">
        <v>45184.368055555555</v>
      </c>
      <c r="C3782" s="5" t="s">
        <v>1354</v>
      </c>
      <c r="D3782" s="5">
        <v>1</v>
      </c>
      <c r="E3782" s="5" t="s">
        <v>1354</v>
      </c>
      <c r="F3782" s="5">
        <v>1</v>
      </c>
      <c r="G3782" s="7">
        <v>45184.368055555555</v>
      </c>
      <c r="H3782" s="5">
        <v>39</v>
      </c>
      <c r="I3782" s="5">
        <v>74947</v>
      </c>
      <c r="J3782" s="7">
        <v>45209.529861111114</v>
      </c>
      <c r="K3782" s="5"/>
      <c r="L3782" s="7"/>
      <c r="M3782" s="8">
        <v>5645280</v>
      </c>
      <c r="N3782" s="8">
        <v>0</v>
      </c>
      <c r="O3782" s="8">
        <v>5645280</v>
      </c>
    </row>
    <row r="3783" spans="1:15" x14ac:dyDescent="0.25">
      <c r="A3783" s="5" t="s">
        <v>3802</v>
      </c>
      <c r="B3783" s="6">
        <v>45184.373611111114</v>
      </c>
      <c r="C3783" s="5" t="s">
        <v>1354</v>
      </c>
      <c r="D3783" s="5">
        <v>1</v>
      </c>
      <c r="E3783" s="5" t="s">
        <v>1354</v>
      </c>
      <c r="F3783" s="5">
        <v>1</v>
      </c>
      <c r="G3783" s="7">
        <v>45184.373611111114</v>
      </c>
      <c r="H3783" s="5">
        <v>39</v>
      </c>
      <c r="I3783" s="5">
        <v>74950</v>
      </c>
      <c r="J3783" s="7">
        <v>45209.53402777778</v>
      </c>
      <c r="K3783" s="5"/>
      <c r="L3783" s="7"/>
      <c r="M3783" s="8">
        <v>74100</v>
      </c>
      <c r="N3783" s="8">
        <v>0</v>
      </c>
      <c r="O3783" s="8">
        <v>74100</v>
      </c>
    </row>
    <row r="3784" spans="1:15" x14ac:dyDescent="0.25">
      <c r="A3784" s="5" t="s">
        <v>3803</v>
      </c>
      <c r="B3784" s="6">
        <v>45184.456944444442</v>
      </c>
      <c r="C3784" s="5" t="s">
        <v>1354</v>
      </c>
      <c r="D3784" s="5">
        <v>1</v>
      </c>
      <c r="E3784" s="5" t="s">
        <v>1354</v>
      </c>
      <c r="F3784" s="5">
        <v>1</v>
      </c>
      <c r="G3784" s="7">
        <v>45184.456944444442</v>
      </c>
      <c r="H3784" s="5">
        <v>39</v>
      </c>
      <c r="I3784" s="5">
        <v>74946</v>
      </c>
      <c r="J3784" s="7">
        <v>45209.527777777781</v>
      </c>
      <c r="K3784" s="5"/>
      <c r="L3784" s="7"/>
      <c r="M3784" s="8">
        <v>353500</v>
      </c>
      <c r="N3784" s="8">
        <v>0</v>
      </c>
      <c r="O3784" s="8">
        <v>353500</v>
      </c>
    </row>
    <row r="3785" spans="1:15" x14ac:dyDescent="0.25">
      <c r="A3785" s="5" t="s">
        <v>3804</v>
      </c>
      <c r="B3785" s="6">
        <v>45184.48541666667</v>
      </c>
      <c r="C3785" s="5" t="s">
        <v>1354</v>
      </c>
      <c r="D3785" s="5">
        <v>1</v>
      </c>
      <c r="E3785" s="5" t="s">
        <v>1354</v>
      </c>
      <c r="F3785" s="5">
        <v>1</v>
      </c>
      <c r="G3785" s="7">
        <v>45184.48541666667</v>
      </c>
      <c r="H3785" s="5">
        <v>39</v>
      </c>
      <c r="I3785" s="5">
        <v>74950</v>
      </c>
      <c r="J3785" s="7">
        <v>45209.53402777778</v>
      </c>
      <c r="K3785" s="5"/>
      <c r="L3785" s="7"/>
      <c r="M3785" s="8">
        <v>74100</v>
      </c>
      <c r="N3785" s="8">
        <v>0</v>
      </c>
      <c r="O3785" s="8">
        <v>74100</v>
      </c>
    </row>
    <row r="3786" spans="1:15" x14ac:dyDescent="0.25">
      <c r="A3786" s="5" t="s">
        <v>3805</v>
      </c>
      <c r="B3786" s="6">
        <v>45184.579861111109</v>
      </c>
      <c r="C3786" s="5" t="s">
        <v>1354</v>
      </c>
      <c r="D3786" s="5">
        <v>1</v>
      </c>
      <c r="E3786" s="5" t="s">
        <v>1354</v>
      </c>
      <c r="F3786" s="5">
        <v>1</v>
      </c>
      <c r="G3786" s="7">
        <v>45184.579861111109</v>
      </c>
      <c r="H3786" s="5">
        <v>38</v>
      </c>
      <c r="I3786" s="5">
        <v>74948</v>
      </c>
      <c r="J3786" s="7">
        <v>45209.530555555553</v>
      </c>
      <c r="K3786" s="5"/>
      <c r="L3786" s="7"/>
      <c r="M3786" s="8">
        <v>1478100</v>
      </c>
      <c r="N3786" s="8">
        <v>0</v>
      </c>
      <c r="O3786" s="8">
        <v>1478100</v>
      </c>
    </row>
    <row r="3787" spans="1:15" x14ac:dyDescent="0.25">
      <c r="A3787" s="5" t="s">
        <v>3806</v>
      </c>
      <c r="B3787" s="6">
        <v>45184.705555555556</v>
      </c>
      <c r="C3787" s="5" t="s">
        <v>1354</v>
      </c>
      <c r="D3787" s="5">
        <v>1</v>
      </c>
      <c r="E3787" s="5" t="s">
        <v>1354</v>
      </c>
      <c r="F3787" s="5">
        <v>1</v>
      </c>
      <c r="G3787" s="7">
        <v>45184.705555555556</v>
      </c>
      <c r="H3787" s="5">
        <v>38</v>
      </c>
      <c r="I3787" s="5">
        <v>74948</v>
      </c>
      <c r="J3787" s="7">
        <v>45209.530555555553</v>
      </c>
      <c r="K3787" s="5"/>
      <c r="L3787" s="7"/>
      <c r="M3787" s="8">
        <v>4390444</v>
      </c>
      <c r="N3787" s="8">
        <v>0</v>
      </c>
      <c r="O3787" s="8">
        <v>4390444</v>
      </c>
    </row>
    <row r="3788" spans="1:15" x14ac:dyDescent="0.25">
      <c r="A3788" s="5" t="s">
        <v>3807</v>
      </c>
      <c r="B3788" s="6">
        <v>45185.418749999997</v>
      </c>
      <c r="C3788" s="5" t="s">
        <v>1354</v>
      </c>
      <c r="D3788" s="5">
        <v>1</v>
      </c>
      <c r="E3788" s="5" t="s">
        <v>1354</v>
      </c>
      <c r="F3788" s="5">
        <v>1</v>
      </c>
      <c r="G3788" s="7">
        <v>45185.418749999997</v>
      </c>
      <c r="H3788" s="5">
        <v>38</v>
      </c>
      <c r="I3788" s="5">
        <v>74943</v>
      </c>
      <c r="J3788" s="7">
        <v>45209.523611111108</v>
      </c>
      <c r="K3788" s="5"/>
      <c r="L3788" s="7"/>
      <c r="M3788" s="8">
        <v>1248700</v>
      </c>
      <c r="N3788" s="8">
        <v>0</v>
      </c>
      <c r="O3788" s="8">
        <v>1248700</v>
      </c>
    </row>
    <row r="3789" spans="1:15" x14ac:dyDescent="0.25">
      <c r="A3789" s="5" t="s">
        <v>3808</v>
      </c>
      <c r="B3789" s="6">
        <v>45187.279166666667</v>
      </c>
      <c r="C3789" s="5" t="s">
        <v>1354</v>
      </c>
      <c r="D3789" s="5">
        <v>1</v>
      </c>
      <c r="E3789" s="5" t="s">
        <v>1354</v>
      </c>
      <c r="F3789" s="5">
        <v>1</v>
      </c>
      <c r="G3789" s="7">
        <v>45187.279166666667</v>
      </c>
      <c r="H3789" s="5">
        <v>36</v>
      </c>
      <c r="I3789" s="5">
        <v>74950</v>
      </c>
      <c r="J3789" s="7">
        <v>45209.53402777778</v>
      </c>
      <c r="K3789" s="5"/>
      <c r="L3789" s="7"/>
      <c r="M3789" s="8">
        <v>74100</v>
      </c>
      <c r="N3789" s="8">
        <v>0</v>
      </c>
      <c r="O3789" s="8">
        <v>74100</v>
      </c>
    </row>
    <row r="3790" spans="1:15" x14ac:dyDescent="0.25">
      <c r="A3790" s="5" t="s">
        <v>3809</v>
      </c>
      <c r="B3790" s="6">
        <v>45187.311111111114</v>
      </c>
      <c r="C3790" s="5" t="s">
        <v>1354</v>
      </c>
      <c r="D3790" s="5">
        <v>1</v>
      </c>
      <c r="E3790" s="5" t="s">
        <v>1354</v>
      </c>
      <c r="F3790" s="5">
        <v>1</v>
      </c>
      <c r="G3790" s="7">
        <v>45187.311111111114</v>
      </c>
      <c r="H3790" s="5">
        <v>36</v>
      </c>
      <c r="I3790" s="5">
        <v>74950</v>
      </c>
      <c r="J3790" s="7">
        <v>45209.53402777778</v>
      </c>
      <c r="K3790" s="5"/>
      <c r="L3790" s="7"/>
      <c r="M3790" s="8">
        <v>126500</v>
      </c>
      <c r="N3790" s="8">
        <v>0</v>
      </c>
      <c r="O3790" s="8">
        <v>126500</v>
      </c>
    </row>
    <row r="3791" spans="1:15" x14ac:dyDescent="0.25">
      <c r="A3791" s="5" t="s">
        <v>3810</v>
      </c>
      <c r="B3791" s="6">
        <v>45187.347916666666</v>
      </c>
      <c r="C3791" s="5" t="s">
        <v>1354</v>
      </c>
      <c r="D3791" s="5">
        <v>1</v>
      </c>
      <c r="E3791" s="5" t="s">
        <v>1354</v>
      </c>
      <c r="F3791" s="5">
        <v>1</v>
      </c>
      <c r="G3791" s="7">
        <v>45187.347916666666</v>
      </c>
      <c r="H3791" s="5">
        <v>36</v>
      </c>
      <c r="I3791" s="5">
        <v>74950</v>
      </c>
      <c r="J3791" s="7">
        <v>45209.53402777778</v>
      </c>
      <c r="K3791" s="5"/>
      <c r="L3791" s="7"/>
      <c r="M3791" s="8">
        <v>74100</v>
      </c>
      <c r="N3791" s="8">
        <v>0</v>
      </c>
      <c r="O3791" s="8">
        <v>74100</v>
      </c>
    </row>
    <row r="3792" spans="1:15" x14ac:dyDescent="0.25">
      <c r="A3792" s="5" t="s">
        <v>3811</v>
      </c>
      <c r="B3792" s="6">
        <v>45187.370833333334</v>
      </c>
      <c r="C3792" s="5" t="s">
        <v>1354</v>
      </c>
      <c r="D3792" s="5">
        <v>1</v>
      </c>
      <c r="E3792" s="5" t="s">
        <v>1354</v>
      </c>
      <c r="F3792" s="5">
        <v>1</v>
      </c>
      <c r="G3792" s="7">
        <v>45187.370833333334</v>
      </c>
      <c r="H3792" s="5">
        <v>36</v>
      </c>
      <c r="I3792" s="5">
        <v>74949</v>
      </c>
      <c r="J3792" s="7">
        <v>45209.531944444447</v>
      </c>
      <c r="K3792" s="5"/>
      <c r="L3792" s="7"/>
      <c r="M3792" s="8">
        <v>406700</v>
      </c>
      <c r="N3792" s="8">
        <v>0</v>
      </c>
      <c r="O3792" s="8">
        <v>406700</v>
      </c>
    </row>
    <row r="3793" spans="1:15" x14ac:dyDescent="0.25">
      <c r="A3793" s="5" t="s">
        <v>3812</v>
      </c>
      <c r="B3793" s="6">
        <v>45187.37222222222</v>
      </c>
      <c r="C3793" s="5" t="s">
        <v>1354</v>
      </c>
      <c r="D3793" s="5">
        <v>1</v>
      </c>
      <c r="E3793" s="5" t="s">
        <v>1354</v>
      </c>
      <c r="F3793" s="5">
        <v>1</v>
      </c>
      <c r="G3793" s="7">
        <v>45187.37222222222</v>
      </c>
      <c r="H3793" s="5">
        <v>36</v>
      </c>
      <c r="I3793" s="5">
        <v>74950</v>
      </c>
      <c r="J3793" s="7">
        <v>45209.53402777778</v>
      </c>
      <c r="K3793" s="5"/>
      <c r="L3793" s="7"/>
      <c r="M3793" s="8">
        <v>103800</v>
      </c>
      <c r="N3793" s="8">
        <v>0</v>
      </c>
      <c r="O3793" s="8">
        <v>103800</v>
      </c>
    </row>
    <row r="3794" spans="1:15" x14ac:dyDescent="0.25">
      <c r="A3794" s="5" t="s">
        <v>3813</v>
      </c>
      <c r="B3794" s="6">
        <v>45187.422222222223</v>
      </c>
      <c r="C3794" s="5" t="s">
        <v>1354</v>
      </c>
      <c r="D3794" s="5">
        <v>1</v>
      </c>
      <c r="E3794" s="5" t="s">
        <v>1354</v>
      </c>
      <c r="F3794" s="5">
        <v>1</v>
      </c>
      <c r="G3794" s="7">
        <v>45187.422222222223</v>
      </c>
      <c r="H3794" s="5">
        <v>36</v>
      </c>
      <c r="I3794" s="5">
        <v>74947</v>
      </c>
      <c r="J3794" s="7">
        <v>45209.529861111114</v>
      </c>
      <c r="K3794" s="5"/>
      <c r="L3794" s="7"/>
      <c r="M3794" s="8">
        <v>8247395</v>
      </c>
      <c r="N3794" s="8">
        <v>0</v>
      </c>
      <c r="O3794" s="8">
        <v>8247395</v>
      </c>
    </row>
    <row r="3795" spans="1:15" x14ac:dyDescent="0.25">
      <c r="A3795" s="5" t="s">
        <v>3814</v>
      </c>
      <c r="B3795" s="6">
        <v>45187.425000000003</v>
      </c>
      <c r="C3795" s="5" t="s">
        <v>1354</v>
      </c>
      <c r="D3795" s="5">
        <v>1</v>
      </c>
      <c r="E3795" s="5" t="s">
        <v>1354</v>
      </c>
      <c r="F3795" s="5">
        <v>1</v>
      </c>
      <c r="G3795" s="7">
        <v>45187.425000000003</v>
      </c>
      <c r="H3795" s="5">
        <v>36</v>
      </c>
      <c r="I3795" s="5">
        <v>74949</v>
      </c>
      <c r="J3795" s="7">
        <v>45209.531944444447</v>
      </c>
      <c r="K3795" s="5"/>
      <c r="L3795" s="7"/>
      <c r="M3795" s="8">
        <v>832100</v>
      </c>
      <c r="N3795" s="8">
        <v>0</v>
      </c>
      <c r="O3795" s="8">
        <v>832100</v>
      </c>
    </row>
    <row r="3796" spans="1:15" x14ac:dyDescent="0.25">
      <c r="A3796" s="5" t="s">
        <v>3815</v>
      </c>
      <c r="B3796" s="6">
        <v>45187.498611111114</v>
      </c>
      <c r="C3796" s="5" t="s">
        <v>1354</v>
      </c>
      <c r="D3796" s="5">
        <v>0</v>
      </c>
      <c r="E3796" s="5" t="s">
        <v>1354</v>
      </c>
      <c r="F3796" s="5">
        <v>1</v>
      </c>
      <c r="G3796" s="7">
        <v>45187.498611111114</v>
      </c>
      <c r="H3796" s="5">
        <v>36</v>
      </c>
      <c r="I3796" s="5">
        <v>74950</v>
      </c>
      <c r="J3796" s="7">
        <v>45209.53402777778</v>
      </c>
      <c r="K3796" s="5"/>
      <c r="L3796" s="7"/>
      <c r="M3796" s="8">
        <v>74100</v>
      </c>
      <c r="N3796" s="8">
        <v>0</v>
      </c>
      <c r="O3796" s="8">
        <v>74100</v>
      </c>
    </row>
    <row r="3797" spans="1:15" x14ac:dyDescent="0.25">
      <c r="A3797" s="5" t="s">
        <v>3816</v>
      </c>
      <c r="B3797" s="6">
        <v>45187.500694444447</v>
      </c>
      <c r="C3797" s="5" t="s">
        <v>2665</v>
      </c>
      <c r="D3797" s="5">
        <v>1</v>
      </c>
      <c r="E3797" s="5" t="s">
        <v>2665</v>
      </c>
      <c r="F3797" s="5">
        <v>0</v>
      </c>
      <c r="G3797" s="7">
        <v>45187.500694444447</v>
      </c>
      <c r="H3797" s="5">
        <v>35</v>
      </c>
      <c r="I3797" s="5"/>
      <c r="J3797" s="7"/>
      <c r="K3797" s="5"/>
      <c r="L3797" s="7"/>
      <c r="M3797" s="8">
        <v>0</v>
      </c>
      <c r="N3797" s="8">
        <v>0</v>
      </c>
      <c r="O3797" s="8">
        <v>59700</v>
      </c>
    </row>
    <row r="3798" spans="1:15" x14ac:dyDescent="0.25">
      <c r="A3798" s="5" t="s">
        <v>3817</v>
      </c>
      <c r="B3798" s="6">
        <v>45187.527083333334</v>
      </c>
      <c r="C3798" s="5" t="s">
        <v>1354</v>
      </c>
      <c r="D3798" s="5">
        <v>1</v>
      </c>
      <c r="E3798" s="5" t="s">
        <v>1354</v>
      </c>
      <c r="F3798" s="5">
        <v>1</v>
      </c>
      <c r="G3798" s="7">
        <v>45187.527083333334</v>
      </c>
      <c r="H3798" s="5">
        <v>35</v>
      </c>
      <c r="I3798" s="5">
        <v>74950</v>
      </c>
      <c r="J3798" s="7">
        <v>45209.53402777778</v>
      </c>
      <c r="K3798" s="5"/>
      <c r="L3798" s="7"/>
      <c r="M3798" s="8">
        <v>74100</v>
      </c>
      <c r="N3798" s="8">
        <v>0</v>
      </c>
      <c r="O3798" s="8">
        <v>74100</v>
      </c>
    </row>
    <row r="3799" spans="1:15" x14ac:dyDescent="0.25">
      <c r="A3799" s="5" t="s">
        <v>3818</v>
      </c>
      <c r="B3799" s="6">
        <v>45187.557638888888</v>
      </c>
      <c r="C3799" s="5" t="s">
        <v>1354</v>
      </c>
      <c r="D3799" s="5">
        <v>1</v>
      </c>
      <c r="E3799" s="5" t="s">
        <v>1354</v>
      </c>
      <c r="F3799" s="5">
        <v>1</v>
      </c>
      <c r="G3799" s="7">
        <v>45187.557638888888</v>
      </c>
      <c r="H3799" s="5">
        <v>35</v>
      </c>
      <c r="I3799" s="5">
        <v>74945</v>
      </c>
      <c r="J3799" s="7">
        <v>45209.525694444441</v>
      </c>
      <c r="K3799" s="5"/>
      <c r="L3799" s="7"/>
      <c r="M3799" s="8">
        <v>129800</v>
      </c>
      <c r="N3799" s="8">
        <v>0</v>
      </c>
      <c r="O3799" s="8">
        <v>129800</v>
      </c>
    </row>
    <row r="3800" spans="1:15" x14ac:dyDescent="0.25">
      <c r="A3800" s="5" t="s">
        <v>3819</v>
      </c>
      <c r="B3800" s="6">
        <v>45187.578472222223</v>
      </c>
      <c r="C3800" s="5" t="s">
        <v>1354</v>
      </c>
      <c r="D3800" s="5">
        <v>1</v>
      </c>
      <c r="E3800" s="5" t="s">
        <v>1354</v>
      </c>
      <c r="F3800" s="5">
        <v>1</v>
      </c>
      <c r="G3800" s="7">
        <v>45187.578472222223</v>
      </c>
      <c r="H3800" s="5">
        <v>35</v>
      </c>
      <c r="I3800" s="5">
        <v>74948</v>
      </c>
      <c r="J3800" s="7">
        <v>45209.530555555553</v>
      </c>
      <c r="K3800" s="5"/>
      <c r="L3800" s="7"/>
      <c r="M3800" s="8">
        <v>3756200</v>
      </c>
      <c r="N3800" s="8">
        <v>0</v>
      </c>
      <c r="O3800" s="8">
        <v>3756200</v>
      </c>
    </row>
    <row r="3801" spans="1:15" x14ac:dyDescent="0.25">
      <c r="A3801" s="5" t="s">
        <v>3820</v>
      </c>
      <c r="B3801" s="6">
        <v>45187.595833333333</v>
      </c>
      <c r="C3801" s="5" t="s">
        <v>1354</v>
      </c>
      <c r="D3801" s="5">
        <v>0</v>
      </c>
      <c r="E3801" s="5" t="s">
        <v>1354</v>
      </c>
      <c r="F3801" s="5">
        <v>1</v>
      </c>
      <c r="G3801" s="7">
        <v>45187.595833333333</v>
      </c>
      <c r="H3801" s="5">
        <v>35</v>
      </c>
      <c r="I3801" s="5">
        <v>74950</v>
      </c>
      <c r="J3801" s="7">
        <v>45209.53402777778</v>
      </c>
      <c r="K3801" s="5"/>
      <c r="L3801" s="7"/>
      <c r="M3801" s="8">
        <v>74100</v>
      </c>
      <c r="N3801" s="8">
        <v>0</v>
      </c>
      <c r="O3801" s="8">
        <v>74100</v>
      </c>
    </row>
    <row r="3802" spans="1:15" x14ac:dyDescent="0.25">
      <c r="A3802" s="5" t="s">
        <v>3821</v>
      </c>
      <c r="B3802" s="6">
        <v>45187.634722222225</v>
      </c>
      <c r="C3802" s="5" t="s">
        <v>2665</v>
      </c>
      <c r="D3802" s="5">
        <v>1</v>
      </c>
      <c r="E3802" s="5" t="s">
        <v>2665</v>
      </c>
      <c r="F3802" s="5">
        <v>0</v>
      </c>
      <c r="G3802" s="7">
        <v>45187.634722222225</v>
      </c>
      <c r="H3802" s="5">
        <v>35</v>
      </c>
      <c r="I3802" s="5"/>
      <c r="J3802" s="7"/>
      <c r="K3802" s="5"/>
      <c r="L3802" s="7"/>
      <c r="M3802" s="8">
        <v>0</v>
      </c>
      <c r="N3802" s="8">
        <v>0</v>
      </c>
      <c r="O3802" s="8">
        <v>133900</v>
      </c>
    </row>
    <row r="3803" spans="1:15" x14ac:dyDescent="0.25">
      <c r="A3803" s="5" t="s">
        <v>3822</v>
      </c>
      <c r="B3803" s="6">
        <v>45187.638888888891</v>
      </c>
      <c r="C3803" s="5" t="s">
        <v>1354</v>
      </c>
      <c r="D3803" s="5">
        <v>1</v>
      </c>
      <c r="E3803" s="5" t="s">
        <v>1354</v>
      </c>
      <c r="F3803" s="5">
        <v>1</v>
      </c>
      <c r="G3803" s="7">
        <v>45187.638888888891</v>
      </c>
      <c r="H3803" s="5">
        <v>35</v>
      </c>
      <c r="I3803" s="5">
        <v>74950</v>
      </c>
      <c r="J3803" s="7">
        <v>45209.53402777778</v>
      </c>
      <c r="K3803" s="5"/>
      <c r="L3803" s="7"/>
      <c r="M3803" s="8">
        <v>103800</v>
      </c>
      <c r="N3803" s="8">
        <v>0</v>
      </c>
      <c r="O3803" s="8">
        <v>103800</v>
      </c>
    </row>
    <row r="3804" spans="1:15" x14ac:dyDescent="0.25">
      <c r="A3804" s="5" t="s">
        <v>3823</v>
      </c>
      <c r="B3804" s="6">
        <v>45187.65625</v>
      </c>
      <c r="C3804" s="5" t="s">
        <v>1354</v>
      </c>
      <c r="D3804" s="5">
        <v>1</v>
      </c>
      <c r="E3804" s="5" t="s">
        <v>1354</v>
      </c>
      <c r="F3804" s="5">
        <v>1</v>
      </c>
      <c r="G3804" s="7">
        <v>45187.65625</v>
      </c>
      <c r="H3804" s="5">
        <v>35</v>
      </c>
      <c r="I3804" s="5">
        <v>74950</v>
      </c>
      <c r="J3804" s="7">
        <v>45209.53402777778</v>
      </c>
      <c r="K3804" s="5"/>
      <c r="L3804" s="7"/>
      <c r="M3804" s="8">
        <v>50000</v>
      </c>
      <c r="N3804" s="8">
        <v>0</v>
      </c>
      <c r="O3804" s="8">
        <v>50000</v>
      </c>
    </row>
    <row r="3805" spans="1:15" x14ac:dyDescent="0.25">
      <c r="A3805" s="5" t="s">
        <v>3824</v>
      </c>
      <c r="B3805" s="6">
        <v>45187.65902777778</v>
      </c>
      <c r="C3805" s="5" t="s">
        <v>1354</v>
      </c>
      <c r="D3805" s="5">
        <v>1</v>
      </c>
      <c r="E3805" s="5" t="s">
        <v>1354</v>
      </c>
      <c r="F3805" s="5">
        <v>1</v>
      </c>
      <c r="G3805" s="7">
        <v>45187.65902777778</v>
      </c>
      <c r="H3805" s="5">
        <v>35</v>
      </c>
      <c r="I3805" s="5">
        <v>74950</v>
      </c>
      <c r="J3805" s="7">
        <v>45209.53402777778</v>
      </c>
      <c r="K3805" s="5"/>
      <c r="L3805" s="7"/>
      <c r="M3805" s="8">
        <v>103800</v>
      </c>
      <c r="N3805" s="8">
        <v>0</v>
      </c>
      <c r="O3805" s="8">
        <v>103800</v>
      </c>
    </row>
    <row r="3806" spans="1:15" x14ac:dyDescent="0.25">
      <c r="A3806" s="5" t="s">
        <v>3825</v>
      </c>
      <c r="B3806" s="6">
        <v>45187.699305555558</v>
      </c>
      <c r="C3806" s="5" t="s">
        <v>1354</v>
      </c>
      <c r="D3806" s="5">
        <v>1</v>
      </c>
      <c r="E3806" s="5" t="s">
        <v>1354</v>
      </c>
      <c r="F3806" s="5">
        <v>1</v>
      </c>
      <c r="G3806" s="7">
        <v>45187.699305555558</v>
      </c>
      <c r="H3806" s="5">
        <v>35</v>
      </c>
      <c r="I3806" s="5">
        <v>74944</v>
      </c>
      <c r="J3806" s="7">
        <v>45209.525000000001</v>
      </c>
      <c r="K3806" s="5"/>
      <c r="L3806" s="7"/>
      <c r="M3806" s="8">
        <v>45036061</v>
      </c>
      <c r="N3806" s="8">
        <v>0</v>
      </c>
      <c r="O3806" s="8">
        <v>45036061</v>
      </c>
    </row>
    <row r="3807" spans="1:15" x14ac:dyDescent="0.25">
      <c r="A3807" s="5" t="s">
        <v>3826</v>
      </c>
      <c r="B3807" s="6">
        <v>45187.711111111108</v>
      </c>
      <c r="C3807" s="5" t="s">
        <v>1354</v>
      </c>
      <c r="D3807" s="5">
        <v>1</v>
      </c>
      <c r="E3807" s="5" t="s">
        <v>1354</v>
      </c>
      <c r="F3807" s="5">
        <v>1</v>
      </c>
      <c r="G3807" s="7">
        <v>45187.711111111108</v>
      </c>
      <c r="H3807" s="5">
        <v>35</v>
      </c>
      <c r="I3807" s="5">
        <v>74947</v>
      </c>
      <c r="J3807" s="7">
        <v>45209.529861111114</v>
      </c>
      <c r="K3807" s="5"/>
      <c r="L3807" s="7"/>
      <c r="M3807" s="8">
        <v>12736409</v>
      </c>
      <c r="N3807" s="8">
        <v>0</v>
      </c>
      <c r="O3807" s="8">
        <v>12736409</v>
      </c>
    </row>
    <row r="3808" spans="1:15" x14ac:dyDescent="0.25">
      <c r="A3808" s="5" t="s">
        <v>3827</v>
      </c>
      <c r="B3808" s="6">
        <v>45187.726388888892</v>
      </c>
      <c r="C3808" s="5" t="s">
        <v>1354</v>
      </c>
      <c r="D3808" s="5">
        <v>1</v>
      </c>
      <c r="E3808" s="5" t="s">
        <v>1354</v>
      </c>
      <c r="F3808" s="5">
        <v>1</v>
      </c>
      <c r="G3808" s="7">
        <v>45187.726388888892</v>
      </c>
      <c r="H3808" s="5">
        <v>35</v>
      </c>
      <c r="I3808" s="5">
        <v>74947</v>
      </c>
      <c r="J3808" s="7">
        <v>45209.529861111114</v>
      </c>
      <c r="K3808" s="5"/>
      <c r="L3808" s="7"/>
      <c r="M3808" s="8">
        <v>6543132</v>
      </c>
      <c r="N3808" s="8">
        <v>0</v>
      </c>
      <c r="O3808" s="8">
        <v>6543132</v>
      </c>
    </row>
    <row r="3809" spans="1:15" x14ac:dyDescent="0.25">
      <c r="A3809" s="5" t="s">
        <v>3828</v>
      </c>
      <c r="B3809" s="6">
        <v>45187.73333333333</v>
      </c>
      <c r="C3809" s="5" t="s">
        <v>1354</v>
      </c>
      <c r="D3809" s="5">
        <v>0</v>
      </c>
      <c r="E3809" s="5" t="s">
        <v>1354</v>
      </c>
      <c r="F3809" s="5">
        <v>1</v>
      </c>
      <c r="G3809" s="7">
        <v>45187.73333333333</v>
      </c>
      <c r="H3809" s="5">
        <v>35</v>
      </c>
      <c r="I3809" s="5">
        <v>74956</v>
      </c>
      <c r="J3809" s="7">
        <v>45209.547222222223</v>
      </c>
      <c r="K3809" s="5"/>
      <c r="L3809" s="7"/>
      <c r="M3809" s="8">
        <v>11700</v>
      </c>
      <c r="N3809" s="8">
        <v>0</v>
      </c>
      <c r="O3809" s="8">
        <v>11700</v>
      </c>
    </row>
    <row r="3810" spans="1:15" x14ac:dyDescent="0.25">
      <c r="A3810" s="5" t="s">
        <v>3829</v>
      </c>
      <c r="B3810" s="6">
        <v>45187.780555555553</v>
      </c>
      <c r="C3810" s="5" t="s">
        <v>2665</v>
      </c>
      <c r="D3810" s="5">
        <v>1</v>
      </c>
      <c r="E3810" s="5" t="s">
        <v>2665</v>
      </c>
      <c r="F3810" s="5">
        <v>0</v>
      </c>
      <c r="G3810" s="7">
        <v>45187.780555555553</v>
      </c>
      <c r="H3810" s="5">
        <v>35</v>
      </c>
      <c r="I3810" s="5"/>
      <c r="J3810" s="7"/>
      <c r="K3810" s="5"/>
      <c r="L3810" s="7"/>
      <c r="M3810" s="8">
        <v>0</v>
      </c>
      <c r="N3810" s="8">
        <v>0</v>
      </c>
      <c r="O3810" s="8">
        <v>675423</v>
      </c>
    </row>
    <row r="3811" spans="1:15" x14ac:dyDescent="0.25">
      <c r="A3811" s="5" t="s">
        <v>3830</v>
      </c>
      <c r="B3811" s="6">
        <v>45188.3</v>
      </c>
      <c r="C3811" s="5" t="s">
        <v>1354</v>
      </c>
      <c r="D3811" s="5">
        <v>1</v>
      </c>
      <c r="E3811" s="5" t="s">
        <v>1354</v>
      </c>
      <c r="F3811" s="5">
        <v>1</v>
      </c>
      <c r="G3811" s="7">
        <v>45188.3</v>
      </c>
      <c r="H3811" s="5">
        <v>35</v>
      </c>
      <c r="I3811" s="5">
        <v>74943</v>
      </c>
      <c r="J3811" s="7">
        <v>45209.523611111108</v>
      </c>
      <c r="K3811" s="5"/>
      <c r="L3811" s="7"/>
      <c r="M3811" s="8">
        <v>981200</v>
      </c>
      <c r="N3811" s="8">
        <v>0</v>
      </c>
      <c r="O3811" s="8">
        <v>981200</v>
      </c>
    </row>
    <row r="3812" spans="1:15" x14ac:dyDescent="0.25">
      <c r="A3812" s="5" t="s">
        <v>3831</v>
      </c>
      <c r="B3812" s="6">
        <v>45188.322222222225</v>
      </c>
      <c r="C3812" s="5" t="s">
        <v>1354</v>
      </c>
      <c r="D3812" s="5">
        <v>1</v>
      </c>
      <c r="E3812" s="5" t="s">
        <v>1354</v>
      </c>
      <c r="F3812" s="5">
        <v>1</v>
      </c>
      <c r="G3812" s="7">
        <v>45188.322222222225</v>
      </c>
      <c r="H3812" s="5">
        <v>35</v>
      </c>
      <c r="I3812" s="5">
        <v>74951</v>
      </c>
      <c r="J3812" s="7">
        <v>45209.534722222219</v>
      </c>
      <c r="K3812" s="5"/>
      <c r="L3812" s="7"/>
      <c r="M3812" s="8">
        <v>103100</v>
      </c>
      <c r="N3812" s="8">
        <v>0</v>
      </c>
      <c r="O3812" s="8">
        <v>103100</v>
      </c>
    </row>
    <row r="3813" spans="1:15" x14ac:dyDescent="0.25">
      <c r="A3813" s="5" t="s">
        <v>3832</v>
      </c>
      <c r="B3813" s="6">
        <v>45188.325694444444</v>
      </c>
      <c r="C3813" s="5" t="s">
        <v>1354</v>
      </c>
      <c r="D3813" s="5">
        <v>1</v>
      </c>
      <c r="E3813" s="5" t="s">
        <v>1354</v>
      </c>
      <c r="F3813" s="5">
        <v>1</v>
      </c>
      <c r="G3813" s="7">
        <v>45188.325694444444</v>
      </c>
      <c r="H3813" s="5">
        <v>35</v>
      </c>
      <c r="I3813" s="5">
        <v>74950</v>
      </c>
      <c r="J3813" s="7">
        <v>45209.53402777778</v>
      </c>
      <c r="K3813" s="5"/>
      <c r="L3813" s="7"/>
      <c r="M3813" s="8">
        <v>103800</v>
      </c>
      <c r="N3813" s="8">
        <v>0</v>
      </c>
      <c r="O3813" s="8">
        <v>103800</v>
      </c>
    </row>
    <row r="3814" spans="1:15" x14ac:dyDescent="0.25">
      <c r="A3814" s="5" t="s">
        <v>3833</v>
      </c>
      <c r="B3814" s="6">
        <v>45188.381944444445</v>
      </c>
      <c r="C3814" s="5" t="s">
        <v>1354</v>
      </c>
      <c r="D3814" s="5">
        <v>1</v>
      </c>
      <c r="E3814" s="5" t="s">
        <v>1354</v>
      </c>
      <c r="F3814" s="5">
        <v>1</v>
      </c>
      <c r="G3814" s="7">
        <v>45188.381944444445</v>
      </c>
      <c r="H3814" s="5">
        <v>35</v>
      </c>
      <c r="I3814" s="5">
        <v>74950</v>
      </c>
      <c r="J3814" s="7">
        <v>45209.53402777778</v>
      </c>
      <c r="K3814" s="5"/>
      <c r="L3814" s="7"/>
      <c r="M3814" s="8">
        <v>103100</v>
      </c>
      <c r="N3814" s="8">
        <v>0</v>
      </c>
      <c r="O3814" s="8">
        <v>103100</v>
      </c>
    </row>
    <row r="3815" spans="1:15" x14ac:dyDescent="0.25">
      <c r="A3815" s="5" t="s">
        <v>3834</v>
      </c>
      <c r="B3815" s="6">
        <v>45188.385416666664</v>
      </c>
      <c r="C3815" s="5" t="s">
        <v>1354</v>
      </c>
      <c r="D3815" s="5">
        <v>0</v>
      </c>
      <c r="E3815" s="5" t="s">
        <v>1354</v>
      </c>
      <c r="F3815" s="5">
        <v>1</v>
      </c>
      <c r="G3815" s="7">
        <v>45188.385416666664</v>
      </c>
      <c r="H3815" s="5">
        <v>35</v>
      </c>
      <c r="I3815" s="5">
        <v>74944</v>
      </c>
      <c r="J3815" s="7">
        <v>45209.525000000001</v>
      </c>
      <c r="K3815" s="5"/>
      <c r="L3815" s="7"/>
      <c r="M3815" s="8">
        <v>9620055</v>
      </c>
      <c r="N3815" s="8">
        <v>0</v>
      </c>
      <c r="O3815" s="8">
        <v>9620055</v>
      </c>
    </row>
    <row r="3816" spans="1:15" x14ac:dyDescent="0.25">
      <c r="A3816" s="5" t="s">
        <v>3835</v>
      </c>
      <c r="B3816" s="6">
        <v>45188.394444444442</v>
      </c>
      <c r="C3816" s="5" t="s">
        <v>2665</v>
      </c>
      <c r="D3816" s="5">
        <v>1</v>
      </c>
      <c r="E3816" s="5" t="s">
        <v>2665</v>
      </c>
      <c r="F3816" s="5">
        <v>0</v>
      </c>
      <c r="G3816" s="7">
        <v>45188.394444444442</v>
      </c>
      <c r="H3816" s="5">
        <v>35</v>
      </c>
      <c r="I3816" s="5"/>
      <c r="J3816" s="7"/>
      <c r="K3816" s="5"/>
      <c r="L3816" s="7"/>
      <c r="M3816" s="8">
        <v>0</v>
      </c>
      <c r="N3816" s="8">
        <v>0</v>
      </c>
      <c r="O3816" s="8">
        <v>133900</v>
      </c>
    </row>
    <row r="3817" spans="1:15" x14ac:dyDescent="0.25">
      <c r="A3817" s="5" t="s">
        <v>3836</v>
      </c>
      <c r="B3817" s="6">
        <v>45188.402777777781</v>
      </c>
      <c r="C3817" s="5" t="s">
        <v>1354</v>
      </c>
      <c r="D3817" s="5">
        <v>1</v>
      </c>
      <c r="E3817" s="5" t="s">
        <v>1354</v>
      </c>
      <c r="F3817" s="5">
        <v>1</v>
      </c>
      <c r="G3817" s="7">
        <v>45188.402777777781</v>
      </c>
      <c r="H3817" s="5">
        <v>35</v>
      </c>
      <c r="I3817" s="5">
        <v>74951</v>
      </c>
      <c r="J3817" s="7">
        <v>45209.534722222219</v>
      </c>
      <c r="K3817" s="5"/>
      <c r="L3817" s="7"/>
      <c r="M3817" s="8">
        <v>137800</v>
      </c>
      <c r="N3817" s="8">
        <v>0</v>
      </c>
      <c r="O3817" s="8">
        <v>137800</v>
      </c>
    </row>
    <row r="3818" spans="1:15" x14ac:dyDescent="0.25">
      <c r="A3818" s="5" t="s">
        <v>3837</v>
      </c>
      <c r="B3818" s="6">
        <v>45188.46597222222</v>
      </c>
      <c r="C3818" s="5" t="s">
        <v>1354</v>
      </c>
      <c r="D3818" s="5">
        <v>1</v>
      </c>
      <c r="E3818" s="5" t="s">
        <v>1354</v>
      </c>
      <c r="F3818" s="5">
        <v>1</v>
      </c>
      <c r="G3818" s="7">
        <v>45188.46597222222</v>
      </c>
      <c r="H3818" s="5">
        <v>35</v>
      </c>
      <c r="I3818" s="5">
        <v>74950</v>
      </c>
      <c r="J3818" s="7">
        <v>45209.53402777778</v>
      </c>
      <c r="K3818" s="5"/>
      <c r="L3818" s="7"/>
      <c r="M3818" s="8">
        <v>103800</v>
      </c>
      <c r="N3818" s="8">
        <v>0</v>
      </c>
      <c r="O3818" s="8">
        <v>103800</v>
      </c>
    </row>
    <row r="3819" spans="1:15" x14ac:dyDescent="0.25">
      <c r="A3819" s="5" t="s">
        <v>3838</v>
      </c>
      <c r="B3819" s="6">
        <v>45188.536805555559</v>
      </c>
      <c r="C3819" s="5" t="s">
        <v>1354</v>
      </c>
      <c r="D3819" s="5">
        <v>1</v>
      </c>
      <c r="E3819" s="5" t="s">
        <v>1354</v>
      </c>
      <c r="F3819" s="5">
        <v>1</v>
      </c>
      <c r="G3819" s="7">
        <v>45188.536805555559</v>
      </c>
      <c r="H3819" s="5">
        <v>34</v>
      </c>
      <c r="I3819" s="5">
        <v>74950</v>
      </c>
      <c r="J3819" s="7">
        <v>45209.53402777778</v>
      </c>
      <c r="K3819" s="5"/>
      <c r="L3819" s="7"/>
      <c r="M3819" s="8">
        <v>74100</v>
      </c>
      <c r="N3819" s="8">
        <v>0</v>
      </c>
      <c r="O3819" s="8">
        <v>74100</v>
      </c>
    </row>
    <row r="3820" spans="1:15" x14ac:dyDescent="0.25">
      <c r="A3820" s="5" t="s">
        <v>3839</v>
      </c>
      <c r="B3820" s="6">
        <v>45188.589583333334</v>
      </c>
      <c r="C3820" s="5" t="s">
        <v>1354</v>
      </c>
      <c r="D3820" s="5">
        <v>1</v>
      </c>
      <c r="E3820" s="5" t="s">
        <v>1354</v>
      </c>
      <c r="F3820" s="5">
        <v>1</v>
      </c>
      <c r="G3820" s="7">
        <v>45188.589583333334</v>
      </c>
      <c r="H3820" s="5">
        <v>34</v>
      </c>
      <c r="I3820" s="5">
        <v>74950</v>
      </c>
      <c r="J3820" s="7">
        <v>45209.53402777778</v>
      </c>
      <c r="K3820" s="5"/>
      <c r="L3820" s="7"/>
      <c r="M3820" s="8">
        <v>74100</v>
      </c>
      <c r="N3820" s="8">
        <v>0</v>
      </c>
      <c r="O3820" s="8">
        <v>74100</v>
      </c>
    </row>
    <row r="3821" spans="1:15" x14ac:dyDescent="0.25">
      <c r="A3821" s="5" t="s">
        <v>3840</v>
      </c>
      <c r="B3821" s="6">
        <v>45188.597916666666</v>
      </c>
      <c r="C3821" s="5" t="s">
        <v>1354</v>
      </c>
      <c r="D3821" s="5">
        <v>1</v>
      </c>
      <c r="E3821" s="5" t="s">
        <v>1354</v>
      </c>
      <c r="F3821" s="5">
        <v>1</v>
      </c>
      <c r="G3821" s="7">
        <v>45188.597916666666</v>
      </c>
      <c r="H3821" s="5">
        <v>34</v>
      </c>
      <c r="I3821" s="5">
        <v>74948</v>
      </c>
      <c r="J3821" s="7">
        <v>45209.530555555553</v>
      </c>
      <c r="K3821" s="5"/>
      <c r="L3821" s="7"/>
      <c r="M3821" s="8">
        <v>10873704</v>
      </c>
      <c r="N3821" s="8">
        <v>0</v>
      </c>
      <c r="O3821" s="8">
        <v>10873704</v>
      </c>
    </row>
    <row r="3822" spans="1:15" x14ac:dyDescent="0.25">
      <c r="A3822" s="5" t="s">
        <v>3841</v>
      </c>
      <c r="B3822" s="6">
        <v>45188.604861111111</v>
      </c>
      <c r="C3822" s="5" t="s">
        <v>1354</v>
      </c>
      <c r="D3822" s="5">
        <v>1</v>
      </c>
      <c r="E3822" s="5" t="s">
        <v>1354</v>
      </c>
      <c r="F3822" s="5">
        <v>1</v>
      </c>
      <c r="G3822" s="7">
        <v>45188.604861111111</v>
      </c>
      <c r="H3822" s="5">
        <v>34</v>
      </c>
      <c r="I3822" s="5">
        <v>74950</v>
      </c>
      <c r="J3822" s="7">
        <v>45209.53402777778</v>
      </c>
      <c r="K3822" s="5"/>
      <c r="L3822" s="7"/>
      <c r="M3822" s="8">
        <v>74100</v>
      </c>
      <c r="N3822" s="8">
        <v>0</v>
      </c>
      <c r="O3822" s="8">
        <v>74100</v>
      </c>
    </row>
    <row r="3823" spans="1:15" x14ac:dyDescent="0.25">
      <c r="A3823" s="5" t="s">
        <v>3842</v>
      </c>
      <c r="B3823" s="6">
        <v>45188.674305555556</v>
      </c>
      <c r="C3823" s="5" t="s">
        <v>1354</v>
      </c>
      <c r="D3823" s="5">
        <v>1</v>
      </c>
      <c r="E3823" s="5" t="s">
        <v>1354</v>
      </c>
      <c r="F3823" s="5">
        <v>1</v>
      </c>
      <c r="G3823" s="7">
        <v>45188.674305555556</v>
      </c>
      <c r="H3823" s="5">
        <v>34</v>
      </c>
      <c r="I3823" s="5">
        <v>74948</v>
      </c>
      <c r="J3823" s="7">
        <v>45209.530555555553</v>
      </c>
      <c r="K3823" s="5"/>
      <c r="L3823" s="7"/>
      <c r="M3823" s="8">
        <v>3633800</v>
      </c>
      <c r="N3823" s="8">
        <v>0</v>
      </c>
      <c r="O3823" s="8">
        <v>3633800</v>
      </c>
    </row>
    <row r="3824" spans="1:15" x14ac:dyDescent="0.25">
      <c r="A3824" s="5" t="s">
        <v>3843</v>
      </c>
      <c r="B3824" s="6">
        <v>45188.682638888888</v>
      </c>
      <c r="C3824" s="5" t="s">
        <v>1354</v>
      </c>
      <c r="D3824" s="5">
        <v>1</v>
      </c>
      <c r="E3824" s="5" t="s">
        <v>1354</v>
      </c>
      <c r="F3824" s="5">
        <v>1</v>
      </c>
      <c r="G3824" s="7">
        <v>45188.682638888888</v>
      </c>
      <c r="H3824" s="5">
        <v>34</v>
      </c>
      <c r="I3824" s="5">
        <v>74951</v>
      </c>
      <c r="J3824" s="7">
        <v>45209.534722222219</v>
      </c>
      <c r="K3824" s="5"/>
      <c r="L3824" s="7"/>
      <c r="M3824" s="8">
        <v>74100</v>
      </c>
      <c r="N3824" s="8">
        <v>0</v>
      </c>
      <c r="O3824" s="8">
        <v>74100</v>
      </c>
    </row>
    <row r="3825" spans="1:15" x14ac:dyDescent="0.25">
      <c r="A3825" s="5" t="s">
        <v>3844</v>
      </c>
      <c r="B3825" s="6">
        <v>45189.279166666667</v>
      </c>
      <c r="C3825" s="5" t="s">
        <v>1354</v>
      </c>
      <c r="D3825" s="5">
        <v>1</v>
      </c>
      <c r="E3825" s="5" t="s">
        <v>1354</v>
      </c>
      <c r="F3825" s="5">
        <v>1</v>
      </c>
      <c r="G3825" s="7">
        <v>45189.279166666667</v>
      </c>
      <c r="H3825" s="5">
        <v>34</v>
      </c>
      <c r="I3825" s="5">
        <v>74950</v>
      </c>
      <c r="J3825" s="7">
        <v>45209.53402777778</v>
      </c>
      <c r="K3825" s="5"/>
      <c r="L3825" s="7"/>
      <c r="M3825" s="8">
        <v>127000</v>
      </c>
      <c r="N3825" s="8">
        <v>0</v>
      </c>
      <c r="O3825" s="8">
        <v>127000</v>
      </c>
    </row>
    <row r="3826" spans="1:15" x14ac:dyDescent="0.25">
      <c r="A3826" s="5" t="s">
        <v>3845</v>
      </c>
      <c r="B3826" s="6">
        <v>45189.287499999999</v>
      </c>
      <c r="C3826" s="5" t="s">
        <v>1354</v>
      </c>
      <c r="D3826" s="5">
        <v>1</v>
      </c>
      <c r="E3826" s="5" t="s">
        <v>1354</v>
      </c>
      <c r="F3826" s="5">
        <v>1</v>
      </c>
      <c r="G3826" s="7">
        <v>45189.287499999999</v>
      </c>
      <c r="H3826" s="5">
        <v>34</v>
      </c>
      <c r="I3826" s="5">
        <v>74949</v>
      </c>
      <c r="J3826" s="7">
        <v>45209.531944444447</v>
      </c>
      <c r="K3826" s="5"/>
      <c r="L3826" s="7"/>
      <c r="M3826" s="8">
        <v>406700</v>
      </c>
      <c r="N3826" s="8">
        <v>0</v>
      </c>
      <c r="O3826" s="8">
        <v>406700</v>
      </c>
    </row>
    <row r="3827" spans="1:15" x14ac:dyDescent="0.25">
      <c r="A3827" s="5" t="s">
        <v>3846</v>
      </c>
      <c r="B3827" s="6">
        <v>45189.293749999997</v>
      </c>
      <c r="C3827" s="5" t="s">
        <v>1354</v>
      </c>
      <c r="D3827" s="5">
        <v>1</v>
      </c>
      <c r="E3827" s="5" t="s">
        <v>1354</v>
      </c>
      <c r="F3827" s="5">
        <v>1</v>
      </c>
      <c r="G3827" s="7">
        <v>45189.293749999997</v>
      </c>
      <c r="H3827" s="5">
        <v>34</v>
      </c>
      <c r="I3827" s="5">
        <v>74950</v>
      </c>
      <c r="J3827" s="7">
        <v>45209.53402777778</v>
      </c>
      <c r="K3827" s="5"/>
      <c r="L3827" s="7"/>
      <c r="M3827" s="8">
        <v>74100</v>
      </c>
      <c r="N3827" s="8">
        <v>0</v>
      </c>
      <c r="O3827" s="8">
        <v>74100</v>
      </c>
    </row>
    <row r="3828" spans="1:15" x14ac:dyDescent="0.25">
      <c r="A3828" s="5" t="s">
        <v>3847</v>
      </c>
      <c r="B3828" s="6">
        <v>45189.311805555553</v>
      </c>
      <c r="C3828" s="5" t="s">
        <v>1354</v>
      </c>
      <c r="D3828" s="5">
        <v>1</v>
      </c>
      <c r="E3828" s="5" t="s">
        <v>1354</v>
      </c>
      <c r="F3828" s="5">
        <v>1</v>
      </c>
      <c r="G3828" s="7">
        <v>45189.311805555553</v>
      </c>
      <c r="H3828" s="5">
        <v>34</v>
      </c>
      <c r="I3828" s="5">
        <v>74948</v>
      </c>
      <c r="J3828" s="7">
        <v>45209.530555555553</v>
      </c>
      <c r="K3828" s="5"/>
      <c r="L3828" s="7"/>
      <c r="M3828" s="8">
        <v>984300</v>
      </c>
      <c r="N3828" s="8">
        <v>0</v>
      </c>
      <c r="O3828" s="8">
        <v>984300</v>
      </c>
    </row>
    <row r="3829" spans="1:15" x14ac:dyDescent="0.25">
      <c r="A3829" s="5" t="s">
        <v>3848</v>
      </c>
      <c r="B3829" s="6">
        <v>45189.331944444442</v>
      </c>
      <c r="C3829" s="5" t="s">
        <v>1354</v>
      </c>
      <c r="D3829" s="5">
        <v>1</v>
      </c>
      <c r="E3829" s="5" t="s">
        <v>1354</v>
      </c>
      <c r="F3829" s="5">
        <v>1</v>
      </c>
      <c r="G3829" s="7">
        <v>45189.331944444442</v>
      </c>
      <c r="H3829" s="5">
        <v>34</v>
      </c>
      <c r="I3829" s="5">
        <v>74951</v>
      </c>
      <c r="J3829" s="7">
        <v>45209.534722222219</v>
      </c>
      <c r="K3829" s="5"/>
      <c r="L3829" s="7"/>
      <c r="M3829" s="8">
        <v>103800</v>
      </c>
      <c r="N3829" s="8">
        <v>0</v>
      </c>
      <c r="O3829" s="8">
        <v>103800</v>
      </c>
    </row>
    <row r="3830" spans="1:15" x14ac:dyDescent="0.25">
      <c r="A3830" s="5" t="s">
        <v>3849</v>
      </c>
      <c r="B3830" s="6">
        <v>45189.353472222225</v>
      </c>
      <c r="C3830" s="5" t="s">
        <v>1354</v>
      </c>
      <c r="D3830" s="5">
        <v>0</v>
      </c>
      <c r="E3830" s="5" t="s">
        <v>1354</v>
      </c>
      <c r="F3830" s="5">
        <v>1</v>
      </c>
      <c r="G3830" s="7">
        <v>45189.353472222225</v>
      </c>
      <c r="H3830" s="5">
        <v>34</v>
      </c>
      <c r="I3830" s="5">
        <v>74951</v>
      </c>
      <c r="J3830" s="7">
        <v>45209.534722222219</v>
      </c>
      <c r="K3830" s="5"/>
      <c r="L3830" s="7"/>
      <c r="M3830" s="8">
        <v>133900</v>
      </c>
      <c r="N3830" s="8">
        <v>0</v>
      </c>
      <c r="O3830" s="8">
        <v>133900</v>
      </c>
    </row>
    <row r="3831" spans="1:15" x14ac:dyDescent="0.25">
      <c r="A3831" s="5" t="s">
        <v>3850</v>
      </c>
      <c r="B3831" s="6">
        <v>45189.397916666669</v>
      </c>
      <c r="C3831" s="5" t="s">
        <v>2665</v>
      </c>
      <c r="D3831" s="5">
        <v>1</v>
      </c>
      <c r="E3831" s="5" t="s">
        <v>2665</v>
      </c>
      <c r="F3831" s="5">
        <v>0</v>
      </c>
      <c r="G3831" s="7">
        <v>45189.397916666669</v>
      </c>
      <c r="H3831" s="5">
        <v>34</v>
      </c>
      <c r="I3831" s="5"/>
      <c r="J3831" s="7"/>
      <c r="K3831" s="5"/>
      <c r="L3831" s="7"/>
      <c r="M3831" s="8">
        <v>0</v>
      </c>
      <c r="N3831" s="8">
        <v>0</v>
      </c>
      <c r="O3831" s="8">
        <v>669500</v>
      </c>
    </row>
    <row r="3832" spans="1:15" x14ac:dyDescent="0.25">
      <c r="A3832" s="5" t="s">
        <v>3851</v>
      </c>
      <c r="B3832" s="6">
        <v>45189.401388888888</v>
      </c>
      <c r="C3832" s="5" t="s">
        <v>1354</v>
      </c>
      <c r="D3832" s="5">
        <v>0</v>
      </c>
      <c r="E3832" s="5" t="s">
        <v>1354</v>
      </c>
      <c r="F3832" s="5">
        <v>1</v>
      </c>
      <c r="G3832" s="7">
        <v>45189.401388888888</v>
      </c>
      <c r="H3832" s="5">
        <v>34</v>
      </c>
      <c r="I3832" s="5">
        <v>74950</v>
      </c>
      <c r="J3832" s="7">
        <v>45209.53402777778</v>
      </c>
      <c r="K3832" s="5"/>
      <c r="L3832" s="7"/>
      <c r="M3832" s="8">
        <v>25300</v>
      </c>
      <c r="N3832" s="8">
        <v>0</v>
      </c>
      <c r="O3832" s="8">
        <v>25300</v>
      </c>
    </row>
    <row r="3833" spans="1:15" x14ac:dyDescent="0.25">
      <c r="A3833" s="5" t="s">
        <v>3852</v>
      </c>
      <c r="B3833" s="6">
        <v>45189.431250000001</v>
      </c>
      <c r="C3833" s="5" t="s">
        <v>2665</v>
      </c>
      <c r="D3833" s="5">
        <v>1</v>
      </c>
      <c r="E3833" s="5" t="s">
        <v>2665</v>
      </c>
      <c r="F3833" s="5">
        <v>0</v>
      </c>
      <c r="G3833" s="7">
        <v>45189.431250000001</v>
      </c>
      <c r="H3833" s="5">
        <v>34</v>
      </c>
      <c r="I3833" s="5"/>
      <c r="J3833" s="7"/>
      <c r="K3833" s="5"/>
      <c r="L3833" s="7"/>
      <c r="M3833" s="8">
        <v>0</v>
      </c>
      <c r="N3833" s="8">
        <v>0</v>
      </c>
      <c r="O3833" s="8">
        <v>133900</v>
      </c>
    </row>
    <row r="3834" spans="1:15" x14ac:dyDescent="0.25">
      <c r="A3834" s="5" t="s">
        <v>3853</v>
      </c>
      <c r="B3834" s="6">
        <v>45189.45208333333</v>
      </c>
      <c r="C3834" s="5" t="s">
        <v>1354</v>
      </c>
      <c r="D3834" s="5">
        <v>1</v>
      </c>
      <c r="E3834" s="5" t="s">
        <v>1354</v>
      </c>
      <c r="F3834" s="5">
        <v>1</v>
      </c>
      <c r="G3834" s="7">
        <v>45189.45208333333</v>
      </c>
      <c r="H3834" s="5">
        <v>34</v>
      </c>
      <c r="I3834" s="5">
        <v>74949</v>
      </c>
      <c r="J3834" s="7">
        <v>45209.531944444447</v>
      </c>
      <c r="K3834" s="5"/>
      <c r="L3834" s="7"/>
      <c r="M3834" s="8">
        <v>637900</v>
      </c>
      <c r="N3834" s="8">
        <v>0</v>
      </c>
      <c r="O3834" s="8">
        <v>637900</v>
      </c>
    </row>
    <row r="3835" spans="1:15" x14ac:dyDescent="0.25">
      <c r="A3835" s="5" t="s">
        <v>3854</v>
      </c>
      <c r="B3835" s="6">
        <v>45189.453472222223</v>
      </c>
      <c r="C3835" s="5" t="s">
        <v>1354</v>
      </c>
      <c r="D3835" s="5">
        <v>1</v>
      </c>
      <c r="E3835" s="5" t="s">
        <v>1354</v>
      </c>
      <c r="F3835" s="5">
        <v>1</v>
      </c>
      <c r="G3835" s="7">
        <v>45189.453472222223</v>
      </c>
      <c r="H3835" s="5">
        <v>34</v>
      </c>
      <c r="I3835" s="5">
        <v>74950</v>
      </c>
      <c r="J3835" s="7">
        <v>45209.53402777778</v>
      </c>
      <c r="K3835" s="5"/>
      <c r="L3835" s="7"/>
      <c r="M3835" s="8">
        <v>103100</v>
      </c>
      <c r="N3835" s="8">
        <v>0</v>
      </c>
      <c r="O3835" s="8">
        <v>103100</v>
      </c>
    </row>
    <row r="3836" spans="1:15" x14ac:dyDescent="0.25">
      <c r="A3836" s="5" t="s">
        <v>3855</v>
      </c>
      <c r="B3836" s="6">
        <v>45189.482638888891</v>
      </c>
      <c r="C3836" s="5" t="s">
        <v>1354</v>
      </c>
      <c r="D3836" s="5">
        <v>1</v>
      </c>
      <c r="E3836" s="5" t="s">
        <v>1354</v>
      </c>
      <c r="F3836" s="5">
        <v>1</v>
      </c>
      <c r="G3836" s="7">
        <v>45189.482638888891</v>
      </c>
      <c r="H3836" s="5">
        <v>34</v>
      </c>
      <c r="I3836" s="5">
        <v>74950</v>
      </c>
      <c r="J3836" s="7">
        <v>45209.53402777778</v>
      </c>
      <c r="K3836" s="5"/>
      <c r="L3836" s="7"/>
      <c r="M3836" s="8">
        <v>103100</v>
      </c>
      <c r="N3836" s="8">
        <v>0</v>
      </c>
      <c r="O3836" s="8">
        <v>103100</v>
      </c>
    </row>
    <row r="3837" spans="1:15" x14ac:dyDescent="0.25">
      <c r="A3837" s="5" t="s">
        <v>3856</v>
      </c>
      <c r="B3837" s="6">
        <v>45189.55</v>
      </c>
      <c r="C3837" s="5" t="s">
        <v>1354</v>
      </c>
      <c r="D3837" s="5">
        <v>1</v>
      </c>
      <c r="E3837" s="5" t="s">
        <v>1354</v>
      </c>
      <c r="F3837" s="5">
        <v>1</v>
      </c>
      <c r="G3837" s="7">
        <v>45189.55</v>
      </c>
      <c r="H3837" s="5">
        <v>33</v>
      </c>
      <c r="I3837" s="5">
        <v>75066</v>
      </c>
      <c r="J3837" s="7">
        <v>45218.670138888891</v>
      </c>
      <c r="K3837" s="5"/>
      <c r="L3837" s="7"/>
      <c r="M3837" s="8">
        <v>74100</v>
      </c>
      <c r="N3837" s="8">
        <v>0</v>
      </c>
      <c r="O3837" s="8">
        <v>74100</v>
      </c>
    </row>
    <row r="3838" spans="1:15" x14ac:dyDescent="0.25">
      <c r="A3838" s="5" t="s">
        <v>3857</v>
      </c>
      <c r="B3838" s="6">
        <v>45189.55972222222</v>
      </c>
      <c r="C3838" s="5" t="s">
        <v>1354</v>
      </c>
      <c r="D3838" s="5">
        <v>1</v>
      </c>
      <c r="E3838" s="5" t="s">
        <v>1354</v>
      </c>
      <c r="F3838" s="5">
        <v>1</v>
      </c>
      <c r="G3838" s="7">
        <v>45189.55972222222</v>
      </c>
      <c r="H3838" s="5">
        <v>33</v>
      </c>
      <c r="I3838" s="5">
        <v>74949</v>
      </c>
      <c r="J3838" s="7">
        <v>45209.531944444447</v>
      </c>
      <c r="K3838" s="5"/>
      <c r="L3838" s="7"/>
      <c r="M3838" s="8">
        <v>395400</v>
      </c>
      <c r="N3838" s="8">
        <v>0</v>
      </c>
      <c r="O3838" s="8">
        <v>395400</v>
      </c>
    </row>
    <row r="3839" spans="1:15" x14ac:dyDescent="0.25">
      <c r="A3839" s="5" t="s">
        <v>3858</v>
      </c>
      <c r="B3839" s="6">
        <v>45189.617361111108</v>
      </c>
      <c r="C3839" s="5" t="s">
        <v>1354</v>
      </c>
      <c r="D3839" s="5">
        <v>1</v>
      </c>
      <c r="E3839" s="5" t="s">
        <v>1354</v>
      </c>
      <c r="F3839" s="5">
        <v>1</v>
      </c>
      <c r="G3839" s="7">
        <v>45189.617361111108</v>
      </c>
      <c r="H3839" s="5">
        <v>33</v>
      </c>
      <c r="I3839" s="5">
        <v>74950</v>
      </c>
      <c r="J3839" s="7">
        <v>45209.53402777778</v>
      </c>
      <c r="K3839" s="5"/>
      <c r="L3839" s="7"/>
      <c r="M3839" s="8">
        <v>103100</v>
      </c>
      <c r="N3839" s="8">
        <v>0</v>
      </c>
      <c r="O3839" s="8">
        <v>103100</v>
      </c>
    </row>
    <row r="3840" spans="1:15" x14ac:dyDescent="0.25">
      <c r="A3840" s="5" t="s">
        <v>3859</v>
      </c>
      <c r="B3840" s="6">
        <v>45189.654166666667</v>
      </c>
      <c r="C3840" s="5" t="s">
        <v>1354</v>
      </c>
      <c r="D3840" s="5">
        <v>1</v>
      </c>
      <c r="E3840" s="5" t="s">
        <v>1354</v>
      </c>
      <c r="F3840" s="5">
        <v>1</v>
      </c>
      <c r="G3840" s="7">
        <v>45189.654166666667</v>
      </c>
      <c r="H3840" s="5">
        <v>33</v>
      </c>
      <c r="I3840" s="5">
        <v>74948</v>
      </c>
      <c r="J3840" s="7">
        <v>45209.530555555553</v>
      </c>
      <c r="K3840" s="5"/>
      <c r="L3840" s="7"/>
      <c r="M3840" s="8">
        <v>6381808</v>
      </c>
      <c r="N3840" s="8">
        <v>0</v>
      </c>
      <c r="O3840" s="8">
        <v>6381808</v>
      </c>
    </row>
    <row r="3841" spans="1:15" x14ac:dyDescent="0.25">
      <c r="A3841" s="5" t="s">
        <v>3860</v>
      </c>
      <c r="B3841" s="6">
        <v>45189.677777777775</v>
      </c>
      <c r="C3841" s="5" t="s">
        <v>1354</v>
      </c>
      <c r="D3841" s="5">
        <v>1</v>
      </c>
      <c r="E3841" s="5" t="s">
        <v>1354</v>
      </c>
      <c r="F3841" s="5">
        <v>1</v>
      </c>
      <c r="G3841" s="7">
        <v>45189.677777777775</v>
      </c>
      <c r="H3841" s="5">
        <v>33</v>
      </c>
      <c r="I3841" s="5">
        <v>74945</v>
      </c>
      <c r="J3841" s="7">
        <v>45209.525694444441</v>
      </c>
      <c r="K3841" s="5"/>
      <c r="L3841" s="7"/>
      <c r="M3841" s="8">
        <v>99700</v>
      </c>
      <c r="N3841" s="8">
        <v>0</v>
      </c>
      <c r="O3841" s="8">
        <v>99700</v>
      </c>
    </row>
    <row r="3842" spans="1:15" x14ac:dyDescent="0.25">
      <c r="A3842" s="5" t="s">
        <v>3861</v>
      </c>
      <c r="B3842" s="6">
        <v>45190.316666666666</v>
      </c>
      <c r="C3842" s="5" t="s">
        <v>1354</v>
      </c>
      <c r="D3842" s="5">
        <v>1</v>
      </c>
      <c r="E3842" s="5" t="s">
        <v>1354</v>
      </c>
      <c r="F3842" s="5">
        <v>1</v>
      </c>
      <c r="G3842" s="7">
        <v>45190.316666666666</v>
      </c>
      <c r="H3842" s="5">
        <v>33</v>
      </c>
      <c r="I3842" s="5">
        <v>75066</v>
      </c>
      <c r="J3842" s="7">
        <v>45218.670138888891</v>
      </c>
      <c r="K3842" s="5"/>
      <c r="L3842" s="7"/>
      <c r="M3842" s="8">
        <v>74100</v>
      </c>
      <c r="N3842" s="8">
        <v>0</v>
      </c>
      <c r="O3842" s="8">
        <v>74100</v>
      </c>
    </row>
    <row r="3843" spans="1:15" x14ac:dyDescent="0.25">
      <c r="A3843" s="5" t="s">
        <v>3862</v>
      </c>
      <c r="B3843" s="6">
        <v>45190.324999999997</v>
      </c>
      <c r="C3843" s="5" t="s">
        <v>1354</v>
      </c>
      <c r="D3843" s="5">
        <v>1</v>
      </c>
      <c r="E3843" s="5" t="s">
        <v>1354</v>
      </c>
      <c r="F3843" s="5">
        <v>1</v>
      </c>
      <c r="G3843" s="7">
        <v>45190.324999999997</v>
      </c>
      <c r="H3843" s="5">
        <v>33</v>
      </c>
      <c r="I3843" s="5">
        <v>74950</v>
      </c>
      <c r="J3843" s="7">
        <v>45209.53402777778</v>
      </c>
      <c r="K3843" s="5"/>
      <c r="L3843" s="7"/>
      <c r="M3843" s="8">
        <v>103100</v>
      </c>
      <c r="N3843" s="8">
        <v>0</v>
      </c>
      <c r="O3843" s="8">
        <v>103100</v>
      </c>
    </row>
    <row r="3844" spans="1:15" x14ac:dyDescent="0.25">
      <c r="A3844" s="5" t="s">
        <v>3863</v>
      </c>
      <c r="B3844" s="6">
        <v>45190.334027777775</v>
      </c>
      <c r="C3844" s="5" t="s">
        <v>1354</v>
      </c>
      <c r="D3844" s="5">
        <v>1</v>
      </c>
      <c r="E3844" s="5" t="s">
        <v>1354</v>
      </c>
      <c r="F3844" s="5">
        <v>1</v>
      </c>
      <c r="G3844" s="7">
        <v>45190.334027777775</v>
      </c>
      <c r="H3844" s="5">
        <v>33</v>
      </c>
      <c r="I3844" s="5">
        <v>74947</v>
      </c>
      <c r="J3844" s="7">
        <v>45209.529861111114</v>
      </c>
      <c r="K3844" s="5"/>
      <c r="L3844" s="7"/>
      <c r="M3844" s="8">
        <v>470280</v>
      </c>
      <c r="N3844" s="8">
        <v>0</v>
      </c>
      <c r="O3844" s="8">
        <v>470280</v>
      </c>
    </row>
    <row r="3845" spans="1:15" x14ac:dyDescent="0.25">
      <c r="A3845" s="5" t="s">
        <v>3864</v>
      </c>
      <c r="B3845" s="6">
        <v>45190.339583333334</v>
      </c>
      <c r="C3845" s="5" t="s">
        <v>1354</v>
      </c>
      <c r="D3845" s="5">
        <v>1</v>
      </c>
      <c r="E3845" s="5" t="s">
        <v>1354</v>
      </c>
      <c r="F3845" s="5">
        <v>1</v>
      </c>
      <c r="G3845" s="7">
        <v>45190.339583333334</v>
      </c>
      <c r="H3845" s="5">
        <v>33</v>
      </c>
      <c r="I3845" s="5">
        <v>74945</v>
      </c>
      <c r="J3845" s="7">
        <v>45209.525694444441</v>
      </c>
      <c r="K3845" s="5"/>
      <c r="L3845" s="7"/>
      <c r="M3845" s="8">
        <v>129800</v>
      </c>
      <c r="N3845" s="8">
        <v>0</v>
      </c>
      <c r="O3845" s="8">
        <v>129800</v>
      </c>
    </row>
    <row r="3846" spans="1:15" x14ac:dyDescent="0.25">
      <c r="A3846" s="5" t="s">
        <v>3865</v>
      </c>
      <c r="B3846" s="6">
        <v>45190.35</v>
      </c>
      <c r="C3846" s="5" t="s">
        <v>1354</v>
      </c>
      <c r="D3846" s="5">
        <v>0</v>
      </c>
      <c r="E3846" s="5" t="s">
        <v>1354</v>
      </c>
      <c r="F3846" s="5">
        <v>1</v>
      </c>
      <c r="G3846" s="7">
        <v>45190.35</v>
      </c>
      <c r="H3846" s="5">
        <v>33</v>
      </c>
      <c r="I3846" s="5">
        <v>74950</v>
      </c>
      <c r="J3846" s="7">
        <v>45209.53402777778</v>
      </c>
      <c r="K3846" s="5"/>
      <c r="L3846" s="7"/>
      <c r="M3846" s="8">
        <v>74100</v>
      </c>
      <c r="N3846" s="8">
        <v>0</v>
      </c>
      <c r="O3846" s="8">
        <v>74100</v>
      </c>
    </row>
    <row r="3847" spans="1:15" x14ac:dyDescent="0.25">
      <c r="A3847" s="5" t="s">
        <v>3866</v>
      </c>
      <c r="B3847" s="6">
        <v>45190.353472222225</v>
      </c>
      <c r="C3847" s="5" t="s">
        <v>2665</v>
      </c>
      <c r="D3847" s="5">
        <v>1</v>
      </c>
      <c r="E3847" s="5" t="s">
        <v>2665</v>
      </c>
      <c r="F3847" s="5">
        <v>0</v>
      </c>
      <c r="G3847" s="7">
        <v>45190.353472222225</v>
      </c>
      <c r="H3847" s="5">
        <v>33</v>
      </c>
      <c r="I3847" s="5"/>
      <c r="J3847" s="7"/>
      <c r="K3847" s="5"/>
      <c r="L3847" s="7"/>
      <c r="M3847" s="8">
        <v>0</v>
      </c>
      <c r="N3847" s="8">
        <v>0</v>
      </c>
      <c r="O3847" s="8">
        <v>401700</v>
      </c>
    </row>
    <row r="3848" spans="1:15" x14ac:dyDescent="0.25">
      <c r="A3848" s="5" t="s">
        <v>3867</v>
      </c>
      <c r="B3848" s="6">
        <v>45190.356944444444</v>
      </c>
      <c r="C3848" s="5" t="s">
        <v>1354</v>
      </c>
      <c r="D3848" s="5">
        <v>1</v>
      </c>
      <c r="E3848" s="5" t="s">
        <v>1354</v>
      </c>
      <c r="F3848" s="5">
        <v>1</v>
      </c>
      <c r="G3848" s="7">
        <v>45190.356944444444</v>
      </c>
      <c r="H3848" s="5">
        <v>33</v>
      </c>
      <c r="I3848" s="5">
        <v>74945</v>
      </c>
      <c r="J3848" s="7">
        <v>45209.525694444441</v>
      </c>
      <c r="K3848" s="5"/>
      <c r="L3848" s="7"/>
      <c r="M3848" s="8">
        <v>126500</v>
      </c>
      <c r="N3848" s="8">
        <v>0</v>
      </c>
      <c r="O3848" s="8">
        <v>126500</v>
      </c>
    </row>
    <row r="3849" spans="1:15" x14ac:dyDescent="0.25">
      <c r="A3849" s="5" t="s">
        <v>3868</v>
      </c>
      <c r="B3849" s="6">
        <v>45190.381944444445</v>
      </c>
      <c r="C3849" s="5" t="s">
        <v>1354</v>
      </c>
      <c r="D3849" s="5">
        <v>1</v>
      </c>
      <c r="E3849" s="5" t="s">
        <v>1354</v>
      </c>
      <c r="F3849" s="5">
        <v>1</v>
      </c>
      <c r="G3849" s="7">
        <v>45190.381944444445</v>
      </c>
      <c r="H3849" s="5">
        <v>33</v>
      </c>
      <c r="I3849" s="5">
        <v>74951</v>
      </c>
      <c r="J3849" s="7">
        <v>45209.534722222219</v>
      </c>
      <c r="K3849" s="5"/>
      <c r="L3849" s="7"/>
      <c r="M3849" s="8">
        <v>126500</v>
      </c>
      <c r="N3849" s="8">
        <v>0</v>
      </c>
      <c r="O3849" s="8">
        <v>126500</v>
      </c>
    </row>
    <row r="3850" spans="1:15" x14ac:dyDescent="0.25">
      <c r="A3850" s="5" t="s">
        <v>3869</v>
      </c>
      <c r="B3850" s="6">
        <v>45190.38958333333</v>
      </c>
      <c r="C3850" s="5" t="s">
        <v>1354</v>
      </c>
      <c r="D3850" s="5">
        <v>1</v>
      </c>
      <c r="E3850" s="5" t="s">
        <v>1354</v>
      </c>
      <c r="F3850" s="5">
        <v>1</v>
      </c>
      <c r="G3850" s="7">
        <v>45190.38958333333</v>
      </c>
      <c r="H3850" s="5">
        <v>33</v>
      </c>
      <c r="I3850" s="5">
        <v>74949</v>
      </c>
      <c r="J3850" s="7">
        <v>45209.531944444447</v>
      </c>
      <c r="K3850" s="5"/>
      <c r="L3850" s="7"/>
      <c r="M3850" s="8">
        <v>248100</v>
      </c>
      <c r="N3850" s="8">
        <v>0</v>
      </c>
      <c r="O3850" s="8">
        <v>248100</v>
      </c>
    </row>
    <row r="3851" spans="1:15" x14ac:dyDescent="0.25">
      <c r="A3851" s="5" t="s">
        <v>3870</v>
      </c>
      <c r="B3851" s="6">
        <v>45190.414583333331</v>
      </c>
      <c r="C3851" s="5" t="s">
        <v>1354</v>
      </c>
      <c r="D3851" s="5">
        <v>0</v>
      </c>
      <c r="E3851" s="5" t="s">
        <v>1354</v>
      </c>
      <c r="F3851" s="5">
        <v>1</v>
      </c>
      <c r="G3851" s="7">
        <v>45190.414583333331</v>
      </c>
      <c r="H3851" s="5">
        <v>33</v>
      </c>
      <c r="I3851" s="5">
        <v>74943</v>
      </c>
      <c r="J3851" s="7">
        <v>45209.523611111108</v>
      </c>
      <c r="K3851" s="5"/>
      <c r="L3851" s="7"/>
      <c r="M3851" s="8">
        <v>55827</v>
      </c>
      <c r="N3851" s="8">
        <v>0</v>
      </c>
      <c r="O3851" s="8">
        <v>55827</v>
      </c>
    </row>
    <row r="3852" spans="1:15" x14ac:dyDescent="0.25">
      <c r="A3852" s="5" t="s">
        <v>3871</v>
      </c>
      <c r="B3852" s="6">
        <v>45190.431250000001</v>
      </c>
      <c r="C3852" s="5" t="s">
        <v>2665</v>
      </c>
      <c r="D3852" s="5">
        <v>1</v>
      </c>
      <c r="E3852" s="5" t="s">
        <v>2665</v>
      </c>
      <c r="F3852" s="5">
        <v>0</v>
      </c>
      <c r="G3852" s="7">
        <v>45190.431250000001</v>
      </c>
      <c r="H3852" s="5">
        <v>33</v>
      </c>
      <c r="I3852" s="5"/>
      <c r="J3852" s="7"/>
      <c r="K3852" s="5"/>
      <c r="L3852" s="7"/>
      <c r="M3852" s="8">
        <v>0</v>
      </c>
      <c r="N3852" s="8">
        <v>0</v>
      </c>
      <c r="O3852" s="8">
        <v>133900</v>
      </c>
    </row>
    <row r="3853" spans="1:15" x14ac:dyDescent="0.25">
      <c r="A3853" s="5" t="s">
        <v>3872</v>
      </c>
      <c r="B3853" s="6">
        <v>45190.501388888886</v>
      </c>
      <c r="C3853" s="5" t="s">
        <v>1354</v>
      </c>
      <c r="D3853" s="5">
        <v>1</v>
      </c>
      <c r="E3853" s="5" t="s">
        <v>1354</v>
      </c>
      <c r="F3853" s="5">
        <v>1</v>
      </c>
      <c r="G3853" s="7">
        <v>45190.501388888886</v>
      </c>
      <c r="H3853" s="5">
        <v>32</v>
      </c>
      <c r="I3853" s="5">
        <v>75072</v>
      </c>
      <c r="J3853" s="7">
        <v>45218.693749999999</v>
      </c>
      <c r="K3853" s="5"/>
      <c r="L3853" s="7"/>
      <c r="M3853" s="8">
        <v>103800</v>
      </c>
      <c r="N3853" s="8">
        <v>0</v>
      </c>
      <c r="O3853" s="8">
        <v>103800</v>
      </c>
    </row>
    <row r="3854" spans="1:15" x14ac:dyDescent="0.25">
      <c r="A3854" s="5" t="s">
        <v>3873</v>
      </c>
      <c r="B3854" s="6">
        <v>45190.525694444441</v>
      </c>
      <c r="C3854" s="5" t="s">
        <v>1354</v>
      </c>
      <c r="D3854" s="5">
        <v>1</v>
      </c>
      <c r="E3854" s="5" t="s">
        <v>1354</v>
      </c>
      <c r="F3854" s="5">
        <v>1</v>
      </c>
      <c r="G3854" s="7">
        <v>45190.525694444441</v>
      </c>
      <c r="H3854" s="5">
        <v>32</v>
      </c>
      <c r="I3854" s="5">
        <v>74950</v>
      </c>
      <c r="J3854" s="7">
        <v>45209.53402777778</v>
      </c>
      <c r="K3854" s="5"/>
      <c r="L3854" s="7"/>
      <c r="M3854" s="8">
        <v>74100</v>
      </c>
      <c r="N3854" s="8">
        <v>0</v>
      </c>
      <c r="O3854" s="8">
        <v>74100</v>
      </c>
    </row>
    <row r="3855" spans="1:15" x14ac:dyDescent="0.25">
      <c r="A3855" s="5" t="s">
        <v>3874</v>
      </c>
      <c r="B3855" s="6">
        <v>45190.543055555558</v>
      </c>
      <c r="C3855" s="5" t="s">
        <v>1354</v>
      </c>
      <c r="D3855" s="5">
        <v>0</v>
      </c>
      <c r="E3855" s="5" t="s">
        <v>1354</v>
      </c>
      <c r="F3855" s="5">
        <v>1</v>
      </c>
      <c r="G3855" s="7">
        <v>45190.543055555558</v>
      </c>
      <c r="H3855" s="5">
        <v>32</v>
      </c>
      <c r="I3855" s="5">
        <v>74951</v>
      </c>
      <c r="J3855" s="7">
        <v>45209.534722222219</v>
      </c>
      <c r="K3855" s="5"/>
      <c r="L3855" s="7"/>
      <c r="M3855" s="8">
        <v>103800</v>
      </c>
      <c r="N3855" s="8">
        <v>0</v>
      </c>
      <c r="O3855" s="8">
        <v>103800</v>
      </c>
    </row>
    <row r="3856" spans="1:15" x14ac:dyDescent="0.25">
      <c r="A3856" s="5" t="s">
        <v>3875</v>
      </c>
      <c r="B3856" s="6">
        <v>45190.575694444444</v>
      </c>
      <c r="C3856" s="5" t="s">
        <v>2665</v>
      </c>
      <c r="D3856" s="5">
        <v>1</v>
      </c>
      <c r="E3856" s="5" t="s">
        <v>2665</v>
      </c>
      <c r="F3856" s="5">
        <v>0</v>
      </c>
      <c r="G3856" s="7">
        <v>45190.575694444444</v>
      </c>
      <c r="H3856" s="5">
        <v>32</v>
      </c>
      <c r="I3856" s="5"/>
      <c r="J3856" s="7"/>
      <c r="K3856" s="5"/>
      <c r="L3856" s="7"/>
      <c r="M3856" s="8">
        <v>0</v>
      </c>
      <c r="N3856" s="8">
        <v>0</v>
      </c>
      <c r="O3856" s="8">
        <v>133900</v>
      </c>
    </row>
    <row r="3857" spans="1:15" x14ac:dyDescent="0.25">
      <c r="A3857" s="5" t="s">
        <v>3876</v>
      </c>
      <c r="B3857" s="6">
        <v>45190.590277777781</v>
      </c>
      <c r="C3857" s="5" t="s">
        <v>1354</v>
      </c>
      <c r="D3857" s="5">
        <v>1</v>
      </c>
      <c r="E3857" s="5" t="s">
        <v>1354</v>
      </c>
      <c r="F3857" s="5">
        <v>1</v>
      </c>
      <c r="G3857" s="7">
        <v>45190.590277777781</v>
      </c>
      <c r="H3857" s="5">
        <v>32</v>
      </c>
      <c r="I3857" s="5">
        <v>74950</v>
      </c>
      <c r="J3857" s="7">
        <v>45209.53402777778</v>
      </c>
      <c r="K3857" s="5"/>
      <c r="L3857" s="7"/>
      <c r="M3857" s="8">
        <v>74100</v>
      </c>
      <c r="N3857" s="8">
        <v>0</v>
      </c>
      <c r="O3857" s="8">
        <v>74100</v>
      </c>
    </row>
    <row r="3858" spans="1:15" x14ac:dyDescent="0.25">
      <c r="A3858" s="5" t="s">
        <v>3877</v>
      </c>
      <c r="B3858" s="6">
        <v>45190.602083333331</v>
      </c>
      <c r="C3858" s="5" t="s">
        <v>1354</v>
      </c>
      <c r="D3858" s="5">
        <v>1</v>
      </c>
      <c r="E3858" s="5" t="s">
        <v>1354</v>
      </c>
      <c r="F3858" s="5">
        <v>1</v>
      </c>
      <c r="G3858" s="7">
        <v>45190.602083333331</v>
      </c>
      <c r="H3858" s="5">
        <v>32</v>
      </c>
      <c r="I3858" s="5">
        <v>74948</v>
      </c>
      <c r="J3858" s="7">
        <v>45209.530555555553</v>
      </c>
      <c r="K3858" s="5"/>
      <c r="L3858" s="7"/>
      <c r="M3858" s="8">
        <v>4945100</v>
      </c>
      <c r="N3858" s="8">
        <v>0</v>
      </c>
      <c r="O3858" s="8">
        <v>4945100</v>
      </c>
    </row>
    <row r="3859" spans="1:15" x14ac:dyDescent="0.25">
      <c r="A3859" s="5" t="s">
        <v>3878</v>
      </c>
      <c r="B3859" s="6">
        <v>45190.615277777775</v>
      </c>
      <c r="C3859" s="5" t="s">
        <v>1354</v>
      </c>
      <c r="D3859" s="5">
        <v>1</v>
      </c>
      <c r="E3859" s="5" t="s">
        <v>1354</v>
      </c>
      <c r="F3859" s="5">
        <v>1</v>
      </c>
      <c r="G3859" s="7">
        <v>45190.615277777775</v>
      </c>
      <c r="H3859" s="5">
        <v>32</v>
      </c>
      <c r="I3859" s="5">
        <v>74950</v>
      </c>
      <c r="J3859" s="7">
        <v>45209.53402777778</v>
      </c>
      <c r="K3859" s="5"/>
      <c r="L3859" s="7"/>
      <c r="M3859" s="8">
        <v>74100</v>
      </c>
      <c r="N3859" s="8">
        <v>0</v>
      </c>
      <c r="O3859" s="8">
        <v>74100</v>
      </c>
    </row>
    <row r="3860" spans="1:15" x14ac:dyDescent="0.25">
      <c r="A3860" s="5" t="s">
        <v>3879</v>
      </c>
      <c r="B3860" s="6">
        <v>45190.630555555559</v>
      </c>
      <c r="C3860" s="5" t="s">
        <v>1354</v>
      </c>
      <c r="D3860" s="5">
        <v>1</v>
      </c>
      <c r="E3860" s="5" t="s">
        <v>1354</v>
      </c>
      <c r="F3860" s="5">
        <v>1</v>
      </c>
      <c r="G3860" s="7">
        <v>45190.630555555559</v>
      </c>
      <c r="H3860" s="5">
        <v>32</v>
      </c>
      <c r="I3860" s="5">
        <v>74950</v>
      </c>
      <c r="J3860" s="7">
        <v>45209.53402777778</v>
      </c>
      <c r="K3860" s="5"/>
      <c r="L3860" s="7"/>
      <c r="M3860" s="8">
        <v>103100</v>
      </c>
      <c r="N3860" s="8">
        <v>0</v>
      </c>
      <c r="O3860" s="8">
        <v>103100</v>
      </c>
    </row>
    <row r="3861" spans="1:15" x14ac:dyDescent="0.25">
      <c r="A3861" s="5" t="s">
        <v>3880</v>
      </c>
      <c r="B3861" s="6">
        <v>45191.275000000001</v>
      </c>
      <c r="C3861" s="5" t="s">
        <v>1354</v>
      </c>
      <c r="D3861" s="5">
        <v>1</v>
      </c>
      <c r="E3861" s="5" t="s">
        <v>1354</v>
      </c>
      <c r="F3861" s="5">
        <v>1</v>
      </c>
      <c r="G3861" s="7">
        <v>45191.275000000001</v>
      </c>
      <c r="H3861" s="5">
        <v>32</v>
      </c>
      <c r="I3861" s="5">
        <v>74943</v>
      </c>
      <c r="J3861" s="7">
        <v>45209.523611111108</v>
      </c>
      <c r="K3861" s="5"/>
      <c r="L3861" s="7"/>
      <c r="M3861" s="8">
        <v>339100</v>
      </c>
      <c r="N3861" s="8">
        <v>0</v>
      </c>
      <c r="O3861" s="8">
        <v>339100</v>
      </c>
    </row>
    <row r="3862" spans="1:15" x14ac:dyDescent="0.25">
      <c r="A3862" s="5" t="s">
        <v>3881</v>
      </c>
      <c r="B3862" s="6">
        <v>45191.28125</v>
      </c>
      <c r="C3862" s="5" t="s">
        <v>1354</v>
      </c>
      <c r="D3862" s="5">
        <v>1</v>
      </c>
      <c r="E3862" s="5" t="s">
        <v>1354</v>
      </c>
      <c r="F3862" s="5">
        <v>1</v>
      </c>
      <c r="G3862" s="7">
        <v>45191.28125</v>
      </c>
      <c r="H3862" s="5">
        <v>32</v>
      </c>
      <c r="I3862" s="5">
        <v>74951</v>
      </c>
      <c r="J3862" s="7">
        <v>45209.534722222219</v>
      </c>
      <c r="K3862" s="5"/>
      <c r="L3862" s="7"/>
      <c r="M3862" s="8">
        <v>103100</v>
      </c>
      <c r="N3862" s="8">
        <v>0</v>
      </c>
      <c r="O3862" s="8">
        <v>103100</v>
      </c>
    </row>
    <row r="3863" spans="1:15" x14ac:dyDescent="0.25">
      <c r="A3863" s="5" t="s">
        <v>3882</v>
      </c>
      <c r="B3863" s="6">
        <v>45191.286805555559</v>
      </c>
      <c r="C3863" s="5" t="s">
        <v>1354</v>
      </c>
      <c r="D3863" s="5">
        <v>1</v>
      </c>
      <c r="E3863" s="5" t="s">
        <v>1354</v>
      </c>
      <c r="F3863" s="5">
        <v>1</v>
      </c>
      <c r="G3863" s="7">
        <v>45191.286805555559</v>
      </c>
      <c r="H3863" s="5">
        <v>32</v>
      </c>
      <c r="I3863" s="5">
        <v>74945</v>
      </c>
      <c r="J3863" s="7">
        <v>45209.525694444441</v>
      </c>
      <c r="K3863" s="5"/>
      <c r="L3863" s="7"/>
      <c r="M3863" s="8">
        <v>99000</v>
      </c>
      <c r="N3863" s="8">
        <v>0</v>
      </c>
      <c r="O3863" s="8">
        <v>99000</v>
      </c>
    </row>
    <row r="3864" spans="1:15" x14ac:dyDescent="0.25">
      <c r="A3864" s="5" t="s">
        <v>3883</v>
      </c>
      <c r="B3864" s="6">
        <v>45191.301388888889</v>
      </c>
      <c r="C3864" s="5" t="s">
        <v>1354</v>
      </c>
      <c r="D3864" s="5">
        <v>1</v>
      </c>
      <c r="E3864" s="5" t="s">
        <v>1354</v>
      </c>
      <c r="F3864" s="5">
        <v>1</v>
      </c>
      <c r="G3864" s="7">
        <v>45191.301388888889</v>
      </c>
      <c r="H3864" s="5">
        <v>32</v>
      </c>
      <c r="I3864" s="5">
        <v>74948</v>
      </c>
      <c r="J3864" s="7">
        <v>45209.530555555553</v>
      </c>
      <c r="K3864" s="5"/>
      <c r="L3864" s="7"/>
      <c r="M3864" s="8">
        <v>6619365</v>
      </c>
      <c r="N3864" s="8">
        <v>0</v>
      </c>
      <c r="O3864" s="8">
        <v>6619365</v>
      </c>
    </row>
    <row r="3865" spans="1:15" x14ac:dyDescent="0.25">
      <c r="A3865" s="5" t="s">
        <v>3884</v>
      </c>
      <c r="B3865" s="6">
        <v>45191.311805555553</v>
      </c>
      <c r="C3865" s="5" t="s">
        <v>1354</v>
      </c>
      <c r="D3865" s="5">
        <v>1</v>
      </c>
      <c r="E3865" s="5" t="s">
        <v>1354</v>
      </c>
      <c r="F3865" s="5">
        <v>1</v>
      </c>
      <c r="G3865" s="7">
        <v>45191.311805555553</v>
      </c>
      <c r="H3865" s="5">
        <v>32</v>
      </c>
      <c r="I3865" s="5">
        <v>74951</v>
      </c>
      <c r="J3865" s="7">
        <v>45209.534722222219</v>
      </c>
      <c r="K3865" s="5"/>
      <c r="L3865" s="7"/>
      <c r="M3865" s="8">
        <v>74100</v>
      </c>
      <c r="N3865" s="8">
        <v>0</v>
      </c>
      <c r="O3865" s="8">
        <v>74100</v>
      </c>
    </row>
    <row r="3866" spans="1:15" x14ac:dyDescent="0.25">
      <c r="A3866" s="5" t="s">
        <v>3885</v>
      </c>
      <c r="B3866" s="6">
        <v>45191.313194444447</v>
      </c>
      <c r="C3866" s="5" t="s">
        <v>1354</v>
      </c>
      <c r="D3866" s="5">
        <v>1</v>
      </c>
      <c r="E3866" s="5" t="s">
        <v>1354</v>
      </c>
      <c r="F3866" s="5">
        <v>1</v>
      </c>
      <c r="G3866" s="7">
        <v>45191.313194444447</v>
      </c>
      <c r="H3866" s="5">
        <v>32</v>
      </c>
      <c r="I3866" s="5">
        <v>74951</v>
      </c>
      <c r="J3866" s="7">
        <v>45209.534722222219</v>
      </c>
      <c r="K3866" s="5"/>
      <c r="L3866" s="7"/>
      <c r="M3866" s="8">
        <v>74100</v>
      </c>
      <c r="N3866" s="8">
        <v>0</v>
      </c>
      <c r="O3866" s="8">
        <v>74100</v>
      </c>
    </row>
    <row r="3867" spans="1:15" x14ac:dyDescent="0.25">
      <c r="A3867" s="5" t="s">
        <v>3886</v>
      </c>
      <c r="B3867" s="6">
        <v>45191.314583333333</v>
      </c>
      <c r="C3867" s="5" t="s">
        <v>1354</v>
      </c>
      <c r="D3867" s="5">
        <v>1</v>
      </c>
      <c r="E3867" s="5" t="s">
        <v>1354</v>
      </c>
      <c r="F3867" s="5">
        <v>1</v>
      </c>
      <c r="G3867" s="7">
        <v>45191.314583333333</v>
      </c>
      <c r="H3867" s="5">
        <v>32</v>
      </c>
      <c r="I3867" s="5">
        <v>74945</v>
      </c>
      <c r="J3867" s="7">
        <v>45209.525694444441</v>
      </c>
      <c r="K3867" s="5"/>
      <c r="L3867" s="7"/>
      <c r="M3867" s="8">
        <v>129800</v>
      </c>
      <c r="N3867" s="8">
        <v>0</v>
      </c>
      <c r="O3867" s="8">
        <v>129800</v>
      </c>
    </row>
    <row r="3868" spans="1:15" x14ac:dyDescent="0.25">
      <c r="A3868" s="5" t="s">
        <v>3887</v>
      </c>
      <c r="B3868" s="6">
        <v>45191.341666666667</v>
      </c>
      <c r="C3868" s="5" t="s">
        <v>1354</v>
      </c>
      <c r="D3868" s="5">
        <v>1</v>
      </c>
      <c r="E3868" s="5" t="s">
        <v>1354</v>
      </c>
      <c r="F3868" s="5">
        <v>1</v>
      </c>
      <c r="G3868" s="7">
        <v>45191.341666666667</v>
      </c>
      <c r="H3868" s="5">
        <v>32</v>
      </c>
      <c r="I3868" s="5">
        <v>74949</v>
      </c>
      <c r="J3868" s="7">
        <v>45209.531944444447</v>
      </c>
      <c r="K3868" s="5"/>
      <c r="L3868" s="7"/>
      <c r="M3868" s="8">
        <v>339100</v>
      </c>
      <c r="N3868" s="8">
        <v>0</v>
      </c>
      <c r="O3868" s="8">
        <v>339100</v>
      </c>
    </row>
    <row r="3869" spans="1:15" x14ac:dyDescent="0.25">
      <c r="A3869" s="5" t="s">
        <v>3888</v>
      </c>
      <c r="B3869" s="6">
        <v>45191.347222222219</v>
      </c>
      <c r="C3869" s="5" t="s">
        <v>1354</v>
      </c>
      <c r="D3869" s="5">
        <v>1</v>
      </c>
      <c r="E3869" s="5" t="s">
        <v>1354</v>
      </c>
      <c r="F3869" s="5">
        <v>1</v>
      </c>
      <c r="G3869" s="7">
        <v>45191.347222222219</v>
      </c>
      <c r="H3869" s="5">
        <v>32</v>
      </c>
      <c r="I3869" s="5">
        <v>74951</v>
      </c>
      <c r="J3869" s="7">
        <v>45209.534722222219</v>
      </c>
      <c r="K3869" s="5"/>
      <c r="L3869" s="7"/>
      <c r="M3869" s="8">
        <v>74100</v>
      </c>
      <c r="N3869" s="8">
        <v>0</v>
      </c>
      <c r="O3869" s="8">
        <v>74100</v>
      </c>
    </row>
    <row r="3870" spans="1:15" x14ac:dyDescent="0.25">
      <c r="A3870" s="5" t="s">
        <v>3889</v>
      </c>
      <c r="B3870" s="6">
        <v>45191.356249999997</v>
      </c>
      <c r="C3870" s="5" t="s">
        <v>1354</v>
      </c>
      <c r="D3870" s="5">
        <v>1</v>
      </c>
      <c r="E3870" s="5" t="s">
        <v>1354</v>
      </c>
      <c r="F3870" s="5">
        <v>1</v>
      </c>
      <c r="G3870" s="7">
        <v>45191.356249999997</v>
      </c>
      <c r="H3870" s="5">
        <v>32</v>
      </c>
      <c r="I3870" s="5">
        <v>74951</v>
      </c>
      <c r="J3870" s="7">
        <v>45209.534722222219</v>
      </c>
      <c r="K3870" s="5"/>
      <c r="L3870" s="7"/>
      <c r="M3870" s="8">
        <v>74100</v>
      </c>
      <c r="N3870" s="8">
        <v>0</v>
      </c>
      <c r="O3870" s="8">
        <v>74100</v>
      </c>
    </row>
    <row r="3871" spans="1:15" x14ac:dyDescent="0.25">
      <c r="A3871" s="5" t="s">
        <v>3890</v>
      </c>
      <c r="B3871" s="6">
        <v>45191.385416666664</v>
      </c>
      <c r="C3871" s="5" t="s">
        <v>1354</v>
      </c>
      <c r="D3871" s="5">
        <v>0</v>
      </c>
      <c r="E3871" s="5" t="s">
        <v>1354</v>
      </c>
      <c r="F3871" s="5">
        <v>1</v>
      </c>
      <c r="G3871" s="7">
        <v>45191.385416666664</v>
      </c>
      <c r="H3871" s="5">
        <v>32</v>
      </c>
      <c r="I3871" s="5">
        <v>74949</v>
      </c>
      <c r="J3871" s="7">
        <v>45209.531944444447</v>
      </c>
      <c r="K3871" s="5"/>
      <c r="L3871" s="7"/>
      <c r="M3871" s="8">
        <v>289200</v>
      </c>
      <c r="N3871" s="8">
        <v>0</v>
      </c>
      <c r="O3871" s="8">
        <v>289200</v>
      </c>
    </row>
    <row r="3872" spans="1:15" x14ac:dyDescent="0.25">
      <c r="A3872" s="5" t="s">
        <v>3891</v>
      </c>
      <c r="B3872" s="6">
        <v>45191.422222222223</v>
      </c>
      <c r="C3872" s="5" t="s">
        <v>2665</v>
      </c>
      <c r="D3872" s="5">
        <v>1</v>
      </c>
      <c r="E3872" s="5" t="s">
        <v>2665</v>
      </c>
      <c r="F3872" s="5">
        <v>0</v>
      </c>
      <c r="G3872" s="7">
        <v>45191.422222222223</v>
      </c>
      <c r="H3872" s="5">
        <v>32</v>
      </c>
      <c r="I3872" s="5"/>
      <c r="J3872" s="7"/>
      <c r="K3872" s="5"/>
      <c r="L3872" s="7"/>
      <c r="M3872" s="8">
        <v>0</v>
      </c>
      <c r="N3872" s="8">
        <v>0</v>
      </c>
      <c r="O3872" s="8">
        <v>133900</v>
      </c>
    </row>
    <row r="3873" spans="1:15" x14ac:dyDescent="0.25">
      <c r="A3873" s="5" t="s">
        <v>3892</v>
      </c>
      <c r="B3873" s="6">
        <v>45191.43472222222</v>
      </c>
      <c r="C3873" s="5" t="s">
        <v>1354</v>
      </c>
      <c r="D3873" s="5">
        <v>1</v>
      </c>
      <c r="E3873" s="5" t="s">
        <v>1354</v>
      </c>
      <c r="F3873" s="5">
        <v>1</v>
      </c>
      <c r="G3873" s="7">
        <v>45191.43472222222</v>
      </c>
      <c r="H3873" s="5">
        <v>32</v>
      </c>
      <c r="I3873" s="5">
        <v>74948</v>
      </c>
      <c r="J3873" s="7">
        <v>45209.530555555553</v>
      </c>
      <c r="K3873" s="5"/>
      <c r="L3873" s="7"/>
      <c r="M3873" s="8">
        <v>34620819</v>
      </c>
      <c r="N3873" s="8">
        <v>0</v>
      </c>
      <c r="O3873" s="8">
        <v>34620819</v>
      </c>
    </row>
    <row r="3874" spans="1:15" x14ac:dyDescent="0.25">
      <c r="A3874" s="5" t="s">
        <v>3893</v>
      </c>
      <c r="B3874" s="6">
        <v>45191.445138888892</v>
      </c>
      <c r="C3874" s="5" t="s">
        <v>1354</v>
      </c>
      <c r="D3874" s="5">
        <v>1</v>
      </c>
      <c r="E3874" s="5" t="s">
        <v>1354</v>
      </c>
      <c r="F3874" s="5">
        <v>1</v>
      </c>
      <c r="G3874" s="7">
        <v>45191.445138888892</v>
      </c>
      <c r="H3874" s="5">
        <v>32</v>
      </c>
      <c r="I3874" s="5">
        <v>74947</v>
      </c>
      <c r="J3874" s="7">
        <v>45209.529861111114</v>
      </c>
      <c r="K3874" s="5"/>
      <c r="L3874" s="7"/>
      <c r="M3874" s="8">
        <v>663800</v>
      </c>
      <c r="N3874" s="8">
        <v>0</v>
      </c>
      <c r="O3874" s="8">
        <v>663800</v>
      </c>
    </row>
    <row r="3875" spans="1:15" x14ac:dyDescent="0.25">
      <c r="A3875" s="5" t="s">
        <v>3894</v>
      </c>
      <c r="B3875" s="6">
        <v>45191.476388888892</v>
      </c>
      <c r="C3875" s="5" t="s">
        <v>1354</v>
      </c>
      <c r="D3875" s="5">
        <v>1</v>
      </c>
      <c r="E3875" s="5" t="s">
        <v>1354</v>
      </c>
      <c r="F3875" s="5">
        <v>1</v>
      </c>
      <c r="G3875" s="7">
        <v>45191.476388888892</v>
      </c>
      <c r="H3875" s="5">
        <v>32</v>
      </c>
      <c r="I3875" s="5">
        <v>74947</v>
      </c>
      <c r="J3875" s="7">
        <v>45209.529861111114</v>
      </c>
      <c r="K3875" s="5"/>
      <c r="L3875" s="7"/>
      <c r="M3875" s="8">
        <v>21400553</v>
      </c>
      <c r="N3875" s="8">
        <v>0</v>
      </c>
      <c r="O3875" s="8">
        <v>21400553</v>
      </c>
    </row>
    <row r="3876" spans="1:15" x14ac:dyDescent="0.25">
      <c r="A3876" s="5" t="s">
        <v>3895</v>
      </c>
      <c r="B3876" s="6">
        <v>45191.526388888888</v>
      </c>
      <c r="C3876" s="5" t="s">
        <v>1354</v>
      </c>
      <c r="D3876" s="5">
        <v>1</v>
      </c>
      <c r="E3876" s="5" t="s">
        <v>1354</v>
      </c>
      <c r="F3876" s="5">
        <v>1</v>
      </c>
      <c r="G3876" s="7">
        <v>45191.526388888888</v>
      </c>
      <c r="H3876" s="5">
        <v>31</v>
      </c>
      <c r="I3876" s="5">
        <v>74947</v>
      </c>
      <c r="J3876" s="7">
        <v>45209.529861111114</v>
      </c>
      <c r="K3876" s="5"/>
      <c r="L3876" s="7"/>
      <c r="M3876" s="8">
        <v>14348536</v>
      </c>
      <c r="N3876" s="8">
        <v>0</v>
      </c>
      <c r="O3876" s="8">
        <v>14348536</v>
      </c>
    </row>
    <row r="3877" spans="1:15" x14ac:dyDescent="0.25">
      <c r="A3877" s="5" t="s">
        <v>3896</v>
      </c>
      <c r="B3877" s="6">
        <v>45191.649305555555</v>
      </c>
      <c r="C3877" s="5" t="s">
        <v>1354</v>
      </c>
      <c r="D3877" s="5">
        <v>1</v>
      </c>
      <c r="E3877" s="5" t="s">
        <v>1354</v>
      </c>
      <c r="F3877" s="5">
        <v>1</v>
      </c>
      <c r="G3877" s="7">
        <v>45191.649305555555</v>
      </c>
      <c r="H3877" s="5">
        <v>31</v>
      </c>
      <c r="I3877" s="5">
        <v>74946</v>
      </c>
      <c r="J3877" s="7">
        <v>45209.527777777781</v>
      </c>
      <c r="K3877" s="5"/>
      <c r="L3877" s="7"/>
      <c r="M3877" s="8">
        <v>188200</v>
      </c>
      <c r="N3877" s="8">
        <v>0</v>
      </c>
      <c r="O3877" s="8">
        <v>188200</v>
      </c>
    </row>
    <row r="3878" spans="1:15" x14ac:dyDescent="0.25">
      <c r="A3878" s="5" t="s">
        <v>3897</v>
      </c>
      <c r="B3878" s="6">
        <v>45192.48333333333</v>
      </c>
      <c r="C3878" s="5" t="s">
        <v>1354</v>
      </c>
      <c r="D3878" s="5">
        <v>0</v>
      </c>
      <c r="E3878" s="5" t="s">
        <v>1354</v>
      </c>
      <c r="F3878" s="5">
        <v>1</v>
      </c>
      <c r="G3878" s="7">
        <v>45192.48333333333</v>
      </c>
      <c r="H3878" s="5">
        <v>31</v>
      </c>
      <c r="I3878" s="5">
        <v>74947</v>
      </c>
      <c r="J3878" s="7">
        <v>45209.529861111114</v>
      </c>
      <c r="K3878" s="5"/>
      <c r="L3878" s="7"/>
      <c r="M3878" s="8">
        <v>5951958</v>
      </c>
      <c r="N3878" s="8">
        <v>0</v>
      </c>
      <c r="O3878" s="8">
        <v>5951958</v>
      </c>
    </row>
    <row r="3879" spans="1:15" x14ac:dyDescent="0.25">
      <c r="A3879" s="5" t="s">
        <v>3898</v>
      </c>
      <c r="B3879" s="6">
        <v>45192.533333333333</v>
      </c>
      <c r="C3879" s="5" t="s">
        <v>2665</v>
      </c>
      <c r="D3879" s="5">
        <v>1</v>
      </c>
      <c r="E3879" s="5" t="s">
        <v>2665</v>
      </c>
      <c r="F3879" s="5">
        <v>0</v>
      </c>
      <c r="G3879" s="7">
        <v>45192.533333333333</v>
      </c>
      <c r="H3879" s="5">
        <v>30</v>
      </c>
      <c r="I3879" s="5"/>
      <c r="J3879" s="7"/>
      <c r="K3879" s="5"/>
      <c r="L3879" s="7"/>
      <c r="M3879" s="8">
        <v>0</v>
      </c>
      <c r="N3879" s="8">
        <v>0</v>
      </c>
      <c r="O3879" s="8">
        <v>1288742</v>
      </c>
    </row>
    <row r="3880" spans="1:15" x14ac:dyDescent="0.25">
      <c r="A3880" s="5" t="s">
        <v>3899</v>
      </c>
      <c r="B3880" s="6">
        <v>45192.75</v>
      </c>
      <c r="C3880" s="5" t="s">
        <v>1354</v>
      </c>
      <c r="D3880" s="5">
        <v>1</v>
      </c>
      <c r="E3880" s="5" t="s">
        <v>1354</v>
      </c>
      <c r="F3880" s="5">
        <v>1</v>
      </c>
      <c r="G3880" s="7">
        <v>45192.75</v>
      </c>
      <c r="H3880" s="5">
        <v>30</v>
      </c>
      <c r="I3880" s="5">
        <v>74948</v>
      </c>
      <c r="J3880" s="7">
        <v>45209.530555555553</v>
      </c>
      <c r="K3880" s="5"/>
      <c r="L3880" s="7"/>
      <c r="M3880" s="8">
        <v>633700</v>
      </c>
      <c r="N3880" s="8">
        <v>0</v>
      </c>
      <c r="O3880" s="8">
        <v>633700</v>
      </c>
    </row>
    <row r="3881" spans="1:15" x14ac:dyDescent="0.25">
      <c r="A3881" s="5" t="s">
        <v>3900</v>
      </c>
      <c r="B3881" s="6">
        <v>45193.573611111111</v>
      </c>
      <c r="C3881" s="5" t="s">
        <v>1354</v>
      </c>
      <c r="D3881" s="5">
        <v>1</v>
      </c>
      <c r="E3881" s="5" t="s">
        <v>1354</v>
      </c>
      <c r="F3881" s="5">
        <v>1</v>
      </c>
      <c r="G3881" s="7">
        <v>45193.573611111111</v>
      </c>
      <c r="H3881" s="5">
        <v>29</v>
      </c>
      <c r="I3881" s="5">
        <v>74951</v>
      </c>
      <c r="J3881" s="7">
        <v>45209.534722222219</v>
      </c>
      <c r="K3881" s="5"/>
      <c r="L3881" s="7"/>
      <c r="M3881" s="8">
        <v>160300</v>
      </c>
      <c r="N3881" s="8">
        <v>0</v>
      </c>
      <c r="O3881" s="8">
        <v>160300</v>
      </c>
    </row>
    <row r="3882" spans="1:15" x14ac:dyDescent="0.25">
      <c r="A3882" s="5" t="s">
        <v>3901</v>
      </c>
      <c r="B3882" s="6">
        <v>45194.026388888888</v>
      </c>
      <c r="C3882" s="5" t="s">
        <v>1354</v>
      </c>
      <c r="D3882" s="5">
        <v>1</v>
      </c>
      <c r="E3882" s="5" t="s">
        <v>1354</v>
      </c>
      <c r="F3882" s="5">
        <v>1</v>
      </c>
      <c r="G3882" s="7">
        <v>45194.026388888888</v>
      </c>
      <c r="H3882" s="5">
        <v>29</v>
      </c>
      <c r="I3882" s="5">
        <v>74942</v>
      </c>
      <c r="J3882" s="7">
        <v>45209.522222222222</v>
      </c>
      <c r="K3882" s="5"/>
      <c r="L3882" s="7"/>
      <c r="M3882" s="8">
        <v>702504</v>
      </c>
      <c r="N3882" s="8">
        <v>0</v>
      </c>
      <c r="O3882" s="8">
        <v>702504</v>
      </c>
    </row>
    <row r="3883" spans="1:15" x14ac:dyDescent="0.25">
      <c r="A3883" s="5" t="s">
        <v>3902</v>
      </c>
      <c r="B3883" s="6">
        <v>45194.31527777778</v>
      </c>
      <c r="C3883" s="5" t="s">
        <v>1354</v>
      </c>
      <c r="D3883" s="5">
        <v>1</v>
      </c>
      <c r="E3883" s="5" t="s">
        <v>1354</v>
      </c>
      <c r="F3883" s="5">
        <v>1</v>
      </c>
      <c r="G3883" s="7">
        <v>45194.31527777778</v>
      </c>
      <c r="H3883" s="5">
        <v>29</v>
      </c>
      <c r="I3883" s="5">
        <v>74951</v>
      </c>
      <c r="J3883" s="7">
        <v>45209.534722222219</v>
      </c>
      <c r="K3883" s="5"/>
      <c r="L3883" s="7"/>
      <c r="M3883" s="8">
        <v>159900</v>
      </c>
      <c r="N3883" s="8">
        <v>0</v>
      </c>
      <c r="O3883" s="8">
        <v>159900</v>
      </c>
    </row>
    <row r="3884" spans="1:15" x14ac:dyDescent="0.25">
      <c r="A3884" s="5" t="s">
        <v>3903</v>
      </c>
      <c r="B3884" s="6">
        <v>45194.326388888891</v>
      </c>
      <c r="C3884" s="5" t="s">
        <v>1354</v>
      </c>
      <c r="D3884" s="5">
        <v>1</v>
      </c>
      <c r="E3884" s="5" t="s">
        <v>1354</v>
      </c>
      <c r="F3884" s="5">
        <v>1</v>
      </c>
      <c r="G3884" s="7">
        <v>45194.326388888891</v>
      </c>
      <c r="H3884" s="5">
        <v>29</v>
      </c>
      <c r="I3884" s="5">
        <v>74951</v>
      </c>
      <c r="J3884" s="7">
        <v>45209.534722222219</v>
      </c>
      <c r="K3884" s="5"/>
      <c r="L3884" s="7"/>
      <c r="M3884" s="8">
        <v>74100</v>
      </c>
      <c r="N3884" s="8">
        <v>0</v>
      </c>
      <c r="O3884" s="8">
        <v>74100</v>
      </c>
    </row>
    <row r="3885" spans="1:15" x14ac:dyDescent="0.25">
      <c r="A3885" s="5" t="s">
        <v>3904</v>
      </c>
      <c r="B3885" s="6">
        <v>45194.48333333333</v>
      </c>
      <c r="C3885" s="5" t="s">
        <v>1354</v>
      </c>
      <c r="D3885" s="5">
        <v>1</v>
      </c>
      <c r="E3885" s="5" t="s">
        <v>1354</v>
      </c>
      <c r="F3885" s="5">
        <v>1</v>
      </c>
      <c r="G3885" s="7">
        <v>45194.48333333333</v>
      </c>
      <c r="H3885" s="5">
        <v>29</v>
      </c>
      <c r="I3885" s="5">
        <v>74947</v>
      </c>
      <c r="J3885" s="7">
        <v>45209.529861111114</v>
      </c>
      <c r="K3885" s="5"/>
      <c r="L3885" s="7"/>
      <c r="M3885" s="8">
        <v>3138304</v>
      </c>
      <c r="N3885" s="8">
        <v>0</v>
      </c>
      <c r="O3885" s="8">
        <v>3138304</v>
      </c>
    </row>
    <row r="3886" spans="1:15" x14ac:dyDescent="0.25">
      <c r="A3886" s="5" t="s">
        <v>3905</v>
      </c>
      <c r="B3886" s="6">
        <v>45194.538888888892</v>
      </c>
      <c r="C3886" s="5" t="s">
        <v>1354</v>
      </c>
      <c r="D3886" s="5">
        <v>1</v>
      </c>
      <c r="E3886" s="5" t="s">
        <v>1354</v>
      </c>
      <c r="F3886" s="5">
        <v>1</v>
      </c>
      <c r="G3886" s="7">
        <v>45194.538888888892</v>
      </c>
      <c r="H3886" s="5">
        <v>28</v>
      </c>
      <c r="I3886" s="5">
        <v>74951</v>
      </c>
      <c r="J3886" s="7">
        <v>45209.534722222219</v>
      </c>
      <c r="K3886" s="5"/>
      <c r="L3886" s="7"/>
      <c r="M3886" s="8">
        <v>50000</v>
      </c>
      <c r="N3886" s="8">
        <v>0</v>
      </c>
      <c r="O3886" s="8">
        <v>50000</v>
      </c>
    </row>
    <row r="3887" spans="1:15" x14ac:dyDescent="0.25">
      <c r="A3887" s="5" t="s">
        <v>3906</v>
      </c>
      <c r="B3887" s="6">
        <v>45194.57708333333</v>
      </c>
      <c r="C3887" s="5" t="s">
        <v>1354</v>
      </c>
      <c r="D3887" s="5">
        <v>1</v>
      </c>
      <c r="E3887" s="5" t="s">
        <v>1354</v>
      </c>
      <c r="F3887" s="5">
        <v>1</v>
      </c>
      <c r="G3887" s="7">
        <v>45194.57708333333</v>
      </c>
      <c r="H3887" s="5">
        <v>28</v>
      </c>
      <c r="I3887" s="5">
        <v>74951</v>
      </c>
      <c r="J3887" s="7">
        <v>45209.534722222219</v>
      </c>
      <c r="K3887" s="5"/>
      <c r="L3887" s="7"/>
      <c r="M3887" s="8">
        <v>74100</v>
      </c>
      <c r="N3887" s="8">
        <v>0</v>
      </c>
      <c r="O3887" s="8">
        <v>74100</v>
      </c>
    </row>
    <row r="3888" spans="1:15" x14ac:dyDescent="0.25">
      <c r="A3888" s="5" t="s">
        <v>3907</v>
      </c>
      <c r="B3888" s="6">
        <v>45194.598611111112</v>
      </c>
      <c r="C3888" s="5" t="s">
        <v>1354</v>
      </c>
      <c r="D3888" s="5">
        <v>1</v>
      </c>
      <c r="E3888" s="5" t="s">
        <v>1354</v>
      </c>
      <c r="F3888" s="5">
        <v>1</v>
      </c>
      <c r="G3888" s="7">
        <v>45194.598611111112</v>
      </c>
      <c r="H3888" s="5">
        <v>28</v>
      </c>
      <c r="I3888" s="5">
        <v>74951</v>
      </c>
      <c r="J3888" s="7">
        <v>45209.534722222219</v>
      </c>
      <c r="K3888" s="5"/>
      <c r="L3888" s="7"/>
      <c r="M3888" s="8">
        <v>50000</v>
      </c>
      <c r="N3888" s="8">
        <v>0</v>
      </c>
      <c r="O3888" s="8">
        <v>50000</v>
      </c>
    </row>
    <row r="3889" spans="1:15" x14ac:dyDescent="0.25">
      <c r="A3889" s="5" t="s">
        <v>3908</v>
      </c>
      <c r="B3889" s="6">
        <v>45194.679861111108</v>
      </c>
      <c r="C3889" s="5" t="s">
        <v>1354</v>
      </c>
      <c r="D3889" s="5">
        <v>1</v>
      </c>
      <c r="E3889" s="5" t="s">
        <v>1354</v>
      </c>
      <c r="F3889" s="5">
        <v>1</v>
      </c>
      <c r="G3889" s="7">
        <v>45194.679861111108</v>
      </c>
      <c r="H3889" s="5">
        <v>28</v>
      </c>
      <c r="I3889" s="5">
        <v>74951</v>
      </c>
      <c r="J3889" s="7">
        <v>45209.534722222219</v>
      </c>
      <c r="K3889" s="5"/>
      <c r="L3889" s="7"/>
      <c r="M3889" s="8">
        <v>50000</v>
      </c>
      <c r="N3889" s="8">
        <v>0</v>
      </c>
      <c r="O3889" s="8">
        <v>50000</v>
      </c>
    </row>
    <row r="3890" spans="1:15" x14ac:dyDescent="0.25">
      <c r="A3890" s="5" t="s">
        <v>3909</v>
      </c>
      <c r="B3890" s="6">
        <v>45194.696527777778</v>
      </c>
      <c r="C3890" s="5" t="s">
        <v>1354</v>
      </c>
      <c r="D3890" s="5">
        <v>1</v>
      </c>
      <c r="E3890" s="5" t="s">
        <v>1354</v>
      </c>
      <c r="F3890" s="5">
        <v>1</v>
      </c>
      <c r="G3890" s="7">
        <v>45194.696527777778</v>
      </c>
      <c r="H3890" s="5">
        <v>28</v>
      </c>
      <c r="I3890" s="5">
        <v>74951</v>
      </c>
      <c r="J3890" s="7">
        <v>45209.534722222219</v>
      </c>
      <c r="K3890" s="5"/>
      <c r="L3890" s="7"/>
      <c r="M3890" s="8">
        <v>103800</v>
      </c>
      <c r="N3890" s="8">
        <v>0</v>
      </c>
      <c r="O3890" s="8">
        <v>103800</v>
      </c>
    </row>
    <row r="3891" spans="1:15" x14ac:dyDescent="0.25">
      <c r="A3891" s="5" t="s">
        <v>3910</v>
      </c>
      <c r="B3891" s="6">
        <v>45194.719444444447</v>
      </c>
      <c r="C3891" s="5" t="s">
        <v>1354</v>
      </c>
      <c r="D3891" s="5">
        <v>1</v>
      </c>
      <c r="E3891" s="5" t="s">
        <v>1354</v>
      </c>
      <c r="F3891" s="5">
        <v>1</v>
      </c>
      <c r="G3891" s="7">
        <v>45194.719444444447</v>
      </c>
      <c r="H3891" s="5">
        <v>28</v>
      </c>
      <c r="I3891" s="5">
        <v>74949</v>
      </c>
      <c r="J3891" s="7">
        <v>45209.531944444447</v>
      </c>
      <c r="K3891" s="5"/>
      <c r="L3891" s="7"/>
      <c r="M3891" s="8">
        <v>339100</v>
      </c>
      <c r="N3891" s="8">
        <v>0</v>
      </c>
      <c r="O3891" s="8">
        <v>339100</v>
      </c>
    </row>
    <row r="3892" spans="1:15" x14ac:dyDescent="0.25">
      <c r="A3892" s="5" t="s">
        <v>3911</v>
      </c>
      <c r="B3892" s="6">
        <v>45195.294444444444</v>
      </c>
      <c r="C3892" s="5" t="s">
        <v>1354</v>
      </c>
      <c r="D3892" s="5">
        <v>1</v>
      </c>
      <c r="E3892" s="5" t="s">
        <v>1354</v>
      </c>
      <c r="F3892" s="5">
        <v>1</v>
      </c>
      <c r="G3892" s="7">
        <v>45195.294444444444</v>
      </c>
      <c r="H3892" s="5">
        <v>28</v>
      </c>
      <c r="I3892" s="5">
        <v>74951</v>
      </c>
      <c r="J3892" s="7">
        <v>45209.534722222219</v>
      </c>
      <c r="K3892" s="5"/>
      <c r="L3892" s="7"/>
      <c r="M3892" s="8">
        <v>159900</v>
      </c>
      <c r="N3892" s="8">
        <v>0</v>
      </c>
      <c r="O3892" s="8">
        <v>159900</v>
      </c>
    </row>
    <row r="3893" spans="1:15" x14ac:dyDescent="0.25">
      <c r="A3893" s="5" t="s">
        <v>3912</v>
      </c>
      <c r="B3893" s="6">
        <v>45195.302083333336</v>
      </c>
      <c r="C3893" s="5" t="s">
        <v>1354</v>
      </c>
      <c r="D3893" s="5">
        <v>1</v>
      </c>
      <c r="E3893" s="5" t="s">
        <v>1354</v>
      </c>
      <c r="F3893" s="5">
        <v>1</v>
      </c>
      <c r="G3893" s="7">
        <v>45195.302083333336</v>
      </c>
      <c r="H3893" s="5">
        <v>28</v>
      </c>
      <c r="I3893" s="5">
        <v>74951</v>
      </c>
      <c r="J3893" s="7">
        <v>45209.534722222219</v>
      </c>
      <c r="K3893" s="5"/>
      <c r="L3893" s="7"/>
      <c r="M3893" s="8">
        <v>103100</v>
      </c>
      <c r="N3893" s="8">
        <v>0</v>
      </c>
      <c r="O3893" s="8">
        <v>103100</v>
      </c>
    </row>
    <row r="3894" spans="1:15" x14ac:dyDescent="0.25">
      <c r="A3894" s="5" t="s">
        <v>3913</v>
      </c>
      <c r="B3894" s="6">
        <v>45195.304861111108</v>
      </c>
      <c r="C3894" s="5" t="s">
        <v>1354</v>
      </c>
      <c r="D3894" s="5">
        <v>1</v>
      </c>
      <c r="E3894" s="5" t="s">
        <v>1354</v>
      </c>
      <c r="F3894" s="5">
        <v>1</v>
      </c>
      <c r="G3894" s="7">
        <v>45195.304861111108</v>
      </c>
      <c r="H3894" s="5">
        <v>28</v>
      </c>
      <c r="I3894" s="5">
        <v>74949</v>
      </c>
      <c r="J3894" s="7">
        <v>45209.531944444447</v>
      </c>
      <c r="K3894" s="5"/>
      <c r="L3894" s="7"/>
      <c r="M3894" s="8">
        <v>80800</v>
      </c>
      <c r="N3894" s="8">
        <v>0</v>
      </c>
      <c r="O3894" s="8">
        <v>80800</v>
      </c>
    </row>
    <row r="3895" spans="1:15" x14ac:dyDescent="0.25">
      <c r="A3895" s="5" t="s">
        <v>3914</v>
      </c>
      <c r="B3895" s="6">
        <v>45195.306250000001</v>
      </c>
      <c r="C3895" s="5" t="s">
        <v>1354</v>
      </c>
      <c r="D3895" s="5">
        <v>1</v>
      </c>
      <c r="E3895" s="5" t="s">
        <v>1354</v>
      </c>
      <c r="F3895" s="5">
        <v>1</v>
      </c>
      <c r="G3895" s="7">
        <v>45195.306250000001</v>
      </c>
      <c r="H3895" s="5">
        <v>28</v>
      </c>
      <c r="I3895" s="5">
        <v>74951</v>
      </c>
      <c r="J3895" s="7">
        <v>45209.534722222219</v>
      </c>
      <c r="K3895" s="5"/>
      <c r="L3895" s="7"/>
      <c r="M3895" s="8">
        <v>103100</v>
      </c>
      <c r="N3895" s="8">
        <v>0</v>
      </c>
      <c r="O3895" s="8">
        <v>103100</v>
      </c>
    </row>
    <row r="3896" spans="1:15" x14ac:dyDescent="0.25">
      <c r="A3896" s="5" t="s">
        <v>3915</v>
      </c>
      <c r="B3896" s="6">
        <v>45195.322916666664</v>
      </c>
      <c r="C3896" s="5" t="s">
        <v>1354</v>
      </c>
      <c r="D3896" s="5">
        <v>1</v>
      </c>
      <c r="E3896" s="5" t="s">
        <v>1354</v>
      </c>
      <c r="F3896" s="5">
        <v>1</v>
      </c>
      <c r="G3896" s="7">
        <v>45195.322916666664</v>
      </c>
      <c r="H3896" s="5">
        <v>28</v>
      </c>
      <c r="I3896" s="5">
        <v>74951</v>
      </c>
      <c r="J3896" s="7">
        <v>45209.534722222219</v>
      </c>
      <c r="K3896" s="5"/>
      <c r="L3896" s="7"/>
      <c r="M3896" s="8">
        <v>137800</v>
      </c>
      <c r="N3896" s="8">
        <v>0</v>
      </c>
      <c r="O3896" s="8">
        <v>137800</v>
      </c>
    </row>
    <row r="3897" spans="1:15" x14ac:dyDescent="0.25">
      <c r="A3897" s="5" t="s">
        <v>3916</v>
      </c>
      <c r="B3897" s="6">
        <v>45195.332638888889</v>
      </c>
      <c r="C3897" s="5" t="s">
        <v>1354</v>
      </c>
      <c r="D3897" s="5">
        <v>1</v>
      </c>
      <c r="E3897" s="5" t="s">
        <v>1354</v>
      </c>
      <c r="F3897" s="5">
        <v>1</v>
      </c>
      <c r="G3897" s="7">
        <v>45195.332638888889</v>
      </c>
      <c r="H3897" s="5">
        <v>28</v>
      </c>
      <c r="I3897" s="5">
        <v>74951</v>
      </c>
      <c r="J3897" s="7">
        <v>45209.534722222219</v>
      </c>
      <c r="K3897" s="5"/>
      <c r="L3897" s="7"/>
      <c r="M3897" s="8">
        <v>74100</v>
      </c>
      <c r="N3897" s="8">
        <v>0</v>
      </c>
      <c r="O3897" s="8">
        <v>74100</v>
      </c>
    </row>
    <row r="3898" spans="1:15" x14ac:dyDescent="0.25">
      <c r="A3898" s="5" t="s">
        <v>3917</v>
      </c>
      <c r="B3898" s="6">
        <v>45195.336111111108</v>
      </c>
      <c r="C3898" s="5" t="s">
        <v>1354</v>
      </c>
      <c r="D3898" s="5">
        <v>1</v>
      </c>
      <c r="E3898" s="5" t="s">
        <v>1354</v>
      </c>
      <c r="F3898" s="5">
        <v>1</v>
      </c>
      <c r="G3898" s="7">
        <v>45195.336111111108</v>
      </c>
      <c r="H3898" s="5">
        <v>28</v>
      </c>
      <c r="I3898" s="5">
        <v>74951</v>
      </c>
      <c r="J3898" s="7">
        <v>45209.534722222219</v>
      </c>
      <c r="K3898" s="5"/>
      <c r="L3898" s="7"/>
      <c r="M3898" s="8">
        <v>103800</v>
      </c>
      <c r="N3898" s="8">
        <v>0</v>
      </c>
      <c r="O3898" s="8">
        <v>103800</v>
      </c>
    </row>
    <row r="3899" spans="1:15" x14ac:dyDescent="0.25">
      <c r="A3899" s="5" t="s">
        <v>3918</v>
      </c>
      <c r="B3899" s="6">
        <v>45195.338888888888</v>
      </c>
      <c r="C3899" s="5" t="s">
        <v>1354</v>
      </c>
      <c r="D3899" s="5">
        <v>1</v>
      </c>
      <c r="E3899" s="5" t="s">
        <v>1354</v>
      </c>
      <c r="F3899" s="5">
        <v>1</v>
      </c>
      <c r="G3899" s="7">
        <v>45195.338888888888</v>
      </c>
      <c r="H3899" s="5">
        <v>28</v>
      </c>
      <c r="I3899" s="5">
        <v>74949</v>
      </c>
      <c r="J3899" s="7">
        <v>45209.531944444447</v>
      </c>
      <c r="K3899" s="5"/>
      <c r="L3899" s="7"/>
      <c r="M3899" s="8">
        <v>339100</v>
      </c>
      <c r="N3899" s="8">
        <v>0</v>
      </c>
      <c r="O3899" s="8">
        <v>339100</v>
      </c>
    </row>
    <row r="3900" spans="1:15" x14ac:dyDescent="0.25">
      <c r="A3900" s="5" t="s">
        <v>3919</v>
      </c>
      <c r="B3900" s="6">
        <v>45195.348611111112</v>
      </c>
      <c r="C3900" s="5" t="s">
        <v>1354</v>
      </c>
      <c r="D3900" s="5">
        <v>1</v>
      </c>
      <c r="E3900" s="5" t="s">
        <v>1354</v>
      </c>
      <c r="F3900" s="5">
        <v>1</v>
      </c>
      <c r="G3900" s="7">
        <v>45195.348611111112</v>
      </c>
      <c r="H3900" s="5">
        <v>28</v>
      </c>
      <c r="I3900" s="5">
        <v>74951</v>
      </c>
      <c r="J3900" s="7">
        <v>45209.534722222219</v>
      </c>
      <c r="K3900" s="5"/>
      <c r="L3900" s="7"/>
      <c r="M3900" s="8">
        <v>74100</v>
      </c>
      <c r="N3900" s="8">
        <v>0</v>
      </c>
      <c r="O3900" s="8">
        <v>74100</v>
      </c>
    </row>
    <row r="3901" spans="1:15" x14ac:dyDescent="0.25">
      <c r="A3901" s="5" t="s">
        <v>3920</v>
      </c>
      <c r="B3901" s="6">
        <v>45195.351388888892</v>
      </c>
      <c r="C3901" s="5" t="s">
        <v>1354</v>
      </c>
      <c r="D3901" s="5">
        <v>1</v>
      </c>
      <c r="E3901" s="5" t="s">
        <v>1354</v>
      </c>
      <c r="F3901" s="5">
        <v>1</v>
      </c>
      <c r="G3901" s="7">
        <v>45195.351388888892</v>
      </c>
      <c r="H3901" s="5">
        <v>28</v>
      </c>
      <c r="I3901" s="5">
        <v>74949</v>
      </c>
      <c r="J3901" s="7">
        <v>45209.531944444447</v>
      </c>
      <c r="K3901" s="5"/>
      <c r="L3901" s="7"/>
      <c r="M3901" s="8">
        <v>406700</v>
      </c>
      <c r="N3901" s="8">
        <v>0</v>
      </c>
      <c r="O3901" s="8">
        <v>406700</v>
      </c>
    </row>
    <row r="3902" spans="1:15" x14ac:dyDescent="0.25">
      <c r="A3902" s="5" t="s">
        <v>3921</v>
      </c>
      <c r="B3902" s="6">
        <v>45195.357638888891</v>
      </c>
      <c r="C3902" s="5" t="s">
        <v>1354</v>
      </c>
      <c r="D3902" s="5">
        <v>1</v>
      </c>
      <c r="E3902" s="5" t="s">
        <v>1354</v>
      </c>
      <c r="F3902" s="5">
        <v>1</v>
      </c>
      <c r="G3902" s="7">
        <v>45195.357638888891</v>
      </c>
      <c r="H3902" s="5">
        <v>28</v>
      </c>
      <c r="I3902" s="5">
        <v>74951</v>
      </c>
      <c r="J3902" s="7">
        <v>45209.534722222219</v>
      </c>
      <c r="K3902" s="5"/>
      <c r="L3902" s="7"/>
      <c r="M3902" s="8">
        <v>103100</v>
      </c>
      <c r="N3902" s="8">
        <v>0</v>
      </c>
      <c r="O3902" s="8">
        <v>103100</v>
      </c>
    </row>
    <row r="3903" spans="1:15" x14ac:dyDescent="0.25">
      <c r="A3903" s="5" t="s">
        <v>3922</v>
      </c>
      <c r="B3903" s="6">
        <v>45195.364583333336</v>
      </c>
      <c r="C3903" s="5" t="s">
        <v>1354</v>
      </c>
      <c r="D3903" s="5">
        <v>1</v>
      </c>
      <c r="E3903" s="5" t="s">
        <v>1354</v>
      </c>
      <c r="F3903" s="5">
        <v>1</v>
      </c>
      <c r="G3903" s="7">
        <v>45195.364583333336</v>
      </c>
      <c r="H3903" s="5">
        <v>28</v>
      </c>
      <c r="I3903" s="5">
        <v>74951</v>
      </c>
      <c r="J3903" s="7">
        <v>45209.534722222219</v>
      </c>
      <c r="K3903" s="5"/>
      <c r="L3903" s="7"/>
      <c r="M3903" s="8">
        <v>137800</v>
      </c>
      <c r="N3903" s="8">
        <v>0</v>
      </c>
      <c r="O3903" s="8">
        <v>137800</v>
      </c>
    </row>
    <row r="3904" spans="1:15" x14ac:dyDescent="0.25">
      <c r="A3904" s="5" t="s">
        <v>3923</v>
      </c>
      <c r="B3904" s="6">
        <v>45195.379166666666</v>
      </c>
      <c r="C3904" s="5" t="s">
        <v>1354</v>
      </c>
      <c r="D3904" s="5">
        <v>1</v>
      </c>
      <c r="E3904" s="5" t="s">
        <v>1354</v>
      </c>
      <c r="F3904" s="5">
        <v>1</v>
      </c>
      <c r="G3904" s="7">
        <v>45195.379166666666</v>
      </c>
      <c r="H3904" s="5">
        <v>28</v>
      </c>
      <c r="I3904" s="5">
        <v>75066</v>
      </c>
      <c r="J3904" s="7">
        <v>45218.670138888891</v>
      </c>
      <c r="K3904" s="5"/>
      <c r="L3904" s="7"/>
      <c r="M3904" s="8">
        <v>137800</v>
      </c>
      <c r="N3904" s="8">
        <v>0</v>
      </c>
      <c r="O3904" s="8">
        <v>137800</v>
      </c>
    </row>
    <row r="3905" spans="1:15" x14ac:dyDescent="0.25">
      <c r="A3905" s="5" t="s">
        <v>3924</v>
      </c>
      <c r="B3905" s="6">
        <v>45195.39166666667</v>
      </c>
      <c r="C3905" s="5" t="s">
        <v>1354</v>
      </c>
      <c r="D3905" s="5">
        <v>1</v>
      </c>
      <c r="E3905" s="5" t="s">
        <v>1354</v>
      </c>
      <c r="F3905" s="5">
        <v>1</v>
      </c>
      <c r="G3905" s="7">
        <v>45195.39166666667</v>
      </c>
      <c r="H3905" s="5">
        <v>28</v>
      </c>
      <c r="I3905" s="5">
        <v>74945</v>
      </c>
      <c r="J3905" s="7">
        <v>45209.525694444441</v>
      </c>
      <c r="K3905" s="5"/>
      <c r="L3905" s="7"/>
      <c r="M3905" s="8">
        <v>103100</v>
      </c>
      <c r="N3905" s="8">
        <v>0</v>
      </c>
      <c r="O3905" s="8">
        <v>103100</v>
      </c>
    </row>
    <row r="3906" spans="1:15" x14ac:dyDescent="0.25">
      <c r="A3906" s="5" t="s">
        <v>3925</v>
      </c>
      <c r="B3906" s="6">
        <v>45195.40625</v>
      </c>
      <c r="C3906" s="5" t="s">
        <v>1354</v>
      </c>
      <c r="D3906" s="5">
        <v>1</v>
      </c>
      <c r="E3906" s="5" t="s">
        <v>1354</v>
      </c>
      <c r="F3906" s="5">
        <v>1</v>
      </c>
      <c r="G3906" s="7">
        <v>45195.40625</v>
      </c>
      <c r="H3906" s="5">
        <v>28</v>
      </c>
      <c r="I3906" s="5">
        <v>74945</v>
      </c>
      <c r="J3906" s="7">
        <v>45209.525694444441</v>
      </c>
      <c r="K3906" s="5"/>
      <c r="L3906" s="7"/>
      <c r="M3906" s="8">
        <v>122400</v>
      </c>
      <c r="N3906" s="8">
        <v>0</v>
      </c>
      <c r="O3906" s="8">
        <v>122400</v>
      </c>
    </row>
    <row r="3907" spans="1:15" x14ac:dyDescent="0.25">
      <c r="A3907" s="5" t="s">
        <v>3926</v>
      </c>
      <c r="B3907" s="6">
        <v>45195.408333333333</v>
      </c>
      <c r="C3907" s="5" t="s">
        <v>1354</v>
      </c>
      <c r="D3907" s="5">
        <v>1</v>
      </c>
      <c r="E3907" s="5" t="s">
        <v>1354</v>
      </c>
      <c r="F3907" s="5">
        <v>1</v>
      </c>
      <c r="G3907" s="7">
        <v>45195.408333333333</v>
      </c>
      <c r="H3907" s="5">
        <v>28</v>
      </c>
      <c r="I3907" s="5">
        <v>74945</v>
      </c>
      <c r="J3907" s="7">
        <v>45209.525694444441</v>
      </c>
      <c r="K3907" s="5"/>
      <c r="L3907" s="7"/>
      <c r="M3907" s="8">
        <v>126500</v>
      </c>
      <c r="N3907" s="8">
        <v>0</v>
      </c>
      <c r="O3907" s="8">
        <v>126500</v>
      </c>
    </row>
    <row r="3908" spans="1:15" x14ac:dyDescent="0.25">
      <c r="A3908" s="5" t="s">
        <v>3927</v>
      </c>
      <c r="B3908" s="6">
        <v>45195.42291666667</v>
      </c>
      <c r="C3908" s="5" t="s">
        <v>1354</v>
      </c>
      <c r="D3908" s="5">
        <v>1</v>
      </c>
      <c r="E3908" s="5" t="s">
        <v>1354</v>
      </c>
      <c r="F3908" s="5">
        <v>1</v>
      </c>
      <c r="G3908" s="7">
        <v>45195.42291666667</v>
      </c>
      <c r="H3908" s="5">
        <v>28</v>
      </c>
      <c r="I3908" s="5">
        <v>74951</v>
      </c>
      <c r="J3908" s="7">
        <v>45209.534722222219</v>
      </c>
      <c r="K3908" s="5"/>
      <c r="L3908" s="7"/>
      <c r="M3908" s="8">
        <v>133900</v>
      </c>
      <c r="N3908" s="8">
        <v>0</v>
      </c>
      <c r="O3908" s="8">
        <v>133900</v>
      </c>
    </row>
    <row r="3909" spans="1:15" x14ac:dyDescent="0.25">
      <c r="A3909" s="5" t="s">
        <v>3928</v>
      </c>
      <c r="B3909" s="6">
        <v>45195.438888888886</v>
      </c>
      <c r="C3909" s="5" t="s">
        <v>1354</v>
      </c>
      <c r="D3909" s="5">
        <v>1</v>
      </c>
      <c r="E3909" s="5" t="s">
        <v>1354</v>
      </c>
      <c r="F3909" s="5">
        <v>1</v>
      </c>
      <c r="G3909" s="7">
        <v>45195.438888888886</v>
      </c>
      <c r="H3909" s="5">
        <v>28</v>
      </c>
      <c r="I3909" s="5">
        <v>74951</v>
      </c>
      <c r="J3909" s="7">
        <v>45209.534722222219</v>
      </c>
      <c r="K3909" s="5"/>
      <c r="L3909" s="7"/>
      <c r="M3909" s="8">
        <v>103800</v>
      </c>
      <c r="N3909" s="8">
        <v>0</v>
      </c>
      <c r="O3909" s="8">
        <v>103800</v>
      </c>
    </row>
    <row r="3910" spans="1:15" x14ac:dyDescent="0.25">
      <c r="A3910" s="5" t="s">
        <v>3929</v>
      </c>
      <c r="B3910" s="6">
        <v>45195.443055555559</v>
      </c>
      <c r="C3910" s="5" t="s">
        <v>1354</v>
      </c>
      <c r="D3910" s="5">
        <v>1</v>
      </c>
      <c r="E3910" s="5" t="s">
        <v>1354</v>
      </c>
      <c r="F3910" s="5">
        <v>1</v>
      </c>
      <c r="G3910" s="7">
        <v>45195.443055555559</v>
      </c>
      <c r="H3910" s="5">
        <v>28</v>
      </c>
      <c r="I3910" s="5">
        <v>74949</v>
      </c>
      <c r="J3910" s="7">
        <v>45209.531944444447</v>
      </c>
      <c r="K3910" s="5"/>
      <c r="L3910" s="7"/>
      <c r="M3910" s="8">
        <v>59700</v>
      </c>
      <c r="N3910" s="8">
        <v>0</v>
      </c>
      <c r="O3910" s="8">
        <v>59700</v>
      </c>
    </row>
    <row r="3911" spans="1:15" x14ac:dyDescent="0.25">
      <c r="A3911" s="5" t="s">
        <v>3930</v>
      </c>
      <c r="B3911" s="6">
        <v>45195.443055555559</v>
      </c>
      <c r="C3911" s="5" t="s">
        <v>1354</v>
      </c>
      <c r="D3911" s="5">
        <v>0</v>
      </c>
      <c r="E3911" s="5" t="s">
        <v>1354</v>
      </c>
      <c r="F3911" s="5">
        <v>1</v>
      </c>
      <c r="G3911" s="7">
        <v>45195.443055555559</v>
      </c>
      <c r="H3911" s="5">
        <v>28</v>
      </c>
      <c r="I3911" s="5">
        <v>74951</v>
      </c>
      <c r="J3911" s="7">
        <v>45209.534722222219</v>
      </c>
      <c r="K3911" s="5"/>
      <c r="L3911" s="7"/>
      <c r="M3911" s="8">
        <v>74100</v>
      </c>
      <c r="N3911" s="8">
        <v>0</v>
      </c>
      <c r="O3911" s="8">
        <v>74100</v>
      </c>
    </row>
    <row r="3912" spans="1:15" x14ac:dyDescent="0.25">
      <c r="A3912" s="5" t="s">
        <v>3931</v>
      </c>
      <c r="B3912" s="6">
        <v>45195.457638888889</v>
      </c>
      <c r="C3912" s="5" t="s">
        <v>2665</v>
      </c>
      <c r="D3912" s="5">
        <v>1</v>
      </c>
      <c r="E3912" s="5" t="s">
        <v>2665</v>
      </c>
      <c r="F3912" s="5">
        <v>0</v>
      </c>
      <c r="G3912" s="7">
        <v>45195.457638888889</v>
      </c>
      <c r="H3912" s="5">
        <v>28</v>
      </c>
      <c r="I3912" s="5"/>
      <c r="J3912" s="7"/>
      <c r="K3912" s="5"/>
      <c r="L3912" s="7"/>
      <c r="M3912" s="8">
        <v>0</v>
      </c>
      <c r="N3912" s="8">
        <v>0</v>
      </c>
      <c r="O3912" s="8">
        <v>1304500</v>
      </c>
    </row>
    <row r="3913" spans="1:15" x14ac:dyDescent="0.25">
      <c r="A3913" s="5" t="s">
        <v>3932</v>
      </c>
      <c r="B3913" s="6">
        <v>45195.461805555555</v>
      </c>
      <c r="C3913" s="5" t="s">
        <v>1354</v>
      </c>
      <c r="D3913" s="5">
        <v>1</v>
      </c>
      <c r="E3913" s="5" t="s">
        <v>1354</v>
      </c>
      <c r="F3913" s="5">
        <v>1</v>
      </c>
      <c r="G3913" s="7">
        <v>45195.461805555555</v>
      </c>
      <c r="H3913" s="5">
        <v>28</v>
      </c>
      <c r="I3913" s="5">
        <v>75066</v>
      </c>
      <c r="J3913" s="7">
        <v>45218.670138888891</v>
      </c>
      <c r="K3913" s="5"/>
      <c r="L3913" s="7"/>
      <c r="M3913" s="8">
        <v>74100</v>
      </c>
      <c r="N3913" s="8">
        <v>0</v>
      </c>
      <c r="O3913" s="8">
        <v>74100</v>
      </c>
    </row>
    <row r="3914" spans="1:15" x14ac:dyDescent="0.25">
      <c r="A3914" s="5" t="s">
        <v>3933</v>
      </c>
      <c r="B3914" s="6">
        <v>45195.465277777781</v>
      </c>
      <c r="C3914" s="5" t="s">
        <v>1354</v>
      </c>
      <c r="D3914" s="5">
        <v>0</v>
      </c>
      <c r="E3914" s="5" t="s">
        <v>1354</v>
      </c>
      <c r="F3914" s="5">
        <v>1</v>
      </c>
      <c r="G3914" s="7">
        <v>45195.465277777781</v>
      </c>
      <c r="H3914" s="5">
        <v>28</v>
      </c>
      <c r="I3914" s="5">
        <v>74951</v>
      </c>
      <c r="J3914" s="7">
        <v>45209.534722222219</v>
      </c>
      <c r="K3914" s="5"/>
      <c r="L3914" s="7"/>
      <c r="M3914" s="8">
        <v>103800</v>
      </c>
      <c r="N3914" s="8">
        <v>0</v>
      </c>
      <c r="O3914" s="8">
        <v>103800</v>
      </c>
    </row>
    <row r="3915" spans="1:15" x14ac:dyDescent="0.25">
      <c r="A3915" s="5" t="s">
        <v>3934</v>
      </c>
      <c r="B3915" s="6">
        <v>45195.486805555556</v>
      </c>
      <c r="C3915" s="5" t="s">
        <v>2665</v>
      </c>
      <c r="D3915" s="5">
        <v>0</v>
      </c>
      <c r="E3915" s="5" t="s">
        <v>2665</v>
      </c>
      <c r="F3915" s="5">
        <v>0</v>
      </c>
      <c r="G3915" s="7">
        <v>45195.486805555556</v>
      </c>
      <c r="H3915" s="5">
        <v>28</v>
      </c>
      <c r="I3915" s="5"/>
      <c r="J3915" s="7"/>
      <c r="K3915" s="5"/>
      <c r="L3915" s="7"/>
      <c r="M3915" s="8">
        <v>0</v>
      </c>
      <c r="N3915" s="8">
        <v>0</v>
      </c>
      <c r="O3915" s="8">
        <v>551800</v>
      </c>
    </row>
    <row r="3916" spans="1:15" x14ac:dyDescent="0.25">
      <c r="A3916" s="5" t="s">
        <v>3935</v>
      </c>
      <c r="B3916" s="6">
        <v>45195.54583333333</v>
      </c>
      <c r="C3916" s="5" t="s">
        <v>2665</v>
      </c>
      <c r="D3916" s="5">
        <v>1</v>
      </c>
      <c r="E3916" s="5" t="s">
        <v>2665</v>
      </c>
      <c r="F3916" s="5">
        <v>0</v>
      </c>
      <c r="G3916" s="7">
        <v>45195.54583333333</v>
      </c>
      <c r="H3916" s="5">
        <v>27</v>
      </c>
      <c r="I3916" s="5"/>
      <c r="J3916" s="7"/>
      <c r="K3916" s="5"/>
      <c r="L3916" s="7"/>
      <c r="M3916" s="8">
        <v>0</v>
      </c>
      <c r="N3916" s="8">
        <v>0</v>
      </c>
      <c r="O3916" s="8">
        <v>133900</v>
      </c>
    </row>
    <row r="3917" spans="1:15" x14ac:dyDescent="0.25">
      <c r="A3917" s="5" t="s">
        <v>3936</v>
      </c>
      <c r="B3917" s="6">
        <v>45195.598611111112</v>
      </c>
      <c r="C3917" s="5" t="s">
        <v>1354</v>
      </c>
      <c r="D3917" s="5">
        <v>0</v>
      </c>
      <c r="E3917" s="5" t="s">
        <v>1354</v>
      </c>
      <c r="F3917" s="5">
        <v>1</v>
      </c>
      <c r="G3917" s="7">
        <v>45195.598611111112</v>
      </c>
      <c r="H3917" s="5">
        <v>27</v>
      </c>
      <c r="I3917" s="5">
        <v>74948</v>
      </c>
      <c r="J3917" s="7">
        <v>45209.530555555553</v>
      </c>
      <c r="K3917" s="5"/>
      <c r="L3917" s="7"/>
      <c r="M3917" s="8">
        <v>38521247</v>
      </c>
      <c r="N3917" s="8">
        <v>0</v>
      </c>
      <c r="O3917" s="8">
        <v>38521247</v>
      </c>
    </row>
    <row r="3918" spans="1:15" x14ac:dyDescent="0.25">
      <c r="A3918" s="5" t="s">
        <v>3937</v>
      </c>
      <c r="B3918" s="6">
        <v>45195.599305555559</v>
      </c>
      <c r="C3918" s="5" t="s">
        <v>2665</v>
      </c>
      <c r="D3918" s="5">
        <v>0</v>
      </c>
      <c r="E3918" s="5" t="s">
        <v>2665</v>
      </c>
      <c r="F3918" s="5">
        <v>0</v>
      </c>
      <c r="G3918" s="7">
        <v>45195.599305555559</v>
      </c>
      <c r="H3918" s="5">
        <v>27</v>
      </c>
      <c r="I3918" s="5"/>
      <c r="J3918" s="7"/>
      <c r="K3918" s="5"/>
      <c r="L3918" s="7"/>
      <c r="M3918" s="8">
        <v>0</v>
      </c>
      <c r="N3918" s="8">
        <v>0</v>
      </c>
      <c r="O3918" s="8">
        <v>3417502</v>
      </c>
    </row>
    <row r="3919" spans="1:15" x14ac:dyDescent="0.25">
      <c r="A3919" s="5" t="s">
        <v>3938</v>
      </c>
      <c r="B3919" s="6">
        <v>45195.688888888886</v>
      </c>
      <c r="C3919" s="5" t="s">
        <v>2665</v>
      </c>
      <c r="D3919" s="5">
        <v>1</v>
      </c>
      <c r="E3919" s="5" t="s">
        <v>2665</v>
      </c>
      <c r="F3919" s="5">
        <v>0</v>
      </c>
      <c r="G3919" s="7">
        <v>45195.688888888886</v>
      </c>
      <c r="H3919" s="5">
        <v>27</v>
      </c>
      <c r="I3919" s="5"/>
      <c r="J3919" s="7"/>
      <c r="K3919" s="5"/>
      <c r="L3919" s="7"/>
      <c r="M3919" s="8">
        <v>0</v>
      </c>
      <c r="N3919" s="8">
        <v>0</v>
      </c>
      <c r="O3919" s="8">
        <v>12751237</v>
      </c>
    </row>
    <row r="3920" spans="1:15" x14ac:dyDescent="0.25">
      <c r="A3920" s="5" t="s">
        <v>3939</v>
      </c>
      <c r="B3920" s="6">
        <v>45196.297222222223</v>
      </c>
      <c r="C3920" s="5" t="s">
        <v>1354</v>
      </c>
      <c r="D3920" s="5">
        <v>1</v>
      </c>
      <c r="E3920" s="5" t="s">
        <v>1354</v>
      </c>
      <c r="F3920" s="5">
        <v>1</v>
      </c>
      <c r="G3920" s="7">
        <v>45196.297222222223</v>
      </c>
      <c r="H3920" s="5">
        <v>27</v>
      </c>
      <c r="I3920" s="5">
        <v>74949</v>
      </c>
      <c r="J3920" s="7">
        <v>45209.531944444447</v>
      </c>
      <c r="K3920" s="5"/>
      <c r="L3920" s="7"/>
      <c r="M3920" s="8">
        <v>80800</v>
      </c>
      <c r="N3920" s="8">
        <v>0</v>
      </c>
      <c r="O3920" s="8">
        <v>80800</v>
      </c>
    </row>
    <row r="3921" spans="1:15" x14ac:dyDescent="0.25">
      <c r="A3921" s="5" t="s">
        <v>3940</v>
      </c>
      <c r="B3921" s="6">
        <v>45196.322916666664</v>
      </c>
      <c r="C3921" s="5" t="s">
        <v>1354</v>
      </c>
      <c r="D3921" s="5">
        <v>1</v>
      </c>
      <c r="E3921" s="5" t="s">
        <v>1354</v>
      </c>
      <c r="F3921" s="5">
        <v>1</v>
      </c>
      <c r="G3921" s="7">
        <v>45196.322916666664</v>
      </c>
      <c r="H3921" s="5">
        <v>27</v>
      </c>
      <c r="I3921" s="5">
        <v>74951</v>
      </c>
      <c r="J3921" s="7">
        <v>45209.534722222219</v>
      </c>
      <c r="K3921" s="5"/>
      <c r="L3921" s="7"/>
      <c r="M3921" s="8">
        <v>103800</v>
      </c>
      <c r="N3921" s="8">
        <v>0</v>
      </c>
      <c r="O3921" s="8">
        <v>103800</v>
      </c>
    </row>
    <row r="3922" spans="1:15" x14ac:dyDescent="0.25">
      <c r="A3922" s="5" t="s">
        <v>3941</v>
      </c>
      <c r="B3922" s="6">
        <v>45196.353472222225</v>
      </c>
      <c r="C3922" s="5" t="s">
        <v>1354</v>
      </c>
      <c r="D3922" s="5">
        <v>1</v>
      </c>
      <c r="E3922" s="5" t="s">
        <v>1354</v>
      </c>
      <c r="F3922" s="5">
        <v>1</v>
      </c>
      <c r="G3922" s="7">
        <v>45196.353472222225</v>
      </c>
      <c r="H3922" s="5">
        <v>27</v>
      </c>
      <c r="I3922" s="5">
        <v>74951</v>
      </c>
      <c r="J3922" s="7">
        <v>45209.534722222219</v>
      </c>
      <c r="K3922" s="5"/>
      <c r="L3922" s="7"/>
      <c r="M3922" s="8">
        <v>103100</v>
      </c>
      <c r="N3922" s="8">
        <v>0</v>
      </c>
      <c r="O3922" s="8">
        <v>103100</v>
      </c>
    </row>
    <row r="3923" spans="1:15" x14ac:dyDescent="0.25">
      <c r="A3923" s="5" t="s">
        <v>3942</v>
      </c>
      <c r="B3923" s="6">
        <v>45196.363888888889</v>
      </c>
      <c r="C3923" s="5" t="s">
        <v>1354</v>
      </c>
      <c r="D3923" s="5">
        <v>1</v>
      </c>
      <c r="E3923" s="5" t="s">
        <v>1354</v>
      </c>
      <c r="F3923" s="5">
        <v>1</v>
      </c>
      <c r="G3923" s="7">
        <v>45196.363888888889</v>
      </c>
      <c r="H3923" s="5">
        <v>27</v>
      </c>
      <c r="I3923" s="5">
        <v>74951</v>
      </c>
      <c r="J3923" s="7">
        <v>45209.534722222219</v>
      </c>
      <c r="K3923" s="5"/>
      <c r="L3923" s="7"/>
      <c r="M3923" s="8">
        <v>74100</v>
      </c>
      <c r="N3923" s="8">
        <v>0</v>
      </c>
      <c r="O3923" s="8">
        <v>74100</v>
      </c>
    </row>
    <row r="3924" spans="1:15" x14ac:dyDescent="0.25">
      <c r="A3924" s="5" t="s">
        <v>3943</v>
      </c>
      <c r="B3924" s="6">
        <v>45196.369444444441</v>
      </c>
      <c r="C3924" s="5" t="s">
        <v>1354</v>
      </c>
      <c r="D3924" s="5">
        <v>1</v>
      </c>
      <c r="E3924" s="5" t="s">
        <v>1354</v>
      </c>
      <c r="F3924" s="5">
        <v>1</v>
      </c>
      <c r="G3924" s="7">
        <v>45196.369444444441</v>
      </c>
      <c r="H3924" s="5">
        <v>27</v>
      </c>
      <c r="I3924" s="5">
        <v>75064</v>
      </c>
      <c r="J3924" s="7">
        <v>45218.668749999997</v>
      </c>
      <c r="K3924" s="5"/>
      <c r="L3924" s="7"/>
      <c r="M3924" s="8">
        <v>1244543</v>
      </c>
      <c r="N3924" s="8">
        <v>0</v>
      </c>
      <c r="O3924" s="8">
        <v>1244543</v>
      </c>
    </row>
    <row r="3925" spans="1:15" x14ac:dyDescent="0.25">
      <c r="A3925" s="5" t="s">
        <v>3944</v>
      </c>
      <c r="B3925" s="6">
        <v>45196.400694444441</v>
      </c>
      <c r="C3925" s="5" t="s">
        <v>1354</v>
      </c>
      <c r="D3925" s="5">
        <v>1</v>
      </c>
      <c r="E3925" s="5" t="s">
        <v>1354</v>
      </c>
      <c r="F3925" s="5">
        <v>1</v>
      </c>
      <c r="G3925" s="7">
        <v>45196.400694444441</v>
      </c>
      <c r="H3925" s="5">
        <v>27</v>
      </c>
      <c r="I3925" s="5">
        <v>74951</v>
      </c>
      <c r="J3925" s="7">
        <v>45209.534722222219</v>
      </c>
      <c r="K3925" s="5"/>
      <c r="L3925" s="7"/>
      <c r="M3925" s="8">
        <v>127000</v>
      </c>
      <c r="N3925" s="8">
        <v>0</v>
      </c>
      <c r="O3925" s="8">
        <v>127000</v>
      </c>
    </row>
    <row r="3926" spans="1:15" x14ac:dyDescent="0.25">
      <c r="A3926" s="5" t="s">
        <v>3945</v>
      </c>
      <c r="B3926" s="6">
        <v>45196.407638888886</v>
      </c>
      <c r="C3926" s="5" t="s">
        <v>1354</v>
      </c>
      <c r="D3926" s="5">
        <v>1</v>
      </c>
      <c r="E3926" s="5" t="s">
        <v>1354</v>
      </c>
      <c r="F3926" s="5">
        <v>1</v>
      </c>
      <c r="G3926" s="7">
        <v>45196.407638888886</v>
      </c>
      <c r="H3926" s="5">
        <v>27</v>
      </c>
      <c r="I3926" s="5">
        <v>74951</v>
      </c>
      <c r="J3926" s="7">
        <v>45209.534722222219</v>
      </c>
      <c r="K3926" s="5"/>
      <c r="L3926" s="7"/>
      <c r="M3926" s="8">
        <v>103800</v>
      </c>
      <c r="N3926" s="8">
        <v>0</v>
      </c>
      <c r="O3926" s="8">
        <v>103800</v>
      </c>
    </row>
    <row r="3927" spans="1:15" x14ac:dyDescent="0.25">
      <c r="A3927" s="5" t="s">
        <v>3946</v>
      </c>
      <c r="B3927" s="6">
        <v>45196.408333333333</v>
      </c>
      <c r="C3927" s="5" t="s">
        <v>1354</v>
      </c>
      <c r="D3927" s="5">
        <v>1</v>
      </c>
      <c r="E3927" s="5" t="s">
        <v>1354</v>
      </c>
      <c r="F3927" s="5">
        <v>1</v>
      </c>
      <c r="G3927" s="7">
        <v>45196.408333333333</v>
      </c>
      <c r="H3927" s="5">
        <v>27</v>
      </c>
      <c r="I3927" s="5">
        <v>74951</v>
      </c>
      <c r="J3927" s="7">
        <v>45209.534722222219</v>
      </c>
      <c r="K3927" s="5"/>
      <c r="L3927" s="7"/>
      <c r="M3927" s="8">
        <v>50000</v>
      </c>
      <c r="N3927" s="8">
        <v>0</v>
      </c>
      <c r="O3927" s="8">
        <v>50000</v>
      </c>
    </row>
    <row r="3928" spans="1:15" x14ac:dyDescent="0.25">
      <c r="A3928" s="5" t="s">
        <v>3947</v>
      </c>
      <c r="B3928" s="6">
        <v>45196.419444444444</v>
      </c>
      <c r="C3928" s="5" t="s">
        <v>1354</v>
      </c>
      <c r="D3928" s="5">
        <v>1</v>
      </c>
      <c r="E3928" s="5" t="s">
        <v>1354</v>
      </c>
      <c r="F3928" s="5">
        <v>1</v>
      </c>
      <c r="G3928" s="7">
        <v>45196.419444444444</v>
      </c>
      <c r="H3928" s="5">
        <v>27</v>
      </c>
      <c r="I3928" s="5">
        <v>74951</v>
      </c>
      <c r="J3928" s="7">
        <v>45209.534722222219</v>
      </c>
      <c r="K3928" s="5"/>
      <c r="L3928" s="7"/>
      <c r="M3928" s="8">
        <v>103800</v>
      </c>
      <c r="N3928" s="8">
        <v>0</v>
      </c>
      <c r="O3928" s="8">
        <v>103800</v>
      </c>
    </row>
    <row r="3929" spans="1:15" x14ac:dyDescent="0.25">
      <c r="A3929" s="5" t="s">
        <v>3948</v>
      </c>
      <c r="B3929" s="6">
        <v>45196.425000000003</v>
      </c>
      <c r="C3929" s="5" t="s">
        <v>1354</v>
      </c>
      <c r="D3929" s="5">
        <v>1</v>
      </c>
      <c r="E3929" s="5" t="s">
        <v>1354</v>
      </c>
      <c r="F3929" s="5">
        <v>1</v>
      </c>
      <c r="G3929" s="7">
        <v>45196.425000000003</v>
      </c>
      <c r="H3929" s="5">
        <v>27</v>
      </c>
      <c r="I3929" s="5">
        <v>75066</v>
      </c>
      <c r="J3929" s="7">
        <v>45218.670138888891</v>
      </c>
      <c r="K3929" s="5"/>
      <c r="L3929" s="7"/>
      <c r="M3929" s="8">
        <v>26900</v>
      </c>
      <c r="N3929" s="8">
        <v>0</v>
      </c>
      <c r="O3929" s="8">
        <v>26900</v>
      </c>
    </row>
    <row r="3930" spans="1:15" x14ac:dyDescent="0.25">
      <c r="A3930" s="5" t="s">
        <v>3949</v>
      </c>
      <c r="B3930" s="6">
        <v>45196.4375</v>
      </c>
      <c r="C3930" s="5" t="s">
        <v>1354</v>
      </c>
      <c r="D3930" s="5">
        <v>1</v>
      </c>
      <c r="E3930" s="5" t="s">
        <v>1354</v>
      </c>
      <c r="F3930" s="5">
        <v>1</v>
      </c>
      <c r="G3930" s="7">
        <v>45196.4375</v>
      </c>
      <c r="H3930" s="5">
        <v>27</v>
      </c>
      <c r="I3930" s="5">
        <v>75066</v>
      </c>
      <c r="J3930" s="7">
        <v>45218.670138888891</v>
      </c>
      <c r="K3930" s="5"/>
      <c r="L3930" s="7"/>
      <c r="M3930" s="8">
        <v>74100</v>
      </c>
      <c r="N3930" s="8">
        <v>0</v>
      </c>
      <c r="O3930" s="8">
        <v>74100</v>
      </c>
    </row>
    <row r="3931" spans="1:15" x14ac:dyDescent="0.25">
      <c r="A3931" s="5" t="s">
        <v>3950</v>
      </c>
      <c r="B3931" s="6">
        <v>45196.45208333333</v>
      </c>
      <c r="C3931" s="5" t="s">
        <v>1354</v>
      </c>
      <c r="D3931" s="5">
        <v>1</v>
      </c>
      <c r="E3931" s="5" t="s">
        <v>1354</v>
      </c>
      <c r="F3931" s="5">
        <v>1</v>
      </c>
      <c r="G3931" s="7">
        <v>45196.45208333333</v>
      </c>
      <c r="H3931" s="5">
        <v>27</v>
      </c>
      <c r="I3931" s="5">
        <v>74951</v>
      </c>
      <c r="J3931" s="7">
        <v>45209.534722222219</v>
      </c>
      <c r="K3931" s="5"/>
      <c r="L3931" s="7"/>
      <c r="M3931" s="8">
        <v>74100</v>
      </c>
      <c r="N3931" s="8">
        <v>0</v>
      </c>
      <c r="O3931" s="8">
        <v>74100</v>
      </c>
    </row>
    <row r="3932" spans="1:15" x14ac:dyDescent="0.25">
      <c r="A3932" s="5" t="s">
        <v>3951</v>
      </c>
      <c r="B3932" s="6">
        <v>45196.472222222219</v>
      </c>
      <c r="C3932" s="5" t="s">
        <v>1354</v>
      </c>
      <c r="D3932" s="5">
        <v>1</v>
      </c>
      <c r="E3932" s="5" t="s">
        <v>1354</v>
      </c>
      <c r="F3932" s="5">
        <v>1</v>
      </c>
      <c r="G3932" s="7">
        <v>45196.472222222219</v>
      </c>
      <c r="H3932" s="5">
        <v>27</v>
      </c>
      <c r="I3932" s="5">
        <v>74951</v>
      </c>
      <c r="J3932" s="7">
        <v>45209.534722222219</v>
      </c>
      <c r="K3932" s="5"/>
      <c r="L3932" s="7"/>
      <c r="M3932" s="8">
        <v>74100</v>
      </c>
      <c r="N3932" s="8">
        <v>0</v>
      </c>
      <c r="O3932" s="8">
        <v>74100</v>
      </c>
    </row>
    <row r="3933" spans="1:15" x14ac:dyDescent="0.25">
      <c r="A3933" s="5" t="s">
        <v>3952</v>
      </c>
      <c r="B3933" s="6">
        <v>45196.486111111109</v>
      </c>
      <c r="C3933" s="5" t="s">
        <v>1354</v>
      </c>
      <c r="D3933" s="5">
        <v>1</v>
      </c>
      <c r="E3933" s="5" t="s">
        <v>1354</v>
      </c>
      <c r="F3933" s="5">
        <v>1</v>
      </c>
      <c r="G3933" s="7">
        <v>45196.486111111109</v>
      </c>
      <c r="H3933" s="5">
        <v>27</v>
      </c>
      <c r="I3933" s="5">
        <v>74949</v>
      </c>
      <c r="J3933" s="7">
        <v>45209.531944444447</v>
      </c>
      <c r="K3933" s="5"/>
      <c r="L3933" s="7"/>
      <c r="M3933" s="8">
        <v>637900</v>
      </c>
      <c r="N3933" s="8">
        <v>0</v>
      </c>
      <c r="O3933" s="8">
        <v>637900</v>
      </c>
    </row>
    <row r="3934" spans="1:15" x14ac:dyDescent="0.25">
      <c r="A3934" s="5" t="s">
        <v>3953</v>
      </c>
      <c r="B3934" s="6">
        <v>45196.49722222222</v>
      </c>
      <c r="C3934" s="5" t="s">
        <v>1354</v>
      </c>
      <c r="D3934" s="5">
        <v>1</v>
      </c>
      <c r="E3934" s="5" t="s">
        <v>1354</v>
      </c>
      <c r="F3934" s="5">
        <v>1</v>
      </c>
      <c r="G3934" s="7">
        <v>45196.49722222222</v>
      </c>
      <c r="H3934" s="5">
        <v>27</v>
      </c>
      <c r="I3934" s="5">
        <v>74947</v>
      </c>
      <c r="J3934" s="7">
        <v>45209.529861111114</v>
      </c>
      <c r="K3934" s="5"/>
      <c r="L3934" s="7"/>
      <c r="M3934" s="8">
        <v>2901321</v>
      </c>
      <c r="N3934" s="8">
        <v>0</v>
      </c>
      <c r="O3934" s="8">
        <v>2901321</v>
      </c>
    </row>
    <row r="3935" spans="1:15" x14ac:dyDescent="0.25">
      <c r="A3935" s="5" t="s">
        <v>3954</v>
      </c>
      <c r="B3935" s="6">
        <v>45196.563888888886</v>
      </c>
      <c r="C3935" s="5" t="s">
        <v>1354</v>
      </c>
      <c r="D3935" s="5">
        <v>1</v>
      </c>
      <c r="E3935" s="5" t="s">
        <v>1354</v>
      </c>
      <c r="F3935" s="5">
        <v>1</v>
      </c>
      <c r="G3935" s="7">
        <v>45196.563888888886</v>
      </c>
      <c r="H3935" s="5">
        <v>26</v>
      </c>
      <c r="I3935" s="5">
        <v>75065</v>
      </c>
      <c r="J3935" s="7">
        <v>45218.669444444444</v>
      </c>
      <c r="K3935" s="5"/>
      <c r="L3935" s="7"/>
      <c r="M3935" s="8">
        <v>942300</v>
      </c>
      <c r="N3935" s="8">
        <v>0</v>
      </c>
      <c r="O3935" s="8">
        <v>942300</v>
      </c>
    </row>
    <row r="3936" spans="1:15" x14ac:dyDescent="0.25">
      <c r="A3936" s="5" t="s">
        <v>3955</v>
      </c>
      <c r="B3936" s="6">
        <v>45196.595833333333</v>
      </c>
      <c r="C3936" s="5" t="s">
        <v>1354</v>
      </c>
      <c r="D3936" s="5">
        <v>1</v>
      </c>
      <c r="E3936" s="5" t="s">
        <v>1354</v>
      </c>
      <c r="F3936" s="5">
        <v>1</v>
      </c>
      <c r="G3936" s="7">
        <v>45196.595833333333</v>
      </c>
      <c r="H3936" s="5">
        <v>26</v>
      </c>
      <c r="I3936" s="5">
        <v>75066</v>
      </c>
      <c r="J3936" s="7">
        <v>45218.670138888891</v>
      </c>
      <c r="K3936" s="5"/>
      <c r="L3936" s="7"/>
      <c r="M3936" s="8">
        <v>74100</v>
      </c>
      <c r="N3936" s="8">
        <v>0</v>
      </c>
      <c r="O3936" s="8">
        <v>74100</v>
      </c>
    </row>
    <row r="3937" spans="1:15" x14ac:dyDescent="0.25">
      <c r="A3937" s="5" t="s">
        <v>3956</v>
      </c>
      <c r="B3937" s="6">
        <v>45196.789583333331</v>
      </c>
      <c r="C3937" s="5" t="s">
        <v>1354</v>
      </c>
      <c r="D3937" s="5">
        <v>1</v>
      </c>
      <c r="E3937" s="5" t="s">
        <v>1354</v>
      </c>
      <c r="F3937" s="5">
        <v>1</v>
      </c>
      <c r="G3937" s="7">
        <v>45196.789583333331</v>
      </c>
      <c r="H3937" s="5">
        <v>26</v>
      </c>
      <c r="I3937" s="5">
        <v>74949</v>
      </c>
      <c r="J3937" s="7">
        <v>45209.531944444447</v>
      </c>
      <c r="K3937" s="5"/>
      <c r="L3937" s="7"/>
      <c r="M3937" s="8">
        <v>406700</v>
      </c>
      <c r="N3937" s="8">
        <v>0</v>
      </c>
      <c r="O3937" s="8">
        <v>406700</v>
      </c>
    </row>
    <row r="3938" spans="1:15" x14ac:dyDescent="0.25">
      <c r="A3938" s="5" t="s">
        <v>3957</v>
      </c>
      <c r="B3938" s="6">
        <v>45197.287499999999</v>
      </c>
      <c r="C3938" s="5" t="s">
        <v>1354</v>
      </c>
      <c r="D3938" s="5">
        <v>1</v>
      </c>
      <c r="E3938" s="5" t="s">
        <v>1354</v>
      </c>
      <c r="F3938" s="5">
        <v>1</v>
      </c>
      <c r="G3938" s="7">
        <v>45197.287499999999</v>
      </c>
      <c r="H3938" s="5">
        <v>26</v>
      </c>
      <c r="I3938" s="5">
        <v>75066</v>
      </c>
      <c r="J3938" s="7">
        <v>45218.670138888891</v>
      </c>
      <c r="K3938" s="5"/>
      <c r="L3938" s="7"/>
      <c r="M3938" s="8">
        <v>83500</v>
      </c>
      <c r="N3938" s="8">
        <v>0</v>
      </c>
      <c r="O3938" s="8">
        <v>83500</v>
      </c>
    </row>
    <row r="3939" spans="1:15" x14ac:dyDescent="0.25">
      <c r="A3939" s="5" t="s">
        <v>3958</v>
      </c>
      <c r="B3939" s="6">
        <v>45197.288194444445</v>
      </c>
      <c r="C3939" s="5" t="s">
        <v>1354</v>
      </c>
      <c r="D3939" s="5">
        <v>1</v>
      </c>
      <c r="E3939" s="5" t="s">
        <v>1354</v>
      </c>
      <c r="F3939" s="5">
        <v>1</v>
      </c>
      <c r="G3939" s="7">
        <v>45197.288194444445</v>
      </c>
      <c r="H3939" s="5">
        <v>26</v>
      </c>
      <c r="I3939" s="5">
        <v>75066</v>
      </c>
      <c r="J3939" s="7">
        <v>45218.670138888891</v>
      </c>
      <c r="K3939" s="5"/>
      <c r="L3939" s="7"/>
      <c r="M3939" s="8">
        <v>99400</v>
      </c>
      <c r="N3939" s="8">
        <v>0</v>
      </c>
      <c r="O3939" s="8">
        <v>99400</v>
      </c>
    </row>
    <row r="3940" spans="1:15" x14ac:dyDescent="0.25">
      <c r="A3940" s="5" t="s">
        <v>3959</v>
      </c>
      <c r="B3940" s="6">
        <v>45197.3125</v>
      </c>
      <c r="C3940" s="5" t="s">
        <v>1354</v>
      </c>
      <c r="D3940" s="5">
        <v>1</v>
      </c>
      <c r="E3940" s="5" t="s">
        <v>1354</v>
      </c>
      <c r="F3940" s="5">
        <v>1</v>
      </c>
      <c r="G3940" s="7">
        <v>45197.3125</v>
      </c>
      <c r="H3940" s="5">
        <v>26</v>
      </c>
      <c r="I3940" s="5">
        <v>74951</v>
      </c>
      <c r="J3940" s="7">
        <v>45209.534722222219</v>
      </c>
      <c r="K3940" s="5"/>
      <c r="L3940" s="7"/>
      <c r="M3940" s="8">
        <v>50000</v>
      </c>
      <c r="N3940" s="8">
        <v>0</v>
      </c>
      <c r="O3940" s="8">
        <v>50000</v>
      </c>
    </row>
    <row r="3941" spans="1:15" x14ac:dyDescent="0.25">
      <c r="A3941" s="5" t="s">
        <v>3960</v>
      </c>
      <c r="B3941" s="6">
        <v>45197.324999999997</v>
      </c>
      <c r="C3941" s="5" t="s">
        <v>1354</v>
      </c>
      <c r="D3941" s="5">
        <v>1</v>
      </c>
      <c r="E3941" s="5" t="s">
        <v>1354</v>
      </c>
      <c r="F3941" s="5">
        <v>1</v>
      </c>
      <c r="G3941" s="7">
        <v>45197.324999999997</v>
      </c>
      <c r="H3941" s="5">
        <v>26</v>
      </c>
      <c r="I3941" s="5">
        <v>74949</v>
      </c>
      <c r="J3941" s="7">
        <v>45209.531944444447</v>
      </c>
      <c r="K3941" s="5"/>
      <c r="L3941" s="7"/>
      <c r="M3941" s="8">
        <v>406700</v>
      </c>
      <c r="N3941" s="8">
        <v>0</v>
      </c>
      <c r="O3941" s="8">
        <v>406700</v>
      </c>
    </row>
    <row r="3942" spans="1:15" x14ac:dyDescent="0.25">
      <c r="A3942" s="5" t="s">
        <v>3961</v>
      </c>
      <c r="B3942" s="6">
        <v>45197.333333333336</v>
      </c>
      <c r="C3942" s="5" t="s">
        <v>1354</v>
      </c>
      <c r="D3942" s="5">
        <v>1</v>
      </c>
      <c r="E3942" s="5" t="s">
        <v>1354</v>
      </c>
      <c r="F3942" s="5">
        <v>1</v>
      </c>
      <c r="G3942" s="7">
        <v>45197.333333333336</v>
      </c>
      <c r="H3942" s="5">
        <v>26</v>
      </c>
      <c r="I3942" s="5">
        <v>74951</v>
      </c>
      <c r="J3942" s="7">
        <v>45209.534722222219</v>
      </c>
      <c r="K3942" s="5"/>
      <c r="L3942" s="7"/>
      <c r="M3942" s="8">
        <v>74100</v>
      </c>
      <c r="N3942" s="8">
        <v>0</v>
      </c>
      <c r="O3942" s="8">
        <v>74100</v>
      </c>
    </row>
    <row r="3943" spans="1:15" x14ac:dyDescent="0.25">
      <c r="A3943" s="5" t="s">
        <v>3962</v>
      </c>
      <c r="B3943" s="6">
        <v>45197.401388888888</v>
      </c>
      <c r="C3943" s="5" t="s">
        <v>1354</v>
      </c>
      <c r="D3943" s="5">
        <v>1</v>
      </c>
      <c r="E3943" s="5" t="s">
        <v>1354</v>
      </c>
      <c r="F3943" s="5">
        <v>1</v>
      </c>
      <c r="G3943" s="7">
        <v>45197.401388888888</v>
      </c>
      <c r="H3943" s="5">
        <v>26</v>
      </c>
      <c r="I3943" s="5">
        <v>74949</v>
      </c>
      <c r="J3943" s="7">
        <v>45209.531944444447</v>
      </c>
      <c r="K3943" s="5"/>
      <c r="L3943" s="7"/>
      <c r="M3943" s="8">
        <v>745800</v>
      </c>
      <c r="N3943" s="8">
        <v>0</v>
      </c>
      <c r="O3943" s="8">
        <v>745800</v>
      </c>
    </row>
    <row r="3944" spans="1:15" x14ac:dyDescent="0.25">
      <c r="A3944" s="5" t="s">
        <v>3963</v>
      </c>
      <c r="B3944" s="6">
        <v>45197.407638888886</v>
      </c>
      <c r="C3944" s="5" t="s">
        <v>1354</v>
      </c>
      <c r="D3944" s="5">
        <v>1</v>
      </c>
      <c r="E3944" s="5" t="s">
        <v>1354</v>
      </c>
      <c r="F3944" s="5">
        <v>1</v>
      </c>
      <c r="G3944" s="7">
        <v>45197.407638888886</v>
      </c>
      <c r="H3944" s="5">
        <v>26</v>
      </c>
      <c r="I3944" s="5">
        <v>75066</v>
      </c>
      <c r="J3944" s="7">
        <v>45218.670138888891</v>
      </c>
      <c r="K3944" s="5"/>
      <c r="L3944" s="7"/>
      <c r="M3944" s="8">
        <v>50000</v>
      </c>
      <c r="N3944" s="8">
        <v>0</v>
      </c>
      <c r="O3944" s="8">
        <v>50000</v>
      </c>
    </row>
    <row r="3945" spans="1:15" x14ac:dyDescent="0.25">
      <c r="A3945" s="5" t="s">
        <v>3964</v>
      </c>
      <c r="B3945" s="6">
        <v>45197.427777777775</v>
      </c>
      <c r="C3945" s="5" t="s">
        <v>1354</v>
      </c>
      <c r="D3945" s="5">
        <v>1</v>
      </c>
      <c r="E3945" s="5" t="s">
        <v>1354</v>
      </c>
      <c r="F3945" s="5">
        <v>1</v>
      </c>
      <c r="G3945" s="7">
        <v>45197.427777777775</v>
      </c>
      <c r="H3945" s="5">
        <v>26</v>
      </c>
      <c r="I3945" s="5">
        <v>74951</v>
      </c>
      <c r="J3945" s="7">
        <v>45209.534722222219</v>
      </c>
      <c r="K3945" s="5"/>
      <c r="L3945" s="7"/>
      <c r="M3945" s="8">
        <v>74100</v>
      </c>
      <c r="N3945" s="8">
        <v>0</v>
      </c>
      <c r="O3945" s="8">
        <v>74100</v>
      </c>
    </row>
    <row r="3946" spans="1:15" x14ac:dyDescent="0.25">
      <c r="A3946" s="5" t="s">
        <v>3965</v>
      </c>
      <c r="B3946" s="6">
        <v>45197.477083333331</v>
      </c>
      <c r="C3946" s="5" t="s">
        <v>1354</v>
      </c>
      <c r="D3946" s="5">
        <v>1</v>
      </c>
      <c r="E3946" s="5" t="s">
        <v>1354</v>
      </c>
      <c r="F3946" s="5">
        <v>1</v>
      </c>
      <c r="G3946" s="7">
        <v>45197.477083333331</v>
      </c>
      <c r="H3946" s="5">
        <v>26</v>
      </c>
      <c r="I3946" s="5">
        <v>74949</v>
      </c>
      <c r="J3946" s="7">
        <v>45209.531944444447</v>
      </c>
      <c r="K3946" s="5"/>
      <c r="L3946" s="7"/>
      <c r="M3946" s="8">
        <v>12008568</v>
      </c>
      <c r="N3946" s="8">
        <v>0</v>
      </c>
      <c r="O3946" s="8">
        <v>12008568</v>
      </c>
    </row>
    <row r="3947" spans="1:15" x14ac:dyDescent="0.25">
      <c r="A3947" s="5" t="s">
        <v>3966</v>
      </c>
      <c r="B3947" s="6">
        <v>45197.49722222222</v>
      </c>
      <c r="C3947" s="5" t="s">
        <v>1354</v>
      </c>
      <c r="D3947" s="5">
        <v>1</v>
      </c>
      <c r="E3947" s="5" t="s">
        <v>1354</v>
      </c>
      <c r="F3947" s="5">
        <v>1</v>
      </c>
      <c r="G3947" s="7">
        <v>45197.49722222222</v>
      </c>
      <c r="H3947" s="5">
        <v>26</v>
      </c>
      <c r="I3947" s="5">
        <v>74951</v>
      </c>
      <c r="J3947" s="7">
        <v>45209.534722222219</v>
      </c>
      <c r="K3947" s="5"/>
      <c r="L3947" s="7"/>
      <c r="M3947" s="8">
        <v>74100</v>
      </c>
      <c r="N3947" s="8">
        <v>0</v>
      </c>
      <c r="O3947" s="8">
        <v>74100</v>
      </c>
    </row>
    <row r="3948" spans="1:15" x14ac:dyDescent="0.25">
      <c r="A3948" s="5" t="s">
        <v>3967</v>
      </c>
      <c r="B3948" s="6">
        <v>45197.504861111112</v>
      </c>
      <c r="C3948" s="5" t="s">
        <v>1354</v>
      </c>
      <c r="D3948" s="5">
        <v>1</v>
      </c>
      <c r="E3948" s="5" t="s">
        <v>1354</v>
      </c>
      <c r="F3948" s="5">
        <v>1</v>
      </c>
      <c r="G3948" s="7">
        <v>45197.504861111112</v>
      </c>
      <c r="H3948" s="5">
        <v>25</v>
      </c>
      <c r="I3948" s="5">
        <v>74951</v>
      </c>
      <c r="J3948" s="7">
        <v>45209.534722222219</v>
      </c>
      <c r="K3948" s="5"/>
      <c r="L3948" s="7"/>
      <c r="M3948" s="8">
        <v>50000</v>
      </c>
      <c r="N3948" s="8">
        <v>0</v>
      </c>
      <c r="O3948" s="8">
        <v>50000</v>
      </c>
    </row>
    <row r="3949" spans="1:15" x14ac:dyDescent="0.25">
      <c r="A3949" s="5" t="s">
        <v>3968</v>
      </c>
      <c r="B3949" s="6">
        <v>45197.505555555559</v>
      </c>
      <c r="C3949" s="5" t="s">
        <v>1354</v>
      </c>
      <c r="D3949" s="5">
        <v>1</v>
      </c>
      <c r="E3949" s="5" t="s">
        <v>1354</v>
      </c>
      <c r="F3949" s="5">
        <v>1</v>
      </c>
      <c r="G3949" s="7">
        <v>45197.505555555559</v>
      </c>
      <c r="H3949" s="5">
        <v>25</v>
      </c>
      <c r="I3949" s="5">
        <v>74951</v>
      </c>
      <c r="J3949" s="7">
        <v>45209.534722222219</v>
      </c>
      <c r="K3949" s="5"/>
      <c r="L3949" s="7"/>
      <c r="M3949" s="8">
        <v>74100</v>
      </c>
      <c r="N3949" s="8">
        <v>0</v>
      </c>
      <c r="O3949" s="8">
        <v>74100</v>
      </c>
    </row>
    <row r="3950" spans="1:15" x14ac:dyDescent="0.25">
      <c r="A3950" s="5" t="s">
        <v>3969</v>
      </c>
      <c r="B3950" s="6">
        <v>45197.583333333336</v>
      </c>
      <c r="C3950" s="5" t="s">
        <v>1354</v>
      </c>
      <c r="D3950" s="5">
        <v>1</v>
      </c>
      <c r="E3950" s="5" t="s">
        <v>1354</v>
      </c>
      <c r="F3950" s="5">
        <v>1</v>
      </c>
      <c r="G3950" s="7">
        <v>45197.583333333336</v>
      </c>
      <c r="H3950" s="5">
        <v>25</v>
      </c>
      <c r="I3950" s="5">
        <v>74951</v>
      </c>
      <c r="J3950" s="7">
        <v>45209.534722222219</v>
      </c>
      <c r="K3950" s="5"/>
      <c r="L3950" s="7"/>
      <c r="M3950" s="8">
        <v>103100</v>
      </c>
      <c r="N3950" s="8">
        <v>0</v>
      </c>
      <c r="O3950" s="8">
        <v>103100</v>
      </c>
    </row>
    <row r="3951" spans="1:15" x14ac:dyDescent="0.25">
      <c r="A3951" s="5" t="s">
        <v>3970</v>
      </c>
      <c r="B3951" s="6">
        <v>45197.61041666667</v>
      </c>
      <c r="C3951" s="5" t="s">
        <v>1354</v>
      </c>
      <c r="D3951" s="5">
        <v>1</v>
      </c>
      <c r="E3951" s="5" t="s">
        <v>1354</v>
      </c>
      <c r="F3951" s="5">
        <v>1</v>
      </c>
      <c r="G3951" s="7">
        <v>45197.61041666667</v>
      </c>
      <c r="H3951" s="5">
        <v>25</v>
      </c>
      <c r="I3951" s="5">
        <v>74951</v>
      </c>
      <c r="J3951" s="7">
        <v>45209.534722222219</v>
      </c>
      <c r="K3951" s="5"/>
      <c r="L3951" s="7"/>
      <c r="M3951" s="8">
        <v>74100</v>
      </c>
      <c r="N3951" s="8">
        <v>0</v>
      </c>
      <c r="O3951" s="8">
        <v>74100</v>
      </c>
    </row>
    <row r="3952" spans="1:15" x14ac:dyDescent="0.25">
      <c r="A3952" s="5" t="s">
        <v>3971</v>
      </c>
      <c r="B3952" s="6">
        <v>45197.613888888889</v>
      </c>
      <c r="C3952" s="5" t="s">
        <v>1354</v>
      </c>
      <c r="D3952" s="5">
        <v>0</v>
      </c>
      <c r="E3952" s="5" t="s">
        <v>1354</v>
      </c>
      <c r="F3952" s="5">
        <v>1</v>
      </c>
      <c r="G3952" s="7">
        <v>45197.613888888889</v>
      </c>
      <c r="H3952" s="5">
        <v>25</v>
      </c>
      <c r="I3952" s="5">
        <v>74951</v>
      </c>
      <c r="J3952" s="7">
        <v>45209.534722222219</v>
      </c>
      <c r="K3952" s="5"/>
      <c r="L3952" s="7"/>
      <c r="M3952" s="8">
        <v>103100</v>
      </c>
      <c r="N3952" s="8">
        <v>0</v>
      </c>
      <c r="O3952" s="8">
        <v>103100</v>
      </c>
    </row>
    <row r="3953" spans="1:15" x14ac:dyDescent="0.25">
      <c r="A3953" s="5" t="s">
        <v>3972</v>
      </c>
      <c r="B3953" s="6">
        <v>45197.635416666664</v>
      </c>
      <c r="C3953" s="5" t="s">
        <v>2665</v>
      </c>
      <c r="D3953" s="5">
        <v>1</v>
      </c>
      <c r="E3953" s="5" t="s">
        <v>2665</v>
      </c>
      <c r="F3953" s="5">
        <v>0</v>
      </c>
      <c r="G3953" s="7">
        <v>45197.635416666664</v>
      </c>
      <c r="H3953" s="5">
        <v>25</v>
      </c>
      <c r="I3953" s="5"/>
      <c r="J3953" s="7"/>
      <c r="K3953" s="5"/>
      <c r="L3953" s="7"/>
      <c r="M3953" s="8">
        <v>0</v>
      </c>
      <c r="N3953" s="8">
        <v>0</v>
      </c>
      <c r="O3953" s="8">
        <v>133900</v>
      </c>
    </row>
    <row r="3954" spans="1:15" x14ac:dyDescent="0.25">
      <c r="A3954" s="5" t="s">
        <v>3973</v>
      </c>
      <c r="B3954" s="6">
        <v>45198.26458333333</v>
      </c>
      <c r="C3954" s="5" t="s">
        <v>1354</v>
      </c>
      <c r="D3954" s="5">
        <v>1</v>
      </c>
      <c r="E3954" s="5" t="s">
        <v>1354</v>
      </c>
      <c r="F3954" s="5">
        <v>1</v>
      </c>
      <c r="G3954" s="7">
        <v>45198.26458333333</v>
      </c>
      <c r="H3954" s="5">
        <v>25</v>
      </c>
      <c r="I3954" s="5">
        <v>74951</v>
      </c>
      <c r="J3954" s="7">
        <v>45209.534722222219</v>
      </c>
      <c r="K3954" s="5"/>
      <c r="L3954" s="7"/>
      <c r="M3954" s="8">
        <v>103100</v>
      </c>
      <c r="N3954" s="8">
        <v>0</v>
      </c>
      <c r="O3954" s="8">
        <v>103100</v>
      </c>
    </row>
    <row r="3955" spans="1:15" x14ac:dyDescent="0.25">
      <c r="A3955" s="5" t="s">
        <v>3974</v>
      </c>
      <c r="B3955" s="6">
        <v>45198.381944444445</v>
      </c>
      <c r="C3955" s="5" t="s">
        <v>1354</v>
      </c>
      <c r="D3955" s="5">
        <v>1</v>
      </c>
      <c r="E3955" s="5" t="s">
        <v>1354</v>
      </c>
      <c r="F3955" s="5">
        <v>1</v>
      </c>
      <c r="G3955" s="7">
        <v>45198.381944444445</v>
      </c>
      <c r="H3955" s="5">
        <v>25</v>
      </c>
      <c r="I3955" s="5">
        <v>74947</v>
      </c>
      <c r="J3955" s="7">
        <v>45209.529861111114</v>
      </c>
      <c r="K3955" s="5"/>
      <c r="L3955" s="7"/>
      <c r="M3955" s="8">
        <v>5924598</v>
      </c>
      <c r="N3955" s="8">
        <v>0</v>
      </c>
      <c r="O3955" s="8">
        <v>5924598</v>
      </c>
    </row>
    <row r="3956" spans="1:15" x14ac:dyDescent="0.25">
      <c r="A3956" s="5" t="s">
        <v>3975</v>
      </c>
      <c r="B3956" s="6">
        <v>45198.443055555559</v>
      </c>
      <c r="C3956" s="5" t="s">
        <v>1354</v>
      </c>
      <c r="D3956" s="5">
        <v>1</v>
      </c>
      <c r="E3956" s="5" t="s">
        <v>1354</v>
      </c>
      <c r="F3956" s="5">
        <v>1</v>
      </c>
      <c r="G3956" s="7">
        <v>45198.443055555559</v>
      </c>
      <c r="H3956" s="5">
        <v>25</v>
      </c>
      <c r="I3956" s="5">
        <v>75072</v>
      </c>
      <c r="J3956" s="7">
        <v>45218.693749999999</v>
      </c>
      <c r="K3956" s="5"/>
      <c r="L3956" s="7"/>
      <c r="M3956" s="8">
        <v>745800</v>
      </c>
      <c r="N3956" s="8">
        <v>0</v>
      </c>
      <c r="O3956" s="8">
        <v>745800</v>
      </c>
    </row>
    <row r="3957" spans="1:15" x14ac:dyDescent="0.25">
      <c r="A3957" s="5" t="s">
        <v>3976</v>
      </c>
      <c r="B3957" s="6">
        <v>45198.545138888891</v>
      </c>
      <c r="C3957" s="5" t="s">
        <v>1354</v>
      </c>
      <c r="D3957" s="5">
        <v>1</v>
      </c>
      <c r="E3957" s="5" t="s">
        <v>1354</v>
      </c>
      <c r="F3957" s="5">
        <v>1</v>
      </c>
      <c r="G3957" s="7">
        <v>45198.545138888891</v>
      </c>
      <c r="H3957" s="5">
        <v>24</v>
      </c>
      <c r="I3957" s="5">
        <v>74951</v>
      </c>
      <c r="J3957" s="7">
        <v>45209.534722222219</v>
      </c>
      <c r="K3957" s="5"/>
      <c r="L3957" s="7"/>
      <c r="M3957" s="8">
        <v>74100</v>
      </c>
      <c r="N3957" s="8">
        <v>0</v>
      </c>
      <c r="O3957" s="8">
        <v>74100</v>
      </c>
    </row>
    <row r="3958" spans="1:15" x14ac:dyDescent="0.25">
      <c r="A3958" s="5" t="s">
        <v>3977</v>
      </c>
      <c r="B3958" s="6">
        <v>45198.5625</v>
      </c>
      <c r="C3958" s="5" t="s">
        <v>1354</v>
      </c>
      <c r="D3958" s="5">
        <v>0</v>
      </c>
      <c r="E3958" s="5" t="s">
        <v>1354</v>
      </c>
      <c r="F3958" s="5">
        <v>1</v>
      </c>
      <c r="G3958" s="7">
        <v>45198.5625</v>
      </c>
      <c r="H3958" s="5">
        <v>24</v>
      </c>
      <c r="I3958" s="5">
        <v>75066</v>
      </c>
      <c r="J3958" s="7">
        <v>45218.670138888891</v>
      </c>
      <c r="K3958" s="5"/>
      <c r="L3958" s="7"/>
      <c r="M3958" s="8">
        <v>103800</v>
      </c>
      <c r="N3958" s="8">
        <v>0</v>
      </c>
      <c r="O3958" s="8">
        <v>103800</v>
      </c>
    </row>
    <row r="3959" spans="1:15" x14ac:dyDescent="0.25">
      <c r="A3959" s="5" t="s">
        <v>3978</v>
      </c>
      <c r="B3959" s="6">
        <v>45198.569444444445</v>
      </c>
      <c r="C3959" s="5" t="s">
        <v>2665</v>
      </c>
      <c r="D3959" s="5">
        <v>0</v>
      </c>
      <c r="E3959" s="5" t="s">
        <v>2665</v>
      </c>
      <c r="F3959" s="5">
        <v>0</v>
      </c>
      <c r="G3959" s="7">
        <v>45198.569444444445</v>
      </c>
      <c r="H3959" s="5">
        <v>24</v>
      </c>
      <c r="I3959" s="5"/>
      <c r="J3959" s="7"/>
      <c r="K3959" s="5"/>
      <c r="L3959" s="7"/>
      <c r="M3959" s="8">
        <v>0</v>
      </c>
      <c r="N3959" s="8">
        <v>0</v>
      </c>
      <c r="O3959" s="8">
        <v>154300</v>
      </c>
    </row>
    <row r="3960" spans="1:15" x14ac:dyDescent="0.25">
      <c r="A3960" s="5" t="s">
        <v>3979</v>
      </c>
      <c r="B3960" s="6">
        <v>45198.638194444444</v>
      </c>
      <c r="C3960" s="5" t="s">
        <v>2665</v>
      </c>
      <c r="D3960" s="5">
        <v>1</v>
      </c>
      <c r="E3960" s="5" t="s">
        <v>2665</v>
      </c>
      <c r="F3960" s="5">
        <v>0</v>
      </c>
      <c r="G3960" s="7">
        <v>45198.638194444444</v>
      </c>
      <c r="H3960" s="5">
        <v>24</v>
      </c>
      <c r="I3960" s="5"/>
      <c r="J3960" s="7"/>
      <c r="K3960" s="5"/>
      <c r="L3960" s="7"/>
      <c r="M3960" s="8">
        <v>0</v>
      </c>
      <c r="N3960" s="8">
        <v>0</v>
      </c>
      <c r="O3960" s="8">
        <v>1142358</v>
      </c>
    </row>
    <row r="3961" spans="1:15" x14ac:dyDescent="0.25">
      <c r="A3961" s="5" t="s">
        <v>3980</v>
      </c>
      <c r="B3961" s="6">
        <v>45198.651388888888</v>
      </c>
      <c r="C3961" s="5" t="s">
        <v>1354</v>
      </c>
      <c r="D3961" s="5">
        <v>1</v>
      </c>
      <c r="E3961" s="5" t="s">
        <v>1354</v>
      </c>
      <c r="F3961" s="5">
        <v>1</v>
      </c>
      <c r="G3961" s="7">
        <v>45198.651388888888</v>
      </c>
      <c r="H3961" s="5">
        <v>24</v>
      </c>
      <c r="I3961" s="5">
        <v>75065</v>
      </c>
      <c r="J3961" s="7">
        <v>45218.669444444444</v>
      </c>
      <c r="K3961" s="5"/>
      <c r="L3961" s="7"/>
      <c r="M3961" s="8">
        <v>4368766</v>
      </c>
      <c r="N3961" s="8">
        <v>0</v>
      </c>
      <c r="O3961" s="8">
        <v>4368766</v>
      </c>
    </row>
    <row r="3962" spans="1:15" x14ac:dyDescent="0.25">
      <c r="A3962" s="5" t="s">
        <v>3981</v>
      </c>
      <c r="B3962" s="6">
        <v>45198.94027777778</v>
      </c>
      <c r="C3962" s="5" t="s">
        <v>1354</v>
      </c>
      <c r="D3962" s="5">
        <v>1</v>
      </c>
      <c r="E3962" s="5" t="s">
        <v>1354</v>
      </c>
      <c r="F3962" s="5">
        <v>1</v>
      </c>
      <c r="G3962" s="7">
        <v>45198.94027777778</v>
      </c>
      <c r="H3962" s="5">
        <v>24</v>
      </c>
      <c r="I3962" s="5">
        <v>74948</v>
      </c>
      <c r="J3962" s="7">
        <v>45209.530555555553</v>
      </c>
      <c r="K3962" s="5"/>
      <c r="L3962" s="7"/>
      <c r="M3962" s="8">
        <v>852500</v>
      </c>
      <c r="N3962" s="8">
        <v>0</v>
      </c>
      <c r="O3962" s="8">
        <v>852500</v>
      </c>
    </row>
    <row r="3963" spans="1:15" x14ac:dyDescent="0.25">
      <c r="A3963" s="5" t="s">
        <v>3982</v>
      </c>
      <c r="B3963" s="6">
        <v>45199.490277777775</v>
      </c>
      <c r="C3963" s="5" t="s">
        <v>1354</v>
      </c>
      <c r="D3963" s="5">
        <v>0</v>
      </c>
      <c r="E3963" s="5" t="s">
        <v>1354</v>
      </c>
      <c r="F3963" s="5">
        <v>1</v>
      </c>
      <c r="G3963" s="7">
        <v>45199.490277777775</v>
      </c>
      <c r="H3963" s="5">
        <v>24</v>
      </c>
      <c r="I3963" s="5">
        <v>75066</v>
      </c>
      <c r="J3963" s="7">
        <v>45218.670138888891</v>
      </c>
      <c r="K3963" s="5"/>
      <c r="L3963" s="7"/>
      <c r="M3963" s="8">
        <v>74100</v>
      </c>
      <c r="N3963" s="8">
        <v>0</v>
      </c>
      <c r="O3963" s="8">
        <v>74100</v>
      </c>
    </row>
    <row r="3964" spans="1:15" x14ac:dyDescent="0.25">
      <c r="G3964" s="9"/>
      <c r="J3964" s="9"/>
      <c r="L3964" s="9"/>
      <c r="M3964" s="10"/>
      <c r="N3964" s="10"/>
      <c r="O3964" s="10">
        <f>SUM(O3:O3963)</f>
        <v>4757347929.9999981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963"/>
  <sheetViews>
    <sheetView showGridLines="0" tabSelected="1" zoomScale="73" zoomScaleNormal="73" workbookViewId="0">
      <selection activeCell="K5" sqref="K5"/>
    </sheetView>
  </sheetViews>
  <sheetFormatPr baseColWidth="10" defaultRowHeight="15" x14ac:dyDescent="0.25"/>
  <cols>
    <col min="1" max="1" width="13.42578125" bestFit="1" customWidth="1"/>
    <col min="2" max="2" width="41.85546875" bestFit="1" customWidth="1"/>
    <col min="3" max="3" width="11.85546875" bestFit="1" customWidth="1"/>
    <col min="4" max="4" width="9.5703125" bestFit="1" customWidth="1"/>
    <col min="5" max="5" width="13.85546875" bestFit="1" customWidth="1"/>
    <col min="6" max="6" width="25.7109375" bestFit="1" customWidth="1"/>
    <col min="7" max="7" width="13.7109375" style="9" bestFit="1" customWidth="1"/>
    <col min="8" max="8" width="18.7109375" style="9" bestFit="1" customWidth="1"/>
    <col min="9" max="10" width="17.5703125" style="58" bestFit="1" customWidth="1"/>
    <col min="11" max="11" width="32.5703125" bestFit="1" customWidth="1"/>
    <col min="12" max="12" width="12.28515625" bestFit="1" customWidth="1"/>
    <col min="13" max="13" width="19.5703125" bestFit="1" customWidth="1"/>
    <col min="14" max="20" width="19.5703125" customWidth="1"/>
    <col min="21" max="21" width="17.5703125" bestFit="1" customWidth="1"/>
    <col min="22" max="22" width="15" bestFit="1" customWidth="1"/>
    <col min="23" max="23" width="17.5703125" style="58" bestFit="1" customWidth="1"/>
    <col min="24" max="24" width="19.140625" bestFit="1" customWidth="1"/>
    <col min="25" max="25" width="23.28515625" style="9" bestFit="1" customWidth="1"/>
    <col min="26" max="26" width="12.42578125" bestFit="1" customWidth="1"/>
  </cols>
  <sheetData>
    <row r="1" spans="1:26" s="1" customFormat="1" x14ac:dyDescent="0.25">
      <c r="G1" s="60"/>
      <c r="H1" s="60"/>
      <c r="I1" s="61">
        <f>SUBTOTAL(9,I3:I3963)</f>
        <v>7084903200</v>
      </c>
      <c r="J1" s="61">
        <f>SUBTOTAL(9,J3:J3963)</f>
        <v>4757347929.9999981</v>
      </c>
      <c r="K1" s="61"/>
      <c r="N1" s="61">
        <f>SUBTOTAL(9,N3:N3963)</f>
        <v>3551245329</v>
      </c>
      <c r="O1" s="61">
        <f>SUBTOTAL(9,O3:O3963)</f>
        <v>333357970</v>
      </c>
      <c r="Q1" s="61">
        <f>SUBTOTAL(9,Q3:Q3963)</f>
        <v>5860969449</v>
      </c>
      <c r="R1" s="61">
        <f>SUBTOTAL(9,R3:R3963)</f>
        <v>5860969449</v>
      </c>
      <c r="S1" s="61">
        <f>SUBTOTAL(9,S3:S3963)</f>
        <v>30114092</v>
      </c>
      <c r="T1" s="61">
        <f>SUBTOTAL(9,T3:T3963)</f>
        <v>2189754911</v>
      </c>
      <c r="U1" s="61">
        <f>SUBTOTAL(9,U3:U3963)</f>
        <v>146944412</v>
      </c>
      <c r="W1" s="61">
        <f>SUBTOTAL(9,W3:W3963)</f>
        <v>2532921706</v>
      </c>
      <c r="Y1" s="60"/>
    </row>
    <row r="2" spans="1:26" ht="30" x14ac:dyDescent="0.25">
      <c r="A2" s="53" t="s">
        <v>4005</v>
      </c>
      <c r="B2" s="53" t="s">
        <v>4006</v>
      </c>
      <c r="C2" s="53" t="s">
        <v>4007</v>
      </c>
      <c r="D2" s="53" t="s">
        <v>4008</v>
      </c>
      <c r="E2" s="53" t="s">
        <v>4009</v>
      </c>
      <c r="F2" s="62" t="s">
        <v>4010</v>
      </c>
      <c r="G2" s="54" t="s">
        <v>4011</v>
      </c>
      <c r="H2" s="54" t="s">
        <v>4012</v>
      </c>
      <c r="I2" s="57" t="s">
        <v>4013</v>
      </c>
      <c r="J2" s="57" t="s">
        <v>4014</v>
      </c>
      <c r="K2" s="55" t="s">
        <v>14218</v>
      </c>
      <c r="L2" s="63" t="s">
        <v>11947</v>
      </c>
      <c r="M2" s="63" t="s">
        <v>11948</v>
      </c>
      <c r="N2" s="69" t="s">
        <v>14125</v>
      </c>
      <c r="O2" s="69" t="s">
        <v>14128</v>
      </c>
      <c r="P2" s="66" t="s">
        <v>11950</v>
      </c>
      <c r="Q2" s="68" t="s">
        <v>4013</v>
      </c>
      <c r="R2" s="68" t="s">
        <v>14126</v>
      </c>
      <c r="S2" s="68" t="s">
        <v>14127</v>
      </c>
      <c r="T2" s="68" t="s">
        <v>14129</v>
      </c>
      <c r="U2" s="64" t="s">
        <v>4015</v>
      </c>
      <c r="V2" s="56" t="s">
        <v>4016</v>
      </c>
      <c r="W2" s="64" t="s">
        <v>4017</v>
      </c>
      <c r="X2" s="56" t="s">
        <v>4018</v>
      </c>
      <c r="Y2" s="65" t="s">
        <v>4019</v>
      </c>
      <c r="Z2" s="56" t="s">
        <v>4020</v>
      </c>
    </row>
    <row r="3" spans="1:26" x14ac:dyDescent="0.25">
      <c r="A3" s="5">
        <v>800231235</v>
      </c>
      <c r="B3" s="5" t="s">
        <v>4021</v>
      </c>
      <c r="C3" s="5" t="s">
        <v>4022</v>
      </c>
      <c r="D3" s="5">
        <v>2002328</v>
      </c>
      <c r="E3" s="5" t="s">
        <v>4023</v>
      </c>
      <c r="F3" s="5" t="s">
        <v>7984</v>
      </c>
      <c r="G3" s="7">
        <v>43880.45</v>
      </c>
      <c r="H3" s="7">
        <v>43931</v>
      </c>
      <c r="I3" s="59">
        <v>844773</v>
      </c>
      <c r="J3" s="59">
        <v>844773</v>
      </c>
      <c r="K3" s="5" t="s">
        <v>14124</v>
      </c>
      <c r="L3" s="5"/>
      <c r="M3" s="5"/>
      <c r="N3" s="59">
        <v>0</v>
      </c>
      <c r="O3" s="59">
        <v>0</v>
      </c>
      <c r="P3" s="5"/>
      <c r="Q3" s="59">
        <v>844773</v>
      </c>
      <c r="R3" s="59">
        <v>844773</v>
      </c>
      <c r="S3" s="59"/>
      <c r="T3" s="59">
        <v>0</v>
      </c>
      <c r="U3" s="59">
        <v>0</v>
      </c>
      <c r="V3" s="5"/>
      <c r="W3" s="59">
        <v>0</v>
      </c>
      <c r="X3" s="5"/>
      <c r="Y3" s="7"/>
      <c r="Z3" s="7">
        <v>45199</v>
      </c>
    </row>
    <row r="4" spans="1:26" x14ac:dyDescent="0.25">
      <c r="A4" s="5">
        <v>800231235</v>
      </c>
      <c r="B4" s="5" t="s">
        <v>4021</v>
      </c>
      <c r="C4" s="5" t="s">
        <v>4022</v>
      </c>
      <c r="D4" s="5">
        <v>3046731</v>
      </c>
      <c r="E4" s="5" t="s">
        <v>4024</v>
      </c>
      <c r="F4" s="5" t="s">
        <v>7985</v>
      </c>
      <c r="G4" s="7">
        <v>44302.054861111108</v>
      </c>
      <c r="H4" s="7">
        <v>44364</v>
      </c>
      <c r="I4" s="59">
        <v>300000</v>
      </c>
      <c r="J4" s="59">
        <v>300000</v>
      </c>
      <c r="K4" s="67" t="s">
        <v>14124</v>
      </c>
      <c r="L4" s="5"/>
      <c r="M4" s="5"/>
      <c r="N4" s="59">
        <v>0</v>
      </c>
      <c r="O4" s="59">
        <v>0</v>
      </c>
      <c r="P4" s="5"/>
      <c r="Q4" s="59">
        <v>300000</v>
      </c>
      <c r="R4" s="59">
        <v>300000</v>
      </c>
      <c r="S4" s="59">
        <v>0</v>
      </c>
      <c r="T4" s="59">
        <v>300000</v>
      </c>
      <c r="U4" s="59">
        <v>300000</v>
      </c>
      <c r="V4" s="5">
        <v>1911362923</v>
      </c>
      <c r="W4" s="59">
        <v>0</v>
      </c>
      <c r="X4" s="5"/>
      <c r="Y4" s="7"/>
      <c r="Z4" s="7">
        <v>45199</v>
      </c>
    </row>
    <row r="5" spans="1:26" x14ac:dyDescent="0.25">
      <c r="A5" s="5">
        <v>800231235</v>
      </c>
      <c r="B5" s="5" t="s">
        <v>4021</v>
      </c>
      <c r="C5" s="5" t="s">
        <v>4022</v>
      </c>
      <c r="D5" s="5">
        <v>3046732</v>
      </c>
      <c r="E5" s="5" t="s">
        <v>4025</v>
      </c>
      <c r="F5" s="5" t="s">
        <v>7986</v>
      </c>
      <c r="G5" s="7">
        <v>44302.060416666667</v>
      </c>
      <c r="H5" s="7">
        <v>44359</v>
      </c>
      <c r="I5" s="59">
        <v>80832</v>
      </c>
      <c r="J5" s="59">
        <v>80832</v>
      </c>
      <c r="K5" s="67" t="s">
        <v>14122</v>
      </c>
      <c r="L5" s="5" t="s">
        <v>11949</v>
      </c>
      <c r="M5" s="5" t="s">
        <v>14189</v>
      </c>
      <c r="N5" s="59">
        <v>0</v>
      </c>
      <c r="O5" s="59">
        <v>0</v>
      </c>
      <c r="P5" s="5"/>
      <c r="Q5" s="59">
        <v>80832</v>
      </c>
      <c r="R5" s="59">
        <v>80832</v>
      </c>
      <c r="S5" s="59">
        <v>0</v>
      </c>
      <c r="T5" s="59">
        <v>80832</v>
      </c>
      <c r="U5" s="59">
        <v>0</v>
      </c>
      <c r="V5" s="5"/>
      <c r="W5" s="59">
        <v>80832</v>
      </c>
      <c r="X5" s="5">
        <v>4800052876</v>
      </c>
      <c r="Y5" s="7">
        <v>44592</v>
      </c>
      <c r="Z5" s="7">
        <v>45199</v>
      </c>
    </row>
    <row r="6" spans="1:26" x14ac:dyDescent="0.25">
      <c r="A6" s="5">
        <v>800231235</v>
      </c>
      <c r="B6" s="5" t="s">
        <v>4021</v>
      </c>
      <c r="C6" s="5" t="s">
        <v>4022</v>
      </c>
      <c r="D6" s="5">
        <v>3048048</v>
      </c>
      <c r="E6" s="5" t="s">
        <v>4026</v>
      </c>
      <c r="F6" s="5" t="s">
        <v>7987</v>
      </c>
      <c r="G6" s="7">
        <v>44307.584722222222</v>
      </c>
      <c r="H6" s="7">
        <v>44364</v>
      </c>
      <c r="I6" s="59">
        <v>449800</v>
      </c>
      <c r="J6" s="59">
        <v>449800</v>
      </c>
      <c r="K6" s="67" t="s">
        <v>14124</v>
      </c>
      <c r="L6" s="5"/>
      <c r="M6" s="5"/>
      <c r="N6" s="59">
        <v>0</v>
      </c>
      <c r="O6" s="59">
        <v>0</v>
      </c>
      <c r="P6" s="5"/>
      <c r="Q6" s="59">
        <v>449800</v>
      </c>
      <c r="R6" s="59">
        <v>449800</v>
      </c>
      <c r="S6" s="59">
        <v>0</v>
      </c>
      <c r="T6" s="59">
        <v>449800</v>
      </c>
      <c r="U6" s="59">
        <v>449800</v>
      </c>
      <c r="V6" s="5">
        <v>1911362922</v>
      </c>
      <c r="W6" s="59">
        <v>0</v>
      </c>
      <c r="X6" s="5"/>
      <c r="Y6" s="7"/>
      <c r="Z6" s="7">
        <v>45199</v>
      </c>
    </row>
    <row r="7" spans="1:26" x14ac:dyDescent="0.25">
      <c r="A7" s="5">
        <v>800231235</v>
      </c>
      <c r="B7" s="5" t="s">
        <v>4021</v>
      </c>
      <c r="C7" s="5" t="s">
        <v>4022</v>
      </c>
      <c r="D7" s="5">
        <v>3064282</v>
      </c>
      <c r="E7" s="5" t="s">
        <v>4027</v>
      </c>
      <c r="F7" s="5" t="s">
        <v>7988</v>
      </c>
      <c r="G7" s="7">
        <v>44376.852083333331</v>
      </c>
      <c r="H7" s="7">
        <v>44389</v>
      </c>
      <c r="I7" s="59">
        <v>56860552</v>
      </c>
      <c r="J7" s="59">
        <v>6144657</v>
      </c>
      <c r="K7" s="67" t="s">
        <v>14192</v>
      </c>
      <c r="L7" s="5"/>
      <c r="M7" s="5"/>
      <c r="N7" s="59">
        <v>0</v>
      </c>
      <c r="O7" s="59">
        <v>0</v>
      </c>
      <c r="P7" s="5" t="s">
        <v>11951</v>
      </c>
      <c r="Q7" s="59">
        <v>113721104</v>
      </c>
      <c r="R7" s="59">
        <v>113721104</v>
      </c>
      <c r="S7" s="59">
        <v>2048219</v>
      </c>
      <c r="T7" s="59">
        <v>168533437</v>
      </c>
      <c r="U7" s="59">
        <v>0</v>
      </c>
      <c r="V7" s="5"/>
      <c r="W7" s="59">
        <v>48667676</v>
      </c>
      <c r="X7" s="5">
        <v>4800058669</v>
      </c>
      <c r="Y7" s="7">
        <v>44953</v>
      </c>
      <c r="Z7" s="7">
        <v>45199</v>
      </c>
    </row>
    <row r="8" spans="1:26" x14ac:dyDescent="0.25">
      <c r="A8" s="5">
        <v>800231235</v>
      </c>
      <c r="B8" s="5" t="s">
        <v>4021</v>
      </c>
      <c r="C8" s="5" t="s">
        <v>4022</v>
      </c>
      <c r="D8" s="5">
        <v>3132662</v>
      </c>
      <c r="E8" s="5" t="s">
        <v>4028</v>
      </c>
      <c r="F8" s="5" t="s">
        <v>7989</v>
      </c>
      <c r="G8" s="7">
        <v>44642.276388888888</v>
      </c>
      <c r="H8" s="7">
        <v>44753</v>
      </c>
      <c r="I8" s="59">
        <v>334400</v>
      </c>
      <c r="J8" s="59">
        <v>287584</v>
      </c>
      <c r="K8" s="5" t="s">
        <v>14192</v>
      </c>
      <c r="L8" s="5"/>
      <c r="M8" s="5"/>
      <c r="N8" s="59">
        <v>334400</v>
      </c>
      <c r="O8" s="59">
        <v>0</v>
      </c>
      <c r="P8" s="5" t="s">
        <v>11952</v>
      </c>
      <c r="Q8" s="59">
        <v>334400</v>
      </c>
      <c r="R8" s="59">
        <v>334400</v>
      </c>
      <c r="S8" s="59">
        <v>0</v>
      </c>
      <c r="T8" s="59">
        <v>0</v>
      </c>
      <c r="U8" s="59">
        <v>0</v>
      </c>
      <c r="V8" s="5"/>
      <c r="W8" s="59">
        <v>0</v>
      </c>
      <c r="X8" s="5"/>
      <c r="Y8" s="7"/>
      <c r="Z8" s="7">
        <v>45199</v>
      </c>
    </row>
    <row r="9" spans="1:26" x14ac:dyDescent="0.25">
      <c r="A9" s="5">
        <v>800231235</v>
      </c>
      <c r="B9" s="5" t="s">
        <v>4021</v>
      </c>
      <c r="C9" s="5" t="s">
        <v>4022</v>
      </c>
      <c r="D9" s="5">
        <v>3132810</v>
      </c>
      <c r="E9" s="5" t="s">
        <v>4029</v>
      </c>
      <c r="F9" s="5" t="s">
        <v>7990</v>
      </c>
      <c r="G9" s="7">
        <v>44642.51458333333</v>
      </c>
      <c r="H9" s="7">
        <v>44719</v>
      </c>
      <c r="I9" s="59">
        <v>125600</v>
      </c>
      <c r="J9" s="59">
        <v>108016</v>
      </c>
      <c r="K9" s="5" t="s">
        <v>14192</v>
      </c>
      <c r="L9" s="5"/>
      <c r="M9" s="5"/>
      <c r="N9" s="59">
        <v>125600</v>
      </c>
      <c r="O9" s="59">
        <v>0</v>
      </c>
      <c r="P9" s="5" t="s">
        <v>11953</v>
      </c>
      <c r="Q9" s="59">
        <v>125600</v>
      </c>
      <c r="R9" s="59">
        <v>125600</v>
      </c>
      <c r="S9" s="59">
        <v>0</v>
      </c>
      <c r="T9" s="59">
        <v>0</v>
      </c>
      <c r="U9" s="59">
        <v>0</v>
      </c>
      <c r="V9" s="5"/>
      <c r="W9" s="59">
        <v>0</v>
      </c>
      <c r="X9" s="5"/>
      <c r="Y9" s="7"/>
      <c r="Z9" s="7">
        <v>45199</v>
      </c>
    </row>
    <row r="10" spans="1:26" x14ac:dyDescent="0.25">
      <c r="A10" s="5">
        <v>800231235</v>
      </c>
      <c r="B10" s="5" t="s">
        <v>4021</v>
      </c>
      <c r="C10" s="5" t="s">
        <v>4022</v>
      </c>
      <c r="D10" s="5">
        <v>3132918</v>
      </c>
      <c r="E10" s="5" t="s">
        <v>4030</v>
      </c>
      <c r="F10" s="5" t="s">
        <v>7991</v>
      </c>
      <c r="G10" s="7">
        <v>44642.857638888891</v>
      </c>
      <c r="H10" s="7">
        <v>44753</v>
      </c>
      <c r="I10" s="59">
        <v>695200</v>
      </c>
      <c r="J10" s="59">
        <v>37497</v>
      </c>
      <c r="K10" s="67" t="s">
        <v>14192</v>
      </c>
      <c r="L10" s="5"/>
      <c r="M10" s="5"/>
      <c r="N10" s="59">
        <v>0</v>
      </c>
      <c r="O10" s="59">
        <v>49996</v>
      </c>
      <c r="P10" s="5" t="s">
        <v>11954</v>
      </c>
      <c r="Q10" s="59">
        <v>695200</v>
      </c>
      <c r="R10" s="59">
        <v>695200</v>
      </c>
      <c r="S10" s="59">
        <v>0</v>
      </c>
      <c r="T10" s="59">
        <v>0</v>
      </c>
      <c r="U10" s="59">
        <v>0</v>
      </c>
      <c r="V10" s="5"/>
      <c r="W10" s="59">
        <v>645204</v>
      </c>
      <c r="X10" s="5">
        <v>4800057143</v>
      </c>
      <c r="Y10" s="7">
        <v>44818</v>
      </c>
      <c r="Z10" s="7">
        <v>45199</v>
      </c>
    </row>
    <row r="11" spans="1:26" x14ac:dyDescent="0.25">
      <c r="A11" s="5">
        <v>800231235</v>
      </c>
      <c r="B11" s="5" t="s">
        <v>4021</v>
      </c>
      <c r="C11" s="5" t="s">
        <v>4022</v>
      </c>
      <c r="D11" s="5">
        <v>3133715</v>
      </c>
      <c r="E11" s="5" t="s">
        <v>4031</v>
      </c>
      <c r="F11" s="5" t="s">
        <v>7992</v>
      </c>
      <c r="G11" s="7">
        <v>44646.579861111109</v>
      </c>
      <c r="H11" s="7">
        <v>44753</v>
      </c>
      <c r="I11" s="59">
        <v>276921</v>
      </c>
      <c r="J11" s="59">
        <v>238152.06</v>
      </c>
      <c r="K11" s="5" t="s">
        <v>14192</v>
      </c>
      <c r="L11" s="5"/>
      <c r="M11" s="5"/>
      <c r="N11" s="59">
        <v>276921</v>
      </c>
      <c r="O11" s="59">
        <v>0</v>
      </c>
      <c r="P11" s="5" t="s">
        <v>11955</v>
      </c>
      <c r="Q11" s="59">
        <v>276921</v>
      </c>
      <c r="R11" s="59">
        <v>276921</v>
      </c>
      <c r="S11" s="59">
        <v>0</v>
      </c>
      <c r="T11" s="59">
        <v>0</v>
      </c>
      <c r="U11" s="59">
        <v>0</v>
      </c>
      <c r="V11" s="5"/>
      <c r="W11" s="59">
        <v>0</v>
      </c>
      <c r="X11" s="5"/>
      <c r="Y11" s="7"/>
      <c r="Z11" s="7">
        <v>45199</v>
      </c>
    </row>
    <row r="12" spans="1:26" x14ac:dyDescent="0.25">
      <c r="A12" s="5">
        <v>800231235</v>
      </c>
      <c r="B12" s="5" t="s">
        <v>4021</v>
      </c>
      <c r="C12" s="5" t="s">
        <v>4022</v>
      </c>
      <c r="D12" s="5">
        <v>3134014</v>
      </c>
      <c r="E12" s="5" t="s">
        <v>4032</v>
      </c>
      <c r="F12" s="5" t="s">
        <v>7993</v>
      </c>
      <c r="G12" s="7">
        <v>44649.06527777778</v>
      </c>
      <c r="H12" s="7">
        <v>44692</v>
      </c>
      <c r="I12" s="59">
        <v>1763772</v>
      </c>
      <c r="J12" s="59">
        <v>1516843.92</v>
      </c>
      <c r="K12" s="5" t="s">
        <v>14192</v>
      </c>
      <c r="L12" s="5"/>
      <c r="M12" s="5"/>
      <c r="N12" s="59">
        <v>1763772</v>
      </c>
      <c r="O12" s="59">
        <v>0</v>
      </c>
      <c r="P12" s="5" t="s">
        <v>11956</v>
      </c>
      <c r="Q12" s="59">
        <v>1763772</v>
      </c>
      <c r="R12" s="59">
        <v>1763772</v>
      </c>
      <c r="S12" s="59">
        <v>0</v>
      </c>
      <c r="T12" s="59">
        <v>0</v>
      </c>
      <c r="U12" s="59">
        <v>0</v>
      </c>
      <c r="V12" s="5"/>
      <c r="W12" s="59">
        <v>0</v>
      </c>
      <c r="X12" s="5"/>
      <c r="Y12" s="7"/>
      <c r="Z12" s="7">
        <v>45199</v>
      </c>
    </row>
    <row r="13" spans="1:26" x14ac:dyDescent="0.25">
      <c r="A13" s="5">
        <v>800231235</v>
      </c>
      <c r="B13" s="5" t="s">
        <v>4021</v>
      </c>
      <c r="C13" s="5" t="s">
        <v>4022</v>
      </c>
      <c r="D13" s="5">
        <v>3134245</v>
      </c>
      <c r="E13" s="5" t="s">
        <v>4033</v>
      </c>
      <c r="F13" s="5" t="s">
        <v>7994</v>
      </c>
      <c r="G13" s="7">
        <v>44650.172222222223</v>
      </c>
      <c r="H13" s="7">
        <v>44692</v>
      </c>
      <c r="I13" s="59">
        <v>3544235</v>
      </c>
      <c r="J13" s="59">
        <v>3048042.1</v>
      </c>
      <c r="K13" s="5" t="s">
        <v>14192</v>
      </c>
      <c r="L13" s="5"/>
      <c r="M13" s="5"/>
      <c r="N13" s="59">
        <v>3544235</v>
      </c>
      <c r="O13" s="59">
        <v>0</v>
      </c>
      <c r="P13" s="5" t="s">
        <v>11957</v>
      </c>
      <c r="Q13" s="59">
        <v>3544235</v>
      </c>
      <c r="R13" s="59">
        <v>3544235</v>
      </c>
      <c r="S13" s="59">
        <v>0</v>
      </c>
      <c r="T13" s="59">
        <v>0</v>
      </c>
      <c r="U13" s="59">
        <v>0</v>
      </c>
      <c r="V13" s="5"/>
      <c r="W13" s="59">
        <v>0</v>
      </c>
      <c r="X13" s="5"/>
      <c r="Y13" s="7"/>
      <c r="Z13" s="7">
        <v>45199</v>
      </c>
    </row>
    <row r="14" spans="1:26" x14ac:dyDescent="0.25">
      <c r="A14" s="5">
        <v>800231235</v>
      </c>
      <c r="B14" s="5" t="s">
        <v>4021</v>
      </c>
      <c r="C14" s="5" t="s">
        <v>4022</v>
      </c>
      <c r="D14" s="5">
        <v>3134421</v>
      </c>
      <c r="E14" s="5" t="s">
        <v>4034</v>
      </c>
      <c r="F14" s="5" t="s">
        <v>7995</v>
      </c>
      <c r="G14" s="7">
        <v>44650.594444444447</v>
      </c>
      <c r="H14" s="7">
        <v>44802</v>
      </c>
      <c r="I14" s="59">
        <v>5028548</v>
      </c>
      <c r="J14" s="59">
        <v>534613.5</v>
      </c>
      <c r="K14" s="67" t="s">
        <v>14192</v>
      </c>
      <c r="L14" s="5"/>
      <c r="M14" s="5"/>
      <c r="N14" s="59">
        <v>0</v>
      </c>
      <c r="O14" s="59">
        <v>0</v>
      </c>
      <c r="P14" s="5" t="s">
        <v>11958</v>
      </c>
      <c r="Q14" s="59">
        <v>5028548</v>
      </c>
      <c r="R14" s="59">
        <v>5028548</v>
      </c>
      <c r="S14" s="59">
        <v>178204</v>
      </c>
      <c r="T14" s="59">
        <v>534614</v>
      </c>
      <c r="U14" s="59">
        <v>0</v>
      </c>
      <c r="V14" s="5"/>
      <c r="W14" s="59">
        <v>4315730</v>
      </c>
      <c r="X14" s="5">
        <v>2201342160</v>
      </c>
      <c r="Y14" s="7">
        <v>44949</v>
      </c>
      <c r="Z14" s="7">
        <v>45199</v>
      </c>
    </row>
    <row r="15" spans="1:26" x14ac:dyDescent="0.25">
      <c r="A15" s="5">
        <v>800231235</v>
      </c>
      <c r="B15" s="5" t="s">
        <v>4021</v>
      </c>
      <c r="C15" s="5" t="s">
        <v>4022</v>
      </c>
      <c r="D15" s="5">
        <v>3135102</v>
      </c>
      <c r="E15" s="5" t="s">
        <v>4035</v>
      </c>
      <c r="F15" s="5" t="s">
        <v>7996</v>
      </c>
      <c r="G15" s="7">
        <v>44653.405555555553</v>
      </c>
      <c r="H15" s="7">
        <v>44753</v>
      </c>
      <c r="I15" s="59">
        <v>3225160</v>
      </c>
      <c r="J15" s="59">
        <v>2773637.6</v>
      </c>
      <c r="K15" s="5" t="s">
        <v>14192</v>
      </c>
      <c r="L15" s="5"/>
      <c r="M15" s="5"/>
      <c r="N15" s="59">
        <v>3225160</v>
      </c>
      <c r="O15" s="59">
        <v>0</v>
      </c>
      <c r="P15" s="5" t="s">
        <v>11959</v>
      </c>
      <c r="Q15" s="59">
        <v>3225160</v>
      </c>
      <c r="R15" s="59">
        <v>3225160</v>
      </c>
      <c r="S15" s="59">
        <v>0</v>
      </c>
      <c r="T15" s="59">
        <v>0</v>
      </c>
      <c r="U15" s="59">
        <v>0</v>
      </c>
      <c r="V15" s="5"/>
      <c r="W15" s="59">
        <v>0</v>
      </c>
      <c r="X15" s="5"/>
      <c r="Y15" s="7"/>
      <c r="Z15" s="7">
        <v>45199</v>
      </c>
    </row>
    <row r="16" spans="1:26" x14ac:dyDescent="0.25">
      <c r="A16" s="5">
        <v>800231235</v>
      </c>
      <c r="B16" s="5" t="s">
        <v>4021</v>
      </c>
      <c r="C16" s="5" t="s">
        <v>4022</v>
      </c>
      <c r="D16" s="5">
        <v>3135116</v>
      </c>
      <c r="E16" s="5" t="s">
        <v>4036</v>
      </c>
      <c r="F16" s="5" t="s">
        <v>7997</v>
      </c>
      <c r="G16" s="7">
        <v>44653.472916666666</v>
      </c>
      <c r="H16" s="7">
        <v>44753</v>
      </c>
      <c r="I16" s="59">
        <v>469700</v>
      </c>
      <c r="J16" s="59">
        <v>403942</v>
      </c>
      <c r="K16" s="5" t="s">
        <v>14192</v>
      </c>
      <c r="L16" s="5"/>
      <c r="M16" s="5"/>
      <c r="N16" s="59">
        <v>469700</v>
      </c>
      <c r="O16" s="59">
        <v>0</v>
      </c>
      <c r="P16" s="5" t="s">
        <v>11960</v>
      </c>
      <c r="Q16" s="59">
        <v>469700</v>
      </c>
      <c r="R16" s="59">
        <v>469700</v>
      </c>
      <c r="S16" s="59">
        <v>0</v>
      </c>
      <c r="T16" s="59">
        <v>0</v>
      </c>
      <c r="U16" s="59">
        <v>0</v>
      </c>
      <c r="V16" s="5"/>
      <c r="W16" s="59">
        <v>0</v>
      </c>
      <c r="X16" s="5"/>
      <c r="Y16" s="7"/>
      <c r="Z16" s="7">
        <v>45199</v>
      </c>
    </row>
    <row r="17" spans="1:26" x14ac:dyDescent="0.25">
      <c r="A17" s="5">
        <v>800231235</v>
      </c>
      <c r="B17" s="5" t="s">
        <v>4021</v>
      </c>
      <c r="C17" s="5" t="s">
        <v>4022</v>
      </c>
      <c r="D17" s="5">
        <v>3135151</v>
      </c>
      <c r="E17" s="5" t="s">
        <v>4037</v>
      </c>
      <c r="F17" s="5" t="s">
        <v>7998</v>
      </c>
      <c r="G17" s="7">
        <v>44653.668055555558</v>
      </c>
      <c r="H17" s="7">
        <v>44753</v>
      </c>
      <c r="I17" s="59">
        <v>8299838</v>
      </c>
      <c r="J17" s="59">
        <v>18408</v>
      </c>
      <c r="K17" s="67" t="s">
        <v>14192</v>
      </c>
      <c r="L17" s="5"/>
      <c r="M17" s="5"/>
      <c r="N17" s="59">
        <v>0</v>
      </c>
      <c r="O17" s="59">
        <v>24544</v>
      </c>
      <c r="P17" s="5" t="s">
        <v>11961</v>
      </c>
      <c r="Q17" s="59">
        <v>8299838</v>
      </c>
      <c r="R17" s="59">
        <v>8299838</v>
      </c>
      <c r="S17" s="59">
        <v>0</v>
      </c>
      <c r="T17" s="59">
        <v>0</v>
      </c>
      <c r="U17" s="59">
        <v>0</v>
      </c>
      <c r="V17" s="5"/>
      <c r="W17" s="59">
        <v>8275294</v>
      </c>
      <c r="X17" s="5">
        <v>4800057143</v>
      </c>
      <c r="Y17" s="7">
        <v>44818</v>
      </c>
      <c r="Z17" s="7">
        <v>45199</v>
      </c>
    </row>
    <row r="18" spans="1:26" x14ac:dyDescent="0.25">
      <c r="A18" s="5">
        <v>800231235</v>
      </c>
      <c r="B18" s="5" t="s">
        <v>4021</v>
      </c>
      <c r="C18" s="5" t="s">
        <v>4022</v>
      </c>
      <c r="D18" s="5">
        <v>3135268</v>
      </c>
      <c r="E18" s="5" t="s">
        <v>4038</v>
      </c>
      <c r="F18" s="5" t="s">
        <v>7999</v>
      </c>
      <c r="G18" s="7">
        <v>44655.359027777777</v>
      </c>
      <c r="H18" s="7">
        <v>44753</v>
      </c>
      <c r="I18" s="59">
        <v>68400</v>
      </c>
      <c r="J18" s="59">
        <v>3796.5</v>
      </c>
      <c r="K18" s="67" t="s">
        <v>14192</v>
      </c>
      <c r="L18" s="5"/>
      <c r="M18" s="5"/>
      <c r="N18" s="59">
        <v>0</v>
      </c>
      <c r="O18" s="59">
        <v>10723</v>
      </c>
      <c r="P18" s="5" t="s">
        <v>11962</v>
      </c>
      <c r="Q18" s="59">
        <v>68400</v>
      </c>
      <c r="R18" s="59">
        <v>68400</v>
      </c>
      <c r="S18" s="59">
        <v>0</v>
      </c>
      <c r="T18" s="59">
        <v>0</v>
      </c>
      <c r="U18" s="59">
        <v>0</v>
      </c>
      <c r="V18" s="5"/>
      <c r="W18" s="59">
        <v>57677</v>
      </c>
      <c r="X18" s="5">
        <v>4800056626</v>
      </c>
      <c r="Y18" s="7">
        <v>44789</v>
      </c>
      <c r="Z18" s="7">
        <v>45199</v>
      </c>
    </row>
    <row r="19" spans="1:26" x14ac:dyDescent="0.25">
      <c r="A19" s="5">
        <v>800231235</v>
      </c>
      <c r="B19" s="5" t="s">
        <v>4021</v>
      </c>
      <c r="C19" s="5" t="s">
        <v>4022</v>
      </c>
      <c r="D19" s="5">
        <v>3135668</v>
      </c>
      <c r="E19" s="5" t="s">
        <v>4039</v>
      </c>
      <c r="F19" s="5" t="s">
        <v>8000</v>
      </c>
      <c r="G19" s="7">
        <v>44656.445138888892</v>
      </c>
      <c r="H19" s="7">
        <v>44753</v>
      </c>
      <c r="I19" s="59">
        <v>65500</v>
      </c>
      <c r="J19" s="59">
        <v>56330</v>
      </c>
      <c r="K19" s="5" t="s">
        <v>14192</v>
      </c>
      <c r="L19" s="5"/>
      <c r="M19" s="5"/>
      <c r="N19" s="59">
        <v>65500</v>
      </c>
      <c r="O19" s="59">
        <v>0</v>
      </c>
      <c r="P19" s="5" t="s">
        <v>11963</v>
      </c>
      <c r="Q19" s="59">
        <v>65500</v>
      </c>
      <c r="R19" s="59">
        <v>65500</v>
      </c>
      <c r="S19" s="59">
        <v>0</v>
      </c>
      <c r="T19" s="59">
        <v>0</v>
      </c>
      <c r="U19" s="59">
        <v>0</v>
      </c>
      <c r="V19" s="5"/>
      <c r="W19" s="59">
        <v>0</v>
      </c>
      <c r="X19" s="5"/>
      <c r="Y19" s="7"/>
      <c r="Z19" s="7">
        <v>45199</v>
      </c>
    </row>
    <row r="20" spans="1:26" x14ac:dyDescent="0.25">
      <c r="A20" s="5">
        <v>800231235</v>
      </c>
      <c r="B20" s="5" t="s">
        <v>4021</v>
      </c>
      <c r="C20" s="5" t="s">
        <v>4022</v>
      </c>
      <c r="D20" s="5">
        <v>3136253</v>
      </c>
      <c r="E20" s="5" t="s">
        <v>4040</v>
      </c>
      <c r="F20" s="5" t="s">
        <v>8001</v>
      </c>
      <c r="G20" s="7">
        <v>44658.564583333333</v>
      </c>
      <c r="H20" s="7">
        <v>44791</v>
      </c>
      <c r="I20" s="59">
        <v>19488</v>
      </c>
      <c r="J20" s="59">
        <v>16759.68</v>
      </c>
      <c r="K20" s="5" t="s">
        <v>14192</v>
      </c>
      <c r="L20" s="5"/>
      <c r="M20" s="5"/>
      <c r="N20" s="59">
        <v>19488</v>
      </c>
      <c r="O20" s="59">
        <v>0</v>
      </c>
      <c r="P20" s="5" t="s">
        <v>11964</v>
      </c>
      <c r="Q20" s="59">
        <v>19488</v>
      </c>
      <c r="R20" s="59">
        <v>19488</v>
      </c>
      <c r="S20" s="59">
        <v>0</v>
      </c>
      <c r="T20" s="59">
        <v>0</v>
      </c>
      <c r="U20" s="59">
        <v>0</v>
      </c>
      <c r="V20" s="5"/>
      <c r="W20" s="59">
        <v>0</v>
      </c>
      <c r="X20" s="5"/>
      <c r="Y20" s="7"/>
      <c r="Z20" s="7">
        <v>45199</v>
      </c>
    </row>
    <row r="21" spans="1:26" x14ac:dyDescent="0.25">
      <c r="A21" s="5">
        <v>800231235</v>
      </c>
      <c r="B21" s="5" t="s">
        <v>4021</v>
      </c>
      <c r="C21" s="5" t="s">
        <v>4022</v>
      </c>
      <c r="D21" s="5">
        <v>3136386</v>
      </c>
      <c r="E21" s="5" t="s">
        <v>4041</v>
      </c>
      <c r="F21" s="5" t="s">
        <v>8002</v>
      </c>
      <c r="G21" s="7">
        <v>44659.347916666666</v>
      </c>
      <c r="H21" s="7">
        <v>44753</v>
      </c>
      <c r="I21" s="59">
        <v>499400</v>
      </c>
      <c r="J21" s="59">
        <v>38199.75</v>
      </c>
      <c r="K21" s="67" t="s">
        <v>14192</v>
      </c>
      <c r="L21" s="5"/>
      <c r="M21" s="5"/>
      <c r="N21" s="59">
        <v>0</v>
      </c>
      <c r="O21" s="59">
        <v>50933</v>
      </c>
      <c r="P21" s="5" t="s">
        <v>11965</v>
      </c>
      <c r="Q21" s="59">
        <v>499400</v>
      </c>
      <c r="R21" s="59">
        <v>499400</v>
      </c>
      <c r="S21" s="59">
        <v>0</v>
      </c>
      <c r="T21" s="59">
        <v>0</v>
      </c>
      <c r="U21" s="59">
        <v>0</v>
      </c>
      <c r="V21" s="5"/>
      <c r="W21" s="59">
        <v>448467</v>
      </c>
      <c r="X21" s="5">
        <v>4800057143</v>
      </c>
      <c r="Y21" s="7">
        <v>44818</v>
      </c>
      <c r="Z21" s="7">
        <v>45199</v>
      </c>
    </row>
    <row r="22" spans="1:26" x14ac:dyDescent="0.25">
      <c r="A22" s="5">
        <v>800231235</v>
      </c>
      <c r="B22" s="5" t="s">
        <v>4021</v>
      </c>
      <c r="C22" s="5" t="s">
        <v>4022</v>
      </c>
      <c r="D22" s="5">
        <v>3136824</v>
      </c>
      <c r="E22" s="5" t="s">
        <v>4042</v>
      </c>
      <c r="F22" s="5" t="s">
        <v>8003</v>
      </c>
      <c r="G22" s="7">
        <v>44662.46597222222</v>
      </c>
      <c r="H22" s="7">
        <v>44753</v>
      </c>
      <c r="I22" s="59">
        <v>9633979</v>
      </c>
      <c r="J22" s="59">
        <v>731276.25</v>
      </c>
      <c r="K22" s="67" t="s">
        <v>14192</v>
      </c>
      <c r="L22" s="5"/>
      <c r="M22" s="5"/>
      <c r="N22" s="59">
        <v>0</v>
      </c>
      <c r="O22" s="59">
        <v>0</v>
      </c>
      <c r="P22" s="5" t="s">
        <v>11966</v>
      </c>
      <c r="Q22" s="59">
        <v>9633979</v>
      </c>
      <c r="R22" s="59">
        <v>9633979</v>
      </c>
      <c r="S22" s="59">
        <v>243759</v>
      </c>
      <c r="T22" s="59">
        <v>731276</v>
      </c>
      <c r="U22" s="59">
        <v>0</v>
      </c>
      <c r="V22" s="5"/>
      <c r="W22" s="59">
        <v>8658944</v>
      </c>
      <c r="X22" s="5">
        <v>4800057862</v>
      </c>
      <c r="Y22" s="7">
        <v>44880</v>
      </c>
      <c r="Z22" s="7">
        <v>45199</v>
      </c>
    </row>
    <row r="23" spans="1:26" x14ac:dyDescent="0.25">
      <c r="A23" s="5">
        <v>800231235</v>
      </c>
      <c r="B23" s="5" t="s">
        <v>4021</v>
      </c>
      <c r="C23" s="5" t="s">
        <v>4022</v>
      </c>
      <c r="D23" s="5">
        <v>3136875</v>
      </c>
      <c r="E23" s="5" t="s">
        <v>4043</v>
      </c>
      <c r="F23" s="5" t="s">
        <v>8004</v>
      </c>
      <c r="G23" s="7">
        <v>44662.576388888891</v>
      </c>
      <c r="H23" s="7">
        <v>44753</v>
      </c>
      <c r="I23" s="59">
        <v>6923920</v>
      </c>
      <c r="J23" s="59">
        <v>464700</v>
      </c>
      <c r="K23" s="67" t="s">
        <v>14192</v>
      </c>
      <c r="L23" s="5"/>
      <c r="M23" s="5"/>
      <c r="N23" s="59">
        <v>0</v>
      </c>
      <c r="O23" s="59">
        <v>0</v>
      </c>
      <c r="P23" s="5" t="s">
        <v>11967</v>
      </c>
      <c r="Q23" s="59">
        <v>6923920</v>
      </c>
      <c r="R23" s="59">
        <v>6923920</v>
      </c>
      <c r="S23" s="59">
        <v>154900</v>
      </c>
      <c r="T23" s="59">
        <v>464700</v>
      </c>
      <c r="U23" s="59">
        <v>0</v>
      </c>
      <c r="V23" s="5"/>
      <c r="W23" s="59">
        <v>6304320</v>
      </c>
      <c r="X23" s="5">
        <v>4800057862</v>
      </c>
      <c r="Y23" s="7">
        <v>44880</v>
      </c>
      <c r="Z23" s="7">
        <v>45199</v>
      </c>
    </row>
    <row r="24" spans="1:26" x14ac:dyDescent="0.25">
      <c r="A24" s="5">
        <v>800231235</v>
      </c>
      <c r="B24" s="5" t="s">
        <v>4021</v>
      </c>
      <c r="C24" s="5" t="s">
        <v>4022</v>
      </c>
      <c r="D24" s="5">
        <v>3137112</v>
      </c>
      <c r="E24" s="5" t="s">
        <v>4044</v>
      </c>
      <c r="F24" s="5" t="s">
        <v>8005</v>
      </c>
      <c r="G24" s="7">
        <v>44663.482638888891</v>
      </c>
      <c r="H24" s="7">
        <v>44753</v>
      </c>
      <c r="I24" s="59">
        <v>8202115</v>
      </c>
      <c r="J24" s="59">
        <v>88800</v>
      </c>
      <c r="K24" s="67" t="s">
        <v>14192</v>
      </c>
      <c r="L24" s="5"/>
      <c r="M24" s="5"/>
      <c r="N24" s="59">
        <v>0</v>
      </c>
      <c r="O24" s="59">
        <v>0</v>
      </c>
      <c r="P24" s="5" t="s">
        <v>11968</v>
      </c>
      <c r="Q24" s="59">
        <v>8202115</v>
      </c>
      <c r="R24" s="59">
        <v>8202115</v>
      </c>
      <c r="S24" s="59">
        <v>29600</v>
      </c>
      <c r="T24" s="59">
        <v>88800</v>
      </c>
      <c r="U24" s="59">
        <v>0</v>
      </c>
      <c r="V24" s="5"/>
      <c r="W24" s="59">
        <v>8083715</v>
      </c>
      <c r="X24" s="5">
        <v>4800057862</v>
      </c>
      <c r="Y24" s="7">
        <v>44880</v>
      </c>
      <c r="Z24" s="7">
        <v>45199</v>
      </c>
    </row>
    <row r="25" spans="1:26" x14ac:dyDescent="0.25">
      <c r="A25" s="5">
        <v>800231235</v>
      </c>
      <c r="B25" s="5" t="s">
        <v>4021</v>
      </c>
      <c r="C25" s="5" t="s">
        <v>4022</v>
      </c>
      <c r="D25" s="5">
        <v>3137341</v>
      </c>
      <c r="E25" s="5" t="s">
        <v>4045</v>
      </c>
      <c r="F25" s="5" t="s">
        <v>8006</v>
      </c>
      <c r="G25" s="7">
        <v>44664.393750000003</v>
      </c>
      <c r="H25" s="7">
        <v>44753</v>
      </c>
      <c r="I25" s="59">
        <v>782067</v>
      </c>
      <c r="J25" s="59">
        <v>9720</v>
      </c>
      <c r="K25" s="67" t="s">
        <v>14192</v>
      </c>
      <c r="L25" s="5"/>
      <c r="M25" s="5"/>
      <c r="N25" s="59">
        <v>0</v>
      </c>
      <c r="O25" s="59">
        <v>12960</v>
      </c>
      <c r="P25" s="5" t="s">
        <v>11969</v>
      </c>
      <c r="Q25" s="59">
        <v>782067</v>
      </c>
      <c r="R25" s="59">
        <v>782067</v>
      </c>
      <c r="S25" s="59">
        <v>0</v>
      </c>
      <c r="T25" s="59">
        <v>769107</v>
      </c>
      <c r="U25" s="59">
        <v>0</v>
      </c>
      <c r="V25" s="5"/>
      <c r="W25" s="59">
        <v>769107</v>
      </c>
      <c r="X25" s="5">
        <v>4800060130</v>
      </c>
      <c r="Y25" s="7">
        <v>45091</v>
      </c>
      <c r="Z25" s="7">
        <v>45199</v>
      </c>
    </row>
    <row r="26" spans="1:26" x14ac:dyDescent="0.25">
      <c r="A26" s="5">
        <v>800231235</v>
      </c>
      <c r="B26" s="5" t="s">
        <v>4021</v>
      </c>
      <c r="C26" s="5" t="s">
        <v>4022</v>
      </c>
      <c r="D26" s="5">
        <v>3137536</v>
      </c>
      <c r="E26" s="5" t="s">
        <v>4046</v>
      </c>
      <c r="F26" s="5" t="s">
        <v>8007</v>
      </c>
      <c r="G26" s="7">
        <v>44665.018750000003</v>
      </c>
      <c r="H26" s="7">
        <v>44753</v>
      </c>
      <c r="I26" s="59">
        <v>678191</v>
      </c>
      <c r="J26" s="59">
        <v>59100</v>
      </c>
      <c r="K26" s="67" t="s">
        <v>14192</v>
      </c>
      <c r="L26" s="5"/>
      <c r="M26" s="5"/>
      <c r="N26" s="59">
        <v>0</v>
      </c>
      <c r="O26" s="59">
        <v>78800</v>
      </c>
      <c r="P26" s="5" t="s">
        <v>11970</v>
      </c>
      <c r="Q26" s="59">
        <v>678191</v>
      </c>
      <c r="R26" s="59">
        <v>678191</v>
      </c>
      <c r="S26" s="59">
        <v>0</v>
      </c>
      <c r="T26" s="59">
        <v>0</v>
      </c>
      <c r="U26" s="59">
        <v>0</v>
      </c>
      <c r="V26" s="5"/>
      <c r="W26" s="59">
        <v>599391</v>
      </c>
      <c r="X26" s="5">
        <v>2201330449</v>
      </c>
      <c r="Y26" s="7">
        <v>44917</v>
      </c>
      <c r="Z26" s="7">
        <v>45199</v>
      </c>
    </row>
    <row r="27" spans="1:26" x14ac:dyDescent="0.25">
      <c r="A27" s="5">
        <v>800231235</v>
      </c>
      <c r="B27" s="5" t="s">
        <v>4021</v>
      </c>
      <c r="C27" s="5" t="s">
        <v>4022</v>
      </c>
      <c r="D27" s="5">
        <v>3137537</v>
      </c>
      <c r="E27" s="5" t="s">
        <v>4047</v>
      </c>
      <c r="F27" s="5" t="s">
        <v>8008</v>
      </c>
      <c r="G27" s="7">
        <v>44665.024305555555</v>
      </c>
      <c r="H27" s="7">
        <v>44715</v>
      </c>
      <c r="I27" s="59">
        <v>80000</v>
      </c>
      <c r="J27" s="59">
        <v>80000</v>
      </c>
      <c r="K27" s="67" t="s">
        <v>14122</v>
      </c>
      <c r="L27" s="5" t="s">
        <v>11949</v>
      </c>
      <c r="M27" s="5" t="s">
        <v>14189</v>
      </c>
      <c r="N27" s="59">
        <v>0</v>
      </c>
      <c r="O27" s="59">
        <v>0</v>
      </c>
      <c r="P27" s="5"/>
      <c r="Q27" s="59">
        <v>80000</v>
      </c>
      <c r="R27" s="59">
        <v>80000</v>
      </c>
      <c r="S27" s="59">
        <v>0</v>
      </c>
      <c r="T27" s="59">
        <v>80000</v>
      </c>
      <c r="U27" s="59">
        <v>0</v>
      </c>
      <c r="V27" s="5"/>
      <c r="W27" s="59">
        <v>80000</v>
      </c>
      <c r="X27" s="5">
        <v>4800060905</v>
      </c>
      <c r="Y27" s="7">
        <v>45161</v>
      </c>
      <c r="Z27" s="7">
        <v>45199</v>
      </c>
    </row>
    <row r="28" spans="1:26" x14ac:dyDescent="0.25">
      <c r="A28" s="5">
        <v>800231235</v>
      </c>
      <c r="B28" s="5" t="s">
        <v>4021</v>
      </c>
      <c r="C28" s="5" t="s">
        <v>4022</v>
      </c>
      <c r="D28" s="5">
        <v>3137559</v>
      </c>
      <c r="E28" s="5" t="s">
        <v>4048</v>
      </c>
      <c r="F28" s="5" t="s">
        <v>8009</v>
      </c>
      <c r="G28" s="7">
        <v>44665.505555555559</v>
      </c>
      <c r="H28" s="7">
        <v>44753</v>
      </c>
      <c r="I28" s="59">
        <v>1105528</v>
      </c>
      <c r="J28" s="59">
        <v>950754.08</v>
      </c>
      <c r="K28" s="5" t="s">
        <v>14192</v>
      </c>
      <c r="L28" s="5"/>
      <c r="M28" s="5"/>
      <c r="N28" s="59">
        <v>1105528</v>
      </c>
      <c r="O28" s="59">
        <v>0</v>
      </c>
      <c r="P28" s="5" t="s">
        <v>11971</v>
      </c>
      <c r="Q28" s="59">
        <v>1105528</v>
      </c>
      <c r="R28" s="59">
        <v>1105528</v>
      </c>
      <c r="S28" s="59">
        <v>0</v>
      </c>
      <c r="T28" s="59">
        <v>0</v>
      </c>
      <c r="U28" s="59">
        <v>0</v>
      </c>
      <c r="V28" s="5"/>
      <c r="W28" s="59">
        <v>0</v>
      </c>
      <c r="X28" s="5"/>
      <c r="Y28" s="7"/>
      <c r="Z28" s="7">
        <v>45199</v>
      </c>
    </row>
    <row r="29" spans="1:26" x14ac:dyDescent="0.25">
      <c r="A29" s="5">
        <v>800231235</v>
      </c>
      <c r="B29" s="5" t="s">
        <v>4021</v>
      </c>
      <c r="C29" s="5" t="s">
        <v>4022</v>
      </c>
      <c r="D29" s="5">
        <v>3137675</v>
      </c>
      <c r="E29" s="5" t="s">
        <v>4049</v>
      </c>
      <c r="F29" s="5" t="s">
        <v>8010</v>
      </c>
      <c r="G29" s="7">
        <v>44667.920138888891</v>
      </c>
      <c r="H29" s="7">
        <v>44753</v>
      </c>
      <c r="I29" s="59">
        <v>143600</v>
      </c>
      <c r="J29" s="59">
        <v>123496</v>
      </c>
      <c r="K29" s="5" t="s">
        <v>14192</v>
      </c>
      <c r="L29" s="5"/>
      <c r="M29" s="5"/>
      <c r="N29" s="59">
        <v>143600</v>
      </c>
      <c r="O29" s="59">
        <v>0</v>
      </c>
      <c r="P29" s="5" t="s">
        <v>11972</v>
      </c>
      <c r="Q29" s="59">
        <v>143600</v>
      </c>
      <c r="R29" s="59">
        <v>143600</v>
      </c>
      <c r="S29" s="59">
        <v>0</v>
      </c>
      <c r="T29" s="59">
        <v>0</v>
      </c>
      <c r="U29" s="59">
        <v>0</v>
      </c>
      <c r="V29" s="5"/>
      <c r="W29" s="59">
        <v>0</v>
      </c>
      <c r="X29" s="5"/>
      <c r="Y29" s="7"/>
      <c r="Z29" s="7">
        <v>45199</v>
      </c>
    </row>
    <row r="30" spans="1:26" x14ac:dyDescent="0.25">
      <c r="A30" s="5">
        <v>800231235</v>
      </c>
      <c r="B30" s="5" t="s">
        <v>4021</v>
      </c>
      <c r="C30" s="5" t="s">
        <v>4022</v>
      </c>
      <c r="D30" s="5">
        <v>3138551</v>
      </c>
      <c r="E30" s="5" t="s">
        <v>4050</v>
      </c>
      <c r="F30" s="5" t="s">
        <v>8011</v>
      </c>
      <c r="G30" s="7">
        <v>44671.572916666664</v>
      </c>
      <c r="H30" s="7">
        <v>44763</v>
      </c>
      <c r="I30" s="59">
        <v>306700</v>
      </c>
      <c r="J30" s="59">
        <v>57750</v>
      </c>
      <c r="K30" s="67" t="s">
        <v>14192</v>
      </c>
      <c r="L30" s="5"/>
      <c r="M30" s="5"/>
      <c r="N30" s="59">
        <v>0</v>
      </c>
      <c r="O30" s="59">
        <v>77000</v>
      </c>
      <c r="P30" s="5" t="s">
        <v>11973</v>
      </c>
      <c r="Q30" s="59">
        <v>306700</v>
      </c>
      <c r="R30" s="59">
        <v>306700</v>
      </c>
      <c r="S30" s="59">
        <v>0</v>
      </c>
      <c r="T30" s="59">
        <v>0</v>
      </c>
      <c r="U30" s="59">
        <v>0</v>
      </c>
      <c r="V30" s="5"/>
      <c r="W30" s="59">
        <v>229700</v>
      </c>
      <c r="X30" s="5">
        <v>2201330449</v>
      </c>
      <c r="Y30" s="7">
        <v>44917</v>
      </c>
      <c r="Z30" s="7">
        <v>45199</v>
      </c>
    </row>
    <row r="31" spans="1:26" x14ac:dyDescent="0.25">
      <c r="A31" s="5">
        <v>800231235</v>
      </c>
      <c r="B31" s="5" t="s">
        <v>4021</v>
      </c>
      <c r="C31" s="5" t="s">
        <v>4022</v>
      </c>
      <c r="D31" s="5">
        <v>3138638</v>
      </c>
      <c r="E31" s="5" t="s">
        <v>4051</v>
      </c>
      <c r="F31" s="5" t="s">
        <v>8012</v>
      </c>
      <c r="G31" s="7">
        <v>44671.770833333336</v>
      </c>
      <c r="H31" s="7">
        <v>44715</v>
      </c>
      <c r="I31" s="59">
        <v>47595</v>
      </c>
      <c r="J31" s="59">
        <v>2998</v>
      </c>
      <c r="K31" s="67" t="s">
        <v>14131</v>
      </c>
      <c r="L31" s="5"/>
      <c r="M31" s="5"/>
      <c r="N31" s="59">
        <v>2998</v>
      </c>
      <c r="O31" s="59">
        <v>0</v>
      </c>
      <c r="P31" s="5" t="s">
        <v>11974</v>
      </c>
      <c r="Q31" s="59">
        <v>47595</v>
      </c>
      <c r="R31" s="59">
        <v>47595</v>
      </c>
      <c r="S31" s="59">
        <v>0</v>
      </c>
      <c r="T31" s="59">
        <v>0</v>
      </c>
      <c r="U31" s="59">
        <v>0</v>
      </c>
      <c r="V31" s="5"/>
      <c r="W31" s="59">
        <v>0</v>
      </c>
      <c r="X31" s="5"/>
      <c r="Y31" s="7"/>
      <c r="Z31" s="7">
        <v>45199</v>
      </c>
    </row>
    <row r="32" spans="1:26" x14ac:dyDescent="0.25">
      <c r="A32" s="5">
        <v>800231235</v>
      </c>
      <c r="B32" s="5" t="s">
        <v>4021</v>
      </c>
      <c r="C32" s="5" t="s">
        <v>4022</v>
      </c>
      <c r="D32" s="5">
        <v>3138785</v>
      </c>
      <c r="E32" s="5" t="s">
        <v>4052</v>
      </c>
      <c r="F32" s="5" t="s">
        <v>8013</v>
      </c>
      <c r="G32" s="7">
        <v>44672.4375</v>
      </c>
      <c r="H32" s="7">
        <v>44753</v>
      </c>
      <c r="I32" s="59">
        <v>3963565</v>
      </c>
      <c r="J32" s="59">
        <v>37050</v>
      </c>
      <c r="K32" s="67" t="s">
        <v>14192</v>
      </c>
      <c r="L32" s="5"/>
      <c r="M32" s="5"/>
      <c r="N32" s="59">
        <v>0</v>
      </c>
      <c r="O32" s="59">
        <v>49400</v>
      </c>
      <c r="P32" s="5" t="s">
        <v>11975</v>
      </c>
      <c r="Q32" s="59">
        <v>3963565</v>
      </c>
      <c r="R32" s="59">
        <v>3963565</v>
      </c>
      <c r="S32" s="59">
        <v>0</v>
      </c>
      <c r="T32" s="59">
        <v>0</v>
      </c>
      <c r="U32" s="59">
        <v>0</v>
      </c>
      <c r="V32" s="5"/>
      <c r="W32" s="59">
        <v>3914165</v>
      </c>
      <c r="X32" s="5">
        <v>2201330449</v>
      </c>
      <c r="Y32" s="7">
        <v>44917</v>
      </c>
      <c r="Z32" s="7">
        <v>45199</v>
      </c>
    </row>
    <row r="33" spans="1:26" x14ac:dyDescent="0.25">
      <c r="A33" s="5">
        <v>800231235</v>
      </c>
      <c r="B33" s="5" t="s">
        <v>4021</v>
      </c>
      <c r="C33" s="5" t="s">
        <v>4022</v>
      </c>
      <c r="D33" s="5">
        <v>3139508</v>
      </c>
      <c r="E33" s="5" t="s">
        <v>4053</v>
      </c>
      <c r="F33" s="5" t="s">
        <v>8014</v>
      </c>
      <c r="G33" s="7">
        <v>44676.456250000003</v>
      </c>
      <c r="H33" s="7">
        <v>44720</v>
      </c>
      <c r="I33" s="59">
        <v>2473736</v>
      </c>
      <c r="J33" s="59">
        <v>2127412.96</v>
      </c>
      <c r="K33" s="5" t="s">
        <v>14192</v>
      </c>
      <c r="L33" s="5"/>
      <c r="M33" s="5"/>
      <c r="N33" s="59">
        <v>2473736</v>
      </c>
      <c r="O33" s="59">
        <v>0</v>
      </c>
      <c r="P33" s="5" t="s">
        <v>11976</v>
      </c>
      <c r="Q33" s="59">
        <v>2473736</v>
      </c>
      <c r="R33" s="59">
        <v>2473736</v>
      </c>
      <c r="S33" s="59">
        <v>0</v>
      </c>
      <c r="T33" s="59">
        <v>0</v>
      </c>
      <c r="U33" s="59">
        <v>0</v>
      </c>
      <c r="V33" s="5"/>
      <c r="W33" s="59">
        <v>0</v>
      </c>
      <c r="X33" s="5"/>
      <c r="Y33" s="7"/>
      <c r="Z33" s="7">
        <v>45199</v>
      </c>
    </row>
    <row r="34" spans="1:26" x14ac:dyDescent="0.25">
      <c r="A34" s="5">
        <v>800231235</v>
      </c>
      <c r="B34" s="5" t="s">
        <v>4021</v>
      </c>
      <c r="C34" s="5" t="s">
        <v>4022</v>
      </c>
      <c r="D34" s="5">
        <v>3139706</v>
      </c>
      <c r="E34" s="5" t="s">
        <v>4054</v>
      </c>
      <c r="F34" s="5" t="s">
        <v>8015</v>
      </c>
      <c r="G34" s="7">
        <v>44677.328472222223</v>
      </c>
      <c r="H34" s="7">
        <v>44719</v>
      </c>
      <c r="I34" s="59">
        <v>61767</v>
      </c>
      <c r="J34" s="59">
        <v>61767</v>
      </c>
      <c r="K34" s="67" t="s">
        <v>14131</v>
      </c>
      <c r="L34" s="5"/>
      <c r="M34" s="5"/>
      <c r="N34" s="59">
        <v>61767</v>
      </c>
      <c r="O34" s="59">
        <v>0</v>
      </c>
      <c r="P34" s="5" t="s">
        <v>11977</v>
      </c>
      <c r="Q34" s="59">
        <v>61767</v>
      </c>
      <c r="R34" s="59">
        <v>61767</v>
      </c>
      <c r="S34" s="59">
        <v>0</v>
      </c>
      <c r="T34" s="59">
        <v>0</v>
      </c>
      <c r="U34" s="59">
        <v>0</v>
      </c>
      <c r="V34" s="5"/>
      <c r="W34" s="59">
        <v>0</v>
      </c>
      <c r="X34" s="5"/>
      <c r="Y34" s="7"/>
      <c r="Z34" s="7">
        <v>45199</v>
      </c>
    </row>
    <row r="35" spans="1:26" x14ac:dyDescent="0.25">
      <c r="A35" s="5">
        <v>800231235</v>
      </c>
      <c r="B35" s="5" t="s">
        <v>4021</v>
      </c>
      <c r="C35" s="5" t="s">
        <v>4022</v>
      </c>
      <c r="D35" s="5">
        <v>3139936</v>
      </c>
      <c r="E35" s="5" t="s">
        <v>4055</v>
      </c>
      <c r="F35" s="5" t="s">
        <v>8016</v>
      </c>
      <c r="G35" s="7">
        <v>44678.269444444442</v>
      </c>
      <c r="H35" s="7">
        <v>44725</v>
      </c>
      <c r="I35" s="59">
        <v>143200</v>
      </c>
      <c r="J35" s="59">
        <v>9300</v>
      </c>
      <c r="K35" s="67" t="s">
        <v>14192</v>
      </c>
      <c r="L35" s="5"/>
      <c r="M35" s="5"/>
      <c r="N35" s="59">
        <v>0</v>
      </c>
      <c r="O35" s="59">
        <v>12400</v>
      </c>
      <c r="P35" s="5" t="s">
        <v>11978</v>
      </c>
      <c r="Q35" s="59">
        <v>143200</v>
      </c>
      <c r="R35" s="59">
        <v>143200</v>
      </c>
      <c r="S35" s="59">
        <v>0</v>
      </c>
      <c r="T35" s="59">
        <v>0</v>
      </c>
      <c r="U35" s="59">
        <v>0</v>
      </c>
      <c r="V35" s="5"/>
      <c r="W35" s="59">
        <v>130800</v>
      </c>
      <c r="X35" s="5">
        <v>4800058829</v>
      </c>
      <c r="Y35" s="7">
        <v>44972</v>
      </c>
      <c r="Z35" s="7">
        <v>45199</v>
      </c>
    </row>
    <row r="36" spans="1:26" x14ac:dyDescent="0.25">
      <c r="A36" s="5">
        <v>800231235</v>
      </c>
      <c r="B36" s="5" t="s">
        <v>4021</v>
      </c>
      <c r="C36" s="5" t="s">
        <v>4022</v>
      </c>
      <c r="D36" s="5">
        <v>3140169</v>
      </c>
      <c r="E36" s="5" t="s">
        <v>4056</v>
      </c>
      <c r="F36" s="5" t="s">
        <v>8017</v>
      </c>
      <c r="G36" s="7">
        <v>44678.554861111108</v>
      </c>
      <c r="H36" s="7">
        <v>44720</v>
      </c>
      <c r="I36" s="59">
        <v>9292154</v>
      </c>
      <c r="J36" s="59">
        <v>236328</v>
      </c>
      <c r="K36" s="67" t="s">
        <v>14192</v>
      </c>
      <c r="L36" s="5"/>
      <c r="M36" s="5"/>
      <c r="N36" s="59">
        <v>0</v>
      </c>
      <c r="O36" s="59">
        <v>274800</v>
      </c>
      <c r="P36" s="5" t="s">
        <v>11979</v>
      </c>
      <c r="Q36" s="59">
        <v>9292154</v>
      </c>
      <c r="R36" s="59">
        <v>9292154</v>
      </c>
      <c r="S36" s="59">
        <v>0</v>
      </c>
      <c r="T36" s="59">
        <v>0</v>
      </c>
      <c r="U36" s="59">
        <v>0</v>
      </c>
      <c r="V36" s="5"/>
      <c r="W36" s="59">
        <v>9017354</v>
      </c>
      <c r="X36" s="5">
        <v>4800058829</v>
      </c>
      <c r="Y36" s="7">
        <v>44972</v>
      </c>
      <c r="Z36" s="7">
        <v>45199</v>
      </c>
    </row>
    <row r="37" spans="1:26" x14ac:dyDescent="0.25">
      <c r="A37" s="5">
        <v>800231235</v>
      </c>
      <c r="B37" s="5" t="s">
        <v>4021</v>
      </c>
      <c r="C37" s="5" t="s">
        <v>4022</v>
      </c>
      <c r="D37" s="5">
        <v>3140341</v>
      </c>
      <c r="E37" s="5" t="s">
        <v>4057</v>
      </c>
      <c r="F37" s="5" t="s">
        <v>8018</v>
      </c>
      <c r="G37" s="7">
        <v>44679.345138888886</v>
      </c>
      <c r="H37" s="7">
        <v>44720</v>
      </c>
      <c r="I37" s="59">
        <v>65500</v>
      </c>
      <c r="J37" s="59">
        <v>65500</v>
      </c>
      <c r="K37" s="67" t="s">
        <v>14131</v>
      </c>
      <c r="L37" s="5"/>
      <c r="M37" s="5"/>
      <c r="N37" s="59">
        <v>65500</v>
      </c>
      <c r="O37" s="59">
        <v>0</v>
      </c>
      <c r="P37" s="5" t="s">
        <v>11980</v>
      </c>
      <c r="Q37" s="59">
        <v>65500</v>
      </c>
      <c r="R37" s="59">
        <v>65500</v>
      </c>
      <c r="S37" s="59">
        <v>0</v>
      </c>
      <c r="T37" s="59">
        <v>0</v>
      </c>
      <c r="U37" s="59">
        <v>0</v>
      </c>
      <c r="V37" s="5"/>
      <c r="W37" s="59">
        <v>0</v>
      </c>
      <c r="X37" s="5"/>
      <c r="Y37" s="7"/>
      <c r="Z37" s="7">
        <v>45199</v>
      </c>
    </row>
    <row r="38" spans="1:26" x14ac:dyDescent="0.25">
      <c r="A38" s="5">
        <v>800231235</v>
      </c>
      <c r="B38" s="5" t="s">
        <v>4021</v>
      </c>
      <c r="C38" s="5" t="s">
        <v>4022</v>
      </c>
      <c r="D38" s="5">
        <v>3140478</v>
      </c>
      <c r="E38" s="5" t="s">
        <v>4058</v>
      </c>
      <c r="F38" s="5" t="s">
        <v>8019</v>
      </c>
      <c r="G38" s="7">
        <v>44679.581944444442</v>
      </c>
      <c r="H38" s="7">
        <v>44720</v>
      </c>
      <c r="I38" s="59">
        <v>6121647</v>
      </c>
      <c r="J38" s="59">
        <v>20640</v>
      </c>
      <c r="K38" s="67" t="s">
        <v>14192</v>
      </c>
      <c r="L38" s="5"/>
      <c r="M38" s="5"/>
      <c r="N38" s="59">
        <v>0</v>
      </c>
      <c r="O38" s="59">
        <v>24000</v>
      </c>
      <c r="P38" s="5" t="s">
        <v>11981</v>
      </c>
      <c r="Q38" s="59">
        <v>6121647</v>
      </c>
      <c r="R38" s="59">
        <v>6121647</v>
      </c>
      <c r="S38" s="59">
        <v>0</v>
      </c>
      <c r="T38" s="59">
        <v>0</v>
      </c>
      <c r="U38" s="59">
        <v>0</v>
      </c>
      <c r="V38" s="5"/>
      <c r="W38" s="59">
        <v>6097647</v>
      </c>
      <c r="X38" s="5">
        <v>4800058669</v>
      </c>
      <c r="Y38" s="7">
        <v>44953</v>
      </c>
      <c r="Z38" s="7">
        <v>45199</v>
      </c>
    </row>
    <row r="39" spans="1:26" x14ac:dyDescent="0.25">
      <c r="A39" s="5">
        <v>800231235</v>
      </c>
      <c r="B39" s="5" t="s">
        <v>4021</v>
      </c>
      <c r="C39" s="5" t="s">
        <v>4022</v>
      </c>
      <c r="D39" s="5">
        <v>3140541</v>
      </c>
      <c r="E39" s="5" t="s">
        <v>4059</v>
      </c>
      <c r="F39" s="5" t="s">
        <v>8020</v>
      </c>
      <c r="G39" s="7">
        <v>44679.654166666667</v>
      </c>
      <c r="H39" s="7">
        <v>44720</v>
      </c>
      <c r="I39" s="59">
        <v>1332514</v>
      </c>
      <c r="J39" s="59">
        <v>2673.75</v>
      </c>
      <c r="K39" s="67" t="s">
        <v>14192</v>
      </c>
      <c r="L39" s="5"/>
      <c r="M39" s="5"/>
      <c r="N39" s="59">
        <v>0</v>
      </c>
      <c r="O39" s="59">
        <v>3565</v>
      </c>
      <c r="P39" s="5" t="s">
        <v>11982</v>
      </c>
      <c r="Q39" s="59">
        <v>1332514</v>
      </c>
      <c r="R39" s="59">
        <v>1332514</v>
      </c>
      <c r="S39" s="59">
        <v>0</v>
      </c>
      <c r="T39" s="59">
        <v>1328949</v>
      </c>
      <c r="U39" s="59">
        <v>0</v>
      </c>
      <c r="V39" s="5"/>
      <c r="W39" s="59">
        <v>1328949</v>
      </c>
      <c r="X39" s="5">
        <v>4800060130</v>
      </c>
      <c r="Y39" s="7">
        <v>45091</v>
      </c>
      <c r="Z39" s="7">
        <v>45199</v>
      </c>
    </row>
    <row r="40" spans="1:26" x14ac:dyDescent="0.25">
      <c r="A40" s="5">
        <v>800231235</v>
      </c>
      <c r="B40" s="5" t="s">
        <v>4021</v>
      </c>
      <c r="C40" s="5" t="s">
        <v>4022</v>
      </c>
      <c r="D40" s="5">
        <v>3140557</v>
      </c>
      <c r="E40" s="5" t="s">
        <v>4060</v>
      </c>
      <c r="F40" s="5" t="s">
        <v>8021</v>
      </c>
      <c r="G40" s="7">
        <v>44679.672222222223</v>
      </c>
      <c r="H40" s="7">
        <v>44791</v>
      </c>
      <c r="I40" s="59">
        <v>2413578</v>
      </c>
      <c r="J40" s="59">
        <v>2075677.08</v>
      </c>
      <c r="K40" s="5" t="s">
        <v>14192</v>
      </c>
      <c r="L40" s="5"/>
      <c r="M40" s="5"/>
      <c r="N40" s="59">
        <v>2413578</v>
      </c>
      <c r="O40" s="59">
        <v>0</v>
      </c>
      <c r="P40" s="5" t="s">
        <v>11983</v>
      </c>
      <c r="Q40" s="59">
        <v>2413578</v>
      </c>
      <c r="R40" s="59">
        <v>2413578</v>
      </c>
      <c r="S40" s="59">
        <v>0</v>
      </c>
      <c r="T40" s="59">
        <v>0</v>
      </c>
      <c r="U40" s="59">
        <v>0</v>
      </c>
      <c r="V40" s="5"/>
      <c r="W40" s="59">
        <v>0</v>
      </c>
      <c r="X40" s="5"/>
      <c r="Y40" s="7"/>
      <c r="Z40" s="7">
        <v>45199</v>
      </c>
    </row>
    <row r="41" spans="1:26" x14ac:dyDescent="0.25">
      <c r="A41" s="5">
        <v>800231235</v>
      </c>
      <c r="B41" s="5" t="s">
        <v>4021</v>
      </c>
      <c r="C41" s="5" t="s">
        <v>4022</v>
      </c>
      <c r="D41" s="5">
        <v>3140852</v>
      </c>
      <c r="E41" s="5" t="s">
        <v>4061</v>
      </c>
      <c r="F41" s="5" t="s">
        <v>8022</v>
      </c>
      <c r="G41" s="7">
        <v>44680.634722222225</v>
      </c>
      <c r="H41" s="7">
        <v>44753</v>
      </c>
      <c r="I41" s="59">
        <v>12945024</v>
      </c>
      <c r="J41" s="59">
        <v>573600</v>
      </c>
      <c r="K41" s="67" t="s">
        <v>14192</v>
      </c>
      <c r="L41" s="5"/>
      <c r="M41" s="5"/>
      <c r="N41" s="59">
        <v>0</v>
      </c>
      <c r="O41" s="59">
        <v>764800</v>
      </c>
      <c r="P41" s="5" t="s">
        <v>11984</v>
      </c>
      <c r="Q41" s="59">
        <v>12945024</v>
      </c>
      <c r="R41" s="59">
        <v>12945024</v>
      </c>
      <c r="S41" s="59">
        <v>0</v>
      </c>
      <c r="T41" s="59">
        <v>0</v>
      </c>
      <c r="U41" s="59">
        <v>0</v>
      </c>
      <c r="V41" s="5"/>
      <c r="W41" s="59">
        <v>12180224</v>
      </c>
      <c r="X41" s="5">
        <v>2201330449</v>
      </c>
      <c r="Y41" s="7">
        <v>44917</v>
      </c>
      <c r="Z41" s="7">
        <v>45199</v>
      </c>
    </row>
    <row r="42" spans="1:26" x14ac:dyDescent="0.25">
      <c r="A42" s="5">
        <v>800231235</v>
      </c>
      <c r="B42" s="5" t="s">
        <v>4021</v>
      </c>
      <c r="C42" s="5" t="s">
        <v>4022</v>
      </c>
      <c r="D42" s="5">
        <v>3140896</v>
      </c>
      <c r="E42" s="5" t="s">
        <v>4062</v>
      </c>
      <c r="F42" s="5" t="s">
        <v>8023</v>
      </c>
      <c r="G42" s="7">
        <v>44680.714583333334</v>
      </c>
      <c r="H42" s="7">
        <v>44720</v>
      </c>
      <c r="I42" s="59">
        <v>1588333</v>
      </c>
      <c r="J42" s="59">
        <v>1365966.38</v>
      </c>
      <c r="K42" s="5" t="s">
        <v>14192</v>
      </c>
      <c r="L42" s="5"/>
      <c r="M42" s="5"/>
      <c r="N42" s="59">
        <v>1588333</v>
      </c>
      <c r="O42" s="59">
        <v>0</v>
      </c>
      <c r="P42" s="5" t="s">
        <v>11985</v>
      </c>
      <c r="Q42" s="59">
        <v>1588333</v>
      </c>
      <c r="R42" s="59">
        <v>1588333</v>
      </c>
      <c r="S42" s="59">
        <v>0</v>
      </c>
      <c r="T42" s="59">
        <v>0</v>
      </c>
      <c r="U42" s="59">
        <v>0</v>
      </c>
      <c r="V42" s="5"/>
      <c r="W42" s="59">
        <v>0</v>
      </c>
      <c r="X42" s="5"/>
      <c r="Y42" s="7"/>
      <c r="Z42" s="7">
        <v>45199</v>
      </c>
    </row>
    <row r="43" spans="1:26" x14ac:dyDescent="0.25">
      <c r="A43" s="5">
        <v>800231235</v>
      </c>
      <c r="B43" s="5" t="s">
        <v>4021</v>
      </c>
      <c r="C43" s="5" t="s">
        <v>4022</v>
      </c>
      <c r="D43" s="5">
        <v>3140931</v>
      </c>
      <c r="E43" s="5" t="s">
        <v>4063</v>
      </c>
      <c r="F43" s="5" t="s">
        <v>8024</v>
      </c>
      <c r="G43" s="7">
        <v>44681.567361111112</v>
      </c>
      <c r="H43" s="7">
        <v>44720</v>
      </c>
      <c r="I43" s="59">
        <v>2565755</v>
      </c>
      <c r="J43" s="59">
        <v>2206549.2999999998</v>
      </c>
      <c r="K43" s="5" t="s">
        <v>14192</v>
      </c>
      <c r="L43" s="5"/>
      <c r="M43" s="5"/>
      <c r="N43" s="59">
        <v>2565755</v>
      </c>
      <c r="O43" s="59">
        <v>0</v>
      </c>
      <c r="P43" s="5" t="s">
        <v>11986</v>
      </c>
      <c r="Q43" s="59">
        <v>2565755</v>
      </c>
      <c r="R43" s="59">
        <v>2565755</v>
      </c>
      <c r="S43" s="59">
        <v>0</v>
      </c>
      <c r="T43" s="59">
        <v>0</v>
      </c>
      <c r="U43" s="59">
        <v>0</v>
      </c>
      <c r="V43" s="5"/>
      <c r="W43" s="59">
        <v>0</v>
      </c>
      <c r="X43" s="5"/>
      <c r="Y43" s="7"/>
      <c r="Z43" s="7">
        <v>45199</v>
      </c>
    </row>
    <row r="44" spans="1:26" x14ac:dyDescent="0.25">
      <c r="A44" s="5">
        <v>800231235</v>
      </c>
      <c r="B44" s="5" t="s">
        <v>4021</v>
      </c>
      <c r="C44" s="5" t="s">
        <v>4022</v>
      </c>
      <c r="D44" s="5">
        <v>3141015</v>
      </c>
      <c r="E44" s="5" t="s">
        <v>4064</v>
      </c>
      <c r="F44" s="5" t="s">
        <v>8025</v>
      </c>
      <c r="G44" s="7">
        <v>44683.302777777775</v>
      </c>
      <c r="H44" s="7" t="e">
        <v>#N/A</v>
      </c>
      <c r="I44" s="59">
        <v>65500</v>
      </c>
      <c r="J44" s="59">
        <v>65500</v>
      </c>
      <c r="K44" s="5" t="s">
        <v>11946</v>
      </c>
      <c r="L44" s="5"/>
      <c r="M44" s="5"/>
      <c r="N44" s="59">
        <v>0</v>
      </c>
      <c r="O44" s="59">
        <v>0</v>
      </c>
      <c r="P44" s="5"/>
      <c r="Q44" s="59">
        <v>0</v>
      </c>
      <c r="R44" s="59">
        <v>0</v>
      </c>
      <c r="S44" s="59">
        <v>0</v>
      </c>
      <c r="T44" s="59">
        <v>0</v>
      </c>
      <c r="U44" s="59">
        <v>0</v>
      </c>
      <c r="V44" s="5"/>
      <c r="W44" s="59">
        <v>0</v>
      </c>
      <c r="X44" s="5"/>
      <c r="Y44" s="7"/>
      <c r="Z44" s="7">
        <v>45199</v>
      </c>
    </row>
    <row r="45" spans="1:26" x14ac:dyDescent="0.25">
      <c r="A45" s="5">
        <v>800231235</v>
      </c>
      <c r="B45" s="5" t="s">
        <v>4021</v>
      </c>
      <c r="C45" s="5" t="s">
        <v>4022</v>
      </c>
      <c r="D45" s="5">
        <v>3141041</v>
      </c>
      <c r="E45" s="5" t="s">
        <v>4065</v>
      </c>
      <c r="F45" s="5" t="s">
        <v>8026</v>
      </c>
      <c r="G45" s="7">
        <v>44683.336805555555</v>
      </c>
      <c r="H45" s="7" t="e">
        <v>#N/A</v>
      </c>
      <c r="I45" s="59">
        <v>43700</v>
      </c>
      <c r="J45" s="59">
        <v>43700</v>
      </c>
      <c r="K45" s="5" t="s">
        <v>11946</v>
      </c>
      <c r="L45" s="5"/>
      <c r="M45" s="5"/>
      <c r="N45" s="59">
        <v>0</v>
      </c>
      <c r="O45" s="59">
        <v>0</v>
      </c>
      <c r="P45" s="5"/>
      <c r="Q45" s="59">
        <v>0</v>
      </c>
      <c r="R45" s="59">
        <v>0</v>
      </c>
      <c r="S45" s="59">
        <v>0</v>
      </c>
      <c r="T45" s="59">
        <v>0</v>
      </c>
      <c r="U45" s="59">
        <v>0</v>
      </c>
      <c r="V45" s="5"/>
      <c r="W45" s="59">
        <v>0</v>
      </c>
      <c r="X45" s="5"/>
      <c r="Y45" s="7"/>
      <c r="Z45" s="7">
        <v>45199</v>
      </c>
    </row>
    <row r="46" spans="1:26" x14ac:dyDescent="0.25">
      <c r="A46" s="5">
        <v>800231235</v>
      </c>
      <c r="B46" s="5" t="s">
        <v>4021</v>
      </c>
      <c r="C46" s="5" t="s">
        <v>4022</v>
      </c>
      <c r="D46" s="5">
        <v>3141207</v>
      </c>
      <c r="E46" s="5" t="s">
        <v>4066</v>
      </c>
      <c r="F46" s="5" t="s">
        <v>8027</v>
      </c>
      <c r="G46" s="7">
        <v>44683.615972222222</v>
      </c>
      <c r="H46" s="7">
        <v>44721</v>
      </c>
      <c r="I46" s="59">
        <v>23930614</v>
      </c>
      <c r="J46" s="59">
        <v>20580328.039999999</v>
      </c>
      <c r="K46" s="5" t="s">
        <v>14192</v>
      </c>
      <c r="L46" s="5"/>
      <c r="M46" s="5"/>
      <c r="N46" s="59">
        <v>23930614</v>
      </c>
      <c r="O46" s="59">
        <v>0</v>
      </c>
      <c r="P46" s="5" t="s">
        <v>11987</v>
      </c>
      <c r="Q46" s="59">
        <v>23930614</v>
      </c>
      <c r="R46" s="59">
        <v>23930614</v>
      </c>
      <c r="S46" s="59">
        <v>0</v>
      </c>
      <c r="T46" s="59">
        <v>0</v>
      </c>
      <c r="U46" s="59">
        <v>0</v>
      </c>
      <c r="V46" s="5"/>
      <c r="W46" s="59">
        <v>0</v>
      </c>
      <c r="X46" s="5"/>
      <c r="Y46" s="7"/>
      <c r="Z46" s="7">
        <v>45199</v>
      </c>
    </row>
    <row r="47" spans="1:26" x14ac:dyDescent="0.25">
      <c r="A47" s="5">
        <v>800231235</v>
      </c>
      <c r="B47" s="5" t="s">
        <v>4021</v>
      </c>
      <c r="C47" s="5" t="s">
        <v>4022</v>
      </c>
      <c r="D47" s="5">
        <v>3141335</v>
      </c>
      <c r="E47" s="5" t="s">
        <v>4067</v>
      </c>
      <c r="F47" s="5" t="s">
        <v>8028</v>
      </c>
      <c r="G47" s="7">
        <v>44684.326388888891</v>
      </c>
      <c r="H47" s="7">
        <v>44791</v>
      </c>
      <c r="I47" s="59">
        <v>66900</v>
      </c>
      <c r="J47" s="59">
        <v>6917.25</v>
      </c>
      <c r="K47" s="67" t="s">
        <v>14192</v>
      </c>
      <c r="L47" s="5"/>
      <c r="M47" s="5"/>
      <c r="N47" s="59">
        <v>0</v>
      </c>
      <c r="O47" s="59">
        <v>9223</v>
      </c>
      <c r="P47" s="5" t="s">
        <v>11988</v>
      </c>
      <c r="Q47" s="59">
        <v>66900</v>
      </c>
      <c r="R47" s="59">
        <v>66900</v>
      </c>
      <c r="S47" s="59">
        <v>0</v>
      </c>
      <c r="T47" s="59">
        <v>0</v>
      </c>
      <c r="U47" s="59">
        <v>0</v>
      </c>
      <c r="V47" s="5"/>
      <c r="W47" s="59">
        <v>57677</v>
      </c>
      <c r="X47" s="5">
        <v>4800057595</v>
      </c>
      <c r="Y47" s="7">
        <v>44854</v>
      </c>
      <c r="Z47" s="7">
        <v>45199</v>
      </c>
    </row>
    <row r="48" spans="1:26" x14ac:dyDescent="0.25">
      <c r="A48" s="5">
        <v>800231235</v>
      </c>
      <c r="B48" s="5" t="s">
        <v>4021</v>
      </c>
      <c r="C48" s="5" t="s">
        <v>4022</v>
      </c>
      <c r="D48" s="5">
        <v>3141365</v>
      </c>
      <c r="E48" s="5" t="s">
        <v>4068</v>
      </c>
      <c r="F48" s="5" t="s">
        <v>8029</v>
      </c>
      <c r="G48" s="7">
        <v>44684.348611111112</v>
      </c>
      <c r="H48" s="7">
        <v>44753</v>
      </c>
      <c r="I48" s="59">
        <v>48800</v>
      </c>
      <c r="J48" s="59">
        <v>48800</v>
      </c>
      <c r="K48" s="67" t="s">
        <v>14131</v>
      </c>
      <c r="L48" s="5"/>
      <c r="M48" s="5"/>
      <c r="N48" s="59">
        <v>48800</v>
      </c>
      <c r="O48" s="59">
        <v>0</v>
      </c>
      <c r="P48" s="5" t="s">
        <v>11989</v>
      </c>
      <c r="Q48" s="59">
        <v>48800</v>
      </c>
      <c r="R48" s="59">
        <v>48800</v>
      </c>
      <c r="S48" s="59">
        <v>0</v>
      </c>
      <c r="T48" s="59">
        <v>0</v>
      </c>
      <c r="U48" s="59">
        <v>0</v>
      </c>
      <c r="V48" s="5"/>
      <c r="W48" s="59">
        <v>0</v>
      </c>
      <c r="X48" s="5"/>
      <c r="Y48" s="7"/>
      <c r="Z48" s="7">
        <v>45199</v>
      </c>
    </row>
    <row r="49" spans="1:26" x14ac:dyDescent="0.25">
      <c r="A49" s="5">
        <v>800231235</v>
      </c>
      <c r="B49" s="5" t="s">
        <v>4021</v>
      </c>
      <c r="C49" s="5" t="s">
        <v>4022</v>
      </c>
      <c r="D49" s="5">
        <v>3141406</v>
      </c>
      <c r="E49" s="5" t="s">
        <v>4069</v>
      </c>
      <c r="F49" s="5" t="s">
        <v>8030</v>
      </c>
      <c r="G49" s="7">
        <v>44684.396527777775</v>
      </c>
      <c r="H49" s="7">
        <v>44721</v>
      </c>
      <c r="I49" s="59">
        <v>6508177</v>
      </c>
      <c r="J49" s="59">
        <v>5597032.2199999997</v>
      </c>
      <c r="K49" s="5" t="s">
        <v>14192</v>
      </c>
      <c r="L49" s="5"/>
      <c r="M49" s="5"/>
      <c r="N49" s="59">
        <v>6508177</v>
      </c>
      <c r="O49" s="59">
        <v>0</v>
      </c>
      <c r="P49" s="5" t="s">
        <v>11990</v>
      </c>
      <c r="Q49" s="59">
        <v>6508177</v>
      </c>
      <c r="R49" s="59">
        <v>6508177</v>
      </c>
      <c r="S49" s="59">
        <v>0</v>
      </c>
      <c r="T49" s="59">
        <v>0</v>
      </c>
      <c r="U49" s="59">
        <v>0</v>
      </c>
      <c r="V49" s="5"/>
      <c r="W49" s="59">
        <v>0</v>
      </c>
      <c r="X49" s="5"/>
      <c r="Y49" s="7"/>
      <c r="Z49" s="7">
        <v>45199</v>
      </c>
    </row>
    <row r="50" spans="1:26" x14ac:dyDescent="0.25">
      <c r="A50" s="5">
        <v>800231235</v>
      </c>
      <c r="B50" s="5" t="s">
        <v>4021</v>
      </c>
      <c r="C50" s="5" t="s">
        <v>4022</v>
      </c>
      <c r="D50" s="5">
        <v>3141591</v>
      </c>
      <c r="E50" s="5" t="s">
        <v>4070</v>
      </c>
      <c r="F50" s="5" t="s">
        <v>8031</v>
      </c>
      <c r="G50" s="7">
        <v>44684.713888888888</v>
      </c>
      <c r="H50" s="7">
        <v>44721</v>
      </c>
      <c r="I50" s="59">
        <v>6260765</v>
      </c>
      <c r="J50" s="59">
        <v>5384257.9000000004</v>
      </c>
      <c r="K50" s="5" t="s">
        <v>14192</v>
      </c>
      <c r="L50" s="5"/>
      <c r="M50" s="5"/>
      <c r="N50" s="59">
        <v>6260765</v>
      </c>
      <c r="O50" s="59">
        <v>0</v>
      </c>
      <c r="P50" s="5" t="s">
        <v>11991</v>
      </c>
      <c r="Q50" s="59">
        <v>6260765</v>
      </c>
      <c r="R50" s="59">
        <v>6260765</v>
      </c>
      <c r="S50" s="59">
        <v>0</v>
      </c>
      <c r="T50" s="59">
        <v>0</v>
      </c>
      <c r="U50" s="59">
        <v>0</v>
      </c>
      <c r="V50" s="5"/>
      <c r="W50" s="59">
        <v>0</v>
      </c>
      <c r="X50" s="5"/>
      <c r="Y50" s="7"/>
      <c r="Z50" s="7">
        <v>45199</v>
      </c>
    </row>
    <row r="51" spans="1:26" x14ac:dyDescent="0.25">
      <c r="A51" s="5">
        <v>800231235</v>
      </c>
      <c r="B51" s="5" t="s">
        <v>4021</v>
      </c>
      <c r="C51" s="5" t="s">
        <v>4022</v>
      </c>
      <c r="D51" s="5">
        <v>3141631</v>
      </c>
      <c r="E51" s="5" t="s">
        <v>4071</v>
      </c>
      <c r="F51" s="5" t="s">
        <v>8032</v>
      </c>
      <c r="G51" s="7">
        <v>44685.285416666666</v>
      </c>
      <c r="H51" s="7">
        <v>44753</v>
      </c>
      <c r="I51" s="59">
        <v>89300</v>
      </c>
      <c r="J51" s="59">
        <v>89300</v>
      </c>
      <c r="K51" s="67" t="s">
        <v>14131</v>
      </c>
      <c r="L51" s="5"/>
      <c r="M51" s="5"/>
      <c r="N51" s="59">
        <v>89300</v>
      </c>
      <c r="O51" s="59">
        <v>0</v>
      </c>
      <c r="P51" s="5" t="s">
        <v>11992</v>
      </c>
      <c r="Q51" s="59">
        <v>89300</v>
      </c>
      <c r="R51" s="59">
        <v>89300</v>
      </c>
      <c r="S51" s="59">
        <v>0</v>
      </c>
      <c r="T51" s="59">
        <v>0</v>
      </c>
      <c r="U51" s="59">
        <v>0</v>
      </c>
      <c r="V51" s="5"/>
      <c r="W51" s="59">
        <v>0</v>
      </c>
      <c r="X51" s="5"/>
      <c r="Y51" s="7"/>
      <c r="Z51" s="7">
        <v>45199</v>
      </c>
    </row>
    <row r="52" spans="1:26" x14ac:dyDescent="0.25">
      <c r="A52" s="5">
        <v>800231235</v>
      </c>
      <c r="B52" s="5" t="s">
        <v>4021</v>
      </c>
      <c r="C52" s="5" t="s">
        <v>4022</v>
      </c>
      <c r="D52" s="5">
        <v>3141637</v>
      </c>
      <c r="E52" s="5" t="s">
        <v>4072</v>
      </c>
      <c r="F52" s="5" t="s">
        <v>8033</v>
      </c>
      <c r="G52" s="7">
        <v>44685.290972222225</v>
      </c>
      <c r="H52" s="7">
        <v>44753</v>
      </c>
      <c r="I52" s="59">
        <v>91600</v>
      </c>
      <c r="J52" s="59">
        <v>91600</v>
      </c>
      <c r="K52" s="67" t="s">
        <v>14131</v>
      </c>
      <c r="L52" s="5"/>
      <c r="M52" s="5"/>
      <c r="N52" s="59">
        <v>91600</v>
      </c>
      <c r="O52" s="59">
        <v>0</v>
      </c>
      <c r="P52" s="5" t="s">
        <v>11993</v>
      </c>
      <c r="Q52" s="59">
        <v>91600</v>
      </c>
      <c r="R52" s="59">
        <v>91600</v>
      </c>
      <c r="S52" s="59">
        <v>0</v>
      </c>
      <c r="T52" s="59">
        <v>0</v>
      </c>
      <c r="U52" s="59">
        <v>0</v>
      </c>
      <c r="V52" s="5"/>
      <c r="W52" s="59">
        <v>0</v>
      </c>
      <c r="X52" s="5"/>
      <c r="Y52" s="7"/>
      <c r="Z52" s="7">
        <v>45199</v>
      </c>
    </row>
    <row r="53" spans="1:26" x14ac:dyDescent="0.25">
      <c r="A53" s="5">
        <v>800231235</v>
      </c>
      <c r="B53" s="5" t="s">
        <v>4021</v>
      </c>
      <c r="C53" s="5" t="s">
        <v>4022</v>
      </c>
      <c r="D53" s="5">
        <v>3142370</v>
      </c>
      <c r="E53" s="5" t="s">
        <v>4073</v>
      </c>
      <c r="F53" s="5" t="s">
        <v>8034</v>
      </c>
      <c r="G53" s="7">
        <v>44687.376388888886</v>
      </c>
      <c r="H53" s="7">
        <v>44721</v>
      </c>
      <c r="I53" s="59">
        <v>6634526</v>
      </c>
      <c r="J53" s="59">
        <v>5705692.3600000003</v>
      </c>
      <c r="K53" s="5" t="s">
        <v>14192</v>
      </c>
      <c r="L53" s="5"/>
      <c r="M53" s="5"/>
      <c r="N53" s="59">
        <v>6634526</v>
      </c>
      <c r="O53" s="59">
        <v>0</v>
      </c>
      <c r="P53" s="5" t="s">
        <v>11994</v>
      </c>
      <c r="Q53" s="59">
        <v>6634526</v>
      </c>
      <c r="R53" s="59">
        <v>6634526</v>
      </c>
      <c r="S53" s="59">
        <v>0</v>
      </c>
      <c r="T53" s="59">
        <v>0</v>
      </c>
      <c r="U53" s="59">
        <v>0</v>
      </c>
      <c r="V53" s="5"/>
      <c r="W53" s="59">
        <v>0</v>
      </c>
      <c r="X53" s="5"/>
      <c r="Y53" s="7"/>
      <c r="Z53" s="7">
        <v>45199</v>
      </c>
    </row>
    <row r="54" spans="1:26" x14ac:dyDescent="0.25">
      <c r="A54" s="5">
        <v>800231235</v>
      </c>
      <c r="B54" s="5" t="s">
        <v>4021</v>
      </c>
      <c r="C54" s="5" t="s">
        <v>4022</v>
      </c>
      <c r="D54" s="5">
        <v>3142477</v>
      </c>
      <c r="E54" s="5" t="s">
        <v>4074</v>
      </c>
      <c r="F54" s="5" t="s">
        <v>8035</v>
      </c>
      <c r="G54" s="7">
        <v>44687.561805555553</v>
      </c>
      <c r="H54" s="7">
        <v>44721</v>
      </c>
      <c r="I54" s="59">
        <v>10591588</v>
      </c>
      <c r="J54" s="59">
        <v>9108765.6799999997</v>
      </c>
      <c r="K54" s="5" t="s">
        <v>14192</v>
      </c>
      <c r="L54" s="5"/>
      <c r="M54" s="5"/>
      <c r="N54" s="59">
        <v>10591588</v>
      </c>
      <c r="O54" s="59">
        <v>0</v>
      </c>
      <c r="P54" s="5" t="s">
        <v>11995</v>
      </c>
      <c r="Q54" s="59">
        <v>10591588</v>
      </c>
      <c r="R54" s="59">
        <v>10591588</v>
      </c>
      <c r="S54" s="59">
        <v>0</v>
      </c>
      <c r="T54" s="59">
        <v>0</v>
      </c>
      <c r="U54" s="59">
        <v>0</v>
      </c>
      <c r="V54" s="5"/>
      <c r="W54" s="59">
        <v>0</v>
      </c>
      <c r="X54" s="5"/>
      <c r="Y54" s="7"/>
      <c r="Z54" s="7">
        <v>45199</v>
      </c>
    </row>
    <row r="55" spans="1:26" x14ac:dyDescent="0.25">
      <c r="A55" s="5">
        <v>800231235</v>
      </c>
      <c r="B55" s="5" t="s">
        <v>4021</v>
      </c>
      <c r="C55" s="5" t="s">
        <v>4022</v>
      </c>
      <c r="D55" s="5">
        <v>3142498</v>
      </c>
      <c r="E55" s="5" t="s">
        <v>4075</v>
      </c>
      <c r="F55" s="5" t="s">
        <v>8036</v>
      </c>
      <c r="G55" s="7">
        <v>44687.614583333336</v>
      </c>
      <c r="H55" s="7">
        <v>44721</v>
      </c>
      <c r="I55" s="59">
        <v>5449853</v>
      </c>
      <c r="J55" s="59">
        <v>4686873.58</v>
      </c>
      <c r="K55" s="5" t="s">
        <v>14192</v>
      </c>
      <c r="L55" s="5"/>
      <c r="M55" s="5"/>
      <c r="N55" s="59">
        <v>5449853</v>
      </c>
      <c r="O55" s="59">
        <v>0</v>
      </c>
      <c r="P55" s="5" t="s">
        <v>11996</v>
      </c>
      <c r="Q55" s="59">
        <v>5449853</v>
      </c>
      <c r="R55" s="59">
        <v>5449853</v>
      </c>
      <c r="S55" s="59">
        <v>0</v>
      </c>
      <c r="T55" s="59">
        <v>0</v>
      </c>
      <c r="U55" s="59">
        <v>0</v>
      </c>
      <c r="V55" s="5"/>
      <c r="W55" s="59">
        <v>0</v>
      </c>
      <c r="X55" s="5"/>
      <c r="Y55" s="7"/>
      <c r="Z55" s="7">
        <v>45199</v>
      </c>
    </row>
    <row r="56" spans="1:26" x14ac:dyDescent="0.25">
      <c r="A56" s="5">
        <v>800231235</v>
      </c>
      <c r="B56" s="5" t="s">
        <v>4021</v>
      </c>
      <c r="C56" s="5" t="s">
        <v>4022</v>
      </c>
      <c r="D56" s="5">
        <v>3142500</v>
      </c>
      <c r="E56" s="5" t="s">
        <v>4076</v>
      </c>
      <c r="F56" s="5" t="s">
        <v>8037</v>
      </c>
      <c r="G56" s="7">
        <v>44687.619444444441</v>
      </c>
      <c r="H56" s="7">
        <v>44721</v>
      </c>
      <c r="I56" s="59">
        <v>11064785</v>
      </c>
      <c r="J56" s="59">
        <v>9515715.0999999996</v>
      </c>
      <c r="K56" s="5" t="s">
        <v>14192</v>
      </c>
      <c r="L56" s="5"/>
      <c r="M56" s="5"/>
      <c r="N56" s="59">
        <v>11064785</v>
      </c>
      <c r="O56" s="59">
        <v>0</v>
      </c>
      <c r="P56" s="5" t="s">
        <v>11997</v>
      </c>
      <c r="Q56" s="59">
        <v>11064785</v>
      </c>
      <c r="R56" s="59">
        <v>11064785</v>
      </c>
      <c r="S56" s="59">
        <v>0</v>
      </c>
      <c r="T56" s="59">
        <v>0</v>
      </c>
      <c r="U56" s="59">
        <v>0</v>
      </c>
      <c r="V56" s="5"/>
      <c r="W56" s="59">
        <v>0</v>
      </c>
      <c r="X56" s="5"/>
      <c r="Y56" s="7"/>
      <c r="Z56" s="7">
        <v>45199</v>
      </c>
    </row>
    <row r="57" spans="1:26" x14ac:dyDescent="0.25">
      <c r="A57" s="5">
        <v>800231235</v>
      </c>
      <c r="B57" s="5" t="s">
        <v>4021</v>
      </c>
      <c r="C57" s="5" t="s">
        <v>4022</v>
      </c>
      <c r="D57" s="5">
        <v>3142832</v>
      </c>
      <c r="E57" s="5" t="s">
        <v>4077</v>
      </c>
      <c r="F57" s="5" t="s">
        <v>8038</v>
      </c>
      <c r="G57" s="7">
        <v>44690.504166666666</v>
      </c>
      <c r="H57" s="7">
        <v>44721</v>
      </c>
      <c r="I57" s="59">
        <v>6666812</v>
      </c>
      <c r="J57" s="59">
        <v>650934</v>
      </c>
      <c r="K57" s="67" t="s">
        <v>14192</v>
      </c>
      <c r="L57" s="5"/>
      <c r="M57" s="5"/>
      <c r="N57" s="59">
        <v>0</v>
      </c>
      <c r="O57" s="59">
        <v>756900</v>
      </c>
      <c r="P57" s="5" t="s">
        <v>11998</v>
      </c>
      <c r="Q57" s="59">
        <v>6666812</v>
      </c>
      <c r="R57" s="59">
        <v>6666812</v>
      </c>
      <c r="S57" s="59">
        <v>0</v>
      </c>
      <c r="T57" s="59">
        <v>0</v>
      </c>
      <c r="U57" s="59">
        <v>0</v>
      </c>
      <c r="V57" s="5"/>
      <c r="W57" s="59">
        <v>5909912</v>
      </c>
      <c r="X57" s="5">
        <v>4800058669</v>
      </c>
      <c r="Y57" s="7">
        <v>44953</v>
      </c>
      <c r="Z57" s="7">
        <v>45199</v>
      </c>
    </row>
    <row r="58" spans="1:26" x14ac:dyDescent="0.25">
      <c r="A58" s="5">
        <v>800231235</v>
      </c>
      <c r="B58" s="5" t="s">
        <v>4021</v>
      </c>
      <c r="C58" s="5" t="s">
        <v>4022</v>
      </c>
      <c r="D58" s="5">
        <v>3143130</v>
      </c>
      <c r="E58" s="5" t="s">
        <v>4078</v>
      </c>
      <c r="F58" s="5" t="s">
        <v>8039</v>
      </c>
      <c r="G58" s="7">
        <v>44691.489583333336</v>
      </c>
      <c r="H58" s="7">
        <v>44774</v>
      </c>
      <c r="I58" s="59">
        <v>18000</v>
      </c>
      <c r="J58" s="59">
        <v>18000</v>
      </c>
      <c r="K58" s="67" t="s">
        <v>14124</v>
      </c>
      <c r="L58" s="5"/>
      <c r="M58" s="5"/>
      <c r="N58" s="59">
        <v>0</v>
      </c>
      <c r="O58" s="59">
        <v>0</v>
      </c>
      <c r="P58" s="5"/>
      <c r="Q58" s="59">
        <v>18000</v>
      </c>
      <c r="R58" s="59">
        <v>18000</v>
      </c>
      <c r="S58" s="59"/>
      <c r="T58" s="59">
        <v>18000</v>
      </c>
      <c r="U58" s="59">
        <v>18000</v>
      </c>
      <c r="V58" s="5">
        <v>1910251303</v>
      </c>
      <c r="W58" s="59">
        <v>0</v>
      </c>
      <c r="X58" s="5"/>
      <c r="Y58" s="7"/>
      <c r="Z58" s="7">
        <v>45199</v>
      </c>
    </row>
    <row r="59" spans="1:26" x14ac:dyDescent="0.25">
      <c r="A59" s="5">
        <v>800231235</v>
      </c>
      <c r="B59" s="5" t="s">
        <v>4021</v>
      </c>
      <c r="C59" s="5" t="s">
        <v>4022</v>
      </c>
      <c r="D59" s="5">
        <v>3143169</v>
      </c>
      <c r="E59" s="5" t="s">
        <v>4079</v>
      </c>
      <c r="F59" s="5" t="s">
        <v>8040</v>
      </c>
      <c r="G59" s="7">
        <v>44691.55972222222</v>
      </c>
      <c r="H59" s="7">
        <v>44721</v>
      </c>
      <c r="I59" s="59">
        <v>1527890</v>
      </c>
      <c r="J59" s="59">
        <v>1313985.3999999999</v>
      </c>
      <c r="K59" s="5" t="s">
        <v>14192</v>
      </c>
      <c r="L59" s="5"/>
      <c r="M59" s="5"/>
      <c r="N59" s="59">
        <v>1527890</v>
      </c>
      <c r="O59" s="59">
        <v>0</v>
      </c>
      <c r="P59" s="5" t="s">
        <v>11999</v>
      </c>
      <c r="Q59" s="59">
        <v>1527890</v>
      </c>
      <c r="R59" s="59">
        <v>1527890</v>
      </c>
      <c r="S59" s="59">
        <v>0</v>
      </c>
      <c r="T59" s="59">
        <v>0</v>
      </c>
      <c r="U59" s="59">
        <v>0</v>
      </c>
      <c r="V59" s="5"/>
      <c r="W59" s="59">
        <v>0</v>
      </c>
      <c r="X59" s="5"/>
      <c r="Y59" s="7"/>
      <c r="Z59" s="7">
        <v>45199</v>
      </c>
    </row>
    <row r="60" spans="1:26" x14ac:dyDescent="0.25">
      <c r="A60" s="5">
        <v>800231235</v>
      </c>
      <c r="B60" s="5" t="s">
        <v>4021</v>
      </c>
      <c r="C60" s="5" t="s">
        <v>4022</v>
      </c>
      <c r="D60" s="5">
        <v>3143299</v>
      </c>
      <c r="E60" s="5" t="s">
        <v>4080</v>
      </c>
      <c r="F60" s="5" t="s">
        <v>8041</v>
      </c>
      <c r="G60" s="7">
        <v>44692.286111111112</v>
      </c>
      <c r="H60" s="7" t="e">
        <v>#N/A</v>
      </c>
      <c r="I60" s="59">
        <v>102100</v>
      </c>
      <c r="J60" s="59">
        <v>102100</v>
      </c>
      <c r="K60" s="5" t="s">
        <v>11946</v>
      </c>
      <c r="L60" s="5"/>
      <c r="M60" s="5"/>
      <c r="N60" s="59">
        <v>0</v>
      </c>
      <c r="O60" s="59">
        <v>0</v>
      </c>
      <c r="P60" s="5"/>
      <c r="Q60" s="59">
        <v>0</v>
      </c>
      <c r="R60" s="59">
        <v>0</v>
      </c>
      <c r="S60" s="59">
        <v>0</v>
      </c>
      <c r="T60" s="59">
        <v>0</v>
      </c>
      <c r="U60" s="59">
        <v>0</v>
      </c>
      <c r="V60" s="5"/>
      <c r="W60" s="59">
        <v>0</v>
      </c>
      <c r="X60" s="5"/>
      <c r="Y60" s="7"/>
      <c r="Z60" s="7">
        <v>45199</v>
      </c>
    </row>
    <row r="61" spans="1:26" x14ac:dyDescent="0.25">
      <c r="A61" s="5">
        <v>800231235</v>
      </c>
      <c r="B61" s="5" t="s">
        <v>4021</v>
      </c>
      <c r="C61" s="5" t="s">
        <v>4022</v>
      </c>
      <c r="D61" s="5">
        <v>3143342</v>
      </c>
      <c r="E61" s="5" t="s">
        <v>4081</v>
      </c>
      <c r="F61" s="5" t="s">
        <v>8042</v>
      </c>
      <c r="G61" s="7">
        <v>44692.336111111108</v>
      </c>
      <c r="H61" s="7">
        <v>44774</v>
      </c>
      <c r="I61" s="59">
        <v>65500</v>
      </c>
      <c r="J61" s="59">
        <v>65500</v>
      </c>
      <c r="K61" s="67" t="s">
        <v>14131</v>
      </c>
      <c r="L61" s="5"/>
      <c r="M61" s="5"/>
      <c r="N61" s="59">
        <v>65500</v>
      </c>
      <c r="O61" s="59">
        <v>0</v>
      </c>
      <c r="P61" s="5" t="s">
        <v>12000</v>
      </c>
      <c r="Q61" s="59">
        <v>65500</v>
      </c>
      <c r="R61" s="59">
        <v>65500</v>
      </c>
      <c r="S61" s="59">
        <v>0</v>
      </c>
      <c r="T61" s="59">
        <v>0</v>
      </c>
      <c r="U61" s="59">
        <v>0</v>
      </c>
      <c r="V61" s="5"/>
      <c r="W61" s="59">
        <v>0</v>
      </c>
      <c r="X61" s="5"/>
      <c r="Y61" s="7"/>
      <c r="Z61" s="7">
        <v>45199</v>
      </c>
    </row>
    <row r="62" spans="1:26" x14ac:dyDescent="0.25">
      <c r="A62" s="5">
        <v>800231235</v>
      </c>
      <c r="B62" s="5" t="s">
        <v>4021</v>
      </c>
      <c r="C62" s="5" t="s">
        <v>4022</v>
      </c>
      <c r="D62" s="5">
        <v>3143371</v>
      </c>
      <c r="E62" s="5" t="s">
        <v>4082</v>
      </c>
      <c r="F62" s="5" t="s">
        <v>8043</v>
      </c>
      <c r="G62" s="7">
        <v>44692.377083333333</v>
      </c>
      <c r="H62" s="7">
        <v>44721</v>
      </c>
      <c r="I62" s="59">
        <v>64686</v>
      </c>
      <c r="J62" s="59">
        <v>5256.75</v>
      </c>
      <c r="K62" s="67" t="s">
        <v>14192</v>
      </c>
      <c r="L62" s="5"/>
      <c r="M62" s="5"/>
      <c r="N62" s="59">
        <v>0</v>
      </c>
      <c r="O62" s="59">
        <v>7009</v>
      </c>
      <c r="P62" s="5" t="s">
        <v>12001</v>
      </c>
      <c r="Q62" s="59">
        <v>68400</v>
      </c>
      <c r="R62" s="59">
        <v>68400</v>
      </c>
      <c r="S62" s="59">
        <v>0</v>
      </c>
      <c r="T62" s="59">
        <v>0</v>
      </c>
      <c r="U62" s="59">
        <v>0</v>
      </c>
      <c r="V62" s="5"/>
      <c r="W62" s="59">
        <v>57677</v>
      </c>
      <c r="X62" s="5">
        <v>2201330449</v>
      </c>
      <c r="Y62" s="7">
        <v>44917</v>
      </c>
      <c r="Z62" s="7">
        <v>45199</v>
      </c>
    </row>
    <row r="63" spans="1:26" x14ac:dyDescent="0.25">
      <c r="A63" s="5">
        <v>800231235</v>
      </c>
      <c r="B63" s="5" t="s">
        <v>4021</v>
      </c>
      <c r="C63" s="5" t="s">
        <v>4022</v>
      </c>
      <c r="D63" s="5">
        <v>3143426</v>
      </c>
      <c r="E63" s="5" t="s">
        <v>4083</v>
      </c>
      <c r="F63" s="5" t="s">
        <v>8044</v>
      </c>
      <c r="G63" s="7">
        <v>44692.451388888891</v>
      </c>
      <c r="H63" s="7">
        <v>44721</v>
      </c>
      <c r="I63" s="59">
        <v>1494574</v>
      </c>
      <c r="J63" s="59">
        <v>1285333.6399999999</v>
      </c>
      <c r="K63" s="5" t="s">
        <v>14192</v>
      </c>
      <c r="L63" s="5"/>
      <c r="M63" s="5"/>
      <c r="N63" s="59">
        <v>1494574</v>
      </c>
      <c r="O63" s="59">
        <v>0</v>
      </c>
      <c r="P63" s="5" t="s">
        <v>12002</v>
      </c>
      <c r="Q63" s="59">
        <v>1494574</v>
      </c>
      <c r="R63" s="59">
        <v>1494574</v>
      </c>
      <c r="S63" s="59">
        <v>0</v>
      </c>
      <c r="T63" s="59">
        <v>0</v>
      </c>
      <c r="U63" s="59">
        <v>0</v>
      </c>
      <c r="V63" s="5"/>
      <c r="W63" s="59">
        <v>0</v>
      </c>
      <c r="X63" s="5"/>
      <c r="Y63" s="7"/>
      <c r="Z63" s="7">
        <v>45199</v>
      </c>
    </row>
    <row r="64" spans="1:26" x14ac:dyDescent="0.25">
      <c r="A64" s="5">
        <v>800231235</v>
      </c>
      <c r="B64" s="5" t="s">
        <v>4021</v>
      </c>
      <c r="C64" s="5" t="s">
        <v>4022</v>
      </c>
      <c r="D64" s="5">
        <v>3143556</v>
      </c>
      <c r="E64" s="5" t="s">
        <v>4084</v>
      </c>
      <c r="F64" s="5" t="s">
        <v>8045</v>
      </c>
      <c r="G64" s="7">
        <v>44692.647916666669</v>
      </c>
      <c r="H64" s="7">
        <v>44721</v>
      </c>
      <c r="I64" s="59">
        <v>12376935</v>
      </c>
      <c r="J64" s="59">
        <v>10644164.1</v>
      </c>
      <c r="K64" s="5" t="s">
        <v>14192</v>
      </c>
      <c r="L64" s="5"/>
      <c r="M64" s="5"/>
      <c r="N64" s="59">
        <v>12376935</v>
      </c>
      <c r="O64" s="59">
        <v>0</v>
      </c>
      <c r="P64" s="5" t="s">
        <v>12003</v>
      </c>
      <c r="Q64" s="59">
        <v>12376935</v>
      </c>
      <c r="R64" s="59">
        <v>12376935</v>
      </c>
      <c r="S64" s="59">
        <v>0</v>
      </c>
      <c r="T64" s="59">
        <v>0</v>
      </c>
      <c r="U64" s="59">
        <v>0</v>
      </c>
      <c r="V64" s="5"/>
      <c r="W64" s="59">
        <v>0</v>
      </c>
      <c r="X64" s="5"/>
      <c r="Y64" s="7"/>
      <c r="Z64" s="7">
        <v>45199</v>
      </c>
    </row>
    <row r="65" spans="1:26" x14ac:dyDescent="0.25">
      <c r="A65" s="5">
        <v>800231235</v>
      </c>
      <c r="B65" s="5" t="s">
        <v>4021</v>
      </c>
      <c r="C65" s="5" t="s">
        <v>4022</v>
      </c>
      <c r="D65" s="5">
        <v>3143621</v>
      </c>
      <c r="E65" s="5" t="s">
        <v>4085</v>
      </c>
      <c r="F65" s="5" t="s">
        <v>8046</v>
      </c>
      <c r="G65" s="7">
        <v>44693.26458333333</v>
      </c>
      <c r="H65" s="7">
        <v>44721</v>
      </c>
      <c r="I65" s="59">
        <v>65500</v>
      </c>
      <c r="J65" s="59">
        <v>56330</v>
      </c>
      <c r="K65" s="5" t="s">
        <v>14192</v>
      </c>
      <c r="L65" s="5"/>
      <c r="M65" s="5"/>
      <c r="N65" s="59">
        <v>65500</v>
      </c>
      <c r="O65" s="59">
        <v>0</v>
      </c>
      <c r="P65" s="5" t="s">
        <v>12004</v>
      </c>
      <c r="Q65" s="59">
        <v>65500</v>
      </c>
      <c r="R65" s="59">
        <v>65500</v>
      </c>
      <c r="S65" s="59">
        <v>0</v>
      </c>
      <c r="T65" s="59">
        <v>0</v>
      </c>
      <c r="U65" s="59">
        <v>0</v>
      </c>
      <c r="V65" s="5"/>
      <c r="W65" s="59">
        <v>0</v>
      </c>
      <c r="X65" s="5"/>
      <c r="Y65" s="7"/>
      <c r="Z65" s="7">
        <v>45199</v>
      </c>
    </row>
    <row r="66" spans="1:26" x14ac:dyDescent="0.25">
      <c r="A66" s="5">
        <v>800231235</v>
      </c>
      <c r="B66" s="5" t="s">
        <v>4021</v>
      </c>
      <c r="C66" s="5" t="s">
        <v>4022</v>
      </c>
      <c r="D66" s="5">
        <v>3143706</v>
      </c>
      <c r="E66" s="5" t="s">
        <v>4086</v>
      </c>
      <c r="F66" s="5" t="s">
        <v>8047</v>
      </c>
      <c r="G66" s="7">
        <v>44693.367361111108</v>
      </c>
      <c r="H66" s="7">
        <v>44750</v>
      </c>
      <c r="I66" s="59">
        <v>162600</v>
      </c>
      <c r="J66" s="59">
        <v>37746.75</v>
      </c>
      <c r="K66" s="67" t="s">
        <v>14192</v>
      </c>
      <c r="L66" s="5"/>
      <c r="M66" s="5"/>
      <c r="N66" s="59">
        <v>0</v>
      </c>
      <c r="O66" s="59">
        <v>50329</v>
      </c>
      <c r="P66" s="5" t="s">
        <v>12005</v>
      </c>
      <c r="Q66" s="59">
        <v>162600</v>
      </c>
      <c r="R66" s="59">
        <v>162600</v>
      </c>
      <c r="S66" s="59">
        <v>0</v>
      </c>
      <c r="T66" s="59">
        <v>0</v>
      </c>
      <c r="U66" s="59">
        <v>0</v>
      </c>
      <c r="V66" s="5"/>
      <c r="W66" s="59">
        <v>112271</v>
      </c>
      <c r="X66" s="5">
        <v>4800058829</v>
      </c>
      <c r="Y66" s="7">
        <v>44972</v>
      </c>
      <c r="Z66" s="7">
        <v>45199</v>
      </c>
    </row>
    <row r="67" spans="1:26" x14ac:dyDescent="0.25">
      <c r="A67" s="5">
        <v>800231235</v>
      </c>
      <c r="B67" s="5" t="s">
        <v>4021</v>
      </c>
      <c r="C67" s="5" t="s">
        <v>4022</v>
      </c>
      <c r="D67" s="5">
        <v>3143807</v>
      </c>
      <c r="E67" s="5" t="s">
        <v>4087</v>
      </c>
      <c r="F67" s="5" t="s">
        <v>8048</v>
      </c>
      <c r="G67" s="7">
        <v>44693.558333333334</v>
      </c>
      <c r="H67" s="7">
        <v>44721</v>
      </c>
      <c r="I67" s="59">
        <v>61806</v>
      </c>
      <c r="J67" s="59">
        <v>61806</v>
      </c>
      <c r="K67" s="67" t="s">
        <v>14131</v>
      </c>
      <c r="L67" s="5"/>
      <c r="M67" s="5"/>
      <c r="N67" s="59">
        <v>61806</v>
      </c>
      <c r="O67" s="59">
        <v>0</v>
      </c>
      <c r="P67" s="5" t="s">
        <v>12006</v>
      </c>
      <c r="Q67" s="59">
        <v>61806</v>
      </c>
      <c r="R67" s="59">
        <v>61806</v>
      </c>
      <c r="S67" s="59">
        <v>0</v>
      </c>
      <c r="T67" s="59">
        <v>0</v>
      </c>
      <c r="U67" s="59">
        <v>0</v>
      </c>
      <c r="V67" s="5"/>
      <c r="W67" s="59">
        <v>0</v>
      </c>
      <c r="X67" s="5"/>
      <c r="Y67" s="7"/>
      <c r="Z67" s="7">
        <v>45199</v>
      </c>
    </row>
    <row r="68" spans="1:26" x14ac:dyDescent="0.25">
      <c r="A68" s="5">
        <v>800231235</v>
      </c>
      <c r="B68" s="5" t="s">
        <v>4021</v>
      </c>
      <c r="C68" s="5" t="s">
        <v>4022</v>
      </c>
      <c r="D68" s="5">
        <v>3143808</v>
      </c>
      <c r="E68" s="5" t="s">
        <v>4088</v>
      </c>
      <c r="F68" s="5" t="s">
        <v>8049</v>
      </c>
      <c r="G68" s="7">
        <v>44693.559027777781</v>
      </c>
      <c r="H68" s="7">
        <v>44721</v>
      </c>
      <c r="I68" s="59">
        <v>15022794</v>
      </c>
      <c r="J68" s="59">
        <v>996826</v>
      </c>
      <c r="K68" s="67" t="s">
        <v>14192</v>
      </c>
      <c r="L68" s="5"/>
      <c r="M68" s="5"/>
      <c r="N68" s="59">
        <v>0</v>
      </c>
      <c r="O68" s="59">
        <v>1159100</v>
      </c>
      <c r="P68" s="5" t="s">
        <v>12007</v>
      </c>
      <c r="Q68" s="59">
        <v>15022794</v>
      </c>
      <c r="R68" s="59">
        <v>15022794</v>
      </c>
      <c r="S68" s="59">
        <v>0</v>
      </c>
      <c r="T68" s="59">
        <v>0</v>
      </c>
      <c r="U68" s="59">
        <v>0</v>
      </c>
      <c r="V68" s="5"/>
      <c r="W68" s="59">
        <v>13863694</v>
      </c>
      <c r="X68" s="5">
        <v>4800058669</v>
      </c>
      <c r="Y68" s="7">
        <v>44953</v>
      </c>
      <c r="Z68" s="7">
        <v>45199</v>
      </c>
    </row>
    <row r="69" spans="1:26" x14ac:dyDescent="0.25">
      <c r="A69" s="5">
        <v>800231235</v>
      </c>
      <c r="B69" s="5" t="s">
        <v>4021</v>
      </c>
      <c r="C69" s="5" t="s">
        <v>4022</v>
      </c>
      <c r="D69" s="5">
        <v>3143818</v>
      </c>
      <c r="E69" s="5" t="s">
        <v>4089</v>
      </c>
      <c r="F69" s="5" t="s">
        <v>8050</v>
      </c>
      <c r="G69" s="7">
        <v>44693.57708333333</v>
      </c>
      <c r="H69" s="7">
        <v>44721</v>
      </c>
      <c r="I69" s="59">
        <v>5066524</v>
      </c>
      <c r="J69" s="59">
        <v>4357210.6399999997</v>
      </c>
      <c r="K69" s="5" t="s">
        <v>14192</v>
      </c>
      <c r="L69" s="5"/>
      <c r="M69" s="5"/>
      <c r="N69" s="59">
        <v>5066524</v>
      </c>
      <c r="O69" s="59">
        <v>0</v>
      </c>
      <c r="P69" s="5" t="s">
        <v>12008</v>
      </c>
      <c r="Q69" s="59">
        <v>5066524</v>
      </c>
      <c r="R69" s="59">
        <v>5066524</v>
      </c>
      <c r="S69" s="59">
        <v>0</v>
      </c>
      <c r="T69" s="59">
        <v>0</v>
      </c>
      <c r="U69" s="59">
        <v>0</v>
      </c>
      <c r="V69" s="5"/>
      <c r="W69" s="59">
        <v>0</v>
      </c>
      <c r="X69" s="5"/>
      <c r="Y69" s="7"/>
      <c r="Z69" s="7">
        <v>45199</v>
      </c>
    </row>
    <row r="70" spans="1:26" x14ac:dyDescent="0.25">
      <c r="A70" s="5">
        <v>800231235</v>
      </c>
      <c r="B70" s="5" t="s">
        <v>4021</v>
      </c>
      <c r="C70" s="5" t="s">
        <v>4022</v>
      </c>
      <c r="D70" s="5">
        <v>3143857</v>
      </c>
      <c r="E70" s="5" t="s">
        <v>4090</v>
      </c>
      <c r="F70" s="5" t="s">
        <v>8051</v>
      </c>
      <c r="G70" s="7">
        <v>44693.630555555559</v>
      </c>
      <c r="H70" s="7">
        <v>44721</v>
      </c>
      <c r="I70" s="59">
        <v>8492425</v>
      </c>
      <c r="J70" s="59">
        <v>1453572</v>
      </c>
      <c r="K70" s="67" t="s">
        <v>14192</v>
      </c>
      <c r="L70" s="5"/>
      <c r="M70" s="5"/>
      <c r="N70" s="59">
        <v>0</v>
      </c>
      <c r="O70" s="59">
        <v>1690200</v>
      </c>
      <c r="P70" s="5" t="s">
        <v>12009</v>
      </c>
      <c r="Q70" s="59">
        <v>8492425</v>
      </c>
      <c r="R70" s="59">
        <v>8492425</v>
      </c>
      <c r="S70" s="59">
        <v>0</v>
      </c>
      <c r="T70" s="59">
        <v>0</v>
      </c>
      <c r="U70" s="59">
        <v>0</v>
      </c>
      <c r="V70" s="5"/>
      <c r="W70" s="59">
        <v>6802225</v>
      </c>
      <c r="X70" s="5">
        <v>4800058669</v>
      </c>
      <c r="Y70" s="7">
        <v>44953</v>
      </c>
      <c r="Z70" s="7">
        <v>45199</v>
      </c>
    </row>
    <row r="71" spans="1:26" x14ac:dyDescent="0.25">
      <c r="A71" s="5">
        <v>800231235</v>
      </c>
      <c r="B71" s="5" t="s">
        <v>4021</v>
      </c>
      <c r="C71" s="5" t="s">
        <v>4022</v>
      </c>
      <c r="D71" s="5">
        <v>3144117</v>
      </c>
      <c r="E71" s="5" t="s">
        <v>4091</v>
      </c>
      <c r="F71" s="5" t="s">
        <v>8052</v>
      </c>
      <c r="G71" s="7">
        <v>44694.588194444441</v>
      </c>
      <c r="H71" s="7">
        <v>44774</v>
      </c>
      <c r="I71" s="59">
        <v>2248134</v>
      </c>
      <c r="J71" s="59">
        <v>1933395.24</v>
      </c>
      <c r="K71" s="5" t="s">
        <v>14192</v>
      </c>
      <c r="L71" s="5"/>
      <c r="M71" s="5"/>
      <c r="N71" s="59">
        <v>2248134</v>
      </c>
      <c r="O71" s="59">
        <v>0</v>
      </c>
      <c r="P71" s="5" t="s">
        <v>12010</v>
      </c>
      <c r="Q71" s="59">
        <v>2248134</v>
      </c>
      <c r="R71" s="59">
        <v>2248134</v>
      </c>
      <c r="S71" s="59">
        <v>0</v>
      </c>
      <c r="T71" s="59">
        <v>0</v>
      </c>
      <c r="U71" s="59">
        <v>0</v>
      </c>
      <c r="V71" s="5"/>
      <c r="W71" s="59">
        <v>0</v>
      </c>
      <c r="X71" s="5"/>
      <c r="Y71" s="7"/>
      <c r="Z71" s="7">
        <v>45199</v>
      </c>
    </row>
    <row r="72" spans="1:26" x14ac:dyDescent="0.25">
      <c r="A72" s="5">
        <v>800231235</v>
      </c>
      <c r="B72" s="5" t="s">
        <v>4021</v>
      </c>
      <c r="C72" s="5" t="s">
        <v>4022</v>
      </c>
      <c r="D72" s="5">
        <v>3144464</v>
      </c>
      <c r="E72" s="5" t="s">
        <v>4092</v>
      </c>
      <c r="F72" s="5" t="s">
        <v>8053</v>
      </c>
      <c r="G72" s="7">
        <v>44697.48333333333</v>
      </c>
      <c r="H72" s="7">
        <v>44721</v>
      </c>
      <c r="I72" s="59">
        <v>24160859</v>
      </c>
      <c r="J72" s="59">
        <v>877669.56</v>
      </c>
      <c r="K72" s="67" t="s">
        <v>14192</v>
      </c>
      <c r="L72" s="5"/>
      <c r="M72" s="5"/>
      <c r="N72" s="59">
        <v>0</v>
      </c>
      <c r="O72" s="59">
        <v>1020546</v>
      </c>
      <c r="P72" s="5" t="s">
        <v>12011</v>
      </c>
      <c r="Q72" s="59">
        <v>24160859</v>
      </c>
      <c r="R72" s="59">
        <v>24160859</v>
      </c>
      <c r="S72" s="59">
        <v>0</v>
      </c>
      <c r="T72" s="59">
        <v>0</v>
      </c>
      <c r="U72" s="59">
        <v>0</v>
      </c>
      <c r="V72" s="5"/>
      <c r="W72" s="59">
        <v>23140313</v>
      </c>
      <c r="X72" s="5">
        <v>2201351087</v>
      </c>
      <c r="Y72" s="7">
        <v>44956</v>
      </c>
      <c r="Z72" s="7">
        <v>45199</v>
      </c>
    </row>
    <row r="73" spans="1:26" x14ac:dyDescent="0.25">
      <c r="A73" s="5">
        <v>800231235</v>
      </c>
      <c r="B73" s="5" t="s">
        <v>4021</v>
      </c>
      <c r="C73" s="5" t="s">
        <v>4022</v>
      </c>
      <c r="D73" s="5">
        <v>3144638</v>
      </c>
      <c r="E73" s="5" t="s">
        <v>4093</v>
      </c>
      <c r="F73" s="5" t="s">
        <v>8054</v>
      </c>
      <c r="G73" s="7">
        <v>44698.34097222222</v>
      </c>
      <c r="H73" s="7">
        <v>44791</v>
      </c>
      <c r="I73" s="59">
        <v>728000</v>
      </c>
      <c r="J73" s="59">
        <v>131850</v>
      </c>
      <c r="K73" s="67" t="s">
        <v>14192</v>
      </c>
      <c r="L73" s="5"/>
      <c r="M73" s="5"/>
      <c r="N73" s="59">
        <v>0</v>
      </c>
      <c r="O73" s="59">
        <v>0</v>
      </c>
      <c r="P73" s="5" t="s">
        <v>12012</v>
      </c>
      <c r="Q73" s="59">
        <v>728000</v>
      </c>
      <c r="R73" s="59">
        <v>728000</v>
      </c>
      <c r="S73" s="59">
        <v>43950</v>
      </c>
      <c r="T73" s="59">
        <v>131850</v>
      </c>
      <c r="U73" s="59">
        <v>0</v>
      </c>
      <c r="V73" s="5"/>
      <c r="W73" s="59">
        <v>552200</v>
      </c>
      <c r="X73" s="5">
        <v>4800057595</v>
      </c>
      <c r="Y73" s="7">
        <v>44854</v>
      </c>
      <c r="Z73" s="7">
        <v>45199</v>
      </c>
    </row>
    <row r="74" spans="1:26" x14ac:dyDescent="0.25">
      <c r="A74" s="5">
        <v>800231235</v>
      </c>
      <c r="B74" s="5" t="s">
        <v>4021</v>
      </c>
      <c r="C74" s="5" t="s">
        <v>4022</v>
      </c>
      <c r="D74" s="5">
        <v>3145752</v>
      </c>
      <c r="E74" s="5" t="s">
        <v>4094</v>
      </c>
      <c r="F74" s="5" t="s">
        <v>8055</v>
      </c>
      <c r="G74" s="7">
        <v>44702.677083333336</v>
      </c>
      <c r="H74" s="7">
        <v>44721</v>
      </c>
      <c r="I74" s="59">
        <v>9020844</v>
      </c>
      <c r="J74" s="59">
        <v>551597.12</v>
      </c>
      <c r="K74" s="67" t="s">
        <v>14192</v>
      </c>
      <c r="L74" s="5"/>
      <c r="M74" s="5"/>
      <c r="N74" s="59">
        <v>0</v>
      </c>
      <c r="O74" s="59">
        <v>641392</v>
      </c>
      <c r="P74" s="5" t="s">
        <v>12013</v>
      </c>
      <c r="Q74" s="59">
        <v>9020844</v>
      </c>
      <c r="R74" s="59">
        <v>9020844</v>
      </c>
      <c r="S74" s="59">
        <v>0</v>
      </c>
      <c r="T74" s="59">
        <v>0</v>
      </c>
      <c r="U74" s="59">
        <v>0</v>
      </c>
      <c r="V74" s="5"/>
      <c r="W74" s="59">
        <v>8379452</v>
      </c>
      <c r="X74" s="5">
        <v>2201351087</v>
      </c>
      <c r="Y74" s="7">
        <v>44956</v>
      </c>
      <c r="Z74" s="7">
        <v>45199</v>
      </c>
    </row>
    <row r="75" spans="1:26" x14ac:dyDescent="0.25">
      <c r="A75" s="5">
        <v>800231235</v>
      </c>
      <c r="B75" s="5" t="s">
        <v>4021</v>
      </c>
      <c r="C75" s="5" t="s">
        <v>4022</v>
      </c>
      <c r="D75" s="5">
        <v>3145922</v>
      </c>
      <c r="E75" s="5" t="s">
        <v>4095</v>
      </c>
      <c r="F75" s="5" t="s">
        <v>8056</v>
      </c>
      <c r="G75" s="7">
        <v>44704.386111111111</v>
      </c>
      <c r="H75" s="7">
        <v>44721</v>
      </c>
      <c r="I75" s="59">
        <v>65500</v>
      </c>
      <c r="J75" s="59">
        <v>56330</v>
      </c>
      <c r="K75" s="5" t="s">
        <v>14192</v>
      </c>
      <c r="L75" s="5"/>
      <c r="M75" s="5"/>
      <c r="N75" s="59">
        <v>65500</v>
      </c>
      <c r="O75" s="59">
        <v>0</v>
      </c>
      <c r="P75" s="5" t="s">
        <v>12014</v>
      </c>
      <c r="Q75" s="59">
        <v>65500</v>
      </c>
      <c r="R75" s="59">
        <v>65500</v>
      </c>
      <c r="S75" s="59">
        <v>0</v>
      </c>
      <c r="T75" s="59">
        <v>0</v>
      </c>
      <c r="U75" s="59">
        <v>0</v>
      </c>
      <c r="V75" s="5"/>
      <c r="W75" s="59">
        <v>0</v>
      </c>
      <c r="X75" s="5"/>
      <c r="Y75" s="7"/>
      <c r="Z75" s="7">
        <v>45199</v>
      </c>
    </row>
    <row r="76" spans="1:26" x14ac:dyDescent="0.25">
      <c r="A76" s="5">
        <v>800231235</v>
      </c>
      <c r="B76" s="5" t="s">
        <v>4021</v>
      </c>
      <c r="C76" s="5" t="s">
        <v>4022</v>
      </c>
      <c r="D76" s="5">
        <v>3145954</v>
      </c>
      <c r="E76" s="5" t="s">
        <v>4096</v>
      </c>
      <c r="F76" s="5" t="s">
        <v>8057</v>
      </c>
      <c r="G76" s="7">
        <v>44704.4375</v>
      </c>
      <c r="H76" s="7" t="e">
        <v>#N/A</v>
      </c>
      <c r="I76" s="59">
        <v>69600</v>
      </c>
      <c r="J76" s="59">
        <v>69600</v>
      </c>
      <c r="K76" s="5" t="s">
        <v>11946</v>
      </c>
      <c r="L76" s="5"/>
      <c r="M76" s="5"/>
      <c r="N76" s="59">
        <v>0</v>
      </c>
      <c r="O76" s="59">
        <v>0</v>
      </c>
      <c r="P76" s="5"/>
      <c r="Q76" s="59">
        <v>0</v>
      </c>
      <c r="R76" s="59">
        <v>0</v>
      </c>
      <c r="S76" s="59">
        <v>0</v>
      </c>
      <c r="T76" s="59">
        <v>0</v>
      </c>
      <c r="U76" s="59">
        <v>0</v>
      </c>
      <c r="V76" s="5"/>
      <c r="W76" s="59">
        <v>0</v>
      </c>
      <c r="X76" s="5"/>
      <c r="Y76" s="7"/>
      <c r="Z76" s="7">
        <v>45199</v>
      </c>
    </row>
    <row r="77" spans="1:26" x14ac:dyDescent="0.25">
      <c r="A77" s="5">
        <v>800231235</v>
      </c>
      <c r="B77" s="5" t="s">
        <v>4021</v>
      </c>
      <c r="C77" s="5" t="s">
        <v>4022</v>
      </c>
      <c r="D77" s="5">
        <v>3145996</v>
      </c>
      <c r="E77" s="5" t="s">
        <v>4097</v>
      </c>
      <c r="F77" s="5" t="s">
        <v>8058</v>
      </c>
      <c r="G77" s="7">
        <v>44704.513888888891</v>
      </c>
      <c r="H77" s="7">
        <v>44755</v>
      </c>
      <c r="I77" s="59">
        <v>11105502</v>
      </c>
      <c r="J77" s="59">
        <v>84000</v>
      </c>
      <c r="K77" s="67" t="s">
        <v>14192</v>
      </c>
      <c r="L77" s="5"/>
      <c r="M77" s="5"/>
      <c r="N77" s="59">
        <v>0</v>
      </c>
      <c r="O77" s="59">
        <v>0</v>
      </c>
      <c r="P77" s="5" t="s">
        <v>12015</v>
      </c>
      <c r="Q77" s="59">
        <v>11105502</v>
      </c>
      <c r="R77" s="59">
        <v>11105502</v>
      </c>
      <c r="S77" s="59">
        <v>28000</v>
      </c>
      <c r="T77" s="59">
        <v>84000</v>
      </c>
      <c r="U77" s="59">
        <v>0</v>
      </c>
      <c r="V77" s="5"/>
      <c r="W77" s="59">
        <v>10993502</v>
      </c>
      <c r="X77" s="5">
        <v>4800057862</v>
      </c>
      <c r="Y77" s="7">
        <v>44880</v>
      </c>
      <c r="Z77" s="7">
        <v>45199</v>
      </c>
    </row>
    <row r="78" spans="1:26" x14ac:dyDescent="0.25">
      <c r="A78" s="5">
        <v>800231235</v>
      </c>
      <c r="B78" s="5" t="s">
        <v>4021</v>
      </c>
      <c r="C78" s="5" t="s">
        <v>4022</v>
      </c>
      <c r="D78" s="5">
        <v>3146004</v>
      </c>
      <c r="E78" s="5" t="s">
        <v>4098</v>
      </c>
      <c r="F78" s="5" t="s">
        <v>8059</v>
      </c>
      <c r="G78" s="7">
        <v>44704.529861111114</v>
      </c>
      <c r="H78" s="7">
        <v>44774</v>
      </c>
      <c r="I78" s="59">
        <v>80000</v>
      </c>
      <c r="J78" s="59">
        <v>80000</v>
      </c>
      <c r="K78" s="67" t="s">
        <v>14131</v>
      </c>
      <c r="L78" s="5"/>
      <c r="M78" s="5"/>
      <c r="N78" s="59">
        <v>80000</v>
      </c>
      <c r="O78" s="59">
        <v>0</v>
      </c>
      <c r="P78" s="5" t="s">
        <v>12016</v>
      </c>
      <c r="Q78" s="59">
        <v>80000</v>
      </c>
      <c r="R78" s="59">
        <v>80000</v>
      </c>
      <c r="S78" s="59">
        <v>0</v>
      </c>
      <c r="T78" s="59">
        <v>0</v>
      </c>
      <c r="U78" s="59">
        <v>0</v>
      </c>
      <c r="V78" s="5"/>
      <c r="W78" s="59">
        <v>0</v>
      </c>
      <c r="X78" s="5"/>
      <c r="Y78" s="7"/>
      <c r="Z78" s="7">
        <v>45199</v>
      </c>
    </row>
    <row r="79" spans="1:26" x14ac:dyDescent="0.25">
      <c r="A79" s="5">
        <v>800231235</v>
      </c>
      <c r="B79" s="5" t="s">
        <v>4021</v>
      </c>
      <c r="C79" s="5" t="s">
        <v>4022</v>
      </c>
      <c r="D79" s="5">
        <v>3146109</v>
      </c>
      <c r="E79" s="5" t="s">
        <v>4099</v>
      </c>
      <c r="F79" s="5" t="s">
        <v>8060</v>
      </c>
      <c r="G79" s="7">
        <v>44704.911111111112</v>
      </c>
      <c r="H79" s="7">
        <v>44721</v>
      </c>
      <c r="I79" s="59">
        <v>1040405</v>
      </c>
      <c r="J79" s="59">
        <v>102340</v>
      </c>
      <c r="K79" s="67" t="s">
        <v>14192</v>
      </c>
      <c r="L79" s="5"/>
      <c r="M79" s="5"/>
      <c r="N79" s="59">
        <v>0</v>
      </c>
      <c r="O79" s="59">
        <v>119000</v>
      </c>
      <c r="P79" s="5" t="s">
        <v>12017</v>
      </c>
      <c r="Q79" s="59">
        <v>1040405</v>
      </c>
      <c r="R79" s="59">
        <v>1040405</v>
      </c>
      <c r="S79" s="59">
        <v>0</v>
      </c>
      <c r="T79" s="59">
        <v>0</v>
      </c>
      <c r="U79" s="59">
        <v>0</v>
      </c>
      <c r="V79" s="5"/>
      <c r="W79" s="59">
        <v>921405</v>
      </c>
      <c r="X79" s="5">
        <v>2201351087</v>
      </c>
      <c r="Y79" s="7">
        <v>44956</v>
      </c>
      <c r="Z79" s="7">
        <v>45199</v>
      </c>
    </row>
    <row r="80" spans="1:26" x14ac:dyDescent="0.25">
      <c r="A80" s="5">
        <v>800231235</v>
      </c>
      <c r="B80" s="5" t="s">
        <v>4021</v>
      </c>
      <c r="C80" s="5" t="s">
        <v>4022</v>
      </c>
      <c r="D80" s="5">
        <v>3146295</v>
      </c>
      <c r="E80" s="5" t="s">
        <v>4100</v>
      </c>
      <c r="F80" s="5" t="s">
        <v>8061</v>
      </c>
      <c r="G80" s="7">
        <v>44705.456250000003</v>
      </c>
      <c r="H80" s="7">
        <v>44774</v>
      </c>
      <c r="I80" s="59">
        <v>3456674</v>
      </c>
      <c r="J80" s="59">
        <v>2972739.64</v>
      </c>
      <c r="K80" s="5" t="s">
        <v>14192</v>
      </c>
      <c r="L80" s="5"/>
      <c r="M80" s="5"/>
      <c r="N80" s="59">
        <v>3456674</v>
      </c>
      <c r="O80" s="59">
        <v>0</v>
      </c>
      <c r="P80" s="5" t="s">
        <v>12018</v>
      </c>
      <c r="Q80" s="59">
        <v>3456674</v>
      </c>
      <c r="R80" s="59">
        <v>3456674</v>
      </c>
      <c r="S80" s="59">
        <v>0</v>
      </c>
      <c r="T80" s="59">
        <v>0</v>
      </c>
      <c r="U80" s="59">
        <v>0</v>
      </c>
      <c r="V80" s="5"/>
      <c r="W80" s="59">
        <v>0</v>
      </c>
      <c r="X80" s="5"/>
      <c r="Y80" s="7"/>
      <c r="Z80" s="7">
        <v>45199</v>
      </c>
    </row>
    <row r="81" spans="1:26" x14ac:dyDescent="0.25">
      <c r="A81" s="5">
        <v>800231235</v>
      </c>
      <c r="B81" s="5" t="s">
        <v>4021</v>
      </c>
      <c r="C81" s="5" t="s">
        <v>4022</v>
      </c>
      <c r="D81" s="5">
        <v>3146377</v>
      </c>
      <c r="E81" s="5" t="s">
        <v>4101</v>
      </c>
      <c r="F81" s="5" t="s">
        <v>8062</v>
      </c>
      <c r="G81" s="7">
        <v>44705.636805555558</v>
      </c>
      <c r="H81" s="7">
        <v>44755</v>
      </c>
      <c r="I81" s="59">
        <v>3730715</v>
      </c>
      <c r="J81" s="59">
        <v>3208414.9</v>
      </c>
      <c r="K81" s="5" t="s">
        <v>14192</v>
      </c>
      <c r="L81" s="5"/>
      <c r="M81" s="5"/>
      <c r="N81" s="59">
        <v>3730715</v>
      </c>
      <c r="O81" s="59">
        <v>0</v>
      </c>
      <c r="P81" s="5" t="s">
        <v>12019</v>
      </c>
      <c r="Q81" s="59">
        <v>3730715</v>
      </c>
      <c r="R81" s="59">
        <v>3730715</v>
      </c>
      <c r="S81" s="59">
        <v>0</v>
      </c>
      <c r="T81" s="59">
        <v>0</v>
      </c>
      <c r="U81" s="59">
        <v>0</v>
      </c>
      <c r="V81" s="5"/>
      <c r="W81" s="59">
        <v>0</v>
      </c>
      <c r="X81" s="5"/>
      <c r="Y81" s="7"/>
      <c r="Z81" s="7">
        <v>45199</v>
      </c>
    </row>
    <row r="82" spans="1:26" x14ac:dyDescent="0.25">
      <c r="A82" s="5">
        <v>800231235</v>
      </c>
      <c r="B82" s="5" t="s">
        <v>4021</v>
      </c>
      <c r="C82" s="5" t="s">
        <v>4022</v>
      </c>
      <c r="D82" s="5">
        <v>3146397</v>
      </c>
      <c r="E82" s="5" t="s">
        <v>4102</v>
      </c>
      <c r="F82" s="5" t="s">
        <v>8063</v>
      </c>
      <c r="G82" s="7">
        <v>44705.670138888891</v>
      </c>
      <c r="H82" s="7">
        <v>44774</v>
      </c>
      <c r="I82" s="59">
        <v>87900</v>
      </c>
      <c r="J82" s="59">
        <v>75594</v>
      </c>
      <c r="K82" s="5" t="s">
        <v>14192</v>
      </c>
      <c r="L82" s="5"/>
      <c r="M82" s="5"/>
      <c r="N82" s="59">
        <v>87900</v>
      </c>
      <c r="O82" s="59">
        <v>0</v>
      </c>
      <c r="P82" s="5" t="s">
        <v>12020</v>
      </c>
      <c r="Q82" s="59">
        <v>87900</v>
      </c>
      <c r="R82" s="59">
        <v>87900</v>
      </c>
      <c r="S82" s="59">
        <v>0</v>
      </c>
      <c r="T82" s="59">
        <v>0</v>
      </c>
      <c r="U82" s="59">
        <v>0</v>
      </c>
      <c r="V82" s="5"/>
      <c r="W82" s="59">
        <v>0</v>
      </c>
      <c r="X82" s="5"/>
      <c r="Y82" s="7"/>
      <c r="Z82" s="7">
        <v>45199</v>
      </c>
    </row>
    <row r="83" spans="1:26" x14ac:dyDescent="0.25">
      <c r="A83" s="5">
        <v>800231235</v>
      </c>
      <c r="B83" s="5" t="s">
        <v>4021</v>
      </c>
      <c r="C83" s="5" t="s">
        <v>4022</v>
      </c>
      <c r="D83" s="5">
        <v>3146554</v>
      </c>
      <c r="E83" s="5" t="s">
        <v>4103</v>
      </c>
      <c r="F83" s="5" t="s">
        <v>8064</v>
      </c>
      <c r="G83" s="7">
        <v>44706.375</v>
      </c>
      <c r="H83" s="7">
        <v>44774</v>
      </c>
      <c r="I83" s="59">
        <v>65500</v>
      </c>
      <c r="J83" s="59">
        <v>65500</v>
      </c>
      <c r="K83" s="67" t="s">
        <v>14131</v>
      </c>
      <c r="L83" s="5"/>
      <c r="M83" s="5"/>
      <c r="N83" s="59">
        <v>65500</v>
      </c>
      <c r="O83" s="59">
        <v>0</v>
      </c>
      <c r="P83" s="5" t="s">
        <v>12021</v>
      </c>
      <c r="Q83" s="59">
        <v>65500</v>
      </c>
      <c r="R83" s="59">
        <v>65500</v>
      </c>
      <c r="S83" s="59">
        <v>0</v>
      </c>
      <c r="T83" s="59">
        <v>0</v>
      </c>
      <c r="U83" s="59">
        <v>0</v>
      </c>
      <c r="V83" s="5"/>
      <c r="W83" s="59">
        <v>0</v>
      </c>
      <c r="X83" s="5"/>
      <c r="Y83" s="7"/>
      <c r="Z83" s="7">
        <v>45199</v>
      </c>
    </row>
    <row r="84" spans="1:26" x14ac:dyDescent="0.25">
      <c r="A84" s="5">
        <v>800231235</v>
      </c>
      <c r="B84" s="5" t="s">
        <v>4021</v>
      </c>
      <c r="C84" s="5" t="s">
        <v>4022</v>
      </c>
      <c r="D84" s="5">
        <v>3146587</v>
      </c>
      <c r="E84" s="5" t="s">
        <v>4104</v>
      </c>
      <c r="F84" s="5" t="s">
        <v>8065</v>
      </c>
      <c r="G84" s="7">
        <v>44706.412499999999</v>
      </c>
      <c r="H84" s="7">
        <v>44754</v>
      </c>
      <c r="I84" s="59">
        <v>8725239</v>
      </c>
      <c r="J84" s="59">
        <v>955350</v>
      </c>
      <c r="K84" s="67" t="s">
        <v>14192</v>
      </c>
      <c r="L84" s="5"/>
      <c r="M84" s="5"/>
      <c r="N84" s="59">
        <v>0</v>
      </c>
      <c r="O84" s="59">
        <v>0</v>
      </c>
      <c r="P84" s="5" t="s">
        <v>12022</v>
      </c>
      <c r="Q84" s="59">
        <v>8725239</v>
      </c>
      <c r="R84" s="59">
        <v>8725239</v>
      </c>
      <c r="S84" s="59">
        <v>318450</v>
      </c>
      <c r="T84" s="59">
        <v>955350</v>
      </c>
      <c r="U84" s="59">
        <v>0</v>
      </c>
      <c r="V84" s="5"/>
      <c r="W84" s="59">
        <v>7451439</v>
      </c>
      <c r="X84" s="5">
        <v>2201330449</v>
      </c>
      <c r="Y84" s="7">
        <v>44917</v>
      </c>
      <c r="Z84" s="7">
        <v>45199</v>
      </c>
    </row>
    <row r="85" spans="1:26" x14ac:dyDescent="0.25">
      <c r="A85" s="5">
        <v>800231235</v>
      </c>
      <c r="B85" s="5" t="s">
        <v>4021</v>
      </c>
      <c r="C85" s="5" t="s">
        <v>4022</v>
      </c>
      <c r="D85" s="5">
        <v>3146590</v>
      </c>
      <c r="E85" s="5" t="s">
        <v>4105</v>
      </c>
      <c r="F85" s="5" t="s">
        <v>8066</v>
      </c>
      <c r="G85" s="7">
        <v>44706.419444444444</v>
      </c>
      <c r="H85" s="7">
        <v>44774</v>
      </c>
      <c r="I85" s="59">
        <v>11513282</v>
      </c>
      <c r="J85" s="59">
        <v>35325</v>
      </c>
      <c r="K85" s="67" t="s">
        <v>14192</v>
      </c>
      <c r="L85" s="5"/>
      <c r="M85" s="5"/>
      <c r="N85" s="59">
        <v>0</v>
      </c>
      <c r="O85" s="59">
        <v>47100</v>
      </c>
      <c r="P85" s="5" t="s">
        <v>12023</v>
      </c>
      <c r="Q85" s="59">
        <v>11513282</v>
      </c>
      <c r="R85" s="59">
        <v>11513282</v>
      </c>
      <c r="S85" s="59">
        <v>0</v>
      </c>
      <c r="T85" s="59">
        <v>0</v>
      </c>
      <c r="U85" s="59">
        <v>0</v>
      </c>
      <c r="V85" s="5"/>
      <c r="W85" s="59">
        <v>11466182</v>
      </c>
      <c r="X85" s="5">
        <v>2201330449</v>
      </c>
      <c r="Y85" s="7">
        <v>44917</v>
      </c>
      <c r="Z85" s="7">
        <v>45199</v>
      </c>
    </row>
    <row r="86" spans="1:26" x14ac:dyDescent="0.25">
      <c r="A86" s="5">
        <v>800231235</v>
      </c>
      <c r="B86" s="5" t="s">
        <v>4021</v>
      </c>
      <c r="C86" s="5" t="s">
        <v>4022</v>
      </c>
      <c r="D86" s="5">
        <v>3146599</v>
      </c>
      <c r="E86" s="5" t="s">
        <v>4106</v>
      </c>
      <c r="F86" s="5" t="s">
        <v>8067</v>
      </c>
      <c r="G86" s="7">
        <v>44706.429861111108</v>
      </c>
      <c r="H86" s="7">
        <v>44774</v>
      </c>
      <c r="I86" s="59">
        <v>3356677</v>
      </c>
      <c r="J86" s="59">
        <v>2886742.22</v>
      </c>
      <c r="K86" s="5" t="s">
        <v>14192</v>
      </c>
      <c r="L86" s="5"/>
      <c r="M86" s="5"/>
      <c r="N86" s="59">
        <v>3356677</v>
      </c>
      <c r="O86" s="59">
        <v>0</v>
      </c>
      <c r="P86" s="5" t="s">
        <v>12024</v>
      </c>
      <c r="Q86" s="59">
        <v>3356677</v>
      </c>
      <c r="R86" s="59">
        <v>3356677</v>
      </c>
      <c r="S86" s="59">
        <v>0</v>
      </c>
      <c r="T86" s="59">
        <v>0</v>
      </c>
      <c r="U86" s="59">
        <v>0</v>
      </c>
      <c r="V86" s="5"/>
      <c r="W86" s="59">
        <v>0</v>
      </c>
      <c r="X86" s="5"/>
      <c r="Y86" s="7"/>
      <c r="Z86" s="7">
        <v>45199</v>
      </c>
    </row>
    <row r="87" spans="1:26" x14ac:dyDescent="0.25">
      <c r="A87" s="5">
        <v>800231235</v>
      </c>
      <c r="B87" s="5" t="s">
        <v>4021</v>
      </c>
      <c r="C87" s="5" t="s">
        <v>4022</v>
      </c>
      <c r="D87" s="5">
        <v>3146679</v>
      </c>
      <c r="E87" s="5" t="s">
        <v>4107</v>
      </c>
      <c r="F87" s="5" t="s">
        <v>8068</v>
      </c>
      <c r="G87" s="7">
        <v>44706.558333333334</v>
      </c>
      <c r="H87" s="7">
        <v>44774</v>
      </c>
      <c r="I87" s="59">
        <v>173300</v>
      </c>
      <c r="J87" s="59">
        <v>149038</v>
      </c>
      <c r="K87" s="5" t="s">
        <v>14192</v>
      </c>
      <c r="L87" s="5"/>
      <c r="M87" s="5"/>
      <c r="N87" s="59">
        <v>173300</v>
      </c>
      <c r="O87" s="59">
        <v>0</v>
      </c>
      <c r="P87" s="5" t="s">
        <v>12025</v>
      </c>
      <c r="Q87" s="59">
        <v>173300</v>
      </c>
      <c r="R87" s="59">
        <v>173300</v>
      </c>
      <c r="S87" s="59">
        <v>0</v>
      </c>
      <c r="T87" s="59">
        <v>0</v>
      </c>
      <c r="U87" s="59">
        <v>0</v>
      </c>
      <c r="V87" s="5"/>
      <c r="W87" s="59">
        <v>0</v>
      </c>
      <c r="X87" s="5"/>
      <c r="Y87" s="7"/>
      <c r="Z87" s="7">
        <v>45199</v>
      </c>
    </row>
    <row r="88" spans="1:26" x14ac:dyDescent="0.25">
      <c r="A88" s="5">
        <v>800231235</v>
      </c>
      <c r="B88" s="5" t="s">
        <v>4021</v>
      </c>
      <c r="C88" s="5" t="s">
        <v>4022</v>
      </c>
      <c r="D88" s="5">
        <v>3146732</v>
      </c>
      <c r="E88" s="5" t="s">
        <v>4108</v>
      </c>
      <c r="F88" s="5" t="s">
        <v>8069</v>
      </c>
      <c r="G88" s="7">
        <v>44706.633333333331</v>
      </c>
      <c r="H88" s="7">
        <v>44774</v>
      </c>
      <c r="I88" s="59">
        <v>2446120</v>
      </c>
      <c r="J88" s="59">
        <v>2103663.2000000002</v>
      </c>
      <c r="K88" s="5" t="s">
        <v>14192</v>
      </c>
      <c r="L88" s="5"/>
      <c r="M88" s="5"/>
      <c r="N88" s="59">
        <v>2446120</v>
      </c>
      <c r="O88" s="59">
        <v>0</v>
      </c>
      <c r="P88" s="5" t="s">
        <v>12026</v>
      </c>
      <c r="Q88" s="59">
        <v>2446120</v>
      </c>
      <c r="R88" s="59">
        <v>2446120</v>
      </c>
      <c r="S88" s="59">
        <v>0</v>
      </c>
      <c r="T88" s="59">
        <v>0</v>
      </c>
      <c r="U88" s="59">
        <v>0</v>
      </c>
      <c r="V88" s="5"/>
      <c r="W88" s="59">
        <v>0</v>
      </c>
      <c r="X88" s="5"/>
      <c r="Y88" s="7"/>
      <c r="Z88" s="7">
        <v>45199</v>
      </c>
    </row>
    <row r="89" spans="1:26" x14ac:dyDescent="0.25">
      <c r="A89" s="5">
        <v>800231235</v>
      </c>
      <c r="B89" s="5" t="s">
        <v>4021</v>
      </c>
      <c r="C89" s="5" t="s">
        <v>4022</v>
      </c>
      <c r="D89" s="5">
        <v>3146827</v>
      </c>
      <c r="E89" s="5" t="s">
        <v>4109</v>
      </c>
      <c r="F89" s="5" t="s">
        <v>8070</v>
      </c>
      <c r="G89" s="7">
        <v>44707.277083333334</v>
      </c>
      <c r="H89" s="7">
        <v>44720</v>
      </c>
      <c r="I89" s="59">
        <v>94100</v>
      </c>
      <c r="J89" s="59">
        <v>1915.5</v>
      </c>
      <c r="K89" s="67" t="s">
        <v>14192</v>
      </c>
      <c r="L89" s="5"/>
      <c r="M89" s="5"/>
      <c r="N89" s="59">
        <v>0</v>
      </c>
      <c r="O89" s="59">
        <v>2554</v>
      </c>
      <c r="P89" s="5" t="s">
        <v>12027</v>
      </c>
      <c r="Q89" s="59">
        <v>94100</v>
      </c>
      <c r="R89" s="59">
        <v>94100</v>
      </c>
      <c r="S89" s="59">
        <v>0</v>
      </c>
      <c r="T89" s="59">
        <v>0</v>
      </c>
      <c r="U89" s="59">
        <v>0</v>
      </c>
      <c r="V89" s="5"/>
      <c r="W89" s="59">
        <v>91546</v>
      </c>
      <c r="X89" s="5">
        <v>4800056018</v>
      </c>
      <c r="Y89" s="7">
        <v>44756</v>
      </c>
      <c r="Z89" s="7">
        <v>45199</v>
      </c>
    </row>
    <row r="90" spans="1:26" x14ac:dyDescent="0.25">
      <c r="A90" s="5">
        <v>800231235</v>
      </c>
      <c r="B90" s="5" t="s">
        <v>4021</v>
      </c>
      <c r="C90" s="5" t="s">
        <v>4022</v>
      </c>
      <c r="D90" s="5">
        <v>3146905</v>
      </c>
      <c r="E90" s="5" t="s">
        <v>4110</v>
      </c>
      <c r="F90" s="5" t="s">
        <v>8071</v>
      </c>
      <c r="G90" s="7">
        <v>44707.373611111114</v>
      </c>
      <c r="H90" s="7">
        <v>44774</v>
      </c>
      <c r="I90" s="59">
        <v>230100</v>
      </c>
      <c r="J90" s="59">
        <v>197886</v>
      </c>
      <c r="K90" s="5" t="s">
        <v>14192</v>
      </c>
      <c r="L90" s="5"/>
      <c r="M90" s="5"/>
      <c r="N90" s="59">
        <v>230100</v>
      </c>
      <c r="O90" s="59">
        <v>0</v>
      </c>
      <c r="P90" s="5" t="s">
        <v>12028</v>
      </c>
      <c r="Q90" s="59">
        <v>230100</v>
      </c>
      <c r="R90" s="59">
        <v>230100</v>
      </c>
      <c r="S90" s="59">
        <v>0</v>
      </c>
      <c r="T90" s="59">
        <v>0</v>
      </c>
      <c r="U90" s="59">
        <v>0</v>
      </c>
      <c r="V90" s="5"/>
      <c r="W90" s="59">
        <v>0</v>
      </c>
      <c r="X90" s="5"/>
      <c r="Y90" s="7"/>
      <c r="Z90" s="7">
        <v>45199</v>
      </c>
    </row>
    <row r="91" spans="1:26" x14ac:dyDescent="0.25">
      <c r="A91" s="5">
        <v>800231235</v>
      </c>
      <c r="B91" s="5" t="s">
        <v>4021</v>
      </c>
      <c r="C91" s="5" t="s">
        <v>4022</v>
      </c>
      <c r="D91" s="5">
        <v>3146950</v>
      </c>
      <c r="E91" s="5" t="s">
        <v>4111</v>
      </c>
      <c r="F91" s="5" t="s">
        <v>8072</v>
      </c>
      <c r="G91" s="7">
        <v>44707.449305555558</v>
      </c>
      <c r="H91" s="7">
        <v>44774</v>
      </c>
      <c r="I91" s="59">
        <v>112000</v>
      </c>
      <c r="J91" s="59">
        <v>96320</v>
      </c>
      <c r="K91" s="5" t="s">
        <v>14192</v>
      </c>
      <c r="L91" s="5"/>
      <c r="M91" s="5"/>
      <c r="N91" s="59">
        <v>112000</v>
      </c>
      <c r="O91" s="59">
        <v>0</v>
      </c>
      <c r="P91" s="5" t="s">
        <v>12029</v>
      </c>
      <c r="Q91" s="59">
        <v>112000</v>
      </c>
      <c r="R91" s="59">
        <v>112000</v>
      </c>
      <c r="S91" s="59">
        <v>0</v>
      </c>
      <c r="T91" s="59">
        <v>0</v>
      </c>
      <c r="U91" s="59">
        <v>0</v>
      </c>
      <c r="V91" s="5"/>
      <c r="W91" s="59">
        <v>0</v>
      </c>
      <c r="X91" s="5"/>
      <c r="Y91" s="7"/>
      <c r="Z91" s="7">
        <v>45199</v>
      </c>
    </row>
    <row r="92" spans="1:26" x14ac:dyDescent="0.25">
      <c r="A92" s="5">
        <v>800231235</v>
      </c>
      <c r="B92" s="5" t="s">
        <v>4021</v>
      </c>
      <c r="C92" s="5" t="s">
        <v>4022</v>
      </c>
      <c r="D92" s="5">
        <v>3146963</v>
      </c>
      <c r="E92" s="5" t="s">
        <v>4112</v>
      </c>
      <c r="F92" s="5" t="s">
        <v>8073</v>
      </c>
      <c r="G92" s="7">
        <v>44707.48333333333</v>
      </c>
      <c r="H92" s="7">
        <v>44774</v>
      </c>
      <c r="I92" s="59">
        <v>4335521</v>
      </c>
      <c r="J92" s="59">
        <v>5550</v>
      </c>
      <c r="K92" s="67" t="s">
        <v>14192</v>
      </c>
      <c r="L92" s="5"/>
      <c r="M92" s="5"/>
      <c r="N92" s="59">
        <v>0</v>
      </c>
      <c r="O92" s="59">
        <v>7400</v>
      </c>
      <c r="P92" s="5" t="s">
        <v>12030</v>
      </c>
      <c r="Q92" s="59">
        <v>4335521</v>
      </c>
      <c r="R92" s="59">
        <v>4335521</v>
      </c>
      <c r="S92" s="59">
        <v>0</v>
      </c>
      <c r="T92" s="59">
        <v>4328121</v>
      </c>
      <c r="U92" s="59">
        <v>0</v>
      </c>
      <c r="V92" s="5"/>
      <c r="W92" s="59">
        <v>4328121</v>
      </c>
      <c r="X92" s="5">
        <v>4800060130</v>
      </c>
      <c r="Y92" s="7">
        <v>45091</v>
      </c>
      <c r="Z92" s="7">
        <v>45199</v>
      </c>
    </row>
    <row r="93" spans="1:26" x14ac:dyDescent="0.25">
      <c r="A93" s="5">
        <v>800231235</v>
      </c>
      <c r="B93" s="5" t="s">
        <v>4021</v>
      </c>
      <c r="C93" s="5" t="s">
        <v>4022</v>
      </c>
      <c r="D93" s="5">
        <v>3147081</v>
      </c>
      <c r="E93" s="5" t="s">
        <v>4113</v>
      </c>
      <c r="F93" s="5" t="s">
        <v>8074</v>
      </c>
      <c r="G93" s="7">
        <v>44707.676388888889</v>
      </c>
      <c r="H93" s="7">
        <v>44774</v>
      </c>
      <c r="I93" s="59">
        <v>87900</v>
      </c>
      <c r="J93" s="59">
        <v>75594</v>
      </c>
      <c r="K93" s="5" t="s">
        <v>14192</v>
      </c>
      <c r="L93" s="5"/>
      <c r="M93" s="5"/>
      <c r="N93" s="59">
        <v>87900</v>
      </c>
      <c r="O93" s="59">
        <v>0</v>
      </c>
      <c r="P93" s="5" t="s">
        <v>12031</v>
      </c>
      <c r="Q93" s="59">
        <v>87900</v>
      </c>
      <c r="R93" s="59">
        <v>87900</v>
      </c>
      <c r="S93" s="59">
        <v>0</v>
      </c>
      <c r="T93" s="59">
        <v>0</v>
      </c>
      <c r="U93" s="59">
        <v>0</v>
      </c>
      <c r="V93" s="5"/>
      <c r="W93" s="59">
        <v>0</v>
      </c>
      <c r="X93" s="5"/>
      <c r="Y93" s="7"/>
      <c r="Z93" s="7">
        <v>45199</v>
      </c>
    </row>
    <row r="94" spans="1:26" x14ac:dyDescent="0.25">
      <c r="A94" s="5">
        <v>800231235</v>
      </c>
      <c r="B94" s="5" t="s">
        <v>4021</v>
      </c>
      <c r="C94" s="5" t="s">
        <v>4022</v>
      </c>
      <c r="D94" s="5">
        <v>3147089</v>
      </c>
      <c r="E94" s="5" t="s">
        <v>4114</v>
      </c>
      <c r="F94" s="5" t="s">
        <v>8075</v>
      </c>
      <c r="G94" s="7">
        <v>44707.6875</v>
      </c>
      <c r="H94" s="7">
        <v>44774</v>
      </c>
      <c r="I94" s="59">
        <v>2113366</v>
      </c>
      <c r="J94" s="59">
        <v>47798.25</v>
      </c>
      <c r="K94" s="67" t="s">
        <v>14192</v>
      </c>
      <c r="L94" s="5"/>
      <c r="M94" s="5"/>
      <c r="N94" s="59">
        <v>0</v>
      </c>
      <c r="O94" s="59">
        <v>63731</v>
      </c>
      <c r="P94" s="5" t="s">
        <v>12032</v>
      </c>
      <c r="Q94" s="59">
        <v>2113366</v>
      </c>
      <c r="R94" s="59">
        <v>2113366</v>
      </c>
      <c r="S94" s="59">
        <v>0</v>
      </c>
      <c r="T94" s="59">
        <v>2049635</v>
      </c>
      <c r="U94" s="59">
        <v>0</v>
      </c>
      <c r="V94" s="5"/>
      <c r="W94" s="59">
        <v>2049635</v>
      </c>
      <c r="X94" s="5">
        <v>4800060130</v>
      </c>
      <c r="Y94" s="7">
        <v>45091</v>
      </c>
      <c r="Z94" s="7">
        <v>45199</v>
      </c>
    </row>
    <row r="95" spans="1:26" x14ac:dyDescent="0.25">
      <c r="A95" s="5">
        <v>800231235</v>
      </c>
      <c r="B95" s="5" t="s">
        <v>4021</v>
      </c>
      <c r="C95" s="5" t="s">
        <v>4022</v>
      </c>
      <c r="D95" s="5">
        <v>3147305</v>
      </c>
      <c r="E95" s="5" t="s">
        <v>4115</v>
      </c>
      <c r="F95" s="5" t="s">
        <v>8076</v>
      </c>
      <c r="G95" s="7">
        <v>44708.609722222223</v>
      </c>
      <c r="H95" s="7">
        <v>44977</v>
      </c>
      <c r="I95" s="59">
        <v>13203806</v>
      </c>
      <c r="J95" s="59">
        <v>985776</v>
      </c>
      <c r="K95" s="67" t="s">
        <v>14192</v>
      </c>
      <c r="L95" s="5"/>
      <c r="M95" s="5"/>
      <c r="N95" s="59">
        <v>0</v>
      </c>
      <c r="O95" s="59">
        <v>0</v>
      </c>
      <c r="P95" s="5" t="s">
        <v>12033</v>
      </c>
      <c r="Q95" s="59">
        <v>13203806</v>
      </c>
      <c r="R95" s="59">
        <v>13203806</v>
      </c>
      <c r="S95" s="59">
        <v>328592</v>
      </c>
      <c r="T95" s="59">
        <v>12875214</v>
      </c>
      <c r="U95" s="59">
        <v>0</v>
      </c>
      <c r="V95" s="5"/>
      <c r="W95" s="59">
        <v>11889438</v>
      </c>
      <c r="X95" s="5">
        <v>4800059466</v>
      </c>
      <c r="Y95" s="7">
        <v>45034</v>
      </c>
      <c r="Z95" s="7">
        <v>45199</v>
      </c>
    </row>
    <row r="96" spans="1:26" x14ac:dyDescent="0.25">
      <c r="A96" s="5">
        <v>800231235</v>
      </c>
      <c r="B96" s="5" t="s">
        <v>4021</v>
      </c>
      <c r="C96" s="5" t="s">
        <v>4022</v>
      </c>
      <c r="D96" s="5">
        <v>3147322</v>
      </c>
      <c r="E96" s="5" t="s">
        <v>4116</v>
      </c>
      <c r="F96" s="5" t="s">
        <v>8077</v>
      </c>
      <c r="G96" s="7">
        <v>44708.649305555555</v>
      </c>
      <c r="H96" s="7">
        <v>44774</v>
      </c>
      <c r="I96" s="59">
        <v>65500</v>
      </c>
      <c r="J96" s="59">
        <v>56330</v>
      </c>
      <c r="K96" s="5" t="s">
        <v>14192</v>
      </c>
      <c r="L96" s="5"/>
      <c r="M96" s="5"/>
      <c r="N96" s="59">
        <v>65500</v>
      </c>
      <c r="O96" s="59">
        <v>0</v>
      </c>
      <c r="P96" s="5" t="s">
        <v>12034</v>
      </c>
      <c r="Q96" s="59">
        <v>65500</v>
      </c>
      <c r="R96" s="59">
        <v>65500</v>
      </c>
      <c r="S96" s="59">
        <v>0</v>
      </c>
      <c r="T96" s="59">
        <v>0</v>
      </c>
      <c r="U96" s="59">
        <v>0</v>
      </c>
      <c r="V96" s="5"/>
      <c r="W96" s="59">
        <v>0</v>
      </c>
      <c r="X96" s="5"/>
      <c r="Y96" s="7"/>
      <c r="Z96" s="7">
        <v>45199</v>
      </c>
    </row>
    <row r="97" spans="1:26" x14ac:dyDescent="0.25">
      <c r="A97" s="5">
        <v>800231235</v>
      </c>
      <c r="B97" s="5" t="s">
        <v>4021</v>
      </c>
      <c r="C97" s="5" t="s">
        <v>4022</v>
      </c>
      <c r="D97" s="5">
        <v>3147633</v>
      </c>
      <c r="E97" s="5" t="s">
        <v>4117</v>
      </c>
      <c r="F97" s="5" t="s">
        <v>8078</v>
      </c>
      <c r="G97" s="7">
        <v>44712.40902777778</v>
      </c>
      <c r="H97" s="7">
        <v>44802</v>
      </c>
      <c r="I97" s="59">
        <v>10699943</v>
      </c>
      <c r="J97" s="59">
        <v>411495</v>
      </c>
      <c r="K97" s="67" t="s">
        <v>14192</v>
      </c>
      <c r="L97" s="5"/>
      <c r="M97" s="5"/>
      <c r="N97" s="59">
        <v>0</v>
      </c>
      <c r="O97" s="59">
        <v>0</v>
      </c>
      <c r="P97" s="5" t="s">
        <v>12035</v>
      </c>
      <c r="Q97" s="59">
        <v>10699943</v>
      </c>
      <c r="R97" s="59">
        <v>10699943</v>
      </c>
      <c r="S97" s="59">
        <v>137165</v>
      </c>
      <c r="T97" s="59">
        <v>411495</v>
      </c>
      <c r="U97" s="59">
        <v>0</v>
      </c>
      <c r="V97" s="5"/>
      <c r="W97" s="59">
        <v>10151283</v>
      </c>
      <c r="X97" s="5">
        <v>2201342160</v>
      </c>
      <c r="Y97" s="7">
        <v>44949</v>
      </c>
      <c r="Z97" s="7">
        <v>45199</v>
      </c>
    </row>
    <row r="98" spans="1:26" x14ac:dyDescent="0.25">
      <c r="A98" s="5">
        <v>800231235</v>
      </c>
      <c r="B98" s="5" t="s">
        <v>4021</v>
      </c>
      <c r="C98" s="5" t="s">
        <v>4022</v>
      </c>
      <c r="D98" s="5">
        <v>3147791</v>
      </c>
      <c r="E98" s="5" t="s">
        <v>4118</v>
      </c>
      <c r="F98" s="5" t="s">
        <v>8079</v>
      </c>
      <c r="G98" s="7">
        <v>44712.697222222225</v>
      </c>
      <c r="H98" s="7">
        <v>44774</v>
      </c>
      <c r="I98" s="59">
        <v>5079544</v>
      </c>
      <c r="J98" s="59">
        <v>4368407.84</v>
      </c>
      <c r="K98" s="5" t="s">
        <v>14192</v>
      </c>
      <c r="L98" s="5"/>
      <c r="M98" s="5"/>
      <c r="N98" s="59">
        <v>5079544</v>
      </c>
      <c r="O98" s="59">
        <v>0</v>
      </c>
      <c r="P98" s="5" t="s">
        <v>12036</v>
      </c>
      <c r="Q98" s="59">
        <v>5079544</v>
      </c>
      <c r="R98" s="59">
        <v>5079544</v>
      </c>
      <c r="S98" s="59">
        <v>0</v>
      </c>
      <c r="T98" s="59">
        <v>0</v>
      </c>
      <c r="U98" s="59">
        <v>0</v>
      </c>
      <c r="V98" s="5"/>
      <c r="W98" s="59">
        <v>0</v>
      </c>
      <c r="X98" s="5"/>
      <c r="Y98" s="7"/>
      <c r="Z98" s="7">
        <v>45199</v>
      </c>
    </row>
    <row r="99" spans="1:26" x14ac:dyDescent="0.25">
      <c r="A99" s="5">
        <v>800231235</v>
      </c>
      <c r="B99" s="5" t="s">
        <v>4021</v>
      </c>
      <c r="C99" s="5" t="s">
        <v>4022</v>
      </c>
      <c r="D99" s="5">
        <v>3147794</v>
      </c>
      <c r="E99" s="5" t="s">
        <v>4119</v>
      </c>
      <c r="F99" s="5" t="s">
        <v>8080</v>
      </c>
      <c r="G99" s="7">
        <v>44712.699305555558</v>
      </c>
      <c r="H99" s="7">
        <v>44774</v>
      </c>
      <c r="I99" s="59">
        <v>3830319</v>
      </c>
      <c r="J99" s="59">
        <v>233475</v>
      </c>
      <c r="K99" s="67" t="s">
        <v>14192</v>
      </c>
      <c r="L99" s="5"/>
      <c r="M99" s="5"/>
      <c r="N99" s="59">
        <v>0</v>
      </c>
      <c r="O99" s="59">
        <v>311300</v>
      </c>
      <c r="P99" s="5"/>
      <c r="Q99" s="59">
        <v>3830319</v>
      </c>
      <c r="R99" s="59">
        <v>3830319</v>
      </c>
      <c r="S99" s="59"/>
      <c r="T99" s="59">
        <v>3519019</v>
      </c>
      <c r="U99" s="59">
        <v>0</v>
      </c>
      <c r="V99" s="5"/>
      <c r="W99" s="59">
        <v>3519019</v>
      </c>
      <c r="X99" s="5">
        <v>4800060130</v>
      </c>
      <c r="Y99" s="7">
        <v>45091</v>
      </c>
      <c r="Z99" s="7">
        <v>45199</v>
      </c>
    </row>
    <row r="100" spans="1:26" x14ac:dyDescent="0.25">
      <c r="A100" s="5">
        <v>800231235</v>
      </c>
      <c r="B100" s="5" t="s">
        <v>4021</v>
      </c>
      <c r="C100" s="5" t="s">
        <v>4022</v>
      </c>
      <c r="D100" s="5">
        <v>3147799</v>
      </c>
      <c r="E100" s="5" t="s">
        <v>4120</v>
      </c>
      <c r="F100" s="5" t="s">
        <v>8081</v>
      </c>
      <c r="G100" s="7">
        <v>44712.709027777775</v>
      </c>
      <c r="H100" s="7">
        <v>44774</v>
      </c>
      <c r="I100" s="59">
        <v>19038</v>
      </c>
      <c r="J100" s="59">
        <v>19038</v>
      </c>
      <c r="K100" s="67" t="s">
        <v>14131</v>
      </c>
      <c r="L100" s="5"/>
      <c r="M100" s="5"/>
      <c r="N100" s="59">
        <v>19038</v>
      </c>
      <c r="O100" s="59">
        <v>0</v>
      </c>
      <c r="P100" s="5" t="s">
        <v>12037</v>
      </c>
      <c r="Q100" s="59">
        <v>19038</v>
      </c>
      <c r="R100" s="59">
        <v>19038</v>
      </c>
      <c r="S100" s="59">
        <v>0</v>
      </c>
      <c r="T100" s="59">
        <v>0</v>
      </c>
      <c r="U100" s="59">
        <v>0</v>
      </c>
      <c r="V100" s="5"/>
      <c r="W100" s="59">
        <v>0</v>
      </c>
      <c r="X100" s="5"/>
      <c r="Y100" s="7"/>
      <c r="Z100" s="7">
        <v>45199</v>
      </c>
    </row>
    <row r="101" spans="1:26" x14ac:dyDescent="0.25">
      <c r="A101" s="5">
        <v>800231235</v>
      </c>
      <c r="B101" s="5" t="s">
        <v>4021</v>
      </c>
      <c r="C101" s="5" t="s">
        <v>4022</v>
      </c>
      <c r="D101" s="5">
        <v>3147833</v>
      </c>
      <c r="E101" s="5" t="s">
        <v>4121</v>
      </c>
      <c r="F101" s="5" t="s">
        <v>8082</v>
      </c>
      <c r="G101" s="7">
        <v>44712.947916666664</v>
      </c>
      <c r="H101" s="7">
        <v>44774</v>
      </c>
      <c r="I101" s="59">
        <v>1944760</v>
      </c>
      <c r="J101" s="59">
        <v>64908</v>
      </c>
      <c r="K101" s="67" t="s">
        <v>14192</v>
      </c>
      <c r="L101" s="5"/>
      <c r="M101" s="5"/>
      <c r="N101" s="59">
        <v>0</v>
      </c>
      <c r="O101" s="59">
        <v>86544</v>
      </c>
      <c r="P101" s="5" t="s">
        <v>12038</v>
      </c>
      <c r="Q101" s="59">
        <v>1944760</v>
      </c>
      <c r="R101" s="59">
        <v>1944760</v>
      </c>
      <c r="S101" s="59">
        <v>0</v>
      </c>
      <c r="T101" s="59">
        <v>1858216</v>
      </c>
      <c r="U101" s="59">
        <v>0</v>
      </c>
      <c r="V101" s="5"/>
      <c r="W101" s="59">
        <v>1858216</v>
      </c>
      <c r="X101" s="5">
        <v>4800060130</v>
      </c>
      <c r="Y101" s="7">
        <v>45091</v>
      </c>
      <c r="Z101" s="7">
        <v>45199</v>
      </c>
    </row>
    <row r="102" spans="1:26" x14ac:dyDescent="0.25">
      <c r="A102" s="5">
        <v>800231235</v>
      </c>
      <c r="B102" s="5" t="s">
        <v>4021</v>
      </c>
      <c r="C102" s="5" t="s">
        <v>4022</v>
      </c>
      <c r="D102" s="5">
        <v>3147847</v>
      </c>
      <c r="E102" s="5" t="s">
        <v>4122</v>
      </c>
      <c r="F102" s="5" t="s">
        <v>8083</v>
      </c>
      <c r="G102" s="7">
        <v>44713.122916666667</v>
      </c>
      <c r="H102" s="7">
        <v>44774</v>
      </c>
      <c r="I102" s="59">
        <v>1528281</v>
      </c>
      <c r="J102" s="59">
        <v>1314321.6599999999</v>
      </c>
      <c r="K102" s="5" t="s">
        <v>14192</v>
      </c>
      <c r="L102" s="5"/>
      <c r="M102" s="5"/>
      <c r="N102" s="59">
        <v>1528281</v>
      </c>
      <c r="O102" s="59">
        <v>0</v>
      </c>
      <c r="P102" s="5" t="s">
        <v>12039</v>
      </c>
      <c r="Q102" s="59">
        <v>1528281</v>
      </c>
      <c r="R102" s="59">
        <v>1528281</v>
      </c>
      <c r="S102" s="59">
        <v>0</v>
      </c>
      <c r="T102" s="59">
        <v>0</v>
      </c>
      <c r="U102" s="59">
        <v>0</v>
      </c>
      <c r="V102" s="5"/>
      <c r="W102" s="59">
        <v>0</v>
      </c>
      <c r="X102" s="5"/>
      <c r="Y102" s="7"/>
      <c r="Z102" s="7">
        <v>45199</v>
      </c>
    </row>
    <row r="103" spans="1:26" x14ac:dyDescent="0.25">
      <c r="A103" s="5">
        <v>800231235</v>
      </c>
      <c r="B103" s="5" t="s">
        <v>4021</v>
      </c>
      <c r="C103" s="5" t="s">
        <v>4022</v>
      </c>
      <c r="D103" s="5">
        <v>3147865</v>
      </c>
      <c r="E103" s="5" t="s">
        <v>4123</v>
      </c>
      <c r="F103" s="5" t="s">
        <v>8084</v>
      </c>
      <c r="G103" s="7">
        <v>44713.275694444441</v>
      </c>
      <c r="H103" s="7">
        <v>44776</v>
      </c>
      <c r="I103" s="59">
        <v>61799</v>
      </c>
      <c r="J103" s="59">
        <v>26099.25</v>
      </c>
      <c r="K103" s="67" t="s">
        <v>14192</v>
      </c>
      <c r="L103" s="5"/>
      <c r="M103" s="5"/>
      <c r="N103" s="59">
        <v>0</v>
      </c>
      <c r="O103" s="59">
        <v>34799</v>
      </c>
      <c r="P103" s="5"/>
      <c r="Q103" s="59">
        <v>61799</v>
      </c>
      <c r="R103" s="59">
        <v>61799</v>
      </c>
      <c r="S103" s="59"/>
      <c r="T103" s="59">
        <v>27000</v>
      </c>
      <c r="U103" s="59">
        <v>0</v>
      </c>
      <c r="V103" s="5"/>
      <c r="W103" s="59">
        <v>27000</v>
      </c>
      <c r="X103" s="5">
        <v>2201351087</v>
      </c>
      <c r="Y103" s="7">
        <v>44956</v>
      </c>
      <c r="Z103" s="7">
        <v>45199</v>
      </c>
    </row>
    <row r="104" spans="1:26" x14ac:dyDescent="0.25">
      <c r="A104" s="5">
        <v>800231235</v>
      </c>
      <c r="B104" s="5" t="s">
        <v>4021</v>
      </c>
      <c r="C104" s="5" t="s">
        <v>4022</v>
      </c>
      <c r="D104" s="5">
        <v>3147967</v>
      </c>
      <c r="E104" s="5" t="s">
        <v>4124</v>
      </c>
      <c r="F104" s="5" t="s">
        <v>8085</v>
      </c>
      <c r="G104" s="7">
        <v>44713.411111111112</v>
      </c>
      <c r="H104" s="7">
        <v>44774</v>
      </c>
      <c r="I104" s="59">
        <v>29748873</v>
      </c>
      <c r="J104" s="59">
        <v>21434077.5</v>
      </c>
      <c r="K104" s="67" t="s">
        <v>14192</v>
      </c>
      <c r="L104" s="5"/>
      <c r="M104" s="5"/>
      <c r="N104" s="59">
        <v>0</v>
      </c>
      <c r="O104" s="59">
        <v>3535499</v>
      </c>
      <c r="P104" s="5" t="s">
        <v>12040</v>
      </c>
      <c r="Q104" s="59">
        <v>29748873</v>
      </c>
      <c r="R104" s="59">
        <v>29748873</v>
      </c>
      <c r="S104" s="59">
        <v>1170103</v>
      </c>
      <c r="T104" s="59">
        <v>0</v>
      </c>
      <c r="U104" s="59">
        <v>0</v>
      </c>
      <c r="V104" s="5"/>
      <c r="W104" s="59">
        <v>25043271</v>
      </c>
      <c r="X104" s="5">
        <v>2201351087</v>
      </c>
      <c r="Y104" s="7">
        <v>44956</v>
      </c>
      <c r="Z104" s="7">
        <v>45199</v>
      </c>
    </row>
    <row r="105" spans="1:26" x14ac:dyDescent="0.25">
      <c r="A105" s="5">
        <v>800231235</v>
      </c>
      <c r="B105" s="5" t="s">
        <v>4021</v>
      </c>
      <c r="C105" s="5" t="s">
        <v>4022</v>
      </c>
      <c r="D105" s="5">
        <v>3148382</v>
      </c>
      <c r="E105" s="5" t="s">
        <v>4125</v>
      </c>
      <c r="F105" s="5" t="s">
        <v>8086</v>
      </c>
      <c r="G105" s="7">
        <v>44714.597222222219</v>
      </c>
      <c r="H105" s="7">
        <v>44774</v>
      </c>
      <c r="I105" s="59">
        <v>7296941</v>
      </c>
      <c r="J105" s="59">
        <v>282975</v>
      </c>
      <c r="K105" s="67" t="s">
        <v>14192</v>
      </c>
      <c r="L105" s="5"/>
      <c r="M105" s="5"/>
      <c r="N105" s="59">
        <v>0</v>
      </c>
      <c r="O105" s="59">
        <v>0</v>
      </c>
      <c r="P105" s="5" t="s">
        <v>12041</v>
      </c>
      <c r="Q105" s="59">
        <v>7296941</v>
      </c>
      <c r="R105" s="59">
        <v>7296941</v>
      </c>
      <c r="S105" s="59">
        <v>94325</v>
      </c>
      <c r="T105" s="59">
        <v>282975</v>
      </c>
      <c r="U105" s="59">
        <v>0</v>
      </c>
      <c r="V105" s="5"/>
      <c r="W105" s="59">
        <v>6919641</v>
      </c>
      <c r="X105" s="5">
        <v>2201330449</v>
      </c>
      <c r="Y105" s="7">
        <v>44917</v>
      </c>
      <c r="Z105" s="7">
        <v>45199</v>
      </c>
    </row>
    <row r="106" spans="1:26" x14ac:dyDescent="0.25">
      <c r="A106" s="5">
        <v>800231235</v>
      </c>
      <c r="B106" s="5" t="s">
        <v>4021</v>
      </c>
      <c r="C106" s="5" t="s">
        <v>4022</v>
      </c>
      <c r="D106" s="5">
        <v>3148386</v>
      </c>
      <c r="E106" s="5" t="s">
        <v>4126</v>
      </c>
      <c r="F106" s="5" t="s">
        <v>8087</v>
      </c>
      <c r="G106" s="7">
        <v>44714.602777777778</v>
      </c>
      <c r="H106" s="7">
        <v>44774</v>
      </c>
      <c r="I106" s="59">
        <v>65500</v>
      </c>
      <c r="J106" s="59">
        <v>65500</v>
      </c>
      <c r="K106" s="67" t="s">
        <v>14131</v>
      </c>
      <c r="L106" s="5"/>
      <c r="M106" s="5"/>
      <c r="N106" s="59">
        <v>65500</v>
      </c>
      <c r="O106" s="59">
        <v>0</v>
      </c>
      <c r="P106" s="5" t="s">
        <v>12042</v>
      </c>
      <c r="Q106" s="59">
        <v>65500</v>
      </c>
      <c r="R106" s="59">
        <v>65500</v>
      </c>
      <c r="S106" s="59">
        <v>0</v>
      </c>
      <c r="T106" s="59">
        <v>0</v>
      </c>
      <c r="U106" s="59">
        <v>0</v>
      </c>
      <c r="V106" s="5"/>
      <c r="W106" s="59">
        <v>0</v>
      </c>
      <c r="X106" s="5"/>
      <c r="Y106" s="7"/>
      <c r="Z106" s="7">
        <v>45199</v>
      </c>
    </row>
    <row r="107" spans="1:26" x14ac:dyDescent="0.25">
      <c r="A107" s="5">
        <v>800231235</v>
      </c>
      <c r="B107" s="5" t="s">
        <v>4021</v>
      </c>
      <c r="C107" s="5" t="s">
        <v>4022</v>
      </c>
      <c r="D107" s="5">
        <v>3148430</v>
      </c>
      <c r="E107" s="5" t="s">
        <v>4127</v>
      </c>
      <c r="F107" s="5" t="s">
        <v>8088</v>
      </c>
      <c r="G107" s="7">
        <v>44714.696527777778</v>
      </c>
      <c r="H107" s="7">
        <v>44774</v>
      </c>
      <c r="I107" s="59">
        <v>1948425</v>
      </c>
      <c r="J107" s="59">
        <v>1675645.5</v>
      </c>
      <c r="K107" s="5" t="s">
        <v>14192</v>
      </c>
      <c r="L107" s="5"/>
      <c r="M107" s="5"/>
      <c r="N107" s="59">
        <v>1948425</v>
      </c>
      <c r="O107" s="59">
        <v>0</v>
      </c>
      <c r="P107" s="5" t="s">
        <v>12043</v>
      </c>
      <c r="Q107" s="59">
        <v>1948425</v>
      </c>
      <c r="R107" s="59">
        <v>1948425</v>
      </c>
      <c r="S107" s="59">
        <v>0</v>
      </c>
      <c r="T107" s="59">
        <v>0</v>
      </c>
      <c r="U107" s="59">
        <v>0</v>
      </c>
      <c r="V107" s="5"/>
      <c r="W107" s="59">
        <v>0</v>
      </c>
      <c r="X107" s="5"/>
      <c r="Y107" s="7"/>
      <c r="Z107" s="7">
        <v>45199</v>
      </c>
    </row>
    <row r="108" spans="1:26" x14ac:dyDescent="0.25">
      <c r="A108" s="5">
        <v>800231235</v>
      </c>
      <c r="B108" s="5" t="s">
        <v>4021</v>
      </c>
      <c r="C108" s="5" t="s">
        <v>4022</v>
      </c>
      <c r="D108" s="5">
        <v>3148690</v>
      </c>
      <c r="E108" s="5" t="s">
        <v>4128</v>
      </c>
      <c r="F108" s="5" t="s">
        <v>8089</v>
      </c>
      <c r="G108" s="7">
        <v>44716.499305555553</v>
      </c>
      <c r="H108" s="7">
        <v>44774</v>
      </c>
      <c r="I108" s="59">
        <v>1581689</v>
      </c>
      <c r="J108" s="59">
        <v>1360252.54</v>
      </c>
      <c r="K108" s="5" t="s">
        <v>14192</v>
      </c>
      <c r="L108" s="5"/>
      <c r="M108" s="5"/>
      <c r="N108" s="59">
        <v>1581689</v>
      </c>
      <c r="O108" s="59">
        <v>0</v>
      </c>
      <c r="P108" s="5" t="s">
        <v>12044</v>
      </c>
      <c r="Q108" s="59">
        <v>1581689</v>
      </c>
      <c r="R108" s="59">
        <v>1581689</v>
      </c>
      <c r="S108" s="59">
        <v>0</v>
      </c>
      <c r="T108" s="59">
        <v>0</v>
      </c>
      <c r="U108" s="59">
        <v>0</v>
      </c>
      <c r="V108" s="5"/>
      <c r="W108" s="59">
        <v>0</v>
      </c>
      <c r="X108" s="5"/>
      <c r="Y108" s="7"/>
      <c r="Z108" s="7">
        <v>45199</v>
      </c>
    </row>
    <row r="109" spans="1:26" x14ac:dyDescent="0.25">
      <c r="A109" s="5">
        <v>800231235</v>
      </c>
      <c r="B109" s="5" t="s">
        <v>4021</v>
      </c>
      <c r="C109" s="5" t="s">
        <v>4022</v>
      </c>
      <c r="D109" s="5">
        <v>3149027</v>
      </c>
      <c r="E109" s="5" t="s">
        <v>4129</v>
      </c>
      <c r="F109" s="5" t="s">
        <v>8090</v>
      </c>
      <c r="G109" s="7">
        <v>44718.533333333333</v>
      </c>
      <c r="H109" s="7">
        <v>44774</v>
      </c>
      <c r="I109" s="59">
        <v>747169</v>
      </c>
      <c r="J109" s="59">
        <v>30600</v>
      </c>
      <c r="K109" s="67" t="s">
        <v>14192</v>
      </c>
      <c r="L109" s="5"/>
      <c r="M109" s="5"/>
      <c r="N109" s="59">
        <v>0</v>
      </c>
      <c r="O109" s="59">
        <v>0</v>
      </c>
      <c r="P109" s="5" t="s">
        <v>12045</v>
      </c>
      <c r="Q109" s="59">
        <v>747169</v>
      </c>
      <c r="R109" s="59">
        <v>747169</v>
      </c>
      <c r="S109" s="59">
        <v>10200</v>
      </c>
      <c r="T109" s="59">
        <v>30600</v>
      </c>
      <c r="U109" s="59">
        <v>0</v>
      </c>
      <c r="V109" s="5"/>
      <c r="W109" s="59">
        <v>706369</v>
      </c>
      <c r="X109" s="5">
        <v>4800057595</v>
      </c>
      <c r="Y109" s="7">
        <v>44854</v>
      </c>
      <c r="Z109" s="7">
        <v>45199</v>
      </c>
    </row>
    <row r="110" spans="1:26" x14ac:dyDescent="0.25">
      <c r="A110" s="5">
        <v>800231235</v>
      </c>
      <c r="B110" s="5" t="s">
        <v>4021</v>
      </c>
      <c r="C110" s="5" t="s">
        <v>4022</v>
      </c>
      <c r="D110" s="5">
        <v>3149275</v>
      </c>
      <c r="E110" s="5" t="s">
        <v>4130</v>
      </c>
      <c r="F110" s="5" t="s">
        <v>8091</v>
      </c>
      <c r="G110" s="7">
        <v>44719.34097222222</v>
      </c>
      <c r="H110" s="7">
        <v>44774</v>
      </c>
      <c r="I110" s="59">
        <v>87900</v>
      </c>
      <c r="J110" s="59">
        <v>75594</v>
      </c>
      <c r="K110" s="5" t="s">
        <v>14192</v>
      </c>
      <c r="L110" s="5"/>
      <c r="M110" s="5"/>
      <c r="N110" s="59">
        <v>87900</v>
      </c>
      <c r="O110" s="59">
        <v>0</v>
      </c>
      <c r="P110" s="5" t="s">
        <v>12046</v>
      </c>
      <c r="Q110" s="59">
        <v>87900</v>
      </c>
      <c r="R110" s="59">
        <v>87900</v>
      </c>
      <c r="S110" s="59">
        <v>0</v>
      </c>
      <c r="T110" s="59">
        <v>0</v>
      </c>
      <c r="U110" s="59">
        <v>0</v>
      </c>
      <c r="V110" s="5"/>
      <c r="W110" s="59">
        <v>0</v>
      </c>
      <c r="X110" s="5"/>
      <c r="Y110" s="7"/>
      <c r="Z110" s="7">
        <v>45199</v>
      </c>
    </row>
    <row r="111" spans="1:26" x14ac:dyDescent="0.25">
      <c r="A111" s="5">
        <v>800231235</v>
      </c>
      <c r="B111" s="5" t="s">
        <v>4021</v>
      </c>
      <c r="C111" s="5" t="s">
        <v>4022</v>
      </c>
      <c r="D111" s="5">
        <v>3149665</v>
      </c>
      <c r="E111" s="5" t="s">
        <v>4131</v>
      </c>
      <c r="F111" s="5" t="s">
        <v>8092</v>
      </c>
      <c r="G111" s="7">
        <v>44720.353472222225</v>
      </c>
      <c r="H111" s="7">
        <v>44791</v>
      </c>
      <c r="I111" s="59">
        <v>64000</v>
      </c>
      <c r="J111" s="59">
        <v>55040</v>
      </c>
      <c r="K111" s="5" t="s">
        <v>14192</v>
      </c>
      <c r="L111" s="5"/>
      <c r="M111" s="5"/>
      <c r="N111" s="59">
        <v>64000</v>
      </c>
      <c r="O111" s="59">
        <v>0</v>
      </c>
      <c r="P111" s="5" t="s">
        <v>12047</v>
      </c>
      <c r="Q111" s="59">
        <v>64000</v>
      </c>
      <c r="R111" s="59">
        <v>64000</v>
      </c>
      <c r="S111" s="59">
        <v>0</v>
      </c>
      <c r="T111" s="59">
        <v>0</v>
      </c>
      <c r="U111" s="59">
        <v>0</v>
      </c>
      <c r="V111" s="5"/>
      <c r="W111" s="59">
        <v>0</v>
      </c>
      <c r="X111" s="5"/>
      <c r="Y111" s="7"/>
      <c r="Z111" s="7">
        <v>45199</v>
      </c>
    </row>
    <row r="112" spans="1:26" x14ac:dyDescent="0.25">
      <c r="A112" s="5">
        <v>800231235</v>
      </c>
      <c r="B112" s="5" t="s">
        <v>4021</v>
      </c>
      <c r="C112" s="5" t="s">
        <v>4022</v>
      </c>
      <c r="D112" s="5">
        <v>3149916</v>
      </c>
      <c r="E112" s="5" t="s">
        <v>4132</v>
      </c>
      <c r="F112" s="5" t="s">
        <v>8093</v>
      </c>
      <c r="G112" s="7">
        <v>44720.636805555558</v>
      </c>
      <c r="H112" s="7">
        <v>44774</v>
      </c>
      <c r="I112" s="59">
        <v>65500</v>
      </c>
      <c r="J112" s="59">
        <v>56330</v>
      </c>
      <c r="K112" s="5" t="s">
        <v>14192</v>
      </c>
      <c r="L112" s="5"/>
      <c r="M112" s="5"/>
      <c r="N112" s="59">
        <v>65500</v>
      </c>
      <c r="O112" s="59">
        <v>0</v>
      </c>
      <c r="P112" s="5" t="s">
        <v>12048</v>
      </c>
      <c r="Q112" s="59">
        <v>65500</v>
      </c>
      <c r="R112" s="59">
        <v>65500</v>
      </c>
      <c r="S112" s="59">
        <v>0</v>
      </c>
      <c r="T112" s="59">
        <v>0</v>
      </c>
      <c r="U112" s="59">
        <v>0</v>
      </c>
      <c r="V112" s="5"/>
      <c r="W112" s="59">
        <v>0</v>
      </c>
      <c r="X112" s="5"/>
      <c r="Y112" s="7"/>
      <c r="Z112" s="7">
        <v>45199</v>
      </c>
    </row>
    <row r="113" spans="1:26" x14ac:dyDescent="0.25">
      <c r="A113" s="5">
        <v>800231235</v>
      </c>
      <c r="B113" s="5" t="s">
        <v>4021</v>
      </c>
      <c r="C113" s="5" t="s">
        <v>4022</v>
      </c>
      <c r="D113" s="5">
        <v>3149937</v>
      </c>
      <c r="E113" s="5" t="s">
        <v>4133</v>
      </c>
      <c r="F113" s="5" t="s">
        <v>8094</v>
      </c>
      <c r="G113" s="7">
        <v>44720.649305555555</v>
      </c>
      <c r="H113" s="7">
        <v>44777</v>
      </c>
      <c r="I113" s="59">
        <v>63174</v>
      </c>
      <c r="J113" s="59">
        <v>54329.64</v>
      </c>
      <c r="K113" s="5" t="s">
        <v>14192</v>
      </c>
      <c r="L113" s="5"/>
      <c r="M113" s="5"/>
      <c r="N113" s="59">
        <v>63174</v>
      </c>
      <c r="O113" s="59">
        <v>0</v>
      </c>
      <c r="P113" s="5" t="s">
        <v>12049</v>
      </c>
      <c r="Q113" s="59">
        <v>63174</v>
      </c>
      <c r="R113" s="59">
        <v>63174</v>
      </c>
      <c r="S113" s="59">
        <v>0</v>
      </c>
      <c r="T113" s="59">
        <v>0</v>
      </c>
      <c r="U113" s="59">
        <v>0</v>
      </c>
      <c r="V113" s="5"/>
      <c r="W113" s="59">
        <v>0</v>
      </c>
      <c r="X113" s="5"/>
      <c r="Y113" s="7"/>
      <c r="Z113" s="7">
        <v>45199</v>
      </c>
    </row>
    <row r="114" spans="1:26" x14ac:dyDescent="0.25">
      <c r="A114" s="5">
        <v>800231235</v>
      </c>
      <c r="B114" s="5" t="s">
        <v>4021</v>
      </c>
      <c r="C114" s="5" t="s">
        <v>4022</v>
      </c>
      <c r="D114" s="5">
        <v>3149980</v>
      </c>
      <c r="E114" s="5" t="s">
        <v>4134</v>
      </c>
      <c r="F114" s="5" t="s">
        <v>8095</v>
      </c>
      <c r="G114" s="7">
        <v>44720.6875</v>
      </c>
      <c r="H114" s="7">
        <v>44777</v>
      </c>
      <c r="I114" s="59">
        <v>63200</v>
      </c>
      <c r="J114" s="59">
        <v>4142.25</v>
      </c>
      <c r="K114" s="67" t="s">
        <v>14192</v>
      </c>
      <c r="L114" s="5"/>
      <c r="M114" s="5"/>
      <c r="N114" s="59">
        <v>0</v>
      </c>
      <c r="O114" s="59">
        <v>0</v>
      </c>
      <c r="P114" s="5" t="s">
        <v>12050</v>
      </c>
      <c r="Q114" s="59">
        <v>63200</v>
      </c>
      <c r="R114" s="59">
        <v>63200</v>
      </c>
      <c r="S114" s="59">
        <v>1381</v>
      </c>
      <c r="T114" s="59">
        <v>4142</v>
      </c>
      <c r="U114" s="59">
        <v>0</v>
      </c>
      <c r="V114" s="5"/>
      <c r="W114" s="59">
        <v>57677</v>
      </c>
      <c r="X114" s="5">
        <v>2201330449</v>
      </c>
      <c r="Y114" s="7">
        <v>44917</v>
      </c>
      <c r="Z114" s="7">
        <v>45199</v>
      </c>
    </row>
    <row r="115" spans="1:26" x14ac:dyDescent="0.25">
      <c r="A115" s="5">
        <v>800231235</v>
      </c>
      <c r="B115" s="5" t="s">
        <v>4021</v>
      </c>
      <c r="C115" s="5" t="s">
        <v>4022</v>
      </c>
      <c r="D115" s="5">
        <v>3150915</v>
      </c>
      <c r="E115" s="5" t="s">
        <v>4135</v>
      </c>
      <c r="F115" s="5" t="s">
        <v>8096</v>
      </c>
      <c r="G115" s="7">
        <v>44722.640277777777</v>
      </c>
      <c r="H115" s="7">
        <v>44774</v>
      </c>
      <c r="I115" s="59">
        <v>8114095</v>
      </c>
      <c r="J115" s="59">
        <v>6978121.7000000002</v>
      </c>
      <c r="K115" s="5" t="s">
        <v>14192</v>
      </c>
      <c r="L115" s="5"/>
      <c r="M115" s="5"/>
      <c r="N115" s="59">
        <v>8114095</v>
      </c>
      <c r="O115" s="59">
        <v>0</v>
      </c>
      <c r="P115" s="5" t="s">
        <v>12051</v>
      </c>
      <c r="Q115" s="59">
        <v>8114095</v>
      </c>
      <c r="R115" s="59">
        <v>8114095</v>
      </c>
      <c r="S115" s="59">
        <v>0</v>
      </c>
      <c r="T115" s="59">
        <v>0</v>
      </c>
      <c r="U115" s="59">
        <v>0</v>
      </c>
      <c r="V115" s="5"/>
      <c r="W115" s="59">
        <v>0</v>
      </c>
      <c r="X115" s="5"/>
      <c r="Y115" s="7"/>
      <c r="Z115" s="7">
        <v>45199</v>
      </c>
    </row>
    <row r="116" spans="1:26" x14ac:dyDescent="0.25">
      <c r="A116" s="5">
        <v>800231235</v>
      </c>
      <c r="B116" s="5" t="s">
        <v>4021</v>
      </c>
      <c r="C116" s="5" t="s">
        <v>4022</v>
      </c>
      <c r="D116" s="5">
        <v>3151053</v>
      </c>
      <c r="E116" s="5" t="s">
        <v>4136</v>
      </c>
      <c r="F116" s="5" t="s">
        <v>8097</v>
      </c>
      <c r="G116" s="7">
        <v>44724.447222222225</v>
      </c>
      <c r="H116" s="7">
        <v>44774</v>
      </c>
      <c r="I116" s="59">
        <v>3748781</v>
      </c>
      <c r="J116" s="59">
        <v>135150</v>
      </c>
      <c r="K116" s="67" t="s">
        <v>14192</v>
      </c>
      <c r="L116" s="5"/>
      <c r="M116" s="5"/>
      <c r="N116" s="59">
        <v>0</v>
      </c>
      <c r="O116" s="59">
        <v>0</v>
      </c>
      <c r="P116" s="5" t="s">
        <v>12052</v>
      </c>
      <c r="Q116" s="59">
        <v>3748781</v>
      </c>
      <c r="R116" s="59">
        <v>3748781</v>
      </c>
      <c r="S116" s="59">
        <v>45050</v>
      </c>
      <c r="T116" s="59">
        <v>135150</v>
      </c>
      <c r="U116" s="59">
        <v>0</v>
      </c>
      <c r="V116" s="5"/>
      <c r="W116" s="59">
        <v>3568581</v>
      </c>
      <c r="X116" s="5">
        <v>2201330449</v>
      </c>
      <c r="Y116" s="7">
        <v>44917</v>
      </c>
      <c r="Z116" s="7">
        <v>45199</v>
      </c>
    </row>
    <row r="117" spans="1:26" x14ac:dyDescent="0.25">
      <c r="A117" s="5">
        <v>800231235</v>
      </c>
      <c r="B117" s="5" t="s">
        <v>4021</v>
      </c>
      <c r="C117" s="5" t="s">
        <v>4022</v>
      </c>
      <c r="D117" s="5">
        <v>3151190</v>
      </c>
      <c r="E117" s="5" t="s">
        <v>4137</v>
      </c>
      <c r="F117" s="5" t="s">
        <v>8098</v>
      </c>
      <c r="G117" s="7">
        <v>44725.37222222222</v>
      </c>
      <c r="H117" s="7">
        <v>44774</v>
      </c>
      <c r="I117" s="59">
        <v>65500</v>
      </c>
      <c r="J117" s="59">
        <v>56330</v>
      </c>
      <c r="K117" s="5" t="s">
        <v>14192</v>
      </c>
      <c r="L117" s="5"/>
      <c r="M117" s="5"/>
      <c r="N117" s="59">
        <v>65500</v>
      </c>
      <c r="O117" s="59">
        <v>0</v>
      </c>
      <c r="P117" s="5" t="s">
        <v>12053</v>
      </c>
      <c r="Q117" s="59">
        <v>65500</v>
      </c>
      <c r="R117" s="59">
        <v>65500</v>
      </c>
      <c r="S117" s="59">
        <v>0</v>
      </c>
      <c r="T117" s="59">
        <v>0</v>
      </c>
      <c r="U117" s="59">
        <v>0</v>
      </c>
      <c r="V117" s="5"/>
      <c r="W117" s="59">
        <v>0</v>
      </c>
      <c r="X117" s="5"/>
      <c r="Y117" s="7"/>
      <c r="Z117" s="7">
        <v>45199</v>
      </c>
    </row>
    <row r="118" spans="1:26" x14ac:dyDescent="0.25">
      <c r="A118" s="5">
        <v>800231235</v>
      </c>
      <c r="B118" s="5" t="s">
        <v>4021</v>
      </c>
      <c r="C118" s="5" t="s">
        <v>4022</v>
      </c>
      <c r="D118" s="5">
        <v>3151289</v>
      </c>
      <c r="E118" s="5" t="s">
        <v>4138</v>
      </c>
      <c r="F118" s="5" t="s">
        <v>8099</v>
      </c>
      <c r="G118" s="7">
        <v>44725.478472222225</v>
      </c>
      <c r="H118" s="7">
        <v>44774</v>
      </c>
      <c r="I118" s="59">
        <v>164500</v>
      </c>
      <c r="J118" s="59">
        <v>141470</v>
      </c>
      <c r="K118" s="5" t="s">
        <v>14192</v>
      </c>
      <c r="L118" s="5"/>
      <c r="M118" s="5"/>
      <c r="N118" s="59">
        <v>164500</v>
      </c>
      <c r="O118" s="59">
        <v>0</v>
      </c>
      <c r="P118" s="5" t="s">
        <v>12054</v>
      </c>
      <c r="Q118" s="59">
        <v>164500</v>
      </c>
      <c r="R118" s="59">
        <v>164500</v>
      </c>
      <c r="S118" s="59">
        <v>0</v>
      </c>
      <c r="T118" s="59">
        <v>0</v>
      </c>
      <c r="U118" s="59">
        <v>0</v>
      </c>
      <c r="V118" s="5"/>
      <c r="W118" s="59">
        <v>0</v>
      </c>
      <c r="X118" s="5"/>
      <c r="Y118" s="7"/>
      <c r="Z118" s="7">
        <v>45199</v>
      </c>
    </row>
    <row r="119" spans="1:26" x14ac:dyDescent="0.25">
      <c r="A119" s="5">
        <v>800231235</v>
      </c>
      <c r="B119" s="5" t="s">
        <v>4021</v>
      </c>
      <c r="C119" s="5" t="s">
        <v>4022</v>
      </c>
      <c r="D119" s="5">
        <v>3151467</v>
      </c>
      <c r="E119" s="5" t="s">
        <v>4139</v>
      </c>
      <c r="F119" s="5" t="s">
        <v>8100</v>
      </c>
      <c r="G119" s="7">
        <v>44725.697916666664</v>
      </c>
      <c r="H119" s="7">
        <v>44774</v>
      </c>
      <c r="I119" s="59">
        <v>189100</v>
      </c>
      <c r="J119" s="59">
        <v>57750</v>
      </c>
      <c r="K119" s="67" t="s">
        <v>14192</v>
      </c>
      <c r="L119" s="5"/>
      <c r="M119" s="5"/>
      <c r="N119" s="59">
        <v>0</v>
      </c>
      <c r="O119" s="59">
        <v>0</v>
      </c>
      <c r="P119" s="5" t="s">
        <v>12055</v>
      </c>
      <c r="Q119" s="59">
        <v>189100</v>
      </c>
      <c r="R119" s="59">
        <v>189100</v>
      </c>
      <c r="S119" s="59">
        <v>19250</v>
      </c>
      <c r="T119" s="59">
        <v>57750</v>
      </c>
      <c r="U119" s="59">
        <v>0</v>
      </c>
      <c r="V119" s="5"/>
      <c r="W119" s="59">
        <v>112100</v>
      </c>
      <c r="X119" s="5">
        <v>4800057595</v>
      </c>
      <c r="Y119" s="7">
        <v>44854</v>
      </c>
      <c r="Z119" s="7">
        <v>45199</v>
      </c>
    </row>
    <row r="120" spans="1:26" x14ac:dyDescent="0.25">
      <c r="A120" s="5">
        <v>800231235</v>
      </c>
      <c r="B120" s="5" t="s">
        <v>4021</v>
      </c>
      <c r="C120" s="5" t="s">
        <v>4022</v>
      </c>
      <c r="D120" s="5">
        <v>3151497</v>
      </c>
      <c r="E120" s="5" t="s">
        <v>4140</v>
      </c>
      <c r="F120" s="5" t="s">
        <v>8101</v>
      </c>
      <c r="G120" s="7">
        <v>44725.761805555558</v>
      </c>
      <c r="H120" s="7">
        <v>44774</v>
      </c>
      <c r="I120" s="59">
        <v>22674983</v>
      </c>
      <c r="J120" s="59">
        <v>776094.96</v>
      </c>
      <c r="K120" s="67" t="s">
        <v>14192</v>
      </c>
      <c r="L120" s="5"/>
      <c r="M120" s="5"/>
      <c r="N120" s="59">
        <v>0</v>
      </c>
      <c r="O120" s="59">
        <v>902436</v>
      </c>
      <c r="P120" s="5" t="s">
        <v>12051</v>
      </c>
      <c r="Q120" s="59">
        <v>22674983</v>
      </c>
      <c r="R120" s="59">
        <v>22674983</v>
      </c>
      <c r="S120" s="59">
        <v>0</v>
      </c>
      <c r="T120" s="59">
        <v>0</v>
      </c>
      <c r="U120" s="59">
        <v>0</v>
      </c>
      <c r="V120" s="5"/>
      <c r="W120" s="59">
        <v>21772547</v>
      </c>
      <c r="X120" s="5">
        <v>4800058829</v>
      </c>
      <c r="Y120" s="7">
        <v>44972</v>
      </c>
      <c r="Z120" s="7">
        <v>45199</v>
      </c>
    </row>
    <row r="121" spans="1:26" x14ac:dyDescent="0.25">
      <c r="A121" s="5">
        <v>800231235</v>
      </c>
      <c r="B121" s="5" t="s">
        <v>4021</v>
      </c>
      <c r="C121" s="5" t="s">
        <v>4022</v>
      </c>
      <c r="D121" s="5">
        <v>3151498</v>
      </c>
      <c r="E121" s="5" t="s">
        <v>4141</v>
      </c>
      <c r="F121" s="5" t="s">
        <v>8102</v>
      </c>
      <c r="G121" s="7">
        <v>44725.788194444445</v>
      </c>
      <c r="H121" s="7">
        <v>44774</v>
      </c>
      <c r="I121" s="59">
        <v>14086505</v>
      </c>
      <c r="J121" s="59">
        <v>589530</v>
      </c>
      <c r="K121" s="67" t="s">
        <v>14192</v>
      </c>
      <c r="L121" s="5"/>
      <c r="M121" s="5"/>
      <c r="N121" s="59">
        <v>0</v>
      </c>
      <c r="O121" s="59">
        <v>685500</v>
      </c>
      <c r="P121" s="5" t="s">
        <v>12051</v>
      </c>
      <c r="Q121" s="59">
        <v>14086505</v>
      </c>
      <c r="R121" s="59">
        <v>14086505</v>
      </c>
      <c r="S121" s="59">
        <v>0</v>
      </c>
      <c r="T121" s="59">
        <v>0</v>
      </c>
      <c r="U121" s="59">
        <v>0</v>
      </c>
      <c r="V121" s="5"/>
      <c r="W121" s="59">
        <v>13401005</v>
      </c>
      <c r="X121" s="5">
        <v>4800058829</v>
      </c>
      <c r="Y121" s="7">
        <v>44972</v>
      </c>
      <c r="Z121" s="7">
        <v>45199</v>
      </c>
    </row>
    <row r="122" spans="1:26" x14ac:dyDescent="0.25">
      <c r="A122" s="5">
        <v>800231235</v>
      </c>
      <c r="B122" s="5" t="s">
        <v>4021</v>
      </c>
      <c r="C122" s="5" t="s">
        <v>4022</v>
      </c>
      <c r="D122" s="5">
        <v>3151822</v>
      </c>
      <c r="E122" s="5" t="s">
        <v>4142</v>
      </c>
      <c r="F122" s="5" t="s">
        <v>8103</v>
      </c>
      <c r="G122" s="7">
        <v>44726.60833333333</v>
      </c>
      <c r="H122" s="7">
        <v>44750</v>
      </c>
      <c r="I122" s="59">
        <v>68400</v>
      </c>
      <c r="J122" s="59">
        <v>8042.25</v>
      </c>
      <c r="K122" s="67" t="s">
        <v>14192</v>
      </c>
      <c r="L122" s="5"/>
      <c r="M122" s="5"/>
      <c r="N122" s="59">
        <v>0</v>
      </c>
      <c r="O122" s="59">
        <v>10723</v>
      </c>
      <c r="P122" s="5" t="s">
        <v>12056</v>
      </c>
      <c r="Q122" s="59">
        <v>68400</v>
      </c>
      <c r="R122" s="59">
        <v>68400</v>
      </c>
      <c r="S122" s="59">
        <v>0</v>
      </c>
      <c r="T122" s="59">
        <v>0</v>
      </c>
      <c r="U122" s="59">
        <v>0</v>
      </c>
      <c r="V122" s="5"/>
      <c r="W122" s="59">
        <v>57677</v>
      </c>
      <c r="X122" s="5">
        <v>4800056626</v>
      </c>
      <c r="Y122" s="7">
        <v>44789</v>
      </c>
      <c r="Z122" s="7">
        <v>45199</v>
      </c>
    </row>
    <row r="123" spans="1:26" x14ac:dyDescent="0.25">
      <c r="A123" s="5">
        <v>800231235</v>
      </c>
      <c r="B123" s="5" t="s">
        <v>4021</v>
      </c>
      <c r="C123" s="5" t="s">
        <v>4022</v>
      </c>
      <c r="D123" s="5">
        <v>3151826</v>
      </c>
      <c r="E123" s="5" t="s">
        <v>4143</v>
      </c>
      <c r="F123" s="5" t="s">
        <v>8104</v>
      </c>
      <c r="G123" s="7">
        <v>44726.615972222222</v>
      </c>
      <c r="H123" s="7">
        <v>44774</v>
      </c>
      <c r="I123" s="59">
        <v>25429330</v>
      </c>
      <c r="J123" s="59">
        <v>21869223.800000001</v>
      </c>
      <c r="K123" s="5" t="s">
        <v>14192</v>
      </c>
      <c r="L123" s="5"/>
      <c r="M123" s="5"/>
      <c r="N123" s="59">
        <v>25429330</v>
      </c>
      <c r="O123" s="59">
        <v>0</v>
      </c>
      <c r="P123" s="5" t="s">
        <v>12051</v>
      </c>
      <c r="Q123" s="59">
        <v>25429330</v>
      </c>
      <c r="R123" s="59">
        <v>25429330</v>
      </c>
      <c r="S123" s="59">
        <v>0</v>
      </c>
      <c r="T123" s="59">
        <v>0</v>
      </c>
      <c r="U123" s="59">
        <v>0</v>
      </c>
      <c r="V123" s="5"/>
      <c r="W123" s="59">
        <v>0</v>
      </c>
      <c r="X123" s="5"/>
      <c r="Y123" s="7"/>
      <c r="Z123" s="7">
        <v>45199</v>
      </c>
    </row>
    <row r="124" spans="1:26" x14ac:dyDescent="0.25">
      <c r="A124" s="5">
        <v>800231235</v>
      </c>
      <c r="B124" s="5" t="s">
        <v>4021</v>
      </c>
      <c r="C124" s="5" t="s">
        <v>4022</v>
      </c>
      <c r="D124" s="5">
        <v>3151929</v>
      </c>
      <c r="E124" s="5" t="s">
        <v>4144</v>
      </c>
      <c r="F124" s="5" t="s">
        <v>8105</v>
      </c>
      <c r="G124" s="7">
        <v>44727.290277777778</v>
      </c>
      <c r="H124" s="7">
        <v>44774</v>
      </c>
      <c r="I124" s="59">
        <v>872000</v>
      </c>
      <c r="J124" s="59">
        <v>8750.25</v>
      </c>
      <c r="K124" s="67" t="s">
        <v>14192</v>
      </c>
      <c r="L124" s="5"/>
      <c r="M124" s="5"/>
      <c r="N124" s="59">
        <v>0</v>
      </c>
      <c r="O124" s="59">
        <v>11667</v>
      </c>
      <c r="P124" s="5" t="s">
        <v>12057</v>
      </c>
      <c r="Q124" s="59">
        <v>872000</v>
      </c>
      <c r="R124" s="59">
        <v>872000</v>
      </c>
      <c r="S124" s="59">
        <v>0</v>
      </c>
      <c r="T124" s="59">
        <v>0</v>
      </c>
      <c r="U124" s="59">
        <v>0</v>
      </c>
      <c r="V124" s="5"/>
      <c r="W124" s="59">
        <v>860333</v>
      </c>
      <c r="X124" s="5">
        <v>2201330449</v>
      </c>
      <c r="Y124" s="7">
        <v>44917</v>
      </c>
      <c r="Z124" s="7">
        <v>45199</v>
      </c>
    </row>
    <row r="125" spans="1:26" x14ac:dyDescent="0.25">
      <c r="A125" s="5">
        <v>800231235</v>
      </c>
      <c r="B125" s="5" t="s">
        <v>4021</v>
      </c>
      <c r="C125" s="5" t="s">
        <v>4022</v>
      </c>
      <c r="D125" s="5">
        <v>3151963</v>
      </c>
      <c r="E125" s="5" t="s">
        <v>4145</v>
      </c>
      <c r="F125" s="5" t="s">
        <v>8106</v>
      </c>
      <c r="G125" s="7">
        <v>44727.31527777778</v>
      </c>
      <c r="H125" s="7">
        <v>44774</v>
      </c>
      <c r="I125" s="59">
        <v>218300</v>
      </c>
      <c r="J125" s="59">
        <v>187738</v>
      </c>
      <c r="K125" s="5" t="s">
        <v>14192</v>
      </c>
      <c r="L125" s="5"/>
      <c r="M125" s="5"/>
      <c r="N125" s="59">
        <v>218300</v>
      </c>
      <c r="O125" s="59">
        <v>0</v>
      </c>
      <c r="P125" s="5" t="s">
        <v>12058</v>
      </c>
      <c r="Q125" s="59">
        <v>218300</v>
      </c>
      <c r="R125" s="59">
        <v>218300</v>
      </c>
      <c r="S125" s="59">
        <v>0</v>
      </c>
      <c r="T125" s="59">
        <v>0</v>
      </c>
      <c r="U125" s="59">
        <v>0</v>
      </c>
      <c r="V125" s="5"/>
      <c r="W125" s="59">
        <v>0</v>
      </c>
      <c r="X125" s="5"/>
      <c r="Y125" s="7"/>
      <c r="Z125" s="7">
        <v>45199</v>
      </c>
    </row>
    <row r="126" spans="1:26" x14ac:dyDescent="0.25">
      <c r="A126" s="5">
        <v>800231235</v>
      </c>
      <c r="B126" s="5" t="s">
        <v>4021</v>
      </c>
      <c r="C126" s="5" t="s">
        <v>4022</v>
      </c>
      <c r="D126" s="5">
        <v>3151997</v>
      </c>
      <c r="E126" s="5" t="s">
        <v>4146</v>
      </c>
      <c r="F126" s="5" t="s">
        <v>8107</v>
      </c>
      <c r="G126" s="7">
        <v>44727.344444444447</v>
      </c>
      <c r="H126" s="7">
        <v>44774</v>
      </c>
      <c r="I126" s="59">
        <v>5478930</v>
      </c>
      <c r="J126" s="59">
        <v>472206</v>
      </c>
      <c r="K126" s="67" t="s">
        <v>14192</v>
      </c>
      <c r="L126" s="5"/>
      <c r="M126" s="5"/>
      <c r="N126" s="59">
        <v>0</v>
      </c>
      <c r="O126" s="59">
        <v>0</v>
      </c>
      <c r="P126" s="5" t="s">
        <v>12059</v>
      </c>
      <c r="Q126" s="59">
        <v>5478930</v>
      </c>
      <c r="R126" s="59">
        <v>5478930</v>
      </c>
      <c r="S126" s="59">
        <v>157402</v>
      </c>
      <c r="T126" s="59">
        <v>472206</v>
      </c>
      <c r="U126" s="59">
        <v>0</v>
      </c>
      <c r="V126" s="5"/>
      <c r="W126" s="59">
        <v>4849322</v>
      </c>
      <c r="X126" s="5">
        <v>4800057595</v>
      </c>
      <c r="Y126" s="7">
        <v>44854</v>
      </c>
      <c r="Z126" s="7">
        <v>45199</v>
      </c>
    </row>
    <row r="127" spans="1:26" x14ac:dyDescent="0.25">
      <c r="A127" s="5">
        <v>800231235</v>
      </c>
      <c r="B127" s="5" t="s">
        <v>4021</v>
      </c>
      <c r="C127" s="5" t="s">
        <v>4022</v>
      </c>
      <c r="D127" s="5">
        <v>3152241</v>
      </c>
      <c r="E127" s="5" t="s">
        <v>4147</v>
      </c>
      <c r="F127" s="5" t="s">
        <v>8108</v>
      </c>
      <c r="G127" s="7">
        <v>44727.642361111109</v>
      </c>
      <c r="H127" s="7">
        <v>44774</v>
      </c>
      <c r="I127" s="59">
        <v>1295149</v>
      </c>
      <c r="J127" s="59">
        <v>59100</v>
      </c>
      <c r="K127" s="67" t="s">
        <v>14192</v>
      </c>
      <c r="L127" s="5"/>
      <c r="M127" s="5"/>
      <c r="N127" s="59">
        <v>0</v>
      </c>
      <c r="O127" s="59">
        <v>0</v>
      </c>
      <c r="P127" s="5" t="s">
        <v>12060</v>
      </c>
      <c r="Q127" s="59">
        <v>1295149</v>
      </c>
      <c r="R127" s="59">
        <v>1295149</v>
      </c>
      <c r="S127" s="59">
        <v>19700</v>
      </c>
      <c r="T127" s="59">
        <v>59100</v>
      </c>
      <c r="U127" s="59">
        <v>0</v>
      </c>
      <c r="V127" s="5"/>
      <c r="W127" s="59">
        <v>1216349</v>
      </c>
      <c r="X127" s="5">
        <v>4800057595</v>
      </c>
      <c r="Y127" s="7">
        <v>44854</v>
      </c>
      <c r="Z127" s="7">
        <v>45199</v>
      </c>
    </row>
    <row r="128" spans="1:26" x14ac:dyDescent="0.25">
      <c r="A128" s="5">
        <v>800231235</v>
      </c>
      <c r="B128" s="5" t="s">
        <v>4021</v>
      </c>
      <c r="C128" s="5" t="s">
        <v>4022</v>
      </c>
      <c r="D128" s="5">
        <v>3152293</v>
      </c>
      <c r="E128" s="5" t="s">
        <v>4148</v>
      </c>
      <c r="F128" s="5" t="s">
        <v>8109</v>
      </c>
      <c r="G128" s="7">
        <v>44727.722916666666</v>
      </c>
      <c r="H128" s="7">
        <v>44774</v>
      </c>
      <c r="I128" s="59">
        <v>7080896</v>
      </c>
      <c r="J128" s="59">
        <v>6089570.5599999996</v>
      </c>
      <c r="K128" s="5" t="s">
        <v>14192</v>
      </c>
      <c r="L128" s="5"/>
      <c r="M128" s="5"/>
      <c r="N128" s="59">
        <v>7080896</v>
      </c>
      <c r="O128" s="59">
        <v>0</v>
      </c>
      <c r="P128" s="5" t="s">
        <v>12051</v>
      </c>
      <c r="Q128" s="59">
        <v>7080896</v>
      </c>
      <c r="R128" s="59">
        <v>7080896</v>
      </c>
      <c r="S128" s="59">
        <v>0</v>
      </c>
      <c r="T128" s="59">
        <v>0</v>
      </c>
      <c r="U128" s="59">
        <v>0</v>
      </c>
      <c r="V128" s="5"/>
      <c r="W128" s="59">
        <v>0</v>
      </c>
      <c r="X128" s="5"/>
      <c r="Y128" s="7"/>
      <c r="Z128" s="7">
        <v>45199</v>
      </c>
    </row>
    <row r="129" spans="1:26" x14ac:dyDescent="0.25">
      <c r="A129" s="5">
        <v>800231235</v>
      </c>
      <c r="B129" s="5" t="s">
        <v>4021</v>
      </c>
      <c r="C129" s="5" t="s">
        <v>4022</v>
      </c>
      <c r="D129" s="5">
        <v>3152465</v>
      </c>
      <c r="E129" s="5" t="s">
        <v>4149</v>
      </c>
      <c r="F129" s="5" t="s">
        <v>8110</v>
      </c>
      <c r="G129" s="7">
        <v>44728.37777777778</v>
      </c>
      <c r="H129" s="7">
        <v>44791</v>
      </c>
      <c r="I129" s="59">
        <v>65500</v>
      </c>
      <c r="J129" s="59">
        <v>56330</v>
      </c>
      <c r="K129" s="5" t="s">
        <v>14192</v>
      </c>
      <c r="L129" s="5"/>
      <c r="M129" s="5"/>
      <c r="N129" s="59">
        <v>65500</v>
      </c>
      <c r="O129" s="59">
        <v>0</v>
      </c>
      <c r="P129" s="5" t="s">
        <v>12061</v>
      </c>
      <c r="Q129" s="59">
        <v>65500</v>
      </c>
      <c r="R129" s="59">
        <v>65500</v>
      </c>
      <c r="S129" s="59">
        <v>0</v>
      </c>
      <c r="T129" s="59">
        <v>0</v>
      </c>
      <c r="U129" s="59">
        <v>0</v>
      </c>
      <c r="V129" s="5"/>
      <c r="W129" s="59">
        <v>0</v>
      </c>
      <c r="X129" s="5"/>
      <c r="Y129" s="7"/>
      <c r="Z129" s="7">
        <v>45199</v>
      </c>
    </row>
    <row r="130" spans="1:26" x14ac:dyDescent="0.25">
      <c r="A130" s="5">
        <v>800231235</v>
      </c>
      <c r="B130" s="5" t="s">
        <v>4021</v>
      </c>
      <c r="C130" s="5" t="s">
        <v>4022</v>
      </c>
      <c r="D130" s="5">
        <v>3152570</v>
      </c>
      <c r="E130" s="5" t="s">
        <v>4150</v>
      </c>
      <c r="F130" s="5" t="s">
        <v>8111</v>
      </c>
      <c r="G130" s="7">
        <v>44728.525000000001</v>
      </c>
      <c r="H130" s="7">
        <v>44774</v>
      </c>
      <c r="I130" s="59">
        <v>833555</v>
      </c>
      <c r="J130" s="59">
        <v>716857.3</v>
      </c>
      <c r="K130" s="5" t="s">
        <v>14192</v>
      </c>
      <c r="L130" s="5"/>
      <c r="M130" s="5"/>
      <c r="N130" s="59">
        <v>833555</v>
      </c>
      <c r="O130" s="59">
        <v>0</v>
      </c>
      <c r="P130" s="5" t="s">
        <v>12062</v>
      </c>
      <c r="Q130" s="59">
        <v>833555</v>
      </c>
      <c r="R130" s="59">
        <v>833555</v>
      </c>
      <c r="S130" s="59">
        <v>0</v>
      </c>
      <c r="T130" s="59">
        <v>0</v>
      </c>
      <c r="U130" s="59">
        <v>0</v>
      </c>
      <c r="V130" s="5"/>
      <c r="W130" s="59">
        <v>0</v>
      </c>
      <c r="X130" s="5"/>
      <c r="Y130" s="7"/>
      <c r="Z130" s="7">
        <v>45199</v>
      </c>
    </row>
    <row r="131" spans="1:26" x14ac:dyDescent="0.25">
      <c r="A131" s="5">
        <v>800231235</v>
      </c>
      <c r="B131" s="5" t="s">
        <v>4021</v>
      </c>
      <c r="C131" s="5" t="s">
        <v>4022</v>
      </c>
      <c r="D131" s="5">
        <v>3152784</v>
      </c>
      <c r="E131" s="5" t="s">
        <v>4151</v>
      </c>
      <c r="F131" s="5" t="s">
        <v>8112</v>
      </c>
      <c r="G131" s="7">
        <v>44729.306944444441</v>
      </c>
      <c r="H131" s="7">
        <v>44774</v>
      </c>
      <c r="I131" s="59">
        <v>65500</v>
      </c>
      <c r="J131" s="59">
        <v>56330</v>
      </c>
      <c r="K131" s="5" t="s">
        <v>14192</v>
      </c>
      <c r="L131" s="5"/>
      <c r="M131" s="5"/>
      <c r="N131" s="59">
        <v>65500</v>
      </c>
      <c r="O131" s="59">
        <v>0</v>
      </c>
      <c r="P131" s="5" t="s">
        <v>12063</v>
      </c>
      <c r="Q131" s="59">
        <v>65500</v>
      </c>
      <c r="R131" s="59">
        <v>65500</v>
      </c>
      <c r="S131" s="59">
        <v>0</v>
      </c>
      <c r="T131" s="59">
        <v>0</v>
      </c>
      <c r="U131" s="59">
        <v>0</v>
      </c>
      <c r="V131" s="5"/>
      <c r="W131" s="59">
        <v>0</v>
      </c>
      <c r="X131" s="5"/>
      <c r="Y131" s="7"/>
      <c r="Z131" s="7">
        <v>45199</v>
      </c>
    </row>
    <row r="132" spans="1:26" x14ac:dyDescent="0.25">
      <c r="A132" s="5">
        <v>800231235</v>
      </c>
      <c r="B132" s="5" t="s">
        <v>4021</v>
      </c>
      <c r="C132" s="5" t="s">
        <v>4022</v>
      </c>
      <c r="D132" s="5">
        <v>3152878</v>
      </c>
      <c r="E132" s="5" t="s">
        <v>4152</v>
      </c>
      <c r="F132" s="5" t="s">
        <v>8113</v>
      </c>
      <c r="G132" s="7">
        <v>44729.42291666667</v>
      </c>
      <c r="H132" s="7">
        <v>44774</v>
      </c>
      <c r="I132" s="59">
        <v>136400</v>
      </c>
      <c r="J132" s="59">
        <v>117304</v>
      </c>
      <c r="K132" s="5" t="s">
        <v>14192</v>
      </c>
      <c r="L132" s="5"/>
      <c r="M132" s="5"/>
      <c r="N132" s="59">
        <v>136400</v>
      </c>
      <c r="O132" s="59">
        <v>0</v>
      </c>
      <c r="P132" s="5" t="s">
        <v>12064</v>
      </c>
      <c r="Q132" s="59">
        <v>136400</v>
      </c>
      <c r="R132" s="59">
        <v>136400</v>
      </c>
      <c r="S132" s="59">
        <v>0</v>
      </c>
      <c r="T132" s="59">
        <v>0</v>
      </c>
      <c r="U132" s="59">
        <v>0</v>
      </c>
      <c r="V132" s="5"/>
      <c r="W132" s="59">
        <v>0</v>
      </c>
      <c r="X132" s="5"/>
      <c r="Y132" s="7"/>
      <c r="Z132" s="7">
        <v>45199</v>
      </c>
    </row>
    <row r="133" spans="1:26" x14ac:dyDescent="0.25">
      <c r="A133" s="5">
        <v>800231235</v>
      </c>
      <c r="B133" s="5" t="s">
        <v>4021</v>
      </c>
      <c r="C133" s="5" t="s">
        <v>4022</v>
      </c>
      <c r="D133" s="5">
        <v>3153246</v>
      </c>
      <c r="E133" s="5" t="s">
        <v>4153</v>
      </c>
      <c r="F133" s="5" t="s">
        <v>8114</v>
      </c>
      <c r="G133" s="7">
        <v>44733.333333333336</v>
      </c>
      <c r="H133" s="7">
        <v>44750</v>
      </c>
      <c r="I133" s="59">
        <v>66900</v>
      </c>
      <c r="J133" s="59">
        <v>6917.25</v>
      </c>
      <c r="K133" s="67" t="s">
        <v>14192</v>
      </c>
      <c r="L133" s="5"/>
      <c r="M133" s="5"/>
      <c r="N133" s="59">
        <v>0</v>
      </c>
      <c r="O133" s="59">
        <v>9223</v>
      </c>
      <c r="P133" s="5" t="s">
        <v>12065</v>
      </c>
      <c r="Q133" s="59">
        <v>66900</v>
      </c>
      <c r="R133" s="59">
        <v>66900</v>
      </c>
      <c r="S133" s="59">
        <v>0</v>
      </c>
      <c r="T133" s="59">
        <v>0</v>
      </c>
      <c r="U133" s="59">
        <v>0</v>
      </c>
      <c r="V133" s="5"/>
      <c r="W133" s="59">
        <v>57677</v>
      </c>
      <c r="X133" s="5">
        <v>4800056626</v>
      </c>
      <c r="Y133" s="7">
        <v>44789</v>
      </c>
      <c r="Z133" s="7">
        <v>45199</v>
      </c>
    </row>
    <row r="134" spans="1:26" x14ac:dyDescent="0.25">
      <c r="A134" s="5">
        <v>800231235</v>
      </c>
      <c r="B134" s="5" t="s">
        <v>4021</v>
      </c>
      <c r="C134" s="5" t="s">
        <v>4022</v>
      </c>
      <c r="D134" s="5">
        <v>3153386</v>
      </c>
      <c r="E134" s="5" t="s">
        <v>4154</v>
      </c>
      <c r="F134" s="5" t="s">
        <v>8115</v>
      </c>
      <c r="G134" s="7">
        <v>44733.50277777778</v>
      </c>
      <c r="H134" s="7">
        <v>44774</v>
      </c>
      <c r="I134" s="59">
        <v>1276600</v>
      </c>
      <c r="J134" s="59">
        <v>1097876</v>
      </c>
      <c r="K134" s="5" t="s">
        <v>14192</v>
      </c>
      <c r="L134" s="5"/>
      <c r="M134" s="5"/>
      <c r="N134" s="59">
        <v>1276600</v>
      </c>
      <c r="O134" s="59">
        <v>0</v>
      </c>
      <c r="P134" s="5" t="s">
        <v>12066</v>
      </c>
      <c r="Q134" s="59">
        <v>1276600</v>
      </c>
      <c r="R134" s="59">
        <v>1276600</v>
      </c>
      <c r="S134" s="59">
        <v>0</v>
      </c>
      <c r="T134" s="59">
        <v>0</v>
      </c>
      <c r="U134" s="59">
        <v>0</v>
      </c>
      <c r="V134" s="5"/>
      <c r="W134" s="59">
        <v>0</v>
      </c>
      <c r="X134" s="5"/>
      <c r="Y134" s="7"/>
      <c r="Z134" s="7">
        <v>45199</v>
      </c>
    </row>
    <row r="135" spans="1:26" x14ac:dyDescent="0.25">
      <c r="A135" s="5">
        <v>800231235</v>
      </c>
      <c r="B135" s="5" t="s">
        <v>4021</v>
      </c>
      <c r="C135" s="5" t="s">
        <v>4022</v>
      </c>
      <c r="D135" s="5">
        <v>3153737</v>
      </c>
      <c r="E135" s="5" t="s">
        <v>4155</v>
      </c>
      <c r="F135" s="5" t="s">
        <v>8116</v>
      </c>
      <c r="G135" s="7">
        <v>44734.431944444441</v>
      </c>
      <c r="H135" s="7">
        <v>44774</v>
      </c>
      <c r="I135" s="59">
        <v>22819800</v>
      </c>
      <c r="J135" s="59">
        <v>19625028</v>
      </c>
      <c r="K135" s="5" t="s">
        <v>14192</v>
      </c>
      <c r="L135" s="5"/>
      <c r="M135" s="5"/>
      <c r="N135" s="59">
        <v>22819800</v>
      </c>
      <c r="O135" s="59">
        <v>0</v>
      </c>
      <c r="P135" s="5"/>
      <c r="Q135" s="59">
        <v>22819800</v>
      </c>
      <c r="R135" s="59">
        <v>22819800</v>
      </c>
      <c r="S135" s="59">
        <v>0</v>
      </c>
      <c r="T135" s="59">
        <v>0</v>
      </c>
      <c r="U135" s="59">
        <v>0</v>
      </c>
      <c r="V135" s="5"/>
      <c r="W135" s="59">
        <v>0</v>
      </c>
      <c r="X135" s="5"/>
      <c r="Y135" s="7"/>
      <c r="Z135" s="7">
        <v>45199</v>
      </c>
    </row>
    <row r="136" spans="1:26" x14ac:dyDescent="0.25">
      <c r="A136" s="5">
        <v>800231235</v>
      </c>
      <c r="B136" s="5" t="s">
        <v>4021</v>
      </c>
      <c r="C136" s="5" t="s">
        <v>4022</v>
      </c>
      <c r="D136" s="5">
        <v>3153758</v>
      </c>
      <c r="E136" s="5" t="s">
        <v>4156</v>
      </c>
      <c r="F136" s="5" t="s">
        <v>8117</v>
      </c>
      <c r="G136" s="7">
        <v>44734.459722222222</v>
      </c>
      <c r="H136" s="7">
        <v>44774</v>
      </c>
      <c r="I136" s="59">
        <v>11346457</v>
      </c>
      <c r="J136" s="59">
        <v>211839.5</v>
      </c>
      <c r="K136" s="67" t="s">
        <v>14192</v>
      </c>
      <c r="L136" s="5"/>
      <c r="M136" s="5"/>
      <c r="N136" s="59">
        <v>0</v>
      </c>
      <c r="O136" s="59">
        <v>246325</v>
      </c>
      <c r="P136" s="5" t="s">
        <v>12051</v>
      </c>
      <c r="Q136" s="59">
        <v>11346457</v>
      </c>
      <c r="R136" s="59">
        <v>11346457</v>
      </c>
      <c r="S136" s="59">
        <v>0</v>
      </c>
      <c r="T136" s="59">
        <v>0</v>
      </c>
      <c r="U136" s="59">
        <v>0</v>
      </c>
      <c r="V136" s="5"/>
      <c r="W136" s="59">
        <v>11100132</v>
      </c>
      <c r="X136" s="5">
        <v>4800058829</v>
      </c>
      <c r="Y136" s="7">
        <v>44972</v>
      </c>
      <c r="Z136" s="7">
        <v>45199</v>
      </c>
    </row>
    <row r="137" spans="1:26" x14ac:dyDescent="0.25">
      <c r="A137" s="5">
        <v>800231235</v>
      </c>
      <c r="B137" s="5" t="s">
        <v>4021</v>
      </c>
      <c r="C137" s="5" t="s">
        <v>4022</v>
      </c>
      <c r="D137" s="5">
        <v>3153761</v>
      </c>
      <c r="E137" s="5" t="s">
        <v>4157</v>
      </c>
      <c r="F137" s="5" t="s">
        <v>8118</v>
      </c>
      <c r="G137" s="7">
        <v>44734.463888888888</v>
      </c>
      <c r="H137" s="7">
        <v>44791</v>
      </c>
      <c r="I137" s="59">
        <v>84090</v>
      </c>
      <c r="J137" s="59">
        <v>84090</v>
      </c>
      <c r="K137" s="67" t="s">
        <v>14131</v>
      </c>
      <c r="L137" s="5"/>
      <c r="M137" s="5"/>
      <c r="N137" s="59">
        <v>84090</v>
      </c>
      <c r="O137" s="59">
        <v>0</v>
      </c>
      <c r="P137" s="5" t="s">
        <v>12067</v>
      </c>
      <c r="Q137" s="59">
        <v>84090</v>
      </c>
      <c r="R137" s="59">
        <v>84090</v>
      </c>
      <c r="S137" s="59">
        <v>0</v>
      </c>
      <c r="T137" s="59">
        <v>0</v>
      </c>
      <c r="U137" s="59">
        <v>0</v>
      </c>
      <c r="V137" s="5"/>
      <c r="W137" s="59">
        <v>0</v>
      </c>
      <c r="X137" s="5"/>
      <c r="Y137" s="7"/>
      <c r="Z137" s="7">
        <v>45199</v>
      </c>
    </row>
    <row r="138" spans="1:26" x14ac:dyDescent="0.25">
      <c r="A138" s="5">
        <v>800231235</v>
      </c>
      <c r="B138" s="5" t="s">
        <v>4021</v>
      </c>
      <c r="C138" s="5" t="s">
        <v>4022</v>
      </c>
      <c r="D138" s="5">
        <v>3153765</v>
      </c>
      <c r="E138" s="5" t="s">
        <v>4158</v>
      </c>
      <c r="F138" s="5" t="s">
        <v>8119</v>
      </c>
      <c r="G138" s="7">
        <v>44734.467361111114</v>
      </c>
      <c r="H138" s="7">
        <v>44791</v>
      </c>
      <c r="I138" s="59">
        <v>47595</v>
      </c>
      <c r="J138" s="59">
        <v>47595</v>
      </c>
      <c r="K138" s="67" t="s">
        <v>14124</v>
      </c>
      <c r="L138" s="5"/>
      <c r="M138" s="5"/>
      <c r="N138" s="59">
        <v>0</v>
      </c>
      <c r="O138" s="59">
        <v>0</v>
      </c>
      <c r="P138" s="5"/>
      <c r="Q138" s="59">
        <v>47595</v>
      </c>
      <c r="R138" s="59">
        <v>47595</v>
      </c>
      <c r="S138" s="59">
        <v>0</v>
      </c>
      <c r="T138" s="59">
        <v>47595</v>
      </c>
      <c r="U138" s="59">
        <v>47595</v>
      </c>
      <c r="V138" s="5">
        <v>1222203163</v>
      </c>
      <c r="W138" s="59">
        <v>0</v>
      </c>
      <c r="X138" s="5"/>
      <c r="Y138" s="7"/>
      <c r="Z138" s="7">
        <v>45199</v>
      </c>
    </row>
    <row r="139" spans="1:26" x14ac:dyDescent="0.25">
      <c r="A139" s="5">
        <v>800231235</v>
      </c>
      <c r="B139" s="5" t="s">
        <v>4021</v>
      </c>
      <c r="C139" s="5" t="s">
        <v>4022</v>
      </c>
      <c r="D139" s="5">
        <v>3154077</v>
      </c>
      <c r="E139" s="5" t="s">
        <v>4159</v>
      </c>
      <c r="F139" s="5" t="s">
        <v>8120</v>
      </c>
      <c r="G139" s="7">
        <v>44735.361805555556</v>
      </c>
      <c r="H139" s="7">
        <v>44774</v>
      </c>
      <c r="I139" s="59">
        <v>70100</v>
      </c>
      <c r="J139" s="59">
        <v>70100</v>
      </c>
      <c r="K139" s="67" t="s">
        <v>14131</v>
      </c>
      <c r="L139" s="5"/>
      <c r="M139" s="5"/>
      <c r="N139" s="59">
        <v>70100</v>
      </c>
      <c r="O139" s="59">
        <v>0</v>
      </c>
      <c r="P139" s="5" t="s">
        <v>12068</v>
      </c>
      <c r="Q139" s="59">
        <v>70100</v>
      </c>
      <c r="R139" s="59">
        <v>70100</v>
      </c>
      <c r="S139" s="59">
        <v>0</v>
      </c>
      <c r="T139" s="59">
        <v>0</v>
      </c>
      <c r="U139" s="59">
        <v>0</v>
      </c>
      <c r="V139" s="5"/>
      <c r="W139" s="59">
        <v>0</v>
      </c>
      <c r="X139" s="5"/>
      <c r="Y139" s="7"/>
      <c r="Z139" s="7">
        <v>45199</v>
      </c>
    </row>
    <row r="140" spans="1:26" x14ac:dyDescent="0.25">
      <c r="A140" s="5">
        <v>800231235</v>
      </c>
      <c r="B140" s="5" t="s">
        <v>4021</v>
      </c>
      <c r="C140" s="5" t="s">
        <v>4022</v>
      </c>
      <c r="D140" s="5">
        <v>3154087</v>
      </c>
      <c r="E140" s="5" t="s">
        <v>4160</v>
      </c>
      <c r="F140" s="5" t="s">
        <v>8121</v>
      </c>
      <c r="G140" s="7">
        <v>44735.377083333333</v>
      </c>
      <c r="H140" s="7">
        <v>44774</v>
      </c>
      <c r="I140" s="59">
        <v>463416</v>
      </c>
      <c r="J140" s="59">
        <v>463416</v>
      </c>
      <c r="K140" s="67" t="s">
        <v>14124</v>
      </c>
      <c r="L140" s="5"/>
      <c r="M140" s="5"/>
      <c r="N140" s="59">
        <v>0</v>
      </c>
      <c r="O140" s="59">
        <v>0</v>
      </c>
      <c r="P140" s="5"/>
      <c r="Q140" s="59">
        <v>463416</v>
      </c>
      <c r="R140" s="59">
        <v>463416</v>
      </c>
      <c r="S140" s="59">
        <v>0</v>
      </c>
      <c r="T140" s="59">
        <v>463416</v>
      </c>
      <c r="U140" s="59">
        <v>463416</v>
      </c>
      <c r="V140" s="5">
        <v>1911362921</v>
      </c>
      <c r="W140" s="59">
        <v>0</v>
      </c>
      <c r="X140" s="5"/>
      <c r="Y140" s="7"/>
      <c r="Z140" s="7">
        <v>45199</v>
      </c>
    </row>
    <row r="141" spans="1:26" x14ac:dyDescent="0.25">
      <c r="A141" s="5">
        <v>800231235</v>
      </c>
      <c r="B141" s="5" t="s">
        <v>4021</v>
      </c>
      <c r="C141" s="5" t="s">
        <v>4022</v>
      </c>
      <c r="D141" s="5">
        <v>3154241</v>
      </c>
      <c r="E141" s="5" t="s">
        <v>4161</v>
      </c>
      <c r="F141" s="5" t="s">
        <v>8122</v>
      </c>
      <c r="G141" s="7">
        <v>44735.645833333336</v>
      </c>
      <c r="H141" s="7">
        <v>44802</v>
      </c>
      <c r="I141" s="59">
        <v>2674545</v>
      </c>
      <c r="J141" s="59">
        <v>32584.5</v>
      </c>
      <c r="K141" s="67" t="s">
        <v>14192</v>
      </c>
      <c r="L141" s="5"/>
      <c r="M141" s="5"/>
      <c r="N141" s="59">
        <v>0</v>
      </c>
      <c r="O141" s="59">
        <v>0</v>
      </c>
      <c r="P141" s="5" t="s">
        <v>12069</v>
      </c>
      <c r="Q141" s="59">
        <v>2674545</v>
      </c>
      <c r="R141" s="59">
        <v>2674545</v>
      </c>
      <c r="S141" s="59">
        <v>10861</v>
      </c>
      <c r="T141" s="59">
        <v>32585</v>
      </c>
      <c r="U141" s="59">
        <v>0</v>
      </c>
      <c r="V141" s="5"/>
      <c r="W141" s="59">
        <v>2631099</v>
      </c>
      <c r="X141" s="5">
        <v>2201342160</v>
      </c>
      <c r="Y141" s="7">
        <v>44949</v>
      </c>
      <c r="Z141" s="7">
        <v>45199</v>
      </c>
    </row>
    <row r="142" spans="1:26" x14ac:dyDescent="0.25">
      <c r="A142" s="5">
        <v>800231235</v>
      </c>
      <c r="B142" s="5" t="s">
        <v>4021</v>
      </c>
      <c r="C142" s="5" t="s">
        <v>4022</v>
      </c>
      <c r="D142" s="5">
        <v>3154406</v>
      </c>
      <c r="E142" s="5" t="s">
        <v>4162</v>
      </c>
      <c r="F142" s="5" t="s">
        <v>8123</v>
      </c>
      <c r="G142" s="7">
        <v>44736.396527777775</v>
      </c>
      <c r="H142" s="7">
        <v>44774</v>
      </c>
      <c r="I142" s="59">
        <v>1450074</v>
      </c>
      <c r="J142" s="59">
        <v>1247063.6399999999</v>
      </c>
      <c r="K142" s="5" t="s">
        <v>14192</v>
      </c>
      <c r="L142" s="5"/>
      <c r="M142" s="5"/>
      <c r="N142" s="59">
        <v>1450074</v>
      </c>
      <c r="O142" s="59">
        <v>0</v>
      </c>
      <c r="P142" s="5" t="s">
        <v>12070</v>
      </c>
      <c r="Q142" s="59">
        <v>1450074</v>
      </c>
      <c r="R142" s="59">
        <v>1450074</v>
      </c>
      <c r="S142" s="59">
        <v>0</v>
      </c>
      <c r="T142" s="59">
        <v>0</v>
      </c>
      <c r="U142" s="59">
        <v>0</v>
      </c>
      <c r="V142" s="5"/>
      <c r="W142" s="59">
        <v>0</v>
      </c>
      <c r="X142" s="5"/>
      <c r="Y142" s="7"/>
      <c r="Z142" s="7">
        <v>45199</v>
      </c>
    </row>
    <row r="143" spans="1:26" x14ac:dyDescent="0.25">
      <c r="A143" s="5">
        <v>800231235</v>
      </c>
      <c r="B143" s="5" t="s">
        <v>4021</v>
      </c>
      <c r="C143" s="5" t="s">
        <v>4022</v>
      </c>
      <c r="D143" s="5">
        <v>3154506</v>
      </c>
      <c r="E143" s="5" t="s">
        <v>4163</v>
      </c>
      <c r="F143" s="5" t="s">
        <v>8124</v>
      </c>
      <c r="G143" s="7">
        <v>44736.579861111109</v>
      </c>
      <c r="H143" s="7">
        <v>44750</v>
      </c>
      <c r="I143" s="59">
        <v>1565293</v>
      </c>
      <c r="J143" s="59">
        <v>60747</v>
      </c>
      <c r="K143" s="67" t="s">
        <v>14192</v>
      </c>
      <c r="L143" s="5"/>
      <c r="M143" s="5"/>
      <c r="N143" s="59">
        <v>0</v>
      </c>
      <c r="O143" s="59">
        <v>80996</v>
      </c>
      <c r="P143" s="5" t="s">
        <v>12071</v>
      </c>
      <c r="Q143" s="59">
        <v>1565293</v>
      </c>
      <c r="R143" s="59">
        <v>1565293</v>
      </c>
      <c r="S143" s="59">
        <v>0</v>
      </c>
      <c r="T143" s="59">
        <v>0</v>
      </c>
      <c r="U143" s="59">
        <v>0</v>
      </c>
      <c r="V143" s="5"/>
      <c r="W143" s="59">
        <v>1484297</v>
      </c>
      <c r="X143" s="5">
        <v>4800057143</v>
      </c>
      <c r="Y143" s="7">
        <v>44818</v>
      </c>
      <c r="Z143" s="7">
        <v>45199</v>
      </c>
    </row>
    <row r="144" spans="1:26" x14ac:dyDescent="0.25">
      <c r="A144" s="5">
        <v>800231235</v>
      </c>
      <c r="B144" s="5" t="s">
        <v>4021</v>
      </c>
      <c r="C144" s="5" t="s">
        <v>4022</v>
      </c>
      <c r="D144" s="5">
        <v>3154629</v>
      </c>
      <c r="E144" s="5" t="s">
        <v>4164</v>
      </c>
      <c r="F144" s="5" t="s">
        <v>8125</v>
      </c>
      <c r="G144" s="7">
        <v>44737.399305555555</v>
      </c>
      <c r="H144" s="7">
        <v>44791</v>
      </c>
      <c r="I144" s="59">
        <v>266100</v>
      </c>
      <c r="J144" s="59">
        <v>228846</v>
      </c>
      <c r="K144" s="5" t="s">
        <v>14192</v>
      </c>
      <c r="L144" s="5"/>
      <c r="M144" s="5"/>
      <c r="N144" s="59">
        <v>266100</v>
      </c>
      <c r="O144" s="59">
        <v>0</v>
      </c>
      <c r="P144" s="5" t="s">
        <v>12072</v>
      </c>
      <c r="Q144" s="59">
        <v>266100</v>
      </c>
      <c r="R144" s="59">
        <v>266100</v>
      </c>
      <c r="S144" s="59">
        <v>0</v>
      </c>
      <c r="T144" s="59">
        <v>0</v>
      </c>
      <c r="U144" s="59">
        <v>0</v>
      </c>
      <c r="V144" s="5"/>
      <c r="W144" s="59">
        <v>0</v>
      </c>
      <c r="X144" s="5"/>
      <c r="Y144" s="7"/>
      <c r="Z144" s="7">
        <v>45199</v>
      </c>
    </row>
    <row r="145" spans="1:26" x14ac:dyDescent="0.25">
      <c r="A145" s="5">
        <v>800231235</v>
      </c>
      <c r="B145" s="5" t="s">
        <v>4021</v>
      </c>
      <c r="C145" s="5" t="s">
        <v>4022</v>
      </c>
      <c r="D145" s="5">
        <v>3154886</v>
      </c>
      <c r="E145" s="5" t="s">
        <v>4165</v>
      </c>
      <c r="F145" s="5" t="s">
        <v>8126</v>
      </c>
      <c r="G145" s="7">
        <v>44740.387499999997</v>
      </c>
      <c r="H145" s="7">
        <v>44774</v>
      </c>
      <c r="I145" s="59">
        <v>2052396</v>
      </c>
      <c r="J145" s="59">
        <v>1765060.56</v>
      </c>
      <c r="K145" s="5" t="s">
        <v>14192</v>
      </c>
      <c r="L145" s="5"/>
      <c r="M145" s="5"/>
      <c r="N145" s="59">
        <v>2052396</v>
      </c>
      <c r="O145" s="59">
        <v>0</v>
      </c>
      <c r="P145" s="5" t="s">
        <v>12073</v>
      </c>
      <c r="Q145" s="59">
        <v>2052396</v>
      </c>
      <c r="R145" s="59">
        <v>2052396</v>
      </c>
      <c r="S145" s="59">
        <v>0</v>
      </c>
      <c r="T145" s="59">
        <v>0</v>
      </c>
      <c r="U145" s="59">
        <v>0</v>
      </c>
      <c r="V145" s="5"/>
      <c r="W145" s="59">
        <v>0</v>
      </c>
      <c r="X145" s="5"/>
      <c r="Y145" s="7"/>
      <c r="Z145" s="7">
        <v>45199</v>
      </c>
    </row>
    <row r="146" spans="1:26" x14ac:dyDescent="0.25">
      <c r="A146" s="5">
        <v>800231235</v>
      </c>
      <c r="B146" s="5" t="s">
        <v>4021</v>
      </c>
      <c r="C146" s="5" t="s">
        <v>4022</v>
      </c>
      <c r="D146" s="5">
        <v>3155227</v>
      </c>
      <c r="E146" s="5" t="s">
        <v>4166</v>
      </c>
      <c r="F146" s="5" t="s">
        <v>8127</v>
      </c>
      <c r="G146" s="7">
        <v>44741.425000000003</v>
      </c>
      <c r="H146" s="7">
        <v>44847</v>
      </c>
      <c r="I146" s="59">
        <v>756599</v>
      </c>
      <c r="J146" s="59">
        <v>650675.14</v>
      </c>
      <c r="K146" s="5" t="s">
        <v>14192</v>
      </c>
      <c r="L146" s="5"/>
      <c r="M146" s="5"/>
      <c r="N146" s="59">
        <v>756599</v>
      </c>
      <c r="O146" s="59">
        <v>0</v>
      </c>
      <c r="P146" s="5" t="s">
        <v>12074</v>
      </c>
      <c r="Q146" s="59">
        <v>756599</v>
      </c>
      <c r="R146" s="59">
        <v>756599</v>
      </c>
      <c r="S146" s="59">
        <v>0</v>
      </c>
      <c r="T146" s="59">
        <v>0</v>
      </c>
      <c r="U146" s="59">
        <v>0</v>
      </c>
      <c r="V146" s="5"/>
      <c r="W146" s="59">
        <v>0</v>
      </c>
      <c r="X146" s="5"/>
      <c r="Y146" s="7"/>
      <c r="Z146" s="7">
        <v>45199</v>
      </c>
    </row>
    <row r="147" spans="1:26" x14ac:dyDescent="0.25">
      <c r="A147" s="5">
        <v>800231235</v>
      </c>
      <c r="B147" s="5" t="s">
        <v>4021</v>
      </c>
      <c r="C147" s="5" t="s">
        <v>4022</v>
      </c>
      <c r="D147" s="5">
        <v>3155338</v>
      </c>
      <c r="E147" s="5" t="s">
        <v>4167</v>
      </c>
      <c r="F147" s="5" t="s">
        <v>8128</v>
      </c>
      <c r="G147" s="7">
        <v>44741.579861111109</v>
      </c>
      <c r="H147" s="7">
        <v>44774</v>
      </c>
      <c r="I147" s="59">
        <v>3407768</v>
      </c>
      <c r="J147" s="59">
        <v>2930680.48</v>
      </c>
      <c r="K147" s="5" t="s">
        <v>14192</v>
      </c>
      <c r="L147" s="5"/>
      <c r="M147" s="5"/>
      <c r="N147" s="59">
        <v>3407768</v>
      </c>
      <c r="O147" s="59">
        <v>0</v>
      </c>
      <c r="P147" s="5" t="s">
        <v>12075</v>
      </c>
      <c r="Q147" s="59">
        <v>3407768</v>
      </c>
      <c r="R147" s="59">
        <v>3407768</v>
      </c>
      <c r="S147" s="59">
        <v>0</v>
      </c>
      <c r="T147" s="59">
        <v>0</v>
      </c>
      <c r="U147" s="59">
        <v>0</v>
      </c>
      <c r="V147" s="5"/>
      <c r="W147" s="59">
        <v>0</v>
      </c>
      <c r="X147" s="5"/>
      <c r="Y147" s="7"/>
      <c r="Z147" s="7">
        <v>45199</v>
      </c>
    </row>
    <row r="148" spans="1:26" x14ac:dyDescent="0.25">
      <c r="A148" s="5">
        <v>800231235</v>
      </c>
      <c r="B148" s="5" t="s">
        <v>4021</v>
      </c>
      <c r="C148" s="5" t="s">
        <v>4022</v>
      </c>
      <c r="D148" s="5">
        <v>3155420</v>
      </c>
      <c r="E148" s="5" t="s">
        <v>4168</v>
      </c>
      <c r="F148" s="5" t="s">
        <v>8129</v>
      </c>
      <c r="G148" s="7">
        <v>44741.770138888889</v>
      </c>
      <c r="H148" s="7">
        <v>44750</v>
      </c>
      <c r="I148" s="59">
        <v>563000</v>
      </c>
      <c r="J148" s="59">
        <v>167400</v>
      </c>
      <c r="K148" s="67" t="s">
        <v>14192</v>
      </c>
      <c r="L148" s="5"/>
      <c r="M148" s="5"/>
      <c r="N148" s="59">
        <v>0</v>
      </c>
      <c r="O148" s="59">
        <v>223200</v>
      </c>
      <c r="P148" s="5" t="s">
        <v>12076</v>
      </c>
      <c r="Q148" s="59">
        <v>563000</v>
      </c>
      <c r="R148" s="59">
        <v>563000</v>
      </c>
      <c r="S148" s="59">
        <v>0</v>
      </c>
      <c r="T148" s="59">
        <v>0</v>
      </c>
      <c r="U148" s="59">
        <v>0</v>
      </c>
      <c r="V148" s="5"/>
      <c r="W148" s="59">
        <v>339800</v>
      </c>
      <c r="X148" s="5">
        <v>4800057143</v>
      </c>
      <c r="Y148" s="7">
        <v>44818</v>
      </c>
      <c r="Z148" s="7">
        <v>45199</v>
      </c>
    </row>
    <row r="149" spans="1:26" x14ac:dyDescent="0.25">
      <c r="A149" s="5">
        <v>800231235</v>
      </c>
      <c r="B149" s="5" t="s">
        <v>4021</v>
      </c>
      <c r="C149" s="5" t="s">
        <v>4022</v>
      </c>
      <c r="D149" s="5">
        <v>3155492</v>
      </c>
      <c r="E149" s="5" t="s">
        <v>4169</v>
      </c>
      <c r="F149" s="5" t="s">
        <v>8130</v>
      </c>
      <c r="G149" s="7">
        <v>44742.311805555553</v>
      </c>
      <c r="H149" s="7">
        <v>44778</v>
      </c>
      <c r="I149" s="59">
        <v>232700</v>
      </c>
      <c r="J149" s="59">
        <v>3715.5</v>
      </c>
      <c r="K149" s="67" t="s">
        <v>14192</v>
      </c>
      <c r="L149" s="5"/>
      <c r="M149" s="5"/>
      <c r="N149" s="59">
        <v>0</v>
      </c>
      <c r="O149" s="59">
        <v>4954</v>
      </c>
      <c r="P149" s="5" t="s">
        <v>12077</v>
      </c>
      <c r="Q149" s="59">
        <v>232700</v>
      </c>
      <c r="R149" s="59">
        <v>232700</v>
      </c>
      <c r="S149" s="59">
        <v>0</v>
      </c>
      <c r="T149" s="59">
        <v>0</v>
      </c>
      <c r="U149" s="59">
        <v>0</v>
      </c>
      <c r="V149" s="5"/>
      <c r="W149" s="59">
        <v>227746</v>
      </c>
      <c r="X149" s="5">
        <v>4800057595</v>
      </c>
      <c r="Y149" s="7">
        <v>44854</v>
      </c>
      <c r="Z149" s="7">
        <v>45199</v>
      </c>
    </row>
    <row r="150" spans="1:26" x14ac:dyDescent="0.25">
      <c r="A150" s="5">
        <v>800231235</v>
      </c>
      <c r="B150" s="5" t="s">
        <v>4021</v>
      </c>
      <c r="C150" s="5" t="s">
        <v>4022</v>
      </c>
      <c r="D150" s="5">
        <v>3155699</v>
      </c>
      <c r="E150" s="5" t="s">
        <v>4170</v>
      </c>
      <c r="F150" s="5" t="s">
        <v>8131</v>
      </c>
      <c r="G150" s="7">
        <v>44742.595138888886</v>
      </c>
      <c r="H150" s="7">
        <v>44774</v>
      </c>
      <c r="I150" s="59">
        <v>30924697</v>
      </c>
      <c r="J150" s="59">
        <v>1697600.44</v>
      </c>
      <c r="K150" s="67" t="s">
        <v>14192</v>
      </c>
      <c r="L150" s="5"/>
      <c r="M150" s="5"/>
      <c r="N150" s="59">
        <v>0</v>
      </c>
      <c r="O150" s="59">
        <v>1973954</v>
      </c>
      <c r="P150" s="5" t="s">
        <v>12051</v>
      </c>
      <c r="Q150" s="59">
        <v>30924697</v>
      </c>
      <c r="R150" s="59">
        <v>30924697</v>
      </c>
      <c r="S150" s="59">
        <v>0</v>
      </c>
      <c r="T150" s="59">
        <v>0</v>
      </c>
      <c r="U150" s="59">
        <v>0</v>
      </c>
      <c r="V150" s="5"/>
      <c r="W150" s="59">
        <v>28950743</v>
      </c>
      <c r="X150" s="5">
        <v>4800058829</v>
      </c>
      <c r="Y150" s="7">
        <v>44972</v>
      </c>
      <c r="Z150" s="7">
        <v>45199</v>
      </c>
    </row>
    <row r="151" spans="1:26" x14ac:dyDescent="0.25">
      <c r="A151" s="5">
        <v>800231235</v>
      </c>
      <c r="B151" s="5" t="s">
        <v>4021</v>
      </c>
      <c r="C151" s="5" t="s">
        <v>4022</v>
      </c>
      <c r="D151" s="5">
        <v>3155797</v>
      </c>
      <c r="E151" s="5" t="s">
        <v>4171</v>
      </c>
      <c r="F151" s="5" t="s">
        <v>8132</v>
      </c>
      <c r="G151" s="7">
        <v>44742.750694444447</v>
      </c>
      <c r="H151" s="7">
        <v>44774</v>
      </c>
      <c r="I151" s="59">
        <v>83536470</v>
      </c>
      <c r="J151" s="59">
        <v>854857.2</v>
      </c>
      <c r="K151" s="67" t="s">
        <v>14192</v>
      </c>
      <c r="L151" s="5"/>
      <c r="M151" s="5"/>
      <c r="N151" s="59">
        <v>0</v>
      </c>
      <c r="O151" s="59">
        <v>994020</v>
      </c>
      <c r="P151" s="5" t="s">
        <v>12051</v>
      </c>
      <c r="Q151" s="59">
        <v>83536470</v>
      </c>
      <c r="R151" s="59">
        <v>83536470</v>
      </c>
      <c r="S151" s="59">
        <v>0</v>
      </c>
      <c r="T151" s="59">
        <v>0</v>
      </c>
      <c r="U151" s="59">
        <v>0</v>
      </c>
      <c r="V151" s="5"/>
      <c r="W151" s="59">
        <v>82542450</v>
      </c>
      <c r="X151" s="5">
        <v>4800058829</v>
      </c>
      <c r="Y151" s="7">
        <v>44972</v>
      </c>
      <c r="Z151" s="7">
        <v>45199</v>
      </c>
    </row>
    <row r="152" spans="1:26" x14ac:dyDescent="0.25">
      <c r="A152" s="5">
        <v>800231235</v>
      </c>
      <c r="B152" s="5" t="s">
        <v>4021</v>
      </c>
      <c r="C152" s="5" t="s">
        <v>4022</v>
      </c>
      <c r="D152" s="5">
        <v>3155982</v>
      </c>
      <c r="E152" s="5" t="s">
        <v>4172</v>
      </c>
      <c r="F152" s="5" t="s">
        <v>8133</v>
      </c>
      <c r="G152" s="7">
        <v>44743.567361111112</v>
      </c>
      <c r="H152" s="7">
        <v>44847</v>
      </c>
      <c r="I152" s="59">
        <v>37856834</v>
      </c>
      <c r="J152" s="59">
        <v>32556877.239999998</v>
      </c>
      <c r="K152" s="5" t="s">
        <v>14192</v>
      </c>
      <c r="L152" s="5"/>
      <c r="M152" s="5"/>
      <c r="N152" s="59">
        <v>37856834</v>
      </c>
      <c r="O152" s="59">
        <v>0</v>
      </c>
      <c r="P152" s="5" t="s">
        <v>12078</v>
      </c>
      <c r="Q152" s="59">
        <v>37856834</v>
      </c>
      <c r="R152" s="59">
        <v>37856834</v>
      </c>
      <c r="S152" s="59">
        <v>0</v>
      </c>
      <c r="T152" s="59">
        <v>0</v>
      </c>
      <c r="U152" s="59">
        <v>0</v>
      </c>
      <c r="V152" s="5"/>
      <c r="W152" s="59">
        <v>0</v>
      </c>
      <c r="X152" s="5"/>
      <c r="Y152" s="7"/>
      <c r="Z152" s="7">
        <v>45199</v>
      </c>
    </row>
    <row r="153" spans="1:26" x14ac:dyDescent="0.25">
      <c r="A153" s="5">
        <v>800231235</v>
      </c>
      <c r="B153" s="5" t="s">
        <v>4021</v>
      </c>
      <c r="C153" s="5" t="s">
        <v>4022</v>
      </c>
      <c r="D153" s="5">
        <v>3155985</v>
      </c>
      <c r="E153" s="5" t="s">
        <v>4173</v>
      </c>
      <c r="F153" s="5" t="s">
        <v>8134</v>
      </c>
      <c r="G153" s="7">
        <v>44743.572916666664</v>
      </c>
      <c r="H153" s="7">
        <v>44791</v>
      </c>
      <c r="I153" s="59">
        <v>30380</v>
      </c>
      <c r="J153" s="59">
        <v>30380</v>
      </c>
      <c r="K153" s="67" t="s">
        <v>14124</v>
      </c>
      <c r="L153" s="5"/>
      <c r="M153" s="5"/>
      <c r="N153" s="59">
        <v>0</v>
      </c>
      <c r="O153" s="59">
        <v>0</v>
      </c>
      <c r="P153" s="5"/>
      <c r="Q153" s="59">
        <v>30380</v>
      </c>
      <c r="R153" s="59">
        <v>30380</v>
      </c>
      <c r="S153" s="59">
        <v>0</v>
      </c>
      <c r="T153" s="59">
        <v>30380</v>
      </c>
      <c r="U153" s="59">
        <v>30380</v>
      </c>
      <c r="V153" s="5">
        <v>1222203164</v>
      </c>
      <c r="W153" s="59">
        <v>0</v>
      </c>
      <c r="X153" s="5"/>
      <c r="Y153" s="7"/>
      <c r="Z153" s="7">
        <v>45199</v>
      </c>
    </row>
    <row r="154" spans="1:26" x14ac:dyDescent="0.25">
      <c r="A154" s="5">
        <v>800231235</v>
      </c>
      <c r="B154" s="5" t="s">
        <v>4021</v>
      </c>
      <c r="C154" s="5" t="s">
        <v>4022</v>
      </c>
      <c r="D154" s="5">
        <v>3156017</v>
      </c>
      <c r="E154" s="5" t="s">
        <v>4174</v>
      </c>
      <c r="F154" s="5" t="s">
        <v>8135</v>
      </c>
      <c r="G154" s="7">
        <v>44743.645138888889</v>
      </c>
      <c r="H154" s="7">
        <v>44791</v>
      </c>
      <c r="I154" s="59">
        <v>12425720</v>
      </c>
      <c r="J154" s="59">
        <v>10686119.199999999</v>
      </c>
      <c r="K154" s="5" t="s">
        <v>14192</v>
      </c>
      <c r="L154" s="5"/>
      <c r="M154" s="5"/>
      <c r="N154" s="59">
        <v>12425720</v>
      </c>
      <c r="O154" s="59">
        <v>0</v>
      </c>
      <c r="P154" s="5" t="s">
        <v>12079</v>
      </c>
      <c r="Q154" s="59">
        <v>12425720</v>
      </c>
      <c r="R154" s="59">
        <v>12425720</v>
      </c>
      <c r="S154" s="59">
        <v>0</v>
      </c>
      <c r="T154" s="59">
        <v>0</v>
      </c>
      <c r="U154" s="59">
        <v>0</v>
      </c>
      <c r="V154" s="5"/>
      <c r="W154" s="59">
        <v>0</v>
      </c>
      <c r="X154" s="5"/>
      <c r="Y154" s="7"/>
      <c r="Z154" s="7">
        <v>45199</v>
      </c>
    </row>
    <row r="155" spans="1:26" x14ac:dyDescent="0.25">
      <c r="A155" s="5">
        <v>800231235</v>
      </c>
      <c r="B155" s="5" t="s">
        <v>4021</v>
      </c>
      <c r="C155" s="5" t="s">
        <v>4022</v>
      </c>
      <c r="D155" s="5">
        <v>3156152</v>
      </c>
      <c r="E155" s="5" t="s">
        <v>4175</v>
      </c>
      <c r="F155" s="5" t="s">
        <v>8136</v>
      </c>
      <c r="G155" s="7">
        <v>44744.785416666666</v>
      </c>
      <c r="H155" s="7">
        <v>44791</v>
      </c>
      <c r="I155" s="59">
        <v>179600</v>
      </c>
      <c r="J155" s="59">
        <v>154456</v>
      </c>
      <c r="K155" s="5" t="s">
        <v>14192</v>
      </c>
      <c r="L155" s="5"/>
      <c r="M155" s="5"/>
      <c r="N155" s="59">
        <v>179600</v>
      </c>
      <c r="O155" s="59">
        <v>0</v>
      </c>
      <c r="P155" s="5" t="s">
        <v>12080</v>
      </c>
      <c r="Q155" s="59">
        <v>179600</v>
      </c>
      <c r="R155" s="59">
        <v>179600</v>
      </c>
      <c r="S155" s="59">
        <v>0</v>
      </c>
      <c r="T155" s="59">
        <v>0</v>
      </c>
      <c r="U155" s="59">
        <v>0</v>
      </c>
      <c r="V155" s="5"/>
      <c r="W155" s="59">
        <v>0</v>
      </c>
      <c r="X155" s="5"/>
      <c r="Y155" s="7"/>
      <c r="Z155" s="7">
        <v>45199</v>
      </c>
    </row>
    <row r="156" spans="1:26" x14ac:dyDescent="0.25">
      <c r="A156" s="5">
        <v>800231235</v>
      </c>
      <c r="B156" s="5" t="s">
        <v>4021</v>
      </c>
      <c r="C156" s="5" t="s">
        <v>4022</v>
      </c>
      <c r="D156" s="5">
        <v>3156306</v>
      </c>
      <c r="E156" s="5" t="s">
        <v>4176</v>
      </c>
      <c r="F156" s="5" t="s">
        <v>8137</v>
      </c>
      <c r="G156" s="7">
        <v>44747.32916666667</v>
      </c>
      <c r="H156" s="7">
        <v>44791</v>
      </c>
      <c r="I156" s="59">
        <v>144900</v>
      </c>
      <c r="J156" s="59">
        <v>1193.25</v>
      </c>
      <c r="K156" s="67" t="s">
        <v>14192</v>
      </c>
      <c r="L156" s="5"/>
      <c r="M156" s="5"/>
      <c r="N156" s="59">
        <v>0</v>
      </c>
      <c r="O156" s="59">
        <v>1591</v>
      </c>
      <c r="P156" s="5" t="s">
        <v>12081</v>
      </c>
      <c r="Q156" s="59">
        <v>144900</v>
      </c>
      <c r="R156" s="59">
        <v>144900</v>
      </c>
      <c r="S156" s="59">
        <v>0</v>
      </c>
      <c r="T156" s="59">
        <v>0</v>
      </c>
      <c r="U156" s="59">
        <v>0</v>
      </c>
      <c r="V156" s="5"/>
      <c r="W156" s="59">
        <v>143309</v>
      </c>
      <c r="X156" s="5">
        <v>4800057595</v>
      </c>
      <c r="Y156" s="7">
        <v>44854</v>
      </c>
      <c r="Z156" s="7">
        <v>45199</v>
      </c>
    </row>
    <row r="157" spans="1:26" x14ac:dyDescent="0.25">
      <c r="A157" s="5">
        <v>800231235</v>
      </c>
      <c r="B157" s="5" t="s">
        <v>4021</v>
      </c>
      <c r="C157" s="5" t="s">
        <v>4022</v>
      </c>
      <c r="D157" s="5">
        <v>3156353</v>
      </c>
      <c r="E157" s="5" t="s">
        <v>4177</v>
      </c>
      <c r="F157" s="5" t="s">
        <v>8138</v>
      </c>
      <c r="G157" s="7">
        <v>44747.384722222225</v>
      </c>
      <c r="H157" s="7">
        <v>44791</v>
      </c>
      <c r="I157" s="59">
        <v>4622262</v>
      </c>
      <c r="J157" s="59">
        <v>307050</v>
      </c>
      <c r="K157" s="67" t="s">
        <v>14192</v>
      </c>
      <c r="L157" s="5"/>
      <c r="M157" s="5"/>
      <c r="N157" s="59">
        <v>0</v>
      </c>
      <c r="O157" s="59">
        <v>0</v>
      </c>
      <c r="P157" s="5" t="s">
        <v>12082</v>
      </c>
      <c r="Q157" s="59">
        <v>4622262</v>
      </c>
      <c r="R157" s="59">
        <v>4622262</v>
      </c>
      <c r="S157" s="59">
        <v>102350</v>
      </c>
      <c r="T157" s="59">
        <v>307050</v>
      </c>
      <c r="U157" s="59">
        <v>0</v>
      </c>
      <c r="V157" s="5"/>
      <c r="W157" s="59">
        <v>4212862</v>
      </c>
      <c r="X157" s="5">
        <v>2201330449</v>
      </c>
      <c r="Y157" s="7">
        <v>44917</v>
      </c>
      <c r="Z157" s="7">
        <v>45199</v>
      </c>
    </row>
    <row r="158" spans="1:26" x14ac:dyDescent="0.25">
      <c r="A158" s="5">
        <v>800231235</v>
      </c>
      <c r="B158" s="5" t="s">
        <v>4021</v>
      </c>
      <c r="C158" s="5" t="s">
        <v>4022</v>
      </c>
      <c r="D158" s="5">
        <v>3156369</v>
      </c>
      <c r="E158" s="5" t="s">
        <v>4178</v>
      </c>
      <c r="F158" s="5" t="s">
        <v>8139</v>
      </c>
      <c r="G158" s="7">
        <v>44747.400694444441</v>
      </c>
      <c r="H158" s="7">
        <v>44791</v>
      </c>
      <c r="I158" s="59">
        <v>80000</v>
      </c>
      <c r="J158" s="59">
        <v>80000</v>
      </c>
      <c r="K158" s="5" t="s">
        <v>14123</v>
      </c>
      <c r="L158" s="5" t="s">
        <v>11949</v>
      </c>
      <c r="M158" s="5" t="s">
        <v>14190</v>
      </c>
      <c r="N158" s="59">
        <v>0</v>
      </c>
      <c r="O158" s="59">
        <v>0</v>
      </c>
      <c r="P158" s="5"/>
      <c r="Q158" s="59">
        <v>80000</v>
      </c>
      <c r="R158" s="59">
        <v>80000</v>
      </c>
      <c r="S158" s="59">
        <v>0</v>
      </c>
      <c r="T158" s="59">
        <v>80000</v>
      </c>
      <c r="U158" s="59">
        <v>80000</v>
      </c>
      <c r="V158" s="5">
        <v>1222152475</v>
      </c>
      <c r="W158" s="59">
        <v>0</v>
      </c>
      <c r="X158" s="5"/>
      <c r="Y158" s="7"/>
      <c r="Z158" s="7">
        <v>45199</v>
      </c>
    </row>
    <row r="159" spans="1:26" x14ac:dyDescent="0.25">
      <c r="A159" s="5">
        <v>800231235</v>
      </c>
      <c r="B159" s="5" t="s">
        <v>4021</v>
      </c>
      <c r="C159" s="5" t="s">
        <v>4022</v>
      </c>
      <c r="D159" s="5">
        <v>3156433</v>
      </c>
      <c r="E159" s="5" t="s">
        <v>4179</v>
      </c>
      <c r="F159" s="5" t="s">
        <v>8140</v>
      </c>
      <c r="G159" s="7">
        <v>44747.50277777778</v>
      </c>
      <c r="H159" s="7">
        <v>44791</v>
      </c>
      <c r="I159" s="59">
        <v>7650699</v>
      </c>
      <c r="J159" s="59">
        <v>188534.36</v>
      </c>
      <c r="K159" s="67" t="s">
        <v>14192</v>
      </c>
      <c r="L159" s="5"/>
      <c r="M159" s="5"/>
      <c r="N159" s="59">
        <v>0</v>
      </c>
      <c r="O159" s="59">
        <v>219226</v>
      </c>
      <c r="P159" s="5" t="s">
        <v>12051</v>
      </c>
      <c r="Q159" s="59">
        <v>7650699</v>
      </c>
      <c r="R159" s="59">
        <v>7650699</v>
      </c>
      <c r="S159" s="59">
        <v>0</v>
      </c>
      <c r="T159" s="59">
        <v>0</v>
      </c>
      <c r="U159" s="59">
        <v>0</v>
      </c>
      <c r="V159" s="5"/>
      <c r="W159" s="59">
        <v>7431473</v>
      </c>
      <c r="X159" s="5">
        <v>4800058829</v>
      </c>
      <c r="Y159" s="7">
        <v>44972</v>
      </c>
      <c r="Z159" s="7">
        <v>45199</v>
      </c>
    </row>
    <row r="160" spans="1:26" x14ac:dyDescent="0.25">
      <c r="A160" s="5">
        <v>800231235</v>
      </c>
      <c r="B160" s="5" t="s">
        <v>4021</v>
      </c>
      <c r="C160" s="5" t="s">
        <v>4022</v>
      </c>
      <c r="D160" s="5">
        <v>3156668</v>
      </c>
      <c r="E160" s="5" t="s">
        <v>4180</v>
      </c>
      <c r="F160" s="5" t="s">
        <v>8141</v>
      </c>
      <c r="G160" s="7">
        <v>44748.396527777775</v>
      </c>
      <c r="H160" s="7">
        <v>44791</v>
      </c>
      <c r="I160" s="59">
        <v>46093295</v>
      </c>
      <c r="J160" s="59">
        <v>5134500</v>
      </c>
      <c r="K160" s="67" t="s">
        <v>14192</v>
      </c>
      <c r="L160" s="5"/>
      <c r="M160" s="5"/>
      <c r="N160" s="59">
        <v>0</v>
      </c>
      <c r="O160" s="59">
        <v>6846000</v>
      </c>
      <c r="P160" s="5" t="s">
        <v>12083</v>
      </c>
      <c r="Q160" s="59">
        <v>46093295</v>
      </c>
      <c r="R160" s="59">
        <v>46093295</v>
      </c>
      <c r="S160" s="59">
        <v>0</v>
      </c>
      <c r="T160" s="59">
        <v>39247295</v>
      </c>
      <c r="U160" s="59">
        <v>0</v>
      </c>
      <c r="V160" s="5"/>
      <c r="W160" s="59">
        <v>39247295</v>
      </c>
      <c r="X160" s="5">
        <v>4800059745</v>
      </c>
      <c r="Y160" s="7">
        <v>45058</v>
      </c>
      <c r="Z160" s="7">
        <v>45199</v>
      </c>
    </row>
    <row r="161" spans="1:26" x14ac:dyDescent="0.25">
      <c r="A161" s="5">
        <v>800231235</v>
      </c>
      <c r="B161" s="5" t="s">
        <v>4021</v>
      </c>
      <c r="C161" s="5" t="s">
        <v>4022</v>
      </c>
      <c r="D161" s="5">
        <v>3156677</v>
      </c>
      <c r="E161" s="5" t="s">
        <v>4181</v>
      </c>
      <c r="F161" s="5" t="s">
        <v>8142</v>
      </c>
      <c r="G161" s="7">
        <v>44748.406944444447</v>
      </c>
      <c r="H161" s="7">
        <v>44791</v>
      </c>
      <c r="I161" s="59">
        <v>68400</v>
      </c>
      <c r="J161" s="59">
        <v>8042.25</v>
      </c>
      <c r="K161" s="67" t="s">
        <v>14192</v>
      </c>
      <c r="L161" s="5"/>
      <c r="M161" s="5"/>
      <c r="N161" s="59">
        <v>0</v>
      </c>
      <c r="O161" s="59">
        <v>10723</v>
      </c>
      <c r="P161" s="5" t="s">
        <v>12084</v>
      </c>
      <c r="Q161" s="59">
        <v>68400</v>
      </c>
      <c r="R161" s="59">
        <v>68400</v>
      </c>
      <c r="S161" s="59">
        <v>0</v>
      </c>
      <c r="T161" s="59">
        <v>0</v>
      </c>
      <c r="U161" s="59">
        <v>0</v>
      </c>
      <c r="V161" s="5"/>
      <c r="W161" s="59">
        <v>57677</v>
      </c>
      <c r="X161" s="5">
        <v>2201330449</v>
      </c>
      <c r="Y161" s="7">
        <v>44917</v>
      </c>
      <c r="Z161" s="7">
        <v>45199</v>
      </c>
    </row>
    <row r="162" spans="1:26" x14ac:dyDescent="0.25">
      <c r="A162" s="5">
        <v>800231235</v>
      </c>
      <c r="B162" s="5" t="s">
        <v>4021</v>
      </c>
      <c r="C162" s="5" t="s">
        <v>4022</v>
      </c>
      <c r="D162" s="5">
        <v>3156826</v>
      </c>
      <c r="E162" s="5" t="s">
        <v>4182</v>
      </c>
      <c r="F162" s="5" t="s">
        <v>8143</v>
      </c>
      <c r="G162" s="7">
        <v>44748.662499999999</v>
      </c>
      <c r="H162" s="7">
        <v>44791</v>
      </c>
      <c r="I162" s="59">
        <v>15996726</v>
      </c>
      <c r="J162" s="59">
        <v>13757184.359999999</v>
      </c>
      <c r="K162" s="5" t="s">
        <v>14192</v>
      </c>
      <c r="L162" s="5"/>
      <c r="M162" s="5"/>
      <c r="N162" s="59">
        <v>15996726</v>
      </c>
      <c r="O162" s="59">
        <v>0</v>
      </c>
      <c r="P162" s="5" t="s">
        <v>12085</v>
      </c>
      <c r="Q162" s="59">
        <v>15996726</v>
      </c>
      <c r="R162" s="59">
        <v>15996726</v>
      </c>
      <c r="S162" s="59">
        <v>0</v>
      </c>
      <c r="T162" s="59">
        <v>0</v>
      </c>
      <c r="U162" s="59">
        <v>0</v>
      </c>
      <c r="V162" s="5"/>
      <c r="W162" s="59">
        <v>0</v>
      </c>
      <c r="X162" s="5"/>
      <c r="Y162" s="7"/>
      <c r="Z162" s="7">
        <v>45199</v>
      </c>
    </row>
    <row r="163" spans="1:26" x14ac:dyDescent="0.25">
      <c r="A163" s="5">
        <v>800231235</v>
      </c>
      <c r="B163" s="5" t="s">
        <v>4021</v>
      </c>
      <c r="C163" s="5" t="s">
        <v>4022</v>
      </c>
      <c r="D163" s="5">
        <v>3157037</v>
      </c>
      <c r="E163" s="5" t="s">
        <v>4183</v>
      </c>
      <c r="F163" s="5" t="s">
        <v>8144</v>
      </c>
      <c r="G163" s="7">
        <v>44749.408333333333</v>
      </c>
      <c r="H163" s="7">
        <v>44791</v>
      </c>
      <c r="I163" s="59">
        <v>28557</v>
      </c>
      <c r="J163" s="59">
        <v>28557</v>
      </c>
      <c r="K163" s="67" t="s">
        <v>14124</v>
      </c>
      <c r="L163" s="5"/>
      <c r="M163" s="5"/>
      <c r="N163" s="59">
        <v>0</v>
      </c>
      <c r="O163" s="59">
        <v>0</v>
      </c>
      <c r="P163" s="5"/>
      <c r="Q163" s="59">
        <v>28557</v>
      </c>
      <c r="R163" s="59">
        <v>28557</v>
      </c>
      <c r="S163" s="59">
        <v>0</v>
      </c>
      <c r="T163" s="59">
        <v>28557</v>
      </c>
      <c r="U163" s="59">
        <v>28557</v>
      </c>
      <c r="V163" s="5">
        <v>1222188737</v>
      </c>
      <c r="W163" s="59">
        <v>0</v>
      </c>
      <c r="X163" s="5"/>
      <c r="Y163" s="7"/>
      <c r="Z163" s="7">
        <v>45199</v>
      </c>
    </row>
    <row r="164" spans="1:26" x14ac:dyDescent="0.25">
      <c r="A164" s="5">
        <v>800231235</v>
      </c>
      <c r="B164" s="5" t="s">
        <v>4021</v>
      </c>
      <c r="C164" s="5" t="s">
        <v>4022</v>
      </c>
      <c r="D164" s="5">
        <v>3157204</v>
      </c>
      <c r="E164" s="5" t="s">
        <v>4184</v>
      </c>
      <c r="F164" s="5" t="s">
        <v>8145</v>
      </c>
      <c r="G164" s="7">
        <v>44749.629166666666</v>
      </c>
      <c r="H164" s="7">
        <v>44791</v>
      </c>
      <c r="I164" s="59">
        <v>80000</v>
      </c>
      <c r="J164" s="59">
        <v>80000</v>
      </c>
      <c r="K164" s="5" t="s">
        <v>14123</v>
      </c>
      <c r="L164" s="5" t="s">
        <v>11949</v>
      </c>
      <c r="M164" s="5" t="s">
        <v>14191</v>
      </c>
      <c r="N164" s="59">
        <v>0</v>
      </c>
      <c r="O164" s="59">
        <v>0</v>
      </c>
      <c r="P164" s="5"/>
      <c r="Q164" s="59">
        <v>80000</v>
      </c>
      <c r="R164" s="59">
        <v>80000</v>
      </c>
      <c r="S164" s="59">
        <v>0</v>
      </c>
      <c r="T164" s="59">
        <v>80000</v>
      </c>
      <c r="U164" s="59">
        <v>80000</v>
      </c>
      <c r="V164" s="5">
        <v>1222152476</v>
      </c>
      <c r="W164" s="59">
        <v>0</v>
      </c>
      <c r="X164" s="5"/>
      <c r="Y164" s="7"/>
      <c r="Z164" s="7">
        <v>45199</v>
      </c>
    </row>
    <row r="165" spans="1:26" x14ac:dyDescent="0.25">
      <c r="A165" s="5">
        <v>800231235</v>
      </c>
      <c r="B165" s="5" t="s">
        <v>4021</v>
      </c>
      <c r="C165" s="5" t="s">
        <v>4022</v>
      </c>
      <c r="D165" s="5">
        <v>3157378</v>
      </c>
      <c r="E165" s="5" t="s">
        <v>4185</v>
      </c>
      <c r="F165" s="5" t="s">
        <v>8146</v>
      </c>
      <c r="G165" s="7">
        <v>44750.405555555553</v>
      </c>
      <c r="H165" s="7">
        <v>44791</v>
      </c>
      <c r="I165" s="59">
        <v>7768295</v>
      </c>
      <c r="J165" s="59">
        <v>6680733.7000000002</v>
      </c>
      <c r="K165" s="5" t="s">
        <v>14192</v>
      </c>
      <c r="L165" s="5"/>
      <c r="M165" s="5"/>
      <c r="N165" s="59">
        <v>7768295</v>
      </c>
      <c r="O165" s="59">
        <v>0</v>
      </c>
      <c r="P165" s="5" t="s">
        <v>12051</v>
      </c>
      <c r="Q165" s="59">
        <v>7768295</v>
      </c>
      <c r="R165" s="59">
        <v>7768295</v>
      </c>
      <c r="S165" s="59">
        <v>0</v>
      </c>
      <c r="T165" s="59">
        <v>0</v>
      </c>
      <c r="U165" s="59">
        <v>0</v>
      </c>
      <c r="V165" s="5"/>
      <c r="W165" s="59">
        <v>0</v>
      </c>
      <c r="X165" s="5"/>
      <c r="Y165" s="7"/>
      <c r="Z165" s="7">
        <v>45199</v>
      </c>
    </row>
    <row r="166" spans="1:26" x14ac:dyDescent="0.25">
      <c r="A166" s="5">
        <v>800231235</v>
      </c>
      <c r="B166" s="5" t="s">
        <v>4021</v>
      </c>
      <c r="C166" s="5" t="s">
        <v>4022</v>
      </c>
      <c r="D166" s="5">
        <v>3157985</v>
      </c>
      <c r="E166" s="5" t="s">
        <v>4186</v>
      </c>
      <c r="F166" s="5" t="s">
        <v>8147</v>
      </c>
      <c r="G166" s="7">
        <v>44753.568055555559</v>
      </c>
      <c r="H166" s="7">
        <v>44791</v>
      </c>
      <c r="I166" s="59">
        <v>80000</v>
      </c>
      <c r="J166" s="59">
        <v>80000</v>
      </c>
      <c r="K166" s="67" t="s">
        <v>14131</v>
      </c>
      <c r="L166" s="5"/>
      <c r="M166" s="5"/>
      <c r="N166" s="59">
        <v>80000</v>
      </c>
      <c r="O166" s="59">
        <v>0</v>
      </c>
      <c r="P166" s="5" t="s">
        <v>12086</v>
      </c>
      <c r="Q166" s="59">
        <v>80000</v>
      </c>
      <c r="R166" s="59">
        <v>80000</v>
      </c>
      <c r="S166" s="59">
        <v>0</v>
      </c>
      <c r="T166" s="59">
        <v>0</v>
      </c>
      <c r="U166" s="59">
        <v>0</v>
      </c>
      <c r="V166" s="5"/>
      <c r="W166" s="59">
        <v>0</v>
      </c>
      <c r="X166" s="5"/>
      <c r="Y166" s="7"/>
      <c r="Z166" s="7">
        <v>45199</v>
      </c>
    </row>
    <row r="167" spans="1:26" x14ac:dyDescent="0.25">
      <c r="A167" s="5">
        <v>800231235</v>
      </c>
      <c r="B167" s="5" t="s">
        <v>4021</v>
      </c>
      <c r="C167" s="5" t="s">
        <v>4022</v>
      </c>
      <c r="D167" s="5">
        <v>3158057</v>
      </c>
      <c r="E167" s="5" t="s">
        <v>4187</v>
      </c>
      <c r="F167" s="5" t="s">
        <v>8148</v>
      </c>
      <c r="G167" s="7">
        <v>44753.688888888886</v>
      </c>
      <c r="H167" s="7">
        <v>44791</v>
      </c>
      <c r="I167" s="59">
        <v>36304768</v>
      </c>
      <c r="J167" s="59">
        <v>2972509.16</v>
      </c>
      <c r="K167" s="67" t="s">
        <v>14192</v>
      </c>
      <c r="L167" s="5"/>
      <c r="M167" s="5"/>
      <c r="N167" s="59">
        <v>0</v>
      </c>
      <c r="O167" s="59">
        <v>3456406</v>
      </c>
      <c r="P167" s="5" t="s">
        <v>12051</v>
      </c>
      <c r="Q167" s="59">
        <v>36304768</v>
      </c>
      <c r="R167" s="59">
        <v>36304768</v>
      </c>
      <c r="S167" s="59">
        <v>0</v>
      </c>
      <c r="T167" s="59">
        <v>0</v>
      </c>
      <c r="U167" s="59">
        <v>0</v>
      </c>
      <c r="V167" s="5"/>
      <c r="W167" s="59">
        <v>32848362</v>
      </c>
      <c r="X167" s="5">
        <v>4800058669</v>
      </c>
      <c r="Y167" s="7">
        <v>44953</v>
      </c>
      <c r="Z167" s="7">
        <v>45199</v>
      </c>
    </row>
    <row r="168" spans="1:26" x14ac:dyDescent="0.25">
      <c r="A168" s="5">
        <v>800231235</v>
      </c>
      <c r="B168" s="5" t="s">
        <v>4021</v>
      </c>
      <c r="C168" s="5" t="s">
        <v>4022</v>
      </c>
      <c r="D168" s="5">
        <v>3158166</v>
      </c>
      <c r="E168" s="5" t="s">
        <v>4188</v>
      </c>
      <c r="F168" s="5" t="s">
        <v>8149</v>
      </c>
      <c r="G168" s="7">
        <v>44754.327777777777</v>
      </c>
      <c r="H168" s="7">
        <v>44791</v>
      </c>
      <c r="I168" s="59">
        <v>94100</v>
      </c>
      <c r="J168" s="59">
        <v>1568.25</v>
      </c>
      <c r="K168" s="67" t="s">
        <v>14192</v>
      </c>
      <c r="L168" s="5"/>
      <c r="M168" s="5"/>
      <c r="N168" s="59">
        <v>0</v>
      </c>
      <c r="O168" s="59">
        <v>2091</v>
      </c>
      <c r="P168" s="5" t="s">
        <v>12087</v>
      </c>
      <c r="Q168" s="59">
        <v>94100</v>
      </c>
      <c r="R168" s="59">
        <v>94100</v>
      </c>
      <c r="S168" s="59">
        <v>0</v>
      </c>
      <c r="T168" s="59">
        <v>0</v>
      </c>
      <c r="U168" s="59">
        <v>0</v>
      </c>
      <c r="V168" s="5"/>
      <c r="W168" s="59">
        <v>92009</v>
      </c>
      <c r="X168" s="5">
        <v>4800057595</v>
      </c>
      <c r="Y168" s="7">
        <v>44854</v>
      </c>
      <c r="Z168" s="7">
        <v>45199</v>
      </c>
    </row>
    <row r="169" spans="1:26" x14ac:dyDescent="0.25">
      <c r="A169" s="5">
        <v>800231235</v>
      </c>
      <c r="B169" s="5" t="s">
        <v>4021</v>
      </c>
      <c r="C169" s="5" t="s">
        <v>4022</v>
      </c>
      <c r="D169" s="5">
        <v>3158518</v>
      </c>
      <c r="E169" s="5" t="s">
        <v>4189</v>
      </c>
      <c r="F169" s="5" t="s">
        <v>8150</v>
      </c>
      <c r="G169" s="7">
        <v>44755.330555555556</v>
      </c>
      <c r="H169" s="7">
        <v>44791</v>
      </c>
      <c r="I169" s="59">
        <v>393800</v>
      </c>
      <c r="J169" s="59">
        <v>338668</v>
      </c>
      <c r="K169" s="5" t="s">
        <v>14192</v>
      </c>
      <c r="L169" s="5"/>
      <c r="M169" s="5"/>
      <c r="N169" s="59">
        <v>393800</v>
      </c>
      <c r="O169" s="59">
        <v>0</v>
      </c>
      <c r="P169" s="5" t="s">
        <v>12088</v>
      </c>
      <c r="Q169" s="59">
        <v>393800</v>
      </c>
      <c r="R169" s="59">
        <v>393800</v>
      </c>
      <c r="S169" s="59">
        <v>0</v>
      </c>
      <c r="T169" s="59">
        <v>0</v>
      </c>
      <c r="U169" s="59">
        <v>0</v>
      </c>
      <c r="V169" s="5"/>
      <c r="W169" s="59">
        <v>0</v>
      </c>
      <c r="X169" s="5"/>
      <c r="Y169" s="7"/>
      <c r="Z169" s="7">
        <v>45199</v>
      </c>
    </row>
    <row r="170" spans="1:26" x14ac:dyDescent="0.25">
      <c r="A170" s="5">
        <v>800231235</v>
      </c>
      <c r="B170" s="5" t="s">
        <v>4021</v>
      </c>
      <c r="C170" s="5" t="s">
        <v>4022</v>
      </c>
      <c r="D170" s="5">
        <v>3158637</v>
      </c>
      <c r="E170" s="5" t="s">
        <v>4190</v>
      </c>
      <c r="F170" s="5" t="s">
        <v>8151</v>
      </c>
      <c r="G170" s="7">
        <v>44755.439583333333</v>
      </c>
      <c r="H170" s="7">
        <v>44791</v>
      </c>
      <c r="I170" s="59">
        <v>176900</v>
      </c>
      <c r="J170" s="59">
        <v>9568.5</v>
      </c>
      <c r="K170" s="67" t="s">
        <v>14192</v>
      </c>
      <c r="L170" s="5"/>
      <c r="M170" s="5"/>
      <c r="N170" s="59">
        <v>0</v>
      </c>
      <c r="O170" s="59">
        <v>12758</v>
      </c>
      <c r="P170" s="5" t="s">
        <v>12089</v>
      </c>
      <c r="Q170" s="59">
        <v>176900</v>
      </c>
      <c r="R170" s="59">
        <v>176900</v>
      </c>
      <c r="S170" s="59">
        <v>0</v>
      </c>
      <c r="T170" s="59">
        <v>0</v>
      </c>
      <c r="U170" s="59">
        <v>0</v>
      </c>
      <c r="V170" s="5"/>
      <c r="W170" s="59">
        <v>164142</v>
      </c>
      <c r="X170" s="5">
        <v>4800057595</v>
      </c>
      <c r="Y170" s="7">
        <v>44854</v>
      </c>
      <c r="Z170" s="7">
        <v>45199</v>
      </c>
    </row>
    <row r="171" spans="1:26" x14ac:dyDescent="0.25">
      <c r="A171" s="5">
        <v>800231235</v>
      </c>
      <c r="B171" s="5" t="s">
        <v>4021</v>
      </c>
      <c r="C171" s="5" t="s">
        <v>4022</v>
      </c>
      <c r="D171" s="5">
        <v>3158694</v>
      </c>
      <c r="E171" s="5" t="s">
        <v>4191</v>
      </c>
      <c r="F171" s="5" t="s">
        <v>8152</v>
      </c>
      <c r="G171" s="7">
        <v>44755.520138888889</v>
      </c>
      <c r="H171" s="7">
        <v>44791</v>
      </c>
      <c r="I171" s="59">
        <v>64700</v>
      </c>
      <c r="J171" s="59">
        <v>8025</v>
      </c>
      <c r="K171" s="67" t="s">
        <v>14192</v>
      </c>
      <c r="L171" s="5"/>
      <c r="M171" s="5"/>
      <c r="N171" s="59">
        <v>0</v>
      </c>
      <c r="O171" s="59">
        <v>10700</v>
      </c>
      <c r="P171" s="5" t="s">
        <v>12090</v>
      </c>
      <c r="Q171" s="59">
        <v>68400</v>
      </c>
      <c r="R171" s="59">
        <v>68400</v>
      </c>
      <c r="S171" s="59">
        <v>0</v>
      </c>
      <c r="T171" s="59">
        <v>0</v>
      </c>
      <c r="U171" s="59">
        <v>0</v>
      </c>
      <c r="V171" s="5"/>
      <c r="W171" s="59">
        <v>54000</v>
      </c>
      <c r="X171" s="5">
        <v>2201330449</v>
      </c>
      <c r="Y171" s="7">
        <v>44917</v>
      </c>
      <c r="Z171" s="7">
        <v>45199</v>
      </c>
    </row>
    <row r="172" spans="1:26" x14ac:dyDescent="0.25">
      <c r="A172" s="5">
        <v>800231235</v>
      </c>
      <c r="B172" s="5" t="s">
        <v>4021</v>
      </c>
      <c r="C172" s="5" t="s">
        <v>4022</v>
      </c>
      <c r="D172" s="5">
        <v>3159167</v>
      </c>
      <c r="E172" s="5" t="s">
        <v>4192</v>
      </c>
      <c r="F172" s="5" t="s">
        <v>8153</v>
      </c>
      <c r="G172" s="7">
        <v>44756.690972222219</v>
      </c>
      <c r="H172" s="7">
        <v>44791</v>
      </c>
      <c r="I172" s="59">
        <v>11992002</v>
      </c>
      <c r="J172" s="59">
        <v>1160975.92</v>
      </c>
      <c r="K172" s="67" t="s">
        <v>14192</v>
      </c>
      <c r="L172" s="5"/>
      <c r="M172" s="5"/>
      <c r="N172" s="59">
        <v>0</v>
      </c>
      <c r="O172" s="59">
        <v>1349972</v>
      </c>
      <c r="P172" s="5" t="s">
        <v>12091</v>
      </c>
      <c r="Q172" s="59">
        <v>11992002</v>
      </c>
      <c r="R172" s="59">
        <v>11992002</v>
      </c>
      <c r="S172" s="59">
        <v>0</v>
      </c>
      <c r="T172" s="59">
        <v>0</v>
      </c>
      <c r="U172" s="59">
        <v>0</v>
      </c>
      <c r="V172" s="5"/>
      <c r="W172" s="59">
        <v>10642030</v>
      </c>
      <c r="X172" s="5">
        <v>4800058669</v>
      </c>
      <c r="Y172" s="7">
        <v>44953</v>
      </c>
      <c r="Z172" s="7">
        <v>45199</v>
      </c>
    </row>
    <row r="173" spans="1:26" x14ac:dyDescent="0.25">
      <c r="A173" s="5">
        <v>800231235</v>
      </c>
      <c r="B173" s="5" t="s">
        <v>4021</v>
      </c>
      <c r="C173" s="5" t="s">
        <v>4022</v>
      </c>
      <c r="D173" s="5">
        <v>3159419</v>
      </c>
      <c r="E173" s="5" t="s">
        <v>4193</v>
      </c>
      <c r="F173" s="5" t="s">
        <v>8154</v>
      </c>
      <c r="G173" s="7">
        <v>44757.490277777775</v>
      </c>
      <c r="H173" s="7">
        <v>44847</v>
      </c>
      <c r="I173" s="59">
        <v>7256806</v>
      </c>
      <c r="J173" s="59">
        <v>1109261.54</v>
      </c>
      <c r="K173" s="67" t="s">
        <v>14192</v>
      </c>
      <c r="L173" s="5"/>
      <c r="M173" s="5"/>
      <c r="N173" s="59">
        <v>0</v>
      </c>
      <c r="O173" s="59">
        <v>1289839</v>
      </c>
      <c r="P173" s="5" t="s">
        <v>12092</v>
      </c>
      <c r="Q173" s="59">
        <v>7256806</v>
      </c>
      <c r="R173" s="59">
        <v>7256806</v>
      </c>
      <c r="S173" s="59">
        <v>0</v>
      </c>
      <c r="T173" s="59">
        <v>0</v>
      </c>
      <c r="U173" s="59">
        <v>0</v>
      </c>
      <c r="V173" s="5"/>
      <c r="W173" s="59">
        <v>5966967</v>
      </c>
      <c r="X173" s="5">
        <v>4800058669</v>
      </c>
      <c r="Y173" s="7">
        <v>44953</v>
      </c>
      <c r="Z173" s="7">
        <v>45199</v>
      </c>
    </row>
    <row r="174" spans="1:26" x14ac:dyDescent="0.25">
      <c r="A174" s="5">
        <v>800231235</v>
      </c>
      <c r="B174" s="5" t="s">
        <v>4021</v>
      </c>
      <c r="C174" s="5" t="s">
        <v>4022</v>
      </c>
      <c r="D174" s="5">
        <v>3159678</v>
      </c>
      <c r="E174" s="5" t="s">
        <v>4194</v>
      </c>
      <c r="F174" s="5" t="s">
        <v>8155</v>
      </c>
      <c r="G174" s="7">
        <v>44758.488194444442</v>
      </c>
      <c r="H174" s="7">
        <v>44791</v>
      </c>
      <c r="I174" s="59">
        <v>52500</v>
      </c>
      <c r="J174" s="59">
        <v>45150</v>
      </c>
      <c r="K174" s="5" t="s">
        <v>14192</v>
      </c>
      <c r="L174" s="5"/>
      <c r="M174" s="5"/>
      <c r="N174" s="59">
        <v>52500</v>
      </c>
      <c r="O174" s="59">
        <v>0</v>
      </c>
      <c r="P174" s="5" t="s">
        <v>12093</v>
      </c>
      <c r="Q174" s="59">
        <v>52500</v>
      </c>
      <c r="R174" s="59">
        <v>52500</v>
      </c>
      <c r="S174" s="59">
        <v>0</v>
      </c>
      <c r="T174" s="59">
        <v>0</v>
      </c>
      <c r="U174" s="59">
        <v>0</v>
      </c>
      <c r="V174" s="5"/>
      <c r="W174" s="59">
        <v>0</v>
      </c>
      <c r="X174" s="5"/>
      <c r="Y174" s="7"/>
      <c r="Z174" s="7">
        <v>45199</v>
      </c>
    </row>
    <row r="175" spans="1:26" x14ac:dyDescent="0.25">
      <c r="A175" s="5">
        <v>800231235</v>
      </c>
      <c r="B175" s="5" t="s">
        <v>4021</v>
      </c>
      <c r="C175" s="5" t="s">
        <v>4022</v>
      </c>
      <c r="D175" s="5">
        <v>3159775</v>
      </c>
      <c r="E175" s="5" t="s">
        <v>4195</v>
      </c>
      <c r="F175" s="5" t="s">
        <v>8156</v>
      </c>
      <c r="G175" s="7">
        <v>44759.61041666667</v>
      </c>
      <c r="H175" s="7">
        <v>44791</v>
      </c>
      <c r="I175" s="59">
        <v>80000</v>
      </c>
      <c r="J175" s="59">
        <v>80000</v>
      </c>
      <c r="K175" s="5" t="s">
        <v>14123</v>
      </c>
      <c r="L175" s="5" t="s">
        <v>11949</v>
      </c>
      <c r="M175" s="5" t="s">
        <v>14191</v>
      </c>
      <c r="N175" s="59">
        <v>0</v>
      </c>
      <c r="O175" s="59">
        <v>0</v>
      </c>
      <c r="P175" s="5"/>
      <c r="Q175" s="59">
        <v>80000</v>
      </c>
      <c r="R175" s="59">
        <v>80000</v>
      </c>
      <c r="S175" s="59">
        <v>0</v>
      </c>
      <c r="T175" s="59">
        <v>80000</v>
      </c>
      <c r="U175" s="59">
        <v>80000</v>
      </c>
      <c r="V175" s="5">
        <v>1222152473</v>
      </c>
      <c r="W175" s="59">
        <v>0</v>
      </c>
      <c r="X175" s="5"/>
      <c r="Y175" s="7"/>
      <c r="Z175" s="7">
        <v>45199</v>
      </c>
    </row>
    <row r="176" spans="1:26" x14ac:dyDescent="0.25">
      <c r="A176" s="5">
        <v>800231235</v>
      </c>
      <c r="B176" s="5" t="s">
        <v>4021</v>
      </c>
      <c r="C176" s="5" t="s">
        <v>4022</v>
      </c>
      <c r="D176" s="5">
        <v>3159905</v>
      </c>
      <c r="E176" s="5" t="s">
        <v>4196</v>
      </c>
      <c r="F176" s="5" t="s">
        <v>8157</v>
      </c>
      <c r="G176" s="7">
        <v>44760.394444444442</v>
      </c>
      <c r="H176" s="7">
        <v>44791</v>
      </c>
      <c r="I176" s="59">
        <v>348900</v>
      </c>
      <c r="J176" s="59">
        <v>300054</v>
      </c>
      <c r="K176" s="5" t="s">
        <v>14192</v>
      </c>
      <c r="L176" s="5"/>
      <c r="M176" s="5"/>
      <c r="N176" s="59">
        <v>348900</v>
      </c>
      <c r="O176" s="59">
        <v>0</v>
      </c>
      <c r="P176" s="5" t="s">
        <v>12094</v>
      </c>
      <c r="Q176" s="59">
        <v>348900</v>
      </c>
      <c r="R176" s="59">
        <v>348900</v>
      </c>
      <c r="S176" s="59">
        <v>0</v>
      </c>
      <c r="T176" s="59">
        <v>0</v>
      </c>
      <c r="U176" s="59">
        <v>0</v>
      </c>
      <c r="V176" s="5"/>
      <c r="W176" s="59">
        <v>0</v>
      </c>
      <c r="X176" s="5"/>
      <c r="Y176" s="7"/>
      <c r="Z176" s="7">
        <v>45199</v>
      </c>
    </row>
    <row r="177" spans="1:26" x14ac:dyDescent="0.25">
      <c r="A177" s="5">
        <v>800231235</v>
      </c>
      <c r="B177" s="5" t="s">
        <v>4021</v>
      </c>
      <c r="C177" s="5" t="s">
        <v>4022</v>
      </c>
      <c r="D177" s="5">
        <v>3160213</v>
      </c>
      <c r="E177" s="5" t="s">
        <v>4197</v>
      </c>
      <c r="F177" s="5" t="s">
        <v>8158</v>
      </c>
      <c r="G177" s="7">
        <v>44761.424305555556</v>
      </c>
      <c r="H177" s="7" t="e">
        <v>#N/A</v>
      </c>
      <c r="I177" s="59">
        <v>3261224</v>
      </c>
      <c r="J177" s="59">
        <v>3261224</v>
      </c>
      <c r="K177" s="5" t="s">
        <v>11946</v>
      </c>
      <c r="L177" s="5"/>
      <c r="M177" s="5"/>
      <c r="N177" s="59">
        <v>0</v>
      </c>
      <c r="O177" s="59">
        <v>0</v>
      </c>
      <c r="P177" s="5"/>
      <c r="Q177" s="59">
        <v>0</v>
      </c>
      <c r="R177" s="59">
        <v>0</v>
      </c>
      <c r="S177" s="59">
        <v>0</v>
      </c>
      <c r="T177" s="59">
        <v>0</v>
      </c>
      <c r="U177" s="59">
        <v>0</v>
      </c>
      <c r="V177" s="5"/>
      <c r="W177" s="59">
        <v>0</v>
      </c>
      <c r="X177" s="5"/>
      <c r="Y177" s="7"/>
      <c r="Z177" s="7">
        <v>45199</v>
      </c>
    </row>
    <row r="178" spans="1:26" x14ac:dyDescent="0.25">
      <c r="A178" s="5">
        <v>800231235</v>
      </c>
      <c r="B178" s="5" t="s">
        <v>4021</v>
      </c>
      <c r="C178" s="5" t="s">
        <v>4022</v>
      </c>
      <c r="D178" s="5">
        <v>3160314</v>
      </c>
      <c r="E178" s="5" t="s">
        <v>4198</v>
      </c>
      <c r="F178" s="5" t="s">
        <v>8159</v>
      </c>
      <c r="G178" s="7">
        <v>44761.572916666664</v>
      </c>
      <c r="H178" s="7">
        <v>44791</v>
      </c>
      <c r="I178" s="59">
        <v>3073554</v>
      </c>
      <c r="J178" s="59">
        <v>58652.86</v>
      </c>
      <c r="K178" s="67" t="s">
        <v>14192</v>
      </c>
      <c r="L178" s="5"/>
      <c r="M178" s="5"/>
      <c r="N178" s="59">
        <v>0</v>
      </c>
      <c r="O178" s="59">
        <v>68201</v>
      </c>
      <c r="P178" s="5" t="s">
        <v>12095</v>
      </c>
      <c r="Q178" s="59">
        <v>3073554</v>
      </c>
      <c r="R178" s="59">
        <v>3073554</v>
      </c>
      <c r="S178" s="59">
        <v>0</v>
      </c>
      <c r="T178" s="59">
        <v>0</v>
      </c>
      <c r="U178" s="59">
        <v>0</v>
      </c>
      <c r="V178" s="5"/>
      <c r="W178" s="59">
        <v>3005353</v>
      </c>
      <c r="X178" s="5">
        <v>4800058829</v>
      </c>
      <c r="Y178" s="7">
        <v>44972</v>
      </c>
      <c r="Z178" s="7">
        <v>45199</v>
      </c>
    </row>
    <row r="179" spans="1:26" x14ac:dyDescent="0.25">
      <c r="A179" s="5">
        <v>800231235</v>
      </c>
      <c r="B179" s="5" t="s">
        <v>4021</v>
      </c>
      <c r="C179" s="5" t="s">
        <v>4022</v>
      </c>
      <c r="D179" s="5">
        <v>3160329</v>
      </c>
      <c r="E179" s="5" t="s">
        <v>4199</v>
      </c>
      <c r="F179" s="5" t="s">
        <v>8160</v>
      </c>
      <c r="G179" s="7">
        <v>44761.60833333333</v>
      </c>
      <c r="H179" s="7">
        <v>44824</v>
      </c>
      <c r="I179" s="59">
        <v>29184892</v>
      </c>
      <c r="J179" s="59">
        <v>25099007.120000001</v>
      </c>
      <c r="K179" s="5" t="s">
        <v>14192</v>
      </c>
      <c r="L179" s="5"/>
      <c r="M179" s="5"/>
      <c r="N179" s="59">
        <v>29184892</v>
      </c>
      <c r="O179" s="59">
        <v>0</v>
      </c>
      <c r="P179" s="5" t="s">
        <v>12096</v>
      </c>
      <c r="Q179" s="59">
        <v>29184892</v>
      </c>
      <c r="R179" s="59">
        <v>29184892</v>
      </c>
      <c r="S179" s="59">
        <v>0</v>
      </c>
      <c r="T179" s="59">
        <v>0</v>
      </c>
      <c r="U179" s="59">
        <v>0</v>
      </c>
      <c r="V179" s="5"/>
      <c r="W179" s="59">
        <v>0</v>
      </c>
      <c r="X179" s="5"/>
      <c r="Y179" s="7"/>
      <c r="Z179" s="7">
        <v>45199</v>
      </c>
    </row>
    <row r="180" spans="1:26" x14ac:dyDescent="0.25">
      <c r="A180" s="5">
        <v>800231235</v>
      </c>
      <c r="B180" s="5" t="s">
        <v>4021</v>
      </c>
      <c r="C180" s="5" t="s">
        <v>4022</v>
      </c>
      <c r="D180" s="5">
        <v>3160379</v>
      </c>
      <c r="E180" s="5" t="s">
        <v>4200</v>
      </c>
      <c r="F180" s="5" t="s">
        <v>8161</v>
      </c>
      <c r="G180" s="7">
        <v>44761.716666666667</v>
      </c>
      <c r="H180" s="7">
        <v>44791</v>
      </c>
      <c r="I180" s="59">
        <v>1795597</v>
      </c>
      <c r="J180" s="59">
        <v>1544213.42</v>
      </c>
      <c r="K180" s="5" t="s">
        <v>14192</v>
      </c>
      <c r="L180" s="5"/>
      <c r="M180" s="5"/>
      <c r="N180" s="59">
        <v>1795597</v>
      </c>
      <c r="O180" s="59">
        <v>0</v>
      </c>
      <c r="P180" s="5" t="s">
        <v>12097</v>
      </c>
      <c r="Q180" s="59">
        <v>1795597</v>
      </c>
      <c r="R180" s="59">
        <v>1795597</v>
      </c>
      <c r="S180" s="59">
        <v>0</v>
      </c>
      <c r="T180" s="59">
        <v>0</v>
      </c>
      <c r="U180" s="59">
        <v>0</v>
      </c>
      <c r="V180" s="5"/>
      <c r="W180" s="59">
        <v>0</v>
      </c>
      <c r="X180" s="5"/>
      <c r="Y180" s="7"/>
      <c r="Z180" s="7">
        <v>45199</v>
      </c>
    </row>
    <row r="181" spans="1:26" x14ac:dyDescent="0.25">
      <c r="A181" s="5">
        <v>800231235</v>
      </c>
      <c r="B181" s="5" t="s">
        <v>4021</v>
      </c>
      <c r="C181" s="5" t="s">
        <v>4022</v>
      </c>
      <c r="D181" s="5">
        <v>3160412</v>
      </c>
      <c r="E181" s="5" t="s">
        <v>4201</v>
      </c>
      <c r="F181" s="5" t="s">
        <v>8162</v>
      </c>
      <c r="G181" s="7">
        <v>44762.6</v>
      </c>
      <c r="H181" s="7">
        <v>44791</v>
      </c>
      <c r="I181" s="59">
        <v>1630716</v>
      </c>
      <c r="J181" s="59">
        <v>1402415.76</v>
      </c>
      <c r="K181" s="5" t="s">
        <v>14192</v>
      </c>
      <c r="L181" s="5"/>
      <c r="M181" s="5"/>
      <c r="N181" s="59">
        <v>1630716</v>
      </c>
      <c r="O181" s="59">
        <v>0</v>
      </c>
      <c r="P181" s="5" t="s">
        <v>12098</v>
      </c>
      <c r="Q181" s="59">
        <v>1630716</v>
      </c>
      <c r="R181" s="59">
        <v>1630716</v>
      </c>
      <c r="S181" s="59">
        <v>0</v>
      </c>
      <c r="T181" s="59">
        <v>0</v>
      </c>
      <c r="U181" s="59">
        <v>0</v>
      </c>
      <c r="V181" s="5"/>
      <c r="W181" s="59">
        <v>0</v>
      </c>
      <c r="X181" s="5"/>
      <c r="Y181" s="7"/>
      <c r="Z181" s="7">
        <v>45199</v>
      </c>
    </row>
    <row r="182" spans="1:26" x14ac:dyDescent="0.25">
      <c r="A182" s="5">
        <v>800231235</v>
      </c>
      <c r="B182" s="5" t="s">
        <v>4021</v>
      </c>
      <c r="C182" s="5" t="s">
        <v>4022</v>
      </c>
      <c r="D182" s="5">
        <v>3160735</v>
      </c>
      <c r="E182" s="5" t="s">
        <v>4202</v>
      </c>
      <c r="F182" s="5" t="s">
        <v>8163</v>
      </c>
      <c r="G182" s="7">
        <v>44763.524305555555</v>
      </c>
      <c r="H182" s="7">
        <v>44791</v>
      </c>
      <c r="I182" s="59">
        <v>11732291</v>
      </c>
      <c r="J182" s="59">
        <v>1045800</v>
      </c>
      <c r="K182" s="67" t="s">
        <v>14192</v>
      </c>
      <c r="L182" s="5"/>
      <c r="M182" s="5"/>
      <c r="N182" s="59">
        <v>0</v>
      </c>
      <c r="O182" s="59">
        <v>1394400</v>
      </c>
      <c r="P182" s="5" t="s">
        <v>12099</v>
      </c>
      <c r="Q182" s="59">
        <v>11732291</v>
      </c>
      <c r="R182" s="59">
        <v>11732291</v>
      </c>
      <c r="S182" s="59">
        <v>261567</v>
      </c>
      <c r="T182" s="59">
        <v>2300732</v>
      </c>
      <c r="U182" s="59">
        <v>0</v>
      </c>
      <c r="V182" s="5"/>
      <c r="W182" s="59">
        <v>2300732</v>
      </c>
      <c r="X182" s="5">
        <v>4800059466</v>
      </c>
      <c r="Y182" s="7">
        <v>45034</v>
      </c>
      <c r="Z182" s="7">
        <v>45199</v>
      </c>
    </row>
    <row r="183" spans="1:26" x14ac:dyDescent="0.25">
      <c r="A183" s="5">
        <v>800231235</v>
      </c>
      <c r="B183" s="5" t="s">
        <v>4021</v>
      </c>
      <c r="C183" s="5" t="s">
        <v>4022</v>
      </c>
      <c r="D183" s="5">
        <v>3160803</v>
      </c>
      <c r="E183" s="5" t="s">
        <v>4203</v>
      </c>
      <c r="F183" s="5" t="s">
        <v>8164</v>
      </c>
      <c r="G183" s="7">
        <v>44763.674305555556</v>
      </c>
      <c r="H183" s="7">
        <v>44791</v>
      </c>
      <c r="I183" s="59">
        <v>6803083</v>
      </c>
      <c r="J183" s="59">
        <v>152994</v>
      </c>
      <c r="K183" s="67" t="s">
        <v>14192</v>
      </c>
      <c r="L183" s="5"/>
      <c r="M183" s="5"/>
      <c r="N183" s="59">
        <v>0</v>
      </c>
      <c r="O183" s="59">
        <v>177900</v>
      </c>
      <c r="P183" s="5" t="s">
        <v>12100</v>
      </c>
      <c r="Q183" s="59">
        <v>6803083</v>
      </c>
      <c r="R183" s="59">
        <v>6803083</v>
      </c>
      <c r="S183" s="59">
        <v>0</v>
      </c>
      <c r="T183" s="59">
        <v>0</v>
      </c>
      <c r="U183" s="59">
        <v>0</v>
      </c>
      <c r="V183" s="5"/>
      <c r="W183" s="59">
        <v>6625183</v>
      </c>
      <c r="X183" s="5">
        <v>4800058669</v>
      </c>
      <c r="Y183" s="7">
        <v>44953</v>
      </c>
      <c r="Z183" s="7">
        <v>45199</v>
      </c>
    </row>
    <row r="184" spans="1:26" x14ac:dyDescent="0.25">
      <c r="A184" s="5">
        <v>800231235</v>
      </c>
      <c r="B184" s="5" t="s">
        <v>4021</v>
      </c>
      <c r="C184" s="5" t="s">
        <v>4022</v>
      </c>
      <c r="D184" s="5">
        <v>3160815</v>
      </c>
      <c r="E184" s="5" t="s">
        <v>4204</v>
      </c>
      <c r="F184" s="5" t="s">
        <v>8165</v>
      </c>
      <c r="G184" s="7">
        <v>44763.69027777778</v>
      </c>
      <c r="H184" s="7">
        <v>44791</v>
      </c>
      <c r="I184" s="59">
        <v>10918742</v>
      </c>
      <c r="J184" s="59">
        <v>9390118.1199999992</v>
      </c>
      <c r="K184" s="5" t="s">
        <v>14192</v>
      </c>
      <c r="L184" s="5"/>
      <c r="M184" s="5"/>
      <c r="N184" s="59">
        <v>10918742</v>
      </c>
      <c r="O184" s="59">
        <v>0</v>
      </c>
      <c r="P184" s="5" t="s">
        <v>12101</v>
      </c>
      <c r="Q184" s="59">
        <v>10918742</v>
      </c>
      <c r="R184" s="59">
        <v>10918742</v>
      </c>
      <c r="S184" s="59">
        <v>0</v>
      </c>
      <c r="T184" s="59">
        <v>0</v>
      </c>
      <c r="U184" s="59">
        <v>0</v>
      </c>
      <c r="V184" s="5"/>
      <c r="W184" s="59">
        <v>0</v>
      </c>
      <c r="X184" s="5"/>
      <c r="Y184" s="7"/>
      <c r="Z184" s="7">
        <v>45199</v>
      </c>
    </row>
    <row r="185" spans="1:26" x14ac:dyDescent="0.25">
      <c r="A185" s="5">
        <v>800231235</v>
      </c>
      <c r="B185" s="5" t="s">
        <v>4021</v>
      </c>
      <c r="C185" s="5" t="s">
        <v>4022</v>
      </c>
      <c r="D185" s="5">
        <v>3161045</v>
      </c>
      <c r="E185" s="5" t="s">
        <v>4205</v>
      </c>
      <c r="F185" s="5" t="s">
        <v>8166</v>
      </c>
      <c r="G185" s="7">
        <v>44764.597916666666</v>
      </c>
      <c r="H185" s="7">
        <v>44847</v>
      </c>
      <c r="I185" s="59">
        <v>7309798</v>
      </c>
      <c r="J185" s="59">
        <v>6286426.2800000003</v>
      </c>
      <c r="K185" s="67" t="s">
        <v>14192</v>
      </c>
      <c r="L185" s="5"/>
      <c r="M185" s="5"/>
      <c r="N185" s="59">
        <v>0</v>
      </c>
      <c r="O185" s="59">
        <v>272924</v>
      </c>
      <c r="P185" s="5" t="s">
        <v>12102</v>
      </c>
      <c r="Q185" s="59">
        <v>14619596</v>
      </c>
      <c r="R185" s="59">
        <v>14619596</v>
      </c>
      <c r="S185" s="59">
        <v>1023372</v>
      </c>
      <c r="T185" s="59">
        <v>7026224</v>
      </c>
      <c r="U185" s="59">
        <v>0</v>
      </c>
      <c r="V185" s="5"/>
      <c r="W185" s="59">
        <v>7036874</v>
      </c>
      <c r="X185" s="5">
        <v>2201351087</v>
      </c>
      <c r="Y185" s="7">
        <v>44956</v>
      </c>
      <c r="Z185" s="7">
        <v>45199</v>
      </c>
    </row>
    <row r="186" spans="1:26" x14ac:dyDescent="0.25">
      <c r="A186" s="5">
        <v>800231235</v>
      </c>
      <c r="B186" s="5" t="s">
        <v>4021</v>
      </c>
      <c r="C186" s="5" t="s">
        <v>4022</v>
      </c>
      <c r="D186" s="5">
        <v>3161046</v>
      </c>
      <c r="E186" s="5" t="s">
        <v>4206</v>
      </c>
      <c r="F186" s="5" t="s">
        <v>8167</v>
      </c>
      <c r="G186" s="7">
        <v>44764.602777777778</v>
      </c>
      <c r="H186" s="7">
        <v>44791</v>
      </c>
      <c r="I186" s="59">
        <v>80000</v>
      </c>
      <c r="J186" s="59">
        <v>80000</v>
      </c>
      <c r="K186" s="5" t="s">
        <v>14123</v>
      </c>
      <c r="L186" s="5" t="s">
        <v>11949</v>
      </c>
      <c r="M186" s="5" t="s">
        <v>14191</v>
      </c>
      <c r="N186" s="59">
        <v>0</v>
      </c>
      <c r="O186" s="59">
        <v>0</v>
      </c>
      <c r="P186" s="5"/>
      <c r="Q186" s="59">
        <v>80000</v>
      </c>
      <c r="R186" s="59">
        <v>80000</v>
      </c>
      <c r="S186" s="59">
        <v>0</v>
      </c>
      <c r="T186" s="59">
        <v>80000</v>
      </c>
      <c r="U186" s="59">
        <v>80000</v>
      </c>
      <c r="V186" s="5">
        <v>1222152474</v>
      </c>
      <c r="W186" s="59">
        <v>0</v>
      </c>
      <c r="X186" s="5"/>
      <c r="Y186" s="7"/>
      <c r="Z186" s="7">
        <v>45199</v>
      </c>
    </row>
    <row r="187" spans="1:26" x14ac:dyDescent="0.25">
      <c r="A187" s="5">
        <v>800231235</v>
      </c>
      <c r="B187" s="5" t="s">
        <v>4021</v>
      </c>
      <c r="C187" s="5" t="s">
        <v>4022</v>
      </c>
      <c r="D187" s="5">
        <v>3161066</v>
      </c>
      <c r="E187" s="5" t="s">
        <v>4207</v>
      </c>
      <c r="F187" s="5" t="s">
        <v>8168</v>
      </c>
      <c r="G187" s="7">
        <v>44764.650694444441</v>
      </c>
      <c r="H187" s="7">
        <v>44824</v>
      </c>
      <c r="I187" s="59">
        <v>12090041</v>
      </c>
      <c r="J187" s="59">
        <v>1428332.72</v>
      </c>
      <c r="K187" s="67" t="s">
        <v>14192</v>
      </c>
      <c r="L187" s="5"/>
      <c r="M187" s="5"/>
      <c r="N187" s="59">
        <v>0</v>
      </c>
      <c r="O187" s="59">
        <v>1660852</v>
      </c>
      <c r="P187" s="5" t="s">
        <v>12096</v>
      </c>
      <c r="Q187" s="59">
        <v>12090041</v>
      </c>
      <c r="R187" s="59">
        <v>12090041</v>
      </c>
      <c r="S187" s="59">
        <v>0</v>
      </c>
      <c r="T187" s="59">
        <v>0</v>
      </c>
      <c r="U187" s="59">
        <v>0</v>
      </c>
      <c r="V187" s="5"/>
      <c r="W187" s="59">
        <v>10429189</v>
      </c>
      <c r="X187" s="5">
        <v>2201351087</v>
      </c>
      <c r="Y187" s="7">
        <v>44956</v>
      </c>
      <c r="Z187" s="7">
        <v>45199</v>
      </c>
    </row>
    <row r="188" spans="1:26" x14ac:dyDescent="0.25">
      <c r="A188" s="5">
        <v>800231235</v>
      </c>
      <c r="B188" s="5" t="s">
        <v>4021</v>
      </c>
      <c r="C188" s="5" t="s">
        <v>4022</v>
      </c>
      <c r="D188" s="5">
        <v>3161184</v>
      </c>
      <c r="E188" s="5" t="s">
        <v>4208</v>
      </c>
      <c r="F188" s="5" t="s">
        <v>8169</v>
      </c>
      <c r="G188" s="7">
        <v>44766.473611111112</v>
      </c>
      <c r="H188" s="7">
        <v>44791</v>
      </c>
      <c r="I188" s="59">
        <v>2358821</v>
      </c>
      <c r="J188" s="59">
        <v>159525</v>
      </c>
      <c r="K188" s="67" t="s">
        <v>14192</v>
      </c>
      <c r="L188" s="5"/>
      <c r="M188" s="5"/>
      <c r="N188" s="59">
        <v>0</v>
      </c>
      <c r="O188" s="59">
        <v>0</v>
      </c>
      <c r="P188" s="5" t="s">
        <v>12103</v>
      </c>
      <c r="Q188" s="59">
        <v>2358821</v>
      </c>
      <c r="R188" s="59">
        <v>2358821</v>
      </c>
      <c r="S188" s="59">
        <v>53175</v>
      </c>
      <c r="T188" s="59">
        <v>159525</v>
      </c>
      <c r="U188" s="59">
        <v>0</v>
      </c>
      <c r="V188" s="5"/>
      <c r="W188" s="59">
        <v>2146121</v>
      </c>
      <c r="X188" s="5">
        <v>2201330449</v>
      </c>
      <c r="Y188" s="7">
        <v>44917</v>
      </c>
      <c r="Z188" s="7">
        <v>45199</v>
      </c>
    </row>
    <row r="189" spans="1:26" x14ac:dyDescent="0.25">
      <c r="A189" s="5">
        <v>800231235</v>
      </c>
      <c r="B189" s="5" t="s">
        <v>4021</v>
      </c>
      <c r="C189" s="5" t="s">
        <v>4022</v>
      </c>
      <c r="D189" s="5">
        <v>3161187</v>
      </c>
      <c r="E189" s="5" t="s">
        <v>4209</v>
      </c>
      <c r="F189" s="5" t="s">
        <v>8170</v>
      </c>
      <c r="G189" s="7">
        <v>44766.494444444441</v>
      </c>
      <c r="H189" s="7">
        <v>44791</v>
      </c>
      <c r="I189" s="59">
        <v>3067744</v>
      </c>
      <c r="J189" s="59">
        <v>16200</v>
      </c>
      <c r="K189" s="67" t="s">
        <v>14192</v>
      </c>
      <c r="L189" s="5"/>
      <c r="M189" s="5"/>
      <c r="N189" s="59">
        <v>0</v>
      </c>
      <c r="O189" s="59">
        <v>0</v>
      </c>
      <c r="P189" s="5" t="s">
        <v>12104</v>
      </c>
      <c r="Q189" s="59">
        <v>3067744</v>
      </c>
      <c r="R189" s="59">
        <v>3067744</v>
      </c>
      <c r="S189" s="59">
        <v>5400</v>
      </c>
      <c r="T189" s="59">
        <v>16200</v>
      </c>
      <c r="U189" s="59">
        <v>0</v>
      </c>
      <c r="V189" s="5"/>
      <c r="W189" s="59">
        <v>3046144</v>
      </c>
      <c r="X189" s="5">
        <v>2201330449</v>
      </c>
      <c r="Y189" s="7">
        <v>44917</v>
      </c>
      <c r="Z189" s="7">
        <v>45199</v>
      </c>
    </row>
    <row r="190" spans="1:26" x14ac:dyDescent="0.25">
      <c r="A190" s="5">
        <v>800231235</v>
      </c>
      <c r="B190" s="5" t="s">
        <v>4021</v>
      </c>
      <c r="C190" s="5" t="s">
        <v>4022</v>
      </c>
      <c r="D190" s="5">
        <v>3161470</v>
      </c>
      <c r="E190" s="5" t="s">
        <v>4210</v>
      </c>
      <c r="F190" s="5" t="s">
        <v>8171</v>
      </c>
      <c r="G190" s="7">
        <v>44767.728472222225</v>
      </c>
      <c r="H190" s="7">
        <v>44791</v>
      </c>
      <c r="I190" s="59">
        <v>389305</v>
      </c>
      <c r="J190" s="59">
        <v>334802.3</v>
      </c>
      <c r="K190" s="5" t="s">
        <v>14192</v>
      </c>
      <c r="L190" s="5"/>
      <c r="M190" s="5"/>
      <c r="N190" s="59">
        <v>389305</v>
      </c>
      <c r="O190" s="59">
        <v>0</v>
      </c>
      <c r="P190" s="5" t="s">
        <v>12105</v>
      </c>
      <c r="Q190" s="59">
        <v>389305</v>
      </c>
      <c r="R190" s="59">
        <v>389305</v>
      </c>
      <c r="S190" s="59">
        <v>0</v>
      </c>
      <c r="T190" s="59">
        <v>0</v>
      </c>
      <c r="U190" s="59">
        <v>0</v>
      </c>
      <c r="V190" s="5"/>
      <c r="W190" s="59">
        <v>0</v>
      </c>
      <c r="X190" s="5"/>
      <c r="Y190" s="7"/>
      <c r="Z190" s="7">
        <v>45199</v>
      </c>
    </row>
    <row r="191" spans="1:26" x14ac:dyDescent="0.25">
      <c r="A191" s="5">
        <v>800231235</v>
      </c>
      <c r="B191" s="5" t="s">
        <v>4021</v>
      </c>
      <c r="C191" s="5" t="s">
        <v>4022</v>
      </c>
      <c r="D191" s="5">
        <v>3161757</v>
      </c>
      <c r="E191" s="5" t="s">
        <v>4211</v>
      </c>
      <c r="F191" s="5" t="s">
        <v>8172</v>
      </c>
      <c r="G191" s="7">
        <v>44768.657638888886</v>
      </c>
      <c r="H191" s="7">
        <v>44791</v>
      </c>
      <c r="I191" s="59">
        <v>977900</v>
      </c>
      <c r="J191" s="59">
        <v>85425</v>
      </c>
      <c r="K191" s="67" t="s">
        <v>14192</v>
      </c>
      <c r="L191" s="5"/>
      <c r="M191" s="5"/>
      <c r="N191" s="59">
        <v>0</v>
      </c>
      <c r="O191" s="59">
        <v>0</v>
      </c>
      <c r="P191" s="5" t="s">
        <v>12106</v>
      </c>
      <c r="Q191" s="59">
        <v>977900</v>
      </c>
      <c r="R191" s="59">
        <v>977900</v>
      </c>
      <c r="S191" s="59">
        <v>28475</v>
      </c>
      <c r="T191" s="59">
        <v>85425</v>
      </c>
      <c r="U191" s="59">
        <v>0</v>
      </c>
      <c r="V191" s="5"/>
      <c r="W191" s="59">
        <v>864000</v>
      </c>
      <c r="X191" s="5">
        <v>2201330449</v>
      </c>
      <c r="Y191" s="7">
        <v>44917</v>
      </c>
      <c r="Z191" s="7">
        <v>45199</v>
      </c>
    </row>
    <row r="192" spans="1:26" x14ac:dyDescent="0.25">
      <c r="A192" s="5">
        <v>800231235</v>
      </c>
      <c r="B192" s="5" t="s">
        <v>4021</v>
      </c>
      <c r="C192" s="5" t="s">
        <v>4022</v>
      </c>
      <c r="D192" s="5">
        <v>3161791</v>
      </c>
      <c r="E192" s="5" t="s">
        <v>4212</v>
      </c>
      <c r="F192" s="5" t="s">
        <v>8173</v>
      </c>
      <c r="G192" s="7">
        <v>44768.82708333333</v>
      </c>
      <c r="H192" s="7">
        <v>44791</v>
      </c>
      <c r="I192" s="59">
        <v>720712</v>
      </c>
      <c r="J192" s="59">
        <v>619812.31999999995</v>
      </c>
      <c r="K192" s="5" t="s">
        <v>14192</v>
      </c>
      <c r="L192" s="5"/>
      <c r="M192" s="5"/>
      <c r="N192" s="59">
        <v>720712</v>
      </c>
      <c r="O192" s="59">
        <v>0</v>
      </c>
      <c r="P192" s="5" t="s">
        <v>12107</v>
      </c>
      <c r="Q192" s="59">
        <v>720712</v>
      </c>
      <c r="R192" s="59">
        <v>720712</v>
      </c>
      <c r="S192" s="59">
        <v>0</v>
      </c>
      <c r="T192" s="59">
        <v>0</v>
      </c>
      <c r="U192" s="59">
        <v>0</v>
      </c>
      <c r="V192" s="5"/>
      <c r="W192" s="59">
        <v>0</v>
      </c>
      <c r="X192" s="5"/>
      <c r="Y192" s="7"/>
      <c r="Z192" s="7">
        <v>45199</v>
      </c>
    </row>
    <row r="193" spans="1:26" x14ac:dyDescent="0.25">
      <c r="A193" s="5">
        <v>800231235</v>
      </c>
      <c r="B193" s="5" t="s">
        <v>4021</v>
      </c>
      <c r="C193" s="5" t="s">
        <v>4022</v>
      </c>
      <c r="D193" s="5">
        <v>3162221</v>
      </c>
      <c r="E193" s="5" t="s">
        <v>4213</v>
      </c>
      <c r="F193" s="5" t="s">
        <v>8174</v>
      </c>
      <c r="G193" s="7">
        <v>44770.32916666667</v>
      </c>
      <c r="H193" s="7">
        <v>44791</v>
      </c>
      <c r="I193" s="59">
        <v>206800</v>
      </c>
      <c r="J193" s="59">
        <v>8175</v>
      </c>
      <c r="K193" s="67" t="s">
        <v>14192</v>
      </c>
      <c r="L193" s="5"/>
      <c r="M193" s="5"/>
      <c r="N193" s="59">
        <v>0</v>
      </c>
      <c r="O193" s="59">
        <v>10900</v>
      </c>
      <c r="P193" s="5" t="s">
        <v>12108</v>
      </c>
      <c r="Q193" s="59">
        <v>206800</v>
      </c>
      <c r="R193" s="59">
        <v>206800</v>
      </c>
      <c r="S193" s="59">
        <v>0</v>
      </c>
      <c r="T193" s="59">
        <v>0</v>
      </c>
      <c r="U193" s="59">
        <v>0</v>
      </c>
      <c r="V193" s="5"/>
      <c r="W193" s="59">
        <v>195900</v>
      </c>
      <c r="X193" s="5">
        <v>2201330449</v>
      </c>
      <c r="Y193" s="7">
        <v>44917</v>
      </c>
      <c r="Z193" s="7">
        <v>45199</v>
      </c>
    </row>
    <row r="194" spans="1:26" x14ac:dyDescent="0.25">
      <c r="A194" s="5">
        <v>800231235</v>
      </c>
      <c r="B194" s="5" t="s">
        <v>4021</v>
      </c>
      <c r="C194" s="5" t="s">
        <v>4022</v>
      </c>
      <c r="D194" s="5">
        <v>3162445</v>
      </c>
      <c r="E194" s="5" t="s">
        <v>4214</v>
      </c>
      <c r="F194" s="5" t="s">
        <v>8175</v>
      </c>
      <c r="G194" s="7">
        <v>44770.643055555556</v>
      </c>
      <c r="H194" s="7">
        <v>44791</v>
      </c>
      <c r="I194" s="59">
        <v>5686662</v>
      </c>
      <c r="J194" s="59">
        <v>4890529.32</v>
      </c>
      <c r="K194" s="5" t="s">
        <v>14192</v>
      </c>
      <c r="L194" s="5"/>
      <c r="M194" s="5"/>
      <c r="N194" s="59">
        <v>5686662</v>
      </c>
      <c r="O194" s="59">
        <v>0</v>
      </c>
      <c r="P194" s="5" t="s">
        <v>12109</v>
      </c>
      <c r="Q194" s="59">
        <v>5686662</v>
      </c>
      <c r="R194" s="59">
        <v>5686662</v>
      </c>
      <c r="S194" s="59">
        <v>0</v>
      </c>
      <c r="T194" s="59">
        <v>0</v>
      </c>
      <c r="U194" s="59">
        <v>0</v>
      </c>
      <c r="V194" s="5"/>
      <c r="W194" s="59">
        <v>0</v>
      </c>
      <c r="X194" s="5"/>
      <c r="Y194" s="7"/>
      <c r="Z194" s="7">
        <v>45199</v>
      </c>
    </row>
    <row r="195" spans="1:26" x14ac:dyDescent="0.25">
      <c r="A195" s="5">
        <v>800231235</v>
      </c>
      <c r="B195" s="5" t="s">
        <v>4021</v>
      </c>
      <c r="C195" s="5" t="s">
        <v>4022</v>
      </c>
      <c r="D195" s="5">
        <v>3162538</v>
      </c>
      <c r="E195" s="5" t="s">
        <v>4215</v>
      </c>
      <c r="F195" s="5" t="s">
        <v>8176</v>
      </c>
      <c r="G195" s="7">
        <v>44771.298611111109</v>
      </c>
      <c r="H195" s="7">
        <v>44791</v>
      </c>
      <c r="I195" s="59">
        <v>2243100</v>
      </c>
      <c r="J195" s="59">
        <v>148800</v>
      </c>
      <c r="K195" s="67" t="s">
        <v>14192</v>
      </c>
      <c r="L195" s="5"/>
      <c r="M195" s="5"/>
      <c r="N195" s="59">
        <v>0</v>
      </c>
      <c r="O195" s="59">
        <v>0</v>
      </c>
      <c r="P195" s="5" t="s">
        <v>12110</v>
      </c>
      <c r="Q195" s="59">
        <v>2243100</v>
      </c>
      <c r="R195" s="59">
        <v>2243100</v>
      </c>
      <c r="S195" s="59">
        <v>49600</v>
      </c>
      <c r="T195" s="59">
        <v>148800</v>
      </c>
      <c r="U195" s="59">
        <v>0</v>
      </c>
      <c r="V195" s="5"/>
      <c r="W195" s="59">
        <v>2044700</v>
      </c>
      <c r="X195" s="5">
        <v>2201330449</v>
      </c>
      <c r="Y195" s="7">
        <v>44917</v>
      </c>
      <c r="Z195" s="7">
        <v>45199</v>
      </c>
    </row>
    <row r="196" spans="1:26" x14ac:dyDescent="0.25">
      <c r="A196" s="5">
        <v>800231235</v>
      </c>
      <c r="B196" s="5" t="s">
        <v>4021</v>
      </c>
      <c r="C196" s="5" t="s">
        <v>4022</v>
      </c>
      <c r="D196" s="5">
        <v>3162707</v>
      </c>
      <c r="E196" s="5" t="s">
        <v>4216</v>
      </c>
      <c r="F196" s="5" t="s">
        <v>8177</v>
      </c>
      <c r="G196" s="7">
        <v>44771.503472222219</v>
      </c>
      <c r="H196" s="7">
        <v>44791</v>
      </c>
      <c r="I196" s="59">
        <v>2243100</v>
      </c>
      <c r="J196" s="59">
        <v>249075</v>
      </c>
      <c r="K196" s="67" t="s">
        <v>14192</v>
      </c>
      <c r="L196" s="5"/>
      <c r="M196" s="5"/>
      <c r="N196" s="59">
        <v>0</v>
      </c>
      <c r="O196" s="59">
        <v>0</v>
      </c>
      <c r="P196" s="5" t="s">
        <v>12111</v>
      </c>
      <c r="Q196" s="59">
        <v>2243100</v>
      </c>
      <c r="R196" s="59">
        <v>2243100</v>
      </c>
      <c r="S196" s="59">
        <v>83025</v>
      </c>
      <c r="T196" s="59">
        <v>249075</v>
      </c>
      <c r="U196" s="59">
        <v>0</v>
      </c>
      <c r="V196" s="5"/>
      <c r="W196" s="59">
        <v>1911000</v>
      </c>
      <c r="X196" s="5">
        <v>2201342160</v>
      </c>
      <c r="Y196" s="7">
        <v>44949</v>
      </c>
      <c r="Z196" s="7">
        <v>45199</v>
      </c>
    </row>
    <row r="197" spans="1:26" x14ac:dyDescent="0.25">
      <c r="A197" s="5">
        <v>800231235</v>
      </c>
      <c r="B197" s="5" t="s">
        <v>4021</v>
      </c>
      <c r="C197" s="5" t="s">
        <v>4022</v>
      </c>
      <c r="D197" s="5">
        <v>3163103</v>
      </c>
      <c r="E197" s="5" t="s">
        <v>4217</v>
      </c>
      <c r="F197" s="5" t="s">
        <v>8178</v>
      </c>
      <c r="G197" s="7">
        <v>44774.322222222225</v>
      </c>
      <c r="H197" s="7">
        <v>44944</v>
      </c>
      <c r="I197" s="59">
        <v>94500</v>
      </c>
      <c r="J197" s="59">
        <v>765.75</v>
      </c>
      <c r="K197" s="67" t="s">
        <v>14192</v>
      </c>
      <c r="L197" s="5"/>
      <c r="M197" s="5"/>
      <c r="N197" s="59">
        <v>0</v>
      </c>
      <c r="O197" s="59">
        <v>1021</v>
      </c>
      <c r="P197" s="5" t="s">
        <v>12112</v>
      </c>
      <c r="Q197" s="59">
        <v>94500</v>
      </c>
      <c r="R197" s="59">
        <v>94500</v>
      </c>
      <c r="S197" s="59">
        <v>0</v>
      </c>
      <c r="T197" s="59">
        <v>93479</v>
      </c>
      <c r="U197" s="59">
        <v>0</v>
      </c>
      <c r="V197" s="5"/>
      <c r="W197" s="59">
        <v>93479</v>
      </c>
      <c r="X197" s="5">
        <v>4800059105</v>
      </c>
      <c r="Y197" s="7">
        <v>44999</v>
      </c>
      <c r="Z197" s="7">
        <v>45199</v>
      </c>
    </row>
    <row r="198" spans="1:26" x14ac:dyDescent="0.25">
      <c r="A198" s="5">
        <v>800231235</v>
      </c>
      <c r="B198" s="5" t="s">
        <v>4021</v>
      </c>
      <c r="C198" s="5" t="s">
        <v>4022</v>
      </c>
      <c r="D198" s="5">
        <v>3163177</v>
      </c>
      <c r="E198" s="5" t="s">
        <v>4218</v>
      </c>
      <c r="F198" s="5" t="s">
        <v>8179</v>
      </c>
      <c r="G198" s="7">
        <v>44774.40347222222</v>
      </c>
      <c r="H198" s="7">
        <v>44824</v>
      </c>
      <c r="I198" s="59">
        <v>16927072</v>
      </c>
      <c r="J198" s="59">
        <v>719103.62</v>
      </c>
      <c r="K198" s="67" t="s">
        <v>14192</v>
      </c>
      <c r="L198" s="5"/>
      <c r="M198" s="5"/>
      <c r="N198" s="59">
        <v>0</v>
      </c>
      <c r="O198" s="59">
        <v>836167</v>
      </c>
      <c r="P198" s="5" t="s">
        <v>12096</v>
      </c>
      <c r="Q198" s="59">
        <v>16927072</v>
      </c>
      <c r="R198" s="59">
        <v>16927072</v>
      </c>
      <c r="S198" s="59">
        <v>0</v>
      </c>
      <c r="T198" s="59">
        <v>0</v>
      </c>
      <c r="U198" s="59">
        <v>0</v>
      </c>
      <c r="V198" s="5"/>
      <c r="W198" s="59">
        <v>16090905</v>
      </c>
      <c r="X198" s="5">
        <v>4800058829</v>
      </c>
      <c r="Y198" s="7">
        <v>44972</v>
      </c>
      <c r="Z198" s="7">
        <v>45199</v>
      </c>
    </row>
    <row r="199" spans="1:26" x14ac:dyDescent="0.25">
      <c r="A199" s="5">
        <v>800231235</v>
      </c>
      <c r="B199" s="5" t="s">
        <v>4021</v>
      </c>
      <c r="C199" s="5" t="s">
        <v>4022</v>
      </c>
      <c r="D199" s="5">
        <v>3163235</v>
      </c>
      <c r="E199" s="5" t="s">
        <v>4219</v>
      </c>
      <c r="F199" s="5" t="s">
        <v>8180</v>
      </c>
      <c r="G199" s="7">
        <v>44774.465277777781</v>
      </c>
      <c r="H199" s="7">
        <v>44847</v>
      </c>
      <c r="I199" s="59">
        <v>26763392</v>
      </c>
      <c r="J199" s="59">
        <v>17247875.25</v>
      </c>
      <c r="K199" s="67" t="s">
        <v>14192</v>
      </c>
      <c r="L199" s="5"/>
      <c r="M199" s="5"/>
      <c r="N199" s="59">
        <v>0</v>
      </c>
      <c r="O199" s="59">
        <v>756000</v>
      </c>
      <c r="P199" s="5" t="s">
        <v>12113</v>
      </c>
      <c r="Q199" s="59">
        <v>26763392</v>
      </c>
      <c r="R199" s="59">
        <v>26763392</v>
      </c>
      <c r="S199" s="59">
        <v>292112</v>
      </c>
      <c r="T199" s="59">
        <v>3474113</v>
      </c>
      <c r="U199" s="59">
        <v>0</v>
      </c>
      <c r="V199" s="5"/>
      <c r="W199" s="59">
        <v>3474113</v>
      </c>
      <c r="X199" s="5">
        <v>2201378451</v>
      </c>
      <c r="Y199" s="7">
        <v>45040</v>
      </c>
      <c r="Z199" s="7">
        <v>45199</v>
      </c>
    </row>
    <row r="200" spans="1:26" x14ac:dyDescent="0.25">
      <c r="A200" s="5">
        <v>800231235</v>
      </c>
      <c r="B200" s="5" t="s">
        <v>4021</v>
      </c>
      <c r="C200" s="5" t="s">
        <v>4022</v>
      </c>
      <c r="D200" s="5">
        <v>3163244</v>
      </c>
      <c r="E200" s="5" t="s">
        <v>4220</v>
      </c>
      <c r="F200" s="5" t="s">
        <v>8181</v>
      </c>
      <c r="G200" s="7">
        <v>44774.479166666664</v>
      </c>
      <c r="H200" s="7">
        <v>44847</v>
      </c>
      <c r="I200" s="59">
        <v>80000</v>
      </c>
      <c r="J200" s="59">
        <v>80000</v>
      </c>
      <c r="K200" s="5" t="s">
        <v>14123</v>
      </c>
      <c r="L200" s="5" t="s">
        <v>11949</v>
      </c>
      <c r="M200" s="5" t="s">
        <v>14190</v>
      </c>
      <c r="N200" s="59">
        <v>0</v>
      </c>
      <c r="O200" s="59">
        <v>0</v>
      </c>
      <c r="P200" s="5"/>
      <c r="Q200" s="59">
        <v>80000</v>
      </c>
      <c r="R200" s="59">
        <v>80000</v>
      </c>
      <c r="S200" s="59">
        <v>0</v>
      </c>
      <c r="T200" s="59">
        <v>80000</v>
      </c>
      <c r="U200" s="59">
        <v>80000</v>
      </c>
      <c r="V200" s="5">
        <v>1222154412</v>
      </c>
      <c r="W200" s="59">
        <v>0</v>
      </c>
      <c r="X200" s="5"/>
      <c r="Y200" s="7"/>
      <c r="Z200" s="7">
        <v>45199</v>
      </c>
    </row>
    <row r="201" spans="1:26" x14ac:dyDescent="0.25">
      <c r="A201" s="5">
        <v>800231235</v>
      </c>
      <c r="B201" s="5" t="s">
        <v>4021</v>
      </c>
      <c r="C201" s="5" t="s">
        <v>4022</v>
      </c>
      <c r="D201" s="5">
        <v>3163485</v>
      </c>
      <c r="E201" s="5" t="s">
        <v>4221</v>
      </c>
      <c r="F201" s="5" t="s">
        <v>8182</v>
      </c>
      <c r="G201" s="7">
        <v>44775.357638888891</v>
      </c>
      <c r="H201" s="7">
        <v>44824</v>
      </c>
      <c r="I201" s="59">
        <v>63200</v>
      </c>
      <c r="J201" s="59">
        <v>4143</v>
      </c>
      <c r="K201" s="67" t="s">
        <v>14192</v>
      </c>
      <c r="L201" s="5"/>
      <c r="M201" s="5"/>
      <c r="N201" s="59">
        <v>0</v>
      </c>
      <c r="O201" s="59">
        <v>5524</v>
      </c>
      <c r="P201" s="5" t="s">
        <v>12114</v>
      </c>
      <c r="Q201" s="59">
        <v>66900</v>
      </c>
      <c r="R201" s="59">
        <v>66900</v>
      </c>
      <c r="S201" s="59">
        <v>0</v>
      </c>
      <c r="T201" s="59">
        <v>0</v>
      </c>
      <c r="U201" s="59">
        <v>0</v>
      </c>
      <c r="V201" s="5"/>
      <c r="W201" s="59">
        <v>57676</v>
      </c>
      <c r="X201" s="5">
        <v>2201342160</v>
      </c>
      <c r="Y201" s="7">
        <v>44949</v>
      </c>
      <c r="Z201" s="7">
        <v>45199</v>
      </c>
    </row>
    <row r="202" spans="1:26" x14ac:dyDescent="0.25">
      <c r="A202" s="5">
        <v>800231235</v>
      </c>
      <c r="B202" s="5" t="s">
        <v>4021</v>
      </c>
      <c r="C202" s="5" t="s">
        <v>4022</v>
      </c>
      <c r="D202" s="5">
        <v>3163527</v>
      </c>
      <c r="E202" s="5" t="s">
        <v>4222</v>
      </c>
      <c r="F202" s="5" t="s">
        <v>8183</v>
      </c>
      <c r="G202" s="7">
        <v>44775.402777777781</v>
      </c>
      <c r="H202" s="7">
        <v>44824</v>
      </c>
      <c r="I202" s="59">
        <v>66900</v>
      </c>
      <c r="J202" s="59">
        <v>6918</v>
      </c>
      <c r="K202" s="67" t="s">
        <v>14192</v>
      </c>
      <c r="L202" s="5"/>
      <c r="M202" s="5"/>
      <c r="N202" s="59">
        <v>0</v>
      </c>
      <c r="O202" s="59">
        <v>9224</v>
      </c>
      <c r="P202" s="5" t="s">
        <v>12115</v>
      </c>
      <c r="Q202" s="59">
        <v>66900</v>
      </c>
      <c r="R202" s="59">
        <v>66900</v>
      </c>
      <c r="S202" s="59">
        <v>0</v>
      </c>
      <c r="T202" s="59">
        <v>0</v>
      </c>
      <c r="U202" s="59">
        <v>0</v>
      </c>
      <c r="V202" s="5"/>
      <c r="W202" s="59">
        <v>57676</v>
      </c>
      <c r="X202" s="5">
        <v>4800057862</v>
      </c>
      <c r="Y202" s="7">
        <v>44880</v>
      </c>
      <c r="Z202" s="7">
        <v>45199</v>
      </c>
    </row>
    <row r="203" spans="1:26" x14ac:dyDescent="0.25">
      <c r="A203" s="5">
        <v>800231235</v>
      </c>
      <c r="B203" s="5" t="s">
        <v>4021</v>
      </c>
      <c r="C203" s="5" t="s">
        <v>4022</v>
      </c>
      <c r="D203" s="5">
        <v>3163580</v>
      </c>
      <c r="E203" s="5" t="s">
        <v>4223</v>
      </c>
      <c r="F203" s="5" t="s">
        <v>8184</v>
      </c>
      <c r="G203" s="7">
        <v>44775.445833333331</v>
      </c>
      <c r="H203" s="7">
        <v>44824</v>
      </c>
      <c r="I203" s="59">
        <v>66900</v>
      </c>
      <c r="J203" s="59">
        <v>57534</v>
      </c>
      <c r="K203" s="5" t="s">
        <v>14192</v>
      </c>
      <c r="L203" s="5"/>
      <c r="M203" s="5"/>
      <c r="N203" s="59">
        <v>66900</v>
      </c>
      <c r="O203" s="59">
        <v>0</v>
      </c>
      <c r="P203" s="5" t="s">
        <v>12116</v>
      </c>
      <c r="Q203" s="59">
        <v>66900</v>
      </c>
      <c r="R203" s="59">
        <v>66900</v>
      </c>
      <c r="S203" s="59">
        <v>0</v>
      </c>
      <c r="T203" s="59">
        <v>0</v>
      </c>
      <c r="U203" s="59">
        <v>0</v>
      </c>
      <c r="V203" s="5"/>
      <c r="W203" s="59">
        <v>0</v>
      </c>
      <c r="X203" s="5"/>
      <c r="Y203" s="7"/>
      <c r="Z203" s="7">
        <v>45199</v>
      </c>
    </row>
    <row r="204" spans="1:26" x14ac:dyDescent="0.25">
      <c r="A204" s="5">
        <v>800231235</v>
      </c>
      <c r="B204" s="5" t="s">
        <v>4021</v>
      </c>
      <c r="C204" s="5" t="s">
        <v>4022</v>
      </c>
      <c r="D204" s="5">
        <v>3163722</v>
      </c>
      <c r="E204" s="5" t="s">
        <v>4224</v>
      </c>
      <c r="F204" s="5" t="s">
        <v>8185</v>
      </c>
      <c r="G204" s="7">
        <v>44775.675000000003</v>
      </c>
      <c r="H204" s="7" t="e">
        <v>#N/A</v>
      </c>
      <c r="I204" s="59">
        <v>18333394</v>
      </c>
      <c r="J204" s="59">
        <v>18333394</v>
      </c>
      <c r="K204" s="5" t="s">
        <v>11946</v>
      </c>
      <c r="L204" s="5"/>
      <c r="M204" s="5"/>
      <c r="N204" s="59">
        <v>0</v>
      </c>
      <c r="O204" s="59">
        <v>0</v>
      </c>
      <c r="P204" s="5"/>
      <c r="Q204" s="59">
        <v>0</v>
      </c>
      <c r="R204" s="59">
        <v>0</v>
      </c>
      <c r="S204" s="59">
        <v>0</v>
      </c>
      <c r="T204" s="59">
        <v>0</v>
      </c>
      <c r="U204" s="59">
        <v>0</v>
      </c>
      <c r="V204" s="5"/>
      <c r="W204" s="59">
        <v>0</v>
      </c>
      <c r="X204" s="5"/>
      <c r="Y204" s="7"/>
      <c r="Z204" s="7">
        <v>45199</v>
      </c>
    </row>
    <row r="205" spans="1:26" x14ac:dyDescent="0.25">
      <c r="A205" s="5">
        <v>800231235</v>
      </c>
      <c r="B205" s="5" t="s">
        <v>4021</v>
      </c>
      <c r="C205" s="5" t="s">
        <v>4022</v>
      </c>
      <c r="D205" s="5">
        <v>3163832</v>
      </c>
      <c r="E205" s="5" t="s">
        <v>4225</v>
      </c>
      <c r="F205" s="5" t="s">
        <v>8186</v>
      </c>
      <c r="G205" s="7">
        <v>44776.320138888892</v>
      </c>
      <c r="H205" s="7">
        <v>44824</v>
      </c>
      <c r="I205" s="59">
        <v>46400</v>
      </c>
      <c r="J205" s="59">
        <v>13050</v>
      </c>
      <c r="K205" s="67" t="s">
        <v>14192</v>
      </c>
      <c r="L205" s="5"/>
      <c r="M205" s="5"/>
      <c r="N205" s="59">
        <v>0</v>
      </c>
      <c r="O205" s="59">
        <v>17400</v>
      </c>
      <c r="P205" s="5" t="s">
        <v>12117</v>
      </c>
      <c r="Q205" s="59">
        <v>46400</v>
      </c>
      <c r="R205" s="59">
        <v>46400</v>
      </c>
      <c r="S205" s="59">
        <v>0</v>
      </c>
      <c r="T205" s="59">
        <v>0</v>
      </c>
      <c r="U205" s="59">
        <v>0</v>
      </c>
      <c r="V205" s="5"/>
      <c r="W205" s="59">
        <v>29000</v>
      </c>
      <c r="X205" s="5">
        <v>4800057862</v>
      </c>
      <c r="Y205" s="7">
        <v>44880</v>
      </c>
      <c r="Z205" s="7">
        <v>45199</v>
      </c>
    </row>
    <row r="206" spans="1:26" x14ac:dyDescent="0.25">
      <c r="A206" s="5">
        <v>800231235</v>
      </c>
      <c r="B206" s="5" t="s">
        <v>4021</v>
      </c>
      <c r="C206" s="5" t="s">
        <v>4022</v>
      </c>
      <c r="D206" s="5">
        <v>3164229</v>
      </c>
      <c r="E206" s="5" t="s">
        <v>4226</v>
      </c>
      <c r="F206" s="5" t="s">
        <v>8187</v>
      </c>
      <c r="G206" s="7">
        <v>44777.34652777778</v>
      </c>
      <c r="H206" s="7">
        <v>44824</v>
      </c>
      <c r="I206" s="59">
        <v>14566213</v>
      </c>
      <c r="J206" s="59">
        <v>702748.5</v>
      </c>
      <c r="K206" s="67" t="s">
        <v>14192</v>
      </c>
      <c r="L206" s="5"/>
      <c r="M206" s="5"/>
      <c r="N206" s="59">
        <v>0</v>
      </c>
      <c r="O206" s="59">
        <v>936998</v>
      </c>
      <c r="P206" s="5"/>
      <c r="Q206" s="59">
        <v>14566213</v>
      </c>
      <c r="R206" s="59">
        <v>14566213</v>
      </c>
      <c r="S206" s="59"/>
      <c r="T206" s="59">
        <v>13629215</v>
      </c>
      <c r="U206" s="59">
        <v>0</v>
      </c>
      <c r="V206" s="5"/>
      <c r="W206" s="59">
        <v>13629215</v>
      </c>
      <c r="X206" s="5">
        <v>4800060130</v>
      </c>
      <c r="Y206" s="7">
        <v>45091</v>
      </c>
      <c r="Z206" s="7">
        <v>45199</v>
      </c>
    </row>
    <row r="207" spans="1:26" x14ac:dyDescent="0.25">
      <c r="A207" s="5">
        <v>800231235</v>
      </c>
      <c r="B207" s="5" t="s">
        <v>4021</v>
      </c>
      <c r="C207" s="5" t="s">
        <v>4022</v>
      </c>
      <c r="D207" s="5">
        <v>3164434</v>
      </c>
      <c r="E207" s="5" t="s">
        <v>4227</v>
      </c>
      <c r="F207" s="5" t="s">
        <v>8188</v>
      </c>
      <c r="G207" s="7">
        <v>44777.637499999997</v>
      </c>
      <c r="H207" s="7">
        <v>44824</v>
      </c>
      <c r="I207" s="59">
        <v>6080353</v>
      </c>
      <c r="J207" s="59">
        <v>208636</v>
      </c>
      <c r="K207" s="67" t="s">
        <v>14192</v>
      </c>
      <c r="L207" s="5"/>
      <c r="M207" s="5"/>
      <c r="N207" s="59">
        <v>0</v>
      </c>
      <c r="O207" s="59">
        <v>242600</v>
      </c>
      <c r="P207" s="5" t="s">
        <v>12096</v>
      </c>
      <c r="Q207" s="59">
        <v>6080353</v>
      </c>
      <c r="R207" s="59">
        <v>6080353</v>
      </c>
      <c r="S207" s="59">
        <v>0</v>
      </c>
      <c r="T207" s="59">
        <v>0</v>
      </c>
      <c r="U207" s="59">
        <v>0</v>
      </c>
      <c r="V207" s="5"/>
      <c r="W207" s="59">
        <v>5837753</v>
      </c>
      <c r="X207" s="5">
        <v>2201351087</v>
      </c>
      <c r="Y207" s="7">
        <v>44956</v>
      </c>
      <c r="Z207" s="7">
        <v>45199</v>
      </c>
    </row>
    <row r="208" spans="1:26" x14ac:dyDescent="0.25">
      <c r="A208" s="5">
        <v>800231235</v>
      </c>
      <c r="B208" s="5" t="s">
        <v>4021</v>
      </c>
      <c r="C208" s="5" t="s">
        <v>4022</v>
      </c>
      <c r="D208" s="5">
        <v>3164468</v>
      </c>
      <c r="E208" s="5" t="s">
        <v>4228</v>
      </c>
      <c r="F208" s="5" t="s">
        <v>8189</v>
      </c>
      <c r="G208" s="7">
        <v>44777.717361111114</v>
      </c>
      <c r="H208" s="7">
        <v>44824</v>
      </c>
      <c r="I208" s="59">
        <v>292400</v>
      </c>
      <c r="J208" s="59">
        <v>251464</v>
      </c>
      <c r="K208" s="5" t="s">
        <v>14192</v>
      </c>
      <c r="L208" s="5"/>
      <c r="M208" s="5"/>
      <c r="N208" s="59">
        <v>292400</v>
      </c>
      <c r="O208" s="59">
        <v>0</v>
      </c>
      <c r="P208" s="5" t="s">
        <v>12096</v>
      </c>
      <c r="Q208" s="59">
        <v>292400</v>
      </c>
      <c r="R208" s="59">
        <v>292400</v>
      </c>
      <c r="S208" s="59">
        <v>0</v>
      </c>
      <c r="T208" s="59">
        <v>0</v>
      </c>
      <c r="U208" s="59">
        <v>0</v>
      </c>
      <c r="V208" s="5"/>
      <c r="W208" s="59">
        <v>0</v>
      </c>
      <c r="X208" s="5"/>
      <c r="Y208" s="7"/>
      <c r="Z208" s="7">
        <v>45199</v>
      </c>
    </row>
    <row r="209" spans="1:26" x14ac:dyDescent="0.25">
      <c r="A209" s="5">
        <v>800231235</v>
      </c>
      <c r="B209" s="5" t="s">
        <v>4021</v>
      </c>
      <c r="C209" s="5" t="s">
        <v>4022</v>
      </c>
      <c r="D209" s="5">
        <v>3164579</v>
      </c>
      <c r="E209" s="5" t="s">
        <v>4229</v>
      </c>
      <c r="F209" s="5" t="s">
        <v>8190</v>
      </c>
      <c r="G209" s="7">
        <v>44778.370833333334</v>
      </c>
      <c r="H209" s="7">
        <v>44824</v>
      </c>
      <c r="I209" s="59">
        <v>111900</v>
      </c>
      <c r="J209" s="59">
        <v>96234</v>
      </c>
      <c r="K209" s="5" t="s">
        <v>14192</v>
      </c>
      <c r="L209" s="5"/>
      <c r="M209" s="5"/>
      <c r="N209" s="59">
        <v>111900</v>
      </c>
      <c r="O209" s="59">
        <v>0</v>
      </c>
      <c r="P209" s="5" t="s">
        <v>12118</v>
      </c>
      <c r="Q209" s="59">
        <v>111900</v>
      </c>
      <c r="R209" s="59">
        <v>111900</v>
      </c>
      <c r="S209" s="59">
        <v>0</v>
      </c>
      <c r="T209" s="59">
        <v>0</v>
      </c>
      <c r="U209" s="59">
        <v>0</v>
      </c>
      <c r="V209" s="5"/>
      <c r="W209" s="59">
        <v>0</v>
      </c>
      <c r="X209" s="5"/>
      <c r="Y209" s="7"/>
      <c r="Z209" s="7">
        <v>45199</v>
      </c>
    </row>
    <row r="210" spans="1:26" x14ac:dyDescent="0.25">
      <c r="A210" s="5">
        <v>800231235</v>
      </c>
      <c r="B210" s="5" t="s">
        <v>4021</v>
      </c>
      <c r="C210" s="5" t="s">
        <v>4022</v>
      </c>
      <c r="D210" s="5">
        <v>3164833</v>
      </c>
      <c r="E210" s="5" t="s">
        <v>4230</v>
      </c>
      <c r="F210" s="5" t="s">
        <v>8191</v>
      </c>
      <c r="G210" s="7">
        <v>44780.628472222219</v>
      </c>
      <c r="H210" s="7">
        <v>44824</v>
      </c>
      <c r="I210" s="59">
        <v>1224507</v>
      </c>
      <c r="J210" s="59">
        <v>472914</v>
      </c>
      <c r="K210" s="67" t="s">
        <v>14192</v>
      </c>
      <c r="L210" s="5"/>
      <c r="M210" s="5"/>
      <c r="N210" s="59">
        <v>0</v>
      </c>
      <c r="O210" s="59">
        <v>549900</v>
      </c>
      <c r="P210" s="5" t="s">
        <v>12096</v>
      </c>
      <c r="Q210" s="59">
        <v>1224507</v>
      </c>
      <c r="R210" s="59">
        <v>1224507</v>
      </c>
      <c r="S210" s="59">
        <v>0</v>
      </c>
      <c r="T210" s="59">
        <v>0</v>
      </c>
      <c r="U210" s="59">
        <v>0</v>
      </c>
      <c r="V210" s="5"/>
      <c r="W210" s="59">
        <v>674607</v>
      </c>
      <c r="X210" s="5">
        <v>4800058669</v>
      </c>
      <c r="Y210" s="7">
        <v>44953</v>
      </c>
      <c r="Z210" s="7">
        <v>45199</v>
      </c>
    </row>
    <row r="211" spans="1:26" x14ac:dyDescent="0.25">
      <c r="A211" s="5">
        <v>800231235</v>
      </c>
      <c r="B211" s="5" t="s">
        <v>4021</v>
      </c>
      <c r="C211" s="5" t="s">
        <v>4022</v>
      </c>
      <c r="D211" s="5">
        <v>3165164</v>
      </c>
      <c r="E211" s="5" t="s">
        <v>4231</v>
      </c>
      <c r="F211" s="5" t="s">
        <v>8192</v>
      </c>
      <c r="G211" s="7">
        <v>44782.28402777778</v>
      </c>
      <c r="H211" s="7">
        <v>44824</v>
      </c>
      <c r="I211" s="59">
        <v>23200</v>
      </c>
      <c r="J211" s="59">
        <v>19952</v>
      </c>
      <c r="K211" s="5" t="s">
        <v>14192</v>
      </c>
      <c r="L211" s="5"/>
      <c r="M211" s="5"/>
      <c r="N211" s="59">
        <v>23200</v>
      </c>
      <c r="O211" s="59">
        <v>0</v>
      </c>
      <c r="P211" s="5" t="s">
        <v>12119</v>
      </c>
      <c r="Q211" s="59">
        <v>23200</v>
      </c>
      <c r="R211" s="59">
        <v>23200</v>
      </c>
      <c r="S211" s="59">
        <v>0</v>
      </c>
      <c r="T211" s="59">
        <v>0</v>
      </c>
      <c r="U211" s="59">
        <v>0</v>
      </c>
      <c r="V211" s="5"/>
      <c r="W211" s="59">
        <v>0</v>
      </c>
      <c r="X211" s="5"/>
      <c r="Y211" s="7"/>
      <c r="Z211" s="7">
        <v>45199</v>
      </c>
    </row>
    <row r="212" spans="1:26" x14ac:dyDescent="0.25">
      <c r="A212" s="5">
        <v>800231235</v>
      </c>
      <c r="B212" s="5" t="s">
        <v>4021</v>
      </c>
      <c r="C212" s="5" t="s">
        <v>4022</v>
      </c>
      <c r="D212" s="5">
        <v>3165330</v>
      </c>
      <c r="E212" s="5" t="s">
        <v>4232</v>
      </c>
      <c r="F212" s="5" t="s">
        <v>8193</v>
      </c>
      <c r="G212" s="7">
        <v>44782.508333333331</v>
      </c>
      <c r="H212" s="7">
        <v>44847</v>
      </c>
      <c r="I212" s="59">
        <v>2058220</v>
      </c>
      <c r="J212" s="59">
        <v>38109</v>
      </c>
      <c r="K212" s="67" t="s">
        <v>14192</v>
      </c>
      <c r="L212" s="5"/>
      <c r="M212" s="5"/>
      <c r="N212" s="59">
        <v>0</v>
      </c>
      <c r="O212" s="59">
        <v>50812</v>
      </c>
      <c r="P212" s="5" t="s">
        <v>12120</v>
      </c>
      <c r="Q212" s="59">
        <v>2109032</v>
      </c>
      <c r="R212" s="59">
        <v>2109032</v>
      </c>
      <c r="S212" s="59">
        <v>12703</v>
      </c>
      <c r="T212" s="59">
        <v>38109</v>
      </c>
      <c r="U212" s="59">
        <v>0</v>
      </c>
      <c r="V212" s="5"/>
      <c r="W212" s="59">
        <v>2007408</v>
      </c>
      <c r="X212" s="5">
        <v>2201342160</v>
      </c>
      <c r="Y212" s="7">
        <v>44949</v>
      </c>
      <c r="Z212" s="7">
        <v>45199</v>
      </c>
    </row>
    <row r="213" spans="1:26" x14ac:dyDescent="0.25">
      <c r="A213" s="5">
        <v>800231235</v>
      </c>
      <c r="B213" s="5" t="s">
        <v>4021</v>
      </c>
      <c r="C213" s="5" t="s">
        <v>4022</v>
      </c>
      <c r="D213" s="5">
        <v>3165400</v>
      </c>
      <c r="E213" s="5" t="s">
        <v>4233</v>
      </c>
      <c r="F213" s="5" t="s">
        <v>8194</v>
      </c>
      <c r="G213" s="7">
        <v>44782.607638888891</v>
      </c>
      <c r="H213" s="7">
        <v>44824</v>
      </c>
      <c r="I213" s="59">
        <v>6657678</v>
      </c>
      <c r="J213" s="59">
        <v>223434.02</v>
      </c>
      <c r="K213" s="67" t="s">
        <v>14192</v>
      </c>
      <c r="L213" s="5"/>
      <c r="M213" s="5"/>
      <c r="N213" s="59">
        <v>0</v>
      </c>
      <c r="O213" s="59">
        <v>259807</v>
      </c>
      <c r="P213" s="5" t="s">
        <v>12121</v>
      </c>
      <c r="Q213" s="59">
        <v>6657678</v>
      </c>
      <c r="R213" s="59">
        <v>6657678</v>
      </c>
      <c r="S213" s="59">
        <v>0</v>
      </c>
      <c r="T213" s="59">
        <v>0</v>
      </c>
      <c r="U213" s="59">
        <v>0</v>
      </c>
      <c r="V213" s="5"/>
      <c r="W213" s="59">
        <v>6397871</v>
      </c>
      <c r="X213" s="5">
        <v>4800058669</v>
      </c>
      <c r="Y213" s="7">
        <v>44953</v>
      </c>
      <c r="Z213" s="7">
        <v>45199</v>
      </c>
    </row>
    <row r="214" spans="1:26" x14ac:dyDescent="0.25">
      <c r="A214" s="5">
        <v>800231235</v>
      </c>
      <c r="B214" s="5" t="s">
        <v>4021</v>
      </c>
      <c r="C214" s="5" t="s">
        <v>4022</v>
      </c>
      <c r="D214" s="5">
        <v>3165644</v>
      </c>
      <c r="E214" s="5" t="s">
        <v>4234</v>
      </c>
      <c r="F214" s="5" t="s">
        <v>8195</v>
      </c>
      <c r="G214" s="7">
        <v>44783.415277777778</v>
      </c>
      <c r="H214" s="7">
        <v>44824</v>
      </c>
      <c r="I214" s="59">
        <v>68400</v>
      </c>
      <c r="J214" s="59">
        <v>8043</v>
      </c>
      <c r="K214" s="67" t="s">
        <v>14192</v>
      </c>
      <c r="L214" s="5"/>
      <c r="M214" s="5"/>
      <c r="N214" s="59">
        <v>0</v>
      </c>
      <c r="O214" s="59">
        <v>10724</v>
      </c>
      <c r="P214" s="5" t="s">
        <v>12122</v>
      </c>
      <c r="Q214" s="59">
        <v>68400</v>
      </c>
      <c r="R214" s="59">
        <v>68400</v>
      </c>
      <c r="S214" s="59">
        <v>0</v>
      </c>
      <c r="T214" s="59">
        <v>0</v>
      </c>
      <c r="U214" s="59">
        <v>0</v>
      </c>
      <c r="V214" s="5"/>
      <c r="W214" s="59">
        <v>57676</v>
      </c>
      <c r="X214" s="5">
        <v>4800057862</v>
      </c>
      <c r="Y214" s="7">
        <v>44880</v>
      </c>
      <c r="Z214" s="7">
        <v>45199</v>
      </c>
    </row>
    <row r="215" spans="1:26" x14ac:dyDescent="0.25">
      <c r="A215" s="5">
        <v>800231235</v>
      </c>
      <c r="B215" s="5" t="s">
        <v>4021</v>
      </c>
      <c r="C215" s="5" t="s">
        <v>4022</v>
      </c>
      <c r="D215" s="5">
        <v>3165803</v>
      </c>
      <c r="E215" s="5" t="s">
        <v>4235</v>
      </c>
      <c r="F215" s="5" t="s">
        <v>8196</v>
      </c>
      <c r="G215" s="7">
        <v>44783.654861111114</v>
      </c>
      <c r="H215" s="7">
        <v>44824</v>
      </c>
      <c r="I215" s="59">
        <v>13451492</v>
      </c>
      <c r="J215" s="59">
        <v>1340824.28</v>
      </c>
      <c r="K215" s="67" t="s">
        <v>14192</v>
      </c>
      <c r="L215" s="5"/>
      <c r="M215" s="5"/>
      <c r="N215" s="59">
        <v>0</v>
      </c>
      <c r="O215" s="59">
        <v>1559098</v>
      </c>
      <c r="P215" s="5" t="s">
        <v>12096</v>
      </c>
      <c r="Q215" s="59">
        <v>13451492</v>
      </c>
      <c r="R215" s="59">
        <v>13451492</v>
      </c>
      <c r="S215" s="59">
        <v>0</v>
      </c>
      <c r="T215" s="59">
        <v>0</v>
      </c>
      <c r="U215" s="59">
        <v>0</v>
      </c>
      <c r="V215" s="5"/>
      <c r="W215" s="59">
        <v>11892394</v>
      </c>
      <c r="X215" s="5">
        <v>4800058829</v>
      </c>
      <c r="Y215" s="7">
        <v>44972</v>
      </c>
      <c r="Z215" s="7">
        <v>45199</v>
      </c>
    </row>
    <row r="216" spans="1:26" x14ac:dyDescent="0.25">
      <c r="A216" s="5">
        <v>800231235</v>
      </c>
      <c r="B216" s="5" t="s">
        <v>4021</v>
      </c>
      <c r="C216" s="5" t="s">
        <v>4022</v>
      </c>
      <c r="D216" s="5">
        <v>3165821</v>
      </c>
      <c r="E216" s="5" t="s">
        <v>4236</v>
      </c>
      <c r="F216" s="5" t="s">
        <v>8197</v>
      </c>
      <c r="G216" s="7">
        <v>44783.67083333333</v>
      </c>
      <c r="H216" s="7">
        <v>44824</v>
      </c>
      <c r="I216" s="59">
        <v>7557926</v>
      </c>
      <c r="J216" s="59">
        <v>155767.5</v>
      </c>
      <c r="K216" s="67" t="s">
        <v>14192</v>
      </c>
      <c r="L216" s="5"/>
      <c r="M216" s="5"/>
      <c r="N216" s="59">
        <v>0</v>
      </c>
      <c r="O216" s="59">
        <v>181125</v>
      </c>
      <c r="P216" s="5" t="s">
        <v>12096</v>
      </c>
      <c r="Q216" s="59">
        <v>7557926</v>
      </c>
      <c r="R216" s="59">
        <v>7557926</v>
      </c>
      <c r="S216" s="59">
        <v>0</v>
      </c>
      <c r="T216" s="59">
        <v>0</v>
      </c>
      <c r="U216" s="59">
        <v>0</v>
      </c>
      <c r="V216" s="5"/>
      <c r="W216" s="59">
        <v>7376801</v>
      </c>
      <c r="X216" s="5">
        <v>4800058669</v>
      </c>
      <c r="Y216" s="7">
        <v>44953</v>
      </c>
      <c r="Z216" s="7">
        <v>45199</v>
      </c>
    </row>
    <row r="217" spans="1:26" x14ac:dyDescent="0.25">
      <c r="A217" s="5">
        <v>800231235</v>
      </c>
      <c r="B217" s="5" t="s">
        <v>4021</v>
      </c>
      <c r="C217" s="5" t="s">
        <v>4022</v>
      </c>
      <c r="D217" s="5">
        <v>3165841</v>
      </c>
      <c r="E217" s="5" t="s">
        <v>4237</v>
      </c>
      <c r="F217" s="5" t="s">
        <v>8198</v>
      </c>
      <c r="G217" s="7">
        <v>44783.702777777777</v>
      </c>
      <c r="H217" s="7">
        <v>44847</v>
      </c>
      <c r="I217" s="59">
        <v>5952969</v>
      </c>
      <c r="J217" s="59">
        <v>32850</v>
      </c>
      <c r="K217" s="67" t="s">
        <v>14192</v>
      </c>
      <c r="L217" s="5"/>
      <c r="M217" s="5"/>
      <c r="N217" s="59">
        <v>0</v>
      </c>
      <c r="O217" s="59">
        <v>43800</v>
      </c>
      <c r="P217" s="5" t="s">
        <v>12123</v>
      </c>
      <c r="Q217" s="59">
        <v>5952969</v>
      </c>
      <c r="R217" s="59">
        <v>5952969</v>
      </c>
      <c r="S217" s="59">
        <v>130528</v>
      </c>
      <c r="T217" s="59">
        <v>1911668</v>
      </c>
      <c r="U217" s="59">
        <v>0</v>
      </c>
      <c r="V217" s="5"/>
      <c r="W217" s="59">
        <v>1911668</v>
      </c>
      <c r="X217" s="5">
        <v>4800059466</v>
      </c>
      <c r="Y217" s="7">
        <v>45034</v>
      </c>
      <c r="Z217" s="7">
        <v>45199</v>
      </c>
    </row>
    <row r="218" spans="1:26" x14ac:dyDescent="0.25">
      <c r="A218" s="5">
        <v>800231235</v>
      </c>
      <c r="B218" s="5" t="s">
        <v>4021</v>
      </c>
      <c r="C218" s="5" t="s">
        <v>4022</v>
      </c>
      <c r="D218" s="5">
        <v>3166030</v>
      </c>
      <c r="E218" s="5" t="s">
        <v>4238</v>
      </c>
      <c r="F218" s="5" t="s">
        <v>8199</v>
      </c>
      <c r="G218" s="7">
        <v>44784.406944444447</v>
      </c>
      <c r="H218" s="7">
        <v>44824</v>
      </c>
      <c r="I218" s="59">
        <v>23200</v>
      </c>
      <c r="J218" s="59">
        <v>19952</v>
      </c>
      <c r="K218" s="5" t="s">
        <v>14192</v>
      </c>
      <c r="L218" s="5"/>
      <c r="M218" s="5"/>
      <c r="N218" s="59">
        <v>23200</v>
      </c>
      <c r="O218" s="59">
        <v>0</v>
      </c>
      <c r="P218" s="5" t="s">
        <v>12124</v>
      </c>
      <c r="Q218" s="59">
        <v>23200</v>
      </c>
      <c r="R218" s="59">
        <v>23200</v>
      </c>
      <c r="S218" s="59">
        <v>0</v>
      </c>
      <c r="T218" s="59">
        <v>0</v>
      </c>
      <c r="U218" s="59">
        <v>0</v>
      </c>
      <c r="V218" s="5"/>
      <c r="W218" s="59">
        <v>0</v>
      </c>
      <c r="X218" s="5"/>
      <c r="Y218" s="7"/>
      <c r="Z218" s="7">
        <v>45199</v>
      </c>
    </row>
    <row r="219" spans="1:26" x14ac:dyDescent="0.25">
      <c r="A219" s="5">
        <v>800231235</v>
      </c>
      <c r="B219" s="5" t="s">
        <v>4021</v>
      </c>
      <c r="C219" s="5" t="s">
        <v>4022</v>
      </c>
      <c r="D219" s="5">
        <v>3166032</v>
      </c>
      <c r="E219" s="5" t="s">
        <v>4239</v>
      </c>
      <c r="F219" s="5" t="s">
        <v>8200</v>
      </c>
      <c r="G219" s="7">
        <v>44784.40902777778</v>
      </c>
      <c r="H219" s="7">
        <v>44824</v>
      </c>
      <c r="I219" s="59">
        <v>23200</v>
      </c>
      <c r="J219" s="59">
        <v>19952</v>
      </c>
      <c r="K219" s="5" t="s">
        <v>14192</v>
      </c>
      <c r="L219" s="5"/>
      <c r="M219" s="5"/>
      <c r="N219" s="59">
        <v>23200</v>
      </c>
      <c r="O219" s="59">
        <v>0</v>
      </c>
      <c r="P219" s="5" t="s">
        <v>12125</v>
      </c>
      <c r="Q219" s="59">
        <v>23200</v>
      </c>
      <c r="R219" s="59">
        <v>23200</v>
      </c>
      <c r="S219" s="59">
        <v>0</v>
      </c>
      <c r="T219" s="59">
        <v>0</v>
      </c>
      <c r="U219" s="59">
        <v>0</v>
      </c>
      <c r="V219" s="5"/>
      <c r="W219" s="59">
        <v>0</v>
      </c>
      <c r="X219" s="5"/>
      <c r="Y219" s="7"/>
      <c r="Z219" s="7">
        <v>45199</v>
      </c>
    </row>
    <row r="220" spans="1:26" x14ac:dyDescent="0.25">
      <c r="A220" s="5">
        <v>800231235</v>
      </c>
      <c r="B220" s="5" t="s">
        <v>4021</v>
      </c>
      <c r="C220" s="5" t="s">
        <v>4022</v>
      </c>
      <c r="D220" s="5">
        <v>3166141</v>
      </c>
      <c r="E220" s="5" t="s">
        <v>4240</v>
      </c>
      <c r="F220" s="5" t="s">
        <v>8201</v>
      </c>
      <c r="G220" s="7">
        <v>44784.518055555556</v>
      </c>
      <c r="H220" s="7">
        <v>44824</v>
      </c>
      <c r="I220" s="59">
        <v>302300</v>
      </c>
      <c r="J220" s="59">
        <v>259978</v>
      </c>
      <c r="K220" s="5" t="s">
        <v>14192</v>
      </c>
      <c r="L220" s="5"/>
      <c r="M220" s="5"/>
      <c r="N220" s="59">
        <v>302300</v>
      </c>
      <c r="O220" s="59">
        <v>0</v>
      </c>
      <c r="P220" s="5" t="s">
        <v>12096</v>
      </c>
      <c r="Q220" s="59">
        <v>302300</v>
      </c>
      <c r="R220" s="59">
        <v>302300</v>
      </c>
      <c r="S220" s="59">
        <v>0</v>
      </c>
      <c r="T220" s="59">
        <v>0</v>
      </c>
      <c r="U220" s="59">
        <v>0</v>
      </c>
      <c r="V220" s="5"/>
      <c r="W220" s="59">
        <v>0</v>
      </c>
      <c r="X220" s="5"/>
      <c r="Y220" s="7"/>
      <c r="Z220" s="7">
        <v>45199</v>
      </c>
    </row>
    <row r="221" spans="1:26" x14ac:dyDescent="0.25">
      <c r="A221" s="5">
        <v>800231235</v>
      </c>
      <c r="B221" s="5" t="s">
        <v>4021</v>
      </c>
      <c r="C221" s="5" t="s">
        <v>4022</v>
      </c>
      <c r="D221" s="5">
        <v>3166258</v>
      </c>
      <c r="E221" s="5" t="s">
        <v>4241</v>
      </c>
      <c r="F221" s="5" t="s">
        <v>8202</v>
      </c>
      <c r="G221" s="7">
        <v>44784.680555555555</v>
      </c>
      <c r="H221" s="7">
        <v>44824</v>
      </c>
      <c r="I221" s="59">
        <v>65500</v>
      </c>
      <c r="J221" s="59">
        <v>56330</v>
      </c>
      <c r="K221" s="5" t="s">
        <v>14192</v>
      </c>
      <c r="L221" s="5"/>
      <c r="M221" s="5"/>
      <c r="N221" s="59">
        <v>65500</v>
      </c>
      <c r="O221" s="59">
        <v>0</v>
      </c>
      <c r="P221" s="5" t="s">
        <v>12126</v>
      </c>
      <c r="Q221" s="59">
        <v>65500</v>
      </c>
      <c r="R221" s="59">
        <v>65500</v>
      </c>
      <c r="S221" s="59">
        <v>0</v>
      </c>
      <c r="T221" s="59">
        <v>0</v>
      </c>
      <c r="U221" s="59">
        <v>0</v>
      </c>
      <c r="V221" s="5"/>
      <c r="W221" s="59">
        <v>0</v>
      </c>
      <c r="X221" s="5"/>
      <c r="Y221" s="7"/>
      <c r="Z221" s="7">
        <v>45199</v>
      </c>
    </row>
    <row r="222" spans="1:26" x14ac:dyDescent="0.25">
      <c r="A222" s="5">
        <v>800231235</v>
      </c>
      <c r="B222" s="5" t="s">
        <v>4021</v>
      </c>
      <c r="C222" s="5" t="s">
        <v>4022</v>
      </c>
      <c r="D222" s="5">
        <v>3166601</v>
      </c>
      <c r="E222" s="5" t="s">
        <v>4242</v>
      </c>
      <c r="F222" s="5" t="s">
        <v>8203</v>
      </c>
      <c r="G222" s="7">
        <v>44785.65</v>
      </c>
      <c r="H222" s="7">
        <v>44847</v>
      </c>
      <c r="I222" s="59">
        <v>10152168</v>
      </c>
      <c r="J222" s="59">
        <v>8730864.4800000004</v>
      </c>
      <c r="K222" s="5" t="s">
        <v>14192</v>
      </c>
      <c r="L222" s="5"/>
      <c r="M222" s="5"/>
      <c r="N222" s="59">
        <v>10152168</v>
      </c>
      <c r="O222" s="59">
        <v>0</v>
      </c>
      <c r="P222" s="5" t="s">
        <v>12127</v>
      </c>
      <c r="Q222" s="59">
        <v>10152168</v>
      </c>
      <c r="R222" s="59">
        <v>10152168</v>
      </c>
      <c r="S222" s="59">
        <v>0</v>
      </c>
      <c r="T222" s="59">
        <v>0</v>
      </c>
      <c r="U222" s="59">
        <v>0</v>
      </c>
      <c r="V222" s="5"/>
      <c r="W222" s="59">
        <v>0</v>
      </c>
      <c r="X222" s="5"/>
      <c r="Y222" s="7"/>
      <c r="Z222" s="7">
        <v>45199</v>
      </c>
    </row>
    <row r="223" spans="1:26" x14ac:dyDescent="0.25">
      <c r="A223" s="5">
        <v>800231235</v>
      </c>
      <c r="B223" s="5" t="s">
        <v>4021</v>
      </c>
      <c r="C223" s="5" t="s">
        <v>4022</v>
      </c>
      <c r="D223" s="5">
        <v>3166664</v>
      </c>
      <c r="E223" s="5" t="s">
        <v>4243</v>
      </c>
      <c r="F223" s="5" t="s">
        <v>8204</v>
      </c>
      <c r="G223" s="7">
        <v>44786.28125</v>
      </c>
      <c r="H223" s="7">
        <v>44847</v>
      </c>
      <c r="I223" s="59">
        <v>945608</v>
      </c>
      <c r="J223" s="59">
        <v>48898.5</v>
      </c>
      <c r="K223" s="67" t="s">
        <v>14192</v>
      </c>
      <c r="L223" s="5"/>
      <c r="M223" s="5"/>
      <c r="N223" s="59">
        <v>0</v>
      </c>
      <c r="O223" s="59">
        <v>0</v>
      </c>
      <c r="P223" s="5" t="s">
        <v>12128</v>
      </c>
      <c r="Q223" s="59">
        <v>945608</v>
      </c>
      <c r="R223" s="59">
        <v>945608</v>
      </c>
      <c r="S223" s="59">
        <v>16300</v>
      </c>
      <c r="T223" s="59">
        <v>48898</v>
      </c>
      <c r="U223" s="59">
        <v>0</v>
      </c>
      <c r="V223" s="5"/>
      <c r="W223" s="59">
        <v>880410</v>
      </c>
      <c r="X223" s="5">
        <v>2201342160</v>
      </c>
      <c r="Y223" s="7">
        <v>44949</v>
      </c>
      <c r="Z223" s="7">
        <v>45199</v>
      </c>
    </row>
    <row r="224" spans="1:26" x14ac:dyDescent="0.25">
      <c r="A224" s="5">
        <v>800231235</v>
      </c>
      <c r="B224" s="5" t="s">
        <v>4021</v>
      </c>
      <c r="C224" s="5" t="s">
        <v>4022</v>
      </c>
      <c r="D224" s="5">
        <v>3167011</v>
      </c>
      <c r="E224" s="5" t="s">
        <v>4244</v>
      </c>
      <c r="F224" s="5" t="s">
        <v>8205</v>
      </c>
      <c r="G224" s="7">
        <v>44789.388888888891</v>
      </c>
      <c r="H224" s="7">
        <v>44847</v>
      </c>
      <c r="I224" s="59">
        <v>80000</v>
      </c>
      <c r="J224" s="59">
        <v>80000</v>
      </c>
      <c r="K224" s="5" t="s">
        <v>14123</v>
      </c>
      <c r="L224" s="5" t="s">
        <v>11949</v>
      </c>
      <c r="M224" s="5" t="s">
        <v>14191</v>
      </c>
      <c r="N224" s="59">
        <v>0</v>
      </c>
      <c r="O224" s="59">
        <v>0</v>
      </c>
      <c r="P224" s="5"/>
      <c r="Q224" s="59">
        <v>80000</v>
      </c>
      <c r="R224" s="59">
        <v>80000</v>
      </c>
      <c r="S224" s="59">
        <v>0</v>
      </c>
      <c r="T224" s="59">
        <v>80000</v>
      </c>
      <c r="U224" s="59">
        <v>80000</v>
      </c>
      <c r="V224" s="5">
        <v>1222154414</v>
      </c>
      <c r="W224" s="59">
        <v>0</v>
      </c>
      <c r="X224" s="5"/>
      <c r="Y224" s="7"/>
      <c r="Z224" s="7">
        <v>45199</v>
      </c>
    </row>
    <row r="225" spans="1:26" x14ac:dyDescent="0.25">
      <c r="A225" s="5">
        <v>800231235</v>
      </c>
      <c r="B225" s="5" t="s">
        <v>4021</v>
      </c>
      <c r="C225" s="5" t="s">
        <v>4022</v>
      </c>
      <c r="D225" s="5">
        <v>3167177</v>
      </c>
      <c r="E225" s="5" t="s">
        <v>4245</v>
      </c>
      <c r="F225" s="5" t="s">
        <v>8206</v>
      </c>
      <c r="G225" s="7">
        <v>44789.643750000003</v>
      </c>
      <c r="H225" s="7">
        <v>44824</v>
      </c>
      <c r="I225" s="59">
        <v>1807629</v>
      </c>
      <c r="J225" s="59">
        <v>1554560.94</v>
      </c>
      <c r="K225" s="5" t="s">
        <v>14192</v>
      </c>
      <c r="L225" s="5"/>
      <c r="M225" s="5"/>
      <c r="N225" s="59">
        <v>1807629</v>
      </c>
      <c r="O225" s="59">
        <v>0</v>
      </c>
      <c r="P225" s="5" t="s">
        <v>12096</v>
      </c>
      <c r="Q225" s="59">
        <v>1807629</v>
      </c>
      <c r="R225" s="59">
        <v>1807629</v>
      </c>
      <c r="S225" s="59">
        <v>0</v>
      </c>
      <c r="T225" s="59">
        <v>0</v>
      </c>
      <c r="U225" s="59">
        <v>0</v>
      </c>
      <c r="V225" s="5"/>
      <c r="W225" s="59">
        <v>0</v>
      </c>
      <c r="X225" s="5"/>
      <c r="Y225" s="7"/>
      <c r="Z225" s="7">
        <v>45199</v>
      </c>
    </row>
    <row r="226" spans="1:26" x14ac:dyDescent="0.25">
      <c r="A226" s="5">
        <v>800231235</v>
      </c>
      <c r="B226" s="5" t="s">
        <v>4021</v>
      </c>
      <c r="C226" s="5" t="s">
        <v>4022</v>
      </c>
      <c r="D226" s="5">
        <v>3168078</v>
      </c>
      <c r="E226" s="5" t="s">
        <v>4246</v>
      </c>
      <c r="F226" s="5" t="s">
        <v>8207</v>
      </c>
      <c r="G226" s="7">
        <v>44792.482638888891</v>
      </c>
      <c r="H226" s="7">
        <v>44824</v>
      </c>
      <c r="I226" s="59">
        <v>6117840</v>
      </c>
      <c r="J226" s="59">
        <v>5261342.4000000004</v>
      </c>
      <c r="K226" s="5" t="s">
        <v>14192</v>
      </c>
      <c r="L226" s="5"/>
      <c r="M226" s="5"/>
      <c r="N226" s="59">
        <v>6117840</v>
      </c>
      <c r="O226" s="59">
        <v>0</v>
      </c>
      <c r="P226" s="5" t="s">
        <v>12096</v>
      </c>
      <c r="Q226" s="59">
        <v>6117840</v>
      </c>
      <c r="R226" s="59">
        <v>6117840</v>
      </c>
      <c r="S226" s="59">
        <v>0</v>
      </c>
      <c r="T226" s="59">
        <v>0</v>
      </c>
      <c r="U226" s="59">
        <v>0</v>
      </c>
      <c r="V226" s="5"/>
      <c r="W226" s="59">
        <v>0</v>
      </c>
      <c r="X226" s="5"/>
      <c r="Y226" s="7"/>
      <c r="Z226" s="7">
        <v>45199</v>
      </c>
    </row>
    <row r="227" spans="1:26" x14ac:dyDescent="0.25">
      <c r="A227" s="5">
        <v>800231235</v>
      </c>
      <c r="B227" s="5" t="s">
        <v>4021</v>
      </c>
      <c r="C227" s="5" t="s">
        <v>4022</v>
      </c>
      <c r="D227" s="5">
        <v>3168132</v>
      </c>
      <c r="E227" s="5" t="s">
        <v>4247</v>
      </c>
      <c r="F227" s="5" t="s">
        <v>8208</v>
      </c>
      <c r="G227" s="7">
        <v>44792.573611111111</v>
      </c>
      <c r="H227" s="7">
        <v>44847</v>
      </c>
      <c r="I227" s="59">
        <v>4582505</v>
      </c>
      <c r="J227" s="59">
        <v>50199.75</v>
      </c>
      <c r="K227" s="67" t="s">
        <v>14192</v>
      </c>
      <c r="L227" s="5"/>
      <c r="M227" s="5"/>
      <c r="N227" s="59">
        <v>0</v>
      </c>
      <c r="O227" s="59">
        <v>66933</v>
      </c>
      <c r="P227" s="5" t="s">
        <v>12129</v>
      </c>
      <c r="Q227" s="59">
        <v>9165010</v>
      </c>
      <c r="R227" s="59">
        <v>9165010</v>
      </c>
      <c r="S227" s="59">
        <v>16733</v>
      </c>
      <c r="T227" s="59">
        <v>50200</v>
      </c>
      <c r="U227" s="59">
        <v>0</v>
      </c>
      <c r="V227" s="5"/>
      <c r="W227" s="59">
        <v>4515572</v>
      </c>
      <c r="X227" s="5">
        <v>2201342160</v>
      </c>
      <c r="Y227" s="7">
        <v>44949</v>
      </c>
      <c r="Z227" s="7">
        <v>45199</v>
      </c>
    </row>
    <row r="228" spans="1:26" x14ac:dyDescent="0.25">
      <c r="A228" s="5">
        <v>800231235</v>
      </c>
      <c r="B228" s="5" t="s">
        <v>4021</v>
      </c>
      <c r="C228" s="5" t="s">
        <v>4022</v>
      </c>
      <c r="D228" s="5">
        <v>3168317</v>
      </c>
      <c r="E228" s="5" t="s">
        <v>4248</v>
      </c>
      <c r="F228" s="5" t="s">
        <v>8209</v>
      </c>
      <c r="G228" s="7">
        <v>44794.644444444442</v>
      </c>
      <c r="H228" s="7">
        <v>44824</v>
      </c>
      <c r="I228" s="59">
        <v>607000</v>
      </c>
      <c r="J228" s="59">
        <v>522020</v>
      </c>
      <c r="K228" s="5" t="s">
        <v>14192</v>
      </c>
      <c r="L228" s="5"/>
      <c r="M228" s="5"/>
      <c r="N228" s="59">
        <v>607000</v>
      </c>
      <c r="O228" s="59">
        <v>0</v>
      </c>
      <c r="P228" s="5" t="s">
        <v>12096</v>
      </c>
      <c r="Q228" s="59">
        <v>607000</v>
      </c>
      <c r="R228" s="59">
        <v>607000</v>
      </c>
      <c r="S228" s="59">
        <v>0</v>
      </c>
      <c r="T228" s="59">
        <v>0</v>
      </c>
      <c r="U228" s="59">
        <v>0</v>
      </c>
      <c r="V228" s="5"/>
      <c r="W228" s="59">
        <v>0</v>
      </c>
      <c r="X228" s="5"/>
      <c r="Y228" s="7"/>
      <c r="Z228" s="7">
        <v>45199</v>
      </c>
    </row>
    <row r="229" spans="1:26" x14ac:dyDescent="0.25">
      <c r="A229" s="5">
        <v>800231235</v>
      </c>
      <c r="B229" s="5" t="s">
        <v>4021</v>
      </c>
      <c r="C229" s="5" t="s">
        <v>4022</v>
      </c>
      <c r="D229" s="5">
        <v>3169031</v>
      </c>
      <c r="E229" s="5" t="s">
        <v>4249</v>
      </c>
      <c r="F229" s="5" t="s">
        <v>8210</v>
      </c>
      <c r="G229" s="7">
        <v>44797.289583333331</v>
      </c>
      <c r="H229" s="7">
        <v>44869</v>
      </c>
      <c r="I229" s="59">
        <v>97800</v>
      </c>
      <c r="J229" s="59">
        <v>84108</v>
      </c>
      <c r="K229" s="5" t="s">
        <v>14192</v>
      </c>
      <c r="L229" s="5"/>
      <c r="M229" s="5"/>
      <c r="N229" s="59">
        <v>97800</v>
      </c>
      <c r="O229" s="59">
        <v>0</v>
      </c>
      <c r="P229" s="5" t="s">
        <v>12130</v>
      </c>
      <c r="Q229" s="59">
        <v>97800</v>
      </c>
      <c r="R229" s="59">
        <v>97800</v>
      </c>
      <c r="S229" s="59">
        <v>0</v>
      </c>
      <c r="T229" s="59">
        <v>0</v>
      </c>
      <c r="U229" s="59">
        <v>0</v>
      </c>
      <c r="V229" s="5"/>
      <c r="W229" s="59">
        <v>0</v>
      </c>
      <c r="X229" s="5"/>
      <c r="Y229" s="7"/>
      <c r="Z229" s="7">
        <v>45199</v>
      </c>
    </row>
    <row r="230" spans="1:26" x14ac:dyDescent="0.25">
      <c r="A230" s="5">
        <v>800231235</v>
      </c>
      <c r="B230" s="5" t="s">
        <v>4021</v>
      </c>
      <c r="C230" s="5" t="s">
        <v>4022</v>
      </c>
      <c r="D230" s="5">
        <v>3169047</v>
      </c>
      <c r="E230" s="5" t="s">
        <v>4250</v>
      </c>
      <c r="F230" s="5" t="s">
        <v>8211</v>
      </c>
      <c r="G230" s="7">
        <v>44797.313194444447</v>
      </c>
      <c r="H230" s="7">
        <v>44869</v>
      </c>
      <c r="I230" s="59">
        <v>103200</v>
      </c>
      <c r="J230" s="59">
        <v>1915.5</v>
      </c>
      <c r="K230" s="67" t="s">
        <v>14192</v>
      </c>
      <c r="L230" s="5"/>
      <c r="M230" s="5"/>
      <c r="N230" s="59">
        <v>0</v>
      </c>
      <c r="O230" s="59">
        <v>2554</v>
      </c>
      <c r="P230" s="5" t="s">
        <v>12131</v>
      </c>
      <c r="Q230" s="59">
        <v>103200</v>
      </c>
      <c r="R230" s="59">
        <v>103200</v>
      </c>
      <c r="S230" s="59">
        <v>0</v>
      </c>
      <c r="T230" s="59">
        <v>0</v>
      </c>
      <c r="U230" s="59">
        <v>0</v>
      </c>
      <c r="V230" s="5"/>
      <c r="W230" s="59">
        <v>100646</v>
      </c>
      <c r="X230" s="5">
        <v>4800058829</v>
      </c>
      <c r="Y230" s="7">
        <v>44972</v>
      </c>
      <c r="Z230" s="7">
        <v>45199</v>
      </c>
    </row>
    <row r="231" spans="1:26" x14ac:dyDescent="0.25">
      <c r="A231" s="5">
        <v>800231235</v>
      </c>
      <c r="B231" s="5" t="s">
        <v>4021</v>
      </c>
      <c r="C231" s="5" t="s">
        <v>4022</v>
      </c>
      <c r="D231" s="5">
        <v>3169083</v>
      </c>
      <c r="E231" s="5" t="s">
        <v>4251</v>
      </c>
      <c r="F231" s="5" t="s">
        <v>8212</v>
      </c>
      <c r="G231" s="7">
        <v>44797.347916666666</v>
      </c>
      <c r="H231" s="7">
        <v>44847</v>
      </c>
      <c r="I231" s="59">
        <v>57700</v>
      </c>
      <c r="J231" s="59">
        <v>49622</v>
      </c>
      <c r="K231" s="5" t="s">
        <v>14192</v>
      </c>
      <c r="L231" s="5"/>
      <c r="M231" s="5"/>
      <c r="N231" s="59">
        <v>57700</v>
      </c>
      <c r="O231" s="59">
        <v>0</v>
      </c>
      <c r="P231" s="5" t="s">
        <v>12132</v>
      </c>
      <c r="Q231" s="59">
        <v>57700</v>
      </c>
      <c r="R231" s="59">
        <v>57700</v>
      </c>
      <c r="S231" s="59">
        <v>0</v>
      </c>
      <c r="T231" s="59">
        <v>0</v>
      </c>
      <c r="U231" s="59">
        <v>0</v>
      </c>
      <c r="V231" s="5"/>
      <c r="W231" s="59">
        <v>0</v>
      </c>
      <c r="X231" s="5"/>
      <c r="Y231" s="7"/>
      <c r="Z231" s="7">
        <v>45199</v>
      </c>
    </row>
    <row r="232" spans="1:26" x14ac:dyDescent="0.25">
      <c r="A232" s="5">
        <v>800231235</v>
      </c>
      <c r="B232" s="5" t="s">
        <v>4021</v>
      </c>
      <c r="C232" s="5" t="s">
        <v>4022</v>
      </c>
      <c r="D232" s="5">
        <v>3169165</v>
      </c>
      <c r="E232" s="5" t="s">
        <v>4252</v>
      </c>
      <c r="F232" s="5" t="s">
        <v>8213</v>
      </c>
      <c r="G232" s="7">
        <v>44797.431250000001</v>
      </c>
      <c r="H232" s="7">
        <v>44824</v>
      </c>
      <c r="I232" s="59">
        <v>68400</v>
      </c>
      <c r="J232" s="59">
        <v>8043</v>
      </c>
      <c r="K232" s="67" t="s">
        <v>14192</v>
      </c>
      <c r="L232" s="5"/>
      <c r="M232" s="5"/>
      <c r="N232" s="59">
        <v>0</v>
      </c>
      <c r="O232" s="59">
        <v>10724</v>
      </c>
      <c r="P232" s="5" t="s">
        <v>12122</v>
      </c>
      <c r="Q232" s="59">
        <v>68400</v>
      </c>
      <c r="R232" s="59">
        <v>68400</v>
      </c>
      <c r="S232" s="59">
        <v>0</v>
      </c>
      <c r="T232" s="59">
        <v>0</v>
      </c>
      <c r="U232" s="59">
        <v>0</v>
      </c>
      <c r="V232" s="5"/>
      <c r="W232" s="59">
        <v>57676</v>
      </c>
      <c r="X232" s="5">
        <v>4800057862</v>
      </c>
      <c r="Y232" s="7">
        <v>44880</v>
      </c>
      <c r="Z232" s="7">
        <v>45199</v>
      </c>
    </row>
    <row r="233" spans="1:26" x14ac:dyDescent="0.25">
      <c r="A233" s="5">
        <v>800231235</v>
      </c>
      <c r="B233" s="5" t="s">
        <v>4021</v>
      </c>
      <c r="C233" s="5" t="s">
        <v>4022</v>
      </c>
      <c r="D233" s="5">
        <v>3169326</v>
      </c>
      <c r="E233" s="5" t="s">
        <v>4253</v>
      </c>
      <c r="F233" s="5" t="s">
        <v>8214</v>
      </c>
      <c r="G233" s="7">
        <v>44797.691666666666</v>
      </c>
      <c r="H233" s="7">
        <v>44847</v>
      </c>
      <c r="I233" s="59">
        <v>8679833</v>
      </c>
      <c r="J233" s="59">
        <v>100018</v>
      </c>
      <c r="K233" s="67" t="s">
        <v>14192</v>
      </c>
      <c r="L233" s="5"/>
      <c r="M233" s="5"/>
      <c r="N233" s="59">
        <v>0</v>
      </c>
      <c r="O233" s="59">
        <v>116300</v>
      </c>
      <c r="P233" s="5" t="s">
        <v>12133</v>
      </c>
      <c r="Q233" s="59">
        <v>8679833</v>
      </c>
      <c r="R233" s="59">
        <v>8679833</v>
      </c>
      <c r="S233" s="59">
        <v>0</v>
      </c>
      <c r="T233" s="59">
        <v>0</v>
      </c>
      <c r="U233" s="59">
        <v>0</v>
      </c>
      <c r="V233" s="5"/>
      <c r="W233" s="59">
        <v>8563533</v>
      </c>
      <c r="X233" s="5">
        <v>2201351087</v>
      </c>
      <c r="Y233" s="7">
        <v>44956</v>
      </c>
      <c r="Z233" s="7">
        <v>45199</v>
      </c>
    </row>
    <row r="234" spans="1:26" x14ac:dyDescent="0.25">
      <c r="A234" s="5">
        <v>800231235</v>
      </c>
      <c r="B234" s="5" t="s">
        <v>4021</v>
      </c>
      <c r="C234" s="5" t="s">
        <v>4022</v>
      </c>
      <c r="D234" s="5">
        <v>3169327</v>
      </c>
      <c r="E234" s="5" t="s">
        <v>4254</v>
      </c>
      <c r="F234" s="5" t="s">
        <v>8215</v>
      </c>
      <c r="G234" s="7">
        <v>44797.693749999999</v>
      </c>
      <c r="H234" s="7">
        <v>44847</v>
      </c>
      <c r="I234" s="59">
        <v>80000</v>
      </c>
      <c r="J234" s="59">
        <v>80000</v>
      </c>
      <c r="K234" s="5" t="s">
        <v>14123</v>
      </c>
      <c r="L234" s="5" t="s">
        <v>11949</v>
      </c>
      <c r="M234" s="5" t="s">
        <v>14191</v>
      </c>
      <c r="N234" s="59">
        <v>0</v>
      </c>
      <c r="O234" s="59">
        <v>0</v>
      </c>
      <c r="P234" s="5"/>
      <c r="Q234" s="59">
        <v>80000</v>
      </c>
      <c r="R234" s="59">
        <v>80000</v>
      </c>
      <c r="S234" s="59">
        <v>0</v>
      </c>
      <c r="T234" s="59">
        <v>80000</v>
      </c>
      <c r="U234" s="59">
        <v>80000</v>
      </c>
      <c r="V234" s="5">
        <v>1222154415</v>
      </c>
      <c r="W234" s="59">
        <v>0</v>
      </c>
      <c r="X234" s="5"/>
      <c r="Y234" s="7"/>
      <c r="Z234" s="7">
        <v>45199</v>
      </c>
    </row>
    <row r="235" spans="1:26" x14ac:dyDescent="0.25">
      <c r="A235" s="5">
        <v>800231235</v>
      </c>
      <c r="B235" s="5" t="s">
        <v>4021</v>
      </c>
      <c r="C235" s="5" t="s">
        <v>4022</v>
      </c>
      <c r="D235" s="5">
        <v>3169886</v>
      </c>
      <c r="E235" s="5" t="s">
        <v>4255</v>
      </c>
      <c r="F235" s="5" t="s">
        <v>8216</v>
      </c>
      <c r="G235" s="7">
        <v>44799.427777777775</v>
      </c>
      <c r="H235" s="7">
        <v>44847</v>
      </c>
      <c r="I235" s="59">
        <v>53407823</v>
      </c>
      <c r="J235" s="59">
        <v>16858394.239999998</v>
      </c>
      <c r="K235" s="67" t="s">
        <v>14192</v>
      </c>
      <c r="L235" s="5"/>
      <c r="M235" s="5"/>
      <c r="N235" s="59">
        <v>0</v>
      </c>
      <c r="O235" s="59">
        <v>19602784</v>
      </c>
      <c r="P235" s="5" t="s">
        <v>12134</v>
      </c>
      <c r="Q235" s="59">
        <v>53407823</v>
      </c>
      <c r="R235" s="59">
        <v>53407823</v>
      </c>
      <c r="S235" s="59">
        <v>0</v>
      </c>
      <c r="T235" s="59">
        <v>0</v>
      </c>
      <c r="U235" s="59">
        <v>0</v>
      </c>
      <c r="V235" s="5"/>
      <c r="W235" s="59">
        <v>33805039</v>
      </c>
      <c r="X235" s="5">
        <v>4800058669</v>
      </c>
      <c r="Y235" s="7">
        <v>44953</v>
      </c>
      <c r="Z235" s="7">
        <v>45199</v>
      </c>
    </row>
    <row r="236" spans="1:26" x14ac:dyDescent="0.25">
      <c r="A236" s="5">
        <v>800231235</v>
      </c>
      <c r="B236" s="5" t="s">
        <v>4021</v>
      </c>
      <c r="C236" s="5" t="s">
        <v>4022</v>
      </c>
      <c r="D236" s="5">
        <v>3169894</v>
      </c>
      <c r="E236" s="5" t="s">
        <v>4256</v>
      </c>
      <c r="F236" s="5" t="s">
        <v>8217</v>
      </c>
      <c r="G236" s="7">
        <v>44799.445138888892</v>
      </c>
      <c r="H236" s="7">
        <v>44824</v>
      </c>
      <c r="I236" s="59">
        <v>80000</v>
      </c>
      <c r="J236" s="59">
        <v>68800</v>
      </c>
      <c r="K236" s="5" t="s">
        <v>14192</v>
      </c>
      <c r="L236" s="5"/>
      <c r="M236" s="5"/>
      <c r="N236" s="59">
        <v>80000</v>
      </c>
      <c r="O236" s="59">
        <v>0</v>
      </c>
      <c r="P236" s="5" t="s">
        <v>12096</v>
      </c>
      <c r="Q236" s="59">
        <v>80000</v>
      </c>
      <c r="R236" s="59">
        <v>80000</v>
      </c>
      <c r="S236" s="59">
        <v>0</v>
      </c>
      <c r="T236" s="59">
        <v>0</v>
      </c>
      <c r="U236" s="59">
        <v>0</v>
      </c>
      <c r="V236" s="5"/>
      <c r="W236" s="59">
        <v>0</v>
      </c>
      <c r="X236" s="5"/>
      <c r="Y236" s="7"/>
      <c r="Z236" s="7">
        <v>45199</v>
      </c>
    </row>
    <row r="237" spans="1:26" x14ac:dyDescent="0.25">
      <c r="A237" s="5">
        <v>800231235</v>
      </c>
      <c r="B237" s="5" t="s">
        <v>4021</v>
      </c>
      <c r="C237" s="5" t="s">
        <v>4022</v>
      </c>
      <c r="D237" s="5">
        <v>3170034</v>
      </c>
      <c r="E237" s="5" t="s">
        <v>4257</v>
      </c>
      <c r="F237" s="5" t="s">
        <v>8218</v>
      </c>
      <c r="G237" s="7">
        <v>44799.603472222225</v>
      </c>
      <c r="H237" s="7">
        <v>44824</v>
      </c>
      <c r="I237" s="59">
        <v>6755364</v>
      </c>
      <c r="J237" s="59">
        <v>92122.34</v>
      </c>
      <c r="K237" s="67" t="s">
        <v>14192</v>
      </c>
      <c r="L237" s="5"/>
      <c r="M237" s="5"/>
      <c r="N237" s="59">
        <v>0</v>
      </c>
      <c r="O237" s="59">
        <v>107119</v>
      </c>
      <c r="P237" s="5" t="s">
        <v>12096</v>
      </c>
      <c r="Q237" s="59">
        <v>6755364</v>
      </c>
      <c r="R237" s="59">
        <v>6755364</v>
      </c>
      <c r="S237" s="59">
        <v>0</v>
      </c>
      <c r="T237" s="59">
        <v>0</v>
      </c>
      <c r="U237" s="59">
        <v>0</v>
      </c>
      <c r="V237" s="5"/>
      <c r="W237" s="59">
        <v>6648245</v>
      </c>
      <c r="X237" s="5">
        <v>4800058829</v>
      </c>
      <c r="Y237" s="7">
        <v>44972</v>
      </c>
      <c r="Z237" s="7">
        <v>45199</v>
      </c>
    </row>
    <row r="238" spans="1:26" x14ac:dyDescent="0.25">
      <c r="A238" s="5">
        <v>800231235</v>
      </c>
      <c r="B238" s="5" t="s">
        <v>4021</v>
      </c>
      <c r="C238" s="5" t="s">
        <v>4022</v>
      </c>
      <c r="D238" s="5">
        <v>3170582</v>
      </c>
      <c r="E238" s="5" t="s">
        <v>4258</v>
      </c>
      <c r="F238" s="5" t="s">
        <v>8219</v>
      </c>
      <c r="G238" s="7">
        <v>44802.567361111112</v>
      </c>
      <c r="H238" s="7">
        <v>44824</v>
      </c>
      <c r="I238" s="59">
        <v>85342152</v>
      </c>
      <c r="J238" s="59">
        <v>7064298</v>
      </c>
      <c r="K238" s="67" t="s">
        <v>14192</v>
      </c>
      <c r="L238" s="5"/>
      <c r="M238" s="5"/>
      <c r="N238" s="59">
        <v>0</v>
      </c>
      <c r="O238" s="59">
        <v>8214300</v>
      </c>
      <c r="P238" s="5" t="s">
        <v>12096</v>
      </c>
      <c r="Q238" s="59">
        <v>85342152</v>
      </c>
      <c r="R238" s="59">
        <v>85342152</v>
      </c>
      <c r="S238" s="59">
        <v>0</v>
      </c>
      <c r="T238" s="59">
        <v>0</v>
      </c>
      <c r="U238" s="59">
        <v>0</v>
      </c>
      <c r="V238" s="5"/>
      <c r="W238" s="59">
        <v>77127852</v>
      </c>
      <c r="X238" s="5">
        <v>4800058829</v>
      </c>
      <c r="Y238" s="7">
        <v>44972</v>
      </c>
      <c r="Z238" s="7">
        <v>45199</v>
      </c>
    </row>
    <row r="239" spans="1:26" x14ac:dyDescent="0.25">
      <c r="A239" s="5">
        <v>800231235</v>
      </c>
      <c r="B239" s="5" t="s">
        <v>4021</v>
      </c>
      <c r="C239" s="5" t="s">
        <v>4022</v>
      </c>
      <c r="D239" s="5">
        <v>3170596</v>
      </c>
      <c r="E239" s="5" t="s">
        <v>4259</v>
      </c>
      <c r="F239" s="5" t="s">
        <v>8220</v>
      </c>
      <c r="G239" s="7">
        <v>44802.603472222225</v>
      </c>
      <c r="H239" s="7">
        <v>44824</v>
      </c>
      <c r="I239" s="59">
        <v>228456</v>
      </c>
      <c r="J239" s="59">
        <v>228456</v>
      </c>
      <c r="K239" s="67" t="s">
        <v>14131</v>
      </c>
      <c r="L239" s="5"/>
      <c r="M239" s="5"/>
      <c r="N239" s="59">
        <v>228456</v>
      </c>
      <c r="O239" s="59">
        <v>0</v>
      </c>
      <c r="P239" s="5" t="s">
        <v>12135</v>
      </c>
      <c r="Q239" s="59">
        <v>228456</v>
      </c>
      <c r="R239" s="59">
        <v>228456</v>
      </c>
      <c r="S239" s="59">
        <v>0</v>
      </c>
      <c r="T239" s="59">
        <v>0</v>
      </c>
      <c r="U239" s="59">
        <v>0</v>
      </c>
      <c r="V239" s="5"/>
      <c r="W239" s="59">
        <v>0</v>
      </c>
      <c r="X239" s="5"/>
      <c r="Y239" s="7"/>
      <c r="Z239" s="7">
        <v>45199</v>
      </c>
    </row>
    <row r="240" spans="1:26" x14ac:dyDescent="0.25">
      <c r="A240" s="5">
        <v>800231235</v>
      </c>
      <c r="B240" s="5" t="s">
        <v>4021</v>
      </c>
      <c r="C240" s="5" t="s">
        <v>4022</v>
      </c>
      <c r="D240" s="5">
        <v>3170750</v>
      </c>
      <c r="E240" s="5" t="s">
        <v>4260</v>
      </c>
      <c r="F240" s="5" t="s">
        <v>8221</v>
      </c>
      <c r="G240" s="7">
        <v>44803.339583333334</v>
      </c>
      <c r="H240" s="7">
        <v>44847</v>
      </c>
      <c r="I240" s="59">
        <v>63200</v>
      </c>
      <c r="J240" s="59">
        <v>6900</v>
      </c>
      <c r="K240" s="67" t="s">
        <v>14192</v>
      </c>
      <c r="L240" s="5"/>
      <c r="M240" s="5"/>
      <c r="N240" s="59">
        <v>0</v>
      </c>
      <c r="O240" s="59">
        <v>9200</v>
      </c>
      <c r="P240" s="5" t="s">
        <v>12136</v>
      </c>
      <c r="Q240" s="59">
        <v>66900</v>
      </c>
      <c r="R240" s="59">
        <v>66900</v>
      </c>
      <c r="S240" s="59">
        <v>0</v>
      </c>
      <c r="T240" s="59">
        <v>0</v>
      </c>
      <c r="U240" s="59">
        <v>0</v>
      </c>
      <c r="V240" s="5"/>
      <c r="W240" s="59">
        <v>54000</v>
      </c>
      <c r="X240" s="5">
        <v>2201342160</v>
      </c>
      <c r="Y240" s="7">
        <v>44949</v>
      </c>
      <c r="Z240" s="7">
        <v>45199</v>
      </c>
    </row>
    <row r="241" spans="1:26" x14ac:dyDescent="0.25">
      <c r="A241" s="5">
        <v>800231235</v>
      </c>
      <c r="B241" s="5" t="s">
        <v>4021</v>
      </c>
      <c r="C241" s="5" t="s">
        <v>4022</v>
      </c>
      <c r="D241" s="5">
        <v>3170765</v>
      </c>
      <c r="E241" s="5" t="s">
        <v>4261</v>
      </c>
      <c r="F241" s="5" t="s">
        <v>8222</v>
      </c>
      <c r="G241" s="7">
        <v>44803.353472222225</v>
      </c>
      <c r="H241" s="7">
        <v>44824</v>
      </c>
      <c r="I241" s="59">
        <v>66900</v>
      </c>
      <c r="J241" s="59">
        <v>6918</v>
      </c>
      <c r="K241" s="67" t="s">
        <v>14192</v>
      </c>
      <c r="L241" s="5"/>
      <c r="M241" s="5"/>
      <c r="N241" s="59">
        <v>0</v>
      </c>
      <c r="O241" s="59">
        <v>9224</v>
      </c>
      <c r="P241" s="5" t="s">
        <v>12137</v>
      </c>
      <c r="Q241" s="59">
        <v>66900</v>
      </c>
      <c r="R241" s="59">
        <v>66900</v>
      </c>
      <c r="S241" s="59">
        <v>0</v>
      </c>
      <c r="T241" s="59">
        <v>0</v>
      </c>
      <c r="U241" s="59">
        <v>0</v>
      </c>
      <c r="V241" s="5"/>
      <c r="W241" s="59">
        <v>57676</v>
      </c>
      <c r="X241" s="5">
        <v>4800057862</v>
      </c>
      <c r="Y241" s="7">
        <v>44880</v>
      </c>
      <c r="Z241" s="7">
        <v>45199</v>
      </c>
    </row>
    <row r="242" spans="1:26" x14ac:dyDescent="0.25">
      <c r="A242" s="5">
        <v>800231235</v>
      </c>
      <c r="B242" s="5" t="s">
        <v>4021</v>
      </c>
      <c r="C242" s="5" t="s">
        <v>4022</v>
      </c>
      <c r="D242" s="5">
        <v>3170778</v>
      </c>
      <c r="E242" s="5" t="s">
        <v>4262</v>
      </c>
      <c r="F242" s="5" t="s">
        <v>8223</v>
      </c>
      <c r="G242" s="7">
        <v>44803.364583333336</v>
      </c>
      <c r="H242" s="7">
        <v>44847</v>
      </c>
      <c r="I242" s="59">
        <v>63200</v>
      </c>
      <c r="J242" s="59">
        <v>6900</v>
      </c>
      <c r="K242" s="67" t="s">
        <v>14192</v>
      </c>
      <c r="L242" s="5"/>
      <c r="M242" s="5"/>
      <c r="N242" s="59">
        <v>0</v>
      </c>
      <c r="O242" s="59">
        <v>9200</v>
      </c>
      <c r="P242" s="5" t="s">
        <v>12138</v>
      </c>
      <c r="Q242" s="59">
        <v>66900</v>
      </c>
      <c r="R242" s="59">
        <v>66900</v>
      </c>
      <c r="S242" s="59">
        <v>0</v>
      </c>
      <c r="T242" s="59">
        <v>0</v>
      </c>
      <c r="U242" s="59">
        <v>0</v>
      </c>
      <c r="V242" s="5"/>
      <c r="W242" s="59">
        <v>54000</v>
      </c>
      <c r="X242" s="5">
        <v>2201342160</v>
      </c>
      <c r="Y242" s="7">
        <v>44949</v>
      </c>
      <c r="Z242" s="7">
        <v>45199</v>
      </c>
    </row>
    <row r="243" spans="1:26" x14ac:dyDescent="0.25">
      <c r="A243" s="5">
        <v>800231235</v>
      </c>
      <c r="B243" s="5" t="s">
        <v>4021</v>
      </c>
      <c r="C243" s="5" t="s">
        <v>4022</v>
      </c>
      <c r="D243" s="5">
        <v>3170803</v>
      </c>
      <c r="E243" s="5" t="s">
        <v>4263</v>
      </c>
      <c r="F243" s="5" t="s">
        <v>8224</v>
      </c>
      <c r="G243" s="7">
        <v>44803.387499999997</v>
      </c>
      <c r="H243" s="7">
        <v>44847</v>
      </c>
      <c r="I243" s="59">
        <v>22346206</v>
      </c>
      <c r="J243" s="59">
        <v>1151617.3999999999</v>
      </c>
      <c r="K243" s="67" t="s">
        <v>14192</v>
      </c>
      <c r="L243" s="5"/>
      <c r="M243" s="5"/>
      <c r="N243" s="59">
        <v>0</v>
      </c>
      <c r="O243" s="59">
        <v>1339090</v>
      </c>
      <c r="P243" s="5" t="s">
        <v>12139</v>
      </c>
      <c r="Q243" s="59">
        <v>22346206</v>
      </c>
      <c r="R243" s="59">
        <v>22346206</v>
      </c>
      <c r="S243" s="59">
        <v>0</v>
      </c>
      <c r="T243" s="59">
        <v>0</v>
      </c>
      <c r="U243" s="59">
        <v>0</v>
      </c>
      <c r="V243" s="5"/>
      <c r="W243" s="59">
        <v>21007116</v>
      </c>
      <c r="X243" s="5">
        <v>2201351087</v>
      </c>
      <c r="Y243" s="7">
        <v>44956</v>
      </c>
      <c r="Z243" s="7">
        <v>45199</v>
      </c>
    </row>
    <row r="244" spans="1:26" x14ac:dyDescent="0.25">
      <c r="A244" s="5">
        <v>800231235</v>
      </c>
      <c r="B244" s="5" t="s">
        <v>4021</v>
      </c>
      <c r="C244" s="5" t="s">
        <v>4022</v>
      </c>
      <c r="D244" s="5">
        <v>3171142</v>
      </c>
      <c r="E244" s="5" t="s">
        <v>4264</v>
      </c>
      <c r="F244" s="5" t="s">
        <v>8225</v>
      </c>
      <c r="G244" s="7">
        <v>44804.326388888891</v>
      </c>
      <c r="H244" s="7">
        <v>44824</v>
      </c>
      <c r="I244" s="59">
        <v>68400</v>
      </c>
      <c r="J244" s="59">
        <v>8043</v>
      </c>
      <c r="K244" s="67" t="s">
        <v>14192</v>
      </c>
      <c r="L244" s="5"/>
      <c r="M244" s="5"/>
      <c r="N244" s="59">
        <v>0</v>
      </c>
      <c r="O244" s="59">
        <v>10724</v>
      </c>
      <c r="P244" s="5" t="s">
        <v>12122</v>
      </c>
      <c r="Q244" s="59">
        <v>68400</v>
      </c>
      <c r="R244" s="59">
        <v>68400</v>
      </c>
      <c r="S244" s="59">
        <v>0</v>
      </c>
      <c r="T244" s="59">
        <v>0</v>
      </c>
      <c r="U244" s="59">
        <v>0</v>
      </c>
      <c r="V244" s="5"/>
      <c r="W244" s="59">
        <v>57676</v>
      </c>
      <c r="X244" s="5">
        <v>4800057862</v>
      </c>
      <c r="Y244" s="7">
        <v>44880</v>
      </c>
      <c r="Z244" s="7">
        <v>45199</v>
      </c>
    </row>
    <row r="245" spans="1:26" x14ac:dyDescent="0.25">
      <c r="A245" s="5">
        <v>800231235</v>
      </c>
      <c r="B245" s="5" t="s">
        <v>4021</v>
      </c>
      <c r="C245" s="5" t="s">
        <v>4022</v>
      </c>
      <c r="D245" s="5">
        <v>3171364</v>
      </c>
      <c r="E245" s="5" t="s">
        <v>4265</v>
      </c>
      <c r="F245" s="5" t="s">
        <v>8226</v>
      </c>
      <c r="G245" s="7">
        <v>44804.627083333333</v>
      </c>
      <c r="H245" s="7">
        <v>44847</v>
      </c>
      <c r="I245" s="59">
        <v>64706</v>
      </c>
      <c r="J245" s="59">
        <v>8042.25</v>
      </c>
      <c r="K245" s="67" t="s">
        <v>14192</v>
      </c>
      <c r="L245" s="5"/>
      <c r="M245" s="5"/>
      <c r="N245" s="59">
        <v>0</v>
      </c>
      <c r="O245" s="59">
        <v>10723</v>
      </c>
      <c r="P245" s="5" t="s">
        <v>12140</v>
      </c>
      <c r="Q245" s="59">
        <v>68400</v>
      </c>
      <c r="R245" s="59">
        <v>68400</v>
      </c>
      <c r="S245" s="59">
        <v>0</v>
      </c>
      <c r="T245" s="59">
        <v>0</v>
      </c>
      <c r="U245" s="59">
        <v>0</v>
      </c>
      <c r="V245" s="5"/>
      <c r="W245" s="59">
        <v>53983</v>
      </c>
      <c r="X245" s="5">
        <v>2201342160</v>
      </c>
      <c r="Y245" s="7">
        <v>44949</v>
      </c>
      <c r="Z245" s="7">
        <v>45199</v>
      </c>
    </row>
    <row r="246" spans="1:26" x14ac:dyDescent="0.25">
      <c r="A246" s="5">
        <v>800231235</v>
      </c>
      <c r="B246" s="5" t="s">
        <v>4021</v>
      </c>
      <c r="C246" s="5" t="s">
        <v>4022</v>
      </c>
      <c r="D246" s="5">
        <v>3171530</v>
      </c>
      <c r="E246" s="5" t="s">
        <v>4266</v>
      </c>
      <c r="F246" s="5" t="s">
        <v>8227</v>
      </c>
      <c r="G246" s="7">
        <v>44805.324999999997</v>
      </c>
      <c r="H246" s="7">
        <v>44846</v>
      </c>
      <c r="I246" s="59">
        <v>9340107</v>
      </c>
      <c r="J246" s="59">
        <v>274326</v>
      </c>
      <c r="K246" s="67" t="s">
        <v>14192</v>
      </c>
      <c r="L246" s="5"/>
      <c r="M246" s="5"/>
      <c r="N246" s="59">
        <v>0</v>
      </c>
      <c r="O246" s="59">
        <v>365768</v>
      </c>
      <c r="P246" s="5" t="s">
        <v>12141</v>
      </c>
      <c r="Q246" s="59">
        <v>9340107</v>
      </c>
      <c r="R246" s="59">
        <v>9340107</v>
      </c>
      <c r="S246" s="59">
        <v>247420</v>
      </c>
      <c r="T246" s="59">
        <v>2901251</v>
      </c>
      <c r="U246" s="59">
        <v>0</v>
      </c>
      <c r="V246" s="5"/>
      <c r="W246" s="59">
        <v>2901251</v>
      </c>
      <c r="X246" s="5">
        <v>4800059466</v>
      </c>
      <c r="Y246" s="7">
        <v>45034</v>
      </c>
      <c r="Z246" s="7">
        <v>45199</v>
      </c>
    </row>
    <row r="247" spans="1:26" x14ac:dyDescent="0.25">
      <c r="A247" s="5">
        <v>800231235</v>
      </c>
      <c r="B247" s="5" t="s">
        <v>4021</v>
      </c>
      <c r="C247" s="5" t="s">
        <v>4022</v>
      </c>
      <c r="D247" s="5">
        <v>3171595</v>
      </c>
      <c r="E247" s="5" t="s">
        <v>4267</v>
      </c>
      <c r="F247" s="5" t="s">
        <v>8228</v>
      </c>
      <c r="G247" s="7">
        <v>44805.381944444445</v>
      </c>
      <c r="H247" s="7">
        <v>44866</v>
      </c>
      <c r="I247" s="59">
        <v>65500</v>
      </c>
      <c r="J247" s="59">
        <v>56330</v>
      </c>
      <c r="K247" s="5" t="s">
        <v>14192</v>
      </c>
      <c r="L247" s="5"/>
      <c r="M247" s="5"/>
      <c r="N247" s="59">
        <v>65500</v>
      </c>
      <c r="O247" s="59">
        <v>0</v>
      </c>
      <c r="P247" s="5" t="s">
        <v>12142</v>
      </c>
      <c r="Q247" s="59">
        <v>65500</v>
      </c>
      <c r="R247" s="59">
        <v>65500</v>
      </c>
      <c r="S247" s="59">
        <v>0</v>
      </c>
      <c r="T247" s="59">
        <v>0</v>
      </c>
      <c r="U247" s="59">
        <v>0</v>
      </c>
      <c r="V247" s="5"/>
      <c r="W247" s="59">
        <v>0</v>
      </c>
      <c r="X247" s="5"/>
      <c r="Y247" s="7"/>
      <c r="Z247" s="7">
        <v>45199</v>
      </c>
    </row>
    <row r="248" spans="1:26" x14ac:dyDescent="0.25">
      <c r="A248" s="5">
        <v>800231235</v>
      </c>
      <c r="B248" s="5" t="s">
        <v>4021</v>
      </c>
      <c r="C248" s="5" t="s">
        <v>4022</v>
      </c>
      <c r="D248" s="5">
        <v>3171899</v>
      </c>
      <c r="E248" s="5" t="s">
        <v>4268</v>
      </c>
      <c r="F248" s="5" t="s">
        <v>8229</v>
      </c>
      <c r="G248" s="7">
        <v>44806.352777777778</v>
      </c>
      <c r="H248" s="7">
        <v>44846</v>
      </c>
      <c r="I248" s="59">
        <v>172800</v>
      </c>
      <c r="J248" s="59">
        <v>33600</v>
      </c>
      <c r="K248" s="67" t="s">
        <v>14192</v>
      </c>
      <c r="L248" s="5"/>
      <c r="M248" s="5"/>
      <c r="N248" s="59">
        <v>0</v>
      </c>
      <c r="O248" s="59">
        <v>44800</v>
      </c>
      <c r="P248" s="5" t="s">
        <v>12143</v>
      </c>
      <c r="Q248" s="59">
        <v>172800</v>
      </c>
      <c r="R248" s="59">
        <v>172800</v>
      </c>
      <c r="S248" s="59">
        <v>0</v>
      </c>
      <c r="T248" s="59">
        <v>0</v>
      </c>
      <c r="U248" s="59">
        <v>0</v>
      </c>
      <c r="V248" s="5"/>
      <c r="W248" s="59">
        <v>128000</v>
      </c>
      <c r="X248" s="5">
        <v>2201317730</v>
      </c>
      <c r="Y248" s="7">
        <v>44882</v>
      </c>
      <c r="Z248" s="7">
        <v>45199</v>
      </c>
    </row>
    <row r="249" spans="1:26" x14ac:dyDescent="0.25">
      <c r="A249" s="5">
        <v>800231235</v>
      </c>
      <c r="B249" s="5" t="s">
        <v>4021</v>
      </c>
      <c r="C249" s="5" t="s">
        <v>4022</v>
      </c>
      <c r="D249" s="5">
        <v>3171961</v>
      </c>
      <c r="E249" s="5" t="s">
        <v>4269</v>
      </c>
      <c r="F249" s="5" t="s">
        <v>8230</v>
      </c>
      <c r="G249" s="7">
        <v>44806.476388888892</v>
      </c>
      <c r="H249" s="7">
        <v>44846</v>
      </c>
      <c r="I249" s="59">
        <v>11829902</v>
      </c>
      <c r="J249" s="59">
        <v>186825</v>
      </c>
      <c r="K249" s="67" t="s">
        <v>14192</v>
      </c>
      <c r="L249" s="5"/>
      <c r="M249" s="5"/>
      <c r="N249" s="59">
        <v>0</v>
      </c>
      <c r="O249" s="59">
        <v>249100</v>
      </c>
      <c r="P249" s="5" t="s">
        <v>12144</v>
      </c>
      <c r="Q249" s="59">
        <v>11829902</v>
      </c>
      <c r="R249" s="59">
        <v>11829902</v>
      </c>
      <c r="S249" s="59">
        <v>0</v>
      </c>
      <c r="T249" s="59">
        <v>11580802</v>
      </c>
      <c r="U249" s="59">
        <v>0</v>
      </c>
      <c r="V249" s="5"/>
      <c r="W249" s="59">
        <v>11580802</v>
      </c>
      <c r="X249" s="5">
        <v>4800059745</v>
      </c>
      <c r="Y249" s="7">
        <v>45058</v>
      </c>
      <c r="Z249" s="7">
        <v>45199</v>
      </c>
    </row>
    <row r="250" spans="1:26" x14ac:dyDescent="0.25">
      <c r="A250" s="5">
        <v>800231235</v>
      </c>
      <c r="B250" s="5" t="s">
        <v>4021</v>
      </c>
      <c r="C250" s="5" t="s">
        <v>4022</v>
      </c>
      <c r="D250" s="5">
        <v>3172120</v>
      </c>
      <c r="E250" s="5" t="s">
        <v>4270</v>
      </c>
      <c r="F250" s="5" t="s">
        <v>8231</v>
      </c>
      <c r="G250" s="7">
        <v>44807.772916666669</v>
      </c>
      <c r="H250" s="7">
        <v>44846</v>
      </c>
      <c r="I250" s="59">
        <v>3649136</v>
      </c>
      <c r="J250" s="59">
        <v>148444.5</v>
      </c>
      <c r="K250" s="67" t="s">
        <v>14192</v>
      </c>
      <c r="L250" s="5"/>
      <c r="M250" s="5"/>
      <c r="N250" s="59">
        <v>0</v>
      </c>
      <c r="O250" s="59">
        <v>197926</v>
      </c>
      <c r="P250" s="5" t="s">
        <v>12145</v>
      </c>
      <c r="Q250" s="59">
        <v>3847062</v>
      </c>
      <c r="R250" s="59">
        <v>3847062</v>
      </c>
      <c r="S250" s="59">
        <v>49482</v>
      </c>
      <c r="T250" s="59">
        <v>148444</v>
      </c>
      <c r="U250" s="59">
        <v>0</v>
      </c>
      <c r="V250" s="5"/>
      <c r="W250" s="59">
        <v>3451210</v>
      </c>
      <c r="X250" s="5">
        <v>2201317730</v>
      </c>
      <c r="Y250" s="7">
        <v>44882</v>
      </c>
      <c r="Z250" s="7">
        <v>45199</v>
      </c>
    </row>
    <row r="251" spans="1:26" x14ac:dyDescent="0.25">
      <c r="A251" s="5">
        <v>800231235</v>
      </c>
      <c r="B251" s="5" t="s">
        <v>4021</v>
      </c>
      <c r="C251" s="5" t="s">
        <v>4022</v>
      </c>
      <c r="D251" s="5">
        <v>3172515</v>
      </c>
      <c r="E251" s="5" t="s">
        <v>4271</v>
      </c>
      <c r="F251" s="5" t="s">
        <v>8232</v>
      </c>
      <c r="G251" s="7">
        <v>44809.603472222225</v>
      </c>
      <c r="H251" s="7">
        <v>44866</v>
      </c>
      <c r="I251" s="59">
        <v>42182107</v>
      </c>
      <c r="J251" s="59">
        <v>180000</v>
      </c>
      <c r="K251" s="67" t="s">
        <v>14192</v>
      </c>
      <c r="L251" s="5"/>
      <c r="M251" s="5"/>
      <c r="N251" s="59">
        <v>0</v>
      </c>
      <c r="O251" s="59">
        <v>240000</v>
      </c>
      <c r="P251" s="5" t="s">
        <v>12146</v>
      </c>
      <c r="Q251" s="59">
        <v>42182107</v>
      </c>
      <c r="R251" s="59">
        <v>42182107</v>
      </c>
      <c r="S251" s="59">
        <v>0</v>
      </c>
      <c r="T251" s="59">
        <v>41942107</v>
      </c>
      <c r="U251" s="59">
        <v>0</v>
      </c>
      <c r="V251" s="5"/>
      <c r="W251" s="59">
        <v>41942107</v>
      </c>
      <c r="X251" s="5">
        <v>4800059745</v>
      </c>
      <c r="Y251" s="7">
        <v>45058</v>
      </c>
      <c r="Z251" s="7">
        <v>45199</v>
      </c>
    </row>
    <row r="252" spans="1:26" x14ac:dyDescent="0.25">
      <c r="A252" s="5">
        <v>800231235</v>
      </c>
      <c r="B252" s="5" t="s">
        <v>4021</v>
      </c>
      <c r="C252" s="5" t="s">
        <v>4022</v>
      </c>
      <c r="D252" s="5">
        <v>3172529</v>
      </c>
      <c r="E252" s="5" t="s">
        <v>4272</v>
      </c>
      <c r="F252" s="5" t="s">
        <v>8233</v>
      </c>
      <c r="G252" s="7">
        <v>44809.614583333336</v>
      </c>
      <c r="H252" s="7">
        <v>44860</v>
      </c>
      <c r="I252" s="59">
        <v>4650234</v>
      </c>
      <c r="J252" s="59">
        <v>139176</v>
      </c>
      <c r="K252" s="67" t="s">
        <v>14192</v>
      </c>
      <c r="L252" s="5"/>
      <c r="M252" s="5"/>
      <c r="N252" s="59">
        <v>0</v>
      </c>
      <c r="O252" s="59">
        <v>185568</v>
      </c>
      <c r="P252" s="5" t="s">
        <v>12147</v>
      </c>
      <c r="Q252" s="59">
        <v>4835802</v>
      </c>
      <c r="R252" s="59">
        <v>4835802</v>
      </c>
      <c r="S252" s="59">
        <v>46392</v>
      </c>
      <c r="T252" s="59">
        <v>139176</v>
      </c>
      <c r="U252" s="59">
        <v>0</v>
      </c>
      <c r="V252" s="5"/>
      <c r="W252" s="59">
        <v>4464666</v>
      </c>
      <c r="X252" s="5">
        <v>2201342160</v>
      </c>
      <c r="Y252" s="7">
        <v>44949</v>
      </c>
      <c r="Z252" s="7">
        <v>45199</v>
      </c>
    </row>
    <row r="253" spans="1:26" x14ac:dyDescent="0.25">
      <c r="A253" s="5">
        <v>800231235</v>
      </c>
      <c r="B253" s="5" t="s">
        <v>4021</v>
      </c>
      <c r="C253" s="5" t="s">
        <v>4022</v>
      </c>
      <c r="D253" s="5">
        <v>3172879</v>
      </c>
      <c r="E253" s="5" t="s">
        <v>4273</v>
      </c>
      <c r="F253" s="5" t="s">
        <v>8234</v>
      </c>
      <c r="G253" s="7">
        <v>44810.376388888886</v>
      </c>
      <c r="H253" s="7">
        <v>44846</v>
      </c>
      <c r="I253" s="59">
        <v>3738570</v>
      </c>
      <c r="J253" s="59">
        <v>3300</v>
      </c>
      <c r="K253" s="67" t="s">
        <v>14203</v>
      </c>
      <c r="L253" s="5"/>
      <c r="M253" s="5"/>
      <c r="N253" s="59">
        <v>0</v>
      </c>
      <c r="O253" s="59">
        <v>0</v>
      </c>
      <c r="P253" s="5"/>
      <c r="Q253" s="59">
        <v>3738570</v>
      </c>
      <c r="R253" s="59">
        <v>3738570</v>
      </c>
      <c r="S253" s="59">
        <v>3300</v>
      </c>
      <c r="T253" s="59">
        <v>3735270</v>
      </c>
      <c r="U253" s="59">
        <v>0</v>
      </c>
      <c r="V253" s="5"/>
      <c r="W253" s="59">
        <v>3735270</v>
      </c>
      <c r="X253" s="5">
        <v>4800060821</v>
      </c>
      <c r="Y253" s="7">
        <v>45155</v>
      </c>
      <c r="Z253" s="7">
        <v>45199</v>
      </c>
    </row>
    <row r="254" spans="1:26" x14ac:dyDescent="0.25">
      <c r="A254" s="5">
        <v>800231235</v>
      </c>
      <c r="B254" s="5" t="s">
        <v>4021</v>
      </c>
      <c r="C254" s="5" t="s">
        <v>4022</v>
      </c>
      <c r="D254" s="5">
        <v>3172893</v>
      </c>
      <c r="E254" s="5" t="s">
        <v>4274</v>
      </c>
      <c r="F254" s="5" t="s">
        <v>8235</v>
      </c>
      <c r="G254" s="7">
        <v>44810.384722222225</v>
      </c>
      <c r="H254" s="7">
        <v>44846</v>
      </c>
      <c r="I254" s="59">
        <v>188000</v>
      </c>
      <c r="J254" s="59">
        <v>662.25</v>
      </c>
      <c r="K254" s="67" t="s">
        <v>14192</v>
      </c>
      <c r="L254" s="5"/>
      <c r="M254" s="5"/>
      <c r="N254" s="59">
        <v>0</v>
      </c>
      <c r="O254" s="59">
        <v>883</v>
      </c>
      <c r="P254" s="5" t="s">
        <v>12148</v>
      </c>
      <c r="Q254" s="59">
        <v>188000</v>
      </c>
      <c r="R254" s="59">
        <v>188000</v>
      </c>
      <c r="S254" s="59">
        <v>0</v>
      </c>
      <c r="T254" s="59">
        <v>0</v>
      </c>
      <c r="U254" s="59">
        <v>0</v>
      </c>
      <c r="V254" s="5"/>
      <c r="W254" s="59">
        <v>187117</v>
      </c>
      <c r="X254" s="5">
        <v>2201317730</v>
      </c>
      <c r="Y254" s="7">
        <v>44882</v>
      </c>
      <c r="Z254" s="7">
        <v>45199</v>
      </c>
    </row>
    <row r="255" spans="1:26" x14ac:dyDescent="0.25">
      <c r="A255" s="5">
        <v>800231235</v>
      </c>
      <c r="B255" s="5" t="s">
        <v>4021</v>
      </c>
      <c r="C255" s="5" t="s">
        <v>4022</v>
      </c>
      <c r="D255" s="5">
        <v>3172918</v>
      </c>
      <c r="E255" s="5" t="s">
        <v>4275</v>
      </c>
      <c r="F255" s="5" t="s">
        <v>8236</v>
      </c>
      <c r="G255" s="7">
        <v>44810.428472222222</v>
      </c>
      <c r="H255" s="7">
        <v>44846</v>
      </c>
      <c r="I255" s="59">
        <v>2128215</v>
      </c>
      <c r="J255" s="59">
        <v>9658.5</v>
      </c>
      <c r="K255" s="67" t="s">
        <v>14192</v>
      </c>
      <c r="L255" s="5"/>
      <c r="M255" s="5"/>
      <c r="N255" s="59">
        <v>0</v>
      </c>
      <c r="O255" s="59">
        <v>12878</v>
      </c>
      <c r="P255" s="5" t="s">
        <v>12149</v>
      </c>
      <c r="Q255" s="59">
        <v>2141093</v>
      </c>
      <c r="R255" s="59">
        <v>2141093</v>
      </c>
      <c r="S255" s="59">
        <v>3220</v>
      </c>
      <c r="T255" s="59">
        <v>9658</v>
      </c>
      <c r="U255" s="59">
        <v>0</v>
      </c>
      <c r="V255" s="5"/>
      <c r="W255" s="59">
        <v>2115337</v>
      </c>
      <c r="X255" s="5">
        <v>2201342160</v>
      </c>
      <c r="Y255" s="7">
        <v>44949</v>
      </c>
      <c r="Z255" s="7">
        <v>45199</v>
      </c>
    </row>
    <row r="256" spans="1:26" x14ac:dyDescent="0.25">
      <c r="A256" s="5">
        <v>800231235</v>
      </c>
      <c r="B256" s="5" t="s">
        <v>4021</v>
      </c>
      <c r="C256" s="5" t="s">
        <v>4022</v>
      </c>
      <c r="D256" s="5">
        <v>3173275</v>
      </c>
      <c r="E256" s="5" t="s">
        <v>4276</v>
      </c>
      <c r="F256" s="5" t="s">
        <v>8237</v>
      </c>
      <c r="G256" s="7">
        <v>44811.427777777775</v>
      </c>
      <c r="H256" s="7">
        <v>44866</v>
      </c>
      <c r="I256" s="59">
        <v>66900</v>
      </c>
      <c r="J256" s="59">
        <v>6900</v>
      </c>
      <c r="K256" s="67" t="s">
        <v>14192</v>
      </c>
      <c r="L256" s="5"/>
      <c r="M256" s="5"/>
      <c r="N256" s="59">
        <v>0</v>
      </c>
      <c r="O256" s="59">
        <v>9200</v>
      </c>
      <c r="P256" s="5" t="s">
        <v>12150</v>
      </c>
      <c r="Q256" s="59">
        <v>66900</v>
      </c>
      <c r="R256" s="59">
        <v>66900</v>
      </c>
      <c r="S256" s="59">
        <v>0</v>
      </c>
      <c r="T256" s="59">
        <v>0</v>
      </c>
      <c r="U256" s="59">
        <v>0</v>
      </c>
      <c r="V256" s="5"/>
      <c r="W256" s="59">
        <v>57700</v>
      </c>
      <c r="X256" s="5">
        <v>4800058829</v>
      </c>
      <c r="Y256" s="7">
        <v>44972</v>
      </c>
      <c r="Z256" s="7">
        <v>45199</v>
      </c>
    </row>
    <row r="257" spans="1:26" x14ac:dyDescent="0.25">
      <c r="A257" s="5">
        <v>800231235</v>
      </c>
      <c r="B257" s="5" t="s">
        <v>4021</v>
      </c>
      <c r="C257" s="5" t="s">
        <v>4022</v>
      </c>
      <c r="D257" s="5">
        <v>3173437</v>
      </c>
      <c r="E257" s="5" t="s">
        <v>4277</v>
      </c>
      <c r="F257" s="5" t="s">
        <v>8238</v>
      </c>
      <c r="G257" s="7">
        <v>44811.695138888892</v>
      </c>
      <c r="H257" s="7">
        <v>44846</v>
      </c>
      <c r="I257" s="59">
        <v>5252918</v>
      </c>
      <c r="J257" s="59">
        <v>4517509.4800000004</v>
      </c>
      <c r="K257" s="5" t="s">
        <v>14192</v>
      </c>
      <c r="L257" s="5"/>
      <c r="M257" s="5"/>
      <c r="N257" s="59">
        <v>5252918</v>
      </c>
      <c r="O257" s="59">
        <v>0</v>
      </c>
      <c r="P257" s="5" t="s">
        <v>12151</v>
      </c>
      <c r="Q257" s="59">
        <v>5252918</v>
      </c>
      <c r="R257" s="59">
        <v>5252918</v>
      </c>
      <c r="S257" s="59">
        <v>0</v>
      </c>
      <c r="T257" s="59">
        <v>0</v>
      </c>
      <c r="U257" s="59">
        <v>0</v>
      </c>
      <c r="V257" s="5"/>
      <c r="W257" s="59">
        <v>0</v>
      </c>
      <c r="X257" s="5"/>
      <c r="Y257" s="7"/>
      <c r="Z257" s="7">
        <v>45199</v>
      </c>
    </row>
    <row r="258" spans="1:26" x14ac:dyDescent="0.25">
      <c r="A258" s="5">
        <v>800231235</v>
      </c>
      <c r="B258" s="5" t="s">
        <v>4021</v>
      </c>
      <c r="C258" s="5" t="s">
        <v>4022</v>
      </c>
      <c r="D258" s="5">
        <v>3173788</v>
      </c>
      <c r="E258" s="5" t="s">
        <v>4278</v>
      </c>
      <c r="F258" s="5" t="s">
        <v>8239</v>
      </c>
      <c r="G258" s="7">
        <v>44812.64166666667</v>
      </c>
      <c r="H258" s="7">
        <v>44846</v>
      </c>
      <c r="I258" s="59">
        <v>11315560</v>
      </c>
      <c r="J258" s="59">
        <v>84000</v>
      </c>
      <c r="K258" s="67" t="s">
        <v>14192</v>
      </c>
      <c r="L258" s="5"/>
      <c r="M258" s="5"/>
      <c r="N258" s="59">
        <v>0</v>
      </c>
      <c r="O258" s="59">
        <v>112000</v>
      </c>
      <c r="P258" s="5" t="s">
        <v>12152</v>
      </c>
      <c r="Q258" s="59">
        <v>11315560</v>
      </c>
      <c r="R258" s="59">
        <v>11315560</v>
      </c>
      <c r="S258" s="59">
        <v>0</v>
      </c>
      <c r="T258" s="59">
        <v>11203560</v>
      </c>
      <c r="U258" s="59">
        <v>0</v>
      </c>
      <c r="V258" s="5"/>
      <c r="W258" s="59">
        <v>11203560</v>
      </c>
      <c r="X258" s="5">
        <v>4800059745</v>
      </c>
      <c r="Y258" s="7">
        <v>45058</v>
      </c>
      <c r="Z258" s="7">
        <v>45199</v>
      </c>
    </row>
    <row r="259" spans="1:26" x14ac:dyDescent="0.25">
      <c r="A259" s="5">
        <v>800231235</v>
      </c>
      <c r="B259" s="5" t="s">
        <v>4021</v>
      </c>
      <c r="C259" s="5" t="s">
        <v>4022</v>
      </c>
      <c r="D259" s="5">
        <v>3173900</v>
      </c>
      <c r="E259" s="5" t="s">
        <v>4279</v>
      </c>
      <c r="F259" s="5" t="s">
        <v>8240</v>
      </c>
      <c r="G259" s="7">
        <v>44813.320833333331</v>
      </c>
      <c r="H259" s="7">
        <v>44846</v>
      </c>
      <c r="I259" s="59">
        <v>598300</v>
      </c>
      <c r="J259" s="59">
        <v>10355.25</v>
      </c>
      <c r="K259" s="67" t="s">
        <v>14192</v>
      </c>
      <c r="L259" s="5"/>
      <c r="M259" s="5"/>
      <c r="N259" s="59">
        <v>0</v>
      </c>
      <c r="O259" s="59">
        <v>13807</v>
      </c>
      <c r="P259" s="5" t="s">
        <v>12153</v>
      </c>
      <c r="Q259" s="59">
        <v>598300</v>
      </c>
      <c r="R259" s="59">
        <v>598300</v>
      </c>
      <c r="S259" s="59">
        <v>0</v>
      </c>
      <c r="T259" s="59">
        <v>0</v>
      </c>
      <c r="U259" s="59">
        <v>0</v>
      </c>
      <c r="V259" s="5"/>
      <c r="W259" s="59">
        <v>584493</v>
      </c>
      <c r="X259" s="5">
        <v>2201317730</v>
      </c>
      <c r="Y259" s="7">
        <v>44882</v>
      </c>
      <c r="Z259" s="7">
        <v>45199</v>
      </c>
    </row>
    <row r="260" spans="1:26" x14ac:dyDescent="0.25">
      <c r="A260" s="5">
        <v>800231235</v>
      </c>
      <c r="B260" s="5" t="s">
        <v>4021</v>
      </c>
      <c r="C260" s="5" t="s">
        <v>4022</v>
      </c>
      <c r="D260" s="5">
        <v>3173930</v>
      </c>
      <c r="E260" s="5" t="s">
        <v>4280</v>
      </c>
      <c r="F260" s="5" t="s">
        <v>8241</v>
      </c>
      <c r="G260" s="7">
        <v>44813.348611111112</v>
      </c>
      <c r="H260" s="7">
        <v>44846</v>
      </c>
      <c r="I260" s="59">
        <v>11185265</v>
      </c>
      <c r="J260" s="59">
        <v>9619327.9000000004</v>
      </c>
      <c r="K260" s="5" t="s">
        <v>14192</v>
      </c>
      <c r="L260" s="5"/>
      <c r="M260" s="5"/>
      <c r="N260" s="59">
        <v>11185265</v>
      </c>
      <c r="O260" s="59">
        <v>0</v>
      </c>
      <c r="P260" s="5" t="s">
        <v>12154</v>
      </c>
      <c r="Q260" s="59">
        <v>11185265</v>
      </c>
      <c r="R260" s="59">
        <v>11185265</v>
      </c>
      <c r="S260" s="59">
        <v>0</v>
      </c>
      <c r="T260" s="59">
        <v>0</v>
      </c>
      <c r="U260" s="59">
        <v>0</v>
      </c>
      <c r="V260" s="5"/>
      <c r="W260" s="59">
        <v>0</v>
      </c>
      <c r="X260" s="5"/>
      <c r="Y260" s="7"/>
      <c r="Z260" s="7">
        <v>45199</v>
      </c>
    </row>
    <row r="261" spans="1:26" x14ac:dyDescent="0.25">
      <c r="A261" s="5">
        <v>800231235</v>
      </c>
      <c r="B261" s="5" t="s">
        <v>4021</v>
      </c>
      <c r="C261" s="5" t="s">
        <v>4022</v>
      </c>
      <c r="D261" s="5">
        <v>3174103</v>
      </c>
      <c r="E261" s="5" t="s">
        <v>4281</v>
      </c>
      <c r="F261" s="5" t="s">
        <v>8242</v>
      </c>
      <c r="G261" s="7">
        <v>44813.612500000003</v>
      </c>
      <c r="H261" s="7">
        <v>44846</v>
      </c>
      <c r="I261" s="59">
        <v>9822339</v>
      </c>
      <c r="J261" s="59">
        <v>8447211.5399999991</v>
      </c>
      <c r="K261" s="5" t="s">
        <v>14192</v>
      </c>
      <c r="L261" s="5"/>
      <c r="M261" s="5"/>
      <c r="N261" s="59">
        <v>9822339</v>
      </c>
      <c r="O261" s="59">
        <v>0</v>
      </c>
      <c r="P261" s="5" t="s">
        <v>12155</v>
      </c>
      <c r="Q261" s="59">
        <v>9822339</v>
      </c>
      <c r="R261" s="59">
        <v>9822339</v>
      </c>
      <c r="S261" s="59">
        <v>0</v>
      </c>
      <c r="T261" s="59">
        <v>0</v>
      </c>
      <c r="U261" s="59">
        <v>0</v>
      </c>
      <c r="V261" s="5"/>
      <c r="W261" s="59">
        <v>0</v>
      </c>
      <c r="X261" s="5"/>
      <c r="Y261" s="7"/>
      <c r="Z261" s="7">
        <v>45199</v>
      </c>
    </row>
    <row r="262" spans="1:26" x14ac:dyDescent="0.25">
      <c r="A262" s="5">
        <v>800231235</v>
      </c>
      <c r="B262" s="5" t="s">
        <v>4021</v>
      </c>
      <c r="C262" s="5" t="s">
        <v>4022</v>
      </c>
      <c r="D262" s="5">
        <v>3174448</v>
      </c>
      <c r="E262" s="5" t="s">
        <v>4282</v>
      </c>
      <c r="F262" s="5" t="s">
        <v>8243</v>
      </c>
      <c r="G262" s="7">
        <v>44816.475694444445</v>
      </c>
      <c r="H262" s="7">
        <v>44846</v>
      </c>
      <c r="I262" s="59">
        <v>3027807</v>
      </c>
      <c r="J262" s="59">
        <v>9000</v>
      </c>
      <c r="K262" s="67" t="s">
        <v>14203</v>
      </c>
      <c r="L262" s="5"/>
      <c r="M262" s="5"/>
      <c r="N262" s="59">
        <v>0</v>
      </c>
      <c r="O262" s="59">
        <v>0</v>
      </c>
      <c r="P262" s="5"/>
      <c r="Q262" s="59">
        <v>3027807</v>
      </c>
      <c r="R262" s="59">
        <v>3027807</v>
      </c>
      <c r="S262" s="59">
        <v>9000</v>
      </c>
      <c r="T262" s="59">
        <v>3018807</v>
      </c>
      <c r="U262" s="59">
        <v>0</v>
      </c>
      <c r="V262" s="5"/>
      <c r="W262" s="59">
        <v>3018807</v>
      </c>
      <c r="X262" s="5">
        <v>4800060821</v>
      </c>
      <c r="Y262" s="7">
        <v>45155</v>
      </c>
      <c r="Z262" s="7">
        <v>45199</v>
      </c>
    </row>
    <row r="263" spans="1:26" x14ac:dyDescent="0.25">
      <c r="A263" s="5">
        <v>800231235</v>
      </c>
      <c r="B263" s="5" t="s">
        <v>4021</v>
      </c>
      <c r="C263" s="5" t="s">
        <v>4022</v>
      </c>
      <c r="D263" s="5">
        <v>3174510</v>
      </c>
      <c r="E263" s="5" t="s">
        <v>4283</v>
      </c>
      <c r="F263" s="5" t="s">
        <v>8244</v>
      </c>
      <c r="G263" s="7">
        <v>44816.588194444441</v>
      </c>
      <c r="H263" s="7">
        <v>44846</v>
      </c>
      <c r="I263" s="59">
        <v>15260908</v>
      </c>
      <c r="J263" s="59">
        <v>2831590.5</v>
      </c>
      <c r="K263" s="67" t="s">
        <v>14192</v>
      </c>
      <c r="L263" s="5"/>
      <c r="M263" s="5"/>
      <c r="N263" s="59">
        <v>0</v>
      </c>
      <c r="O263" s="59">
        <v>3775454</v>
      </c>
      <c r="P263" s="5" t="s">
        <v>12156</v>
      </c>
      <c r="Q263" s="59">
        <v>15260908</v>
      </c>
      <c r="R263" s="59">
        <v>15260908</v>
      </c>
      <c r="S263" s="59">
        <v>0</v>
      </c>
      <c r="T263" s="59">
        <v>11485454</v>
      </c>
      <c r="U263" s="59">
        <v>0</v>
      </c>
      <c r="V263" s="5"/>
      <c r="W263" s="59">
        <v>11485454</v>
      </c>
      <c r="X263" s="5">
        <v>4800060130</v>
      </c>
      <c r="Y263" s="7">
        <v>45091</v>
      </c>
      <c r="Z263" s="7">
        <v>45199</v>
      </c>
    </row>
    <row r="264" spans="1:26" x14ac:dyDescent="0.25">
      <c r="A264" s="5">
        <v>800231235</v>
      </c>
      <c r="B264" s="5" t="s">
        <v>4021</v>
      </c>
      <c r="C264" s="5" t="s">
        <v>4022</v>
      </c>
      <c r="D264" s="5">
        <v>3174691</v>
      </c>
      <c r="E264" s="5" t="s">
        <v>4284</v>
      </c>
      <c r="F264" s="5" t="s">
        <v>8245</v>
      </c>
      <c r="G264" s="7">
        <v>44817.361805555556</v>
      </c>
      <c r="H264" s="7">
        <v>44846</v>
      </c>
      <c r="I264" s="59">
        <v>201200</v>
      </c>
      <c r="J264" s="59">
        <v>2818.5</v>
      </c>
      <c r="K264" s="67" t="s">
        <v>14192</v>
      </c>
      <c r="L264" s="5"/>
      <c r="M264" s="5"/>
      <c r="N264" s="59">
        <v>0</v>
      </c>
      <c r="O264" s="59">
        <v>3758</v>
      </c>
      <c r="P264" s="5" t="s">
        <v>12157</v>
      </c>
      <c r="Q264" s="59">
        <v>201200</v>
      </c>
      <c r="R264" s="59">
        <v>201200</v>
      </c>
      <c r="S264" s="59">
        <v>0</v>
      </c>
      <c r="T264" s="59">
        <v>0</v>
      </c>
      <c r="U264" s="59">
        <v>0</v>
      </c>
      <c r="V264" s="5"/>
      <c r="W264" s="59">
        <v>197442</v>
      </c>
      <c r="X264" s="5">
        <v>2201317730</v>
      </c>
      <c r="Y264" s="7">
        <v>44882</v>
      </c>
      <c r="Z264" s="7">
        <v>45199</v>
      </c>
    </row>
    <row r="265" spans="1:26" x14ac:dyDescent="0.25">
      <c r="A265" s="5">
        <v>800231235</v>
      </c>
      <c r="B265" s="5" t="s">
        <v>4021</v>
      </c>
      <c r="C265" s="5" t="s">
        <v>4022</v>
      </c>
      <c r="D265" s="5">
        <v>3175005</v>
      </c>
      <c r="E265" s="5" t="s">
        <v>4285</v>
      </c>
      <c r="F265" s="5" t="s">
        <v>8246</v>
      </c>
      <c r="G265" s="7">
        <v>44818.316666666666</v>
      </c>
      <c r="H265" s="7">
        <v>44846</v>
      </c>
      <c r="I265" s="59">
        <v>50700</v>
      </c>
      <c r="J265" s="59">
        <v>50700</v>
      </c>
      <c r="K265" s="67" t="s">
        <v>14131</v>
      </c>
      <c r="L265" s="5"/>
      <c r="M265" s="5"/>
      <c r="N265" s="59">
        <v>50700</v>
      </c>
      <c r="O265" s="59">
        <v>0</v>
      </c>
      <c r="P265" s="5" t="s">
        <v>12158</v>
      </c>
      <c r="Q265" s="59">
        <v>50700</v>
      </c>
      <c r="R265" s="59">
        <v>50700</v>
      </c>
      <c r="S265" s="59">
        <v>0</v>
      </c>
      <c r="T265" s="59">
        <v>0</v>
      </c>
      <c r="U265" s="59">
        <v>0</v>
      </c>
      <c r="V265" s="5"/>
      <c r="W265" s="59">
        <v>0</v>
      </c>
      <c r="X265" s="5"/>
      <c r="Y265" s="7"/>
      <c r="Z265" s="7">
        <v>45199</v>
      </c>
    </row>
    <row r="266" spans="1:26" x14ac:dyDescent="0.25">
      <c r="A266" s="5">
        <v>800231235</v>
      </c>
      <c r="B266" s="5" t="s">
        <v>4021</v>
      </c>
      <c r="C266" s="5" t="s">
        <v>4022</v>
      </c>
      <c r="D266" s="5">
        <v>3175034</v>
      </c>
      <c r="E266" s="5" t="s">
        <v>4286</v>
      </c>
      <c r="F266" s="5" t="s">
        <v>8247</v>
      </c>
      <c r="G266" s="7">
        <v>44818.348611111112</v>
      </c>
      <c r="H266" s="7">
        <v>44846</v>
      </c>
      <c r="I266" s="59">
        <v>377900</v>
      </c>
      <c r="J266" s="59">
        <v>1915.5</v>
      </c>
      <c r="K266" s="67" t="s">
        <v>14192</v>
      </c>
      <c r="L266" s="5"/>
      <c r="M266" s="5"/>
      <c r="N266" s="59">
        <v>0</v>
      </c>
      <c r="O266" s="59">
        <v>2554</v>
      </c>
      <c r="P266" s="5" t="s">
        <v>12159</v>
      </c>
      <c r="Q266" s="59">
        <v>377900</v>
      </c>
      <c r="R266" s="59">
        <v>377900</v>
      </c>
      <c r="S266" s="59">
        <v>0</v>
      </c>
      <c r="T266" s="59">
        <v>0</v>
      </c>
      <c r="U266" s="59">
        <v>0</v>
      </c>
      <c r="V266" s="5"/>
      <c r="W266" s="59">
        <v>375346</v>
      </c>
      <c r="X266" s="5">
        <v>2201317730</v>
      </c>
      <c r="Y266" s="7">
        <v>44882</v>
      </c>
      <c r="Z266" s="7">
        <v>45199</v>
      </c>
    </row>
    <row r="267" spans="1:26" x14ac:dyDescent="0.25">
      <c r="A267" s="5">
        <v>800231235</v>
      </c>
      <c r="B267" s="5" t="s">
        <v>4021</v>
      </c>
      <c r="C267" s="5" t="s">
        <v>4022</v>
      </c>
      <c r="D267" s="5">
        <v>3175044</v>
      </c>
      <c r="E267" s="5" t="s">
        <v>4287</v>
      </c>
      <c r="F267" s="5" t="s">
        <v>8248</v>
      </c>
      <c r="G267" s="7">
        <v>44818.356944444444</v>
      </c>
      <c r="H267" s="7">
        <v>44846</v>
      </c>
      <c r="I267" s="59">
        <v>70100</v>
      </c>
      <c r="J267" s="59">
        <v>70100</v>
      </c>
      <c r="K267" s="67" t="s">
        <v>14131</v>
      </c>
      <c r="L267" s="5"/>
      <c r="M267" s="5"/>
      <c r="N267" s="59">
        <v>70100</v>
      </c>
      <c r="O267" s="59">
        <v>0</v>
      </c>
      <c r="P267" s="5" t="s">
        <v>12160</v>
      </c>
      <c r="Q267" s="59">
        <v>70100</v>
      </c>
      <c r="R267" s="59">
        <v>70100</v>
      </c>
      <c r="S267" s="59">
        <v>0</v>
      </c>
      <c r="T267" s="59">
        <v>0</v>
      </c>
      <c r="U267" s="59">
        <v>0</v>
      </c>
      <c r="V267" s="5"/>
      <c r="W267" s="59">
        <v>0</v>
      </c>
      <c r="X267" s="5"/>
      <c r="Y267" s="7"/>
      <c r="Z267" s="7">
        <v>45199</v>
      </c>
    </row>
    <row r="268" spans="1:26" x14ac:dyDescent="0.25">
      <c r="A268" s="5">
        <v>800231235</v>
      </c>
      <c r="B268" s="5" t="s">
        <v>4021</v>
      </c>
      <c r="C268" s="5" t="s">
        <v>4022</v>
      </c>
      <c r="D268" s="5">
        <v>3175103</v>
      </c>
      <c r="E268" s="5" t="s">
        <v>4288</v>
      </c>
      <c r="F268" s="5" t="s">
        <v>8249</v>
      </c>
      <c r="G268" s="7">
        <v>44818.412499999999</v>
      </c>
      <c r="H268" s="7">
        <v>44866</v>
      </c>
      <c r="I268" s="59">
        <v>68400</v>
      </c>
      <c r="J268" s="59">
        <v>8025</v>
      </c>
      <c r="K268" s="67" t="s">
        <v>14192</v>
      </c>
      <c r="L268" s="5"/>
      <c r="M268" s="5"/>
      <c r="N268" s="59">
        <v>0</v>
      </c>
      <c r="O268" s="59">
        <v>10700</v>
      </c>
      <c r="P268" s="5" t="s">
        <v>12161</v>
      </c>
      <c r="Q268" s="59">
        <v>68400</v>
      </c>
      <c r="R268" s="59">
        <v>68400</v>
      </c>
      <c r="S268" s="59">
        <v>0</v>
      </c>
      <c r="T268" s="59">
        <v>0</v>
      </c>
      <c r="U268" s="59">
        <v>0</v>
      </c>
      <c r="V268" s="5"/>
      <c r="W268" s="59">
        <v>57700</v>
      </c>
      <c r="X268" s="5">
        <v>4800058829</v>
      </c>
      <c r="Y268" s="7">
        <v>44972</v>
      </c>
      <c r="Z268" s="7">
        <v>45199</v>
      </c>
    </row>
    <row r="269" spans="1:26" x14ac:dyDescent="0.25">
      <c r="A269" s="5">
        <v>800231235</v>
      </c>
      <c r="B269" s="5" t="s">
        <v>4021</v>
      </c>
      <c r="C269" s="5" t="s">
        <v>4022</v>
      </c>
      <c r="D269" s="5">
        <v>3175221</v>
      </c>
      <c r="E269" s="5" t="s">
        <v>4289</v>
      </c>
      <c r="F269" s="5" t="s">
        <v>8250</v>
      </c>
      <c r="G269" s="7">
        <v>44818.59097222222</v>
      </c>
      <c r="H269" s="7">
        <v>44866</v>
      </c>
      <c r="I269" s="59">
        <v>53701</v>
      </c>
      <c r="J269" s="59">
        <v>8025</v>
      </c>
      <c r="K269" s="67" t="s">
        <v>14192</v>
      </c>
      <c r="L269" s="5"/>
      <c r="M269" s="5"/>
      <c r="N269" s="59">
        <v>0</v>
      </c>
      <c r="O269" s="59">
        <v>10700</v>
      </c>
      <c r="P269" s="5" t="s">
        <v>12162</v>
      </c>
      <c r="Q269" s="59">
        <v>68400</v>
      </c>
      <c r="R269" s="59">
        <v>68400</v>
      </c>
      <c r="S269" s="59">
        <v>0</v>
      </c>
      <c r="T269" s="59">
        <v>0</v>
      </c>
      <c r="U269" s="59">
        <v>0</v>
      </c>
      <c r="V269" s="5"/>
      <c r="W269" s="59">
        <v>43001</v>
      </c>
      <c r="X269" s="5">
        <v>2201351087</v>
      </c>
      <c r="Y269" s="7">
        <v>44956</v>
      </c>
      <c r="Z269" s="7">
        <v>45199</v>
      </c>
    </row>
    <row r="270" spans="1:26" x14ac:dyDescent="0.25">
      <c r="A270" s="5">
        <v>800231235</v>
      </c>
      <c r="B270" s="5" t="s">
        <v>4021</v>
      </c>
      <c r="C270" s="5" t="s">
        <v>4022</v>
      </c>
      <c r="D270" s="5">
        <v>3175260</v>
      </c>
      <c r="E270" s="5" t="s">
        <v>4290</v>
      </c>
      <c r="F270" s="5" t="s">
        <v>8251</v>
      </c>
      <c r="G270" s="7">
        <v>44818.631249999999</v>
      </c>
      <c r="H270" s="7">
        <v>44846</v>
      </c>
      <c r="I270" s="59">
        <v>7240963</v>
      </c>
      <c r="J270" s="59">
        <v>6227228.1799999997</v>
      </c>
      <c r="K270" s="5" t="s">
        <v>14192</v>
      </c>
      <c r="L270" s="5"/>
      <c r="M270" s="5"/>
      <c r="N270" s="59">
        <v>7240963</v>
      </c>
      <c r="O270" s="59">
        <v>0</v>
      </c>
      <c r="P270" s="5" t="s">
        <v>12163</v>
      </c>
      <c r="Q270" s="59">
        <v>7240963</v>
      </c>
      <c r="R270" s="59">
        <v>7240963</v>
      </c>
      <c r="S270" s="59">
        <v>0</v>
      </c>
      <c r="T270" s="59">
        <v>0</v>
      </c>
      <c r="U270" s="59">
        <v>0</v>
      </c>
      <c r="V270" s="5"/>
      <c r="W270" s="59">
        <v>0</v>
      </c>
      <c r="X270" s="5"/>
      <c r="Y270" s="7"/>
      <c r="Z270" s="7">
        <v>45199</v>
      </c>
    </row>
    <row r="271" spans="1:26" x14ac:dyDescent="0.25">
      <c r="A271" s="5">
        <v>800231235</v>
      </c>
      <c r="B271" s="5" t="s">
        <v>4021</v>
      </c>
      <c r="C271" s="5" t="s">
        <v>4022</v>
      </c>
      <c r="D271" s="5">
        <v>3175422</v>
      </c>
      <c r="E271" s="5" t="s">
        <v>4291</v>
      </c>
      <c r="F271" s="5" t="s">
        <v>8252</v>
      </c>
      <c r="G271" s="7">
        <v>44819.34375</v>
      </c>
      <c r="H271" s="7">
        <v>44866</v>
      </c>
      <c r="I271" s="59">
        <v>63900</v>
      </c>
      <c r="J271" s="59">
        <v>54954</v>
      </c>
      <c r="K271" s="5" t="s">
        <v>14192</v>
      </c>
      <c r="L271" s="5"/>
      <c r="M271" s="5"/>
      <c r="N271" s="59">
        <v>63900</v>
      </c>
      <c r="O271" s="59">
        <v>0</v>
      </c>
      <c r="P271" s="5" t="s">
        <v>12164</v>
      </c>
      <c r="Q271" s="59">
        <v>63900</v>
      </c>
      <c r="R271" s="59">
        <v>63900</v>
      </c>
      <c r="S271" s="59">
        <v>0</v>
      </c>
      <c r="T271" s="59">
        <v>0</v>
      </c>
      <c r="U271" s="59">
        <v>0</v>
      </c>
      <c r="V271" s="5"/>
      <c r="W271" s="59">
        <v>0</v>
      </c>
      <c r="X271" s="5"/>
      <c r="Y271" s="7"/>
      <c r="Z271" s="7">
        <v>45199</v>
      </c>
    </row>
    <row r="272" spans="1:26" x14ac:dyDescent="0.25">
      <c r="A272" s="5">
        <v>800231235</v>
      </c>
      <c r="B272" s="5" t="s">
        <v>4021</v>
      </c>
      <c r="C272" s="5" t="s">
        <v>4022</v>
      </c>
      <c r="D272" s="5">
        <v>3175572</v>
      </c>
      <c r="E272" s="5" t="s">
        <v>4292</v>
      </c>
      <c r="F272" s="5" t="s">
        <v>8253</v>
      </c>
      <c r="G272" s="7">
        <v>44819.456250000003</v>
      </c>
      <c r="H272" s="7">
        <v>44846</v>
      </c>
      <c r="I272" s="59">
        <v>50700</v>
      </c>
      <c r="J272" s="59">
        <v>50700</v>
      </c>
      <c r="K272" s="67" t="s">
        <v>14131</v>
      </c>
      <c r="L272" s="5"/>
      <c r="M272" s="5"/>
      <c r="N272" s="59">
        <v>50700</v>
      </c>
      <c r="O272" s="59">
        <v>0</v>
      </c>
      <c r="P272" s="5" t="s">
        <v>12165</v>
      </c>
      <c r="Q272" s="59">
        <v>50700</v>
      </c>
      <c r="R272" s="59">
        <v>50700</v>
      </c>
      <c r="S272" s="59">
        <v>0</v>
      </c>
      <c r="T272" s="59">
        <v>0</v>
      </c>
      <c r="U272" s="59">
        <v>0</v>
      </c>
      <c r="V272" s="5"/>
      <c r="W272" s="59">
        <v>0</v>
      </c>
      <c r="X272" s="5"/>
      <c r="Y272" s="7"/>
      <c r="Z272" s="7">
        <v>45199</v>
      </c>
    </row>
    <row r="273" spans="1:26" x14ac:dyDescent="0.25">
      <c r="A273" s="5">
        <v>800231235</v>
      </c>
      <c r="B273" s="5" t="s">
        <v>4021</v>
      </c>
      <c r="C273" s="5" t="s">
        <v>4022</v>
      </c>
      <c r="D273" s="5">
        <v>3175623</v>
      </c>
      <c r="E273" s="5" t="s">
        <v>4293</v>
      </c>
      <c r="F273" s="5" t="s">
        <v>8254</v>
      </c>
      <c r="G273" s="7">
        <v>44819.493055555555</v>
      </c>
      <c r="H273" s="7">
        <v>44866</v>
      </c>
      <c r="I273" s="59">
        <v>146400</v>
      </c>
      <c r="J273" s="59">
        <v>1668.75</v>
      </c>
      <c r="K273" s="67" t="s">
        <v>14192</v>
      </c>
      <c r="L273" s="5"/>
      <c r="M273" s="5"/>
      <c r="N273" s="59">
        <v>0</v>
      </c>
      <c r="O273" s="59">
        <v>2225</v>
      </c>
      <c r="P273" s="5" t="s">
        <v>12166</v>
      </c>
      <c r="Q273" s="59">
        <v>146400</v>
      </c>
      <c r="R273" s="59">
        <v>146400</v>
      </c>
      <c r="S273" s="59">
        <v>0</v>
      </c>
      <c r="T273" s="59">
        <v>0</v>
      </c>
      <c r="U273" s="59">
        <v>0</v>
      </c>
      <c r="V273" s="5"/>
      <c r="W273" s="59">
        <v>144175</v>
      </c>
      <c r="X273" s="5">
        <v>4800058829</v>
      </c>
      <c r="Y273" s="7">
        <v>44972</v>
      </c>
      <c r="Z273" s="7">
        <v>45199</v>
      </c>
    </row>
    <row r="274" spans="1:26" x14ac:dyDescent="0.25">
      <c r="A274" s="5">
        <v>800231235</v>
      </c>
      <c r="B274" s="5" t="s">
        <v>4021</v>
      </c>
      <c r="C274" s="5" t="s">
        <v>4022</v>
      </c>
      <c r="D274" s="5">
        <v>3175630</v>
      </c>
      <c r="E274" s="5" t="s">
        <v>4294</v>
      </c>
      <c r="F274" s="5" t="s">
        <v>8255</v>
      </c>
      <c r="G274" s="7">
        <v>44819.501388888886</v>
      </c>
      <c r="H274" s="7">
        <v>44846</v>
      </c>
      <c r="I274" s="59">
        <v>143200</v>
      </c>
      <c r="J274" s="59">
        <v>1915.5</v>
      </c>
      <c r="K274" s="67" t="s">
        <v>14192</v>
      </c>
      <c r="L274" s="5"/>
      <c r="M274" s="5"/>
      <c r="N274" s="59">
        <v>0</v>
      </c>
      <c r="O274" s="59">
        <v>2554</v>
      </c>
      <c r="P274" s="5" t="s">
        <v>12167</v>
      </c>
      <c r="Q274" s="59">
        <v>143200</v>
      </c>
      <c r="R274" s="59">
        <v>143200</v>
      </c>
      <c r="S274" s="59">
        <v>0</v>
      </c>
      <c r="T274" s="59">
        <v>0</v>
      </c>
      <c r="U274" s="59">
        <v>0</v>
      </c>
      <c r="V274" s="5"/>
      <c r="W274" s="59">
        <v>140646</v>
      </c>
      <c r="X274" s="5">
        <v>2201317730</v>
      </c>
      <c r="Y274" s="7">
        <v>44882</v>
      </c>
      <c r="Z274" s="7">
        <v>45199</v>
      </c>
    </row>
    <row r="275" spans="1:26" x14ac:dyDescent="0.25">
      <c r="A275" s="5">
        <v>800231235</v>
      </c>
      <c r="B275" s="5" t="s">
        <v>4021</v>
      </c>
      <c r="C275" s="5" t="s">
        <v>4022</v>
      </c>
      <c r="D275" s="5">
        <v>3175801</v>
      </c>
      <c r="E275" s="5" t="s">
        <v>4295</v>
      </c>
      <c r="F275" s="5" t="s">
        <v>8256</v>
      </c>
      <c r="G275" s="7">
        <v>44819.769444444442</v>
      </c>
      <c r="H275" s="7">
        <v>44846</v>
      </c>
      <c r="I275" s="59">
        <v>21743223</v>
      </c>
      <c r="J275" s="59">
        <v>18699171.780000001</v>
      </c>
      <c r="K275" s="5" t="s">
        <v>14192</v>
      </c>
      <c r="L275" s="5"/>
      <c r="M275" s="5"/>
      <c r="N275" s="59">
        <v>21743223</v>
      </c>
      <c r="O275" s="59">
        <v>0</v>
      </c>
      <c r="P275" s="5" t="s">
        <v>12168</v>
      </c>
      <c r="Q275" s="59">
        <v>21743223</v>
      </c>
      <c r="R275" s="59">
        <v>21743223</v>
      </c>
      <c r="S275" s="59">
        <v>0</v>
      </c>
      <c r="T275" s="59">
        <v>0</v>
      </c>
      <c r="U275" s="59">
        <v>0</v>
      </c>
      <c r="V275" s="5"/>
      <c r="W275" s="59">
        <v>0</v>
      </c>
      <c r="X275" s="5"/>
      <c r="Y275" s="7"/>
      <c r="Z275" s="7">
        <v>45199</v>
      </c>
    </row>
    <row r="276" spans="1:26" x14ac:dyDescent="0.25">
      <c r="A276" s="5">
        <v>800231235</v>
      </c>
      <c r="B276" s="5" t="s">
        <v>4021</v>
      </c>
      <c r="C276" s="5" t="s">
        <v>4022</v>
      </c>
      <c r="D276" s="5">
        <v>3176196</v>
      </c>
      <c r="E276" s="5" t="s">
        <v>4296</v>
      </c>
      <c r="F276" s="5" t="s">
        <v>8257</v>
      </c>
      <c r="G276" s="7">
        <v>44823.295138888891</v>
      </c>
      <c r="H276" s="7">
        <v>44846</v>
      </c>
      <c r="I276" s="59">
        <v>336400</v>
      </c>
      <c r="J276" s="59">
        <v>1915.5</v>
      </c>
      <c r="K276" s="67" t="s">
        <v>14192</v>
      </c>
      <c r="L276" s="5"/>
      <c r="M276" s="5"/>
      <c r="N276" s="59">
        <v>0</v>
      </c>
      <c r="O276" s="59">
        <v>2554</v>
      </c>
      <c r="P276" s="5" t="s">
        <v>12169</v>
      </c>
      <c r="Q276" s="59">
        <v>336400</v>
      </c>
      <c r="R276" s="59">
        <v>336400</v>
      </c>
      <c r="S276" s="59">
        <v>0</v>
      </c>
      <c r="T276" s="59">
        <v>0</v>
      </c>
      <c r="U276" s="59">
        <v>0</v>
      </c>
      <c r="V276" s="5"/>
      <c r="W276" s="59">
        <v>333846</v>
      </c>
      <c r="X276" s="5">
        <v>2201317730</v>
      </c>
      <c r="Y276" s="7">
        <v>44882</v>
      </c>
      <c r="Z276" s="7">
        <v>45199</v>
      </c>
    </row>
    <row r="277" spans="1:26" x14ac:dyDescent="0.25">
      <c r="A277" s="5">
        <v>800231235</v>
      </c>
      <c r="B277" s="5" t="s">
        <v>4021</v>
      </c>
      <c r="C277" s="5" t="s">
        <v>4022</v>
      </c>
      <c r="D277" s="5">
        <v>3176223</v>
      </c>
      <c r="E277" s="5" t="s">
        <v>4297</v>
      </c>
      <c r="F277" s="5" t="s">
        <v>8258</v>
      </c>
      <c r="G277" s="7">
        <v>44823.324999999997</v>
      </c>
      <c r="H277" s="7">
        <v>44866</v>
      </c>
      <c r="I277" s="59">
        <v>125600</v>
      </c>
      <c r="J277" s="59">
        <v>108016</v>
      </c>
      <c r="K277" s="5" t="s">
        <v>14192</v>
      </c>
      <c r="L277" s="5"/>
      <c r="M277" s="5"/>
      <c r="N277" s="59">
        <v>125600</v>
      </c>
      <c r="O277" s="59">
        <v>0</v>
      </c>
      <c r="P277" s="5" t="s">
        <v>12170</v>
      </c>
      <c r="Q277" s="59">
        <v>125600</v>
      </c>
      <c r="R277" s="59">
        <v>125600</v>
      </c>
      <c r="S277" s="59">
        <v>0</v>
      </c>
      <c r="T277" s="59">
        <v>0</v>
      </c>
      <c r="U277" s="59">
        <v>0</v>
      </c>
      <c r="V277" s="5"/>
      <c r="W277" s="59">
        <v>0</v>
      </c>
      <c r="X277" s="5"/>
      <c r="Y277" s="7"/>
      <c r="Z277" s="7">
        <v>45199</v>
      </c>
    </row>
    <row r="278" spans="1:26" x14ac:dyDescent="0.25">
      <c r="A278" s="5">
        <v>800231235</v>
      </c>
      <c r="B278" s="5" t="s">
        <v>4021</v>
      </c>
      <c r="C278" s="5" t="s">
        <v>4022</v>
      </c>
      <c r="D278" s="5">
        <v>3176458</v>
      </c>
      <c r="E278" s="5" t="s">
        <v>4298</v>
      </c>
      <c r="F278" s="5" t="s">
        <v>8259</v>
      </c>
      <c r="G278" s="7">
        <v>44823.683333333334</v>
      </c>
      <c r="H278" s="7">
        <v>44866</v>
      </c>
      <c r="I278" s="59">
        <v>465200</v>
      </c>
      <c r="J278" s="59">
        <v>69675</v>
      </c>
      <c r="K278" s="67" t="s">
        <v>14192</v>
      </c>
      <c r="L278" s="5"/>
      <c r="M278" s="5"/>
      <c r="N278" s="59">
        <v>0</v>
      </c>
      <c r="O278" s="59">
        <v>92900</v>
      </c>
      <c r="P278" s="5" t="s">
        <v>12171</v>
      </c>
      <c r="Q278" s="59">
        <v>465200</v>
      </c>
      <c r="R278" s="59">
        <v>465200</v>
      </c>
      <c r="S278" s="59">
        <v>0</v>
      </c>
      <c r="T278" s="59">
        <v>0</v>
      </c>
      <c r="U278" s="59">
        <v>0</v>
      </c>
      <c r="V278" s="5"/>
      <c r="W278" s="59">
        <v>372300</v>
      </c>
      <c r="X278" s="5">
        <v>4800058829</v>
      </c>
      <c r="Y278" s="7">
        <v>44972</v>
      </c>
      <c r="Z278" s="7">
        <v>45199</v>
      </c>
    </row>
    <row r="279" spans="1:26" x14ac:dyDescent="0.25">
      <c r="A279" s="5">
        <v>800231235</v>
      </c>
      <c r="B279" s="5" t="s">
        <v>4021</v>
      </c>
      <c r="C279" s="5" t="s">
        <v>4022</v>
      </c>
      <c r="D279" s="5">
        <v>3176506</v>
      </c>
      <c r="E279" s="5" t="s">
        <v>4299</v>
      </c>
      <c r="F279" s="5" t="s">
        <v>8260</v>
      </c>
      <c r="G279" s="7">
        <v>44824.308333333334</v>
      </c>
      <c r="H279" s="7">
        <v>44846</v>
      </c>
      <c r="I279" s="59">
        <v>3196353</v>
      </c>
      <c r="J279" s="59">
        <v>19709.25</v>
      </c>
      <c r="K279" s="67" t="s">
        <v>14192</v>
      </c>
      <c r="L279" s="5"/>
      <c r="M279" s="5"/>
      <c r="N279" s="59">
        <v>0</v>
      </c>
      <c r="O279" s="59">
        <v>26279</v>
      </c>
      <c r="P279" s="5" t="s">
        <v>12172</v>
      </c>
      <c r="Q279" s="59">
        <v>3196353</v>
      </c>
      <c r="R279" s="59">
        <v>3196353</v>
      </c>
      <c r="S279" s="59">
        <v>6570</v>
      </c>
      <c r="T279" s="59">
        <v>19709</v>
      </c>
      <c r="U279" s="59">
        <v>0</v>
      </c>
      <c r="V279" s="5"/>
      <c r="W279" s="59">
        <v>3170074</v>
      </c>
      <c r="X279" s="5">
        <v>2201342160</v>
      </c>
      <c r="Y279" s="7">
        <v>44949</v>
      </c>
      <c r="Z279" s="7">
        <v>45199</v>
      </c>
    </row>
    <row r="280" spans="1:26" x14ac:dyDescent="0.25">
      <c r="A280" s="5">
        <v>800231235</v>
      </c>
      <c r="B280" s="5" t="s">
        <v>4021</v>
      </c>
      <c r="C280" s="5" t="s">
        <v>4022</v>
      </c>
      <c r="D280" s="5">
        <v>3176550</v>
      </c>
      <c r="E280" s="5" t="s">
        <v>4300</v>
      </c>
      <c r="F280" s="5" t="s">
        <v>8261</v>
      </c>
      <c r="G280" s="7">
        <v>44824.35833333333</v>
      </c>
      <c r="H280" s="7">
        <v>44846</v>
      </c>
      <c r="I280" s="59">
        <v>80832</v>
      </c>
      <c r="J280" s="59">
        <v>80832</v>
      </c>
      <c r="K280" s="5" t="s">
        <v>14123</v>
      </c>
      <c r="L280" s="5" t="s">
        <v>11949</v>
      </c>
      <c r="M280" s="5" t="s">
        <v>14191</v>
      </c>
      <c r="N280" s="59">
        <v>0</v>
      </c>
      <c r="O280" s="59">
        <v>0</v>
      </c>
      <c r="P280" s="5"/>
      <c r="Q280" s="59">
        <v>80832</v>
      </c>
      <c r="R280" s="59">
        <v>80832</v>
      </c>
      <c r="S280" s="59">
        <v>0</v>
      </c>
      <c r="T280" s="59">
        <v>80832</v>
      </c>
      <c r="U280" s="59">
        <v>80832</v>
      </c>
      <c r="V280" s="5">
        <v>1222154284</v>
      </c>
      <c r="W280" s="59">
        <v>0</v>
      </c>
      <c r="X280" s="5"/>
      <c r="Y280" s="7"/>
      <c r="Z280" s="7">
        <v>45199</v>
      </c>
    </row>
    <row r="281" spans="1:26" x14ac:dyDescent="0.25">
      <c r="A281" s="5">
        <v>800231235</v>
      </c>
      <c r="B281" s="5" t="s">
        <v>4021</v>
      </c>
      <c r="C281" s="5" t="s">
        <v>4022</v>
      </c>
      <c r="D281" s="5">
        <v>3176567</v>
      </c>
      <c r="E281" s="5" t="s">
        <v>4301</v>
      </c>
      <c r="F281" s="5" t="s">
        <v>8262</v>
      </c>
      <c r="G281" s="7">
        <v>44824.379861111112</v>
      </c>
      <c r="H281" s="7">
        <v>44866</v>
      </c>
      <c r="I281" s="59">
        <v>111900</v>
      </c>
      <c r="J281" s="59">
        <v>96234</v>
      </c>
      <c r="K281" s="5" t="s">
        <v>14192</v>
      </c>
      <c r="L281" s="5"/>
      <c r="M281" s="5"/>
      <c r="N281" s="59">
        <v>111900</v>
      </c>
      <c r="O281" s="59">
        <v>0</v>
      </c>
      <c r="P281" s="5" t="s">
        <v>12173</v>
      </c>
      <c r="Q281" s="59">
        <v>111900</v>
      </c>
      <c r="R281" s="59">
        <v>111900</v>
      </c>
      <c r="S281" s="59">
        <v>0</v>
      </c>
      <c r="T281" s="59">
        <v>0</v>
      </c>
      <c r="U281" s="59">
        <v>0</v>
      </c>
      <c r="V281" s="5"/>
      <c r="W281" s="59">
        <v>0</v>
      </c>
      <c r="X281" s="5"/>
      <c r="Y281" s="7"/>
      <c r="Z281" s="7">
        <v>45199</v>
      </c>
    </row>
    <row r="282" spans="1:26" x14ac:dyDescent="0.25">
      <c r="A282" s="5">
        <v>800231235</v>
      </c>
      <c r="B282" s="5" t="s">
        <v>4021</v>
      </c>
      <c r="C282" s="5" t="s">
        <v>4022</v>
      </c>
      <c r="D282" s="5">
        <v>3176857</v>
      </c>
      <c r="E282" s="5" t="s">
        <v>4302</v>
      </c>
      <c r="F282" s="5" t="s">
        <v>8263</v>
      </c>
      <c r="G282" s="7">
        <v>44825.344444444447</v>
      </c>
      <c r="H282" s="7">
        <v>44866</v>
      </c>
      <c r="I282" s="59">
        <v>68400</v>
      </c>
      <c r="J282" s="59">
        <v>8042.25</v>
      </c>
      <c r="K282" s="67" t="s">
        <v>14192</v>
      </c>
      <c r="L282" s="5"/>
      <c r="M282" s="5"/>
      <c r="N282" s="59">
        <v>0</v>
      </c>
      <c r="O282" s="59">
        <v>10723</v>
      </c>
      <c r="P282" s="5" t="s">
        <v>12174</v>
      </c>
      <c r="Q282" s="59">
        <v>68400</v>
      </c>
      <c r="R282" s="59">
        <v>68400</v>
      </c>
      <c r="S282" s="59">
        <v>0</v>
      </c>
      <c r="T282" s="59">
        <v>0</v>
      </c>
      <c r="U282" s="59">
        <v>0</v>
      </c>
      <c r="V282" s="5"/>
      <c r="W282" s="59">
        <v>57677</v>
      </c>
      <c r="X282" s="5">
        <v>4800058829</v>
      </c>
      <c r="Y282" s="7">
        <v>44972</v>
      </c>
      <c r="Z282" s="7">
        <v>45199</v>
      </c>
    </row>
    <row r="283" spans="1:26" x14ac:dyDescent="0.25">
      <c r="A283" s="5">
        <v>800231235</v>
      </c>
      <c r="B283" s="5" t="s">
        <v>4021</v>
      </c>
      <c r="C283" s="5" t="s">
        <v>4022</v>
      </c>
      <c r="D283" s="5">
        <v>3177108</v>
      </c>
      <c r="E283" s="5" t="s">
        <v>4303</v>
      </c>
      <c r="F283" s="5" t="s">
        <v>8264</v>
      </c>
      <c r="G283" s="7">
        <v>44826.287499999999</v>
      </c>
      <c r="H283" s="7">
        <v>44846</v>
      </c>
      <c r="I283" s="59">
        <v>245000</v>
      </c>
      <c r="J283" s="59">
        <v>1915.5</v>
      </c>
      <c r="K283" s="67" t="s">
        <v>14192</v>
      </c>
      <c r="L283" s="5"/>
      <c r="M283" s="5"/>
      <c r="N283" s="59">
        <v>0</v>
      </c>
      <c r="O283" s="59">
        <v>2554</v>
      </c>
      <c r="P283" s="5" t="s">
        <v>12175</v>
      </c>
      <c r="Q283" s="59">
        <v>245000</v>
      </c>
      <c r="R283" s="59">
        <v>245000</v>
      </c>
      <c r="S283" s="59">
        <v>0</v>
      </c>
      <c r="T283" s="59">
        <v>0</v>
      </c>
      <c r="U283" s="59">
        <v>0</v>
      </c>
      <c r="V283" s="5"/>
      <c r="W283" s="59">
        <v>242446</v>
      </c>
      <c r="X283" s="5">
        <v>2201317730</v>
      </c>
      <c r="Y283" s="7">
        <v>44882</v>
      </c>
      <c r="Z283" s="7">
        <v>45199</v>
      </c>
    </row>
    <row r="284" spans="1:26" x14ac:dyDescent="0.25">
      <c r="A284" s="5">
        <v>800231235</v>
      </c>
      <c r="B284" s="5" t="s">
        <v>4021</v>
      </c>
      <c r="C284" s="5" t="s">
        <v>4022</v>
      </c>
      <c r="D284" s="5">
        <v>3177413</v>
      </c>
      <c r="E284" s="5" t="s">
        <v>4304</v>
      </c>
      <c r="F284" s="5" t="s">
        <v>8265</v>
      </c>
      <c r="G284" s="7">
        <v>44827.359027777777</v>
      </c>
      <c r="H284" s="7">
        <v>44866</v>
      </c>
      <c r="I284" s="59">
        <v>310200</v>
      </c>
      <c r="J284" s="59">
        <v>1912.5</v>
      </c>
      <c r="K284" s="67" t="s">
        <v>14192</v>
      </c>
      <c r="L284" s="5"/>
      <c r="M284" s="5"/>
      <c r="N284" s="59">
        <v>0</v>
      </c>
      <c r="O284" s="59">
        <v>2550</v>
      </c>
      <c r="P284" s="5" t="s">
        <v>12176</v>
      </c>
      <c r="Q284" s="59">
        <v>310200</v>
      </c>
      <c r="R284" s="59">
        <v>310200</v>
      </c>
      <c r="S284" s="59">
        <v>638</v>
      </c>
      <c r="T284" s="59">
        <v>1912</v>
      </c>
      <c r="U284" s="59">
        <v>0</v>
      </c>
      <c r="V284" s="5"/>
      <c r="W284" s="59">
        <v>307650</v>
      </c>
      <c r="X284" s="5">
        <v>4800058829</v>
      </c>
      <c r="Y284" s="7">
        <v>44972</v>
      </c>
      <c r="Z284" s="7">
        <v>45199</v>
      </c>
    </row>
    <row r="285" spans="1:26" x14ac:dyDescent="0.25">
      <c r="A285" s="5">
        <v>800231235</v>
      </c>
      <c r="B285" s="5" t="s">
        <v>4021</v>
      </c>
      <c r="C285" s="5" t="s">
        <v>4022</v>
      </c>
      <c r="D285" s="5">
        <v>3177851</v>
      </c>
      <c r="E285" s="5" t="s">
        <v>4305</v>
      </c>
      <c r="F285" s="5" t="s">
        <v>8266</v>
      </c>
      <c r="G285" s="7">
        <v>44830.418055555558</v>
      </c>
      <c r="H285" s="7">
        <v>44846</v>
      </c>
      <c r="I285" s="59">
        <v>367855</v>
      </c>
      <c r="J285" s="59">
        <v>316355.3</v>
      </c>
      <c r="K285" s="5" t="s">
        <v>14192</v>
      </c>
      <c r="L285" s="5"/>
      <c r="M285" s="5"/>
      <c r="N285" s="59">
        <v>367855</v>
      </c>
      <c r="O285" s="59">
        <v>0</v>
      </c>
      <c r="P285" s="5" t="s">
        <v>12177</v>
      </c>
      <c r="Q285" s="59">
        <v>367855</v>
      </c>
      <c r="R285" s="59">
        <v>367855</v>
      </c>
      <c r="S285" s="59">
        <v>0</v>
      </c>
      <c r="T285" s="59">
        <v>0</v>
      </c>
      <c r="U285" s="59">
        <v>0</v>
      </c>
      <c r="V285" s="5"/>
      <c r="W285" s="59">
        <v>0</v>
      </c>
      <c r="X285" s="5"/>
      <c r="Y285" s="7"/>
      <c r="Z285" s="7">
        <v>45199</v>
      </c>
    </row>
    <row r="286" spans="1:26" x14ac:dyDescent="0.25">
      <c r="A286" s="5">
        <v>800231235</v>
      </c>
      <c r="B286" s="5" t="s">
        <v>4021</v>
      </c>
      <c r="C286" s="5" t="s">
        <v>4022</v>
      </c>
      <c r="D286" s="5">
        <v>3178172</v>
      </c>
      <c r="E286" s="5" t="s">
        <v>4306</v>
      </c>
      <c r="F286" s="5" t="s">
        <v>8267</v>
      </c>
      <c r="G286" s="7">
        <v>44831.387499999997</v>
      </c>
      <c r="H286" s="7">
        <v>44847</v>
      </c>
      <c r="I286" s="59">
        <v>3407850</v>
      </c>
      <c r="J286" s="59">
        <v>2930751</v>
      </c>
      <c r="K286" s="5" t="s">
        <v>14192</v>
      </c>
      <c r="L286" s="5"/>
      <c r="M286" s="5"/>
      <c r="N286" s="59">
        <v>3407850</v>
      </c>
      <c r="O286" s="59">
        <v>0</v>
      </c>
      <c r="P286" s="5" t="s">
        <v>12178</v>
      </c>
      <c r="Q286" s="59">
        <v>3407850</v>
      </c>
      <c r="R286" s="59">
        <v>3407850</v>
      </c>
      <c r="S286" s="59">
        <v>0</v>
      </c>
      <c r="T286" s="59">
        <v>0</v>
      </c>
      <c r="U286" s="59">
        <v>0</v>
      </c>
      <c r="V286" s="5"/>
      <c r="W286" s="59">
        <v>0</v>
      </c>
      <c r="X286" s="5"/>
      <c r="Y286" s="7"/>
      <c r="Z286" s="7">
        <v>45199</v>
      </c>
    </row>
    <row r="287" spans="1:26" x14ac:dyDescent="0.25">
      <c r="A287" s="5">
        <v>800231235</v>
      </c>
      <c r="B287" s="5" t="s">
        <v>4021</v>
      </c>
      <c r="C287" s="5" t="s">
        <v>4022</v>
      </c>
      <c r="D287" s="5">
        <v>3178232</v>
      </c>
      <c r="E287" s="5" t="s">
        <v>4307</v>
      </c>
      <c r="F287" s="5" t="s">
        <v>8268</v>
      </c>
      <c r="G287" s="7">
        <v>44831.447916666664</v>
      </c>
      <c r="H287" s="7">
        <v>44846</v>
      </c>
      <c r="I287" s="59">
        <v>87702</v>
      </c>
      <c r="J287" s="59">
        <v>87702</v>
      </c>
      <c r="K287" s="5" t="s">
        <v>14123</v>
      </c>
      <c r="L287" s="5" t="s">
        <v>11949</v>
      </c>
      <c r="M287" s="5" t="s">
        <v>14191</v>
      </c>
      <c r="N287" s="59">
        <v>0</v>
      </c>
      <c r="O287" s="59">
        <v>0</v>
      </c>
      <c r="P287" s="5"/>
      <c r="Q287" s="59">
        <v>87702</v>
      </c>
      <c r="R287" s="59">
        <v>87702</v>
      </c>
      <c r="S287" s="59">
        <v>0</v>
      </c>
      <c r="T287" s="59">
        <v>87702</v>
      </c>
      <c r="U287" s="59">
        <v>87702</v>
      </c>
      <c r="V287" s="5">
        <v>1222154285</v>
      </c>
      <c r="W287" s="59">
        <v>0</v>
      </c>
      <c r="X287" s="5"/>
      <c r="Y287" s="7"/>
      <c r="Z287" s="7">
        <v>45199</v>
      </c>
    </row>
    <row r="288" spans="1:26" x14ac:dyDescent="0.25">
      <c r="A288" s="5">
        <v>800231235</v>
      </c>
      <c r="B288" s="5" t="s">
        <v>4021</v>
      </c>
      <c r="C288" s="5" t="s">
        <v>4022</v>
      </c>
      <c r="D288" s="5">
        <v>3178264</v>
      </c>
      <c r="E288" s="5" t="s">
        <v>4308</v>
      </c>
      <c r="F288" s="5" t="s">
        <v>8269</v>
      </c>
      <c r="G288" s="7">
        <v>44831.474999999999</v>
      </c>
      <c r="H288" s="7">
        <v>44847</v>
      </c>
      <c r="I288" s="59">
        <v>18914072</v>
      </c>
      <c r="J288" s="59">
        <v>1067700</v>
      </c>
      <c r="K288" s="67" t="s">
        <v>14192</v>
      </c>
      <c r="L288" s="5"/>
      <c r="M288" s="5"/>
      <c r="N288" s="59">
        <v>0</v>
      </c>
      <c r="O288" s="59">
        <v>1423600</v>
      </c>
      <c r="P288" s="5" t="s">
        <v>12179</v>
      </c>
      <c r="Q288" s="59">
        <v>18914072</v>
      </c>
      <c r="R288" s="59">
        <v>18914072</v>
      </c>
      <c r="S288" s="59">
        <v>0</v>
      </c>
      <c r="T288" s="59">
        <v>17490472</v>
      </c>
      <c r="U288" s="59">
        <v>0</v>
      </c>
      <c r="V288" s="5"/>
      <c r="W288" s="59">
        <v>17490472</v>
      </c>
      <c r="X288" s="5">
        <v>4800059745</v>
      </c>
      <c r="Y288" s="7">
        <v>45058</v>
      </c>
      <c r="Z288" s="7">
        <v>45199</v>
      </c>
    </row>
    <row r="289" spans="1:26" x14ac:dyDescent="0.25">
      <c r="A289" s="5">
        <v>800231235</v>
      </c>
      <c r="B289" s="5" t="s">
        <v>4021</v>
      </c>
      <c r="C289" s="5" t="s">
        <v>4022</v>
      </c>
      <c r="D289" s="5">
        <v>3178439</v>
      </c>
      <c r="E289" s="5" t="s">
        <v>4309</v>
      </c>
      <c r="F289" s="5" t="s">
        <v>8270</v>
      </c>
      <c r="G289" s="7">
        <v>44831.888194444444</v>
      </c>
      <c r="H289" s="7">
        <v>44847</v>
      </c>
      <c r="I289" s="59">
        <v>1083988</v>
      </c>
      <c r="J289" s="59">
        <v>1575.75</v>
      </c>
      <c r="K289" s="67" t="s">
        <v>14192</v>
      </c>
      <c r="L289" s="5"/>
      <c r="M289" s="5"/>
      <c r="N289" s="59">
        <v>0</v>
      </c>
      <c r="O289" s="59">
        <v>2101</v>
      </c>
      <c r="P289" s="5" t="s">
        <v>12180</v>
      </c>
      <c r="Q289" s="59">
        <v>1086089</v>
      </c>
      <c r="R289" s="59">
        <v>1086089</v>
      </c>
      <c r="S289" s="59">
        <v>525</v>
      </c>
      <c r="T289" s="59">
        <v>1576</v>
      </c>
      <c r="U289" s="59">
        <v>0</v>
      </c>
      <c r="V289" s="5"/>
      <c r="W289" s="59">
        <v>1081887</v>
      </c>
      <c r="X289" s="5">
        <v>2201317730</v>
      </c>
      <c r="Y289" s="7">
        <v>44882</v>
      </c>
      <c r="Z289" s="7">
        <v>45199</v>
      </c>
    </row>
    <row r="290" spans="1:26" x14ac:dyDescent="0.25">
      <c r="A290" s="5">
        <v>800231235</v>
      </c>
      <c r="B290" s="5" t="s">
        <v>4021</v>
      </c>
      <c r="C290" s="5" t="s">
        <v>4022</v>
      </c>
      <c r="D290" s="5">
        <v>3178499</v>
      </c>
      <c r="E290" s="5" t="s">
        <v>4310</v>
      </c>
      <c r="F290" s="5" t="s">
        <v>8271</v>
      </c>
      <c r="G290" s="7">
        <v>44832.32708333333</v>
      </c>
      <c r="H290" s="7">
        <v>44866</v>
      </c>
      <c r="I290" s="59">
        <v>177600</v>
      </c>
      <c r="J290" s="59">
        <v>1912.5</v>
      </c>
      <c r="K290" s="67" t="s">
        <v>14192</v>
      </c>
      <c r="L290" s="5"/>
      <c r="M290" s="5"/>
      <c r="N290" s="59">
        <v>0</v>
      </c>
      <c r="O290" s="59">
        <v>2550</v>
      </c>
      <c r="P290" s="5" t="s">
        <v>12181</v>
      </c>
      <c r="Q290" s="59">
        <v>177600</v>
      </c>
      <c r="R290" s="59">
        <v>177600</v>
      </c>
      <c r="S290" s="59">
        <v>0</v>
      </c>
      <c r="T290" s="59">
        <v>0</v>
      </c>
      <c r="U290" s="59">
        <v>0</v>
      </c>
      <c r="V290" s="5"/>
      <c r="W290" s="59">
        <v>175050</v>
      </c>
      <c r="X290" s="5">
        <v>2201351087</v>
      </c>
      <c r="Y290" s="7">
        <v>44956</v>
      </c>
      <c r="Z290" s="7">
        <v>45199</v>
      </c>
    </row>
    <row r="291" spans="1:26" x14ac:dyDescent="0.25">
      <c r="A291" s="5">
        <v>800231235</v>
      </c>
      <c r="B291" s="5" t="s">
        <v>4021</v>
      </c>
      <c r="C291" s="5" t="s">
        <v>4022</v>
      </c>
      <c r="D291" s="5">
        <v>3178533</v>
      </c>
      <c r="E291" s="5" t="s">
        <v>4311</v>
      </c>
      <c r="F291" s="5" t="s">
        <v>8272</v>
      </c>
      <c r="G291" s="7">
        <v>44832.349305555559</v>
      </c>
      <c r="H291" s="7">
        <v>44846</v>
      </c>
      <c r="I291" s="59">
        <v>80832</v>
      </c>
      <c r="J291" s="59">
        <v>80832</v>
      </c>
      <c r="K291" s="67" t="s">
        <v>14131</v>
      </c>
      <c r="L291" s="5"/>
      <c r="M291" s="5"/>
      <c r="N291" s="59">
        <v>80832</v>
      </c>
      <c r="O291" s="59">
        <v>0</v>
      </c>
      <c r="P291" s="5" t="s">
        <v>12182</v>
      </c>
      <c r="Q291" s="59">
        <v>80832</v>
      </c>
      <c r="R291" s="59">
        <v>80832</v>
      </c>
      <c r="S291" s="59">
        <v>0</v>
      </c>
      <c r="T291" s="59">
        <v>0</v>
      </c>
      <c r="U291" s="59">
        <v>0</v>
      </c>
      <c r="V291" s="5"/>
      <c r="W291" s="59">
        <v>0</v>
      </c>
      <c r="X291" s="5"/>
      <c r="Y291" s="7"/>
      <c r="Z291" s="7">
        <v>45199</v>
      </c>
    </row>
    <row r="292" spans="1:26" x14ac:dyDescent="0.25">
      <c r="A292" s="5">
        <v>800231235</v>
      </c>
      <c r="B292" s="5" t="s">
        <v>4021</v>
      </c>
      <c r="C292" s="5" t="s">
        <v>4022</v>
      </c>
      <c r="D292" s="5">
        <v>3178574</v>
      </c>
      <c r="E292" s="5" t="s">
        <v>4312</v>
      </c>
      <c r="F292" s="5" t="s">
        <v>8273</v>
      </c>
      <c r="G292" s="7">
        <v>44832.398611111108</v>
      </c>
      <c r="H292" s="7">
        <v>44847</v>
      </c>
      <c r="I292" s="59">
        <v>4213831</v>
      </c>
      <c r="J292" s="59">
        <v>3623894.66</v>
      </c>
      <c r="K292" s="5" t="s">
        <v>14192</v>
      </c>
      <c r="L292" s="5"/>
      <c r="M292" s="5"/>
      <c r="N292" s="59">
        <v>4213831</v>
      </c>
      <c r="O292" s="59">
        <v>0</v>
      </c>
      <c r="P292" s="5" t="s">
        <v>12183</v>
      </c>
      <c r="Q292" s="59">
        <v>4213831</v>
      </c>
      <c r="R292" s="59">
        <v>4213831</v>
      </c>
      <c r="S292" s="59">
        <v>0</v>
      </c>
      <c r="T292" s="59">
        <v>0</v>
      </c>
      <c r="U292" s="59">
        <v>0</v>
      </c>
      <c r="V292" s="5"/>
      <c r="W292" s="59">
        <v>0</v>
      </c>
      <c r="X292" s="5"/>
      <c r="Y292" s="7"/>
      <c r="Z292" s="7">
        <v>45199</v>
      </c>
    </row>
    <row r="293" spans="1:26" x14ac:dyDescent="0.25">
      <c r="A293" s="5">
        <v>800231235</v>
      </c>
      <c r="B293" s="5" t="s">
        <v>4021</v>
      </c>
      <c r="C293" s="5" t="s">
        <v>4022</v>
      </c>
      <c r="D293" s="5">
        <v>3178627</v>
      </c>
      <c r="E293" s="5" t="s">
        <v>4313</v>
      </c>
      <c r="F293" s="5" t="s">
        <v>8274</v>
      </c>
      <c r="G293" s="7">
        <v>44832.454861111109</v>
      </c>
      <c r="H293" s="7">
        <v>44873</v>
      </c>
      <c r="I293" s="59">
        <v>3122333</v>
      </c>
      <c r="J293" s="59">
        <v>2685206.38</v>
      </c>
      <c r="K293" s="5" t="s">
        <v>14192</v>
      </c>
      <c r="L293" s="5"/>
      <c r="M293" s="5"/>
      <c r="N293" s="59">
        <v>3122333</v>
      </c>
      <c r="O293" s="59">
        <v>0</v>
      </c>
      <c r="P293" s="5" t="s">
        <v>12184</v>
      </c>
      <c r="Q293" s="59">
        <v>3122333</v>
      </c>
      <c r="R293" s="59">
        <v>3122333</v>
      </c>
      <c r="S293" s="59">
        <v>0</v>
      </c>
      <c r="T293" s="59">
        <v>0</v>
      </c>
      <c r="U293" s="59">
        <v>0</v>
      </c>
      <c r="V293" s="5"/>
      <c r="W293" s="59">
        <v>0</v>
      </c>
      <c r="X293" s="5"/>
      <c r="Y293" s="7"/>
      <c r="Z293" s="7">
        <v>45199</v>
      </c>
    </row>
    <row r="294" spans="1:26" x14ac:dyDescent="0.25">
      <c r="A294" s="5">
        <v>800231235</v>
      </c>
      <c r="B294" s="5" t="s">
        <v>4021</v>
      </c>
      <c r="C294" s="5" t="s">
        <v>4022</v>
      </c>
      <c r="D294" s="5">
        <v>3178645</v>
      </c>
      <c r="E294" s="5" t="s">
        <v>4314</v>
      </c>
      <c r="F294" s="5" t="s">
        <v>8275</v>
      </c>
      <c r="G294" s="7">
        <v>44832.474305555559</v>
      </c>
      <c r="H294" s="7">
        <v>44873</v>
      </c>
      <c r="I294" s="59">
        <v>3301582</v>
      </c>
      <c r="J294" s="59">
        <v>41364</v>
      </c>
      <c r="K294" s="67" t="s">
        <v>14192</v>
      </c>
      <c r="L294" s="5"/>
      <c r="M294" s="5"/>
      <c r="N294" s="59">
        <v>0</v>
      </c>
      <c r="O294" s="59">
        <v>0</v>
      </c>
      <c r="P294" s="5" t="s">
        <v>12185</v>
      </c>
      <c r="Q294" s="59">
        <v>3301582</v>
      </c>
      <c r="R294" s="59">
        <v>3301582</v>
      </c>
      <c r="S294" s="59">
        <v>13788</v>
      </c>
      <c r="T294" s="59">
        <v>41364</v>
      </c>
      <c r="U294" s="59">
        <v>0</v>
      </c>
      <c r="V294" s="5"/>
      <c r="W294" s="59">
        <v>3246430</v>
      </c>
      <c r="X294" s="5">
        <v>4800058829</v>
      </c>
      <c r="Y294" s="7">
        <v>44972</v>
      </c>
      <c r="Z294" s="7">
        <v>45199</v>
      </c>
    </row>
    <row r="295" spans="1:26" x14ac:dyDescent="0.25">
      <c r="A295" s="5">
        <v>800231235</v>
      </c>
      <c r="B295" s="5" t="s">
        <v>4021</v>
      </c>
      <c r="C295" s="5" t="s">
        <v>4022</v>
      </c>
      <c r="D295" s="5">
        <v>3178743</v>
      </c>
      <c r="E295" s="5" t="s">
        <v>4315</v>
      </c>
      <c r="F295" s="5" t="s">
        <v>8276</v>
      </c>
      <c r="G295" s="7">
        <v>44832.609027777777</v>
      </c>
      <c r="H295" s="7">
        <v>44873</v>
      </c>
      <c r="I295" s="59">
        <v>8467759</v>
      </c>
      <c r="J295" s="59">
        <v>279825</v>
      </c>
      <c r="K295" s="67" t="s">
        <v>14192</v>
      </c>
      <c r="L295" s="5"/>
      <c r="M295" s="5"/>
      <c r="N295" s="59">
        <v>0</v>
      </c>
      <c r="O295" s="59">
        <v>373100</v>
      </c>
      <c r="P295" s="5" t="s">
        <v>12186</v>
      </c>
      <c r="Q295" s="59">
        <v>8467759</v>
      </c>
      <c r="R295" s="59">
        <v>8467759</v>
      </c>
      <c r="S295" s="59">
        <v>0</v>
      </c>
      <c r="T295" s="59">
        <v>8094659</v>
      </c>
      <c r="U295" s="59">
        <v>0</v>
      </c>
      <c r="V295" s="5"/>
      <c r="W295" s="59">
        <v>8094659</v>
      </c>
      <c r="X295" s="5">
        <v>2201378451</v>
      </c>
      <c r="Y295" s="7">
        <v>45040</v>
      </c>
      <c r="Z295" s="7">
        <v>45199</v>
      </c>
    </row>
    <row r="296" spans="1:26" x14ac:dyDescent="0.25">
      <c r="A296" s="5">
        <v>800231235</v>
      </c>
      <c r="B296" s="5" t="s">
        <v>4021</v>
      </c>
      <c r="C296" s="5" t="s">
        <v>4022</v>
      </c>
      <c r="D296" s="5">
        <v>3178849</v>
      </c>
      <c r="E296" s="5" t="s">
        <v>4316</v>
      </c>
      <c r="F296" s="5" t="s">
        <v>8277</v>
      </c>
      <c r="G296" s="7">
        <v>44833.050694444442</v>
      </c>
      <c r="H296" s="7">
        <v>44855</v>
      </c>
      <c r="I296" s="59">
        <v>486297</v>
      </c>
      <c r="J296" s="59">
        <v>2877</v>
      </c>
      <c r="K296" s="67" t="s">
        <v>14192</v>
      </c>
      <c r="L296" s="5"/>
      <c r="M296" s="5"/>
      <c r="N296" s="59">
        <v>0</v>
      </c>
      <c r="O296" s="59">
        <v>3836</v>
      </c>
      <c r="P296" s="5" t="s">
        <v>12187</v>
      </c>
      <c r="Q296" s="59">
        <v>490133</v>
      </c>
      <c r="R296" s="59">
        <v>490133</v>
      </c>
      <c r="S296" s="59">
        <v>959</v>
      </c>
      <c r="T296" s="59">
        <v>2877</v>
      </c>
      <c r="U296" s="59">
        <v>0</v>
      </c>
      <c r="V296" s="5"/>
      <c r="W296" s="59">
        <v>482461</v>
      </c>
      <c r="X296" s="5">
        <v>2201342160</v>
      </c>
      <c r="Y296" s="7">
        <v>44949</v>
      </c>
      <c r="Z296" s="7">
        <v>45199</v>
      </c>
    </row>
    <row r="297" spans="1:26" x14ac:dyDescent="0.25">
      <c r="A297" s="5">
        <v>800231235</v>
      </c>
      <c r="B297" s="5" t="s">
        <v>4021</v>
      </c>
      <c r="C297" s="5" t="s">
        <v>4022</v>
      </c>
      <c r="D297" s="5">
        <v>3179087</v>
      </c>
      <c r="E297" s="5" t="s">
        <v>4317</v>
      </c>
      <c r="F297" s="5" t="s">
        <v>8278</v>
      </c>
      <c r="G297" s="7">
        <v>44833.542361111111</v>
      </c>
      <c r="H297" s="7">
        <v>44846</v>
      </c>
      <c r="I297" s="59">
        <v>735000</v>
      </c>
      <c r="J297" s="59">
        <v>47100</v>
      </c>
      <c r="K297" s="67" t="s">
        <v>14192</v>
      </c>
      <c r="L297" s="5"/>
      <c r="M297" s="5"/>
      <c r="N297" s="59">
        <v>0</v>
      </c>
      <c r="O297" s="59">
        <v>62800</v>
      </c>
      <c r="P297" s="5" t="s">
        <v>12188</v>
      </c>
      <c r="Q297" s="59">
        <v>735000</v>
      </c>
      <c r="R297" s="59">
        <v>735000</v>
      </c>
      <c r="S297" s="59">
        <v>0</v>
      </c>
      <c r="T297" s="59">
        <v>0</v>
      </c>
      <c r="U297" s="59">
        <v>0</v>
      </c>
      <c r="V297" s="5"/>
      <c r="W297" s="59">
        <v>672200</v>
      </c>
      <c r="X297" s="5">
        <v>2201342160</v>
      </c>
      <c r="Y297" s="7">
        <v>44949</v>
      </c>
      <c r="Z297" s="7">
        <v>45199</v>
      </c>
    </row>
    <row r="298" spans="1:26" x14ac:dyDescent="0.25">
      <c r="A298" s="5">
        <v>800231235</v>
      </c>
      <c r="B298" s="5" t="s">
        <v>4021</v>
      </c>
      <c r="C298" s="5" t="s">
        <v>4022</v>
      </c>
      <c r="D298" s="5">
        <v>3179091</v>
      </c>
      <c r="E298" s="5" t="s">
        <v>4318</v>
      </c>
      <c r="F298" s="5" t="s">
        <v>8279</v>
      </c>
      <c r="G298" s="7">
        <v>44833.554861111108</v>
      </c>
      <c r="H298" s="7">
        <v>44846</v>
      </c>
      <c r="I298" s="59">
        <v>1652900</v>
      </c>
      <c r="J298" s="59">
        <v>167400</v>
      </c>
      <c r="K298" s="67" t="s">
        <v>14192</v>
      </c>
      <c r="L298" s="5"/>
      <c r="M298" s="5"/>
      <c r="N298" s="59">
        <v>0</v>
      </c>
      <c r="O298" s="59">
        <v>223200</v>
      </c>
      <c r="P298" s="5" t="s">
        <v>12189</v>
      </c>
      <c r="Q298" s="59">
        <v>1876100</v>
      </c>
      <c r="R298" s="59">
        <v>1876100</v>
      </c>
      <c r="S298" s="59">
        <v>55800</v>
      </c>
      <c r="T298" s="59">
        <v>167400</v>
      </c>
      <c r="U298" s="59">
        <v>0</v>
      </c>
      <c r="V298" s="5"/>
      <c r="W298" s="59">
        <v>1429700</v>
      </c>
      <c r="X298" s="5">
        <v>2201342160</v>
      </c>
      <c r="Y298" s="7">
        <v>44949</v>
      </c>
      <c r="Z298" s="7">
        <v>45199</v>
      </c>
    </row>
    <row r="299" spans="1:26" x14ac:dyDescent="0.25">
      <c r="A299" s="5">
        <v>800231235</v>
      </c>
      <c r="B299" s="5" t="s">
        <v>4021</v>
      </c>
      <c r="C299" s="5" t="s">
        <v>4022</v>
      </c>
      <c r="D299" s="5">
        <v>3179350</v>
      </c>
      <c r="E299" s="5" t="s">
        <v>4319</v>
      </c>
      <c r="F299" s="5" t="s">
        <v>8280</v>
      </c>
      <c r="G299" s="7">
        <v>44834.475694444445</v>
      </c>
      <c r="H299" s="7">
        <v>44866</v>
      </c>
      <c r="I299" s="59">
        <v>5189573</v>
      </c>
      <c r="J299" s="59">
        <v>234714.64</v>
      </c>
      <c r="K299" s="67" t="s">
        <v>14192</v>
      </c>
      <c r="L299" s="5"/>
      <c r="M299" s="5"/>
      <c r="N299" s="59">
        <v>0</v>
      </c>
      <c r="O299" s="59">
        <v>272924</v>
      </c>
      <c r="P299" s="5" t="s">
        <v>12190</v>
      </c>
      <c r="Q299" s="59">
        <v>5189573</v>
      </c>
      <c r="R299" s="59">
        <v>5189573</v>
      </c>
      <c r="S299" s="59">
        <v>0</v>
      </c>
      <c r="T299" s="59">
        <v>0</v>
      </c>
      <c r="U299" s="59">
        <v>0</v>
      </c>
      <c r="V299" s="5"/>
      <c r="W299" s="59">
        <v>4916649</v>
      </c>
      <c r="X299" s="5">
        <v>2201351087</v>
      </c>
      <c r="Y299" s="7">
        <v>44956</v>
      </c>
      <c r="Z299" s="7">
        <v>45199</v>
      </c>
    </row>
    <row r="300" spans="1:26" x14ac:dyDescent="0.25">
      <c r="A300" s="5">
        <v>800231235</v>
      </c>
      <c r="B300" s="5" t="s">
        <v>4021</v>
      </c>
      <c r="C300" s="5" t="s">
        <v>4022</v>
      </c>
      <c r="D300" s="5">
        <v>3179709</v>
      </c>
      <c r="E300" s="5" t="s">
        <v>4320</v>
      </c>
      <c r="F300" s="5" t="s">
        <v>8281</v>
      </c>
      <c r="G300" s="7">
        <v>44837.384027777778</v>
      </c>
      <c r="H300" s="7">
        <v>44882</v>
      </c>
      <c r="I300" s="59">
        <v>103400</v>
      </c>
      <c r="J300" s="59">
        <v>88924</v>
      </c>
      <c r="K300" s="5" t="s">
        <v>14192</v>
      </c>
      <c r="L300" s="5"/>
      <c r="M300" s="5"/>
      <c r="N300" s="59">
        <v>103400</v>
      </c>
      <c r="O300" s="59">
        <v>0</v>
      </c>
      <c r="P300" s="5" t="s">
        <v>12191</v>
      </c>
      <c r="Q300" s="59">
        <v>103400</v>
      </c>
      <c r="R300" s="59">
        <v>103400</v>
      </c>
      <c r="S300" s="59">
        <v>0</v>
      </c>
      <c r="T300" s="59">
        <v>0</v>
      </c>
      <c r="U300" s="59">
        <v>0</v>
      </c>
      <c r="V300" s="5"/>
      <c r="W300" s="59">
        <v>0</v>
      </c>
      <c r="X300" s="5"/>
      <c r="Y300" s="7"/>
      <c r="Z300" s="7">
        <v>45199</v>
      </c>
    </row>
    <row r="301" spans="1:26" x14ac:dyDescent="0.25">
      <c r="A301" s="5">
        <v>800231235</v>
      </c>
      <c r="B301" s="5" t="s">
        <v>4021</v>
      </c>
      <c r="C301" s="5" t="s">
        <v>4022</v>
      </c>
      <c r="D301" s="5">
        <v>3179734</v>
      </c>
      <c r="E301" s="5" t="s">
        <v>4321</v>
      </c>
      <c r="F301" s="5" t="s">
        <v>8282</v>
      </c>
      <c r="G301" s="7">
        <v>44837.408333333333</v>
      </c>
      <c r="H301" s="7">
        <v>44882</v>
      </c>
      <c r="I301" s="59">
        <v>65500</v>
      </c>
      <c r="J301" s="59">
        <v>2775</v>
      </c>
      <c r="K301" s="67" t="s">
        <v>14192</v>
      </c>
      <c r="L301" s="5"/>
      <c r="M301" s="5"/>
      <c r="N301" s="59">
        <v>0</v>
      </c>
      <c r="O301" s="59">
        <v>3700</v>
      </c>
      <c r="P301" s="5" t="s">
        <v>12192</v>
      </c>
      <c r="Q301" s="59">
        <v>65500</v>
      </c>
      <c r="R301" s="59">
        <v>65500</v>
      </c>
      <c r="S301" s="59">
        <v>0</v>
      </c>
      <c r="T301" s="59">
        <v>0</v>
      </c>
      <c r="U301" s="59">
        <v>0</v>
      </c>
      <c r="V301" s="5"/>
      <c r="W301" s="59">
        <v>61800</v>
      </c>
      <c r="X301" s="5">
        <v>2201351087</v>
      </c>
      <c r="Y301" s="7">
        <v>44956</v>
      </c>
      <c r="Z301" s="7">
        <v>45199</v>
      </c>
    </row>
    <row r="302" spans="1:26" x14ac:dyDescent="0.25">
      <c r="A302" s="5">
        <v>800231235</v>
      </c>
      <c r="B302" s="5" t="s">
        <v>4021</v>
      </c>
      <c r="C302" s="5" t="s">
        <v>4022</v>
      </c>
      <c r="D302" s="5">
        <v>3179822</v>
      </c>
      <c r="E302" s="5" t="s">
        <v>4322</v>
      </c>
      <c r="F302" s="5" t="s">
        <v>8283</v>
      </c>
      <c r="G302" s="7">
        <v>44837.498611111114</v>
      </c>
      <c r="H302" s="7">
        <v>44882</v>
      </c>
      <c r="I302" s="59">
        <v>5309572</v>
      </c>
      <c r="J302" s="59">
        <v>5140247</v>
      </c>
      <c r="K302" s="67" t="s">
        <v>14193</v>
      </c>
      <c r="L302" s="5"/>
      <c r="M302" s="5"/>
      <c r="N302" s="59">
        <v>0</v>
      </c>
      <c r="O302" s="59">
        <v>677300</v>
      </c>
      <c r="P302" s="5" t="s">
        <v>12193</v>
      </c>
      <c r="Q302" s="59">
        <v>5309572</v>
      </c>
      <c r="R302" s="59">
        <v>5309572</v>
      </c>
      <c r="S302" s="59">
        <v>0</v>
      </c>
      <c r="T302" s="59">
        <v>4632272</v>
      </c>
      <c r="U302" s="59">
        <v>0</v>
      </c>
      <c r="V302" s="5"/>
      <c r="W302" s="59">
        <v>4632272</v>
      </c>
      <c r="X302" s="5">
        <v>4800061536</v>
      </c>
      <c r="Y302" s="7">
        <v>45224</v>
      </c>
      <c r="Z302" s="7">
        <v>45199</v>
      </c>
    </row>
    <row r="303" spans="1:26" x14ac:dyDescent="0.25">
      <c r="A303" s="5">
        <v>800231235</v>
      </c>
      <c r="B303" s="5" t="s">
        <v>4021</v>
      </c>
      <c r="C303" s="5" t="s">
        <v>4022</v>
      </c>
      <c r="D303" s="5">
        <v>3179854</v>
      </c>
      <c r="E303" s="5" t="s">
        <v>4323</v>
      </c>
      <c r="F303" s="5" t="s">
        <v>8284</v>
      </c>
      <c r="G303" s="7">
        <v>44837.600694444445</v>
      </c>
      <c r="H303" s="7">
        <v>44944</v>
      </c>
      <c r="I303" s="59">
        <v>80270895</v>
      </c>
      <c r="J303" s="59">
        <v>16172481.460000001</v>
      </c>
      <c r="K303" s="67" t="s">
        <v>14192</v>
      </c>
      <c r="L303" s="5"/>
      <c r="M303" s="5"/>
      <c r="N303" s="59">
        <v>0</v>
      </c>
      <c r="O303" s="59">
        <v>18805211</v>
      </c>
      <c r="P303" s="5" t="s">
        <v>12194</v>
      </c>
      <c r="Q303" s="59">
        <v>80270895</v>
      </c>
      <c r="R303" s="59">
        <v>80270895</v>
      </c>
      <c r="S303" s="59">
        <v>2632730</v>
      </c>
      <c r="T303" s="59">
        <v>77638165</v>
      </c>
      <c r="U303" s="59">
        <v>0</v>
      </c>
      <c r="V303" s="5"/>
      <c r="W303" s="59">
        <v>61465684</v>
      </c>
      <c r="X303" s="5">
        <v>4800059105</v>
      </c>
      <c r="Y303" s="7">
        <v>44999</v>
      </c>
      <c r="Z303" s="7">
        <v>45199</v>
      </c>
    </row>
    <row r="304" spans="1:26" x14ac:dyDescent="0.25">
      <c r="A304" s="5">
        <v>800231235</v>
      </c>
      <c r="B304" s="5" t="s">
        <v>4021</v>
      </c>
      <c r="C304" s="5" t="s">
        <v>4022</v>
      </c>
      <c r="D304" s="5">
        <v>3179869</v>
      </c>
      <c r="E304" s="5" t="s">
        <v>4324</v>
      </c>
      <c r="F304" s="5" t="s">
        <v>8285</v>
      </c>
      <c r="G304" s="7">
        <v>44837.63958333333</v>
      </c>
      <c r="H304" s="7">
        <v>44882</v>
      </c>
      <c r="I304" s="59">
        <v>827067</v>
      </c>
      <c r="J304" s="59">
        <v>827067</v>
      </c>
      <c r="K304" s="67" t="s">
        <v>14124</v>
      </c>
      <c r="L304" s="5"/>
      <c r="M304" s="5"/>
      <c r="N304" s="59">
        <v>0</v>
      </c>
      <c r="O304" s="59">
        <v>0</v>
      </c>
      <c r="P304" s="5"/>
      <c r="Q304" s="59">
        <v>827067</v>
      </c>
      <c r="R304" s="59">
        <v>827067</v>
      </c>
      <c r="S304" s="59">
        <v>0</v>
      </c>
      <c r="T304" s="59">
        <v>827067</v>
      </c>
      <c r="U304" s="59">
        <v>827067</v>
      </c>
      <c r="V304" s="5">
        <v>1910129143</v>
      </c>
      <c r="W304" s="59">
        <v>0</v>
      </c>
      <c r="X304" s="5"/>
      <c r="Y304" s="7"/>
      <c r="Z304" s="7">
        <v>45199</v>
      </c>
    </row>
    <row r="305" spans="1:26" x14ac:dyDescent="0.25">
      <c r="A305" s="5">
        <v>800231235</v>
      </c>
      <c r="B305" s="5" t="s">
        <v>4021</v>
      </c>
      <c r="C305" s="5" t="s">
        <v>4022</v>
      </c>
      <c r="D305" s="5">
        <v>3180283</v>
      </c>
      <c r="E305" s="5" t="s">
        <v>4325</v>
      </c>
      <c r="F305" s="5" t="s">
        <v>8286</v>
      </c>
      <c r="G305" s="7">
        <v>44838.751388888886</v>
      </c>
      <c r="H305" s="7">
        <v>44882</v>
      </c>
      <c r="I305" s="59">
        <v>19030043</v>
      </c>
      <c r="J305" s="59">
        <v>16365836.98</v>
      </c>
      <c r="K305" s="5" t="s">
        <v>14192</v>
      </c>
      <c r="L305" s="5"/>
      <c r="M305" s="5"/>
      <c r="N305" s="59">
        <v>19030043</v>
      </c>
      <c r="O305" s="59">
        <v>0</v>
      </c>
      <c r="P305" s="5" t="s">
        <v>12193</v>
      </c>
      <c r="Q305" s="59">
        <v>19030043</v>
      </c>
      <c r="R305" s="59">
        <v>19030043</v>
      </c>
      <c r="S305" s="59">
        <v>0</v>
      </c>
      <c r="T305" s="59">
        <v>0</v>
      </c>
      <c r="U305" s="59">
        <v>0</v>
      </c>
      <c r="V305" s="5"/>
      <c r="W305" s="59">
        <v>0</v>
      </c>
      <c r="X305" s="5"/>
      <c r="Y305" s="7"/>
      <c r="Z305" s="7">
        <v>45199</v>
      </c>
    </row>
    <row r="306" spans="1:26" x14ac:dyDescent="0.25">
      <c r="A306" s="5">
        <v>800231235</v>
      </c>
      <c r="B306" s="5" t="s">
        <v>4021</v>
      </c>
      <c r="C306" s="5" t="s">
        <v>4022</v>
      </c>
      <c r="D306" s="5">
        <v>3180562</v>
      </c>
      <c r="E306" s="5" t="s">
        <v>4326</v>
      </c>
      <c r="F306" s="5" t="s">
        <v>8287</v>
      </c>
      <c r="G306" s="7">
        <v>44839.581944444442</v>
      </c>
      <c r="H306" s="7">
        <v>44882</v>
      </c>
      <c r="I306" s="59">
        <v>2663119</v>
      </c>
      <c r="J306" s="59">
        <v>2290282.34</v>
      </c>
      <c r="K306" s="5" t="s">
        <v>14192</v>
      </c>
      <c r="L306" s="5"/>
      <c r="M306" s="5"/>
      <c r="N306" s="59">
        <v>2663119</v>
      </c>
      <c r="O306" s="59">
        <v>0</v>
      </c>
      <c r="P306" s="5" t="s">
        <v>12195</v>
      </c>
      <c r="Q306" s="59">
        <v>2663119</v>
      </c>
      <c r="R306" s="59">
        <v>2663119</v>
      </c>
      <c r="S306" s="59">
        <v>0</v>
      </c>
      <c r="T306" s="59">
        <v>0</v>
      </c>
      <c r="U306" s="59">
        <v>0</v>
      </c>
      <c r="V306" s="5"/>
      <c r="W306" s="59">
        <v>0</v>
      </c>
      <c r="X306" s="5"/>
      <c r="Y306" s="7"/>
      <c r="Z306" s="7">
        <v>45199</v>
      </c>
    </row>
    <row r="307" spans="1:26" x14ac:dyDescent="0.25">
      <c r="A307" s="5">
        <v>800231235</v>
      </c>
      <c r="B307" s="5" t="s">
        <v>4021</v>
      </c>
      <c r="C307" s="5" t="s">
        <v>4022</v>
      </c>
      <c r="D307" s="5">
        <v>3181055</v>
      </c>
      <c r="E307" s="5" t="s">
        <v>4327</v>
      </c>
      <c r="F307" s="5" t="s">
        <v>8288</v>
      </c>
      <c r="G307" s="7">
        <v>44840.667361111111</v>
      </c>
      <c r="H307" s="7">
        <v>44944</v>
      </c>
      <c r="I307" s="59">
        <v>2973659</v>
      </c>
      <c r="J307" s="59">
        <v>2973659</v>
      </c>
      <c r="K307" s="67" t="s">
        <v>14131</v>
      </c>
      <c r="L307" s="5"/>
      <c r="M307" s="5"/>
      <c r="N307" s="59">
        <v>2973659</v>
      </c>
      <c r="O307" s="59">
        <v>0</v>
      </c>
      <c r="P307" s="5" t="s">
        <v>12196</v>
      </c>
      <c r="Q307" s="59">
        <v>2973659</v>
      </c>
      <c r="R307" s="59">
        <v>2973659</v>
      </c>
      <c r="S307" s="59">
        <v>0</v>
      </c>
      <c r="T307" s="59">
        <v>0</v>
      </c>
      <c r="U307" s="59">
        <v>0</v>
      </c>
      <c r="V307" s="5"/>
      <c r="W307" s="59">
        <v>0</v>
      </c>
      <c r="X307" s="5"/>
      <c r="Y307" s="7"/>
      <c r="Z307" s="7">
        <v>45199</v>
      </c>
    </row>
    <row r="308" spans="1:26" x14ac:dyDescent="0.25">
      <c r="A308" s="5">
        <v>800231235</v>
      </c>
      <c r="B308" s="5" t="s">
        <v>4021</v>
      </c>
      <c r="C308" s="5" t="s">
        <v>4022</v>
      </c>
      <c r="D308" s="5">
        <v>3181211</v>
      </c>
      <c r="E308" s="5" t="s">
        <v>4328</v>
      </c>
      <c r="F308" s="5" t="s">
        <v>8289</v>
      </c>
      <c r="G308" s="7">
        <v>44841.396527777775</v>
      </c>
      <c r="H308" s="7">
        <v>44917</v>
      </c>
      <c r="I308" s="59">
        <v>461756</v>
      </c>
      <c r="J308" s="59">
        <v>105075</v>
      </c>
      <c r="K308" s="67" t="s">
        <v>14192</v>
      </c>
      <c r="L308" s="5"/>
      <c r="M308" s="5"/>
      <c r="N308" s="59">
        <v>0</v>
      </c>
      <c r="O308" s="59">
        <v>140100</v>
      </c>
      <c r="P308" s="5" t="s">
        <v>12197</v>
      </c>
      <c r="Q308" s="59">
        <v>461756</v>
      </c>
      <c r="R308" s="59">
        <v>461756</v>
      </c>
      <c r="S308" s="59">
        <v>0</v>
      </c>
      <c r="T308" s="59">
        <v>0</v>
      </c>
      <c r="U308" s="59">
        <v>0</v>
      </c>
      <c r="V308" s="5"/>
      <c r="W308" s="59">
        <v>321656</v>
      </c>
      <c r="X308" s="5">
        <v>2201351087</v>
      </c>
      <c r="Y308" s="7">
        <v>44956</v>
      </c>
      <c r="Z308" s="7">
        <v>45199</v>
      </c>
    </row>
    <row r="309" spans="1:26" x14ac:dyDescent="0.25">
      <c r="A309" s="5">
        <v>800231235</v>
      </c>
      <c r="B309" s="5" t="s">
        <v>4021</v>
      </c>
      <c r="C309" s="5" t="s">
        <v>4022</v>
      </c>
      <c r="D309" s="5">
        <v>3181241</v>
      </c>
      <c r="E309" s="5" t="s">
        <v>4329</v>
      </c>
      <c r="F309" s="5" t="s">
        <v>8290</v>
      </c>
      <c r="G309" s="7">
        <v>44841.452777777777</v>
      </c>
      <c r="H309" s="7">
        <v>44882</v>
      </c>
      <c r="I309" s="59">
        <v>246860</v>
      </c>
      <c r="J309" s="59">
        <v>246860</v>
      </c>
      <c r="K309" s="67" t="s">
        <v>14124</v>
      </c>
      <c r="L309" s="5"/>
      <c r="M309" s="5"/>
      <c r="N309" s="59">
        <v>0</v>
      </c>
      <c r="O309" s="59">
        <v>0</v>
      </c>
      <c r="P309" s="5"/>
      <c r="Q309" s="59">
        <v>246860</v>
      </c>
      <c r="R309" s="59">
        <v>246860</v>
      </c>
      <c r="S309" s="59">
        <v>0</v>
      </c>
      <c r="T309" s="59">
        <v>246860</v>
      </c>
      <c r="U309" s="59">
        <v>246860</v>
      </c>
      <c r="V309" s="5">
        <v>1910129144</v>
      </c>
      <c r="W309" s="59">
        <v>0</v>
      </c>
      <c r="X309" s="5"/>
      <c r="Y309" s="7"/>
      <c r="Z309" s="7">
        <v>45199</v>
      </c>
    </row>
    <row r="310" spans="1:26" x14ac:dyDescent="0.25">
      <c r="A310" s="5">
        <v>800231235</v>
      </c>
      <c r="B310" s="5" t="s">
        <v>4021</v>
      </c>
      <c r="C310" s="5" t="s">
        <v>4022</v>
      </c>
      <c r="D310" s="5">
        <v>3181296</v>
      </c>
      <c r="E310" s="5" t="s">
        <v>4330</v>
      </c>
      <c r="F310" s="5" t="s">
        <v>8291</v>
      </c>
      <c r="G310" s="7">
        <v>44841.503472222219</v>
      </c>
      <c r="H310" s="7">
        <v>44882</v>
      </c>
      <c r="I310" s="59">
        <v>8507081</v>
      </c>
      <c r="J310" s="59">
        <v>377714.58</v>
      </c>
      <c r="K310" s="67" t="s">
        <v>14192</v>
      </c>
      <c r="L310" s="5"/>
      <c r="M310" s="5"/>
      <c r="N310" s="59">
        <v>0</v>
      </c>
      <c r="O310" s="59">
        <v>439203</v>
      </c>
      <c r="P310" s="5" t="s">
        <v>12193</v>
      </c>
      <c r="Q310" s="59">
        <v>8507081</v>
      </c>
      <c r="R310" s="59">
        <v>8507081</v>
      </c>
      <c r="S310" s="59">
        <v>0</v>
      </c>
      <c r="T310" s="59">
        <v>8067878</v>
      </c>
      <c r="U310" s="59">
        <v>0</v>
      </c>
      <c r="V310" s="5"/>
      <c r="W310" s="59">
        <v>8067878</v>
      </c>
      <c r="X310" s="5">
        <v>4800059745</v>
      </c>
      <c r="Y310" s="7">
        <v>45058</v>
      </c>
      <c r="Z310" s="7">
        <v>45199</v>
      </c>
    </row>
    <row r="311" spans="1:26" x14ac:dyDescent="0.25">
      <c r="A311" s="5">
        <v>800231235</v>
      </c>
      <c r="B311" s="5" t="s">
        <v>4021</v>
      </c>
      <c r="C311" s="5" t="s">
        <v>4022</v>
      </c>
      <c r="D311" s="5">
        <v>3181311</v>
      </c>
      <c r="E311" s="5" t="s">
        <v>4331</v>
      </c>
      <c r="F311" s="5" t="s">
        <v>8292</v>
      </c>
      <c r="G311" s="7">
        <v>44841.524305555555</v>
      </c>
      <c r="H311" s="7">
        <v>44944</v>
      </c>
      <c r="I311" s="59">
        <v>5831249</v>
      </c>
      <c r="J311" s="59">
        <v>5831249</v>
      </c>
      <c r="K311" s="67" t="s">
        <v>14131</v>
      </c>
      <c r="L311" s="5"/>
      <c r="M311" s="5"/>
      <c r="N311" s="59">
        <v>5831249</v>
      </c>
      <c r="O311" s="59">
        <v>0</v>
      </c>
      <c r="P311" s="5" t="s">
        <v>12198</v>
      </c>
      <c r="Q311" s="59">
        <v>5831249</v>
      </c>
      <c r="R311" s="59">
        <v>5831249</v>
      </c>
      <c r="S311" s="59">
        <v>0</v>
      </c>
      <c r="T311" s="59">
        <v>0</v>
      </c>
      <c r="U311" s="59">
        <v>0</v>
      </c>
      <c r="V311" s="5"/>
      <c r="W311" s="59">
        <v>0</v>
      </c>
      <c r="X311" s="5"/>
      <c r="Y311" s="7"/>
      <c r="Z311" s="7">
        <v>45199</v>
      </c>
    </row>
    <row r="312" spans="1:26" x14ac:dyDescent="0.25">
      <c r="A312" s="5">
        <v>800231235</v>
      </c>
      <c r="B312" s="5" t="s">
        <v>4021</v>
      </c>
      <c r="C312" s="5" t="s">
        <v>4022</v>
      </c>
      <c r="D312" s="5">
        <v>3181481</v>
      </c>
      <c r="E312" s="5" t="s">
        <v>4332</v>
      </c>
      <c r="F312" s="5" t="s">
        <v>8293</v>
      </c>
      <c r="G312" s="7">
        <v>44843.469444444447</v>
      </c>
      <c r="H312" s="7">
        <v>44882</v>
      </c>
      <c r="I312" s="59">
        <v>6670404</v>
      </c>
      <c r="J312" s="59">
        <v>5736547.4400000004</v>
      </c>
      <c r="K312" s="5" t="s">
        <v>14192</v>
      </c>
      <c r="L312" s="5"/>
      <c r="M312" s="5"/>
      <c r="N312" s="59">
        <v>6670404</v>
      </c>
      <c r="O312" s="59">
        <v>0</v>
      </c>
      <c r="P312" s="5" t="s">
        <v>12193</v>
      </c>
      <c r="Q312" s="59">
        <v>6670404</v>
      </c>
      <c r="R312" s="59">
        <v>6670404</v>
      </c>
      <c r="S312" s="59">
        <v>0</v>
      </c>
      <c r="T312" s="59">
        <v>0</v>
      </c>
      <c r="U312" s="59">
        <v>0</v>
      </c>
      <c r="V312" s="5"/>
      <c r="W312" s="59">
        <v>0</v>
      </c>
      <c r="X312" s="5"/>
      <c r="Y312" s="7"/>
      <c r="Z312" s="7">
        <v>45199</v>
      </c>
    </row>
    <row r="313" spans="1:26" x14ac:dyDescent="0.25">
      <c r="A313" s="5">
        <v>800231235</v>
      </c>
      <c r="B313" s="5" t="s">
        <v>4021</v>
      </c>
      <c r="C313" s="5" t="s">
        <v>4022</v>
      </c>
      <c r="D313" s="5">
        <v>3181482</v>
      </c>
      <c r="E313" s="5" t="s">
        <v>4333</v>
      </c>
      <c r="F313" s="5" t="s">
        <v>8294</v>
      </c>
      <c r="G313" s="7">
        <v>44843.482638888891</v>
      </c>
      <c r="H313" s="7">
        <v>44882</v>
      </c>
      <c r="I313" s="59">
        <v>15322</v>
      </c>
      <c r="J313" s="59">
        <v>15322</v>
      </c>
      <c r="K313" s="67" t="s">
        <v>14124</v>
      </c>
      <c r="L313" s="5"/>
      <c r="M313" s="5"/>
      <c r="N313" s="59">
        <v>0</v>
      </c>
      <c r="O313" s="59">
        <v>0</v>
      </c>
      <c r="P313" s="5"/>
      <c r="Q313" s="59">
        <v>15322</v>
      </c>
      <c r="R313" s="59">
        <v>15322</v>
      </c>
      <c r="S313" s="59">
        <v>0</v>
      </c>
      <c r="T313" s="59">
        <v>15322</v>
      </c>
      <c r="U313" s="59">
        <v>15322</v>
      </c>
      <c r="V313" s="5">
        <v>1910129145</v>
      </c>
      <c r="W313" s="59">
        <v>0</v>
      </c>
      <c r="X313" s="5"/>
      <c r="Y313" s="7"/>
      <c r="Z313" s="7">
        <v>45199</v>
      </c>
    </row>
    <row r="314" spans="1:26" x14ac:dyDescent="0.25">
      <c r="A314" s="5">
        <v>800231235</v>
      </c>
      <c r="B314" s="5" t="s">
        <v>4021</v>
      </c>
      <c r="C314" s="5" t="s">
        <v>4022</v>
      </c>
      <c r="D314" s="5">
        <v>3181491</v>
      </c>
      <c r="E314" s="5" t="s">
        <v>4334</v>
      </c>
      <c r="F314" s="5" t="s">
        <v>8295</v>
      </c>
      <c r="G314" s="7">
        <v>44843.584722222222</v>
      </c>
      <c r="H314" s="7">
        <v>44914</v>
      </c>
      <c r="I314" s="59">
        <v>2605969</v>
      </c>
      <c r="J314" s="59">
        <v>2605969</v>
      </c>
      <c r="K314" s="5" t="s">
        <v>14124</v>
      </c>
      <c r="L314" s="5"/>
      <c r="M314" s="5"/>
      <c r="N314" s="59">
        <v>0</v>
      </c>
      <c r="O314" s="59">
        <v>0</v>
      </c>
      <c r="P314" s="5"/>
      <c r="Q314" s="59">
        <v>2605969</v>
      </c>
      <c r="R314" s="59">
        <v>2605969</v>
      </c>
      <c r="S314" s="59"/>
      <c r="T314" s="59">
        <v>0</v>
      </c>
      <c r="U314" s="59">
        <v>0</v>
      </c>
      <c r="V314" s="5"/>
      <c r="W314" s="59">
        <v>0</v>
      </c>
      <c r="X314" s="5"/>
      <c r="Y314" s="7"/>
      <c r="Z314" s="7">
        <v>45199</v>
      </c>
    </row>
    <row r="315" spans="1:26" x14ac:dyDescent="0.25">
      <c r="A315" s="5">
        <v>800231235</v>
      </c>
      <c r="B315" s="5" t="s">
        <v>4021</v>
      </c>
      <c r="C315" s="5" t="s">
        <v>4022</v>
      </c>
      <c r="D315" s="5">
        <v>3181521</v>
      </c>
      <c r="E315" s="5" t="s">
        <v>4335</v>
      </c>
      <c r="F315" s="5" t="s">
        <v>8296</v>
      </c>
      <c r="G315" s="7">
        <v>44843.734722222223</v>
      </c>
      <c r="H315" s="7">
        <v>44882</v>
      </c>
      <c r="I315" s="59">
        <v>2968344</v>
      </c>
      <c r="J315" s="59">
        <v>16904</v>
      </c>
      <c r="K315" s="67" t="s">
        <v>14203</v>
      </c>
      <c r="L315" s="5"/>
      <c r="M315" s="5"/>
      <c r="N315" s="59">
        <v>0</v>
      </c>
      <c r="O315" s="59">
        <v>0</v>
      </c>
      <c r="P315" s="5"/>
      <c r="Q315" s="59">
        <v>2968344</v>
      </c>
      <c r="R315" s="59">
        <v>2968344</v>
      </c>
      <c r="S315" s="59">
        <v>16904</v>
      </c>
      <c r="T315" s="59">
        <v>2951440</v>
      </c>
      <c r="U315" s="59">
        <v>0</v>
      </c>
      <c r="V315" s="5"/>
      <c r="W315" s="59">
        <v>2951440</v>
      </c>
      <c r="X315" s="5">
        <v>4800060821</v>
      </c>
      <c r="Y315" s="7">
        <v>45155</v>
      </c>
      <c r="Z315" s="7">
        <v>45199</v>
      </c>
    </row>
    <row r="316" spans="1:26" x14ac:dyDescent="0.25">
      <c r="A316" s="5">
        <v>800231235</v>
      </c>
      <c r="B316" s="5" t="s">
        <v>4021</v>
      </c>
      <c r="C316" s="5" t="s">
        <v>4022</v>
      </c>
      <c r="D316" s="5">
        <v>3181534</v>
      </c>
      <c r="E316" s="5" t="s">
        <v>4336</v>
      </c>
      <c r="F316" s="5" t="s">
        <v>8297</v>
      </c>
      <c r="G316" s="7">
        <v>44844.152777777781</v>
      </c>
      <c r="H316" s="7">
        <v>44923</v>
      </c>
      <c r="I316" s="59">
        <v>87702</v>
      </c>
      <c r="J316" s="59">
        <v>87702</v>
      </c>
      <c r="K316" s="5" t="s">
        <v>14123</v>
      </c>
      <c r="L316" s="5" t="s">
        <v>11949</v>
      </c>
      <c r="M316" s="5" t="s">
        <v>14191</v>
      </c>
      <c r="N316" s="59">
        <v>0</v>
      </c>
      <c r="O316" s="59">
        <v>0</v>
      </c>
      <c r="P316" s="5"/>
      <c r="Q316" s="59">
        <v>87702</v>
      </c>
      <c r="R316" s="59">
        <v>87702</v>
      </c>
      <c r="S316" s="59">
        <v>0</v>
      </c>
      <c r="T316" s="59">
        <v>87702</v>
      </c>
      <c r="U316" s="59">
        <v>87702</v>
      </c>
      <c r="V316" s="5">
        <v>1222202843</v>
      </c>
      <c r="W316" s="59">
        <v>0</v>
      </c>
      <c r="X316" s="5"/>
      <c r="Y316" s="7"/>
      <c r="Z316" s="7">
        <v>45199</v>
      </c>
    </row>
    <row r="317" spans="1:26" x14ac:dyDescent="0.25">
      <c r="A317" s="5">
        <v>800231235</v>
      </c>
      <c r="B317" s="5" t="s">
        <v>4021</v>
      </c>
      <c r="C317" s="5" t="s">
        <v>4022</v>
      </c>
      <c r="D317" s="5">
        <v>3181585</v>
      </c>
      <c r="E317" s="5" t="s">
        <v>4337</v>
      </c>
      <c r="F317" s="5" t="s">
        <v>8298</v>
      </c>
      <c r="G317" s="7">
        <v>44844.320833333331</v>
      </c>
      <c r="H317" s="7">
        <v>44882</v>
      </c>
      <c r="I317" s="59">
        <v>463000</v>
      </c>
      <c r="J317" s="59">
        <v>1915.5</v>
      </c>
      <c r="K317" s="67" t="s">
        <v>14192</v>
      </c>
      <c r="L317" s="5"/>
      <c r="M317" s="5"/>
      <c r="N317" s="59">
        <v>0</v>
      </c>
      <c r="O317" s="59">
        <v>2554</v>
      </c>
      <c r="P317" s="5" t="s">
        <v>12199</v>
      </c>
      <c r="Q317" s="59">
        <v>463000</v>
      </c>
      <c r="R317" s="59">
        <v>463000</v>
      </c>
      <c r="S317" s="59">
        <v>0</v>
      </c>
      <c r="T317" s="59">
        <v>0</v>
      </c>
      <c r="U317" s="59">
        <v>0</v>
      </c>
      <c r="V317" s="5"/>
      <c r="W317" s="59">
        <v>460446</v>
      </c>
      <c r="X317" s="5">
        <v>4800058829</v>
      </c>
      <c r="Y317" s="7">
        <v>44972</v>
      </c>
      <c r="Z317" s="7">
        <v>45199</v>
      </c>
    </row>
    <row r="318" spans="1:26" x14ac:dyDescent="0.25">
      <c r="A318" s="5">
        <v>800231235</v>
      </c>
      <c r="B318" s="5" t="s">
        <v>4021</v>
      </c>
      <c r="C318" s="5" t="s">
        <v>4022</v>
      </c>
      <c r="D318" s="5">
        <v>3181594</v>
      </c>
      <c r="E318" s="5" t="s">
        <v>4338</v>
      </c>
      <c r="F318" s="5" t="s">
        <v>8299</v>
      </c>
      <c r="G318" s="7">
        <v>44844.329861111109</v>
      </c>
      <c r="H318" s="7">
        <v>44923</v>
      </c>
      <c r="I318" s="59">
        <v>87702</v>
      </c>
      <c r="J318" s="59">
        <v>87702</v>
      </c>
      <c r="K318" s="5" t="s">
        <v>14123</v>
      </c>
      <c r="L318" s="5" t="s">
        <v>11949</v>
      </c>
      <c r="M318" s="5" t="s">
        <v>14191</v>
      </c>
      <c r="N318" s="59">
        <v>0</v>
      </c>
      <c r="O318" s="59">
        <v>0</v>
      </c>
      <c r="P318" s="5"/>
      <c r="Q318" s="59">
        <v>87702</v>
      </c>
      <c r="R318" s="59">
        <v>87702</v>
      </c>
      <c r="S318" s="59">
        <v>0</v>
      </c>
      <c r="T318" s="59">
        <v>87702</v>
      </c>
      <c r="U318" s="59">
        <v>87702</v>
      </c>
      <c r="V318" s="5">
        <v>1222202844</v>
      </c>
      <c r="W318" s="59">
        <v>0</v>
      </c>
      <c r="X318" s="5"/>
      <c r="Y318" s="7"/>
      <c r="Z318" s="7">
        <v>45199</v>
      </c>
    </row>
    <row r="319" spans="1:26" x14ac:dyDescent="0.25">
      <c r="A319" s="5">
        <v>800231235</v>
      </c>
      <c r="B319" s="5" t="s">
        <v>4021</v>
      </c>
      <c r="C319" s="5" t="s">
        <v>4022</v>
      </c>
      <c r="D319" s="5">
        <v>3181798</v>
      </c>
      <c r="E319" s="5" t="s">
        <v>4339</v>
      </c>
      <c r="F319" s="5" t="s">
        <v>8300</v>
      </c>
      <c r="G319" s="7">
        <v>44844.614583333336</v>
      </c>
      <c r="H319" s="7">
        <v>44882</v>
      </c>
      <c r="I319" s="59">
        <v>4808945</v>
      </c>
      <c r="J319" s="59">
        <v>195737.25</v>
      </c>
      <c r="K319" s="67" t="s">
        <v>14192</v>
      </c>
      <c r="L319" s="5"/>
      <c r="M319" s="5"/>
      <c r="N319" s="59">
        <v>0</v>
      </c>
      <c r="O319" s="59">
        <v>260983</v>
      </c>
      <c r="P319" s="5" t="s">
        <v>12200</v>
      </c>
      <c r="Q319" s="59">
        <v>4808945</v>
      </c>
      <c r="R319" s="59">
        <v>4808945</v>
      </c>
      <c r="S319" s="59">
        <v>0</v>
      </c>
      <c r="T319" s="59">
        <v>4547962</v>
      </c>
      <c r="U319" s="59">
        <v>0</v>
      </c>
      <c r="V319" s="5"/>
      <c r="W319" s="59">
        <v>4547962</v>
      </c>
      <c r="X319" s="5">
        <v>4800060130</v>
      </c>
      <c r="Y319" s="7">
        <v>45091</v>
      </c>
      <c r="Z319" s="7">
        <v>45199</v>
      </c>
    </row>
    <row r="320" spans="1:26" x14ac:dyDescent="0.25">
      <c r="A320" s="5">
        <v>800231235</v>
      </c>
      <c r="B320" s="5" t="s">
        <v>4021</v>
      </c>
      <c r="C320" s="5" t="s">
        <v>4022</v>
      </c>
      <c r="D320" s="5">
        <v>3181827</v>
      </c>
      <c r="E320" s="5" t="s">
        <v>4340</v>
      </c>
      <c r="F320" s="5" t="s">
        <v>8301</v>
      </c>
      <c r="G320" s="7">
        <v>44844.70208333333</v>
      </c>
      <c r="H320" s="7">
        <v>44914</v>
      </c>
      <c r="I320" s="59">
        <v>3427407</v>
      </c>
      <c r="J320" s="59">
        <v>2947570.02</v>
      </c>
      <c r="K320" s="5" t="s">
        <v>14192</v>
      </c>
      <c r="L320" s="5"/>
      <c r="M320" s="5"/>
      <c r="N320" s="59">
        <v>3427407</v>
      </c>
      <c r="O320" s="59">
        <v>0</v>
      </c>
      <c r="P320" s="5" t="s">
        <v>12201</v>
      </c>
      <c r="Q320" s="59">
        <v>3427407</v>
      </c>
      <c r="R320" s="59">
        <v>3427407</v>
      </c>
      <c r="S320" s="59">
        <v>0</v>
      </c>
      <c r="T320" s="59">
        <v>0</v>
      </c>
      <c r="U320" s="59">
        <v>0</v>
      </c>
      <c r="V320" s="5"/>
      <c r="W320" s="59">
        <v>0</v>
      </c>
      <c r="X320" s="5"/>
      <c r="Y320" s="7"/>
      <c r="Z320" s="7">
        <v>45199</v>
      </c>
    </row>
    <row r="321" spans="1:26" x14ac:dyDescent="0.25">
      <c r="A321" s="5">
        <v>800231235</v>
      </c>
      <c r="B321" s="5" t="s">
        <v>4021</v>
      </c>
      <c r="C321" s="5" t="s">
        <v>4022</v>
      </c>
      <c r="D321" s="5">
        <v>3181863</v>
      </c>
      <c r="E321" s="5" t="s">
        <v>4341</v>
      </c>
      <c r="F321" s="5" t="s">
        <v>8302</v>
      </c>
      <c r="G321" s="7">
        <v>44845.276388888888</v>
      </c>
      <c r="H321" s="7">
        <v>44882</v>
      </c>
      <c r="I321" s="59">
        <v>223400</v>
      </c>
      <c r="J321" s="59">
        <v>2475</v>
      </c>
      <c r="K321" s="67" t="s">
        <v>14192</v>
      </c>
      <c r="L321" s="5"/>
      <c r="M321" s="5"/>
      <c r="N321" s="59">
        <v>0</v>
      </c>
      <c r="O321" s="59">
        <v>3300</v>
      </c>
      <c r="P321" s="5" t="s">
        <v>12202</v>
      </c>
      <c r="Q321" s="59">
        <v>223400</v>
      </c>
      <c r="R321" s="59">
        <v>223400</v>
      </c>
      <c r="S321" s="59">
        <v>0</v>
      </c>
      <c r="T321" s="59">
        <v>0</v>
      </c>
      <c r="U321" s="59">
        <v>0</v>
      </c>
      <c r="V321" s="5"/>
      <c r="W321" s="59">
        <v>220100</v>
      </c>
      <c r="X321" s="5">
        <v>4800058829</v>
      </c>
      <c r="Y321" s="7">
        <v>44972</v>
      </c>
      <c r="Z321" s="7">
        <v>45199</v>
      </c>
    </row>
    <row r="322" spans="1:26" x14ac:dyDescent="0.25">
      <c r="A322" s="5">
        <v>800231235</v>
      </c>
      <c r="B322" s="5" t="s">
        <v>4021</v>
      </c>
      <c r="C322" s="5" t="s">
        <v>4022</v>
      </c>
      <c r="D322" s="5">
        <v>3182016</v>
      </c>
      <c r="E322" s="5" t="s">
        <v>4342</v>
      </c>
      <c r="F322" s="5" t="s">
        <v>8303</v>
      </c>
      <c r="G322" s="7">
        <v>44845.412499999999</v>
      </c>
      <c r="H322" s="7">
        <v>44882</v>
      </c>
      <c r="I322" s="59">
        <v>8775300</v>
      </c>
      <c r="J322" s="59">
        <v>757832</v>
      </c>
      <c r="K322" s="67" t="s">
        <v>14192</v>
      </c>
      <c r="L322" s="5"/>
      <c r="M322" s="5"/>
      <c r="N322" s="59">
        <v>0</v>
      </c>
      <c r="O322" s="59">
        <v>881200</v>
      </c>
      <c r="P322" s="5" t="s">
        <v>12193</v>
      </c>
      <c r="Q322" s="59">
        <v>8775300</v>
      </c>
      <c r="R322" s="59">
        <v>8775300</v>
      </c>
      <c r="S322" s="59">
        <v>0</v>
      </c>
      <c r="T322" s="59">
        <v>7894100</v>
      </c>
      <c r="U322" s="59">
        <v>0</v>
      </c>
      <c r="V322" s="5"/>
      <c r="W322" s="59">
        <v>7894100</v>
      </c>
      <c r="X322" s="5">
        <v>4800059745</v>
      </c>
      <c r="Y322" s="7">
        <v>45058</v>
      </c>
      <c r="Z322" s="7">
        <v>45199</v>
      </c>
    </row>
    <row r="323" spans="1:26" x14ac:dyDescent="0.25">
      <c r="A323" s="5">
        <v>800231235</v>
      </c>
      <c r="B323" s="5" t="s">
        <v>4021</v>
      </c>
      <c r="C323" s="5" t="s">
        <v>4022</v>
      </c>
      <c r="D323" s="5">
        <v>3182059</v>
      </c>
      <c r="E323" s="5" t="s">
        <v>4343</v>
      </c>
      <c r="F323" s="5" t="s">
        <v>8304</v>
      </c>
      <c r="G323" s="7">
        <v>44845.46597222222</v>
      </c>
      <c r="H323" s="7">
        <v>44882</v>
      </c>
      <c r="I323" s="59">
        <v>3949027</v>
      </c>
      <c r="J323" s="59">
        <v>27003</v>
      </c>
      <c r="K323" s="67" t="s">
        <v>14192</v>
      </c>
      <c r="L323" s="5"/>
      <c r="M323" s="5"/>
      <c r="N323" s="59">
        <v>0</v>
      </c>
      <c r="O323" s="59">
        <v>0</v>
      </c>
      <c r="P323" s="5" t="s">
        <v>12203</v>
      </c>
      <c r="Q323" s="59">
        <v>3949027</v>
      </c>
      <c r="R323" s="59">
        <v>3949027</v>
      </c>
      <c r="S323" s="59">
        <v>9001</v>
      </c>
      <c r="T323" s="59">
        <v>27003</v>
      </c>
      <c r="U323" s="59">
        <v>0</v>
      </c>
      <c r="V323" s="5"/>
      <c r="W323" s="59">
        <v>3913023</v>
      </c>
      <c r="X323" s="5">
        <v>4800058829</v>
      </c>
      <c r="Y323" s="7">
        <v>44972</v>
      </c>
      <c r="Z323" s="7">
        <v>45199</v>
      </c>
    </row>
    <row r="324" spans="1:26" x14ac:dyDescent="0.25">
      <c r="A324" s="5">
        <v>800231235</v>
      </c>
      <c r="B324" s="5" t="s">
        <v>4021</v>
      </c>
      <c r="C324" s="5" t="s">
        <v>4022</v>
      </c>
      <c r="D324" s="5">
        <v>3182211</v>
      </c>
      <c r="E324" s="5" t="s">
        <v>4344</v>
      </c>
      <c r="F324" s="5" t="s">
        <v>8305</v>
      </c>
      <c r="G324" s="7">
        <v>44845.679861111108</v>
      </c>
      <c r="H324" s="7">
        <v>44882</v>
      </c>
      <c r="I324" s="59">
        <v>8978622</v>
      </c>
      <c r="J324" s="59">
        <v>903210.7</v>
      </c>
      <c r="K324" s="67" t="s">
        <v>14192</v>
      </c>
      <c r="L324" s="5"/>
      <c r="M324" s="5"/>
      <c r="N324" s="59">
        <v>0</v>
      </c>
      <c r="O324" s="59">
        <v>1050245</v>
      </c>
      <c r="P324" s="5" t="s">
        <v>12193</v>
      </c>
      <c r="Q324" s="59">
        <v>8978622</v>
      </c>
      <c r="R324" s="59">
        <v>8978622</v>
      </c>
      <c r="S324" s="59">
        <v>0</v>
      </c>
      <c r="T324" s="59">
        <v>7928377</v>
      </c>
      <c r="U324" s="59">
        <v>0</v>
      </c>
      <c r="V324" s="5"/>
      <c r="W324" s="59">
        <v>7928377</v>
      </c>
      <c r="X324" s="5">
        <v>4800059745</v>
      </c>
      <c r="Y324" s="7">
        <v>45058</v>
      </c>
      <c r="Z324" s="7">
        <v>45199</v>
      </c>
    </row>
    <row r="325" spans="1:26" x14ac:dyDescent="0.25">
      <c r="A325" s="5">
        <v>800231235</v>
      </c>
      <c r="B325" s="5" t="s">
        <v>4021</v>
      </c>
      <c r="C325" s="5" t="s">
        <v>4022</v>
      </c>
      <c r="D325" s="5">
        <v>3182232</v>
      </c>
      <c r="E325" s="5" t="s">
        <v>4345</v>
      </c>
      <c r="F325" s="5" t="s">
        <v>8306</v>
      </c>
      <c r="G325" s="7">
        <v>44845.780555555553</v>
      </c>
      <c r="H325" s="7">
        <v>44882</v>
      </c>
      <c r="I325" s="59">
        <v>3932698</v>
      </c>
      <c r="J325" s="59">
        <v>7773.75</v>
      </c>
      <c r="K325" s="67" t="s">
        <v>14192</v>
      </c>
      <c r="L325" s="5"/>
      <c r="M325" s="5"/>
      <c r="N325" s="59">
        <v>0</v>
      </c>
      <c r="O325" s="59">
        <v>0</v>
      </c>
      <c r="P325" s="5" t="s">
        <v>12204</v>
      </c>
      <c r="Q325" s="59">
        <v>3932698</v>
      </c>
      <c r="R325" s="59">
        <v>3932698</v>
      </c>
      <c r="S325" s="59">
        <v>2591</v>
      </c>
      <c r="T325" s="59">
        <v>7774</v>
      </c>
      <c r="U325" s="59">
        <v>0</v>
      </c>
      <c r="V325" s="5"/>
      <c r="W325" s="59">
        <v>3922333</v>
      </c>
      <c r="X325" s="5">
        <v>4800058829</v>
      </c>
      <c r="Y325" s="7">
        <v>44972</v>
      </c>
      <c r="Z325" s="7">
        <v>45199</v>
      </c>
    </row>
    <row r="326" spans="1:26" x14ac:dyDescent="0.25">
      <c r="A326" s="5">
        <v>800231235</v>
      </c>
      <c r="B326" s="5" t="s">
        <v>4021</v>
      </c>
      <c r="C326" s="5" t="s">
        <v>4022</v>
      </c>
      <c r="D326" s="5">
        <v>3182312</v>
      </c>
      <c r="E326" s="5" t="s">
        <v>4346</v>
      </c>
      <c r="F326" s="5" t="s">
        <v>8307</v>
      </c>
      <c r="G326" s="7">
        <v>44846.323611111111</v>
      </c>
      <c r="H326" s="7">
        <v>44882</v>
      </c>
      <c r="I326" s="59">
        <v>65500</v>
      </c>
      <c r="J326" s="59">
        <v>65500</v>
      </c>
      <c r="K326" s="67" t="s">
        <v>14131</v>
      </c>
      <c r="L326" s="5"/>
      <c r="M326" s="5"/>
      <c r="N326" s="59">
        <v>65500</v>
      </c>
      <c r="O326" s="59">
        <v>0</v>
      </c>
      <c r="P326" s="5" t="s">
        <v>12205</v>
      </c>
      <c r="Q326" s="59">
        <v>65500</v>
      </c>
      <c r="R326" s="59">
        <v>65500</v>
      </c>
      <c r="S326" s="59">
        <v>0</v>
      </c>
      <c r="T326" s="59">
        <v>0</v>
      </c>
      <c r="U326" s="59">
        <v>0</v>
      </c>
      <c r="V326" s="5"/>
      <c r="W326" s="59">
        <v>0</v>
      </c>
      <c r="X326" s="5"/>
      <c r="Y326" s="7"/>
      <c r="Z326" s="7">
        <v>45199</v>
      </c>
    </row>
    <row r="327" spans="1:26" x14ac:dyDescent="0.25">
      <c r="A327" s="5">
        <v>800231235</v>
      </c>
      <c r="B327" s="5" t="s">
        <v>4021</v>
      </c>
      <c r="C327" s="5" t="s">
        <v>4022</v>
      </c>
      <c r="D327" s="5">
        <v>3182880</v>
      </c>
      <c r="E327" s="5" t="s">
        <v>4347</v>
      </c>
      <c r="F327" s="5" t="s">
        <v>8308</v>
      </c>
      <c r="G327" s="7">
        <v>44847.492361111108</v>
      </c>
      <c r="H327" s="7">
        <v>44882</v>
      </c>
      <c r="I327" s="59">
        <v>65500</v>
      </c>
      <c r="J327" s="59">
        <v>56330</v>
      </c>
      <c r="K327" s="5" t="s">
        <v>14192</v>
      </c>
      <c r="L327" s="5"/>
      <c r="M327" s="5"/>
      <c r="N327" s="59">
        <v>65500</v>
      </c>
      <c r="O327" s="59">
        <v>0</v>
      </c>
      <c r="P327" s="5" t="s">
        <v>12206</v>
      </c>
      <c r="Q327" s="59">
        <v>65500</v>
      </c>
      <c r="R327" s="59">
        <v>65500</v>
      </c>
      <c r="S327" s="59">
        <v>0</v>
      </c>
      <c r="T327" s="59">
        <v>0</v>
      </c>
      <c r="U327" s="59">
        <v>0</v>
      </c>
      <c r="V327" s="5"/>
      <c r="W327" s="59">
        <v>0</v>
      </c>
      <c r="X327" s="5"/>
      <c r="Y327" s="7"/>
      <c r="Z327" s="7">
        <v>45199</v>
      </c>
    </row>
    <row r="328" spans="1:26" x14ac:dyDescent="0.25">
      <c r="A328" s="5">
        <v>800231235</v>
      </c>
      <c r="B328" s="5" t="s">
        <v>4021</v>
      </c>
      <c r="C328" s="5" t="s">
        <v>4022</v>
      </c>
      <c r="D328" s="5">
        <v>3183011</v>
      </c>
      <c r="E328" s="5" t="s">
        <v>4348</v>
      </c>
      <c r="F328" s="5" t="s">
        <v>8309</v>
      </c>
      <c r="G328" s="7">
        <v>44848.010416666664</v>
      </c>
      <c r="H328" s="7">
        <v>44882</v>
      </c>
      <c r="I328" s="59">
        <v>3617752</v>
      </c>
      <c r="J328" s="59">
        <v>11403</v>
      </c>
      <c r="K328" s="67" t="s">
        <v>14192</v>
      </c>
      <c r="L328" s="5"/>
      <c r="M328" s="5"/>
      <c r="N328" s="59">
        <v>0</v>
      </c>
      <c r="O328" s="59">
        <v>0</v>
      </c>
      <c r="P328" s="5" t="s">
        <v>12207</v>
      </c>
      <c r="Q328" s="59">
        <v>3617752</v>
      </c>
      <c r="R328" s="59">
        <v>3617752</v>
      </c>
      <c r="S328" s="59">
        <v>3801</v>
      </c>
      <c r="T328" s="59">
        <v>11403</v>
      </c>
      <c r="U328" s="59">
        <v>0</v>
      </c>
      <c r="V328" s="5"/>
      <c r="W328" s="59">
        <v>3602548</v>
      </c>
      <c r="X328" s="5">
        <v>4800058829</v>
      </c>
      <c r="Y328" s="7">
        <v>44972</v>
      </c>
      <c r="Z328" s="7">
        <v>45199</v>
      </c>
    </row>
    <row r="329" spans="1:26" x14ac:dyDescent="0.25">
      <c r="A329" s="5">
        <v>800231235</v>
      </c>
      <c r="B329" s="5" t="s">
        <v>4021</v>
      </c>
      <c r="C329" s="5" t="s">
        <v>4022</v>
      </c>
      <c r="D329" s="5">
        <v>3183244</v>
      </c>
      <c r="E329" s="5" t="s">
        <v>4349</v>
      </c>
      <c r="F329" s="5" t="s">
        <v>8310</v>
      </c>
      <c r="G329" s="7">
        <v>44848.661111111112</v>
      </c>
      <c r="H329" s="7">
        <v>44882</v>
      </c>
      <c r="I329" s="59">
        <v>15718</v>
      </c>
      <c r="J329" s="59">
        <v>15718</v>
      </c>
      <c r="K329" s="67" t="s">
        <v>14124</v>
      </c>
      <c r="L329" s="5"/>
      <c r="M329" s="5"/>
      <c r="N329" s="59">
        <v>0</v>
      </c>
      <c r="O329" s="59">
        <v>0</v>
      </c>
      <c r="P329" s="5"/>
      <c r="Q329" s="59">
        <v>15718</v>
      </c>
      <c r="R329" s="59">
        <v>15718</v>
      </c>
      <c r="S329" s="59">
        <v>0</v>
      </c>
      <c r="T329" s="59">
        <v>15718</v>
      </c>
      <c r="U329" s="59">
        <v>15718</v>
      </c>
      <c r="V329" s="5">
        <v>1910129146</v>
      </c>
      <c r="W329" s="59">
        <v>0</v>
      </c>
      <c r="X329" s="5"/>
      <c r="Y329" s="7"/>
      <c r="Z329" s="7">
        <v>45199</v>
      </c>
    </row>
    <row r="330" spans="1:26" x14ac:dyDescent="0.25">
      <c r="A330" s="5">
        <v>800231235</v>
      </c>
      <c r="B330" s="5" t="s">
        <v>4021</v>
      </c>
      <c r="C330" s="5" t="s">
        <v>4022</v>
      </c>
      <c r="D330" s="5">
        <v>3183696</v>
      </c>
      <c r="E330" s="5" t="s">
        <v>4350</v>
      </c>
      <c r="F330" s="5" t="s">
        <v>8311</v>
      </c>
      <c r="G330" s="7">
        <v>44852.571527777778</v>
      </c>
      <c r="H330" s="7">
        <v>44882</v>
      </c>
      <c r="I330" s="59">
        <v>3191906</v>
      </c>
      <c r="J330" s="59">
        <v>38997</v>
      </c>
      <c r="K330" s="67" t="s">
        <v>14192</v>
      </c>
      <c r="L330" s="5"/>
      <c r="M330" s="5"/>
      <c r="N330" s="59">
        <v>0</v>
      </c>
      <c r="O330" s="59">
        <v>0</v>
      </c>
      <c r="P330" s="5" t="s">
        <v>12208</v>
      </c>
      <c r="Q330" s="59">
        <v>3191906</v>
      </c>
      <c r="R330" s="59">
        <v>3191906</v>
      </c>
      <c r="S330" s="59">
        <v>12999</v>
      </c>
      <c r="T330" s="59">
        <v>38997</v>
      </c>
      <c r="U330" s="59">
        <v>0</v>
      </c>
      <c r="V330" s="5"/>
      <c r="W330" s="59">
        <v>3139910</v>
      </c>
      <c r="X330" s="5">
        <v>4800058829</v>
      </c>
      <c r="Y330" s="7">
        <v>44972</v>
      </c>
      <c r="Z330" s="7">
        <v>45199</v>
      </c>
    </row>
    <row r="331" spans="1:26" x14ac:dyDescent="0.25">
      <c r="A331" s="5">
        <v>800231235</v>
      </c>
      <c r="B331" s="5" t="s">
        <v>4021</v>
      </c>
      <c r="C331" s="5" t="s">
        <v>4022</v>
      </c>
      <c r="D331" s="5">
        <v>3183772</v>
      </c>
      <c r="E331" s="5" t="s">
        <v>4351</v>
      </c>
      <c r="F331" s="5" t="s">
        <v>8312</v>
      </c>
      <c r="G331" s="7">
        <v>44852.672222222223</v>
      </c>
      <c r="H331" s="7">
        <v>44914</v>
      </c>
      <c r="I331" s="59">
        <v>4605235</v>
      </c>
      <c r="J331" s="59">
        <v>4605235</v>
      </c>
      <c r="K331" s="5" t="s">
        <v>14124</v>
      </c>
      <c r="L331" s="5"/>
      <c r="M331" s="5"/>
      <c r="N331" s="59">
        <v>0</v>
      </c>
      <c r="O331" s="59">
        <v>0</v>
      </c>
      <c r="P331" s="5"/>
      <c r="Q331" s="59">
        <v>4605235</v>
      </c>
      <c r="R331" s="59">
        <v>4605235</v>
      </c>
      <c r="S331" s="59"/>
      <c r="T331" s="59">
        <v>0</v>
      </c>
      <c r="U331" s="59">
        <v>0</v>
      </c>
      <c r="V331" s="5"/>
      <c r="W331" s="59">
        <v>0</v>
      </c>
      <c r="X331" s="5"/>
      <c r="Y331" s="7"/>
      <c r="Z331" s="7">
        <v>45199</v>
      </c>
    </row>
    <row r="332" spans="1:26" x14ac:dyDescent="0.25">
      <c r="A332" s="5">
        <v>800231235</v>
      </c>
      <c r="B332" s="5" t="s">
        <v>4021</v>
      </c>
      <c r="C332" s="5" t="s">
        <v>4022</v>
      </c>
      <c r="D332" s="5">
        <v>3183792</v>
      </c>
      <c r="E332" s="5" t="s">
        <v>4352</v>
      </c>
      <c r="F332" s="5" t="s">
        <v>8313</v>
      </c>
      <c r="G332" s="7">
        <v>44852.714583333334</v>
      </c>
      <c r="H332" s="7">
        <v>44914</v>
      </c>
      <c r="I332" s="59">
        <v>206800</v>
      </c>
      <c r="J332" s="59">
        <v>8175</v>
      </c>
      <c r="K332" s="67" t="s">
        <v>14192</v>
      </c>
      <c r="L332" s="5"/>
      <c r="M332" s="5"/>
      <c r="N332" s="59">
        <v>0</v>
      </c>
      <c r="O332" s="59">
        <v>10900</v>
      </c>
      <c r="P332" s="5" t="s">
        <v>12209</v>
      </c>
      <c r="Q332" s="59">
        <v>206800</v>
      </c>
      <c r="R332" s="59">
        <v>206800</v>
      </c>
      <c r="S332" s="59">
        <v>0</v>
      </c>
      <c r="T332" s="59">
        <v>0</v>
      </c>
      <c r="U332" s="59">
        <v>0</v>
      </c>
      <c r="V332" s="5"/>
      <c r="W332" s="59">
        <v>195900</v>
      </c>
      <c r="X332" s="5">
        <v>4800059105</v>
      </c>
      <c r="Y332" s="7">
        <v>44999</v>
      </c>
      <c r="Z332" s="7">
        <v>45199</v>
      </c>
    </row>
    <row r="333" spans="1:26" x14ac:dyDescent="0.25">
      <c r="A333" s="5">
        <v>800231235</v>
      </c>
      <c r="B333" s="5" t="s">
        <v>4021</v>
      </c>
      <c r="C333" s="5" t="s">
        <v>4022</v>
      </c>
      <c r="D333" s="5">
        <v>3183799</v>
      </c>
      <c r="E333" s="5" t="s">
        <v>4353</v>
      </c>
      <c r="F333" s="5" t="s">
        <v>8314</v>
      </c>
      <c r="G333" s="7">
        <v>44852.863888888889</v>
      </c>
      <c r="H333" s="7">
        <v>44882</v>
      </c>
      <c r="I333" s="59">
        <v>179700</v>
      </c>
      <c r="J333" s="59">
        <v>154542</v>
      </c>
      <c r="K333" s="5" t="s">
        <v>14192</v>
      </c>
      <c r="L333" s="5"/>
      <c r="M333" s="5"/>
      <c r="N333" s="59">
        <v>179700</v>
      </c>
      <c r="O333" s="59">
        <v>0</v>
      </c>
      <c r="P333" s="5" t="s">
        <v>12210</v>
      </c>
      <c r="Q333" s="59">
        <v>179700</v>
      </c>
      <c r="R333" s="59">
        <v>179700</v>
      </c>
      <c r="S333" s="59">
        <v>0</v>
      </c>
      <c r="T333" s="59">
        <v>0</v>
      </c>
      <c r="U333" s="59">
        <v>0</v>
      </c>
      <c r="V333" s="5"/>
      <c r="W333" s="59">
        <v>0</v>
      </c>
      <c r="X333" s="5"/>
      <c r="Y333" s="7"/>
      <c r="Z333" s="7">
        <v>45199</v>
      </c>
    </row>
    <row r="334" spans="1:26" x14ac:dyDescent="0.25">
      <c r="A334" s="5">
        <v>800231235</v>
      </c>
      <c r="B334" s="5" t="s">
        <v>4021</v>
      </c>
      <c r="C334" s="5" t="s">
        <v>4022</v>
      </c>
      <c r="D334" s="5">
        <v>3183807</v>
      </c>
      <c r="E334" s="5" t="s">
        <v>4354</v>
      </c>
      <c r="F334" s="5" t="s">
        <v>8315</v>
      </c>
      <c r="G334" s="7">
        <v>44852.95208333333</v>
      </c>
      <c r="H334" s="7">
        <v>44882</v>
      </c>
      <c r="I334" s="59">
        <v>332900</v>
      </c>
      <c r="J334" s="59">
        <v>286294</v>
      </c>
      <c r="K334" s="5" t="s">
        <v>14192</v>
      </c>
      <c r="L334" s="5"/>
      <c r="M334" s="5"/>
      <c r="N334" s="59">
        <v>332900</v>
      </c>
      <c r="O334" s="59">
        <v>0</v>
      </c>
      <c r="P334" s="5" t="s">
        <v>12211</v>
      </c>
      <c r="Q334" s="59">
        <v>332900</v>
      </c>
      <c r="R334" s="59">
        <v>332900</v>
      </c>
      <c r="S334" s="59">
        <v>0</v>
      </c>
      <c r="T334" s="59">
        <v>0</v>
      </c>
      <c r="U334" s="59">
        <v>0</v>
      </c>
      <c r="V334" s="5"/>
      <c r="W334" s="59">
        <v>0</v>
      </c>
      <c r="X334" s="5"/>
      <c r="Y334" s="7"/>
      <c r="Z334" s="7">
        <v>45199</v>
      </c>
    </row>
    <row r="335" spans="1:26" x14ac:dyDescent="0.25">
      <c r="A335" s="5">
        <v>800231235</v>
      </c>
      <c r="B335" s="5" t="s">
        <v>4021</v>
      </c>
      <c r="C335" s="5" t="s">
        <v>4022</v>
      </c>
      <c r="D335" s="5">
        <v>3183808</v>
      </c>
      <c r="E335" s="5" t="s">
        <v>4355</v>
      </c>
      <c r="F335" s="5" t="s">
        <v>8316</v>
      </c>
      <c r="G335" s="7">
        <v>44852.954861111109</v>
      </c>
      <c r="H335" s="7">
        <v>44923</v>
      </c>
      <c r="I335" s="59">
        <v>87702</v>
      </c>
      <c r="J335" s="59">
        <v>87702</v>
      </c>
      <c r="K335" s="5" t="s">
        <v>14123</v>
      </c>
      <c r="L335" s="5" t="s">
        <v>11949</v>
      </c>
      <c r="M335" s="5" t="s">
        <v>14191</v>
      </c>
      <c r="N335" s="59">
        <v>0</v>
      </c>
      <c r="O335" s="59">
        <v>0</v>
      </c>
      <c r="P335" s="5"/>
      <c r="Q335" s="59">
        <v>87702</v>
      </c>
      <c r="R335" s="59">
        <v>87702</v>
      </c>
      <c r="S335" s="59">
        <v>0</v>
      </c>
      <c r="T335" s="59">
        <v>87702</v>
      </c>
      <c r="U335" s="59">
        <v>87702</v>
      </c>
      <c r="V335" s="5">
        <v>1222202845</v>
      </c>
      <c r="W335" s="59">
        <v>0</v>
      </c>
      <c r="X335" s="5"/>
      <c r="Y335" s="7"/>
      <c r="Z335" s="7">
        <v>45199</v>
      </c>
    </row>
    <row r="336" spans="1:26" x14ac:dyDescent="0.25">
      <c r="A336" s="5">
        <v>800231235</v>
      </c>
      <c r="B336" s="5" t="s">
        <v>4021</v>
      </c>
      <c r="C336" s="5" t="s">
        <v>4022</v>
      </c>
      <c r="D336" s="5">
        <v>3183968</v>
      </c>
      <c r="E336" s="5" t="s">
        <v>4356</v>
      </c>
      <c r="F336" s="5" t="s">
        <v>8317</v>
      </c>
      <c r="G336" s="7">
        <v>44853.425694444442</v>
      </c>
      <c r="H336" s="7">
        <v>44882</v>
      </c>
      <c r="I336" s="59">
        <v>65500</v>
      </c>
      <c r="J336" s="59">
        <v>65500</v>
      </c>
      <c r="K336" s="67" t="s">
        <v>14131</v>
      </c>
      <c r="L336" s="5"/>
      <c r="M336" s="5"/>
      <c r="N336" s="59">
        <v>65500</v>
      </c>
      <c r="O336" s="59">
        <v>0</v>
      </c>
      <c r="P336" s="5" t="s">
        <v>12212</v>
      </c>
      <c r="Q336" s="59">
        <v>65500</v>
      </c>
      <c r="R336" s="59">
        <v>65500</v>
      </c>
      <c r="S336" s="59">
        <v>0</v>
      </c>
      <c r="T336" s="59">
        <v>0</v>
      </c>
      <c r="U336" s="59">
        <v>0</v>
      </c>
      <c r="V336" s="5"/>
      <c r="W336" s="59">
        <v>0</v>
      </c>
      <c r="X336" s="5"/>
      <c r="Y336" s="7"/>
      <c r="Z336" s="7">
        <v>45199</v>
      </c>
    </row>
    <row r="337" spans="1:26" x14ac:dyDescent="0.25">
      <c r="A337" s="5">
        <v>800231235</v>
      </c>
      <c r="B337" s="5" t="s">
        <v>4021</v>
      </c>
      <c r="C337" s="5" t="s">
        <v>4022</v>
      </c>
      <c r="D337" s="5">
        <v>3184063</v>
      </c>
      <c r="E337" s="5" t="s">
        <v>4357</v>
      </c>
      <c r="F337" s="5" t="s">
        <v>8318</v>
      </c>
      <c r="G337" s="7">
        <v>44853.557638888888</v>
      </c>
      <c r="H337" s="7">
        <v>44914</v>
      </c>
      <c r="I337" s="59">
        <v>1565300</v>
      </c>
      <c r="J337" s="59">
        <v>470025</v>
      </c>
      <c r="K337" s="67" t="s">
        <v>14192</v>
      </c>
      <c r="L337" s="5"/>
      <c r="M337" s="5"/>
      <c r="N337" s="59">
        <v>0</v>
      </c>
      <c r="O337" s="59">
        <v>626700</v>
      </c>
      <c r="P337" s="5" t="s">
        <v>12213</v>
      </c>
      <c r="Q337" s="59">
        <v>1565300</v>
      </c>
      <c r="R337" s="59">
        <v>1565300</v>
      </c>
      <c r="S337" s="59">
        <v>0</v>
      </c>
      <c r="T337" s="59">
        <v>0</v>
      </c>
      <c r="U337" s="59">
        <v>0</v>
      </c>
      <c r="V337" s="5"/>
      <c r="W337" s="59">
        <v>938600</v>
      </c>
      <c r="X337" s="5">
        <v>4800059105</v>
      </c>
      <c r="Y337" s="7">
        <v>44999</v>
      </c>
      <c r="Z337" s="7">
        <v>45199</v>
      </c>
    </row>
    <row r="338" spans="1:26" x14ac:dyDescent="0.25">
      <c r="A338" s="5">
        <v>800231235</v>
      </c>
      <c r="B338" s="5" t="s">
        <v>4021</v>
      </c>
      <c r="C338" s="5" t="s">
        <v>4022</v>
      </c>
      <c r="D338" s="5">
        <v>3184373</v>
      </c>
      <c r="E338" s="5" t="s">
        <v>4358</v>
      </c>
      <c r="F338" s="5" t="s">
        <v>8319</v>
      </c>
      <c r="G338" s="7">
        <v>44854.46875</v>
      </c>
      <c r="H338" s="7">
        <v>44882</v>
      </c>
      <c r="I338" s="59">
        <v>65500</v>
      </c>
      <c r="J338" s="59">
        <v>56330</v>
      </c>
      <c r="K338" s="5" t="s">
        <v>14192</v>
      </c>
      <c r="L338" s="5"/>
      <c r="M338" s="5"/>
      <c r="N338" s="59">
        <v>65500</v>
      </c>
      <c r="O338" s="59">
        <v>0</v>
      </c>
      <c r="P338" s="5" t="s">
        <v>12214</v>
      </c>
      <c r="Q338" s="59">
        <v>65500</v>
      </c>
      <c r="R338" s="59">
        <v>65500</v>
      </c>
      <c r="S338" s="59">
        <v>0</v>
      </c>
      <c r="T338" s="59">
        <v>0</v>
      </c>
      <c r="U338" s="59">
        <v>0</v>
      </c>
      <c r="V338" s="5"/>
      <c r="W338" s="59">
        <v>0</v>
      </c>
      <c r="X338" s="5"/>
      <c r="Y338" s="7"/>
      <c r="Z338" s="7">
        <v>45199</v>
      </c>
    </row>
    <row r="339" spans="1:26" x14ac:dyDescent="0.25">
      <c r="A339" s="5">
        <v>800231235</v>
      </c>
      <c r="B339" s="5" t="s">
        <v>4021</v>
      </c>
      <c r="C339" s="5" t="s">
        <v>4022</v>
      </c>
      <c r="D339" s="5">
        <v>3184935</v>
      </c>
      <c r="E339" s="5" t="s">
        <v>4359</v>
      </c>
      <c r="F339" s="5" t="s">
        <v>8320</v>
      </c>
      <c r="G339" s="7">
        <v>44857.607638888891</v>
      </c>
      <c r="H339" s="7">
        <v>44944</v>
      </c>
      <c r="I339" s="59">
        <v>2411413</v>
      </c>
      <c r="J339" s="59">
        <v>2073815.18</v>
      </c>
      <c r="K339" s="5" t="s">
        <v>14192</v>
      </c>
      <c r="L339" s="5"/>
      <c r="M339" s="5"/>
      <c r="N339" s="59">
        <v>2411413</v>
      </c>
      <c r="O339" s="59">
        <v>0</v>
      </c>
      <c r="P339" s="5" t="s">
        <v>12215</v>
      </c>
      <c r="Q339" s="59">
        <v>2411413</v>
      </c>
      <c r="R339" s="59">
        <v>2411413</v>
      </c>
      <c r="S339" s="59">
        <v>0</v>
      </c>
      <c r="T339" s="59">
        <v>0</v>
      </c>
      <c r="U339" s="59">
        <v>0</v>
      </c>
      <c r="V339" s="5"/>
      <c r="W339" s="59">
        <v>0</v>
      </c>
      <c r="X339" s="5"/>
      <c r="Y339" s="7"/>
      <c r="Z339" s="7">
        <v>45199</v>
      </c>
    </row>
    <row r="340" spans="1:26" x14ac:dyDescent="0.25">
      <c r="A340" s="5">
        <v>800231235</v>
      </c>
      <c r="B340" s="5" t="s">
        <v>4021</v>
      </c>
      <c r="C340" s="5" t="s">
        <v>4022</v>
      </c>
      <c r="D340" s="5">
        <v>3184939</v>
      </c>
      <c r="E340" s="5" t="s">
        <v>4360</v>
      </c>
      <c r="F340" s="5" t="s">
        <v>8321</v>
      </c>
      <c r="G340" s="7">
        <v>44857.622916666667</v>
      </c>
      <c r="H340" s="7">
        <v>44944</v>
      </c>
      <c r="I340" s="59">
        <v>1660303</v>
      </c>
      <c r="J340" s="59">
        <v>6516</v>
      </c>
      <c r="K340" s="67" t="s">
        <v>14192</v>
      </c>
      <c r="L340" s="5"/>
      <c r="M340" s="5"/>
      <c r="N340" s="59">
        <v>0</v>
      </c>
      <c r="O340" s="59">
        <v>0</v>
      </c>
      <c r="P340" s="5" t="s">
        <v>12216</v>
      </c>
      <c r="Q340" s="59">
        <v>1660303</v>
      </c>
      <c r="R340" s="59">
        <v>1660303</v>
      </c>
      <c r="S340" s="59">
        <v>2172</v>
      </c>
      <c r="T340" s="59">
        <v>1658131</v>
      </c>
      <c r="U340" s="59">
        <v>0</v>
      </c>
      <c r="V340" s="5"/>
      <c r="W340" s="59">
        <v>1651615</v>
      </c>
      <c r="X340" s="5">
        <v>4800059105</v>
      </c>
      <c r="Y340" s="7">
        <v>44999</v>
      </c>
      <c r="Z340" s="7">
        <v>45199</v>
      </c>
    </row>
    <row r="341" spans="1:26" x14ac:dyDescent="0.25">
      <c r="A341" s="5">
        <v>800231235</v>
      </c>
      <c r="B341" s="5" t="s">
        <v>4021</v>
      </c>
      <c r="C341" s="5" t="s">
        <v>4022</v>
      </c>
      <c r="D341" s="5">
        <v>3185081</v>
      </c>
      <c r="E341" s="5" t="s">
        <v>4361</v>
      </c>
      <c r="F341" s="5" t="s">
        <v>8322</v>
      </c>
      <c r="G341" s="7">
        <v>44858.46597222222</v>
      </c>
      <c r="H341" s="7">
        <v>44914</v>
      </c>
      <c r="I341" s="59">
        <v>36058160</v>
      </c>
      <c r="J341" s="59">
        <v>36058160</v>
      </c>
      <c r="K341" s="5" t="s">
        <v>14124</v>
      </c>
      <c r="L341" s="5"/>
      <c r="M341" s="5"/>
      <c r="N341" s="59"/>
      <c r="O341" s="59">
        <v>0</v>
      </c>
      <c r="P341" s="5"/>
      <c r="Q341" s="59">
        <v>36058160</v>
      </c>
      <c r="R341" s="59">
        <v>36058160</v>
      </c>
      <c r="S341" s="59">
        <v>0</v>
      </c>
      <c r="T341" s="59">
        <v>36058160</v>
      </c>
      <c r="U341" s="59">
        <v>36058160</v>
      </c>
      <c r="V341" s="5">
        <v>1222321756</v>
      </c>
      <c r="W341" s="59">
        <v>0</v>
      </c>
      <c r="X341" s="5"/>
      <c r="Y341" s="7"/>
      <c r="Z341" s="7">
        <v>45199</v>
      </c>
    </row>
    <row r="342" spans="1:26" x14ac:dyDescent="0.25">
      <c r="A342" s="5">
        <v>800231235</v>
      </c>
      <c r="B342" s="5" t="s">
        <v>4021</v>
      </c>
      <c r="C342" s="5" t="s">
        <v>4022</v>
      </c>
      <c r="D342" s="5">
        <v>3185475</v>
      </c>
      <c r="E342" s="5" t="s">
        <v>4362</v>
      </c>
      <c r="F342" s="5" t="s">
        <v>8323</v>
      </c>
      <c r="G342" s="7">
        <v>44859.539583333331</v>
      </c>
      <c r="H342" s="7">
        <v>44882</v>
      </c>
      <c r="I342" s="59">
        <v>65500</v>
      </c>
      <c r="J342" s="59">
        <v>56330</v>
      </c>
      <c r="K342" s="5" t="s">
        <v>14192</v>
      </c>
      <c r="L342" s="5"/>
      <c r="M342" s="5"/>
      <c r="N342" s="59">
        <v>65500</v>
      </c>
      <c r="O342" s="59">
        <v>0</v>
      </c>
      <c r="P342" s="5" t="s">
        <v>12217</v>
      </c>
      <c r="Q342" s="59">
        <v>65500</v>
      </c>
      <c r="R342" s="59">
        <v>65500</v>
      </c>
      <c r="S342" s="59">
        <v>0</v>
      </c>
      <c r="T342" s="59">
        <v>0</v>
      </c>
      <c r="U342" s="59">
        <v>0</v>
      </c>
      <c r="V342" s="5"/>
      <c r="W342" s="59">
        <v>0</v>
      </c>
      <c r="X342" s="5"/>
      <c r="Y342" s="7"/>
      <c r="Z342" s="7">
        <v>45199</v>
      </c>
    </row>
    <row r="343" spans="1:26" x14ac:dyDescent="0.25">
      <c r="A343" s="5">
        <v>800231235</v>
      </c>
      <c r="B343" s="5" t="s">
        <v>4021</v>
      </c>
      <c r="C343" s="5" t="s">
        <v>4022</v>
      </c>
      <c r="D343" s="5">
        <v>3185601</v>
      </c>
      <c r="E343" s="5" t="s">
        <v>4363</v>
      </c>
      <c r="F343" s="5" t="s">
        <v>8324</v>
      </c>
      <c r="G343" s="7">
        <v>44860.14166666667</v>
      </c>
      <c r="H343" s="7">
        <v>44944</v>
      </c>
      <c r="I343" s="59">
        <v>1850362</v>
      </c>
      <c r="J343" s="59">
        <v>126002.38</v>
      </c>
      <c r="K343" s="67" t="s">
        <v>14122</v>
      </c>
      <c r="L343" s="5"/>
      <c r="M343" s="5"/>
      <c r="N343" s="59">
        <v>0</v>
      </c>
      <c r="O343" s="59">
        <v>0</v>
      </c>
      <c r="P343" s="5"/>
      <c r="Q343" s="59">
        <v>1850362</v>
      </c>
      <c r="R343" s="59">
        <v>1850362</v>
      </c>
      <c r="S343" s="59">
        <v>0</v>
      </c>
      <c r="T343" s="59">
        <v>1850362</v>
      </c>
      <c r="U343" s="59">
        <v>0</v>
      </c>
      <c r="V343" s="5"/>
      <c r="W343" s="59">
        <v>1850362</v>
      </c>
      <c r="X343" s="5">
        <v>4800059105</v>
      </c>
      <c r="Y343" s="7">
        <v>44999</v>
      </c>
      <c r="Z343" s="7">
        <v>45199</v>
      </c>
    </row>
    <row r="344" spans="1:26" x14ac:dyDescent="0.25">
      <c r="A344" s="5">
        <v>800231235</v>
      </c>
      <c r="B344" s="5" t="s">
        <v>4021</v>
      </c>
      <c r="C344" s="5" t="s">
        <v>4022</v>
      </c>
      <c r="D344" s="5">
        <v>3185621</v>
      </c>
      <c r="E344" s="5" t="s">
        <v>4364</v>
      </c>
      <c r="F344" s="5" t="s">
        <v>8325</v>
      </c>
      <c r="G344" s="7">
        <v>44860.289583333331</v>
      </c>
      <c r="H344" s="7">
        <v>44944</v>
      </c>
      <c r="I344" s="59">
        <v>224500</v>
      </c>
      <c r="J344" s="59">
        <v>224500</v>
      </c>
      <c r="K344" s="67" t="s">
        <v>14131</v>
      </c>
      <c r="L344" s="5"/>
      <c r="M344" s="5"/>
      <c r="N344" s="59">
        <v>224500</v>
      </c>
      <c r="O344" s="59">
        <v>0</v>
      </c>
      <c r="P344" s="5" t="s">
        <v>12218</v>
      </c>
      <c r="Q344" s="59">
        <v>224500</v>
      </c>
      <c r="R344" s="59">
        <v>224500</v>
      </c>
      <c r="S344" s="59">
        <v>0</v>
      </c>
      <c r="T344" s="59">
        <v>0</v>
      </c>
      <c r="U344" s="59">
        <v>0</v>
      </c>
      <c r="V344" s="5"/>
      <c r="W344" s="59">
        <v>0</v>
      </c>
      <c r="X344" s="5"/>
      <c r="Y344" s="7"/>
      <c r="Z344" s="7">
        <v>45199</v>
      </c>
    </row>
    <row r="345" spans="1:26" x14ac:dyDescent="0.25">
      <c r="A345" s="5">
        <v>800231235</v>
      </c>
      <c r="B345" s="5" t="s">
        <v>4021</v>
      </c>
      <c r="C345" s="5" t="s">
        <v>4022</v>
      </c>
      <c r="D345" s="5">
        <v>3185623</v>
      </c>
      <c r="E345" s="5" t="s">
        <v>4365</v>
      </c>
      <c r="F345" s="5" t="s">
        <v>8326</v>
      </c>
      <c r="G345" s="7">
        <v>44860.294444444444</v>
      </c>
      <c r="H345" s="7">
        <v>44882</v>
      </c>
      <c r="I345" s="59">
        <v>64700</v>
      </c>
      <c r="J345" s="59">
        <v>8042.25</v>
      </c>
      <c r="K345" s="67" t="s">
        <v>14192</v>
      </c>
      <c r="L345" s="5"/>
      <c r="M345" s="5"/>
      <c r="N345" s="59">
        <v>0</v>
      </c>
      <c r="O345" s="59">
        <v>10723</v>
      </c>
      <c r="P345" s="5" t="s">
        <v>12219</v>
      </c>
      <c r="Q345" s="59">
        <v>68400</v>
      </c>
      <c r="R345" s="59">
        <v>68400</v>
      </c>
      <c r="S345" s="59">
        <v>0</v>
      </c>
      <c r="T345" s="59">
        <v>0</v>
      </c>
      <c r="U345" s="59">
        <v>0</v>
      </c>
      <c r="V345" s="5"/>
      <c r="W345" s="59">
        <v>53977</v>
      </c>
      <c r="X345" s="5">
        <v>2201365901</v>
      </c>
      <c r="Y345" s="7">
        <v>45007</v>
      </c>
      <c r="Z345" s="7">
        <v>45199</v>
      </c>
    </row>
    <row r="346" spans="1:26" x14ac:dyDescent="0.25">
      <c r="A346" s="5">
        <v>800231235</v>
      </c>
      <c r="B346" s="5" t="s">
        <v>4021</v>
      </c>
      <c r="C346" s="5" t="s">
        <v>4022</v>
      </c>
      <c r="D346" s="5">
        <v>3185836</v>
      </c>
      <c r="E346" s="5" t="s">
        <v>4366</v>
      </c>
      <c r="F346" s="5" t="s">
        <v>8327</v>
      </c>
      <c r="G346" s="7">
        <v>44860.573611111111</v>
      </c>
      <c r="H346" s="7">
        <v>44944</v>
      </c>
      <c r="I346" s="59">
        <v>9552008</v>
      </c>
      <c r="J346" s="59">
        <v>47300</v>
      </c>
      <c r="K346" s="67" t="s">
        <v>14192</v>
      </c>
      <c r="L346" s="5"/>
      <c r="M346" s="5"/>
      <c r="N346" s="59">
        <v>0</v>
      </c>
      <c r="O346" s="59">
        <v>55000</v>
      </c>
      <c r="P346" s="5" t="s">
        <v>12220</v>
      </c>
      <c r="Q346" s="59">
        <v>9552008</v>
      </c>
      <c r="R346" s="59">
        <v>9552008</v>
      </c>
      <c r="S346" s="59">
        <v>0</v>
      </c>
      <c r="T346" s="59">
        <v>9497008</v>
      </c>
      <c r="U346" s="59">
        <v>0</v>
      </c>
      <c r="V346" s="5"/>
      <c r="W346" s="59">
        <v>9497008</v>
      </c>
      <c r="X346" s="5">
        <v>4800059745</v>
      </c>
      <c r="Y346" s="7">
        <v>45058</v>
      </c>
      <c r="Z346" s="7">
        <v>45199</v>
      </c>
    </row>
    <row r="347" spans="1:26" x14ac:dyDescent="0.25">
      <c r="A347" s="5">
        <v>800231235</v>
      </c>
      <c r="B347" s="5" t="s">
        <v>4021</v>
      </c>
      <c r="C347" s="5" t="s">
        <v>4022</v>
      </c>
      <c r="D347" s="5">
        <v>3185838</v>
      </c>
      <c r="E347" s="5" t="s">
        <v>4367</v>
      </c>
      <c r="F347" s="5" t="s">
        <v>8328</v>
      </c>
      <c r="G347" s="7">
        <v>44860.57708333333</v>
      </c>
      <c r="H347" s="7">
        <v>44882</v>
      </c>
      <c r="I347" s="59">
        <v>30650</v>
      </c>
      <c r="J347" s="59">
        <v>30650</v>
      </c>
      <c r="K347" s="67" t="s">
        <v>14124</v>
      </c>
      <c r="L347" s="5"/>
      <c r="M347" s="5"/>
      <c r="N347" s="59">
        <v>0</v>
      </c>
      <c r="O347" s="59">
        <v>0</v>
      </c>
      <c r="P347" s="5"/>
      <c r="Q347" s="59">
        <v>30650</v>
      </c>
      <c r="R347" s="59">
        <v>30650</v>
      </c>
      <c r="S347" s="59">
        <v>0</v>
      </c>
      <c r="T347" s="59">
        <v>30650</v>
      </c>
      <c r="U347" s="59">
        <v>30650</v>
      </c>
      <c r="V347" s="5">
        <v>1910129147</v>
      </c>
      <c r="W347" s="59">
        <v>0</v>
      </c>
      <c r="X347" s="5"/>
      <c r="Y347" s="7"/>
      <c r="Z347" s="7">
        <v>45199</v>
      </c>
    </row>
    <row r="348" spans="1:26" x14ac:dyDescent="0.25">
      <c r="A348" s="5">
        <v>800231235</v>
      </c>
      <c r="B348" s="5" t="s">
        <v>4021</v>
      </c>
      <c r="C348" s="5" t="s">
        <v>4022</v>
      </c>
      <c r="D348" s="5">
        <v>3185842</v>
      </c>
      <c r="E348" s="5" t="s">
        <v>4368</v>
      </c>
      <c r="F348" s="5" t="s">
        <v>8329</v>
      </c>
      <c r="G348" s="7">
        <v>44860.57916666667</v>
      </c>
      <c r="H348" s="7">
        <v>44923</v>
      </c>
      <c r="I348" s="59">
        <v>87702</v>
      </c>
      <c r="J348" s="59">
        <v>87702</v>
      </c>
      <c r="K348" s="5" t="s">
        <v>14123</v>
      </c>
      <c r="L348" s="5" t="s">
        <v>11949</v>
      </c>
      <c r="M348" s="5" t="s">
        <v>14191</v>
      </c>
      <c r="N348" s="59">
        <v>0</v>
      </c>
      <c r="O348" s="59">
        <v>0</v>
      </c>
      <c r="P348" s="5"/>
      <c r="Q348" s="59">
        <v>87702</v>
      </c>
      <c r="R348" s="59">
        <v>87702</v>
      </c>
      <c r="S348" s="59">
        <v>0</v>
      </c>
      <c r="T348" s="59">
        <v>87702</v>
      </c>
      <c r="U348" s="59">
        <v>87702</v>
      </c>
      <c r="V348" s="5">
        <v>1222202846</v>
      </c>
      <c r="W348" s="59">
        <v>0</v>
      </c>
      <c r="X348" s="5"/>
      <c r="Y348" s="7"/>
      <c r="Z348" s="7">
        <v>45199</v>
      </c>
    </row>
    <row r="349" spans="1:26" x14ac:dyDescent="0.25">
      <c r="A349" s="5">
        <v>800231235</v>
      </c>
      <c r="B349" s="5" t="s">
        <v>4021</v>
      </c>
      <c r="C349" s="5" t="s">
        <v>4022</v>
      </c>
      <c r="D349" s="5">
        <v>3185914</v>
      </c>
      <c r="E349" s="5" t="s">
        <v>4369</v>
      </c>
      <c r="F349" s="5" t="s">
        <v>8330</v>
      </c>
      <c r="G349" s="7">
        <v>44860.744444444441</v>
      </c>
      <c r="H349" s="7">
        <v>44914</v>
      </c>
      <c r="I349" s="59">
        <v>8895405</v>
      </c>
      <c r="J349" s="59">
        <v>1631977.5</v>
      </c>
      <c r="K349" s="67" t="s">
        <v>14192</v>
      </c>
      <c r="L349" s="5"/>
      <c r="M349" s="5"/>
      <c r="N349" s="59">
        <v>0</v>
      </c>
      <c r="O349" s="59">
        <v>2175970</v>
      </c>
      <c r="P349" s="5"/>
      <c r="Q349" s="59">
        <v>8895405</v>
      </c>
      <c r="R349" s="59">
        <v>8895405</v>
      </c>
      <c r="S349" s="59"/>
      <c r="T349" s="59">
        <v>6719435</v>
      </c>
      <c r="U349" s="59">
        <v>0</v>
      </c>
      <c r="V349" s="5"/>
      <c r="W349" s="59">
        <v>6719435</v>
      </c>
      <c r="X349" s="5">
        <v>2201429339</v>
      </c>
      <c r="Y349" s="7">
        <v>45169</v>
      </c>
      <c r="Z349" s="7">
        <v>45199</v>
      </c>
    </row>
    <row r="350" spans="1:26" x14ac:dyDescent="0.25">
      <c r="A350" s="5">
        <v>800231235</v>
      </c>
      <c r="B350" s="5" t="s">
        <v>4021</v>
      </c>
      <c r="C350" s="5" t="s">
        <v>4022</v>
      </c>
      <c r="D350" s="5">
        <v>3186031</v>
      </c>
      <c r="E350" s="5" t="s">
        <v>4370</v>
      </c>
      <c r="F350" s="5" t="s">
        <v>8331</v>
      </c>
      <c r="G350" s="7">
        <v>44861.355555555558</v>
      </c>
      <c r="H350" s="7">
        <v>44944</v>
      </c>
      <c r="I350" s="59">
        <v>8063614</v>
      </c>
      <c r="J350" s="59">
        <v>1344524</v>
      </c>
      <c r="K350" s="67" t="s">
        <v>14192</v>
      </c>
      <c r="L350" s="5"/>
      <c r="M350" s="5"/>
      <c r="N350" s="59">
        <v>0</v>
      </c>
      <c r="O350" s="59">
        <v>1563400</v>
      </c>
      <c r="P350" s="5" t="s">
        <v>12221</v>
      </c>
      <c r="Q350" s="59">
        <v>8063614</v>
      </c>
      <c r="R350" s="59">
        <v>8063614</v>
      </c>
      <c r="S350" s="59">
        <v>0</v>
      </c>
      <c r="T350" s="59">
        <v>6500214</v>
      </c>
      <c r="U350" s="59">
        <v>0</v>
      </c>
      <c r="V350" s="5"/>
      <c r="W350" s="59">
        <v>6500214</v>
      </c>
      <c r="X350" s="5">
        <v>4800059745</v>
      </c>
      <c r="Y350" s="7">
        <v>45058</v>
      </c>
      <c r="Z350" s="7">
        <v>45199</v>
      </c>
    </row>
    <row r="351" spans="1:26" x14ac:dyDescent="0.25">
      <c r="A351" s="5">
        <v>800231235</v>
      </c>
      <c r="B351" s="5" t="s">
        <v>4021</v>
      </c>
      <c r="C351" s="5" t="s">
        <v>4022</v>
      </c>
      <c r="D351" s="5">
        <v>3186106</v>
      </c>
      <c r="E351" s="5" t="s">
        <v>4371</v>
      </c>
      <c r="F351" s="5" t="s">
        <v>8332</v>
      </c>
      <c r="G351" s="7">
        <v>44861.440972222219</v>
      </c>
      <c r="H351" s="7">
        <v>44944</v>
      </c>
      <c r="I351" s="59">
        <v>29046734</v>
      </c>
      <c r="J351" s="59">
        <v>4024959.75</v>
      </c>
      <c r="K351" s="67" t="s">
        <v>14192</v>
      </c>
      <c r="L351" s="5"/>
      <c r="M351" s="5"/>
      <c r="N351" s="59">
        <v>0</v>
      </c>
      <c r="O351" s="59">
        <v>5366613</v>
      </c>
      <c r="P351" s="5" t="s">
        <v>12222</v>
      </c>
      <c r="Q351" s="59">
        <v>29046734</v>
      </c>
      <c r="R351" s="59">
        <v>29046734</v>
      </c>
      <c r="S351" s="59">
        <v>1341653</v>
      </c>
      <c r="T351" s="59">
        <v>27705081</v>
      </c>
      <c r="U351" s="59">
        <v>0</v>
      </c>
      <c r="V351" s="5"/>
      <c r="W351" s="59">
        <v>23680121</v>
      </c>
      <c r="X351" s="5">
        <v>4800059105</v>
      </c>
      <c r="Y351" s="7">
        <v>44999</v>
      </c>
      <c r="Z351" s="7">
        <v>45199</v>
      </c>
    </row>
    <row r="352" spans="1:26" x14ac:dyDescent="0.25">
      <c r="A352" s="5">
        <v>800231235</v>
      </c>
      <c r="B352" s="5" t="s">
        <v>4021</v>
      </c>
      <c r="C352" s="5" t="s">
        <v>4022</v>
      </c>
      <c r="D352" s="5">
        <v>3186205</v>
      </c>
      <c r="E352" s="5" t="s">
        <v>4372</v>
      </c>
      <c r="F352" s="5" t="s">
        <v>8333</v>
      </c>
      <c r="G352" s="7">
        <v>44861.574999999997</v>
      </c>
      <c r="H352" s="7">
        <v>44882</v>
      </c>
      <c r="I352" s="59">
        <v>1652900</v>
      </c>
      <c r="J352" s="59">
        <v>167400</v>
      </c>
      <c r="K352" s="67" t="s">
        <v>14192</v>
      </c>
      <c r="L352" s="5"/>
      <c r="M352" s="5"/>
      <c r="N352" s="59">
        <v>0</v>
      </c>
      <c r="O352" s="59">
        <v>223200</v>
      </c>
      <c r="P352" s="5" t="s">
        <v>12223</v>
      </c>
      <c r="Q352" s="59">
        <v>1652900</v>
      </c>
      <c r="R352" s="59">
        <v>1652900</v>
      </c>
      <c r="S352" s="59">
        <v>0</v>
      </c>
      <c r="T352" s="59">
        <v>0</v>
      </c>
      <c r="U352" s="59">
        <v>0</v>
      </c>
      <c r="V352" s="5"/>
      <c r="W352" s="59">
        <v>1429700</v>
      </c>
      <c r="X352" s="5">
        <v>4800058829</v>
      </c>
      <c r="Y352" s="7">
        <v>44972</v>
      </c>
      <c r="Z352" s="7">
        <v>45199</v>
      </c>
    </row>
    <row r="353" spans="1:26" x14ac:dyDescent="0.25">
      <c r="A353" s="5">
        <v>800231235</v>
      </c>
      <c r="B353" s="5" t="s">
        <v>4021</v>
      </c>
      <c r="C353" s="5" t="s">
        <v>4022</v>
      </c>
      <c r="D353" s="5">
        <v>3186280</v>
      </c>
      <c r="E353" s="5" t="s">
        <v>4373</v>
      </c>
      <c r="F353" s="5" t="s">
        <v>8334</v>
      </c>
      <c r="G353" s="7">
        <v>44861.675000000003</v>
      </c>
      <c r="H353" s="7">
        <v>44882</v>
      </c>
      <c r="I353" s="59">
        <v>65500</v>
      </c>
      <c r="J353" s="59">
        <v>56330</v>
      </c>
      <c r="K353" s="5" t="s">
        <v>14192</v>
      </c>
      <c r="L353" s="5"/>
      <c r="M353" s="5"/>
      <c r="N353" s="59">
        <v>65500</v>
      </c>
      <c r="O353" s="59">
        <v>0</v>
      </c>
      <c r="P353" s="5" t="s">
        <v>12224</v>
      </c>
      <c r="Q353" s="59">
        <v>65500</v>
      </c>
      <c r="R353" s="59">
        <v>65500</v>
      </c>
      <c r="S353" s="59">
        <v>0</v>
      </c>
      <c r="T353" s="59">
        <v>0</v>
      </c>
      <c r="U353" s="59">
        <v>0</v>
      </c>
      <c r="V353" s="5"/>
      <c r="W353" s="59">
        <v>0</v>
      </c>
      <c r="X353" s="5"/>
      <c r="Y353" s="7"/>
      <c r="Z353" s="7">
        <v>45199</v>
      </c>
    </row>
    <row r="354" spans="1:26" x14ac:dyDescent="0.25">
      <c r="A354" s="5">
        <v>800231235</v>
      </c>
      <c r="B354" s="5" t="s">
        <v>4021</v>
      </c>
      <c r="C354" s="5" t="s">
        <v>4022</v>
      </c>
      <c r="D354" s="5">
        <v>3186296</v>
      </c>
      <c r="E354" s="5" t="s">
        <v>4374</v>
      </c>
      <c r="F354" s="5" t="s">
        <v>8335</v>
      </c>
      <c r="G354" s="7">
        <v>44861.752083333333</v>
      </c>
      <c r="H354" s="7">
        <v>44944</v>
      </c>
      <c r="I354" s="59">
        <v>2674248</v>
      </c>
      <c r="J354" s="59">
        <v>2674248</v>
      </c>
      <c r="K354" s="67" t="s">
        <v>14131</v>
      </c>
      <c r="L354" s="5"/>
      <c r="M354" s="5"/>
      <c r="N354" s="59">
        <v>2674248</v>
      </c>
      <c r="O354" s="59">
        <v>0</v>
      </c>
      <c r="P354" s="5" t="s">
        <v>12225</v>
      </c>
      <c r="Q354" s="59">
        <v>2674248</v>
      </c>
      <c r="R354" s="59">
        <v>2674248</v>
      </c>
      <c r="S354" s="59">
        <v>0</v>
      </c>
      <c r="T354" s="59">
        <v>0</v>
      </c>
      <c r="U354" s="59">
        <v>0</v>
      </c>
      <c r="V354" s="5"/>
      <c r="W354" s="59">
        <v>0</v>
      </c>
      <c r="X354" s="5"/>
      <c r="Y354" s="7"/>
      <c r="Z354" s="7">
        <v>45199</v>
      </c>
    </row>
    <row r="355" spans="1:26" x14ac:dyDescent="0.25">
      <c r="A355" s="5">
        <v>800231235</v>
      </c>
      <c r="B355" s="5" t="s">
        <v>4021</v>
      </c>
      <c r="C355" s="5" t="s">
        <v>4022</v>
      </c>
      <c r="D355" s="5">
        <v>3186340</v>
      </c>
      <c r="E355" s="5" t="s">
        <v>4375</v>
      </c>
      <c r="F355" s="5" t="s">
        <v>8336</v>
      </c>
      <c r="G355" s="7">
        <v>44862.291666666664</v>
      </c>
      <c r="H355" s="7">
        <v>44882</v>
      </c>
      <c r="I355" s="59">
        <v>127100</v>
      </c>
      <c r="J355" s="59">
        <v>1215</v>
      </c>
      <c r="K355" s="67" t="s">
        <v>14192</v>
      </c>
      <c r="L355" s="5"/>
      <c r="M355" s="5"/>
      <c r="N355" s="59">
        <v>0</v>
      </c>
      <c r="O355" s="59">
        <v>1620</v>
      </c>
      <c r="P355" s="5" t="s">
        <v>12226</v>
      </c>
      <c r="Q355" s="59">
        <v>127100</v>
      </c>
      <c r="R355" s="59">
        <v>127100</v>
      </c>
      <c r="S355" s="59">
        <v>0</v>
      </c>
      <c r="T355" s="59">
        <v>0</v>
      </c>
      <c r="U355" s="59">
        <v>0</v>
      </c>
      <c r="V355" s="5"/>
      <c r="W355" s="59">
        <v>125480</v>
      </c>
      <c r="X355" s="5">
        <v>4800058829</v>
      </c>
      <c r="Y355" s="7">
        <v>44972</v>
      </c>
      <c r="Z355" s="7">
        <v>45199</v>
      </c>
    </row>
    <row r="356" spans="1:26" x14ac:dyDescent="0.25">
      <c r="A356" s="5">
        <v>800231235</v>
      </c>
      <c r="B356" s="5" t="s">
        <v>4021</v>
      </c>
      <c r="C356" s="5" t="s">
        <v>4022</v>
      </c>
      <c r="D356" s="5">
        <v>3186459</v>
      </c>
      <c r="E356" s="5" t="s">
        <v>4376</v>
      </c>
      <c r="F356" s="5" t="s">
        <v>8337</v>
      </c>
      <c r="G356" s="7">
        <v>44862.441666666666</v>
      </c>
      <c r="H356" s="7">
        <v>44944</v>
      </c>
      <c r="I356" s="59">
        <v>1396033</v>
      </c>
      <c r="J356" s="59">
        <v>23782.5</v>
      </c>
      <c r="K356" s="67" t="s">
        <v>14192</v>
      </c>
      <c r="L356" s="5"/>
      <c r="M356" s="5"/>
      <c r="N356" s="59">
        <v>0</v>
      </c>
      <c r="O356" s="59">
        <v>0</v>
      </c>
      <c r="P356" s="5" t="s">
        <v>12227</v>
      </c>
      <c r="Q356" s="59">
        <v>1396033</v>
      </c>
      <c r="R356" s="59">
        <v>1396033</v>
      </c>
      <c r="S356" s="59">
        <v>7928</v>
      </c>
      <c r="T356" s="59">
        <v>1388105</v>
      </c>
      <c r="U356" s="59">
        <v>0</v>
      </c>
      <c r="V356" s="5"/>
      <c r="W356" s="59">
        <v>1364323</v>
      </c>
      <c r="X356" s="5">
        <v>4800059105</v>
      </c>
      <c r="Y356" s="7">
        <v>44999</v>
      </c>
      <c r="Z356" s="7">
        <v>45199</v>
      </c>
    </row>
    <row r="357" spans="1:26" x14ac:dyDescent="0.25">
      <c r="A357" s="5">
        <v>800231235</v>
      </c>
      <c r="B357" s="5" t="s">
        <v>4021</v>
      </c>
      <c r="C357" s="5" t="s">
        <v>4022</v>
      </c>
      <c r="D357" s="5">
        <v>3186532</v>
      </c>
      <c r="E357" s="5" t="s">
        <v>4377</v>
      </c>
      <c r="F357" s="5" t="s">
        <v>8338</v>
      </c>
      <c r="G357" s="7">
        <v>44862.575694444444</v>
      </c>
      <c r="H357" s="7">
        <v>44944</v>
      </c>
      <c r="I357" s="59">
        <v>1039300</v>
      </c>
      <c r="J357" s="59">
        <v>34800</v>
      </c>
      <c r="K357" s="67" t="s">
        <v>14192</v>
      </c>
      <c r="L357" s="5"/>
      <c r="M357" s="5"/>
      <c r="N357" s="59">
        <v>0</v>
      </c>
      <c r="O357" s="59">
        <v>0</v>
      </c>
      <c r="P357" s="5" t="s">
        <v>12228</v>
      </c>
      <c r="Q357" s="59">
        <v>1039300</v>
      </c>
      <c r="R357" s="59">
        <v>1039300</v>
      </c>
      <c r="S357" s="59">
        <v>11600</v>
      </c>
      <c r="T357" s="59">
        <v>1027700</v>
      </c>
      <c r="U357" s="59">
        <v>0</v>
      </c>
      <c r="V357" s="5"/>
      <c r="W357" s="59">
        <v>992900</v>
      </c>
      <c r="X357" s="5">
        <v>4800059105</v>
      </c>
      <c r="Y357" s="7">
        <v>44999</v>
      </c>
      <c r="Z357" s="7">
        <v>45199</v>
      </c>
    </row>
    <row r="358" spans="1:26" x14ac:dyDescent="0.25">
      <c r="A358" s="5">
        <v>800231235</v>
      </c>
      <c r="B358" s="5" t="s">
        <v>4021</v>
      </c>
      <c r="C358" s="5" t="s">
        <v>4022</v>
      </c>
      <c r="D358" s="5">
        <v>3186756</v>
      </c>
      <c r="E358" s="5" t="s">
        <v>4378</v>
      </c>
      <c r="F358" s="5" t="s">
        <v>8339</v>
      </c>
      <c r="G358" s="7">
        <v>44863.615277777775</v>
      </c>
      <c r="H358" s="7">
        <v>44882</v>
      </c>
      <c r="I358" s="59">
        <v>11976</v>
      </c>
      <c r="J358" s="59">
        <v>10299.36</v>
      </c>
      <c r="K358" s="5" t="s">
        <v>14192</v>
      </c>
      <c r="L358" s="5"/>
      <c r="M358" s="5"/>
      <c r="N358" s="59">
        <v>11976</v>
      </c>
      <c r="O358" s="59">
        <v>0</v>
      </c>
      <c r="P358" s="5" t="s">
        <v>12229</v>
      </c>
      <c r="Q358" s="59">
        <v>11976</v>
      </c>
      <c r="R358" s="59">
        <v>11976</v>
      </c>
      <c r="S358" s="59">
        <v>0</v>
      </c>
      <c r="T358" s="59">
        <v>0</v>
      </c>
      <c r="U358" s="59">
        <v>0</v>
      </c>
      <c r="V358" s="5"/>
      <c r="W358" s="59">
        <v>0</v>
      </c>
      <c r="X358" s="5"/>
      <c r="Y358" s="7"/>
      <c r="Z358" s="7">
        <v>45199</v>
      </c>
    </row>
    <row r="359" spans="1:26" x14ac:dyDescent="0.25">
      <c r="A359" s="5">
        <v>800231235</v>
      </c>
      <c r="B359" s="5" t="s">
        <v>4021</v>
      </c>
      <c r="C359" s="5" t="s">
        <v>4022</v>
      </c>
      <c r="D359" s="5">
        <v>3186766</v>
      </c>
      <c r="E359" s="5" t="s">
        <v>4379</v>
      </c>
      <c r="F359" s="5" t="s">
        <v>8340</v>
      </c>
      <c r="G359" s="7">
        <v>44863.638888888891</v>
      </c>
      <c r="H359" s="7">
        <v>44944</v>
      </c>
      <c r="I359" s="59">
        <v>4275808</v>
      </c>
      <c r="J359" s="59">
        <v>3677194.88</v>
      </c>
      <c r="K359" s="5" t="s">
        <v>14192</v>
      </c>
      <c r="L359" s="5"/>
      <c r="M359" s="5"/>
      <c r="N359" s="59">
        <v>4275808</v>
      </c>
      <c r="O359" s="59">
        <v>0</v>
      </c>
      <c r="P359" s="5"/>
      <c r="Q359" s="59">
        <v>4275808</v>
      </c>
      <c r="R359" s="59">
        <v>4275808</v>
      </c>
      <c r="S359" s="59">
        <v>0</v>
      </c>
      <c r="T359" s="59">
        <v>0</v>
      </c>
      <c r="U359" s="59">
        <v>0</v>
      </c>
      <c r="V359" s="5"/>
      <c r="W359" s="59">
        <v>0</v>
      </c>
      <c r="X359" s="5"/>
      <c r="Y359" s="7"/>
      <c r="Z359" s="7">
        <v>45199</v>
      </c>
    </row>
    <row r="360" spans="1:26" x14ac:dyDescent="0.25">
      <c r="A360" s="5">
        <v>800231235</v>
      </c>
      <c r="B360" s="5" t="s">
        <v>4021</v>
      </c>
      <c r="C360" s="5" t="s">
        <v>4022</v>
      </c>
      <c r="D360" s="5">
        <v>3186779</v>
      </c>
      <c r="E360" s="5" t="s">
        <v>4380</v>
      </c>
      <c r="F360" s="5" t="s">
        <v>8341</v>
      </c>
      <c r="G360" s="7">
        <v>44863.67083333333</v>
      </c>
      <c r="H360" s="7">
        <v>44914</v>
      </c>
      <c r="I360" s="59">
        <v>2729705</v>
      </c>
      <c r="J360" s="59">
        <v>2347546.2999999998</v>
      </c>
      <c r="K360" s="5" t="s">
        <v>14192</v>
      </c>
      <c r="L360" s="5"/>
      <c r="M360" s="5"/>
      <c r="N360" s="59">
        <v>2729705</v>
      </c>
      <c r="O360" s="59">
        <v>0</v>
      </c>
      <c r="P360" s="5" t="s">
        <v>12230</v>
      </c>
      <c r="Q360" s="59">
        <v>2729705</v>
      </c>
      <c r="R360" s="59">
        <v>2729705</v>
      </c>
      <c r="S360" s="59">
        <v>0</v>
      </c>
      <c r="T360" s="59">
        <v>0</v>
      </c>
      <c r="U360" s="59">
        <v>0</v>
      </c>
      <c r="V360" s="5"/>
      <c r="W360" s="59">
        <v>0</v>
      </c>
      <c r="X360" s="5"/>
      <c r="Y360" s="7"/>
      <c r="Z360" s="7">
        <v>45199</v>
      </c>
    </row>
    <row r="361" spans="1:26" x14ac:dyDescent="0.25">
      <c r="A361" s="5">
        <v>800231235</v>
      </c>
      <c r="B361" s="5" t="s">
        <v>4021</v>
      </c>
      <c r="C361" s="5" t="s">
        <v>4022</v>
      </c>
      <c r="D361" s="5">
        <v>3187049</v>
      </c>
      <c r="E361" s="5" t="s">
        <v>4381</v>
      </c>
      <c r="F361" s="5" t="s">
        <v>8342</v>
      </c>
      <c r="G361" s="7">
        <v>44865.45416666667</v>
      </c>
      <c r="H361" s="7">
        <v>44882</v>
      </c>
      <c r="I361" s="59">
        <v>254400</v>
      </c>
      <c r="J361" s="59">
        <v>218784</v>
      </c>
      <c r="K361" s="5" t="s">
        <v>14192</v>
      </c>
      <c r="L361" s="5"/>
      <c r="M361" s="5"/>
      <c r="N361" s="59">
        <v>254400</v>
      </c>
      <c r="O361" s="59">
        <v>0</v>
      </c>
      <c r="P361" s="5" t="s">
        <v>12231</v>
      </c>
      <c r="Q361" s="59">
        <v>254400</v>
      </c>
      <c r="R361" s="59">
        <v>254400</v>
      </c>
      <c r="S361" s="59">
        <v>0</v>
      </c>
      <c r="T361" s="59">
        <v>0</v>
      </c>
      <c r="U361" s="59">
        <v>0</v>
      </c>
      <c r="V361" s="5"/>
      <c r="W361" s="59">
        <v>0</v>
      </c>
      <c r="X361" s="5"/>
      <c r="Y361" s="7"/>
      <c r="Z361" s="7">
        <v>45199</v>
      </c>
    </row>
    <row r="362" spans="1:26" x14ac:dyDescent="0.25">
      <c r="A362" s="5">
        <v>800231235</v>
      </c>
      <c r="B362" s="5" t="s">
        <v>4021</v>
      </c>
      <c r="C362" s="5" t="s">
        <v>4022</v>
      </c>
      <c r="D362" s="5">
        <v>3187229</v>
      </c>
      <c r="E362" s="5" t="s">
        <v>4382</v>
      </c>
      <c r="F362" s="5" t="s">
        <v>8343</v>
      </c>
      <c r="G362" s="7">
        <v>44865.674305555556</v>
      </c>
      <c r="H362" s="7">
        <v>44944</v>
      </c>
      <c r="I362" s="59">
        <v>22201209</v>
      </c>
      <c r="J362" s="59">
        <v>19093039.739999998</v>
      </c>
      <c r="K362" s="5" t="s">
        <v>14192</v>
      </c>
      <c r="L362" s="5"/>
      <c r="M362" s="5"/>
      <c r="N362" s="59">
        <v>22201209</v>
      </c>
      <c r="O362" s="59">
        <v>0</v>
      </c>
      <c r="P362" s="5" t="s">
        <v>12232</v>
      </c>
      <c r="Q362" s="59">
        <v>22201209</v>
      </c>
      <c r="R362" s="59">
        <v>22201209</v>
      </c>
      <c r="S362" s="59">
        <v>0</v>
      </c>
      <c r="T362" s="59">
        <v>0</v>
      </c>
      <c r="U362" s="59">
        <v>0</v>
      </c>
      <c r="V362" s="5"/>
      <c r="W362" s="59">
        <v>0</v>
      </c>
      <c r="X362" s="5"/>
      <c r="Y362" s="7"/>
      <c r="Z362" s="7">
        <v>45199</v>
      </c>
    </row>
    <row r="363" spans="1:26" x14ac:dyDescent="0.25">
      <c r="A363" s="5">
        <v>800231235</v>
      </c>
      <c r="B363" s="5" t="s">
        <v>4021</v>
      </c>
      <c r="C363" s="5" t="s">
        <v>4022</v>
      </c>
      <c r="D363" s="5">
        <v>3187492</v>
      </c>
      <c r="E363" s="5" t="s">
        <v>4383</v>
      </c>
      <c r="F363" s="5" t="s">
        <v>8344</v>
      </c>
      <c r="G363" s="7">
        <v>44866.595138888886</v>
      </c>
      <c r="H363" s="7">
        <v>44914</v>
      </c>
      <c r="I363" s="59">
        <v>65500</v>
      </c>
      <c r="J363" s="59">
        <v>65500</v>
      </c>
      <c r="K363" s="67" t="s">
        <v>14131</v>
      </c>
      <c r="L363" s="5"/>
      <c r="M363" s="5"/>
      <c r="N363" s="59">
        <v>65500</v>
      </c>
      <c r="O363" s="59">
        <v>0</v>
      </c>
      <c r="P363" s="5" t="s">
        <v>12233</v>
      </c>
      <c r="Q363" s="59">
        <v>65500</v>
      </c>
      <c r="R363" s="59">
        <v>65500</v>
      </c>
      <c r="S363" s="59">
        <v>0</v>
      </c>
      <c r="T363" s="59">
        <v>0</v>
      </c>
      <c r="U363" s="59">
        <v>0</v>
      </c>
      <c r="V363" s="5"/>
      <c r="W363" s="59">
        <v>0</v>
      </c>
      <c r="X363" s="5"/>
      <c r="Y363" s="7"/>
      <c r="Z363" s="7">
        <v>45199</v>
      </c>
    </row>
    <row r="364" spans="1:26" x14ac:dyDescent="0.25">
      <c r="A364" s="5">
        <v>800231235</v>
      </c>
      <c r="B364" s="5" t="s">
        <v>4021</v>
      </c>
      <c r="C364" s="5" t="s">
        <v>4022</v>
      </c>
      <c r="D364" s="5">
        <v>3187549</v>
      </c>
      <c r="E364" s="5" t="s">
        <v>4384</v>
      </c>
      <c r="F364" s="5" t="s">
        <v>8345</v>
      </c>
      <c r="G364" s="7">
        <v>44866.696527777778</v>
      </c>
      <c r="H364" s="7">
        <v>44914</v>
      </c>
      <c r="I364" s="59">
        <v>6403989</v>
      </c>
      <c r="J364" s="59">
        <v>5507430.54</v>
      </c>
      <c r="K364" s="5" t="s">
        <v>14192</v>
      </c>
      <c r="L364" s="5"/>
      <c r="M364" s="5"/>
      <c r="N364" s="59">
        <v>6403989</v>
      </c>
      <c r="O364" s="59">
        <v>0</v>
      </c>
      <c r="P364" s="5" t="s">
        <v>12234</v>
      </c>
      <c r="Q364" s="59">
        <v>6403989</v>
      </c>
      <c r="R364" s="59">
        <v>6403989</v>
      </c>
      <c r="S364" s="59">
        <v>0</v>
      </c>
      <c r="T364" s="59">
        <v>0</v>
      </c>
      <c r="U364" s="59">
        <v>0</v>
      </c>
      <c r="V364" s="5"/>
      <c r="W364" s="59">
        <v>0</v>
      </c>
      <c r="X364" s="5"/>
      <c r="Y364" s="7"/>
      <c r="Z364" s="7">
        <v>45199</v>
      </c>
    </row>
    <row r="365" spans="1:26" x14ac:dyDescent="0.25">
      <c r="A365" s="5">
        <v>800231235</v>
      </c>
      <c r="B365" s="5" t="s">
        <v>4021</v>
      </c>
      <c r="C365" s="5" t="s">
        <v>4022</v>
      </c>
      <c r="D365" s="5">
        <v>3187592</v>
      </c>
      <c r="E365" s="5" t="s">
        <v>4385</v>
      </c>
      <c r="F365" s="5" t="s">
        <v>8346</v>
      </c>
      <c r="G365" s="7">
        <v>44867.299305555556</v>
      </c>
      <c r="H365" s="7">
        <v>44914</v>
      </c>
      <c r="I365" s="59">
        <v>68400</v>
      </c>
      <c r="J365" s="59">
        <v>8042.25</v>
      </c>
      <c r="K365" s="67" t="s">
        <v>14192</v>
      </c>
      <c r="L365" s="5"/>
      <c r="M365" s="5"/>
      <c r="N365" s="59">
        <v>0</v>
      </c>
      <c r="O365" s="59">
        <v>10723</v>
      </c>
      <c r="P365" s="5" t="s">
        <v>12235</v>
      </c>
      <c r="Q365" s="59">
        <v>68400</v>
      </c>
      <c r="R365" s="59">
        <v>68400</v>
      </c>
      <c r="S365" s="59">
        <v>0</v>
      </c>
      <c r="T365" s="59">
        <v>0</v>
      </c>
      <c r="U365" s="59">
        <v>0</v>
      </c>
      <c r="V365" s="5"/>
      <c r="W365" s="59">
        <v>57677</v>
      </c>
      <c r="X365" s="5">
        <v>4800059105</v>
      </c>
      <c r="Y365" s="7">
        <v>44999</v>
      </c>
      <c r="Z365" s="7">
        <v>45199</v>
      </c>
    </row>
    <row r="366" spans="1:26" x14ac:dyDescent="0.25">
      <c r="A366" s="5">
        <v>800231235</v>
      </c>
      <c r="B366" s="5" t="s">
        <v>4021</v>
      </c>
      <c r="C366" s="5" t="s">
        <v>4022</v>
      </c>
      <c r="D366" s="5">
        <v>3187670</v>
      </c>
      <c r="E366" s="5" t="s">
        <v>4386</v>
      </c>
      <c r="F366" s="5" t="s">
        <v>8347</v>
      </c>
      <c r="G366" s="7">
        <v>44867.370138888888</v>
      </c>
      <c r="H366" s="7">
        <v>44918</v>
      </c>
      <c r="I366" s="59">
        <v>483000</v>
      </c>
      <c r="J366" s="59">
        <v>13740</v>
      </c>
      <c r="K366" s="67" t="s">
        <v>14192</v>
      </c>
      <c r="L366" s="5"/>
      <c r="M366" s="5"/>
      <c r="N366" s="59">
        <v>0</v>
      </c>
      <c r="O366" s="59">
        <v>18320</v>
      </c>
      <c r="P366" s="5" t="s">
        <v>12236</v>
      </c>
      <c r="Q366" s="59">
        <v>483000</v>
      </c>
      <c r="R366" s="59">
        <v>483000</v>
      </c>
      <c r="S366" s="59">
        <v>0</v>
      </c>
      <c r="T366" s="59">
        <v>0</v>
      </c>
      <c r="U366" s="59">
        <v>0</v>
      </c>
      <c r="V366" s="5"/>
      <c r="W366" s="59">
        <v>464680</v>
      </c>
      <c r="X366" s="5">
        <v>2201351087</v>
      </c>
      <c r="Y366" s="7">
        <v>44956</v>
      </c>
      <c r="Z366" s="7">
        <v>45199</v>
      </c>
    </row>
    <row r="367" spans="1:26" x14ac:dyDescent="0.25">
      <c r="A367" s="5">
        <v>800231235</v>
      </c>
      <c r="B367" s="5" t="s">
        <v>4021</v>
      </c>
      <c r="C367" s="5" t="s">
        <v>4022</v>
      </c>
      <c r="D367" s="5">
        <v>3187687</v>
      </c>
      <c r="E367" s="5" t="s">
        <v>4387</v>
      </c>
      <c r="F367" s="5" t="s">
        <v>8348</v>
      </c>
      <c r="G367" s="7">
        <v>44867.387499999997</v>
      </c>
      <c r="H367" s="7">
        <v>44914</v>
      </c>
      <c r="I367" s="59">
        <v>4865910</v>
      </c>
      <c r="J367" s="59">
        <v>4184682.6</v>
      </c>
      <c r="K367" s="5" t="s">
        <v>14192</v>
      </c>
      <c r="L367" s="5"/>
      <c r="M367" s="5"/>
      <c r="N367" s="59">
        <v>4865910</v>
      </c>
      <c r="O367" s="59">
        <v>0</v>
      </c>
      <c r="P367" s="5" t="s">
        <v>12237</v>
      </c>
      <c r="Q367" s="59">
        <v>4865910</v>
      </c>
      <c r="R367" s="59">
        <v>4865910</v>
      </c>
      <c r="S367" s="59">
        <v>0</v>
      </c>
      <c r="T367" s="59">
        <v>0</v>
      </c>
      <c r="U367" s="59">
        <v>0</v>
      </c>
      <c r="V367" s="5"/>
      <c r="W367" s="59">
        <v>0</v>
      </c>
      <c r="X367" s="5"/>
      <c r="Y367" s="7"/>
      <c r="Z367" s="7">
        <v>45199</v>
      </c>
    </row>
    <row r="368" spans="1:26" x14ac:dyDescent="0.25">
      <c r="A368" s="5">
        <v>800231235</v>
      </c>
      <c r="B368" s="5" t="s">
        <v>4021</v>
      </c>
      <c r="C368" s="5" t="s">
        <v>4022</v>
      </c>
      <c r="D368" s="5">
        <v>3187784</v>
      </c>
      <c r="E368" s="5" t="s">
        <v>4388</v>
      </c>
      <c r="F368" s="5" t="s">
        <v>8349</v>
      </c>
      <c r="G368" s="7">
        <v>44867.520138888889</v>
      </c>
      <c r="H368" s="7">
        <v>44914</v>
      </c>
      <c r="I368" s="59">
        <v>7872921</v>
      </c>
      <c r="J368" s="59">
        <v>429312</v>
      </c>
      <c r="K368" s="67" t="s">
        <v>14192</v>
      </c>
      <c r="L368" s="5"/>
      <c r="M368" s="5"/>
      <c r="N368" s="59">
        <v>0</v>
      </c>
      <c r="O368" s="59">
        <v>499200</v>
      </c>
      <c r="P368" s="5" t="s">
        <v>12234</v>
      </c>
      <c r="Q368" s="59">
        <v>7872921</v>
      </c>
      <c r="R368" s="59">
        <v>7872921</v>
      </c>
      <c r="S368" s="59">
        <v>0</v>
      </c>
      <c r="T368" s="59">
        <v>7373721</v>
      </c>
      <c r="U368" s="59">
        <v>0</v>
      </c>
      <c r="V368" s="5"/>
      <c r="W368" s="59">
        <v>7373721</v>
      </c>
      <c r="X368" s="5">
        <v>4800059745</v>
      </c>
      <c r="Y368" s="7">
        <v>45058</v>
      </c>
      <c r="Z368" s="7">
        <v>45199</v>
      </c>
    </row>
    <row r="369" spans="1:26" x14ac:dyDescent="0.25">
      <c r="A369" s="5">
        <v>800231235</v>
      </c>
      <c r="B369" s="5" t="s">
        <v>4021</v>
      </c>
      <c r="C369" s="5" t="s">
        <v>4022</v>
      </c>
      <c r="D369" s="5">
        <v>3187814</v>
      </c>
      <c r="E369" s="5" t="s">
        <v>4389</v>
      </c>
      <c r="F369" s="5" t="s">
        <v>8350</v>
      </c>
      <c r="G369" s="7">
        <v>44867.556250000001</v>
      </c>
      <c r="H369" s="7">
        <v>44914</v>
      </c>
      <c r="I369" s="59">
        <v>19038</v>
      </c>
      <c r="J369" s="59">
        <v>19038</v>
      </c>
      <c r="K369" s="67" t="s">
        <v>14124</v>
      </c>
      <c r="L369" s="5"/>
      <c r="M369" s="5"/>
      <c r="N369" s="59">
        <v>0</v>
      </c>
      <c r="O369" s="59">
        <v>0</v>
      </c>
      <c r="P369" s="5"/>
      <c r="Q369" s="59">
        <v>19038</v>
      </c>
      <c r="R369" s="59">
        <v>19038</v>
      </c>
      <c r="S369" s="59">
        <v>0</v>
      </c>
      <c r="T369" s="59">
        <v>19038</v>
      </c>
      <c r="U369" s="59">
        <v>19038</v>
      </c>
      <c r="V369" s="5">
        <v>1910251260</v>
      </c>
      <c r="W369" s="59">
        <v>0</v>
      </c>
      <c r="X369" s="5"/>
      <c r="Y369" s="7"/>
      <c r="Z369" s="7">
        <v>45199</v>
      </c>
    </row>
    <row r="370" spans="1:26" x14ac:dyDescent="0.25">
      <c r="A370" s="5">
        <v>800231235</v>
      </c>
      <c r="B370" s="5" t="s">
        <v>4021</v>
      </c>
      <c r="C370" s="5" t="s">
        <v>4022</v>
      </c>
      <c r="D370" s="5">
        <v>3187886</v>
      </c>
      <c r="E370" s="5" t="s">
        <v>4390</v>
      </c>
      <c r="F370" s="5" t="s">
        <v>8351</v>
      </c>
      <c r="G370" s="7">
        <v>44867.643055555556</v>
      </c>
      <c r="H370" s="7">
        <v>44914</v>
      </c>
      <c r="I370" s="59">
        <v>14834639</v>
      </c>
      <c r="J370" s="59">
        <v>192975</v>
      </c>
      <c r="K370" s="67" t="s">
        <v>14192</v>
      </c>
      <c r="L370" s="5"/>
      <c r="M370" s="5"/>
      <c r="N370" s="59">
        <v>0</v>
      </c>
      <c r="O370" s="59">
        <v>257300</v>
      </c>
      <c r="P370" s="5" t="s">
        <v>12238</v>
      </c>
      <c r="Q370" s="59">
        <v>14834639</v>
      </c>
      <c r="R370" s="59">
        <v>14834639</v>
      </c>
      <c r="S370" s="59">
        <v>0</v>
      </c>
      <c r="T370" s="59">
        <v>14577339</v>
      </c>
      <c r="U370" s="59">
        <v>0</v>
      </c>
      <c r="V370" s="5"/>
      <c r="W370" s="59">
        <v>14577339</v>
      </c>
      <c r="X370" s="5">
        <v>4800060130</v>
      </c>
      <c r="Y370" s="7">
        <v>45091</v>
      </c>
      <c r="Z370" s="7">
        <v>45199</v>
      </c>
    </row>
    <row r="371" spans="1:26" x14ac:dyDescent="0.25">
      <c r="A371" s="5">
        <v>800231235</v>
      </c>
      <c r="B371" s="5" t="s">
        <v>4021</v>
      </c>
      <c r="C371" s="5" t="s">
        <v>4022</v>
      </c>
      <c r="D371" s="5">
        <v>3187889</v>
      </c>
      <c r="E371" s="5" t="s">
        <v>4391</v>
      </c>
      <c r="F371" s="5" t="s">
        <v>8352</v>
      </c>
      <c r="G371" s="7">
        <v>44867.65347222222</v>
      </c>
      <c r="H371" s="7">
        <v>44916</v>
      </c>
      <c r="I371" s="59">
        <v>87702</v>
      </c>
      <c r="J371" s="59">
        <v>87702</v>
      </c>
      <c r="K371" s="5" t="s">
        <v>14123</v>
      </c>
      <c r="L371" s="5" t="s">
        <v>11949</v>
      </c>
      <c r="M371" s="5" t="s">
        <v>14191</v>
      </c>
      <c r="N371" s="59">
        <v>0</v>
      </c>
      <c r="O371" s="59">
        <v>0</v>
      </c>
      <c r="P371" s="5"/>
      <c r="Q371" s="59">
        <v>87702</v>
      </c>
      <c r="R371" s="59">
        <v>87702</v>
      </c>
      <c r="S371" s="59">
        <v>0</v>
      </c>
      <c r="T371" s="59">
        <v>87702</v>
      </c>
      <c r="U371" s="59">
        <v>87702</v>
      </c>
      <c r="V371" s="5">
        <v>1222202728</v>
      </c>
      <c r="W371" s="59">
        <v>0</v>
      </c>
      <c r="X371" s="5"/>
      <c r="Y371" s="7"/>
      <c r="Z371" s="7">
        <v>45199</v>
      </c>
    </row>
    <row r="372" spans="1:26" x14ac:dyDescent="0.25">
      <c r="A372" s="5">
        <v>800231235</v>
      </c>
      <c r="B372" s="5" t="s">
        <v>4021</v>
      </c>
      <c r="C372" s="5" t="s">
        <v>4022</v>
      </c>
      <c r="D372" s="5">
        <v>3188046</v>
      </c>
      <c r="E372" s="5" t="s">
        <v>4392</v>
      </c>
      <c r="F372" s="5" t="s">
        <v>8353</v>
      </c>
      <c r="G372" s="7">
        <v>44868.338194444441</v>
      </c>
      <c r="H372" s="7">
        <v>44914</v>
      </c>
      <c r="I372" s="59">
        <v>4071217</v>
      </c>
      <c r="J372" s="59">
        <v>3501246.62</v>
      </c>
      <c r="K372" s="5" t="s">
        <v>14192</v>
      </c>
      <c r="L372" s="5"/>
      <c r="M372" s="5"/>
      <c r="N372" s="59">
        <v>4071217</v>
      </c>
      <c r="O372" s="59">
        <v>0</v>
      </c>
      <c r="P372" s="5" t="s">
        <v>12239</v>
      </c>
      <c r="Q372" s="59">
        <v>4071217</v>
      </c>
      <c r="R372" s="59">
        <v>4071217</v>
      </c>
      <c r="S372" s="59">
        <v>0</v>
      </c>
      <c r="T372" s="59">
        <v>0</v>
      </c>
      <c r="U372" s="59">
        <v>0</v>
      </c>
      <c r="V372" s="5"/>
      <c r="W372" s="59">
        <v>0</v>
      </c>
      <c r="X372" s="5"/>
      <c r="Y372" s="7"/>
      <c r="Z372" s="7">
        <v>45199</v>
      </c>
    </row>
    <row r="373" spans="1:26" x14ac:dyDescent="0.25">
      <c r="A373" s="5">
        <v>800231235</v>
      </c>
      <c r="B373" s="5" t="s">
        <v>4021</v>
      </c>
      <c r="C373" s="5" t="s">
        <v>4022</v>
      </c>
      <c r="D373" s="5">
        <v>3188058</v>
      </c>
      <c r="E373" s="5" t="s">
        <v>4393</v>
      </c>
      <c r="F373" s="5" t="s">
        <v>8354</v>
      </c>
      <c r="G373" s="7">
        <v>44868.348611111112</v>
      </c>
      <c r="H373" s="7">
        <v>44916</v>
      </c>
      <c r="I373" s="59">
        <v>87702</v>
      </c>
      <c r="J373" s="59">
        <v>87702</v>
      </c>
      <c r="K373" s="5" t="s">
        <v>14123</v>
      </c>
      <c r="L373" s="5" t="s">
        <v>11949</v>
      </c>
      <c r="M373" s="5" t="s">
        <v>14191</v>
      </c>
      <c r="N373" s="59">
        <v>0</v>
      </c>
      <c r="O373" s="59">
        <v>0</v>
      </c>
      <c r="P373" s="5"/>
      <c r="Q373" s="59">
        <v>87702</v>
      </c>
      <c r="R373" s="59">
        <v>87702</v>
      </c>
      <c r="S373" s="59">
        <v>0</v>
      </c>
      <c r="T373" s="59">
        <v>87702</v>
      </c>
      <c r="U373" s="59">
        <v>87702</v>
      </c>
      <c r="V373" s="5">
        <v>1222202729</v>
      </c>
      <c r="W373" s="59">
        <v>0</v>
      </c>
      <c r="X373" s="5"/>
      <c r="Y373" s="7"/>
      <c r="Z373" s="7">
        <v>45199</v>
      </c>
    </row>
    <row r="374" spans="1:26" x14ac:dyDescent="0.25">
      <c r="A374" s="5">
        <v>800231235</v>
      </c>
      <c r="B374" s="5" t="s">
        <v>4021</v>
      </c>
      <c r="C374" s="5" t="s">
        <v>4022</v>
      </c>
      <c r="D374" s="5">
        <v>3188187</v>
      </c>
      <c r="E374" s="5" t="s">
        <v>4394</v>
      </c>
      <c r="F374" s="5" t="s">
        <v>8355</v>
      </c>
      <c r="G374" s="7">
        <v>44868.460416666669</v>
      </c>
      <c r="H374" s="7">
        <v>44914</v>
      </c>
      <c r="I374" s="59">
        <v>8681557</v>
      </c>
      <c r="J374" s="59">
        <v>131064</v>
      </c>
      <c r="K374" s="67" t="s">
        <v>14192</v>
      </c>
      <c r="L374" s="5"/>
      <c r="M374" s="5"/>
      <c r="N374" s="59">
        <v>0</v>
      </c>
      <c r="O374" s="59">
        <v>152400</v>
      </c>
      <c r="P374" s="5" t="s">
        <v>12234</v>
      </c>
      <c r="Q374" s="59">
        <v>8681557</v>
      </c>
      <c r="R374" s="59">
        <v>8681557</v>
      </c>
      <c r="S374" s="59">
        <v>0</v>
      </c>
      <c r="T374" s="59">
        <v>8529157</v>
      </c>
      <c r="U374" s="59">
        <v>0</v>
      </c>
      <c r="V374" s="5"/>
      <c r="W374" s="59">
        <v>8529157</v>
      </c>
      <c r="X374" s="5">
        <v>4800059745</v>
      </c>
      <c r="Y374" s="7">
        <v>45058</v>
      </c>
      <c r="Z374" s="7">
        <v>45199</v>
      </c>
    </row>
    <row r="375" spans="1:26" x14ac:dyDescent="0.25">
      <c r="A375" s="5">
        <v>800231235</v>
      </c>
      <c r="B375" s="5" t="s">
        <v>4021</v>
      </c>
      <c r="C375" s="5" t="s">
        <v>4022</v>
      </c>
      <c r="D375" s="5">
        <v>3188711</v>
      </c>
      <c r="E375" s="5" t="s">
        <v>4395</v>
      </c>
      <c r="F375" s="5" t="s">
        <v>8356</v>
      </c>
      <c r="G375" s="7">
        <v>44870.481944444444</v>
      </c>
      <c r="H375" s="7">
        <v>44914</v>
      </c>
      <c r="I375" s="59">
        <v>741104</v>
      </c>
      <c r="J375" s="59">
        <v>637349.43999999994</v>
      </c>
      <c r="K375" s="5" t="s">
        <v>14192</v>
      </c>
      <c r="L375" s="5"/>
      <c r="M375" s="5"/>
      <c r="N375" s="59">
        <v>741104</v>
      </c>
      <c r="O375" s="59">
        <v>0</v>
      </c>
      <c r="P375" s="5" t="s">
        <v>12240</v>
      </c>
      <c r="Q375" s="59">
        <v>741104</v>
      </c>
      <c r="R375" s="59">
        <v>741104</v>
      </c>
      <c r="S375" s="59">
        <v>0</v>
      </c>
      <c r="T375" s="59">
        <v>0</v>
      </c>
      <c r="U375" s="59">
        <v>0</v>
      </c>
      <c r="V375" s="5"/>
      <c r="W375" s="59">
        <v>0</v>
      </c>
      <c r="X375" s="5"/>
      <c r="Y375" s="7"/>
      <c r="Z375" s="7">
        <v>45199</v>
      </c>
    </row>
    <row r="376" spans="1:26" x14ac:dyDescent="0.25">
      <c r="A376" s="5">
        <v>800231235</v>
      </c>
      <c r="B376" s="5" t="s">
        <v>4021</v>
      </c>
      <c r="C376" s="5" t="s">
        <v>4022</v>
      </c>
      <c r="D376" s="5">
        <v>3189256</v>
      </c>
      <c r="E376" s="5" t="s">
        <v>4396</v>
      </c>
      <c r="F376" s="5" t="s">
        <v>8357</v>
      </c>
      <c r="G376" s="7">
        <v>44873.688888888886</v>
      </c>
      <c r="H376" s="7">
        <v>44914</v>
      </c>
      <c r="I376" s="59">
        <v>16582819</v>
      </c>
      <c r="J376" s="59">
        <v>877940.25</v>
      </c>
      <c r="K376" s="67" t="s">
        <v>14192</v>
      </c>
      <c r="L376" s="5"/>
      <c r="M376" s="5"/>
      <c r="N376" s="59">
        <v>0</v>
      </c>
      <c r="O376" s="59">
        <v>1170587</v>
      </c>
      <c r="P376" s="5" t="s">
        <v>12241</v>
      </c>
      <c r="Q376" s="59">
        <v>16582819</v>
      </c>
      <c r="R376" s="59">
        <v>16582819</v>
      </c>
      <c r="S376" s="59">
        <v>0</v>
      </c>
      <c r="T376" s="59">
        <v>15412232</v>
      </c>
      <c r="U376" s="59">
        <v>0</v>
      </c>
      <c r="V376" s="5"/>
      <c r="W376" s="59">
        <v>15412232</v>
      </c>
      <c r="X376" s="5">
        <v>4800060130</v>
      </c>
      <c r="Y376" s="7">
        <v>45091</v>
      </c>
      <c r="Z376" s="7">
        <v>45199</v>
      </c>
    </row>
    <row r="377" spans="1:26" x14ac:dyDescent="0.25">
      <c r="A377" s="5">
        <v>800231235</v>
      </c>
      <c r="B377" s="5" t="s">
        <v>4021</v>
      </c>
      <c r="C377" s="5" t="s">
        <v>4022</v>
      </c>
      <c r="D377" s="5">
        <v>3189300</v>
      </c>
      <c r="E377" s="5" t="s">
        <v>4397</v>
      </c>
      <c r="F377" s="5" t="s">
        <v>8358</v>
      </c>
      <c r="G377" s="7">
        <v>44874.29791666667</v>
      </c>
      <c r="H377" s="7">
        <v>44914</v>
      </c>
      <c r="I377" s="59">
        <v>66900</v>
      </c>
      <c r="J377" s="59">
        <v>8042.25</v>
      </c>
      <c r="K377" s="67" t="s">
        <v>14192</v>
      </c>
      <c r="L377" s="5"/>
      <c r="M377" s="5"/>
      <c r="N377" s="59">
        <v>0</v>
      </c>
      <c r="O377" s="59">
        <v>10723</v>
      </c>
      <c r="P377" s="5" t="s">
        <v>12242</v>
      </c>
      <c r="Q377" s="59">
        <v>66900</v>
      </c>
      <c r="R377" s="59">
        <v>66900</v>
      </c>
      <c r="S377" s="59">
        <v>0</v>
      </c>
      <c r="T377" s="59">
        <v>0</v>
      </c>
      <c r="U377" s="59">
        <v>0</v>
      </c>
      <c r="V377" s="5"/>
      <c r="W377" s="59">
        <v>56177</v>
      </c>
      <c r="X377" s="5">
        <v>4800059105</v>
      </c>
      <c r="Y377" s="7">
        <v>44999</v>
      </c>
      <c r="Z377" s="7">
        <v>45199</v>
      </c>
    </row>
    <row r="378" spans="1:26" x14ac:dyDescent="0.25">
      <c r="A378" s="5">
        <v>800231235</v>
      </c>
      <c r="B378" s="5" t="s">
        <v>4021</v>
      </c>
      <c r="C378" s="5" t="s">
        <v>4022</v>
      </c>
      <c r="D378" s="5">
        <v>3189335</v>
      </c>
      <c r="E378" s="5" t="s">
        <v>4398</v>
      </c>
      <c r="F378" s="5" t="s">
        <v>8359</v>
      </c>
      <c r="G378" s="7">
        <v>44874.343055555553</v>
      </c>
      <c r="H378" s="7">
        <v>44916</v>
      </c>
      <c r="I378" s="59">
        <v>64700</v>
      </c>
      <c r="J378" s="59">
        <v>8042.25</v>
      </c>
      <c r="K378" s="67" t="s">
        <v>14192</v>
      </c>
      <c r="L378" s="5"/>
      <c r="M378" s="5"/>
      <c r="N378" s="59">
        <v>0</v>
      </c>
      <c r="O378" s="59">
        <v>10723</v>
      </c>
      <c r="P378" s="5" t="s">
        <v>12243</v>
      </c>
      <c r="Q378" s="59">
        <v>68400</v>
      </c>
      <c r="R378" s="59">
        <v>68400</v>
      </c>
      <c r="S378" s="59">
        <v>0</v>
      </c>
      <c r="T378" s="59">
        <v>0</v>
      </c>
      <c r="U378" s="59">
        <v>0</v>
      </c>
      <c r="V378" s="5"/>
      <c r="W378" s="59">
        <v>53977</v>
      </c>
      <c r="X378" s="5">
        <v>2201351087</v>
      </c>
      <c r="Y378" s="7">
        <v>44956</v>
      </c>
      <c r="Z378" s="7">
        <v>45199</v>
      </c>
    </row>
    <row r="379" spans="1:26" x14ac:dyDescent="0.25">
      <c r="A379" s="5">
        <v>800231235</v>
      </c>
      <c r="B379" s="5" t="s">
        <v>4021</v>
      </c>
      <c r="C379" s="5" t="s">
        <v>4022</v>
      </c>
      <c r="D379" s="5">
        <v>3189892</v>
      </c>
      <c r="E379" s="5" t="s">
        <v>4399</v>
      </c>
      <c r="F379" s="5" t="s">
        <v>8360</v>
      </c>
      <c r="G379" s="7">
        <v>44875.49722222222</v>
      </c>
      <c r="H379" s="7">
        <v>44914</v>
      </c>
      <c r="I379" s="59">
        <v>4619286</v>
      </c>
      <c r="J379" s="59">
        <v>3972585.96</v>
      </c>
      <c r="K379" s="5" t="s">
        <v>14192</v>
      </c>
      <c r="L379" s="5"/>
      <c r="M379" s="5"/>
      <c r="N379" s="59">
        <v>4619286</v>
      </c>
      <c r="O379" s="59">
        <v>0</v>
      </c>
      <c r="P379" s="5" t="s">
        <v>12244</v>
      </c>
      <c r="Q379" s="59">
        <v>4619286</v>
      </c>
      <c r="R379" s="59">
        <v>4619286</v>
      </c>
      <c r="S379" s="59">
        <v>0</v>
      </c>
      <c r="T379" s="59">
        <v>0</v>
      </c>
      <c r="U379" s="59">
        <v>0</v>
      </c>
      <c r="V379" s="5"/>
      <c r="W379" s="59">
        <v>0</v>
      </c>
      <c r="X379" s="5"/>
      <c r="Y379" s="7"/>
      <c r="Z379" s="7">
        <v>45199</v>
      </c>
    </row>
    <row r="380" spans="1:26" x14ac:dyDescent="0.25">
      <c r="A380" s="5">
        <v>800231235</v>
      </c>
      <c r="B380" s="5" t="s">
        <v>4021</v>
      </c>
      <c r="C380" s="5" t="s">
        <v>4022</v>
      </c>
      <c r="D380" s="5">
        <v>3189901</v>
      </c>
      <c r="E380" s="5" t="s">
        <v>4400</v>
      </c>
      <c r="F380" s="5" t="s">
        <v>8361</v>
      </c>
      <c r="G380" s="7">
        <v>44875.506249999999</v>
      </c>
      <c r="H380" s="7">
        <v>44914</v>
      </c>
      <c r="I380" s="59">
        <v>66900</v>
      </c>
      <c r="J380" s="59">
        <v>8042.25</v>
      </c>
      <c r="K380" s="67" t="s">
        <v>14192</v>
      </c>
      <c r="L380" s="5"/>
      <c r="M380" s="5"/>
      <c r="N380" s="59">
        <v>0</v>
      </c>
      <c r="O380" s="59">
        <v>10723</v>
      </c>
      <c r="P380" s="5" t="s">
        <v>12245</v>
      </c>
      <c r="Q380" s="59">
        <v>66900</v>
      </c>
      <c r="R380" s="59">
        <v>66900</v>
      </c>
      <c r="S380" s="59">
        <v>0</v>
      </c>
      <c r="T380" s="59">
        <v>0</v>
      </c>
      <c r="U380" s="59">
        <v>0</v>
      </c>
      <c r="V380" s="5"/>
      <c r="W380" s="59">
        <v>56177</v>
      </c>
      <c r="X380" s="5">
        <v>4800059105</v>
      </c>
      <c r="Y380" s="7">
        <v>44999</v>
      </c>
      <c r="Z380" s="7">
        <v>45199</v>
      </c>
    </row>
    <row r="381" spans="1:26" x14ac:dyDescent="0.25">
      <c r="A381" s="5">
        <v>800231235</v>
      </c>
      <c r="B381" s="5" t="s">
        <v>4021</v>
      </c>
      <c r="C381" s="5" t="s">
        <v>4022</v>
      </c>
      <c r="D381" s="5">
        <v>3189914</v>
      </c>
      <c r="E381" s="5" t="s">
        <v>4401</v>
      </c>
      <c r="F381" s="5" t="s">
        <v>8362</v>
      </c>
      <c r="G381" s="7">
        <v>44875.518750000003</v>
      </c>
      <c r="H381" s="7">
        <v>44914</v>
      </c>
      <c r="I381" s="59">
        <v>66900</v>
      </c>
      <c r="J381" s="59">
        <v>6917.25</v>
      </c>
      <c r="K381" s="67" t="s">
        <v>14192</v>
      </c>
      <c r="L381" s="5"/>
      <c r="M381" s="5"/>
      <c r="N381" s="59">
        <v>0</v>
      </c>
      <c r="O381" s="59">
        <v>9223</v>
      </c>
      <c r="P381" s="5" t="s">
        <v>12246</v>
      </c>
      <c r="Q381" s="59">
        <v>66900</v>
      </c>
      <c r="R381" s="59">
        <v>66900</v>
      </c>
      <c r="S381" s="59">
        <v>0</v>
      </c>
      <c r="T381" s="59">
        <v>0</v>
      </c>
      <c r="U381" s="59">
        <v>0</v>
      </c>
      <c r="V381" s="5"/>
      <c r="W381" s="59">
        <v>57677</v>
      </c>
      <c r="X381" s="5">
        <v>4800059105</v>
      </c>
      <c r="Y381" s="7">
        <v>44999</v>
      </c>
      <c r="Z381" s="7">
        <v>45199</v>
      </c>
    </row>
    <row r="382" spans="1:26" x14ac:dyDescent="0.25">
      <c r="A382" s="5">
        <v>800231235</v>
      </c>
      <c r="B382" s="5" t="s">
        <v>4021</v>
      </c>
      <c r="C382" s="5" t="s">
        <v>4022</v>
      </c>
      <c r="D382" s="5">
        <v>3190054</v>
      </c>
      <c r="E382" s="5" t="s">
        <v>4402</v>
      </c>
      <c r="F382" s="5" t="s">
        <v>8363</v>
      </c>
      <c r="G382" s="7">
        <v>44875.656944444447</v>
      </c>
      <c r="H382" s="7">
        <v>44914</v>
      </c>
      <c r="I382" s="59">
        <v>68400</v>
      </c>
      <c r="J382" s="59">
        <v>8042.25</v>
      </c>
      <c r="K382" s="67" t="s">
        <v>14192</v>
      </c>
      <c r="L382" s="5"/>
      <c r="M382" s="5"/>
      <c r="N382" s="59">
        <v>0</v>
      </c>
      <c r="O382" s="59">
        <v>10723</v>
      </c>
      <c r="P382" s="5" t="s">
        <v>12247</v>
      </c>
      <c r="Q382" s="59">
        <v>68400</v>
      </c>
      <c r="R382" s="59">
        <v>68400</v>
      </c>
      <c r="S382" s="59">
        <v>0</v>
      </c>
      <c r="T382" s="59">
        <v>0</v>
      </c>
      <c r="U382" s="59">
        <v>0</v>
      </c>
      <c r="V382" s="5"/>
      <c r="W382" s="59">
        <v>57677</v>
      </c>
      <c r="X382" s="5">
        <v>4800059105</v>
      </c>
      <c r="Y382" s="7">
        <v>44999</v>
      </c>
      <c r="Z382" s="7">
        <v>45199</v>
      </c>
    </row>
    <row r="383" spans="1:26" x14ac:dyDescent="0.25">
      <c r="A383" s="5">
        <v>800231235</v>
      </c>
      <c r="B383" s="5" t="s">
        <v>4021</v>
      </c>
      <c r="C383" s="5" t="s">
        <v>4022</v>
      </c>
      <c r="D383" s="5">
        <v>3190079</v>
      </c>
      <c r="E383" s="5" t="s">
        <v>4403</v>
      </c>
      <c r="F383" s="5" t="s">
        <v>8364</v>
      </c>
      <c r="G383" s="7">
        <v>44875.685416666667</v>
      </c>
      <c r="H383" s="7">
        <v>44914</v>
      </c>
      <c r="I383" s="59">
        <v>10214826</v>
      </c>
      <c r="J383" s="59">
        <v>8784750.3599999994</v>
      </c>
      <c r="K383" s="5" t="s">
        <v>14192</v>
      </c>
      <c r="L383" s="5"/>
      <c r="M383" s="5"/>
      <c r="N383" s="59">
        <v>10214826</v>
      </c>
      <c r="O383" s="59">
        <v>0</v>
      </c>
      <c r="P383" s="5" t="s">
        <v>12234</v>
      </c>
      <c r="Q383" s="59">
        <v>10214826</v>
      </c>
      <c r="R383" s="59">
        <v>10214826</v>
      </c>
      <c r="S383" s="59">
        <v>0</v>
      </c>
      <c r="T383" s="59">
        <v>0</v>
      </c>
      <c r="U383" s="59">
        <v>0</v>
      </c>
      <c r="V383" s="5"/>
      <c r="W383" s="59">
        <v>0</v>
      </c>
      <c r="X383" s="5"/>
      <c r="Y383" s="7"/>
      <c r="Z383" s="7">
        <v>45199</v>
      </c>
    </row>
    <row r="384" spans="1:26" x14ac:dyDescent="0.25">
      <c r="A384" s="5">
        <v>800231235</v>
      </c>
      <c r="B384" s="5" t="s">
        <v>4021</v>
      </c>
      <c r="C384" s="5" t="s">
        <v>4022</v>
      </c>
      <c r="D384" s="5">
        <v>3190462</v>
      </c>
      <c r="E384" s="5" t="s">
        <v>4404</v>
      </c>
      <c r="F384" s="5" t="s">
        <v>8365</v>
      </c>
      <c r="G384" s="7">
        <v>44876.69027777778</v>
      </c>
      <c r="H384" s="7">
        <v>44914</v>
      </c>
      <c r="I384" s="59">
        <v>4978116</v>
      </c>
      <c r="J384" s="59">
        <v>4281179.76</v>
      </c>
      <c r="K384" s="5" t="s">
        <v>14192</v>
      </c>
      <c r="L384" s="5"/>
      <c r="M384" s="5"/>
      <c r="N384" s="59">
        <v>4978116</v>
      </c>
      <c r="O384" s="59">
        <v>0</v>
      </c>
      <c r="P384" s="5" t="s">
        <v>12248</v>
      </c>
      <c r="Q384" s="59">
        <v>4978116</v>
      </c>
      <c r="R384" s="59">
        <v>4978116</v>
      </c>
      <c r="S384" s="59">
        <v>0</v>
      </c>
      <c r="T384" s="59">
        <v>0</v>
      </c>
      <c r="U384" s="59">
        <v>0</v>
      </c>
      <c r="V384" s="5"/>
      <c r="W384" s="59">
        <v>0</v>
      </c>
      <c r="X384" s="5"/>
      <c r="Y384" s="7"/>
      <c r="Z384" s="7">
        <v>45199</v>
      </c>
    </row>
    <row r="385" spans="1:26" x14ac:dyDescent="0.25">
      <c r="A385" s="5">
        <v>800231235</v>
      </c>
      <c r="B385" s="5" t="s">
        <v>4021</v>
      </c>
      <c r="C385" s="5" t="s">
        <v>4022</v>
      </c>
      <c r="D385" s="5">
        <v>3190599</v>
      </c>
      <c r="E385" s="5" t="s">
        <v>4405</v>
      </c>
      <c r="F385" s="5" t="s">
        <v>8366</v>
      </c>
      <c r="G385" s="7">
        <v>44878.676388888889</v>
      </c>
      <c r="H385" s="7">
        <v>44914</v>
      </c>
      <c r="I385" s="59">
        <v>604282</v>
      </c>
      <c r="J385" s="59">
        <v>604282</v>
      </c>
      <c r="K385" s="67" t="s">
        <v>14122</v>
      </c>
      <c r="L385" s="5"/>
      <c r="M385" s="5"/>
      <c r="N385" s="59">
        <v>0</v>
      </c>
      <c r="O385" s="59">
        <v>0</v>
      </c>
      <c r="P385" s="5"/>
      <c r="Q385" s="59">
        <v>604282</v>
      </c>
      <c r="R385" s="59">
        <v>604282</v>
      </c>
      <c r="S385" s="59"/>
      <c r="T385" s="59">
        <v>604282</v>
      </c>
      <c r="U385" s="59">
        <v>0</v>
      </c>
      <c r="V385" s="5"/>
      <c r="W385" s="59">
        <v>604282</v>
      </c>
      <c r="X385" s="5">
        <v>2201378451</v>
      </c>
      <c r="Y385" s="7">
        <v>45040</v>
      </c>
      <c r="Z385" s="7">
        <v>45199</v>
      </c>
    </row>
    <row r="386" spans="1:26" x14ac:dyDescent="0.25">
      <c r="A386" s="5">
        <v>800231235</v>
      </c>
      <c r="B386" s="5" t="s">
        <v>4021</v>
      </c>
      <c r="C386" s="5" t="s">
        <v>4022</v>
      </c>
      <c r="D386" s="5">
        <v>3190673</v>
      </c>
      <c r="E386" s="5" t="s">
        <v>4406</v>
      </c>
      <c r="F386" s="5" t="s">
        <v>8367</v>
      </c>
      <c r="G386" s="7">
        <v>44880.061805555553</v>
      </c>
      <c r="H386" s="7">
        <v>44914</v>
      </c>
      <c r="I386" s="59">
        <v>2260685</v>
      </c>
      <c r="J386" s="59">
        <v>4290.75</v>
      </c>
      <c r="K386" s="67" t="s">
        <v>14192</v>
      </c>
      <c r="L386" s="5"/>
      <c r="M386" s="5"/>
      <c r="N386" s="59">
        <v>0</v>
      </c>
      <c r="O386" s="59">
        <v>0</v>
      </c>
      <c r="P386" s="5" t="s">
        <v>12249</v>
      </c>
      <c r="Q386" s="59">
        <v>2260685</v>
      </c>
      <c r="R386" s="59">
        <v>2260685</v>
      </c>
      <c r="S386" s="59">
        <v>0</v>
      </c>
      <c r="T386" s="59">
        <v>2254964</v>
      </c>
      <c r="U386" s="59">
        <v>0</v>
      </c>
      <c r="V386" s="5"/>
      <c r="W386" s="59">
        <v>2254964</v>
      </c>
      <c r="X386" s="5">
        <v>4800060481</v>
      </c>
      <c r="Y386" s="7">
        <v>45125</v>
      </c>
      <c r="Z386" s="7">
        <v>45199</v>
      </c>
    </row>
    <row r="387" spans="1:26" x14ac:dyDescent="0.25">
      <c r="A387" s="5">
        <v>800231235</v>
      </c>
      <c r="B387" s="5" t="s">
        <v>4021</v>
      </c>
      <c r="C387" s="5" t="s">
        <v>4022</v>
      </c>
      <c r="D387" s="5">
        <v>3190990</v>
      </c>
      <c r="E387" s="5" t="s">
        <v>4407</v>
      </c>
      <c r="F387" s="5" t="s">
        <v>8368</v>
      </c>
      <c r="G387" s="7">
        <v>44880.622916666667</v>
      </c>
      <c r="H387" s="7">
        <v>44914</v>
      </c>
      <c r="I387" s="59">
        <v>54019059</v>
      </c>
      <c r="J387" s="59">
        <v>2091073.5</v>
      </c>
      <c r="K387" s="67" t="s">
        <v>14192</v>
      </c>
      <c r="L387" s="5"/>
      <c r="M387" s="5"/>
      <c r="N387" s="59">
        <v>0</v>
      </c>
      <c r="O387" s="59">
        <v>2788098</v>
      </c>
      <c r="P387" s="5" t="s">
        <v>12250</v>
      </c>
      <c r="Q387" s="59">
        <v>54019059</v>
      </c>
      <c r="R387" s="59">
        <v>54019059</v>
      </c>
      <c r="S387" s="59">
        <v>0</v>
      </c>
      <c r="T387" s="59">
        <v>51230961</v>
      </c>
      <c r="U387" s="59">
        <v>0</v>
      </c>
      <c r="V387" s="5"/>
      <c r="W387" s="59">
        <v>51230961</v>
      </c>
      <c r="X387" s="5">
        <v>4800060130</v>
      </c>
      <c r="Y387" s="7">
        <v>45091</v>
      </c>
      <c r="Z387" s="7">
        <v>45199</v>
      </c>
    </row>
    <row r="388" spans="1:26" x14ac:dyDescent="0.25">
      <c r="A388" s="5">
        <v>800231235</v>
      </c>
      <c r="B388" s="5" t="s">
        <v>4021</v>
      </c>
      <c r="C388" s="5" t="s">
        <v>4022</v>
      </c>
      <c r="D388" s="5">
        <v>3190998</v>
      </c>
      <c r="E388" s="5" t="s">
        <v>4408</v>
      </c>
      <c r="F388" s="5" t="s">
        <v>8369</v>
      </c>
      <c r="G388" s="7">
        <v>44880.633333333331</v>
      </c>
      <c r="H388" s="7">
        <v>44914</v>
      </c>
      <c r="I388" s="59">
        <v>56772</v>
      </c>
      <c r="J388" s="59">
        <v>56772</v>
      </c>
      <c r="K388" s="67" t="s">
        <v>14124</v>
      </c>
      <c r="L388" s="5"/>
      <c r="M388" s="5"/>
      <c r="N388" s="59">
        <v>0</v>
      </c>
      <c r="O388" s="59">
        <v>0</v>
      </c>
      <c r="P388" s="5"/>
      <c r="Q388" s="59">
        <v>56772</v>
      </c>
      <c r="R388" s="59">
        <v>56772</v>
      </c>
      <c r="S388" s="59">
        <v>0</v>
      </c>
      <c r="T388" s="59">
        <v>56772</v>
      </c>
      <c r="U388" s="59">
        <v>56772</v>
      </c>
      <c r="V388" s="5">
        <v>1910251261</v>
      </c>
      <c r="W388" s="59">
        <v>0</v>
      </c>
      <c r="X388" s="5"/>
      <c r="Y388" s="7"/>
      <c r="Z388" s="7">
        <v>45199</v>
      </c>
    </row>
    <row r="389" spans="1:26" x14ac:dyDescent="0.25">
      <c r="A389" s="5">
        <v>800231235</v>
      </c>
      <c r="B389" s="5" t="s">
        <v>4021</v>
      </c>
      <c r="C389" s="5" t="s">
        <v>4022</v>
      </c>
      <c r="D389" s="5">
        <v>3191002</v>
      </c>
      <c r="E389" s="5" t="s">
        <v>4409</v>
      </c>
      <c r="F389" s="5" t="s">
        <v>8370</v>
      </c>
      <c r="G389" s="7">
        <v>44880.635416666664</v>
      </c>
      <c r="H389" s="7">
        <v>44914</v>
      </c>
      <c r="I389" s="59">
        <v>16272</v>
      </c>
      <c r="J389" s="59">
        <v>16272</v>
      </c>
      <c r="K389" s="67" t="s">
        <v>14124</v>
      </c>
      <c r="L389" s="5"/>
      <c r="M389" s="5"/>
      <c r="N389" s="59">
        <v>0</v>
      </c>
      <c r="O389" s="59">
        <v>0</v>
      </c>
      <c r="P389" s="5"/>
      <c r="Q389" s="59">
        <v>16272</v>
      </c>
      <c r="R389" s="59">
        <v>16272</v>
      </c>
      <c r="S389" s="59">
        <v>0</v>
      </c>
      <c r="T389" s="59">
        <v>16272</v>
      </c>
      <c r="U389" s="59">
        <v>16272</v>
      </c>
      <c r="V389" s="5">
        <v>1910251262</v>
      </c>
      <c r="W389" s="59">
        <v>0</v>
      </c>
      <c r="X389" s="5"/>
      <c r="Y389" s="7"/>
      <c r="Z389" s="7">
        <v>45199</v>
      </c>
    </row>
    <row r="390" spans="1:26" x14ac:dyDescent="0.25">
      <c r="A390" s="5">
        <v>800231235</v>
      </c>
      <c r="B390" s="5" t="s">
        <v>4021</v>
      </c>
      <c r="C390" s="5" t="s">
        <v>4022</v>
      </c>
      <c r="D390" s="5">
        <v>3191004</v>
      </c>
      <c r="E390" s="5" t="s">
        <v>4410</v>
      </c>
      <c r="F390" s="5" t="s">
        <v>8371</v>
      </c>
      <c r="G390" s="7">
        <v>44880.638194444444</v>
      </c>
      <c r="H390" s="7">
        <v>44916</v>
      </c>
      <c r="I390" s="59">
        <v>87702</v>
      </c>
      <c r="J390" s="59">
        <v>87702</v>
      </c>
      <c r="K390" s="5" t="s">
        <v>14123</v>
      </c>
      <c r="L390" s="5" t="s">
        <v>11949</v>
      </c>
      <c r="M390" s="5" t="s">
        <v>14191</v>
      </c>
      <c r="N390" s="59">
        <v>0</v>
      </c>
      <c r="O390" s="59">
        <v>0</v>
      </c>
      <c r="P390" s="5"/>
      <c r="Q390" s="59">
        <v>87702</v>
      </c>
      <c r="R390" s="59">
        <v>87702</v>
      </c>
      <c r="S390" s="59">
        <v>0</v>
      </c>
      <c r="T390" s="59">
        <v>87702</v>
      </c>
      <c r="U390" s="59">
        <v>87702</v>
      </c>
      <c r="V390" s="5">
        <v>1222202730</v>
      </c>
      <c r="W390" s="59">
        <v>0</v>
      </c>
      <c r="X390" s="5"/>
      <c r="Y390" s="7"/>
      <c r="Z390" s="7">
        <v>45199</v>
      </c>
    </row>
    <row r="391" spans="1:26" x14ac:dyDescent="0.25">
      <c r="A391" s="5">
        <v>800231235</v>
      </c>
      <c r="B391" s="5" t="s">
        <v>4021</v>
      </c>
      <c r="C391" s="5" t="s">
        <v>4022</v>
      </c>
      <c r="D391" s="5">
        <v>3191057</v>
      </c>
      <c r="E391" s="5" t="s">
        <v>4411</v>
      </c>
      <c r="F391" s="5" t="s">
        <v>8372</v>
      </c>
      <c r="G391" s="7">
        <v>44880.881249999999</v>
      </c>
      <c r="H391" s="7">
        <v>44914</v>
      </c>
      <c r="I391" s="59">
        <v>5198527</v>
      </c>
      <c r="J391" s="59">
        <v>4470733.22</v>
      </c>
      <c r="K391" s="5" t="s">
        <v>14192</v>
      </c>
      <c r="L391" s="5"/>
      <c r="M391" s="5"/>
      <c r="N391" s="59">
        <v>5198527</v>
      </c>
      <c r="O391" s="59">
        <v>0</v>
      </c>
      <c r="P391" s="5" t="s">
        <v>12234</v>
      </c>
      <c r="Q391" s="59">
        <v>5198527</v>
      </c>
      <c r="R391" s="59">
        <v>5198527</v>
      </c>
      <c r="S391" s="59">
        <v>0</v>
      </c>
      <c r="T391" s="59">
        <v>0</v>
      </c>
      <c r="U391" s="59">
        <v>0</v>
      </c>
      <c r="V391" s="5"/>
      <c r="W391" s="59">
        <v>0</v>
      </c>
      <c r="X391" s="5"/>
      <c r="Y391" s="7"/>
      <c r="Z391" s="7">
        <v>45199</v>
      </c>
    </row>
    <row r="392" spans="1:26" x14ac:dyDescent="0.25">
      <c r="A392" s="5">
        <v>800231235</v>
      </c>
      <c r="B392" s="5" t="s">
        <v>4021</v>
      </c>
      <c r="C392" s="5" t="s">
        <v>4022</v>
      </c>
      <c r="D392" s="5">
        <v>3191058</v>
      </c>
      <c r="E392" s="5" t="s">
        <v>4412</v>
      </c>
      <c r="F392" s="5" t="s">
        <v>8373</v>
      </c>
      <c r="G392" s="7">
        <v>44880.883333333331</v>
      </c>
      <c r="H392" s="7">
        <v>44944</v>
      </c>
      <c r="I392" s="59">
        <v>87702</v>
      </c>
      <c r="J392" s="59">
        <v>87702</v>
      </c>
      <c r="K392" s="67" t="s">
        <v>14131</v>
      </c>
      <c r="L392" s="5"/>
      <c r="M392" s="5"/>
      <c r="N392" s="59">
        <v>87702</v>
      </c>
      <c r="O392" s="59">
        <v>0</v>
      </c>
      <c r="P392" s="5" t="s">
        <v>12251</v>
      </c>
      <c r="Q392" s="59">
        <v>87702</v>
      </c>
      <c r="R392" s="59">
        <v>87702</v>
      </c>
      <c r="S392" s="59">
        <v>0</v>
      </c>
      <c r="T392" s="59">
        <v>0</v>
      </c>
      <c r="U392" s="59">
        <v>0</v>
      </c>
      <c r="V392" s="5"/>
      <c r="W392" s="59">
        <v>0</v>
      </c>
      <c r="X392" s="5"/>
      <c r="Y392" s="7"/>
      <c r="Z392" s="7">
        <v>45199</v>
      </c>
    </row>
    <row r="393" spans="1:26" x14ac:dyDescent="0.25">
      <c r="A393" s="5">
        <v>800231235</v>
      </c>
      <c r="B393" s="5" t="s">
        <v>4021</v>
      </c>
      <c r="C393" s="5" t="s">
        <v>4022</v>
      </c>
      <c r="D393" s="5">
        <v>3191180</v>
      </c>
      <c r="E393" s="5" t="s">
        <v>4413</v>
      </c>
      <c r="F393" s="5" t="s">
        <v>8374</v>
      </c>
      <c r="G393" s="7">
        <v>44881.393055555556</v>
      </c>
      <c r="H393" s="7">
        <v>44944</v>
      </c>
      <c r="I393" s="59">
        <v>7372503</v>
      </c>
      <c r="J393" s="59">
        <v>2383875</v>
      </c>
      <c r="K393" s="67" t="s">
        <v>14192</v>
      </c>
      <c r="L393" s="5"/>
      <c r="M393" s="5"/>
      <c r="N393" s="59">
        <v>0</v>
      </c>
      <c r="O393" s="59">
        <v>3178500</v>
      </c>
      <c r="P393" s="5" t="s">
        <v>12252</v>
      </c>
      <c r="Q393" s="59">
        <v>7372503</v>
      </c>
      <c r="R393" s="59">
        <v>7372503</v>
      </c>
      <c r="S393" s="59">
        <v>0</v>
      </c>
      <c r="T393" s="59">
        <v>4194003</v>
      </c>
      <c r="U393" s="59">
        <v>0</v>
      </c>
      <c r="V393" s="5"/>
      <c r="W393" s="59">
        <v>4194003</v>
      </c>
      <c r="X393" s="5">
        <v>4800060481</v>
      </c>
      <c r="Y393" s="7">
        <v>45125</v>
      </c>
      <c r="Z393" s="7">
        <v>45199</v>
      </c>
    </row>
    <row r="394" spans="1:26" x14ac:dyDescent="0.25">
      <c r="A394" s="5">
        <v>800231235</v>
      </c>
      <c r="B394" s="5" t="s">
        <v>4021</v>
      </c>
      <c r="C394" s="5" t="s">
        <v>4022</v>
      </c>
      <c r="D394" s="5">
        <v>3191248</v>
      </c>
      <c r="E394" s="5" t="s">
        <v>4414</v>
      </c>
      <c r="F394" s="5" t="s">
        <v>8375</v>
      </c>
      <c r="G394" s="7">
        <v>44881.480555555558</v>
      </c>
      <c r="H394" s="7">
        <v>44914</v>
      </c>
      <c r="I394" s="59">
        <v>10339556</v>
      </c>
      <c r="J394" s="59">
        <v>8892018.1600000001</v>
      </c>
      <c r="K394" s="5" t="s">
        <v>14192</v>
      </c>
      <c r="L394" s="5"/>
      <c r="M394" s="5"/>
      <c r="N394" s="59">
        <v>10339556</v>
      </c>
      <c r="O394" s="59">
        <v>0</v>
      </c>
      <c r="P394" s="5" t="s">
        <v>12234</v>
      </c>
      <c r="Q394" s="59">
        <v>10339556</v>
      </c>
      <c r="R394" s="59">
        <v>10339556</v>
      </c>
      <c r="S394" s="59">
        <v>0</v>
      </c>
      <c r="T394" s="59">
        <v>0</v>
      </c>
      <c r="U394" s="59">
        <v>0</v>
      </c>
      <c r="V394" s="5"/>
      <c r="W394" s="59">
        <v>0</v>
      </c>
      <c r="X394" s="5"/>
      <c r="Y394" s="7"/>
      <c r="Z394" s="7">
        <v>45199</v>
      </c>
    </row>
    <row r="395" spans="1:26" x14ac:dyDescent="0.25">
      <c r="A395" s="5">
        <v>800231235</v>
      </c>
      <c r="B395" s="5" t="s">
        <v>4021</v>
      </c>
      <c r="C395" s="5" t="s">
        <v>4022</v>
      </c>
      <c r="D395" s="5">
        <v>3191349</v>
      </c>
      <c r="E395" s="5" t="s">
        <v>4415</v>
      </c>
      <c r="F395" s="5" t="s">
        <v>8376</v>
      </c>
      <c r="G395" s="7">
        <v>44881.637499999997</v>
      </c>
      <c r="H395" s="7">
        <v>44914</v>
      </c>
      <c r="I395" s="59">
        <v>14554046</v>
      </c>
      <c r="J395" s="59">
        <v>12516479.560000001</v>
      </c>
      <c r="K395" s="5" t="s">
        <v>14192</v>
      </c>
      <c r="L395" s="5"/>
      <c r="M395" s="5"/>
      <c r="N395" s="59">
        <v>14554046</v>
      </c>
      <c r="O395" s="59">
        <v>0</v>
      </c>
      <c r="P395" s="5" t="s">
        <v>12234</v>
      </c>
      <c r="Q395" s="59">
        <v>14554046</v>
      </c>
      <c r="R395" s="59">
        <v>14554046</v>
      </c>
      <c r="S395" s="59">
        <v>0</v>
      </c>
      <c r="T395" s="59">
        <v>0</v>
      </c>
      <c r="U395" s="59">
        <v>0</v>
      </c>
      <c r="V395" s="5"/>
      <c r="W395" s="59">
        <v>0</v>
      </c>
      <c r="X395" s="5"/>
      <c r="Y395" s="7"/>
      <c r="Z395" s="7">
        <v>45199</v>
      </c>
    </row>
    <row r="396" spans="1:26" x14ac:dyDescent="0.25">
      <c r="A396" s="5">
        <v>800231235</v>
      </c>
      <c r="B396" s="5" t="s">
        <v>4021</v>
      </c>
      <c r="C396" s="5" t="s">
        <v>4022</v>
      </c>
      <c r="D396" s="5">
        <v>3191618</v>
      </c>
      <c r="E396" s="5" t="s">
        <v>4416</v>
      </c>
      <c r="F396" s="5" t="s">
        <v>8377</v>
      </c>
      <c r="G396" s="7">
        <v>44882.484722222223</v>
      </c>
      <c r="H396" s="7">
        <v>44914</v>
      </c>
      <c r="I396" s="59">
        <v>7454453</v>
      </c>
      <c r="J396" s="59">
        <v>6410829.5800000001</v>
      </c>
      <c r="K396" s="5" t="s">
        <v>14192</v>
      </c>
      <c r="L396" s="5"/>
      <c r="M396" s="5"/>
      <c r="N396" s="59">
        <v>7454453</v>
      </c>
      <c r="O396" s="59">
        <v>0</v>
      </c>
      <c r="P396" s="5" t="s">
        <v>12234</v>
      </c>
      <c r="Q396" s="59">
        <v>7454453</v>
      </c>
      <c r="R396" s="59">
        <v>7454453</v>
      </c>
      <c r="S396" s="59">
        <v>0</v>
      </c>
      <c r="T396" s="59">
        <v>0</v>
      </c>
      <c r="U396" s="59">
        <v>0</v>
      </c>
      <c r="V396" s="5"/>
      <c r="W396" s="59">
        <v>0</v>
      </c>
      <c r="X396" s="5"/>
      <c r="Y396" s="7"/>
      <c r="Z396" s="7">
        <v>45199</v>
      </c>
    </row>
    <row r="397" spans="1:26" x14ac:dyDescent="0.25">
      <c r="A397" s="5">
        <v>800231235</v>
      </c>
      <c r="B397" s="5" t="s">
        <v>4021</v>
      </c>
      <c r="C397" s="5" t="s">
        <v>4022</v>
      </c>
      <c r="D397" s="5">
        <v>3191811</v>
      </c>
      <c r="E397" s="5" t="s">
        <v>4417</v>
      </c>
      <c r="F397" s="5" t="s">
        <v>8378</v>
      </c>
      <c r="G397" s="7">
        <v>44882.770138888889</v>
      </c>
      <c r="H397" s="7">
        <v>44914</v>
      </c>
      <c r="I397" s="59">
        <v>12983434</v>
      </c>
      <c r="J397" s="59">
        <v>258831</v>
      </c>
      <c r="K397" s="67" t="s">
        <v>14192</v>
      </c>
      <c r="L397" s="5"/>
      <c r="M397" s="5"/>
      <c r="N397" s="59">
        <v>0</v>
      </c>
      <c r="O397" s="59">
        <v>345108</v>
      </c>
      <c r="P397" s="5" t="s">
        <v>12253</v>
      </c>
      <c r="Q397" s="59">
        <v>12983434</v>
      </c>
      <c r="R397" s="59">
        <v>12983434</v>
      </c>
      <c r="S397" s="59">
        <v>0</v>
      </c>
      <c r="T397" s="59">
        <v>12638326</v>
      </c>
      <c r="U397" s="59">
        <v>0</v>
      </c>
      <c r="V397" s="5"/>
      <c r="W397" s="59">
        <v>12638326</v>
      </c>
      <c r="X397" s="5">
        <v>4800060130</v>
      </c>
      <c r="Y397" s="7">
        <v>45091</v>
      </c>
      <c r="Z397" s="7">
        <v>45199</v>
      </c>
    </row>
    <row r="398" spans="1:26" x14ac:dyDescent="0.25">
      <c r="A398" s="5">
        <v>800231235</v>
      </c>
      <c r="B398" s="5" t="s">
        <v>4021</v>
      </c>
      <c r="C398" s="5" t="s">
        <v>4022</v>
      </c>
      <c r="D398" s="5">
        <v>3192006</v>
      </c>
      <c r="E398" s="5" t="s">
        <v>4418</v>
      </c>
      <c r="F398" s="5" t="s">
        <v>8379</v>
      </c>
      <c r="G398" s="7">
        <v>44883.589583333334</v>
      </c>
      <c r="H398" s="7">
        <v>44914</v>
      </c>
      <c r="I398" s="59">
        <v>10776393</v>
      </c>
      <c r="J398" s="59">
        <v>3039080.25</v>
      </c>
      <c r="K398" s="67" t="s">
        <v>14192</v>
      </c>
      <c r="L398" s="5"/>
      <c r="M398" s="5"/>
      <c r="N398" s="59">
        <v>0</v>
      </c>
      <c r="O398" s="59">
        <v>4052107</v>
      </c>
      <c r="P398" s="5" t="s">
        <v>12254</v>
      </c>
      <c r="Q398" s="59">
        <v>10776393</v>
      </c>
      <c r="R398" s="59">
        <v>10776393</v>
      </c>
      <c r="S398" s="59">
        <v>0</v>
      </c>
      <c r="T398" s="59">
        <v>6724286</v>
      </c>
      <c r="U398" s="59">
        <v>0</v>
      </c>
      <c r="V398" s="5"/>
      <c r="W398" s="59">
        <v>6724286</v>
      </c>
      <c r="X398" s="5">
        <v>4800060130</v>
      </c>
      <c r="Y398" s="7">
        <v>45091</v>
      </c>
      <c r="Z398" s="7">
        <v>45199</v>
      </c>
    </row>
    <row r="399" spans="1:26" x14ac:dyDescent="0.25">
      <c r="A399" s="5">
        <v>800231235</v>
      </c>
      <c r="B399" s="5" t="s">
        <v>4021</v>
      </c>
      <c r="C399" s="5" t="s">
        <v>4022</v>
      </c>
      <c r="D399" s="5">
        <v>3192022</v>
      </c>
      <c r="E399" s="5" t="s">
        <v>4419</v>
      </c>
      <c r="F399" s="5" t="s">
        <v>8380</v>
      </c>
      <c r="G399" s="7">
        <v>44883.606944444444</v>
      </c>
      <c r="H399" s="7">
        <v>44914</v>
      </c>
      <c r="I399" s="59">
        <v>15322</v>
      </c>
      <c r="J399" s="59">
        <v>15322</v>
      </c>
      <c r="K399" s="67" t="s">
        <v>14124</v>
      </c>
      <c r="L399" s="5"/>
      <c r="M399" s="5"/>
      <c r="N399" s="59">
        <v>0</v>
      </c>
      <c r="O399" s="59">
        <v>0</v>
      </c>
      <c r="P399" s="5"/>
      <c r="Q399" s="59">
        <v>15322</v>
      </c>
      <c r="R399" s="59">
        <v>15322</v>
      </c>
      <c r="S399" s="59">
        <v>0</v>
      </c>
      <c r="T399" s="59">
        <v>15322</v>
      </c>
      <c r="U399" s="59">
        <v>15322</v>
      </c>
      <c r="V399" s="5">
        <v>1910251263</v>
      </c>
      <c r="W399" s="59">
        <v>0</v>
      </c>
      <c r="X399" s="5"/>
      <c r="Y399" s="7"/>
      <c r="Z399" s="7">
        <v>45199</v>
      </c>
    </row>
    <row r="400" spans="1:26" x14ac:dyDescent="0.25">
      <c r="A400" s="5">
        <v>800231235</v>
      </c>
      <c r="B400" s="5" t="s">
        <v>4021</v>
      </c>
      <c r="C400" s="5" t="s">
        <v>4022</v>
      </c>
      <c r="D400" s="5">
        <v>3192168</v>
      </c>
      <c r="E400" s="5" t="s">
        <v>4420</v>
      </c>
      <c r="F400" s="5" t="s">
        <v>8381</v>
      </c>
      <c r="G400" s="7">
        <v>44884.678472222222</v>
      </c>
      <c r="H400" s="7">
        <v>44914</v>
      </c>
      <c r="I400" s="59">
        <v>362800</v>
      </c>
      <c r="J400" s="59">
        <v>106800</v>
      </c>
      <c r="K400" s="67" t="s">
        <v>14122</v>
      </c>
      <c r="L400" s="5"/>
      <c r="M400" s="5"/>
      <c r="N400" s="59">
        <v>0</v>
      </c>
      <c r="O400" s="59">
        <v>0</v>
      </c>
      <c r="P400" s="5"/>
      <c r="Q400" s="59">
        <v>362800</v>
      </c>
      <c r="R400" s="59">
        <v>362800</v>
      </c>
      <c r="S400" s="59">
        <v>256000</v>
      </c>
      <c r="T400" s="59">
        <v>106800</v>
      </c>
      <c r="U400" s="59">
        <v>0</v>
      </c>
      <c r="V400" s="5"/>
      <c r="W400" s="59">
        <v>106800</v>
      </c>
      <c r="X400" s="5">
        <v>4800059105</v>
      </c>
      <c r="Y400" s="7">
        <v>44999</v>
      </c>
      <c r="Z400" s="7">
        <v>45199</v>
      </c>
    </row>
    <row r="401" spans="1:26" x14ac:dyDescent="0.25">
      <c r="A401" s="5">
        <v>800231235</v>
      </c>
      <c r="B401" s="5" t="s">
        <v>4021</v>
      </c>
      <c r="C401" s="5" t="s">
        <v>4022</v>
      </c>
      <c r="D401" s="5">
        <v>3192179</v>
      </c>
      <c r="E401" s="5" t="s">
        <v>4421</v>
      </c>
      <c r="F401" s="5" t="s">
        <v>8382</v>
      </c>
      <c r="G401" s="7">
        <v>44885.081250000003</v>
      </c>
      <c r="H401" s="7">
        <v>44914</v>
      </c>
      <c r="I401" s="59">
        <v>913079</v>
      </c>
      <c r="J401" s="59">
        <v>14454.75</v>
      </c>
      <c r="K401" s="67" t="s">
        <v>14192</v>
      </c>
      <c r="L401" s="5"/>
      <c r="M401" s="5"/>
      <c r="N401" s="59">
        <v>0</v>
      </c>
      <c r="O401" s="59">
        <v>19273</v>
      </c>
      <c r="P401" s="5" t="s">
        <v>12255</v>
      </c>
      <c r="Q401" s="59">
        <v>913079</v>
      </c>
      <c r="R401" s="59">
        <v>913079</v>
      </c>
      <c r="S401" s="59">
        <v>0</v>
      </c>
      <c r="T401" s="59">
        <v>0</v>
      </c>
      <c r="U401" s="59">
        <v>0</v>
      </c>
      <c r="V401" s="5"/>
      <c r="W401" s="59">
        <v>893806</v>
      </c>
      <c r="X401" s="5">
        <v>4800059105</v>
      </c>
      <c r="Y401" s="7">
        <v>44999</v>
      </c>
      <c r="Z401" s="7">
        <v>45199</v>
      </c>
    </row>
    <row r="402" spans="1:26" x14ac:dyDescent="0.25">
      <c r="A402" s="5">
        <v>800231235</v>
      </c>
      <c r="B402" s="5" t="s">
        <v>4021</v>
      </c>
      <c r="C402" s="5" t="s">
        <v>4022</v>
      </c>
      <c r="D402" s="5">
        <v>3192220</v>
      </c>
      <c r="E402" s="5" t="s">
        <v>4422</v>
      </c>
      <c r="F402" s="5" t="s">
        <v>8383</v>
      </c>
      <c r="G402" s="7">
        <v>44885.600694444445</v>
      </c>
      <c r="H402" s="7">
        <v>44914</v>
      </c>
      <c r="I402" s="59">
        <v>9614065</v>
      </c>
      <c r="J402" s="59">
        <v>906675</v>
      </c>
      <c r="K402" s="67" t="s">
        <v>14192</v>
      </c>
      <c r="L402" s="5"/>
      <c r="M402" s="5"/>
      <c r="N402" s="59">
        <v>0</v>
      </c>
      <c r="O402" s="59">
        <v>1208900</v>
      </c>
      <c r="P402" s="5" t="s">
        <v>12256</v>
      </c>
      <c r="Q402" s="59">
        <v>9614065</v>
      </c>
      <c r="R402" s="59">
        <v>9614065</v>
      </c>
      <c r="S402" s="59">
        <v>0</v>
      </c>
      <c r="T402" s="59">
        <v>8405165</v>
      </c>
      <c r="U402" s="59">
        <v>0</v>
      </c>
      <c r="V402" s="5"/>
      <c r="W402" s="59">
        <v>8405165</v>
      </c>
      <c r="X402" s="5">
        <v>4800060130</v>
      </c>
      <c r="Y402" s="7">
        <v>45091</v>
      </c>
      <c r="Z402" s="7">
        <v>45199</v>
      </c>
    </row>
    <row r="403" spans="1:26" x14ac:dyDescent="0.25">
      <c r="A403" s="5">
        <v>800231235</v>
      </c>
      <c r="B403" s="5" t="s">
        <v>4021</v>
      </c>
      <c r="C403" s="5" t="s">
        <v>4022</v>
      </c>
      <c r="D403" s="5">
        <v>3192479</v>
      </c>
      <c r="E403" s="5" t="s">
        <v>4423</v>
      </c>
      <c r="F403" s="5" t="s">
        <v>8384</v>
      </c>
      <c r="G403" s="7">
        <v>44886.647916666669</v>
      </c>
      <c r="H403" s="7">
        <v>44914</v>
      </c>
      <c r="I403" s="59">
        <v>2717473</v>
      </c>
      <c r="J403" s="59">
        <v>33981</v>
      </c>
      <c r="K403" s="67" t="s">
        <v>14192</v>
      </c>
      <c r="L403" s="5"/>
      <c r="M403" s="5"/>
      <c r="N403" s="59">
        <v>0</v>
      </c>
      <c r="O403" s="59">
        <v>0</v>
      </c>
      <c r="P403" s="5" t="s">
        <v>12257</v>
      </c>
      <c r="Q403" s="59">
        <v>2717473</v>
      </c>
      <c r="R403" s="59">
        <v>2717473</v>
      </c>
      <c r="S403" s="59">
        <v>0</v>
      </c>
      <c r="T403" s="59">
        <v>2672165</v>
      </c>
      <c r="U403" s="59">
        <v>0</v>
      </c>
      <c r="V403" s="5"/>
      <c r="W403" s="59">
        <v>2672165</v>
      </c>
      <c r="X403" s="5">
        <v>4800060481</v>
      </c>
      <c r="Y403" s="7">
        <v>45125</v>
      </c>
      <c r="Z403" s="7">
        <v>45199</v>
      </c>
    </row>
    <row r="404" spans="1:26" x14ac:dyDescent="0.25">
      <c r="A404" s="5">
        <v>800231235</v>
      </c>
      <c r="B404" s="5" t="s">
        <v>4021</v>
      </c>
      <c r="C404" s="5" t="s">
        <v>4022</v>
      </c>
      <c r="D404" s="5">
        <v>3192767</v>
      </c>
      <c r="E404" s="5" t="s">
        <v>4424</v>
      </c>
      <c r="F404" s="5" t="s">
        <v>8385</v>
      </c>
      <c r="G404" s="7">
        <v>44887.530555555553</v>
      </c>
      <c r="H404" s="7">
        <v>44914</v>
      </c>
      <c r="I404" s="59">
        <v>580126</v>
      </c>
      <c r="J404" s="59">
        <v>498908.36</v>
      </c>
      <c r="K404" s="5" t="s">
        <v>14192</v>
      </c>
      <c r="L404" s="5"/>
      <c r="M404" s="5"/>
      <c r="N404" s="59">
        <v>580126</v>
      </c>
      <c r="O404" s="59">
        <v>0</v>
      </c>
      <c r="P404" s="5" t="s">
        <v>12258</v>
      </c>
      <c r="Q404" s="59">
        <v>580126</v>
      </c>
      <c r="R404" s="59">
        <v>580126</v>
      </c>
      <c r="S404" s="59">
        <v>0</v>
      </c>
      <c r="T404" s="59">
        <v>0</v>
      </c>
      <c r="U404" s="59">
        <v>0</v>
      </c>
      <c r="V404" s="5"/>
      <c r="W404" s="59">
        <v>0</v>
      </c>
      <c r="X404" s="5"/>
      <c r="Y404" s="7"/>
      <c r="Z404" s="7">
        <v>45199</v>
      </c>
    </row>
    <row r="405" spans="1:26" x14ac:dyDescent="0.25">
      <c r="A405" s="5">
        <v>800231235</v>
      </c>
      <c r="B405" s="5" t="s">
        <v>4021</v>
      </c>
      <c r="C405" s="5" t="s">
        <v>4022</v>
      </c>
      <c r="D405" s="5">
        <v>3192936</v>
      </c>
      <c r="E405" s="5" t="s">
        <v>4425</v>
      </c>
      <c r="F405" s="5" t="s">
        <v>8386</v>
      </c>
      <c r="G405" s="7">
        <v>44888.289583333331</v>
      </c>
      <c r="H405" s="7">
        <v>44916</v>
      </c>
      <c r="I405" s="59">
        <v>64706</v>
      </c>
      <c r="J405" s="59">
        <v>8042.25</v>
      </c>
      <c r="K405" s="67" t="s">
        <v>14192</v>
      </c>
      <c r="L405" s="5"/>
      <c r="M405" s="5"/>
      <c r="N405" s="59">
        <v>0</v>
      </c>
      <c r="O405" s="59">
        <v>10723</v>
      </c>
      <c r="P405" s="5" t="s">
        <v>12259</v>
      </c>
      <c r="Q405" s="59">
        <v>68400</v>
      </c>
      <c r="R405" s="59">
        <v>68400</v>
      </c>
      <c r="S405" s="59">
        <v>0</v>
      </c>
      <c r="T405" s="59">
        <v>0</v>
      </c>
      <c r="U405" s="59">
        <v>0</v>
      </c>
      <c r="V405" s="5"/>
      <c r="W405" s="59">
        <v>53983</v>
      </c>
      <c r="X405" s="5">
        <v>2201351087</v>
      </c>
      <c r="Y405" s="7">
        <v>44956</v>
      </c>
      <c r="Z405" s="7">
        <v>45199</v>
      </c>
    </row>
    <row r="406" spans="1:26" x14ac:dyDescent="0.25">
      <c r="A406" s="5">
        <v>800231235</v>
      </c>
      <c r="B406" s="5" t="s">
        <v>4021</v>
      </c>
      <c r="C406" s="5" t="s">
        <v>4022</v>
      </c>
      <c r="D406" s="5">
        <v>3193015</v>
      </c>
      <c r="E406" s="5" t="s">
        <v>4426</v>
      </c>
      <c r="F406" s="5" t="s">
        <v>8387</v>
      </c>
      <c r="G406" s="7">
        <v>44888.388194444444</v>
      </c>
      <c r="H406" s="7">
        <v>44914</v>
      </c>
      <c r="I406" s="59">
        <v>1297700</v>
      </c>
      <c r="J406" s="59">
        <v>1116022</v>
      </c>
      <c r="K406" s="5" t="s">
        <v>14192</v>
      </c>
      <c r="L406" s="5"/>
      <c r="M406" s="5"/>
      <c r="N406" s="59">
        <v>1297700</v>
      </c>
      <c r="O406" s="59">
        <v>0</v>
      </c>
      <c r="P406" s="5" t="s">
        <v>12260</v>
      </c>
      <c r="Q406" s="59">
        <v>1297700</v>
      </c>
      <c r="R406" s="59">
        <v>1297700</v>
      </c>
      <c r="S406" s="59">
        <v>0</v>
      </c>
      <c r="T406" s="59">
        <v>0</v>
      </c>
      <c r="U406" s="59">
        <v>0</v>
      </c>
      <c r="V406" s="5"/>
      <c r="W406" s="59">
        <v>0</v>
      </c>
      <c r="X406" s="5"/>
      <c r="Y406" s="7"/>
      <c r="Z406" s="7">
        <v>45199</v>
      </c>
    </row>
    <row r="407" spans="1:26" x14ac:dyDescent="0.25">
      <c r="A407" s="5">
        <v>800231235</v>
      </c>
      <c r="B407" s="5" t="s">
        <v>4021</v>
      </c>
      <c r="C407" s="5" t="s">
        <v>4022</v>
      </c>
      <c r="D407" s="5">
        <v>3193109</v>
      </c>
      <c r="E407" s="5" t="s">
        <v>4427</v>
      </c>
      <c r="F407" s="5" t="s">
        <v>8388</v>
      </c>
      <c r="G407" s="7">
        <v>44888.552777777775</v>
      </c>
      <c r="H407" s="7">
        <v>44914</v>
      </c>
      <c r="I407" s="59">
        <v>8152926</v>
      </c>
      <c r="J407" s="59">
        <v>7011516.3600000003</v>
      </c>
      <c r="K407" s="5" t="s">
        <v>14192</v>
      </c>
      <c r="L407" s="5"/>
      <c r="M407" s="5"/>
      <c r="N407" s="59">
        <v>8152926</v>
      </c>
      <c r="O407" s="59">
        <v>0</v>
      </c>
      <c r="P407" s="5" t="s">
        <v>12234</v>
      </c>
      <c r="Q407" s="59">
        <v>8152926</v>
      </c>
      <c r="R407" s="59">
        <v>8152926</v>
      </c>
      <c r="S407" s="59">
        <v>0</v>
      </c>
      <c r="T407" s="59">
        <v>0</v>
      </c>
      <c r="U407" s="59">
        <v>0</v>
      </c>
      <c r="V407" s="5"/>
      <c r="W407" s="59">
        <v>0</v>
      </c>
      <c r="X407" s="5"/>
      <c r="Y407" s="7"/>
      <c r="Z407" s="7">
        <v>45199</v>
      </c>
    </row>
    <row r="408" spans="1:26" x14ac:dyDescent="0.25">
      <c r="A408" s="5">
        <v>800231235</v>
      </c>
      <c r="B408" s="5" t="s">
        <v>4021</v>
      </c>
      <c r="C408" s="5" t="s">
        <v>4022</v>
      </c>
      <c r="D408" s="5">
        <v>3193503</v>
      </c>
      <c r="E408" s="5" t="s">
        <v>4428</v>
      </c>
      <c r="F408" s="5" t="s">
        <v>8389</v>
      </c>
      <c r="G408" s="7">
        <v>44889.550694444442</v>
      </c>
      <c r="H408" s="7">
        <v>44914</v>
      </c>
      <c r="I408" s="59">
        <v>9767363</v>
      </c>
      <c r="J408" s="59">
        <v>8399932.1799999997</v>
      </c>
      <c r="K408" s="5" t="s">
        <v>14192</v>
      </c>
      <c r="L408" s="5"/>
      <c r="M408" s="5"/>
      <c r="N408" s="59">
        <v>9767363</v>
      </c>
      <c r="O408" s="59">
        <v>0</v>
      </c>
      <c r="P408" s="5" t="s">
        <v>12261</v>
      </c>
      <c r="Q408" s="59">
        <v>9767363</v>
      </c>
      <c r="R408" s="59">
        <v>9767363</v>
      </c>
      <c r="S408" s="59">
        <v>0</v>
      </c>
      <c r="T408" s="59">
        <v>0</v>
      </c>
      <c r="U408" s="59">
        <v>0</v>
      </c>
      <c r="V408" s="5"/>
      <c r="W408" s="59">
        <v>0</v>
      </c>
      <c r="X408" s="5"/>
      <c r="Y408" s="7"/>
      <c r="Z408" s="7">
        <v>45199</v>
      </c>
    </row>
    <row r="409" spans="1:26" x14ac:dyDescent="0.25">
      <c r="A409" s="5">
        <v>800231235</v>
      </c>
      <c r="B409" s="5" t="s">
        <v>4021</v>
      </c>
      <c r="C409" s="5" t="s">
        <v>4022</v>
      </c>
      <c r="D409" s="5">
        <v>3193527</v>
      </c>
      <c r="E409" s="5" t="s">
        <v>4429</v>
      </c>
      <c r="F409" s="5" t="s">
        <v>8390</v>
      </c>
      <c r="G409" s="7">
        <v>44889.604166666664</v>
      </c>
      <c r="H409" s="7">
        <v>44916</v>
      </c>
      <c r="I409" s="59">
        <v>87702</v>
      </c>
      <c r="J409" s="59">
        <v>87702</v>
      </c>
      <c r="K409" s="5" t="s">
        <v>14123</v>
      </c>
      <c r="L409" s="5" t="s">
        <v>11949</v>
      </c>
      <c r="M409" s="5" t="s">
        <v>14191</v>
      </c>
      <c r="N409" s="59">
        <v>0</v>
      </c>
      <c r="O409" s="59">
        <v>0</v>
      </c>
      <c r="P409" s="5"/>
      <c r="Q409" s="59">
        <v>87702</v>
      </c>
      <c r="R409" s="59">
        <v>87702</v>
      </c>
      <c r="S409" s="59">
        <v>0</v>
      </c>
      <c r="T409" s="59">
        <v>87702</v>
      </c>
      <c r="U409" s="59">
        <v>87702</v>
      </c>
      <c r="V409" s="5">
        <v>1222202727</v>
      </c>
      <c r="W409" s="59">
        <v>0</v>
      </c>
      <c r="X409" s="5"/>
      <c r="Y409" s="7"/>
      <c r="Z409" s="7">
        <v>45199</v>
      </c>
    </row>
    <row r="410" spans="1:26" x14ac:dyDescent="0.25">
      <c r="A410" s="5">
        <v>800231235</v>
      </c>
      <c r="B410" s="5" t="s">
        <v>4021</v>
      </c>
      <c r="C410" s="5" t="s">
        <v>4022</v>
      </c>
      <c r="D410" s="5">
        <v>3193642</v>
      </c>
      <c r="E410" s="5" t="s">
        <v>4430</v>
      </c>
      <c r="F410" s="5" t="s">
        <v>8391</v>
      </c>
      <c r="G410" s="7">
        <v>44890.265972222223</v>
      </c>
      <c r="H410" s="7">
        <v>44917</v>
      </c>
      <c r="I410" s="59">
        <v>65500</v>
      </c>
      <c r="J410" s="59">
        <v>56330</v>
      </c>
      <c r="K410" s="5" t="s">
        <v>14192</v>
      </c>
      <c r="L410" s="5"/>
      <c r="M410" s="5"/>
      <c r="N410" s="59">
        <v>65500</v>
      </c>
      <c r="O410" s="59">
        <v>0</v>
      </c>
      <c r="P410" s="5" t="s">
        <v>12262</v>
      </c>
      <c r="Q410" s="59">
        <v>65500</v>
      </c>
      <c r="R410" s="59">
        <v>65500</v>
      </c>
      <c r="S410" s="59">
        <v>0</v>
      </c>
      <c r="T410" s="59">
        <v>0</v>
      </c>
      <c r="U410" s="59">
        <v>0</v>
      </c>
      <c r="V410" s="5"/>
      <c r="W410" s="59">
        <v>0</v>
      </c>
      <c r="X410" s="5"/>
      <c r="Y410" s="7"/>
      <c r="Z410" s="7">
        <v>45199</v>
      </c>
    </row>
    <row r="411" spans="1:26" x14ac:dyDescent="0.25">
      <c r="A411" s="5">
        <v>800231235</v>
      </c>
      <c r="B411" s="5" t="s">
        <v>4021</v>
      </c>
      <c r="C411" s="5" t="s">
        <v>4022</v>
      </c>
      <c r="D411" s="5">
        <v>3193734</v>
      </c>
      <c r="E411" s="5" t="s">
        <v>4431</v>
      </c>
      <c r="F411" s="5" t="s">
        <v>8392</v>
      </c>
      <c r="G411" s="7">
        <v>44890.368055555555</v>
      </c>
      <c r="H411" s="7">
        <v>44914</v>
      </c>
      <c r="I411" s="59">
        <v>20500</v>
      </c>
      <c r="J411" s="59">
        <v>20500</v>
      </c>
      <c r="K411" s="67" t="s">
        <v>14131</v>
      </c>
      <c r="L411" s="5"/>
      <c r="M411" s="5"/>
      <c r="N411" s="59">
        <v>20500</v>
      </c>
      <c r="O411" s="59">
        <v>0</v>
      </c>
      <c r="P411" s="5" t="s">
        <v>12263</v>
      </c>
      <c r="Q411" s="59">
        <v>20500</v>
      </c>
      <c r="R411" s="59">
        <v>20500</v>
      </c>
      <c r="S411" s="59">
        <v>0</v>
      </c>
      <c r="T411" s="59">
        <v>0</v>
      </c>
      <c r="U411" s="59">
        <v>0</v>
      </c>
      <c r="V411" s="5"/>
      <c r="W411" s="59">
        <v>0</v>
      </c>
      <c r="X411" s="5"/>
      <c r="Y411" s="7"/>
      <c r="Z411" s="7">
        <v>45199</v>
      </c>
    </row>
    <row r="412" spans="1:26" x14ac:dyDescent="0.25">
      <c r="A412" s="5">
        <v>800231235</v>
      </c>
      <c r="B412" s="5" t="s">
        <v>4021</v>
      </c>
      <c r="C412" s="5" t="s">
        <v>4022</v>
      </c>
      <c r="D412" s="5">
        <v>3193735</v>
      </c>
      <c r="E412" s="5" t="s">
        <v>4432</v>
      </c>
      <c r="F412" s="5" t="s">
        <v>8393</v>
      </c>
      <c r="G412" s="7">
        <v>44890.369444444441</v>
      </c>
      <c r="H412" s="7">
        <v>44914</v>
      </c>
      <c r="I412" s="59">
        <v>374400</v>
      </c>
      <c r="J412" s="59">
        <v>1915.5</v>
      </c>
      <c r="K412" s="67" t="s">
        <v>14192</v>
      </c>
      <c r="L412" s="5"/>
      <c r="M412" s="5"/>
      <c r="N412" s="59">
        <v>0</v>
      </c>
      <c r="O412" s="59">
        <v>2554</v>
      </c>
      <c r="P412" s="5" t="s">
        <v>12264</v>
      </c>
      <c r="Q412" s="59">
        <v>374400</v>
      </c>
      <c r="R412" s="59">
        <v>374400</v>
      </c>
      <c r="S412" s="59">
        <v>0</v>
      </c>
      <c r="T412" s="59">
        <v>0</v>
      </c>
      <c r="U412" s="59">
        <v>0</v>
      </c>
      <c r="V412" s="5"/>
      <c r="W412" s="59">
        <v>371846</v>
      </c>
      <c r="X412" s="5">
        <v>4800059105</v>
      </c>
      <c r="Y412" s="7">
        <v>44999</v>
      </c>
      <c r="Z412" s="7">
        <v>45199</v>
      </c>
    </row>
    <row r="413" spans="1:26" x14ac:dyDescent="0.25">
      <c r="A413" s="5">
        <v>800231235</v>
      </c>
      <c r="B413" s="5" t="s">
        <v>4021</v>
      </c>
      <c r="C413" s="5" t="s">
        <v>4022</v>
      </c>
      <c r="D413" s="5">
        <v>3193855</v>
      </c>
      <c r="E413" s="5" t="s">
        <v>4433</v>
      </c>
      <c r="F413" s="5" t="s">
        <v>8394</v>
      </c>
      <c r="G413" s="7">
        <v>44890.598611111112</v>
      </c>
      <c r="H413" s="7">
        <v>44914</v>
      </c>
      <c r="I413" s="59">
        <v>18882888</v>
      </c>
      <c r="J413" s="59">
        <v>16239283.68</v>
      </c>
      <c r="K413" s="5" t="s">
        <v>14192</v>
      </c>
      <c r="L413" s="5"/>
      <c r="M413" s="5"/>
      <c r="N413" s="59">
        <v>18882888</v>
      </c>
      <c r="O413" s="59">
        <v>0</v>
      </c>
      <c r="P413" s="5" t="s">
        <v>12234</v>
      </c>
      <c r="Q413" s="59">
        <v>18882888</v>
      </c>
      <c r="R413" s="59">
        <v>18882888</v>
      </c>
      <c r="S413" s="59">
        <v>0</v>
      </c>
      <c r="T413" s="59">
        <v>0</v>
      </c>
      <c r="U413" s="59">
        <v>0</v>
      </c>
      <c r="V413" s="5"/>
      <c r="W413" s="59">
        <v>0</v>
      </c>
      <c r="X413" s="5"/>
      <c r="Y413" s="7"/>
      <c r="Z413" s="7">
        <v>45199</v>
      </c>
    </row>
    <row r="414" spans="1:26" x14ac:dyDescent="0.25">
      <c r="A414" s="5">
        <v>800231235</v>
      </c>
      <c r="B414" s="5" t="s">
        <v>4021</v>
      </c>
      <c r="C414" s="5" t="s">
        <v>4022</v>
      </c>
      <c r="D414" s="5">
        <v>3193915</v>
      </c>
      <c r="E414" s="5" t="s">
        <v>4434</v>
      </c>
      <c r="F414" s="5" t="s">
        <v>8395</v>
      </c>
      <c r="G414" s="7">
        <v>44890.714583333334</v>
      </c>
      <c r="H414" s="7">
        <v>44917</v>
      </c>
      <c r="I414" s="59">
        <v>170316</v>
      </c>
      <c r="J414" s="59">
        <v>170316</v>
      </c>
      <c r="K414" s="67" t="s">
        <v>14124</v>
      </c>
      <c r="L414" s="5"/>
      <c r="M414" s="5"/>
      <c r="N414" s="59">
        <v>0</v>
      </c>
      <c r="O414" s="59">
        <v>0</v>
      </c>
      <c r="P414" s="5"/>
      <c r="Q414" s="59">
        <v>170316</v>
      </c>
      <c r="R414" s="59">
        <v>170316</v>
      </c>
      <c r="S414" s="59">
        <v>0</v>
      </c>
      <c r="T414" s="59">
        <v>170316</v>
      </c>
      <c r="U414" s="59">
        <v>170316</v>
      </c>
      <c r="V414" s="5">
        <v>1910251298</v>
      </c>
      <c r="W414" s="59">
        <v>0</v>
      </c>
      <c r="X414" s="5"/>
      <c r="Y414" s="7"/>
      <c r="Z414" s="7">
        <v>45199</v>
      </c>
    </row>
    <row r="415" spans="1:26" x14ac:dyDescent="0.25">
      <c r="A415" s="5">
        <v>800231235</v>
      </c>
      <c r="B415" s="5" t="s">
        <v>4021</v>
      </c>
      <c r="C415" s="5" t="s">
        <v>4022</v>
      </c>
      <c r="D415" s="5">
        <v>3194004</v>
      </c>
      <c r="E415" s="5" t="s">
        <v>4435</v>
      </c>
      <c r="F415" s="5" t="s">
        <v>8396</v>
      </c>
      <c r="G415" s="7">
        <v>44891.618750000001</v>
      </c>
      <c r="H415" s="7">
        <v>44914</v>
      </c>
      <c r="I415" s="59">
        <v>2622342</v>
      </c>
      <c r="J415" s="59">
        <v>39702.75</v>
      </c>
      <c r="K415" s="67" t="s">
        <v>14192</v>
      </c>
      <c r="L415" s="5"/>
      <c r="M415" s="5"/>
      <c r="N415" s="59">
        <v>0</v>
      </c>
      <c r="O415" s="59">
        <v>0</v>
      </c>
      <c r="P415" s="5" t="s">
        <v>12265</v>
      </c>
      <c r="Q415" s="59">
        <v>2622342</v>
      </c>
      <c r="R415" s="59">
        <v>2622342</v>
      </c>
      <c r="S415" s="59">
        <v>0</v>
      </c>
      <c r="T415" s="59">
        <v>2569405</v>
      </c>
      <c r="U415" s="59">
        <v>0</v>
      </c>
      <c r="V415" s="5"/>
      <c r="W415" s="59">
        <v>2569405</v>
      </c>
      <c r="X415" s="5">
        <v>4800060481</v>
      </c>
      <c r="Y415" s="7">
        <v>45125</v>
      </c>
      <c r="Z415" s="7">
        <v>45199</v>
      </c>
    </row>
    <row r="416" spans="1:26" x14ac:dyDescent="0.25">
      <c r="A416" s="5">
        <v>800231235</v>
      </c>
      <c r="B416" s="5" t="s">
        <v>4021</v>
      </c>
      <c r="C416" s="5" t="s">
        <v>4022</v>
      </c>
      <c r="D416" s="5">
        <v>3194071</v>
      </c>
      <c r="E416" s="5" t="s">
        <v>4436</v>
      </c>
      <c r="F416" s="5" t="s">
        <v>8397</v>
      </c>
      <c r="G416" s="7">
        <v>44892.660416666666</v>
      </c>
      <c r="H416" s="7">
        <v>44914</v>
      </c>
      <c r="I416" s="59">
        <v>735000</v>
      </c>
      <c r="J416" s="59">
        <v>167400</v>
      </c>
      <c r="K416" s="67" t="s">
        <v>14192</v>
      </c>
      <c r="L416" s="5"/>
      <c r="M416" s="5"/>
      <c r="N416" s="59">
        <v>0</v>
      </c>
      <c r="O416" s="59">
        <v>223200</v>
      </c>
      <c r="P416" s="5" t="s">
        <v>12266</v>
      </c>
      <c r="Q416" s="59">
        <v>735000</v>
      </c>
      <c r="R416" s="59">
        <v>735000</v>
      </c>
      <c r="S416" s="59">
        <v>0</v>
      </c>
      <c r="T416" s="59">
        <v>0</v>
      </c>
      <c r="U416" s="59">
        <v>0</v>
      </c>
      <c r="V416" s="5"/>
      <c r="W416" s="59">
        <v>511800</v>
      </c>
      <c r="X416" s="5">
        <v>4800059105</v>
      </c>
      <c r="Y416" s="7">
        <v>44999</v>
      </c>
      <c r="Z416" s="7">
        <v>45199</v>
      </c>
    </row>
    <row r="417" spans="1:26" x14ac:dyDescent="0.25">
      <c r="A417" s="5">
        <v>800231235</v>
      </c>
      <c r="B417" s="5" t="s">
        <v>4021</v>
      </c>
      <c r="C417" s="5" t="s">
        <v>4022</v>
      </c>
      <c r="D417" s="5">
        <v>3194073</v>
      </c>
      <c r="E417" s="5" t="s">
        <v>4437</v>
      </c>
      <c r="F417" s="5" t="s">
        <v>8398</v>
      </c>
      <c r="G417" s="7">
        <v>44892.669444444444</v>
      </c>
      <c r="H417" s="7">
        <v>44914</v>
      </c>
      <c r="I417" s="59">
        <v>6140400</v>
      </c>
      <c r="J417" s="59">
        <v>303512.25</v>
      </c>
      <c r="K417" s="67" t="s">
        <v>14192</v>
      </c>
      <c r="L417" s="5"/>
      <c r="M417" s="5"/>
      <c r="N417" s="59">
        <v>0</v>
      </c>
      <c r="O417" s="59">
        <v>404683</v>
      </c>
      <c r="P417" s="5" t="s">
        <v>12267</v>
      </c>
      <c r="Q417" s="59">
        <v>6140400</v>
      </c>
      <c r="R417" s="59">
        <v>6140400</v>
      </c>
      <c r="S417" s="59">
        <v>0</v>
      </c>
      <c r="T417" s="59">
        <v>0</v>
      </c>
      <c r="U417" s="59">
        <v>0</v>
      </c>
      <c r="V417" s="5"/>
      <c r="W417" s="59">
        <v>5735717</v>
      </c>
      <c r="X417" s="5">
        <v>4800059105</v>
      </c>
      <c r="Y417" s="7">
        <v>44999</v>
      </c>
      <c r="Z417" s="7">
        <v>45199</v>
      </c>
    </row>
    <row r="418" spans="1:26" x14ac:dyDescent="0.25">
      <c r="A418" s="5">
        <v>800231235</v>
      </c>
      <c r="B418" s="5" t="s">
        <v>4021</v>
      </c>
      <c r="C418" s="5" t="s">
        <v>4022</v>
      </c>
      <c r="D418" s="5">
        <v>3194211</v>
      </c>
      <c r="E418" s="5" t="s">
        <v>4438</v>
      </c>
      <c r="F418" s="5" t="s">
        <v>8399</v>
      </c>
      <c r="G418" s="7">
        <v>44893.386111111111</v>
      </c>
      <c r="H418" s="7">
        <v>44944</v>
      </c>
      <c r="I418" s="59">
        <v>7706941</v>
      </c>
      <c r="J418" s="59">
        <v>6627969.2599999998</v>
      </c>
      <c r="K418" s="5" t="s">
        <v>14192</v>
      </c>
      <c r="L418" s="5"/>
      <c r="M418" s="5"/>
      <c r="N418" s="59">
        <v>7706941</v>
      </c>
      <c r="O418" s="59">
        <v>0</v>
      </c>
      <c r="P418" s="5" t="s">
        <v>12268</v>
      </c>
      <c r="Q418" s="59">
        <v>7706941</v>
      </c>
      <c r="R418" s="59">
        <v>7706941</v>
      </c>
      <c r="S418" s="59">
        <v>0</v>
      </c>
      <c r="T418" s="59">
        <v>0</v>
      </c>
      <c r="U418" s="59">
        <v>0</v>
      </c>
      <c r="V418" s="5"/>
      <c r="W418" s="59">
        <v>0</v>
      </c>
      <c r="X418" s="5"/>
      <c r="Y418" s="7"/>
      <c r="Z418" s="7">
        <v>45199</v>
      </c>
    </row>
    <row r="419" spans="1:26" x14ac:dyDescent="0.25">
      <c r="A419" s="5">
        <v>800231235</v>
      </c>
      <c r="B419" s="5" t="s">
        <v>4021</v>
      </c>
      <c r="C419" s="5" t="s">
        <v>4022</v>
      </c>
      <c r="D419" s="5">
        <v>3194287</v>
      </c>
      <c r="E419" s="5" t="s">
        <v>4439</v>
      </c>
      <c r="F419" s="5" t="s">
        <v>8400</v>
      </c>
      <c r="G419" s="7">
        <v>44893.495833333334</v>
      </c>
      <c r="H419" s="7">
        <v>44914</v>
      </c>
      <c r="I419" s="59">
        <v>8631439</v>
      </c>
      <c r="J419" s="59">
        <v>505852</v>
      </c>
      <c r="K419" s="67" t="s">
        <v>14192</v>
      </c>
      <c r="L419" s="5"/>
      <c r="M419" s="5"/>
      <c r="N419" s="59">
        <v>0</v>
      </c>
      <c r="O419" s="59">
        <v>588200</v>
      </c>
      <c r="P419" s="5" t="s">
        <v>12234</v>
      </c>
      <c r="Q419" s="59">
        <v>8631439</v>
      </c>
      <c r="R419" s="59">
        <v>8631439</v>
      </c>
      <c r="S419" s="59">
        <v>0</v>
      </c>
      <c r="T419" s="59">
        <v>8043239</v>
      </c>
      <c r="U419" s="59">
        <v>0</v>
      </c>
      <c r="V419" s="5"/>
      <c r="W419" s="59">
        <v>8043239</v>
      </c>
      <c r="X419" s="5">
        <v>4800059745</v>
      </c>
      <c r="Y419" s="7">
        <v>45058</v>
      </c>
      <c r="Z419" s="7">
        <v>45199</v>
      </c>
    </row>
    <row r="420" spans="1:26" x14ac:dyDescent="0.25">
      <c r="A420" s="5">
        <v>800231235</v>
      </c>
      <c r="B420" s="5" t="s">
        <v>4021</v>
      </c>
      <c r="C420" s="5" t="s">
        <v>4022</v>
      </c>
      <c r="D420" s="5">
        <v>3194866</v>
      </c>
      <c r="E420" s="5" t="s">
        <v>4440</v>
      </c>
      <c r="F420" s="5" t="s">
        <v>8401</v>
      </c>
      <c r="G420" s="7">
        <v>44894.736805555556</v>
      </c>
      <c r="H420" s="7">
        <v>44914</v>
      </c>
      <c r="I420" s="59">
        <v>3273301</v>
      </c>
      <c r="J420" s="59">
        <v>2815038.86</v>
      </c>
      <c r="K420" s="5" t="s">
        <v>14192</v>
      </c>
      <c r="L420" s="5"/>
      <c r="M420" s="5"/>
      <c r="N420" s="59">
        <v>3273301</v>
      </c>
      <c r="O420" s="59">
        <v>0</v>
      </c>
      <c r="P420" s="5" t="s">
        <v>12269</v>
      </c>
      <c r="Q420" s="59">
        <v>3273301</v>
      </c>
      <c r="R420" s="59">
        <v>3273301</v>
      </c>
      <c r="S420" s="59">
        <v>0</v>
      </c>
      <c r="T420" s="59">
        <v>0</v>
      </c>
      <c r="U420" s="59">
        <v>0</v>
      </c>
      <c r="V420" s="5"/>
      <c r="W420" s="59">
        <v>0</v>
      </c>
      <c r="X420" s="5"/>
      <c r="Y420" s="7"/>
      <c r="Z420" s="7">
        <v>45199</v>
      </c>
    </row>
    <row r="421" spans="1:26" x14ac:dyDescent="0.25">
      <c r="A421" s="5">
        <v>800231235</v>
      </c>
      <c r="B421" s="5" t="s">
        <v>4021</v>
      </c>
      <c r="C421" s="5" t="s">
        <v>4022</v>
      </c>
      <c r="D421" s="5">
        <v>3194952</v>
      </c>
      <c r="E421" s="5" t="s">
        <v>4441</v>
      </c>
      <c r="F421" s="5" t="s">
        <v>8402</v>
      </c>
      <c r="G421" s="7">
        <v>44895.343055555553</v>
      </c>
      <c r="H421" s="7">
        <v>44914</v>
      </c>
      <c r="I421" s="59">
        <v>68400</v>
      </c>
      <c r="J421" s="59">
        <v>8042.25</v>
      </c>
      <c r="K421" s="67" t="s">
        <v>14192</v>
      </c>
      <c r="L421" s="5"/>
      <c r="M421" s="5"/>
      <c r="N421" s="59">
        <v>0</v>
      </c>
      <c r="O421" s="59">
        <v>10723</v>
      </c>
      <c r="P421" s="5" t="s">
        <v>12270</v>
      </c>
      <c r="Q421" s="59">
        <v>68400</v>
      </c>
      <c r="R421" s="59">
        <v>68400</v>
      </c>
      <c r="S421" s="59">
        <v>0</v>
      </c>
      <c r="T421" s="59">
        <v>0</v>
      </c>
      <c r="U421" s="59">
        <v>0</v>
      </c>
      <c r="V421" s="5"/>
      <c r="W421" s="59">
        <v>57677</v>
      </c>
      <c r="X421" s="5">
        <v>4800059105</v>
      </c>
      <c r="Y421" s="7">
        <v>44999</v>
      </c>
      <c r="Z421" s="7">
        <v>45199</v>
      </c>
    </row>
    <row r="422" spans="1:26" x14ac:dyDescent="0.25">
      <c r="A422" s="5">
        <v>800231235</v>
      </c>
      <c r="B422" s="5" t="s">
        <v>4021</v>
      </c>
      <c r="C422" s="5" t="s">
        <v>4022</v>
      </c>
      <c r="D422" s="5">
        <v>3195251</v>
      </c>
      <c r="E422" s="5" t="s">
        <v>4442</v>
      </c>
      <c r="F422" s="5" t="s">
        <v>8403</v>
      </c>
      <c r="G422" s="7">
        <v>44895.629166666666</v>
      </c>
      <c r="H422" s="7">
        <v>44914</v>
      </c>
      <c r="I422" s="59">
        <v>69634507</v>
      </c>
      <c r="J422" s="59">
        <v>59885676.020000003</v>
      </c>
      <c r="K422" s="5" t="s">
        <v>14192</v>
      </c>
      <c r="L422" s="5"/>
      <c r="M422" s="5"/>
      <c r="N422" s="59">
        <v>69634507</v>
      </c>
      <c r="O422" s="59">
        <v>0</v>
      </c>
      <c r="P422" s="5" t="s">
        <v>12234</v>
      </c>
      <c r="Q422" s="59">
        <v>69634507</v>
      </c>
      <c r="R422" s="59">
        <v>69634507</v>
      </c>
      <c r="S422" s="59">
        <v>0</v>
      </c>
      <c r="T422" s="59">
        <v>0</v>
      </c>
      <c r="U422" s="59">
        <v>0</v>
      </c>
      <c r="V422" s="5"/>
      <c r="W422" s="59">
        <v>0</v>
      </c>
      <c r="X422" s="5"/>
      <c r="Y422" s="7"/>
      <c r="Z422" s="7">
        <v>45199</v>
      </c>
    </row>
    <row r="423" spans="1:26" x14ac:dyDescent="0.25">
      <c r="A423" s="5">
        <v>800231235</v>
      </c>
      <c r="B423" s="5" t="s">
        <v>4021</v>
      </c>
      <c r="C423" s="5" t="s">
        <v>4022</v>
      </c>
      <c r="D423" s="5">
        <v>3195259</v>
      </c>
      <c r="E423" s="5" t="s">
        <v>4443</v>
      </c>
      <c r="F423" s="5" t="s">
        <v>8404</v>
      </c>
      <c r="G423" s="7">
        <v>44895.637499999997</v>
      </c>
      <c r="H423" s="7">
        <v>44914</v>
      </c>
      <c r="I423" s="59">
        <v>74058</v>
      </c>
      <c r="J423" s="59">
        <v>74058</v>
      </c>
      <c r="K423" s="67" t="s">
        <v>14131</v>
      </c>
      <c r="L423" s="5"/>
      <c r="M423" s="5"/>
      <c r="N423" s="59">
        <v>74058</v>
      </c>
      <c r="O423" s="59">
        <v>0</v>
      </c>
      <c r="P423" s="5" t="s">
        <v>12271</v>
      </c>
      <c r="Q423" s="59">
        <v>74058</v>
      </c>
      <c r="R423" s="59">
        <v>74058</v>
      </c>
      <c r="S423" s="59">
        <v>0</v>
      </c>
      <c r="T423" s="59">
        <v>0</v>
      </c>
      <c r="U423" s="59">
        <v>0</v>
      </c>
      <c r="V423" s="5"/>
      <c r="W423" s="59">
        <v>0</v>
      </c>
      <c r="X423" s="5"/>
      <c r="Y423" s="7"/>
      <c r="Z423" s="7">
        <v>45199</v>
      </c>
    </row>
    <row r="424" spans="1:26" x14ac:dyDescent="0.25">
      <c r="A424" s="5">
        <v>800231235</v>
      </c>
      <c r="B424" s="5" t="s">
        <v>4021</v>
      </c>
      <c r="C424" s="5" t="s">
        <v>4022</v>
      </c>
      <c r="D424" s="5">
        <v>3195266</v>
      </c>
      <c r="E424" s="5" t="s">
        <v>4444</v>
      </c>
      <c r="F424" s="5" t="s">
        <v>8405</v>
      </c>
      <c r="G424" s="7">
        <v>44895.64166666667</v>
      </c>
      <c r="H424" s="7">
        <v>44944</v>
      </c>
      <c r="I424" s="59">
        <v>84090</v>
      </c>
      <c r="J424" s="59">
        <v>84090</v>
      </c>
      <c r="K424" s="67" t="s">
        <v>14131</v>
      </c>
      <c r="L424" s="5"/>
      <c r="M424" s="5"/>
      <c r="N424" s="59">
        <v>84090</v>
      </c>
      <c r="O424" s="59">
        <v>0</v>
      </c>
      <c r="P424" s="5" t="s">
        <v>12272</v>
      </c>
      <c r="Q424" s="59">
        <v>84090</v>
      </c>
      <c r="R424" s="59">
        <v>84090</v>
      </c>
      <c r="S424" s="59">
        <v>0</v>
      </c>
      <c r="T424" s="59">
        <v>0</v>
      </c>
      <c r="U424" s="59">
        <v>0</v>
      </c>
      <c r="V424" s="5"/>
      <c r="W424" s="59">
        <v>0</v>
      </c>
      <c r="X424" s="5"/>
      <c r="Y424" s="7"/>
      <c r="Z424" s="7">
        <v>45199</v>
      </c>
    </row>
    <row r="425" spans="1:26" x14ac:dyDescent="0.25">
      <c r="A425" s="5">
        <v>800231235</v>
      </c>
      <c r="B425" s="5" t="s">
        <v>4021</v>
      </c>
      <c r="C425" s="5" t="s">
        <v>4022</v>
      </c>
      <c r="D425" s="5">
        <v>3195269</v>
      </c>
      <c r="E425" s="5" t="s">
        <v>4445</v>
      </c>
      <c r="F425" s="5" t="s">
        <v>8406</v>
      </c>
      <c r="G425" s="7">
        <v>44895.645138888889</v>
      </c>
      <c r="H425" s="7">
        <v>44944</v>
      </c>
      <c r="I425" s="59">
        <v>84090</v>
      </c>
      <c r="J425" s="59">
        <v>84090</v>
      </c>
      <c r="K425" s="67" t="s">
        <v>14131</v>
      </c>
      <c r="L425" s="5"/>
      <c r="M425" s="5"/>
      <c r="N425" s="59">
        <v>84090</v>
      </c>
      <c r="O425" s="59">
        <v>0</v>
      </c>
      <c r="P425" s="5" t="s">
        <v>12273</v>
      </c>
      <c r="Q425" s="59">
        <v>84090</v>
      </c>
      <c r="R425" s="59">
        <v>84090</v>
      </c>
      <c r="S425" s="59">
        <v>0</v>
      </c>
      <c r="T425" s="59">
        <v>0</v>
      </c>
      <c r="U425" s="59">
        <v>0</v>
      </c>
      <c r="V425" s="5"/>
      <c r="W425" s="59">
        <v>0</v>
      </c>
      <c r="X425" s="5"/>
      <c r="Y425" s="7"/>
      <c r="Z425" s="7">
        <v>45199</v>
      </c>
    </row>
    <row r="426" spans="1:26" x14ac:dyDescent="0.25">
      <c r="A426" s="5">
        <v>800231235</v>
      </c>
      <c r="B426" s="5" t="s">
        <v>4021</v>
      </c>
      <c r="C426" s="5" t="s">
        <v>4022</v>
      </c>
      <c r="D426" s="5">
        <v>3195273</v>
      </c>
      <c r="E426" s="5" t="s">
        <v>4446</v>
      </c>
      <c r="F426" s="5" t="s">
        <v>8407</v>
      </c>
      <c r="G426" s="7">
        <v>44895.648611111108</v>
      </c>
      <c r="H426" s="7">
        <v>44916</v>
      </c>
      <c r="I426" s="59">
        <v>87702</v>
      </c>
      <c r="J426" s="59">
        <v>87702</v>
      </c>
      <c r="K426" s="5" t="s">
        <v>14123</v>
      </c>
      <c r="L426" s="5" t="s">
        <v>11949</v>
      </c>
      <c r="M426" s="5" t="s">
        <v>14191</v>
      </c>
      <c r="N426" s="59">
        <v>0</v>
      </c>
      <c r="O426" s="59">
        <v>0</v>
      </c>
      <c r="P426" s="5"/>
      <c r="Q426" s="59">
        <v>87702</v>
      </c>
      <c r="R426" s="59">
        <v>87702</v>
      </c>
      <c r="S426" s="59">
        <v>0</v>
      </c>
      <c r="T426" s="59">
        <v>87702</v>
      </c>
      <c r="U426" s="59">
        <v>87702</v>
      </c>
      <c r="V426" s="5">
        <v>1222202731</v>
      </c>
      <c r="W426" s="59">
        <v>0</v>
      </c>
      <c r="X426" s="5"/>
      <c r="Y426" s="7"/>
      <c r="Z426" s="7">
        <v>45199</v>
      </c>
    </row>
    <row r="427" spans="1:26" x14ac:dyDescent="0.25">
      <c r="A427" s="5">
        <v>800231235</v>
      </c>
      <c r="B427" s="5" t="s">
        <v>4021</v>
      </c>
      <c r="C427" s="5" t="s">
        <v>4022</v>
      </c>
      <c r="D427" s="5">
        <v>3195313</v>
      </c>
      <c r="E427" s="5" t="s">
        <v>4447</v>
      </c>
      <c r="F427" s="5" t="s">
        <v>8408</v>
      </c>
      <c r="G427" s="7">
        <v>44895.731944444444</v>
      </c>
      <c r="H427" s="7">
        <v>44914</v>
      </c>
      <c r="I427" s="59">
        <v>10249532</v>
      </c>
      <c r="J427" s="59">
        <v>325290</v>
      </c>
      <c r="K427" s="67" t="s">
        <v>14192</v>
      </c>
      <c r="L427" s="5"/>
      <c r="M427" s="5"/>
      <c r="N427" s="59">
        <v>0</v>
      </c>
      <c r="O427" s="59">
        <v>433720</v>
      </c>
      <c r="P427" s="5" t="s">
        <v>12274</v>
      </c>
      <c r="Q427" s="59">
        <v>10249532</v>
      </c>
      <c r="R427" s="59">
        <v>10249532</v>
      </c>
      <c r="S427" s="59">
        <v>0</v>
      </c>
      <c r="T427" s="59">
        <v>9815812</v>
      </c>
      <c r="U427" s="59">
        <v>0</v>
      </c>
      <c r="V427" s="5"/>
      <c r="W427" s="59">
        <v>9815812</v>
      </c>
      <c r="X427" s="5">
        <v>4800060130</v>
      </c>
      <c r="Y427" s="7">
        <v>45091</v>
      </c>
      <c r="Z427" s="7">
        <v>45199</v>
      </c>
    </row>
    <row r="428" spans="1:26" x14ac:dyDescent="0.25">
      <c r="A428" s="5">
        <v>800231235</v>
      </c>
      <c r="B428" s="5" t="s">
        <v>4021</v>
      </c>
      <c r="C428" s="5" t="s">
        <v>4022</v>
      </c>
      <c r="D428" s="5">
        <v>3195318</v>
      </c>
      <c r="E428" s="5" t="s">
        <v>4448</v>
      </c>
      <c r="F428" s="5" t="s">
        <v>8409</v>
      </c>
      <c r="G428" s="7">
        <v>44895.759722222225</v>
      </c>
      <c r="H428" s="7">
        <v>44914</v>
      </c>
      <c r="I428" s="59">
        <v>2801060</v>
      </c>
      <c r="J428" s="59">
        <v>64575</v>
      </c>
      <c r="K428" s="67" t="s">
        <v>14192</v>
      </c>
      <c r="L428" s="5"/>
      <c r="M428" s="5"/>
      <c r="N428" s="59">
        <v>0</v>
      </c>
      <c r="O428" s="59">
        <v>86100</v>
      </c>
      <c r="P428" s="5" t="s">
        <v>12275</v>
      </c>
      <c r="Q428" s="59">
        <v>2801060</v>
      </c>
      <c r="R428" s="59">
        <v>2801060</v>
      </c>
      <c r="S428" s="59">
        <v>0</v>
      </c>
      <c r="T428" s="59">
        <v>0</v>
      </c>
      <c r="U428" s="59">
        <v>0</v>
      </c>
      <c r="V428" s="5"/>
      <c r="W428" s="59">
        <v>2714960</v>
      </c>
      <c r="X428" s="5">
        <v>4800059105</v>
      </c>
      <c r="Y428" s="7">
        <v>44999</v>
      </c>
      <c r="Z428" s="7">
        <v>45199</v>
      </c>
    </row>
    <row r="429" spans="1:26" x14ac:dyDescent="0.25">
      <c r="A429" s="5">
        <v>800231235</v>
      </c>
      <c r="B429" s="5" t="s">
        <v>4021</v>
      </c>
      <c r="C429" s="5" t="s">
        <v>4022</v>
      </c>
      <c r="D429" s="5">
        <v>3195385</v>
      </c>
      <c r="E429" s="5" t="s">
        <v>4449</v>
      </c>
      <c r="F429" s="5" t="s">
        <v>8410</v>
      </c>
      <c r="G429" s="7">
        <v>44896.3125</v>
      </c>
      <c r="H429" s="7">
        <v>44944</v>
      </c>
      <c r="I429" s="59">
        <v>186900</v>
      </c>
      <c r="J429" s="59">
        <v>186900</v>
      </c>
      <c r="K429" s="67" t="s">
        <v>14131</v>
      </c>
      <c r="L429" s="5"/>
      <c r="M429" s="5"/>
      <c r="N429" s="59">
        <v>186900</v>
      </c>
      <c r="O429" s="59">
        <v>0</v>
      </c>
      <c r="P429" s="5" t="s">
        <v>12276</v>
      </c>
      <c r="Q429" s="59">
        <v>186900</v>
      </c>
      <c r="R429" s="59">
        <v>186900</v>
      </c>
      <c r="S429" s="59">
        <v>0</v>
      </c>
      <c r="T429" s="59">
        <v>0</v>
      </c>
      <c r="U429" s="59">
        <v>0</v>
      </c>
      <c r="V429" s="5"/>
      <c r="W429" s="59">
        <v>0</v>
      </c>
      <c r="X429" s="5"/>
      <c r="Y429" s="7"/>
      <c r="Z429" s="7">
        <v>45199</v>
      </c>
    </row>
    <row r="430" spans="1:26" x14ac:dyDescent="0.25">
      <c r="A430" s="5">
        <v>800231235</v>
      </c>
      <c r="B430" s="5" t="s">
        <v>4021</v>
      </c>
      <c r="C430" s="5" t="s">
        <v>4022</v>
      </c>
      <c r="D430" s="5">
        <v>3195416</v>
      </c>
      <c r="E430" s="5" t="s">
        <v>4450</v>
      </c>
      <c r="F430" s="5" t="s">
        <v>8411</v>
      </c>
      <c r="G430" s="7">
        <v>44896.337500000001</v>
      </c>
      <c r="H430" s="7">
        <v>44914</v>
      </c>
      <c r="I430" s="59">
        <v>65500</v>
      </c>
      <c r="J430" s="59">
        <v>65500</v>
      </c>
      <c r="K430" s="67" t="s">
        <v>14131</v>
      </c>
      <c r="L430" s="5"/>
      <c r="M430" s="5"/>
      <c r="N430" s="59">
        <v>65500</v>
      </c>
      <c r="O430" s="59">
        <v>0</v>
      </c>
      <c r="P430" s="5" t="s">
        <v>12277</v>
      </c>
      <c r="Q430" s="59">
        <v>65500</v>
      </c>
      <c r="R430" s="59">
        <v>65500</v>
      </c>
      <c r="S430" s="59">
        <v>0</v>
      </c>
      <c r="T430" s="59">
        <v>0</v>
      </c>
      <c r="U430" s="59">
        <v>0</v>
      </c>
      <c r="V430" s="5"/>
      <c r="W430" s="59">
        <v>0</v>
      </c>
      <c r="X430" s="5"/>
      <c r="Y430" s="7"/>
      <c r="Z430" s="7">
        <v>45199</v>
      </c>
    </row>
    <row r="431" spans="1:26" x14ac:dyDescent="0.25">
      <c r="A431" s="5">
        <v>800231235</v>
      </c>
      <c r="B431" s="5" t="s">
        <v>4021</v>
      </c>
      <c r="C431" s="5" t="s">
        <v>4022</v>
      </c>
      <c r="D431" s="5">
        <v>3195479</v>
      </c>
      <c r="E431" s="5" t="s">
        <v>4451</v>
      </c>
      <c r="F431" s="5" t="s">
        <v>8412</v>
      </c>
      <c r="G431" s="7">
        <v>44896.415277777778</v>
      </c>
      <c r="H431" s="7">
        <v>44914</v>
      </c>
      <c r="I431" s="59">
        <v>4371646</v>
      </c>
      <c r="J431" s="59">
        <v>3759615.56</v>
      </c>
      <c r="K431" s="5" t="s">
        <v>14192</v>
      </c>
      <c r="L431" s="5"/>
      <c r="M431" s="5"/>
      <c r="N431" s="59">
        <v>4371646</v>
      </c>
      <c r="O431" s="59">
        <v>0</v>
      </c>
      <c r="P431" s="5" t="s">
        <v>12278</v>
      </c>
      <c r="Q431" s="59">
        <v>4371646</v>
      </c>
      <c r="R431" s="59">
        <v>4371646</v>
      </c>
      <c r="S431" s="59">
        <v>0</v>
      </c>
      <c r="T431" s="59">
        <v>0</v>
      </c>
      <c r="U431" s="59">
        <v>0</v>
      </c>
      <c r="V431" s="5"/>
      <c r="W431" s="59">
        <v>0</v>
      </c>
      <c r="X431" s="5"/>
      <c r="Y431" s="7"/>
      <c r="Z431" s="7">
        <v>45199</v>
      </c>
    </row>
    <row r="432" spans="1:26" x14ac:dyDescent="0.25">
      <c r="A432" s="5">
        <v>800231235</v>
      </c>
      <c r="B432" s="5" t="s">
        <v>4021</v>
      </c>
      <c r="C432" s="5" t="s">
        <v>4022</v>
      </c>
      <c r="D432" s="5">
        <v>3195543</v>
      </c>
      <c r="E432" s="5" t="s">
        <v>4452</v>
      </c>
      <c r="F432" s="5" t="s">
        <v>8413</v>
      </c>
      <c r="G432" s="7">
        <v>44896.46597222222</v>
      </c>
      <c r="H432" s="7">
        <v>44914</v>
      </c>
      <c r="I432" s="59">
        <v>1026135</v>
      </c>
      <c r="J432" s="59">
        <v>11142</v>
      </c>
      <c r="K432" s="67" t="s">
        <v>14192</v>
      </c>
      <c r="L432" s="5"/>
      <c r="M432" s="5"/>
      <c r="N432" s="59">
        <v>0</v>
      </c>
      <c r="O432" s="59">
        <v>14856</v>
      </c>
      <c r="P432" s="5" t="s">
        <v>12279</v>
      </c>
      <c r="Q432" s="59">
        <v>1026135</v>
      </c>
      <c r="R432" s="59">
        <v>1026135</v>
      </c>
      <c r="S432" s="59">
        <v>0</v>
      </c>
      <c r="T432" s="59">
        <v>0</v>
      </c>
      <c r="U432" s="59">
        <v>0</v>
      </c>
      <c r="V432" s="5"/>
      <c r="W432" s="59">
        <v>1011279</v>
      </c>
      <c r="X432" s="5">
        <v>4800059105</v>
      </c>
      <c r="Y432" s="7">
        <v>44999</v>
      </c>
      <c r="Z432" s="7">
        <v>45199</v>
      </c>
    </row>
    <row r="433" spans="1:26" x14ac:dyDescent="0.25">
      <c r="A433" s="5">
        <v>800231235</v>
      </c>
      <c r="B433" s="5" t="s">
        <v>4021</v>
      </c>
      <c r="C433" s="5" t="s">
        <v>4022</v>
      </c>
      <c r="D433" s="5">
        <v>3195938</v>
      </c>
      <c r="E433" s="5" t="s">
        <v>4453</v>
      </c>
      <c r="F433" s="5" t="s">
        <v>8414</v>
      </c>
      <c r="G433" s="7">
        <v>44897.456944444442</v>
      </c>
      <c r="H433" s="7">
        <v>44914</v>
      </c>
      <c r="I433" s="59">
        <v>14619457</v>
      </c>
      <c r="J433" s="59">
        <v>1402200</v>
      </c>
      <c r="K433" s="67" t="s">
        <v>14192</v>
      </c>
      <c r="L433" s="5"/>
      <c r="M433" s="5"/>
      <c r="N433" s="59">
        <v>0</v>
      </c>
      <c r="O433" s="59">
        <v>1869600</v>
      </c>
      <c r="P433" s="5" t="s">
        <v>12280</v>
      </c>
      <c r="Q433" s="59">
        <v>14619457</v>
      </c>
      <c r="R433" s="59">
        <v>14619457</v>
      </c>
      <c r="S433" s="59">
        <v>0</v>
      </c>
      <c r="T433" s="59">
        <v>12749857</v>
      </c>
      <c r="U433" s="59">
        <v>0</v>
      </c>
      <c r="V433" s="5"/>
      <c r="W433" s="59">
        <v>12749857</v>
      </c>
      <c r="X433" s="5">
        <v>4800060130</v>
      </c>
      <c r="Y433" s="7">
        <v>45091</v>
      </c>
      <c r="Z433" s="7">
        <v>45199</v>
      </c>
    </row>
    <row r="434" spans="1:26" x14ac:dyDescent="0.25">
      <c r="A434" s="5">
        <v>800231235</v>
      </c>
      <c r="B434" s="5" t="s">
        <v>4021</v>
      </c>
      <c r="C434" s="5" t="s">
        <v>4022</v>
      </c>
      <c r="D434" s="5">
        <v>3195995</v>
      </c>
      <c r="E434" s="5" t="s">
        <v>4454</v>
      </c>
      <c r="F434" s="5" t="s">
        <v>8415</v>
      </c>
      <c r="G434" s="7">
        <v>44897.587500000001</v>
      </c>
      <c r="H434" s="7">
        <v>44914</v>
      </c>
      <c r="I434" s="59">
        <v>735000</v>
      </c>
      <c r="J434" s="59">
        <v>167400</v>
      </c>
      <c r="K434" s="67" t="s">
        <v>14192</v>
      </c>
      <c r="L434" s="5"/>
      <c r="M434" s="5"/>
      <c r="N434" s="59">
        <v>0</v>
      </c>
      <c r="O434" s="59">
        <v>223200</v>
      </c>
      <c r="P434" s="5" t="s">
        <v>12281</v>
      </c>
      <c r="Q434" s="59">
        <v>735000</v>
      </c>
      <c r="R434" s="59">
        <v>735000</v>
      </c>
      <c r="S434" s="59">
        <v>0</v>
      </c>
      <c r="T434" s="59">
        <v>0</v>
      </c>
      <c r="U434" s="59">
        <v>0</v>
      </c>
      <c r="V434" s="5"/>
      <c r="W434" s="59">
        <v>511800</v>
      </c>
      <c r="X434" s="5">
        <v>4800059105</v>
      </c>
      <c r="Y434" s="7">
        <v>44999</v>
      </c>
      <c r="Z434" s="7">
        <v>45199</v>
      </c>
    </row>
    <row r="435" spans="1:26" x14ac:dyDescent="0.25">
      <c r="A435" s="5">
        <v>800231235</v>
      </c>
      <c r="B435" s="5" t="s">
        <v>4021</v>
      </c>
      <c r="C435" s="5" t="s">
        <v>4022</v>
      </c>
      <c r="D435" s="5">
        <v>3196001</v>
      </c>
      <c r="E435" s="5" t="s">
        <v>4455</v>
      </c>
      <c r="F435" s="5" t="s">
        <v>8416</v>
      </c>
      <c r="G435" s="7">
        <v>44897.595833333333</v>
      </c>
      <c r="H435" s="7">
        <v>44914</v>
      </c>
      <c r="I435" s="59">
        <v>735000</v>
      </c>
      <c r="J435" s="59">
        <v>167400</v>
      </c>
      <c r="K435" s="67" t="s">
        <v>14192</v>
      </c>
      <c r="L435" s="5"/>
      <c r="M435" s="5"/>
      <c r="N435" s="59">
        <v>0</v>
      </c>
      <c r="O435" s="59">
        <v>223200</v>
      </c>
      <c r="P435" s="5" t="s">
        <v>12281</v>
      </c>
      <c r="Q435" s="59">
        <v>735000</v>
      </c>
      <c r="R435" s="59">
        <v>735000</v>
      </c>
      <c r="S435" s="59">
        <v>0</v>
      </c>
      <c r="T435" s="59">
        <v>0</v>
      </c>
      <c r="U435" s="59">
        <v>0</v>
      </c>
      <c r="V435" s="5"/>
      <c r="W435" s="59">
        <v>511800</v>
      </c>
      <c r="X435" s="5">
        <v>4800059105</v>
      </c>
      <c r="Y435" s="7">
        <v>44999</v>
      </c>
      <c r="Z435" s="7">
        <v>45199</v>
      </c>
    </row>
    <row r="436" spans="1:26" x14ac:dyDescent="0.25">
      <c r="A436" s="5">
        <v>800231235</v>
      </c>
      <c r="B436" s="5" t="s">
        <v>4021</v>
      </c>
      <c r="C436" s="5" t="s">
        <v>4022</v>
      </c>
      <c r="D436" s="5">
        <v>3196175</v>
      </c>
      <c r="E436" s="5" t="s">
        <v>4456</v>
      </c>
      <c r="F436" s="5" t="s">
        <v>8417</v>
      </c>
      <c r="G436" s="7">
        <v>44898.663194444445</v>
      </c>
      <c r="H436" s="7">
        <v>44914</v>
      </c>
      <c r="I436" s="59">
        <v>9523350</v>
      </c>
      <c r="J436" s="59">
        <v>8190081</v>
      </c>
      <c r="K436" s="5" t="s">
        <v>14192</v>
      </c>
      <c r="L436" s="5"/>
      <c r="M436" s="5"/>
      <c r="N436" s="59">
        <v>9523350</v>
      </c>
      <c r="O436" s="59">
        <v>0</v>
      </c>
      <c r="P436" s="5" t="s">
        <v>12234</v>
      </c>
      <c r="Q436" s="59">
        <v>9523350</v>
      </c>
      <c r="R436" s="59">
        <v>9523350</v>
      </c>
      <c r="S436" s="59">
        <v>0</v>
      </c>
      <c r="T436" s="59">
        <v>0</v>
      </c>
      <c r="U436" s="59">
        <v>0</v>
      </c>
      <c r="V436" s="5"/>
      <c r="W436" s="59">
        <v>0</v>
      </c>
      <c r="X436" s="5"/>
      <c r="Y436" s="7"/>
      <c r="Z436" s="7">
        <v>45199</v>
      </c>
    </row>
    <row r="437" spans="1:26" x14ac:dyDescent="0.25">
      <c r="A437" s="5">
        <v>800231235</v>
      </c>
      <c r="B437" s="5" t="s">
        <v>4021</v>
      </c>
      <c r="C437" s="5" t="s">
        <v>4022</v>
      </c>
      <c r="D437" s="5">
        <v>3196183</v>
      </c>
      <c r="E437" s="5" t="s">
        <v>4457</v>
      </c>
      <c r="F437" s="5" t="s">
        <v>8418</v>
      </c>
      <c r="G437" s="7">
        <v>44899.474999999999</v>
      </c>
      <c r="H437" s="7">
        <v>44914</v>
      </c>
      <c r="I437" s="59">
        <v>651000</v>
      </c>
      <c r="J437" s="59">
        <v>201246</v>
      </c>
      <c r="K437" s="67" t="s">
        <v>14192</v>
      </c>
      <c r="L437" s="5"/>
      <c r="M437" s="5"/>
      <c r="N437" s="59">
        <v>0</v>
      </c>
      <c r="O437" s="59">
        <v>268328</v>
      </c>
      <c r="P437" s="5" t="s">
        <v>12282</v>
      </c>
      <c r="Q437" s="59">
        <v>651000</v>
      </c>
      <c r="R437" s="59">
        <v>651000</v>
      </c>
      <c r="S437" s="59">
        <v>0</v>
      </c>
      <c r="T437" s="59">
        <v>0</v>
      </c>
      <c r="U437" s="59">
        <v>0</v>
      </c>
      <c r="V437" s="5"/>
      <c r="W437" s="59">
        <v>382672</v>
      </c>
      <c r="X437" s="5">
        <v>4800059105</v>
      </c>
      <c r="Y437" s="7">
        <v>44999</v>
      </c>
      <c r="Z437" s="7">
        <v>45199</v>
      </c>
    </row>
    <row r="438" spans="1:26" x14ac:dyDescent="0.25">
      <c r="A438" s="5">
        <v>800231235</v>
      </c>
      <c r="B438" s="5" t="s">
        <v>4021</v>
      </c>
      <c r="C438" s="5" t="s">
        <v>4022</v>
      </c>
      <c r="D438" s="5">
        <v>3196483</v>
      </c>
      <c r="E438" s="5" t="s">
        <v>4458</v>
      </c>
      <c r="F438" s="5" t="s">
        <v>8419</v>
      </c>
      <c r="G438" s="7">
        <v>44900.621527777781</v>
      </c>
      <c r="H438" s="7">
        <v>44914</v>
      </c>
      <c r="I438" s="59">
        <v>2620000</v>
      </c>
      <c r="J438" s="59">
        <v>1291990.5</v>
      </c>
      <c r="K438" s="67" t="s">
        <v>14192</v>
      </c>
      <c r="L438" s="5"/>
      <c r="M438" s="5"/>
      <c r="N438" s="59">
        <v>0</v>
      </c>
      <c r="O438" s="59">
        <v>1722654</v>
      </c>
      <c r="P438" s="5" t="s">
        <v>12283</v>
      </c>
      <c r="Q438" s="59">
        <v>2620000</v>
      </c>
      <c r="R438" s="59">
        <v>2620000</v>
      </c>
      <c r="S438" s="59">
        <v>0</v>
      </c>
      <c r="T438" s="59">
        <v>897346</v>
      </c>
      <c r="U438" s="59">
        <v>0</v>
      </c>
      <c r="V438" s="5"/>
      <c r="W438" s="59">
        <v>897346</v>
      </c>
      <c r="X438" s="5">
        <v>4800060130</v>
      </c>
      <c r="Y438" s="7">
        <v>45091</v>
      </c>
      <c r="Z438" s="7">
        <v>45199</v>
      </c>
    </row>
    <row r="439" spans="1:26" x14ac:dyDescent="0.25">
      <c r="A439" s="5">
        <v>800231235</v>
      </c>
      <c r="B439" s="5" t="s">
        <v>4021</v>
      </c>
      <c r="C439" s="5" t="s">
        <v>4022</v>
      </c>
      <c r="D439" s="5">
        <v>3196810</v>
      </c>
      <c r="E439" s="5" t="s">
        <v>4459</v>
      </c>
      <c r="F439" s="5" t="s">
        <v>8420</v>
      </c>
      <c r="G439" s="7">
        <v>44901.477083333331</v>
      </c>
      <c r="H439" s="7">
        <v>44914</v>
      </c>
      <c r="I439" s="59">
        <v>17353524</v>
      </c>
      <c r="J439" s="59">
        <v>225930</v>
      </c>
      <c r="K439" s="67" t="s">
        <v>14192</v>
      </c>
      <c r="L439" s="5"/>
      <c r="M439" s="5"/>
      <c r="N439" s="59">
        <v>0</v>
      </c>
      <c r="O439" s="59">
        <v>301240</v>
      </c>
      <c r="P439" s="5" t="s">
        <v>12284</v>
      </c>
      <c r="Q439" s="59">
        <v>17353524</v>
      </c>
      <c r="R439" s="59">
        <v>17353524</v>
      </c>
      <c r="S439" s="59">
        <v>0</v>
      </c>
      <c r="T439" s="59">
        <v>17052284</v>
      </c>
      <c r="U439" s="59">
        <v>0</v>
      </c>
      <c r="V439" s="5"/>
      <c r="W439" s="59">
        <v>17052284</v>
      </c>
      <c r="X439" s="5">
        <v>4800060130</v>
      </c>
      <c r="Y439" s="7">
        <v>45091</v>
      </c>
      <c r="Z439" s="7">
        <v>45199</v>
      </c>
    </row>
    <row r="440" spans="1:26" x14ac:dyDescent="0.25">
      <c r="A440" s="5">
        <v>800231235</v>
      </c>
      <c r="B440" s="5" t="s">
        <v>4021</v>
      </c>
      <c r="C440" s="5" t="s">
        <v>4022</v>
      </c>
      <c r="D440" s="5">
        <v>3196943</v>
      </c>
      <c r="E440" s="5" t="s">
        <v>4460</v>
      </c>
      <c r="F440" s="5" t="s">
        <v>8421</v>
      </c>
      <c r="G440" s="7">
        <v>44901.640277777777</v>
      </c>
      <c r="H440" s="7">
        <v>44944</v>
      </c>
      <c r="I440" s="59">
        <v>891900</v>
      </c>
      <c r="J440" s="59">
        <v>767034</v>
      </c>
      <c r="K440" s="5" t="s">
        <v>14192</v>
      </c>
      <c r="L440" s="5"/>
      <c r="M440" s="5"/>
      <c r="N440" s="59">
        <v>891900</v>
      </c>
      <c r="O440" s="59">
        <v>0</v>
      </c>
      <c r="P440" s="5" t="s">
        <v>12285</v>
      </c>
      <c r="Q440" s="59">
        <v>891900</v>
      </c>
      <c r="R440" s="59">
        <v>891900</v>
      </c>
      <c r="S440" s="59">
        <v>0</v>
      </c>
      <c r="T440" s="59">
        <v>0</v>
      </c>
      <c r="U440" s="59">
        <v>0</v>
      </c>
      <c r="V440" s="5"/>
      <c r="W440" s="59">
        <v>0</v>
      </c>
      <c r="X440" s="5"/>
      <c r="Y440" s="7"/>
      <c r="Z440" s="7">
        <v>45199</v>
      </c>
    </row>
    <row r="441" spans="1:26" x14ac:dyDescent="0.25">
      <c r="A441" s="5">
        <v>800231235</v>
      </c>
      <c r="B441" s="5" t="s">
        <v>4021</v>
      </c>
      <c r="C441" s="5" t="s">
        <v>4022</v>
      </c>
      <c r="D441" s="5">
        <v>3197060</v>
      </c>
      <c r="E441" s="5" t="s">
        <v>4461</v>
      </c>
      <c r="F441" s="5" t="s">
        <v>8422</v>
      </c>
      <c r="G441" s="7">
        <v>44902.291666666664</v>
      </c>
      <c r="H441" s="7">
        <v>44917</v>
      </c>
      <c r="I441" s="59">
        <v>63200</v>
      </c>
      <c r="J441" s="59">
        <v>6917.25</v>
      </c>
      <c r="K441" s="67" t="s">
        <v>14192</v>
      </c>
      <c r="L441" s="5"/>
      <c r="M441" s="5"/>
      <c r="N441" s="59">
        <v>0</v>
      </c>
      <c r="O441" s="59">
        <v>9223</v>
      </c>
      <c r="P441" s="5" t="s">
        <v>12286</v>
      </c>
      <c r="Q441" s="59">
        <v>66900</v>
      </c>
      <c r="R441" s="59">
        <v>66900</v>
      </c>
      <c r="S441" s="59">
        <v>0</v>
      </c>
      <c r="T441" s="59">
        <v>0</v>
      </c>
      <c r="U441" s="59">
        <v>0</v>
      </c>
      <c r="V441" s="5"/>
      <c r="W441" s="59">
        <v>53977</v>
      </c>
      <c r="X441" s="5">
        <v>2201351087</v>
      </c>
      <c r="Y441" s="7">
        <v>44956</v>
      </c>
      <c r="Z441" s="7">
        <v>45199</v>
      </c>
    </row>
    <row r="442" spans="1:26" x14ac:dyDescent="0.25">
      <c r="A442" s="5">
        <v>800231235</v>
      </c>
      <c r="B442" s="5" t="s">
        <v>4021</v>
      </c>
      <c r="C442" s="5" t="s">
        <v>4022</v>
      </c>
      <c r="D442" s="5">
        <v>3197224</v>
      </c>
      <c r="E442" s="5" t="s">
        <v>4462</v>
      </c>
      <c r="F442" s="5" t="s">
        <v>8423</v>
      </c>
      <c r="G442" s="7">
        <v>44902.502083333333</v>
      </c>
      <c r="H442" s="7">
        <v>44944</v>
      </c>
      <c r="I442" s="59">
        <v>66900</v>
      </c>
      <c r="J442" s="59">
        <v>6917.25</v>
      </c>
      <c r="K442" s="67" t="s">
        <v>14192</v>
      </c>
      <c r="L442" s="5"/>
      <c r="M442" s="5"/>
      <c r="N442" s="59">
        <v>0</v>
      </c>
      <c r="O442" s="59">
        <v>9223</v>
      </c>
      <c r="P442" s="5" t="s">
        <v>12287</v>
      </c>
      <c r="Q442" s="59">
        <v>66900</v>
      </c>
      <c r="R442" s="59">
        <v>66900</v>
      </c>
      <c r="S442" s="59">
        <v>0</v>
      </c>
      <c r="T442" s="59">
        <v>57677</v>
      </c>
      <c r="U442" s="59">
        <v>0</v>
      </c>
      <c r="V442" s="5"/>
      <c r="W442" s="59">
        <v>57677</v>
      </c>
      <c r="X442" s="5">
        <v>4800059105</v>
      </c>
      <c r="Y442" s="7">
        <v>44999</v>
      </c>
      <c r="Z442" s="7">
        <v>45199</v>
      </c>
    </row>
    <row r="443" spans="1:26" x14ac:dyDescent="0.25">
      <c r="A443" s="5">
        <v>800231235</v>
      </c>
      <c r="B443" s="5" t="s">
        <v>4021</v>
      </c>
      <c r="C443" s="5" t="s">
        <v>4022</v>
      </c>
      <c r="D443" s="5">
        <v>3197382</v>
      </c>
      <c r="E443" s="5" t="s">
        <v>4463</v>
      </c>
      <c r="F443" s="5" t="s">
        <v>8424</v>
      </c>
      <c r="G443" s="7">
        <v>44903.605555555558</v>
      </c>
      <c r="H443" s="7">
        <v>44914</v>
      </c>
      <c r="I443" s="59">
        <v>735000</v>
      </c>
      <c r="J443" s="59">
        <v>167400</v>
      </c>
      <c r="K443" s="67" t="s">
        <v>14192</v>
      </c>
      <c r="L443" s="5"/>
      <c r="M443" s="5"/>
      <c r="N443" s="59">
        <v>0</v>
      </c>
      <c r="O443" s="59">
        <v>223200</v>
      </c>
      <c r="P443" s="5" t="s">
        <v>12281</v>
      </c>
      <c r="Q443" s="59">
        <v>735000</v>
      </c>
      <c r="R443" s="59">
        <v>735000</v>
      </c>
      <c r="S443" s="59">
        <v>0</v>
      </c>
      <c r="T443" s="59">
        <v>0</v>
      </c>
      <c r="U443" s="59">
        <v>0</v>
      </c>
      <c r="V443" s="5"/>
      <c r="W443" s="59">
        <v>511800</v>
      </c>
      <c r="X443" s="5">
        <v>4800059105</v>
      </c>
      <c r="Y443" s="7">
        <v>44999</v>
      </c>
      <c r="Z443" s="7">
        <v>45199</v>
      </c>
    </row>
    <row r="444" spans="1:26" x14ac:dyDescent="0.25">
      <c r="A444" s="5">
        <v>800231235</v>
      </c>
      <c r="B444" s="5" t="s">
        <v>4021</v>
      </c>
      <c r="C444" s="5" t="s">
        <v>4022</v>
      </c>
      <c r="D444" s="5">
        <v>3197669</v>
      </c>
      <c r="E444" s="5" t="s">
        <v>4464</v>
      </c>
      <c r="F444" s="5" t="s">
        <v>8425</v>
      </c>
      <c r="G444" s="7">
        <v>44904.69027777778</v>
      </c>
      <c r="H444" s="7">
        <v>44914</v>
      </c>
      <c r="I444" s="59">
        <v>49372</v>
      </c>
      <c r="J444" s="59">
        <v>49372</v>
      </c>
      <c r="K444" s="67" t="s">
        <v>14131</v>
      </c>
      <c r="L444" s="5"/>
      <c r="M444" s="5"/>
      <c r="N444" s="59">
        <v>49372</v>
      </c>
      <c r="O444" s="59">
        <v>0</v>
      </c>
      <c r="P444" s="5" t="s">
        <v>12288</v>
      </c>
      <c r="Q444" s="59">
        <v>49372</v>
      </c>
      <c r="R444" s="59">
        <v>49372</v>
      </c>
      <c r="S444" s="59">
        <v>0</v>
      </c>
      <c r="T444" s="59">
        <v>0</v>
      </c>
      <c r="U444" s="59">
        <v>0</v>
      </c>
      <c r="V444" s="5"/>
      <c r="W444" s="59">
        <v>0</v>
      </c>
      <c r="X444" s="5"/>
      <c r="Y444" s="7"/>
      <c r="Z444" s="7">
        <v>45199</v>
      </c>
    </row>
    <row r="445" spans="1:26" x14ac:dyDescent="0.25">
      <c r="A445" s="5">
        <v>800231235</v>
      </c>
      <c r="B445" s="5" t="s">
        <v>4021</v>
      </c>
      <c r="C445" s="5" t="s">
        <v>4022</v>
      </c>
      <c r="D445" s="5">
        <v>3197671</v>
      </c>
      <c r="E445" s="5" t="s">
        <v>4465</v>
      </c>
      <c r="F445" s="5" t="s">
        <v>8426</v>
      </c>
      <c r="G445" s="7">
        <v>44904.693055555559</v>
      </c>
      <c r="H445" s="7">
        <v>44914</v>
      </c>
      <c r="I445" s="59">
        <v>87702</v>
      </c>
      <c r="J445" s="59">
        <v>87702</v>
      </c>
      <c r="K445" s="5" t="s">
        <v>14123</v>
      </c>
      <c r="L445" s="5" t="s">
        <v>11949</v>
      </c>
      <c r="M445" s="5" t="s">
        <v>14191</v>
      </c>
      <c r="N445" s="59">
        <v>0</v>
      </c>
      <c r="O445" s="59">
        <v>0</v>
      </c>
      <c r="P445" s="5"/>
      <c r="Q445" s="59">
        <v>87702</v>
      </c>
      <c r="R445" s="59">
        <v>87702</v>
      </c>
      <c r="S445" s="59">
        <v>0</v>
      </c>
      <c r="T445" s="59">
        <v>87702</v>
      </c>
      <c r="U445" s="59">
        <v>87702</v>
      </c>
      <c r="V445" s="5">
        <v>1222202406</v>
      </c>
      <c r="W445" s="59">
        <v>0</v>
      </c>
      <c r="X445" s="5"/>
      <c r="Y445" s="7"/>
      <c r="Z445" s="7">
        <v>45199</v>
      </c>
    </row>
    <row r="446" spans="1:26" x14ac:dyDescent="0.25">
      <c r="A446" s="5">
        <v>800231235</v>
      </c>
      <c r="B446" s="5" t="s">
        <v>4021</v>
      </c>
      <c r="C446" s="5" t="s">
        <v>4022</v>
      </c>
      <c r="D446" s="5">
        <v>3197785</v>
      </c>
      <c r="E446" s="5" t="s">
        <v>4466</v>
      </c>
      <c r="F446" s="5" t="s">
        <v>8427</v>
      </c>
      <c r="G446" s="7">
        <v>44906.818749999999</v>
      </c>
      <c r="H446" s="7">
        <v>44914</v>
      </c>
      <c r="I446" s="59">
        <v>663427</v>
      </c>
      <c r="J446" s="59">
        <v>5436.75</v>
      </c>
      <c r="K446" s="67" t="s">
        <v>14192</v>
      </c>
      <c r="L446" s="5"/>
      <c r="M446" s="5"/>
      <c r="N446" s="59">
        <v>0</v>
      </c>
      <c r="O446" s="59">
        <v>7249</v>
      </c>
      <c r="P446" s="5" t="s">
        <v>12289</v>
      </c>
      <c r="Q446" s="59">
        <v>663427</v>
      </c>
      <c r="R446" s="59">
        <v>663427</v>
      </c>
      <c r="S446" s="59">
        <v>0</v>
      </c>
      <c r="T446" s="59">
        <v>0</v>
      </c>
      <c r="U446" s="59">
        <v>0</v>
      </c>
      <c r="V446" s="5"/>
      <c r="W446" s="59">
        <v>656178</v>
      </c>
      <c r="X446" s="5">
        <v>4800059105</v>
      </c>
      <c r="Y446" s="7">
        <v>44999</v>
      </c>
      <c r="Z446" s="7">
        <v>45199</v>
      </c>
    </row>
    <row r="447" spans="1:26" x14ac:dyDescent="0.25">
      <c r="A447" s="5">
        <v>800231235</v>
      </c>
      <c r="B447" s="5" t="s">
        <v>4021</v>
      </c>
      <c r="C447" s="5" t="s">
        <v>4022</v>
      </c>
      <c r="D447" s="5">
        <v>3197906</v>
      </c>
      <c r="E447" s="5" t="s">
        <v>4467</v>
      </c>
      <c r="F447" s="5" t="s">
        <v>8428</v>
      </c>
      <c r="G447" s="7">
        <v>44907.397916666669</v>
      </c>
      <c r="H447" s="7">
        <v>44916</v>
      </c>
      <c r="I447" s="59">
        <v>1898230</v>
      </c>
      <c r="J447" s="59">
        <v>24222</v>
      </c>
      <c r="K447" s="67" t="s">
        <v>14192</v>
      </c>
      <c r="L447" s="5"/>
      <c r="M447" s="5"/>
      <c r="N447" s="59">
        <v>0</v>
      </c>
      <c r="O447" s="59">
        <v>32296</v>
      </c>
      <c r="P447" s="5" t="s">
        <v>12290</v>
      </c>
      <c r="Q447" s="59">
        <v>1898230</v>
      </c>
      <c r="R447" s="59">
        <v>1898230</v>
      </c>
      <c r="S447" s="59">
        <v>0</v>
      </c>
      <c r="T447" s="59">
        <v>0</v>
      </c>
      <c r="U447" s="59">
        <v>0</v>
      </c>
      <c r="V447" s="5"/>
      <c r="W447" s="59">
        <v>1865934</v>
      </c>
      <c r="X447" s="5">
        <v>2201351087</v>
      </c>
      <c r="Y447" s="7">
        <v>44956</v>
      </c>
      <c r="Z447" s="7">
        <v>45199</v>
      </c>
    </row>
    <row r="448" spans="1:26" x14ac:dyDescent="0.25">
      <c r="A448" s="5">
        <v>800231235</v>
      </c>
      <c r="B448" s="5" t="s">
        <v>4021</v>
      </c>
      <c r="C448" s="5" t="s">
        <v>4022</v>
      </c>
      <c r="D448" s="5">
        <v>3198192</v>
      </c>
      <c r="E448" s="5" t="s">
        <v>4468</v>
      </c>
      <c r="F448" s="5" t="s">
        <v>8429</v>
      </c>
      <c r="G448" s="7">
        <v>44908.345138888886</v>
      </c>
      <c r="H448" s="7">
        <v>44944</v>
      </c>
      <c r="I448" s="59">
        <v>4017023</v>
      </c>
      <c r="J448" s="59">
        <v>4017023</v>
      </c>
      <c r="K448" s="67" t="s">
        <v>14131</v>
      </c>
      <c r="L448" s="5"/>
      <c r="M448" s="5"/>
      <c r="N448" s="59">
        <v>4017023</v>
      </c>
      <c r="O448" s="59">
        <v>0</v>
      </c>
      <c r="P448" s="5" t="s">
        <v>12291</v>
      </c>
      <c r="Q448" s="59">
        <v>4017023</v>
      </c>
      <c r="R448" s="59">
        <v>4017023</v>
      </c>
      <c r="S448" s="59">
        <v>0</v>
      </c>
      <c r="T448" s="59">
        <v>0</v>
      </c>
      <c r="U448" s="59">
        <v>0</v>
      </c>
      <c r="V448" s="5"/>
      <c r="W448" s="59">
        <v>0</v>
      </c>
      <c r="X448" s="5"/>
      <c r="Y448" s="7"/>
      <c r="Z448" s="7">
        <v>45199</v>
      </c>
    </row>
    <row r="449" spans="1:26" x14ac:dyDescent="0.25">
      <c r="A449" s="5">
        <v>800231235</v>
      </c>
      <c r="B449" s="5" t="s">
        <v>4021</v>
      </c>
      <c r="C449" s="5" t="s">
        <v>4022</v>
      </c>
      <c r="D449" s="5">
        <v>3198206</v>
      </c>
      <c r="E449" s="5" t="s">
        <v>4469</v>
      </c>
      <c r="F449" s="5" t="s">
        <v>8430</v>
      </c>
      <c r="G449" s="7">
        <v>44908.354861111111</v>
      </c>
      <c r="H449" s="7">
        <v>44944</v>
      </c>
      <c r="I449" s="59">
        <v>94100</v>
      </c>
      <c r="J449" s="59">
        <v>1915.5</v>
      </c>
      <c r="K449" s="67" t="s">
        <v>14192</v>
      </c>
      <c r="L449" s="5"/>
      <c r="M449" s="5"/>
      <c r="N449" s="59">
        <v>0</v>
      </c>
      <c r="O449" s="59">
        <v>2554</v>
      </c>
      <c r="P449" s="5" t="s">
        <v>12292</v>
      </c>
      <c r="Q449" s="59">
        <v>94100</v>
      </c>
      <c r="R449" s="59">
        <v>94100</v>
      </c>
      <c r="S449" s="59">
        <v>0</v>
      </c>
      <c r="T449" s="59">
        <v>91546</v>
      </c>
      <c r="U449" s="59">
        <v>0</v>
      </c>
      <c r="V449" s="5"/>
      <c r="W449" s="59">
        <v>91546</v>
      </c>
      <c r="X449" s="5">
        <v>4800059105</v>
      </c>
      <c r="Y449" s="7">
        <v>44999</v>
      </c>
      <c r="Z449" s="7">
        <v>45199</v>
      </c>
    </row>
    <row r="450" spans="1:26" x14ac:dyDescent="0.25">
      <c r="A450" s="5">
        <v>800231235</v>
      </c>
      <c r="B450" s="5" t="s">
        <v>4021</v>
      </c>
      <c r="C450" s="5" t="s">
        <v>4022</v>
      </c>
      <c r="D450" s="5">
        <v>3198286</v>
      </c>
      <c r="E450" s="5" t="s">
        <v>4470</v>
      </c>
      <c r="F450" s="5" t="s">
        <v>8431</v>
      </c>
      <c r="G450" s="7">
        <v>44908.451388888891</v>
      </c>
      <c r="H450" s="7">
        <v>44914</v>
      </c>
      <c r="I450" s="59">
        <v>8915616</v>
      </c>
      <c r="J450" s="59">
        <v>7667429.7599999998</v>
      </c>
      <c r="K450" s="5" t="s">
        <v>14192</v>
      </c>
      <c r="L450" s="5"/>
      <c r="M450" s="5"/>
      <c r="N450" s="59">
        <v>8915616</v>
      </c>
      <c r="O450" s="59">
        <v>0</v>
      </c>
      <c r="P450" s="5" t="s">
        <v>12234</v>
      </c>
      <c r="Q450" s="59">
        <v>8915616</v>
      </c>
      <c r="R450" s="59">
        <v>8915616</v>
      </c>
      <c r="S450" s="59">
        <v>0</v>
      </c>
      <c r="T450" s="59">
        <v>0</v>
      </c>
      <c r="U450" s="59">
        <v>0</v>
      </c>
      <c r="V450" s="5"/>
      <c r="W450" s="59">
        <v>0</v>
      </c>
      <c r="X450" s="5"/>
      <c r="Y450" s="7"/>
      <c r="Z450" s="7">
        <v>45199</v>
      </c>
    </row>
    <row r="451" spans="1:26" x14ac:dyDescent="0.25">
      <c r="A451" s="5">
        <v>800231235</v>
      </c>
      <c r="B451" s="5" t="s">
        <v>4021</v>
      </c>
      <c r="C451" s="5" t="s">
        <v>4022</v>
      </c>
      <c r="D451" s="5">
        <v>3198399</v>
      </c>
      <c r="E451" s="5" t="s">
        <v>4471</v>
      </c>
      <c r="F451" s="5" t="s">
        <v>8432</v>
      </c>
      <c r="G451" s="7">
        <v>44908.62777777778</v>
      </c>
      <c r="H451" s="7">
        <v>44944</v>
      </c>
      <c r="I451" s="59">
        <v>7187434</v>
      </c>
      <c r="J451" s="59">
        <v>6181193.2400000002</v>
      </c>
      <c r="K451" s="5" t="s">
        <v>14192</v>
      </c>
      <c r="L451" s="5"/>
      <c r="M451" s="5"/>
      <c r="N451" s="59">
        <v>7187434</v>
      </c>
      <c r="O451" s="59">
        <v>0</v>
      </c>
      <c r="P451" s="5" t="s">
        <v>12293</v>
      </c>
      <c r="Q451" s="59">
        <v>7187434</v>
      </c>
      <c r="R451" s="59">
        <v>7187434</v>
      </c>
      <c r="S451" s="59">
        <v>0</v>
      </c>
      <c r="T451" s="59">
        <v>0</v>
      </c>
      <c r="U451" s="59">
        <v>0</v>
      </c>
      <c r="V451" s="5"/>
      <c r="W451" s="59">
        <v>0</v>
      </c>
      <c r="X451" s="5"/>
      <c r="Y451" s="7"/>
      <c r="Z451" s="7">
        <v>45199</v>
      </c>
    </row>
    <row r="452" spans="1:26" x14ac:dyDescent="0.25">
      <c r="A452" s="5">
        <v>800231235</v>
      </c>
      <c r="B452" s="5" t="s">
        <v>4021</v>
      </c>
      <c r="C452" s="5" t="s">
        <v>4022</v>
      </c>
      <c r="D452" s="5">
        <v>3198593</v>
      </c>
      <c r="E452" s="5" t="s">
        <v>4472</v>
      </c>
      <c r="F452" s="5" t="s">
        <v>8433</v>
      </c>
      <c r="G452" s="7">
        <v>44909.37777777778</v>
      </c>
      <c r="H452" s="7">
        <v>44914</v>
      </c>
      <c r="I452" s="59">
        <v>19288147</v>
      </c>
      <c r="J452" s="59">
        <v>8442552.75</v>
      </c>
      <c r="K452" s="67" t="s">
        <v>14192</v>
      </c>
      <c r="L452" s="5"/>
      <c r="M452" s="5"/>
      <c r="N452" s="59">
        <v>0</v>
      </c>
      <c r="O452" s="59">
        <v>11256737</v>
      </c>
      <c r="P452" s="5" t="s">
        <v>12294</v>
      </c>
      <c r="Q452" s="59">
        <v>19288147</v>
      </c>
      <c r="R452" s="59">
        <v>19288147</v>
      </c>
      <c r="S452" s="59">
        <v>0</v>
      </c>
      <c r="T452" s="59">
        <v>8031410</v>
      </c>
      <c r="U452" s="59">
        <v>0</v>
      </c>
      <c r="V452" s="5"/>
      <c r="W452" s="59">
        <v>8031410</v>
      </c>
      <c r="X452" s="5">
        <v>4800060130</v>
      </c>
      <c r="Y452" s="7">
        <v>45091</v>
      </c>
      <c r="Z452" s="7">
        <v>45199</v>
      </c>
    </row>
    <row r="453" spans="1:26" x14ac:dyDescent="0.25">
      <c r="A453" s="5">
        <v>800231235</v>
      </c>
      <c r="B453" s="5" t="s">
        <v>4021</v>
      </c>
      <c r="C453" s="5" t="s">
        <v>4022</v>
      </c>
      <c r="D453" s="5">
        <v>3198611</v>
      </c>
      <c r="E453" s="5" t="s">
        <v>4473</v>
      </c>
      <c r="F453" s="5" t="s">
        <v>8434</v>
      </c>
      <c r="G453" s="7">
        <v>44909.398611111108</v>
      </c>
      <c r="H453" s="7">
        <v>44944</v>
      </c>
      <c r="I453" s="59">
        <v>66900</v>
      </c>
      <c r="J453" s="59">
        <v>6917.25</v>
      </c>
      <c r="K453" s="67" t="s">
        <v>14192</v>
      </c>
      <c r="L453" s="5"/>
      <c r="M453" s="5"/>
      <c r="N453" s="59">
        <v>0</v>
      </c>
      <c r="O453" s="59">
        <v>9223</v>
      </c>
      <c r="P453" s="5" t="s">
        <v>12295</v>
      </c>
      <c r="Q453" s="59">
        <v>66900</v>
      </c>
      <c r="R453" s="59">
        <v>66900</v>
      </c>
      <c r="S453" s="59">
        <v>0</v>
      </c>
      <c r="T453" s="59">
        <v>57677</v>
      </c>
      <c r="U453" s="59">
        <v>0</v>
      </c>
      <c r="V453" s="5"/>
      <c r="W453" s="59">
        <v>57677</v>
      </c>
      <c r="X453" s="5">
        <v>4800059105</v>
      </c>
      <c r="Y453" s="7">
        <v>44999</v>
      </c>
      <c r="Z453" s="7">
        <v>45199</v>
      </c>
    </row>
    <row r="454" spans="1:26" x14ac:dyDescent="0.25">
      <c r="A454" s="5">
        <v>800231235</v>
      </c>
      <c r="B454" s="5" t="s">
        <v>4021</v>
      </c>
      <c r="C454" s="5" t="s">
        <v>4022</v>
      </c>
      <c r="D454" s="5">
        <v>3198915</v>
      </c>
      <c r="E454" s="5" t="s">
        <v>4474</v>
      </c>
      <c r="F454" s="5" t="s">
        <v>8435</v>
      </c>
      <c r="G454" s="7">
        <v>44910.338194444441</v>
      </c>
      <c r="H454" s="7">
        <v>44944</v>
      </c>
      <c r="I454" s="59">
        <v>156900</v>
      </c>
      <c r="J454" s="59">
        <v>927.75</v>
      </c>
      <c r="K454" s="67" t="s">
        <v>14192</v>
      </c>
      <c r="L454" s="5"/>
      <c r="M454" s="5"/>
      <c r="N454" s="59">
        <v>0</v>
      </c>
      <c r="O454" s="59">
        <v>1237</v>
      </c>
      <c r="P454" s="5" t="s">
        <v>12296</v>
      </c>
      <c r="Q454" s="59">
        <v>156900</v>
      </c>
      <c r="R454" s="59">
        <v>156900</v>
      </c>
      <c r="S454" s="59">
        <v>0</v>
      </c>
      <c r="T454" s="59">
        <v>155663</v>
      </c>
      <c r="U454" s="59">
        <v>0</v>
      </c>
      <c r="V454" s="5"/>
      <c r="W454" s="59">
        <v>155663</v>
      </c>
      <c r="X454" s="5">
        <v>4800059105</v>
      </c>
      <c r="Y454" s="7">
        <v>44999</v>
      </c>
      <c r="Z454" s="7">
        <v>45199</v>
      </c>
    </row>
    <row r="455" spans="1:26" x14ac:dyDescent="0.25">
      <c r="A455" s="5">
        <v>800231235</v>
      </c>
      <c r="B455" s="5" t="s">
        <v>4021</v>
      </c>
      <c r="C455" s="5" t="s">
        <v>4022</v>
      </c>
      <c r="D455" s="5">
        <v>3199142</v>
      </c>
      <c r="E455" s="5" t="s">
        <v>4475</v>
      </c>
      <c r="F455" s="5" t="s">
        <v>8436</v>
      </c>
      <c r="G455" s="7">
        <v>44910.558333333334</v>
      </c>
      <c r="H455" s="7">
        <v>44944</v>
      </c>
      <c r="I455" s="59">
        <v>10933256</v>
      </c>
      <c r="J455" s="59">
        <v>563325</v>
      </c>
      <c r="K455" s="67" t="s">
        <v>14192</v>
      </c>
      <c r="L455" s="5"/>
      <c r="M455" s="5"/>
      <c r="N455" s="59">
        <v>0</v>
      </c>
      <c r="O455" s="59">
        <v>751100</v>
      </c>
      <c r="P455" s="5" t="s">
        <v>12297</v>
      </c>
      <c r="Q455" s="59">
        <v>10933256</v>
      </c>
      <c r="R455" s="59">
        <v>10933256</v>
      </c>
      <c r="S455" s="59">
        <v>0</v>
      </c>
      <c r="T455" s="59">
        <v>10182156</v>
      </c>
      <c r="U455" s="59">
        <v>0</v>
      </c>
      <c r="V455" s="5"/>
      <c r="W455" s="59">
        <v>10182156</v>
      </c>
      <c r="X455" s="5">
        <v>4800059745</v>
      </c>
      <c r="Y455" s="7">
        <v>45058</v>
      </c>
      <c r="Z455" s="7">
        <v>45199</v>
      </c>
    </row>
    <row r="456" spans="1:26" x14ac:dyDescent="0.25">
      <c r="A456" s="5">
        <v>800231235</v>
      </c>
      <c r="B456" s="5" t="s">
        <v>4021</v>
      </c>
      <c r="C456" s="5" t="s">
        <v>4022</v>
      </c>
      <c r="D456" s="5">
        <v>3199175</v>
      </c>
      <c r="E456" s="5" t="s">
        <v>4476</v>
      </c>
      <c r="F456" s="5" t="s">
        <v>8437</v>
      </c>
      <c r="G456" s="7">
        <v>44910.611111111109</v>
      </c>
      <c r="H456" s="7">
        <v>44944</v>
      </c>
      <c r="I456" s="59">
        <v>87702</v>
      </c>
      <c r="J456" s="59">
        <v>87702</v>
      </c>
      <c r="K456" s="5" t="s">
        <v>14123</v>
      </c>
      <c r="L456" s="5" t="s">
        <v>11949</v>
      </c>
      <c r="M456" s="5" t="s">
        <v>14191</v>
      </c>
      <c r="N456" s="59">
        <v>0</v>
      </c>
      <c r="O456" s="59">
        <v>0</v>
      </c>
      <c r="P456" s="5"/>
      <c r="Q456" s="59">
        <v>87702</v>
      </c>
      <c r="R456" s="59">
        <v>87702</v>
      </c>
      <c r="S456" s="59">
        <v>0</v>
      </c>
      <c r="T456" s="59">
        <v>87702</v>
      </c>
      <c r="U456" s="59">
        <v>87702</v>
      </c>
      <c r="V456" s="5">
        <v>1222209265</v>
      </c>
      <c r="W456" s="59">
        <v>0</v>
      </c>
      <c r="X456" s="5"/>
      <c r="Y456" s="7"/>
      <c r="Z456" s="7">
        <v>45199</v>
      </c>
    </row>
    <row r="457" spans="1:26" x14ac:dyDescent="0.25">
      <c r="A457" s="5">
        <v>800231235</v>
      </c>
      <c r="B457" s="5" t="s">
        <v>4021</v>
      </c>
      <c r="C457" s="5" t="s">
        <v>4022</v>
      </c>
      <c r="D457" s="5">
        <v>3199432</v>
      </c>
      <c r="E457" s="5" t="s">
        <v>4477</v>
      </c>
      <c r="F457" s="5" t="s">
        <v>8438</v>
      </c>
      <c r="G457" s="7">
        <v>44911.489583333336</v>
      </c>
      <c r="H457" s="7">
        <v>44944</v>
      </c>
      <c r="I457" s="59">
        <v>63200</v>
      </c>
      <c r="J457" s="59">
        <v>6917.25</v>
      </c>
      <c r="K457" s="67" t="s">
        <v>14192</v>
      </c>
      <c r="L457" s="5"/>
      <c r="M457" s="5"/>
      <c r="N457" s="59">
        <v>0</v>
      </c>
      <c r="O457" s="59">
        <v>9223</v>
      </c>
      <c r="P457" s="5" t="s">
        <v>12298</v>
      </c>
      <c r="Q457" s="59">
        <v>66900</v>
      </c>
      <c r="R457" s="59">
        <v>66900</v>
      </c>
      <c r="S457" s="59">
        <v>0</v>
      </c>
      <c r="T457" s="59">
        <v>53977</v>
      </c>
      <c r="U457" s="59">
        <v>0</v>
      </c>
      <c r="V457" s="5"/>
      <c r="W457" s="59">
        <v>53977</v>
      </c>
      <c r="X457" s="5">
        <v>2201365901</v>
      </c>
      <c r="Y457" s="7">
        <v>45007</v>
      </c>
      <c r="Z457" s="7">
        <v>45199</v>
      </c>
    </row>
    <row r="458" spans="1:26" x14ac:dyDescent="0.25">
      <c r="A458" s="5">
        <v>800231235</v>
      </c>
      <c r="B458" s="5" t="s">
        <v>4021</v>
      </c>
      <c r="C458" s="5" t="s">
        <v>4022</v>
      </c>
      <c r="D458" s="5">
        <v>3199601</v>
      </c>
      <c r="E458" s="5" t="s">
        <v>4478</v>
      </c>
      <c r="F458" s="5" t="s">
        <v>8439</v>
      </c>
      <c r="G458" s="7">
        <v>44912.661111111112</v>
      </c>
      <c r="H458" s="7">
        <v>44944</v>
      </c>
      <c r="I458" s="59">
        <v>3124000</v>
      </c>
      <c r="J458" s="59">
        <v>359775</v>
      </c>
      <c r="K458" s="67" t="s">
        <v>14192</v>
      </c>
      <c r="L458" s="5"/>
      <c r="M458" s="5"/>
      <c r="N458" s="59">
        <v>0</v>
      </c>
      <c r="O458" s="59">
        <v>479700</v>
      </c>
      <c r="P458" s="5" t="s">
        <v>12299</v>
      </c>
      <c r="Q458" s="59">
        <v>3124000</v>
      </c>
      <c r="R458" s="59">
        <v>3124000</v>
      </c>
      <c r="S458" s="59">
        <v>0</v>
      </c>
      <c r="T458" s="59">
        <v>2644300</v>
      </c>
      <c r="U458" s="59">
        <v>0</v>
      </c>
      <c r="V458" s="5"/>
      <c r="W458" s="59">
        <v>2644300</v>
      </c>
      <c r="X458" s="5">
        <v>4800059105</v>
      </c>
      <c r="Y458" s="7">
        <v>44999</v>
      </c>
      <c r="Z458" s="7">
        <v>45199</v>
      </c>
    </row>
    <row r="459" spans="1:26" x14ac:dyDescent="0.25">
      <c r="A459" s="5">
        <v>800231235</v>
      </c>
      <c r="B459" s="5" t="s">
        <v>4021</v>
      </c>
      <c r="C459" s="5" t="s">
        <v>4022</v>
      </c>
      <c r="D459" s="5">
        <v>3199694</v>
      </c>
      <c r="E459" s="5" t="s">
        <v>4479</v>
      </c>
      <c r="F459" s="5" t="s">
        <v>8440</v>
      </c>
      <c r="G459" s="7">
        <v>44914.3125</v>
      </c>
      <c r="H459" s="7">
        <v>44944</v>
      </c>
      <c r="I459" s="59">
        <v>27742</v>
      </c>
      <c r="J459" s="59">
        <v>765.75</v>
      </c>
      <c r="K459" s="67" t="s">
        <v>14192</v>
      </c>
      <c r="L459" s="5"/>
      <c r="M459" s="5"/>
      <c r="N459" s="59">
        <v>0</v>
      </c>
      <c r="O459" s="59">
        <v>1021</v>
      </c>
      <c r="P459" s="5" t="s">
        <v>12300</v>
      </c>
      <c r="Q459" s="59">
        <v>31400</v>
      </c>
      <c r="R459" s="59">
        <v>31400</v>
      </c>
      <c r="S459" s="59">
        <v>0</v>
      </c>
      <c r="T459" s="59">
        <v>26721</v>
      </c>
      <c r="U459" s="59">
        <v>0</v>
      </c>
      <c r="V459" s="5"/>
      <c r="W459" s="59">
        <v>26721</v>
      </c>
      <c r="X459" s="5">
        <v>2201365901</v>
      </c>
      <c r="Y459" s="7">
        <v>45007</v>
      </c>
      <c r="Z459" s="7">
        <v>45199</v>
      </c>
    </row>
    <row r="460" spans="1:26" x14ac:dyDescent="0.25">
      <c r="A460" s="5">
        <v>800231235</v>
      </c>
      <c r="B460" s="5" t="s">
        <v>4021</v>
      </c>
      <c r="C460" s="5" t="s">
        <v>4022</v>
      </c>
      <c r="D460" s="5">
        <v>3199742</v>
      </c>
      <c r="E460" s="5" t="s">
        <v>4480</v>
      </c>
      <c r="F460" s="5" t="s">
        <v>8441</v>
      </c>
      <c r="G460" s="7">
        <v>44914.353472222225</v>
      </c>
      <c r="H460" s="7">
        <v>44944</v>
      </c>
      <c r="I460" s="59">
        <v>2510029</v>
      </c>
      <c r="J460" s="59">
        <v>2510029</v>
      </c>
      <c r="K460" s="67" t="s">
        <v>14131</v>
      </c>
      <c r="L460" s="5"/>
      <c r="M460" s="5"/>
      <c r="N460" s="59">
        <v>2510029</v>
      </c>
      <c r="O460" s="59">
        <v>0</v>
      </c>
      <c r="P460" s="5" t="s">
        <v>12301</v>
      </c>
      <c r="Q460" s="59">
        <v>2510029</v>
      </c>
      <c r="R460" s="59">
        <v>2510029</v>
      </c>
      <c r="S460" s="59">
        <v>0</v>
      </c>
      <c r="T460" s="59">
        <v>0</v>
      </c>
      <c r="U460" s="59">
        <v>0</v>
      </c>
      <c r="V460" s="5"/>
      <c r="W460" s="59">
        <v>0</v>
      </c>
      <c r="X460" s="5"/>
      <c r="Y460" s="7"/>
      <c r="Z460" s="7">
        <v>45199</v>
      </c>
    </row>
    <row r="461" spans="1:26" x14ac:dyDescent="0.25">
      <c r="A461" s="5">
        <v>800231235</v>
      </c>
      <c r="B461" s="5" t="s">
        <v>4021</v>
      </c>
      <c r="C461" s="5" t="s">
        <v>4022</v>
      </c>
      <c r="D461" s="5">
        <v>3199812</v>
      </c>
      <c r="E461" s="5" t="s">
        <v>4481</v>
      </c>
      <c r="F461" s="5" t="s">
        <v>8442</v>
      </c>
      <c r="G461" s="7">
        <v>44914.423611111109</v>
      </c>
      <c r="H461" s="7">
        <v>44944</v>
      </c>
      <c r="I461" s="59">
        <v>2212313</v>
      </c>
      <c r="J461" s="59">
        <v>1902589.18</v>
      </c>
      <c r="K461" s="5" t="s">
        <v>14192</v>
      </c>
      <c r="L461" s="5"/>
      <c r="M461" s="5"/>
      <c r="N461" s="59">
        <v>2212313</v>
      </c>
      <c r="O461" s="59">
        <v>0</v>
      </c>
      <c r="P461" s="5"/>
      <c r="Q461" s="59">
        <v>2212313</v>
      </c>
      <c r="R461" s="59">
        <v>2212313</v>
      </c>
      <c r="S461" s="59">
        <v>0</v>
      </c>
      <c r="T461" s="59">
        <v>0</v>
      </c>
      <c r="U461" s="59">
        <v>0</v>
      </c>
      <c r="V461" s="5"/>
      <c r="W461" s="59">
        <v>0</v>
      </c>
      <c r="X461" s="5"/>
      <c r="Y461" s="7"/>
      <c r="Z461" s="7">
        <v>45199</v>
      </c>
    </row>
    <row r="462" spans="1:26" x14ac:dyDescent="0.25">
      <c r="A462" s="5">
        <v>800231235</v>
      </c>
      <c r="B462" s="5" t="s">
        <v>4021</v>
      </c>
      <c r="C462" s="5" t="s">
        <v>4022</v>
      </c>
      <c r="D462" s="5">
        <v>3199857</v>
      </c>
      <c r="E462" s="5" t="s">
        <v>4482</v>
      </c>
      <c r="F462" s="5" t="s">
        <v>8443</v>
      </c>
      <c r="G462" s="7">
        <v>44914.461111111108</v>
      </c>
      <c r="H462" s="7">
        <v>44944</v>
      </c>
      <c r="I462" s="59">
        <v>7095726</v>
      </c>
      <c r="J462" s="59">
        <v>6102324.3600000003</v>
      </c>
      <c r="K462" s="5" t="s">
        <v>14192</v>
      </c>
      <c r="L462" s="5"/>
      <c r="M462" s="5"/>
      <c r="N462" s="59">
        <v>7095726</v>
      </c>
      <c r="O462" s="59">
        <v>0</v>
      </c>
      <c r="P462" s="5" t="s">
        <v>12302</v>
      </c>
      <c r="Q462" s="59">
        <v>7095726</v>
      </c>
      <c r="R462" s="59">
        <v>7095726</v>
      </c>
      <c r="S462" s="59">
        <v>0</v>
      </c>
      <c r="T462" s="59">
        <v>0</v>
      </c>
      <c r="U462" s="59">
        <v>0</v>
      </c>
      <c r="V462" s="5"/>
      <c r="W462" s="59">
        <v>0</v>
      </c>
      <c r="X462" s="5"/>
      <c r="Y462" s="7"/>
      <c r="Z462" s="7">
        <v>45199</v>
      </c>
    </row>
    <row r="463" spans="1:26" x14ac:dyDescent="0.25">
      <c r="A463" s="5">
        <v>800231235</v>
      </c>
      <c r="B463" s="5" t="s">
        <v>4021</v>
      </c>
      <c r="C463" s="5" t="s">
        <v>4022</v>
      </c>
      <c r="D463" s="5">
        <v>3200617</v>
      </c>
      <c r="E463" s="5" t="s">
        <v>4483</v>
      </c>
      <c r="F463" s="5" t="s">
        <v>8444</v>
      </c>
      <c r="G463" s="7">
        <v>44916.647916666669</v>
      </c>
      <c r="H463" s="7">
        <v>44944</v>
      </c>
      <c r="I463" s="59">
        <v>8585948</v>
      </c>
      <c r="J463" s="59">
        <v>2102700</v>
      </c>
      <c r="K463" s="67" t="s">
        <v>14192</v>
      </c>
      <c r="L463" s="5"/>
      <c r="M463" s="5"/>
      <c r="N463" s="59">
        <v>0</v>
      </c>
      <c r="O463" s="59">
        <v>2445000</v>
      </c>
      <c r="P463" s="5" t="s">
        <v>12303</v>
      </c>
      <c r="Q463" s="59">
        <v>8585948</v>
      </c>
      <c r="R463" s="59">
        <v>8585948</v>
      </c>
      <c r="S463" s="59">
        <v>0</v>
      </c>
      <c r="T463" s="59">
        <v>6140948</v>
      </c>
      <c r="U463" s="59">
        <v>0</v>
      </c>
      <c r="V463" s="5"/>
      <c r="W463" s="59">
        <v>6140948</v>
      </c>
      <c r="X463" s="5">
        <v>4800059745</v>
      </c>
      <c r="Y463" s="7">
        <v>45058</v>
      </c>
      <c r="Z463" s="7">
        <v>45199</v>
      </c>
    </row>
    <row r="464" spans="1:26" x14ac:dyDescent="0.25">
      <c r="A464" s="5">
        <v>800231235</v>
      </c>
      <c r="B464" s="5" t="s">
        <v>4021</v>
      </c>
      <c r="C464" s="5" t="s">
        <v>4022</v>
      </c>
      <c r="D464" s="5">
        <v>3200742</v>
      </c>
      <c r="E464" s="5" t="s">
        <v>4484</v>
      </c>
      <c r="F464" s="5" t="s">
        <v>8445</v>
      </c>
      <c r="G464" s="7">
        <v>44917.347916666666</v>
      </c>
      <c r="H464" s="7">
        <v>44944</v>
      </c>
      <c r="I464" s="59">
        <v>2374015</v>
      </c>
      <c r="J464" s="59">
        <v>2041652.9</v>
      </c>
      <c r="K464" s="5" t="s">
        <v>14192</v>
      </c>
      <c r="L464" s="5"/>
      <c r="M464" s="5"/>
      <c r="N464" s="59">
        <v>2374015</v>
      </c>
      <c r="O464" s="59">
        <v>0</v>
      </c>
      <c r="P464" s="5"/>
      <c r="Q464" s="59">
        <v>2374015</v>
      </c>
      <c r="R464" s="59">
        <v>2374015</v>
      </c>
      <c r="S464" s="59">
        <v>0</v>
      </c>
      <c r="T464" s="59">
        <v>0</v>
      </c>
      <c r="U464" s="59">
        <v>0</v>
      </c>
      <c r="V464" s="5"/>
      <c r="W464" s="59">
        <v>0</v>
      </c>
      <c r="X464" s="5"/>
      <c r="Y464" s="7"/>
      <c r="Z464" s="7">
        <v>45199</v>
      </c>
    </row>
    <row r="465" spans="1:26" x14ac:dyDescent="0.25">
      <c r="A465" s="5">
        <v>800231235</v>
      </c>
      <c r="B465" s="5" t="s">
        <v>4021</v>
      </c>
      <c r="C465" s="5" t="s">
        <v>4022</v>
      </c>
      <c r="D465" s="5">
        <v>3200886</v>
      </c>
      <c r="E465" s="5" t="s">
        <v>4485</v>
      </c>
      <c r="F465" s="5" t="s">
        <v>8446</v>
      </c>
      <c r="G465" s="7">
        <v>44917.542361111111</v>
      </c>
      <c r="H465" s="7">
        <v>44944</v>
      </c>
      <c r="I465" s="59">
        <v>14126980</v>
      </c>
      <c r="J465" s="59">
        <v>1283860.5</v>
      </c>
      <c r="K465" s="67" t="s">
        <v>14192</v>
      </c>
      <c r="L465" s="5"/>
      <c r="M465" s="5"/>
      <c r="N465" s="59">
        <v>0</v>
      </c>
      <c r="O465" s="59">
        <v>1711814</v>
      </c>
      <c r="P465" s="5" t="s">
        <v>12304</v>
      </c>
      <c r="Q465" s="59">
        <v>14126980</v>
      </c>
      <c r="R465" s="59">
        <v>14126980</v>
      </c>
      <c r="S465" s="59">
        <v>0</v>
      </c>
      <c r="T465" s="59">
        <v>12415166</v>
      </c>
      <c r="U465" s="59">
        <v>0</v>
      </c>
      <c r="V465" s="5"/>
      <c r="W465" s="59">
        <v>12415166</v>
      </c>
      <c r="X465" s="5">
        <v>4800059105</v>
      </c>
      <c r="Y465" s="7">
        <v>44999</v>
      </c>
      <c r="Z465" s="7">
        <v>45199</v>
      </c>
    </row>
    <row r="466" spans="1:26" x14ac:dyDescent="0.25">
      <c r="A466" s="5">
        <v>800231235</v>
      </c>
      <c r="B466" s="5" t="s">
        <v>4021</v>
      </c>
      <c r="C466" s="5" t="s">
        <v>4022</v>
      </c>
      <c r="D466" s="5">
        <v>3201243</v>
      </c>
      <c r="E466" s="5" t="s">
        <v>4486</v>
      </c>
      <c r="F466" s="5" t="s">
        <v>8447</v>
      </c>
      <c r="G466" s="7">
        <v>44918.612500000003</v>
      </c>
      <c r="H466" s="7">
        <v>44944</v>
      </c>
      <c r="I466" s="59">
        <v>140400</v>
      </c>
      <c r="J466" s="59">
        <v>140400</v>
      </c>
      <c r="K466" s="67" t="s">
        <v>14131</v>
      </c>
      <c r="L466" s="5"/>
      <c r="M466" s="5"/>
      <c r="N466" s="59">
        <v>140400</v>
      </c>
      <c r="O466" s="59">
        <v>0</v>
      </c>
      <c r="P466" s="5" t="s">
        <v>12305</v>
      </c>
      <c r="Q466" s="59">
        <v>140400</v>
      </c>
      <c r="R466" s="59">
        <v>140400</v>
      </c>
      <c r="S466" s="59">
        <v>0</v>
      </c>
      <c r="T466" s="59">
        <v>0</v>
      </c>
      <c r="U466" s="59">
        <v>0</v>
      </c>
      <c r="V466" s="5"/>
      <c r="W466" s="59">
        <v>0</v>
      </c>
      <c r="X466" s="5"/>
      <c r="Y466" s="7"/>
      <c r="Z466" s="7">
        <v>45199</v>
      </c>
    </row>
    <row r="467" spans="1:26" x14ac:dyDescent="0.25">
      <c r="A467" s="5">
        <v>800231235</v>
      </c>
      <c r="B467" s="5" t="s">
        <v>4021</v>
      </c>
      <c r="C467" s="5" t="s">
        <v>4022</v>
      </c>
      <c r="D467" s="5">
        <v>3201275</v>
      </c>
      <c r="E467" s="5" t="s">
        <v>4487</v>
      </c>
      <c r="F467" s="5" t="s">
        <v>8448</v>
      </c>
      <c r="G467" s="7">
        <v>44918.668749999997</v>
      </c>
      <c r="H467" s="7">
        <v>44944</v>
      </c>
      <c r="I467" s="59">
        <v>5615356</v>
      </c>
      <c r="J467" s="59">
        <v>213600</v>
      </c>
      <c r="K467" s="67" t="s">
        <v>14192</v>
      </c>
      <c r="L467" s="5"/>
      <c r="M467" s="5"/>
      <c r="N467" s="59">
        <v>0</v>
      </c>
      <c r="O467" s="59">
        <v>284800</v>
      </c>
      <c r="P467" s="5" t="s">
        <v>12306</v>
      </c>
      <c r="Q467" s="59">
        <v>5615356</v>
      </c>
      <c r="R467" s="59">
        <v>5615356</v>
      </c>
      <c r="S467" s="59">
        <v>0</v>
      </c>
      <c r="T467" s="59">
        <v>5330556</v>
      </c>
      <c r="U467" s="59">
        <v>0</v>
      </c>
      <c r="V467" s="5"/>
      <c r="W467" s="59">
        <v>5330556</v>
      </c>
      <c r="X467" s="5">
        <v>4800060481</v>
      </c>
      <c r="Y467" s="7">
        <v>45125</v>
      </c>
      <c r="Z467" s="7">
        <v>45199</v>
      </c>
    </row>
    <row r="468" spans="1:26" x14ac:dyDescent="0.25">
      <c r="A468" s="5">
        <v>800231235</v>
      </c>
      <c r="B468" s="5" t="s">
        <v>4021</v>
      </c>
      <c r="C468" s="5" t="s">
        <v>4022</v>
      </c>
      <c r="D468" s="5">
        <v>3201359</v>
      </c>
      <c r="E468" s="5" t="s">
        <v>4488</v>
      </c>
      <c r="F468" s="5" t="s">
        <v>8449</v>
      </c>
      <c r="G468" s="7">
        <v>44920.365972222222</v>
      </c>
      <c r="H468" s="7">
        <v>44944</v>
      </c>
      <c r="I468" s="59">
        <v>268000</v>
      </c>
      <c r="J468" s="59">
        <v>268000</v>
      </c>
      <c r="K468" s="67" t="s">
        <v>14131</v>
      </c>
      <c r="L468" s="5"/>
      <c r="M468" s="5"/>
      <c r="N468" s="59">
        <v>268000</v>
      </c>
      <c r="O468" s="59">
        <v>0</v>
      </c>
      <c r="P468" s="5" t="s">
        <v>12307</v>
      </c>
      <c r="Q468" s="59">
        <v>268000</v>
      </c>
      <c r="R468" s="59">
        <v>268000</v>
      </c>
      <c r="S468" s="59">
        <v>0</v>
      </c>
      <c r="T468" s="59">
        <v>0</v>
      </c>
      <c r="U468" s="59">
        <v>0</v>
      </c>
      <c r="V468" s="5"/>
      <c r="W468" s="59">
        <v>0</v>
      </c>
      <c r="X468" s="5"/>
      <c r="Y468" s="7"/>
      <c r="Z468" s="7">
        <v>45199</v>
      </c>
    </row>
    <row r="469" spans="1:26" x14ac:dyDescent="0.25">
      <c r="A469" s="5">
        <v>800231235</v>
      </c>
      <c r="B469" s="5" t="s">
        <v>4021</v>
      </c>
      <c r="C469" s="5" t="s">
        <v>4022</v>
      </c>
      <c r="D469" s="5">
        <v>3201567</v>
      </c>
      <c r="E469" s="5" t="s">
        <v>4489</v>
      </c>
      <c r="F469" s="5" t="s">
        <v>8450</v>
      </c>
      <c r="G469" s="7">
        <v>44921.638888888891</v>
      </c>
      <c r="H469" s="7">
        <v>44944</v>
      </c>
      <c r="I469" s="59">
        <v>2173855</v>
      </c>
      <c r="J469" s="59">
        <v>1869515.3</v>
      </c>
      <c r="K469" s="5" t="s">
        <v>14192</v>
      </c>
      <c r="L469" s="5"/>
      <c r="M469" s="5"/>
      <c r="N469" s="59">
        <v>2173855</v>
      </c>
      <c r="O469" s="59">
        <v>0</v>
      </c>
      <c r="P469" s="5"/>
      <c r="Q469" s="59">
        <v>2173855</v>
      </c>
      <c r="R469" s="59">
        <v>2173855</v>
      </c>
      <c r="S469" s="59">
        <v>0</v>
      </c>
      <c r="T469" s="59">
        <v>0</v>
      </c>
      <c r="U469" s="59">
        <v>0</v>
      </c>
      <c r="V469" s="5"/>
      <c r="W469" s="59">
        <v>0</v>
      </c>
      <c r="X469" s="5"/>
      <c r="Y469" s="7"/>
      <c r="Z469" s="7">
        <v>45199</v>
      </c>
    </row>
    <row r="470" spans="1:26" x14ac:dyDescent="0.25">
      <c r="A470" s="5">
        <v>800231235</v>
      </c>
      <c r="B470" s="5" t="s">
        <v>4021</v>
      </c>
      <c r="C470" s="5" t="s">
        <v>4022</v>
      </c>
      <c r="D470" s="5">
        <v>3202013</v>
      </c>
      <c r="E470" s="5" t="s">
        <v>4490</v>
      </c>
      <c r="F470" s="5" t="s">
        <v>8451</v>
      </c>
      <c r="G470" s="7">
        <v>44923.564583333333</v>
      </c>
      <c r="H470" s="7">
        <v>44944</v>
      </c>
      <c r="I470" s="59">
        <v>4192084</v>
      </c>
      <c r="J470" s="59">
        <v>4192084</v>
      </c>
      <c r="K470" s="67" t="s">
        <v>14131</v>
      </c>
      <c r="L470" s="5"/>
      <c r="M470" s="5"/>
      <c r="N470" s="59">
        <v>4192084</v>
      </c>
      <c r="O470" s="59">
        <v>0</v>
      </c>
      <c r="P470" s="5" t="s">
        <v>12308</v>
      </c>
      <c r="Q470" s="59">
        <v>4192084</v>
      </c>
      <c r="R470" s="59">
        <v>4192084</v>
      </c>
      <c r="S470" s="59">
        <v>0</v>
      </c>
      <c r="T470" s="59">
        <v>0</v>
      </c>
      <c r="U470" s="59">
        <v>0</v>
      </c>
      <c r="V470" s="5"/>
      <c r="W470" s="59">
        <v>0</v>
      </c>
      <c r="X470" s="5"/>
      <c r="Y470" s="7"/>
      <c r="Z470" s="7">
        <v>45199</v>
      </c>
    </row>
    <row r="471" spans="1:26" x14ac:dyDescent="0.25">
      <c r="A471" s="5">
        <v>800231235</v>
      </c>
      <c r="B471" s="5" t="s">
        <v>4021</v>
      </c>
      <c r="C471" s="5" t="s">
        <v>4022</v>
      </c>
      <c r="D471" s="5">
        <v>3202021</v>
      </c>
      <c r="E471" s="5" t="s">
        <v>4491</v>
      </c>
      <c r="F471" s="5" t="s">
        <v>8452</v>
      </c>
      <c r="G471" s="7">
        <v>44923.578472222223</v>
      </c>
      <c r="H471" s="7">
        <v>44944</v>
      </c>
      <c r="I471" s="59">
        <v>5995751</v>
      </c>
      <c r="J471" s="59">
        <v>5156345.8600000003</v>
      </c>
      <c r="K471" s="5" t="s">
        <v>14192</v>
      </c>
      <c r="L471" s="5"/>
      <c r="M471" s="5"/>
      <c r="N471" s="59">
        <v>5995751</v>
      </c>
      <c r="O471" s="59">
        <v>0</v>
      </c>
      <c r="P471" s="5"/>
      <c r="Q471" s="59">
        <v>5995751</v>
      </c>
      <c r="R471" s="59">
        <v>5995751</v>
      </c>
      <c r="S471" s="59">
        <v>0</v>
      </c>
      <c r="T471" s="59">
        <v>0</v>
      </c>
      <c r="U471" s="59">
        <v>0</v>
      </c>
      <c r="V471" s="5"/>
      <c r="W471" s="59">
        <v>0</v>
      </c>
      <c r="X471" s="5"/>
      <c r="Y471" s="7"/>
      <c r="Z471" s="7">
        <v>45199</v>
      </c>
    </row>
    <row r="472" spans="1:26" x14ac:dyDescent="0.25">
      <c r="A472" s="5">
        <v>800231235</v>
      </c>
      <c r="B472" s="5" t="s">
        <v>4021</v>
      </c>
      <c r="C472" s="5" t="s">
        <v>4022</v>
      </c>
      <c r="D472" s="5">
        <v>3202042</v>
      </c>
      <c r="E472" s="5" t="s">
        <v>4492</v>
      </c>
      <c r="F472" s="5" t="s">
        <v>8453</v>
      </c>
      <c r="G472" s="7">
        <v>44923.615972222222</v>
      </c>
      <c r="H472" s="7">
        <v>44944</v>
      </c>
      <c r="I472" s="59">
        <v>116009544</v>
      </c>
      <c r="J472" s="59">
        <v>12051441</v>
      </c>
      <c r="K472" s="67" t="s">
        <v>14192</v>
      </c>
      <c r="L472" s="5"/>
      <c r="M472" s="5"/>
      <c r="N472" s="59">
        <v>0</v>
      </c>
      <c r="O472" s="59">
        <v>16068588</v>
      </c>
      <c r="P472" s="5" t="s">
        <v>12309</v>
      </c>
      <c r="Q472" s="59">
        <v>116009544</v>
      </c>
      <c r="R472" s="59">
        <v>116009544</v>
      </c>
      <c r="S472" s="59">
        <v>4017147</v>
      </c>
      <c r="T472" s="59">
        <v>111992397</v>
      </c>
      <c r="U472" s="59">
        <v>0</v>
      </c>
      <c r="V472" s="5"/>
      <c r="W472" s="59">
        <v>99940956</v>
      </c>
      <c r="X472" s="5">
        <v>4800059105</v>
      </c>
      <c r="Y472" s="7">
        <v>44999</v>
      </c>
      <c r="Z472" s="7">
        <v>45199</v>
      </c>
    </row>
    <row r="473" spans="1:26" x14ac:dyDescent="0.25">
      <c r="A473" s="5">
        <v>800231235</v>
      </c>
      <c r="B473" s="5" t="s">
        <v>4021</v>
      </c>
      <c r="C473" s="5" t="s">
        <v>4022</v>
      </c>
      <c r="D473" s="5">
        <v>3202058</v>
      </c>
      <c r="E473" s="5" t="s">
        <v>4493</v>
      </c>
      <c r="F473" s="5" t="s">
        <v>8454</v>
      </c>
      <c r="G473" s="7">
        <v>44923.636805555558</v>
      </c>
      <c r="H473" s="7">
        <v>44944</v>
      </c>
      <c r="I473" s="59">
        <v>190230</v>
      </c>
      <c r="J473" s="59">
        <v>190230</v>
      </c>
      <c r="K473" s="67" t="s">
        <v>14124</v>
      </c>
      <c r="L473" s="5"/>
      <c r="M473" s="5"/>
      <c r="N473" s="59">
        <v>0</v>
      </c>
      <c r="O473" s="59">
        <v>0</v>
      </c>
      <c r="P473" s="5"/>
      <c r="Q473" s="59">
        <v>190230</v>
      </c>
      <c r="R473" s="59">
        <v>190230</v>
      </c>
      <c r="S473" s="59">
        <v>0</v>
      </c>
      <c r="T473" s="59">
        <v>190230</v>
      </c>
      <c r="U473" s="59">
        <v>190230</v>
      </c>
      <c r="V473" s="5">
        <v>1910372899</v>
      </c>
      <c r="W473" s="59">
        <v>0</v>
      </c>
      <c r="X473" s="5"/>
      <c r="Y473" s="7"/>
      <c r="Z473" s="7">
        <v>45199</v>
      </c>
    </row>
    <row r="474" spans="1:26" x14ac:dyDescent="0.25">
      <c r="A474" s="5">
        <v>800231235</v>
      </c>
      <c r="B474" s="5" t="s">
        <v>4021</v>
      </c>
      <c r="C474" s="5" t="s">
        <v>4022</v>
      </c>
      <c r="D474" s="5">
        <v>3202067</v>
      </c>
      <c r="E474" s="5" t="s">
        <v>4494</v>
      </c>
      <c r="F474" s="5" t="s">
        <v>8455</v>
      </c>
      <c r="G474" s="7">
        <v>44923.645138888889</v>
      </c>
      <c r="H474" s="7">
        <v>44944</v>
      </c>
      <c r="I474" s="59">
        <v>570690</v>
      </c>
      <c r="J474" s="59">
        <v>570690</v>
      </c>
      <c r="K474" s="67" t="s">
        <v>14131</v>
      </c>
      <c r="L474" s="5"/>
      <c r="M474" s="5"/>
      <c r="N474" s="59">
        <v>570690</v>
      </c>
      <c r="O474" s="59">
        <v>0</v>
      </c>
      <c r="P474" s="5" t="s">
        <v>12310</v>
      </c>
      <c r="Q474" s="59">
        <v>570690</v>
      </c>
      <c r="R474" s="59">
        <v>570690</v>
      </c>
      <c r="S474" s="59">
        <v>0</v>
      </c>
      <c r="T474" s="59">
        <v>0</v>
      </c>
      <c r="U474" s="59">
        <v>0</v>
      </c>
      <c r="V474" s="5"/>
      <c r="W474" s="59">
        <v>0</v>
      </c>
      <c r="X474" s="5"/>
      <c r="Y474" s="7"/>
      <c r="Z474" s="7">
        <v>45199</v>
      </c>
    </row>
    <row r="475" spans="1:26" x14ac:dyDescent="0.25">
      <c r="A475" s="5">
        <v>800231235</v>
      </c>
      <c r="B475" s="5" t="s">
        <v>4021</v>
      </c>
      <c r="C475" s="5" t="s">
        <v>4022</v>
      </c>
      <c r="D475" s="5">
        <v>3202146</v>
      </c>
      <c r="E475" s="5" t="s">
        <v>4495</v>
      </c>
      <c r="F475" s="5" t="s">
        <v>8456</v>
      </c>
      <c r="G475" s="7">
        <v>44924.299305555556</v>
      </c>
      <c r="H475" s="7">
        <v>44944</v>
      </c>
      <c r="I475" s="59">
        <v>7366250</v>
      </c>
      <c r="J475" s="59">
        <v>7366250</v>
      </c>
      <c r="K475" s="67" t="s">
        <v>14124</v>
      </c>
      <c r="L475" s="5"/>
      <c r="M475" s="5"/>
      <c r="N475" s="59">
        <v>0</v>
      </c>
      <c r="O475" s="59">
        <v>0</v>
      </c>
      <c r="P475" s="5"/>
      <c r="Q475" s="59">
        <v>7366250</v>
      </c>
      <c r="R475" s="59">
        <v>7366250</v>
      </c>
      <c r="S475" s="59">
        <v>0</v>
      </c>
      <c r="T475" s="59">
        <v>7366250</v>
      </c>
      <c r="U475" s="59">
        <v>7366250</v>
      </c>
      <c r="V475" s="5">
        <v>1911362983</v>
      </c>
      <c r="W475" s="59">
        <v>0</v>
      </c>
      <c r="X475" s="5"/>
      <c r="Y475" s="7"/>
      <c r="Z475" s="7">
        <v>45199</v>
      </c>
    </row>
    <row r="476" spans="1:26" x14ac:dyDescent="0.25">
      <c r="A476" s="5">
        <v>800231235</v>
      </c>
      <c r="B476" s="5" t="s">
        <v>4021</v>
      </c>
      <c r="C476" s="5" t="s">
        <v>4022</v>
      </c>
      <c r="D476" s="5">
        <v>3202283</v>
      </c>
      <c r="E476" s="5" t="s">
        <v>4496</v>
      </c>
      <c r="F476" s="5" t="s">
        <v>8457</v>
      </c>
      <c r="G476" s="7">
        <v>44924.634027777778</v>
      </c>
      <c r="H476" s="7">
        <v>44944</v>
      </c>
      <c r="I476" s="59">
        <v>12550725</v>
      </c>
      <c r="J476" s="59">
        <v>10793623.5</v>
      </c>
      <c r="K476" s="5" t="s">
        <v>14192</v>
      </c>
      <c r="L476" s="5"/>
      <c r="M476" s="5"/>
      <c r="N476" s="59">
        <v>12550725</v>
      </c>
      <c r="O476" s="59">
        <v>0</v>
      </c>
      <c r="P476" s="5" t="s">
        <v>12311</v>
      </c>
      <c r="Q476" s="59">
        <v>12550725</v>
      </c>
      <c r="R476" s="59">
        <v>12550725</v>
      </c>
      <c r="S476" s="59">
        <v>0</v>
      </c>
      <c r="T476" s="59">
        <v>0</v>
      </c>
      <c r="U476" s="59">
        <v>0</v>
      </c>
      <c r="V476" s="5"/>
      <c r="W476" s="59">
        <v>0</v>
      </c>
      <c r="X476" s="5"/>
      <c r="Y476" s="7"/>
      <c r="Z476" s="7">
        <v>45199</v>
      </c>
    </row>
    <row r="477" spans="1:26" x14ac:dyDescent="0.25">
      <c r="A477" s="5">
        <v>800231235</v>
      </c>
      <c r="B477" s="5" t="s">
        <v>4021</v>
      </c>
      <c r="C477" s="5" t="s">
        <v>4022</v>
      </c>
      <c r="D477" s="5">
        <v>3202356</v>
      </c>
      <c r="E477" s="5" t="s">
        <v>4497</v>
      </c>
      <c r="F477" s="5" t="s">
        <v>8458</v>
      </c>
      <c r="G477" s="7">
        <v>44925.293055555558</v>
      </c>
      <c r="H477" s="7">
        <v>44944</v>
      </c>
      <c r="I477" s="59">
        <v>65500</v>
      </c>
      <c r="J477" s="59">
        <v>65500</v>
      </c>
      <c r="K477" s="67" t="s">
        <v>14131</v>
      </c>
      <c r="L477" s="5"/>
      <c r="M477" s="5"/>
      <c r="N477" s="59">
        <v>65500</v>
      </c>
      <c r="O477" s="59">
        <v>0</v>
      </c>
      <c r="P477" s="5" t="s">
        <v>12312</v>
      </c>
      <c r="Q477" s="59">
        <v>65500</v>
      </c>
      <c r="R477" s="59">
        <v>65500</v>
      </c>
      <c r="S477" s="59">
        <v>0</v>
      </c>
      <c r="T477" s="59">
        <v>0</v>
      </c>
      <c r="U477" s="59">
        <v>0</v>
      </c>
      <c r="V477" s="5"/>
      <c r="W477" s="59">
        <v>0</v>
      </c>
      <c r="X477" s="5"/>
      <c r="Y477" s="7"/>
      <c r="Z477" s="7">
        <v>45199</v>
      </c>
    </row>
    <row r="478" spans="1:26" x14ac:dyDescent="0.25">
      <c r="A478" s="5">
        <v>800231235</v>
      </c>
      <c r="B478" s="5" t="s">
        <v>4021</v>
      </c>
      <c r="C478" s="5" t="s">
        <v>4022</v>
      </c>
      <c r="D478" s="5">
        <v>3202386</v>
      </c>
      <c r="E478" s="5" t="s">
        <v>4498</v>
      </c>
      <c r="F478" s="5" t="s">
        <v>8459</v>
      </c>
      <c r="G478" s="7">
        <v>44925.354861111111</v>
      </c>
      <c r="H478" s="7">
        <v>44977</v>
      </c>
      <c r="I478" s="59">
        <v>65500</v>
      </c>
      <c r="J478" s="59">
        <v>65500</v>
      </c>
      <c r="K478" s="67" t="s">
        <v>14131</v>
      </c>
      <c r="L478" s="5"/>
      <c r="M478" s="5"/>
      <c r="N478" s="59">
        <v>65500</v>
      </c>
      <c r="O478" s="59">
        <v>0</v>
      </c>
      <c r="P478" s="5" t="s">
        <v>12313</v>
      </c>
      <c r="Q478" s="59">
        <v>65500</v>
      </c>
      <c r="R478" s="59">
        <v>65500</v>
      </c>
      <c r="S478" s="59">
        <v>0</v>
      </c>
      <c r="T478" s="59">
        <v>0</v>
      </c>
      <c r="U478" s="59">
        <v>0</v>
      </c>
      <c r="V478" s="5"/>
      <c r="W478" s="59">
        <v>0</v>
      </c>
      <c r="X478" s="5"/>
      <c r="Y478" s="7"/>
      <c r="Z478" s="7">
        <v>45199</v>
      </c>
    </row>
    <row r="479" spans="1:26" x14ac:dyDescent="0.25">
      <c r="A479" s="5">
        <v>800231235</v>
      </c>
      <c r="B479" s="5" t="s">
        <v>4021</v>
      </c>
      <c r="C479" s="5" t="s">
        <v>4022</v>
      </c>
      <c r="D479" s="5">
        <v>3202483</v>
      </c>
      <c r="E479" s="5" t="s">
        <v>4499</v>
      </c>
      <c r="F479" s="5" t="s">
        <v>8460</v>
      </c>
      <c r="G479" s="7">
        <v>44926.488888888889</v>
      </c>
      <c r="H479" s="7">
        <v>44944</v>
      </c>
      <c r="I479" s="59">
        <v>3617846</v>
      </c>
      <c r="J479" s="59">
        <v>3617846</v>
      </c>
      <c r="K479" s="67" t="s">
        <v>14131</v>
      </c>
      <c r="L479" s="5"/>
      <c r="M479" s="5"/>
      <c r="N479" s="59">
        <v>3617846</v>
      </c>
      <c r="O479" s="59">
        <v>0</v>
      </c>
      <c r="P479" s="5" t="s">
        <v>12314</v>
      </c>
      <c r="Q479" s="59">
        <v>3617846</v>
      </c>
      <c r="R479" s="59">
        <v>3617846</v>
      </c>
      <c r="S479" s="59">
        <v>0</v>
      </c>
      <c r="T479" s="59">
        <v>0</v>
      </c>
      <c r="U479" s="59">
        <v>0</v>
      </c>
      <c r="V479" s="5"/>
      <c r="W479" s="59">
        <v>0</v>
      </c>
      <c r="X479" s="5"/>
      <c r="Y479" s="7"/>
      <c r="Z479" s="7">
        <v>45199</v>
      </c>
    </row>
    <row r="480" spans="1:26" x14ac:dyDescent="0.25">
      <c r="A480" s="5">
        <v>800231235</v>
      </c>
      <c r="B480" s="5" t="s">
        <v>4021</v>
      </c>
      <c r="C480" s="5" t="s">
        <v>4022</v>
      </c>
      <c r="D480" s="5">
        <v>3202485</v>
      </c>
      <c r="E480" s="5" t="s">
        <v>4500</v>
      </c>
      <c r="F480" s="5" t="s">
        <v>8461</v>
      </c>
      <c r="G480" s="7">
        <v>44926.492361111108</v>
      </c>
      <c r="H480" s="7">
        <v>44944</v>
      </c>
      <c r="I480" s="59">
        <v>87702</v>
      </c>
      <c r="J480" s="59">
        <v>87702</v>
      </c>
      <c r="K480" s="5" t="s">
        <v>14123</v>
      </c>
      <c r="L480" s="5" t="s">
        <v>11949</v>
      </c>
      <c r="M480" s="5" t="s">
        <v>14191</v>
      </c>
      <c r="N480" s="59">
        <v>0</v>
      </c>
      <c r="O480" s="59">
        <v>0</v>
      </c>
      <c r="P480" s="5"/>
      <c r="Q480" s="59">
        <v>87702</v>
      </c>
      <c r="R480" s="59">
        <v>87702</v>
      </c>
      <c r="S480" s="59">
        <v>0</v>
      </c>
      <c r="T480" s="59">
        <v>87702</v>
      </c>
      <c r="U480" s="59">
        <v>87702</v>
      </c>
      <c r="V480" s="5">
        <v>1222227930</v>
      </c>
      <c r="W480" s="59">
        <v>0</v>
      </c>
      <c r="X480" s="5"/>
      <c r="Y480" s="7"/>
      <c r="Z480" s="7">
        <v>45199</v>
      </c>
    </row>
    <row r="481" spans="1:26" x14ac:dyDescent="0.25">
      <c r="A481" s="5">
        <v>800231235</v>
      </c>
      <c r="B481" s="5" t="s">
        <v>4021</v>
      </c>
      <c r="C481" s="5" t="s">
        <v>4022</v>
      </c>
      <c r="D481" s="5">
        <v>3202487</v>
      </c>
      <c r="E481" s="5" t="s">
        <v>4501</v>
      </c>
      <c r="F481" s="5" t="s">
        <v>8462</v>
      </c>
      <c r="G481" s="7">
        <v>44926.509722222225</v>
      </c>
      <c r="H481" s="7">
        <v>44944</v>
      </c>
      <c r="I481" s="59">
        <v>735000</v>
      </c>
      <c r="J481" s="59">
        <v>167400</v>
      </c>
      <c r="K481" s="67" t="s">
        <v>14192</v>
      </c>
      <c r="L481" s="5"/>
      <c r="M481" s="5"/>
      <c r="N481" s="59">
        <v>0</v>
      </c>
      <c r="O481" s="59">
        <v>223200</v>
      </c>
      <c r="P481" s="5" t="s">
        <v>12315</v>
      </c>
      <c r="Q481" s="59">
        <v>735000</v>
      </c>
      <c r="R481" s="59">
        <v>735000</v>
      </c>
      <c r="S481" s="59">
        <v>0</v>
      </c>
      <c r="T481" s="59">
        <v>511800</v>
      </c>
      <c r="U481" s="59">
        <v>0</v>
      </c>
      <c r="V481" s="5"/>
      <c r="W481" s="59">
        <v>511800</v>
      </c>
      <c r="X481" s="5">
        <v>4800059105</v>
      </c>
      <c r="Y481" s="7">
        <v>44999</v>
      </c>
      <c r="Z481" s="7">
        <v>45199</v>
      </c>
    </row>
    <row r="482" spans="1:26" x14ac:dyDescent="0.25">
      <c r="A482" s="5">
        <v>800231235</v>
      </c>
      <c r="B482" s="5" t="s">
        <v>4021</v>
      </c>
      <c r="C482" s="5" t="s">
        <v>4022</v>
      </c>
      <c r="D482" s="5">
        <v>3202490</v>
      </c>
      <c r="E482" s="5" t="s">
        <v>4502</v>
      </c>
      <c r="F482" s="5" t="s">
        <v>8463</v>
      </c>
      <c r="G482" s="7">
        <v>44926.515277777777</v>
      </c>
      <c r="H482" s="7">
        <v>44944</v>
      </c>
      <c r="I482" s="59">
        <v>1652900</v>
      </c>
      <c r="J482" s="59">
        <v>462300</v>
      </c>
      <c r="K482" s="67" t="s">
        <v>14192</v>
      </c>
      <c r="L482" s="5"/>
      <c r="M482" s="5"/>
      <c r="N482" s="59">
        <v>0</v>
      </c>
      <c r="O482" s="59">
        <v>616400</v>
      </c>
      <c r="P482" s="5" t="s">
        <v>12316</v>
      </c>
      <c r="Q482" s="59">
        <v>1652900</v>
      </c>
      <c r="R482" s="59">
        <v>1652900</v>
      </c>
      <c r="S482" s="59">
        <v>0</v>
      </c>
      <c r="T482" s="59">
        <v>1036500</v>
      </c>
      <c r="U482" s="59">
        <v>0</v>
      </c>
      <c r="V482" s="5"/>
      <c r="W482" s="59">
        <v>1036500</v>
      </c>
      <c r="X482" s="5">
        <v>4800059105</v>
      </c>
      <c r="Y482" s="7">
        <v>44999</v>
      </c>
      <c r="Z482" s="7">
        <v>45199</v>
      </c>
    </row>
    <row r="483" spans="1:26" x14ac:dyDescent="0.25">
      <c r="A483" s="5">
        <v>800231235</v>
      </c>
      <c r="B483" s="5" t="s">
        <v>4021</v>
      </c>
      <c r="C483" s="5" t="s">
        <v>4022</v>
      </c>
      <c r="D483" s="5">
        <v>3202492</v>
      </c>
      <c r="E483" s="5" t="s">
        <v>4503</v>
      </c>
      <c r="F483" s="5" t="s">
        <v>8464</v>
      </c>
      <c r="G483" s="7">
        <v>44926.520833333336</v>
      </c>
      <c r="H483" s="7">
        <v>44944</v>
      </c>
      <c r="I483" s="59">
        <v>1652900</v>
      </c>
      <c r="J483" s="59">
        <v>167400</v>
      </c>
      <c r="K483" s="67" t="s">
        <v>14192</v>
      </c>
      <c r="L483" s="5"/>
      <c r="M483" s="5"/>
      <c r="N483" s="59">
        <v>0</v>
      </c>
      <c r="O483" s="59">
        <v>223200</v>
      </c>
      <c r="P483" s="5" t="s">
        <v>12317</v>
      </c>
      <c r="Q483" s="59">
        <v>1652900</v>
      </c>
      <c r="R483" s="59">
        <v>1652900</v>
      </c>
      <c r="S483" s="59">
        <v>0</v>
      </c>
      <c r="T483" s="59">
        <v>1429700</v>
      </c>
      <c r="U483" s="59">
        <v>0</v>
      </c>
      <c r="V483" s="5"/>
      <c r="W483" s="59">
        <v>1429700</v>
      </c>
      <c r="X483" s="5">
        <v>4800060130</v>
      </c>
      <c r="Y483" s="7">
        <v>45091</v>
      </c>
      <c r="Z483" s="7">
        <v>45199</v>
      </c>
    </row>
    <row r="484" spans="1:26" x14ac:dyDescent="0.25">
      <c r="A484" s="5">
        <v>800231235</v>
      </c>
      <c r="B484" s="5" t="s">
        <v>4021</v>
      </c>
      <c r="C484" s="5" t="s">
        <v>4022</v>
      </c>
      <c r="D484" s="5">
        <v>3202530</v>
      </c>
      <c r="E484" s="5" t="s">
        <v>4504</v>
      </c>
      <c r="F484" s="5" t="s">
        <v>8465</v>
      </c>
      <c r="G484" s="7">
        <v>44927.434027777781</v>
      </c>
      <c r="H484" s="7">
        <v>44977</v>
      </c>
      <c r="I484" s="59">
        <v>796900</v>
      </c>
      <c r="J484" s="59">
        <v>796900</v>
      </c>
      <c r="K484" s="67" t="s">
        <v>14131</v>
      </c>
      <c r="L484" s="5"/>
      <c r="M484" s="5"/>
      <c r="N484" s="59">
        <v>796900</v>
      </c>
      <c r="O484" s="59">
        <v>0</v>
      </c>
      <c r="P484" s="5" t="s">
        <v>12318</v>
      </c>
      <c r="Q484" s="59">
        <v>796900</v>
      </c>
      <c r="R484" s="59">
        <v>796900</v>
      </c>
      <c r="S484" s="59">
        <v>0</v>
      </c>
      <c r="T484" s="59">
        <v>0</v>
      </c>
      <c r="U484" s="59">
        <v>0</v>
      </c>
      <c r="V484" s="5"/>
      <c r="W484" s="59">
        <v>0</v>
      </c>
      <c r="X484" s="5"/>
      <c r="Y484" s="7"/>
      <c r="Z484" s="7">
        <v>45199</v>
      </c>
    </row>
    <row r="485" spans="1:26" x14ac:dyDescent="0.25">
      <c r="A485" s="5">
        <v>800231235</v>
      </c>
      <c r="B485" s="5" t="s">
        <v>4021</v>
      </c>
      <c r="C485" s="5" t="s">
        <v>4022</v>
      </c>
      <c r="D485" s="5">
        <v>3202775</v>
      </c>
      <c r="E485" s="5" t="s">
        <v>4505</v>
      </c>
      <c r="F485" s="5" t="s">
        <v>8466</v>
      </c>
      <c r="G485" s="7">
        <v>44928.548611111109</v>
      </c>
      <c r="H485" s="7">
        <v>44977</v>
      </c>
      <c r="I485" s="59">
        <v>4133820</v>
      </c>
      <c r="J485" s="59">
        <v>3555085.2</v>
      </c>
      <c r="K485" s="5" t="s">
        <v>14192</v>
      </c>
      <c r="L485" s="5"/>
      <c r="M485" s="5"/>
      <c r="N485" s="59">
        <v>4133820</v>
      </c>
      <c r="O485" s="59">
        <v>0</v>
      </c>
      <c r="P485" s="5"/>
      <c r="Q485" s="59">
        <v>4133820</v>
      </c>
      <c r="R485" s="59">
        <v>4133820</v>
      </c>
      <c r="S485" s="59">
        <v>0</v>
      </c>
      <c r="T485" s="59">
        <v>0</v>
      </c>
      <c r="U485" s="59">
        <v>0</v>
      </c>
      <c r="V485" s="5"/>
      <c r="W485" s="59">
        <v>0</v>
      </c>
      <c r="X485" s="5"/>
      <c r="Y485" s="7"/>
      <c r="Z485" s="7">
        <v>45199</v>
      </c>
    </row>
    <row r="486" spans="1:26" x14ac:dyDescent="0.25">
      <c r="A486" s="5">
        <v>800231235</v>
      </c>
      <c r="B486" s="5" t="s">
        <v>4021</v>
      </c>
      <c r="C486" s="5" t="s">
        <v>4022</v>
      </c>
      <c r="D486" s="5">
        <v>3202963</v>
      </c>
      <c r="E486" s="5" t="s">
        <v>4506</v>
      </c>
      <c r="F486" s="5" t="s">
        <v>8467</v>
      </c>
      <c r="G486" s="7">
        <v>44929.300694444442</v>
      </c>
      <c r="H486" s="7">
        <v>44977</v>
      </c>
      <c r="I486" s="59">
        <v>84700</v>
      </c>
      <c r="J486" s="59">
        <v>8774.25</v>
      </c>
      <c r="K486" s="67" t="s">
        <v>14192</v>
      </c>
      <c r="L486" s="5"/>
      <c r="M486" s="5"/>
      <c r="N486" s="59">
        <v>0</v>
      </c>
      <c r="O486" s="59">
        <v>11699</v>
      </c>
      <c r="P486" s="5" t="s">
        <v>12319</v>
      </c>
      <c r="Q486" s="59">
        <v>84700</v>
      </c>
      <c r="R486" s="59">
        <v>84700</v>
      </c>
      <c r="S486" s="59">
        <v>0</v>
      </c>
      <c r="T486" s="59">
        <v>73001</v>
      </c>
      <c r="U486" s="59">
        <v>0</v>
      </c>
      <c r="V486" s="5"/>
      <c r="W486" s="59">
        <v>73001</v>
      </c>
      <c r="X486" s="5">
        <v>4800059466</v>
      </c>
      <c r="Y486" s="7">
        <v>45034</v>
      </c>
      <c r="Z486" s="7">
        <v>45199</v>
      </c>
    </row>
    <row r="487" spans="1:26" x14ac:dyDescent="0.25">
      <c r="A487" s="5">
        <v>800231235</v>
      </c>
      <c r="B487" s="5" t="s">
        <v>4021</v>
      </c>
      <c r="C487" s="5" t="s">
        <v>4022</v>
      </c>
      <c r="D487" s="5">
        <v>3202972</v>
      </c>
      <c r="E487" s="5" t="s">
        <v>4507</v>
      </c>
      <c r="F487" s="5" t="s">
        <v>8468</v>
      </c>
      <c r="G487" s="7">
        <v>44929.31527777778</v>
      </c>
      <c r="H487" s="7">
        <v>44977</v>
      </c>
      <c r="I487" s="59">
        <v>92400</v>
      </c>
      <c r="J487" s="59">
        <v>9549.75</v>
      </c>
      <c r="K487" s="67" t="s">
        <v>14192</v>
      </c>
      <c r="L487" s="5"/>
      <c r="M487" s="5"/>
      <c r="N487" s="59">
        <v>0</v>
      </c>
      <c r="O487" s="59">
        <v>12733</v>
      </c>
      <c r="P487" s="5" t="s">
        <v>12320</v>
      </c>
      <c r="Q487" s="59">
        <v>92400</v>
      </c>
      <c r="R487" s="59">
        <v>92400</v>
      </c>
      <c r="S487" s="59">
        <v>0</v>
      </c>
      <c r="T487" s="59">
        <v>79667</v>
      </c>
      <c r="U487" s="59">
        <v>0</v>
      </c>
      <c r="V487" s="5"/>
      <c r="W487" s="59">
        <v>79667</v>
      </c>
      <c r="X487" s="5">
        <v>4800059466</v>
      </c>
      <c r="Y487" s="7">
        <v>45034</v>
      </c>
      <c r="Z487" s="7">
        <v>45199</v>
      </c>
    </row>
    <row r="488" spans="1:26" x14ac:dyDescent="0.25">
      <c r="A488" s="5">
        <v>800231235</v>
      </c>
      <c r="B488" s="5" t="s">
        <v>4021</v>
      </c>
      <c r="C488" s="5" t="s">
        <v>4022</v>
      </c>
      <c r="D488" s="5">
        <v>3202993</v>
      </c>
      <c r="E488" s="5" t="s">
        <v>4508</v>
      </c>
      <c r="F488" s="5" t="s">
        <v>8469</v>
      </c>
      <c r="G488" s="7">
        <v>44929.352083333331</v>
      </c>
      <c r="H488" s="7">
        <v>44977</v>
      </c>
      <c r="I488" s="59">
        <v>80800</v>
      </c>
      <c r="J488" s="59">
        <v>8386.5</v>
      </c>
      <c r="K488" s="67" t="s">
        <v>14192</v>
      </c>
      <c r="L488" s="5"/>
      <c r="M488" s="5"/>
      <c r="N488" s="59">
        <v>0</v>
      </c>
      <c r="O488" s="59">
        <v>11182</v>
      </c>
      <c r="P488" s="5" t="s">
        <v>12321</v>
      </c>
      <c r="Q488" s="59">
        <v>80800</v>
      </c>
      <c r="R488" s="59">
        <v>80800</v>
      </c>
      <c r="S488" s="59">
        <v>0</v>
      </c>
      <c r="T488" s="59">
        <v>69618</v>
      </c>
      <c r="U488" s="59">
        <v>0</v>
      </c>
      <c r="V488" s="5"/>
      <c r="W488" s="59">
        <v>69618</v>
      </c>
      <c r="X488" s="5">
        <v>4800059466</v>
      </c>
      <c r="Y488" s="7">
        <v>45034</v>
      </c>
      <c r="Z488" s="7">
        <v>45199</v>
      </c>
    </row>
    <row r="489" spans="1:26" x14ac:dyDescent="0.25">
      <c r="A489" s="5">
        <v>800231235</v>
      </c>
      <c r="B489" s="5" t="s">
        <v>4021</v>
      </c>
      <c r="C489" s="5" t="s">
        <v>4022</v>
      </c>
      <c r="D489" s="5">
        <v>3203011</v>
      </c>
      <c r="E489" s="5" t="s">
        <v>4509</v>
      </c>
      <c r="F489" s="5" t="s">
        <v>8470</v>
      </c>
      <c r="G489" s="7">
        <v>44929.366666666669</v>
      </c>
      <c r="H489" s="7">
        <v>44977</v>
      </c>
      <c r="I489" s="59">
        <v>158700</v>
      </c>
      <c r="J489" s="59">
        <v>11374.5</v>
      </c>
      <c r="K489" s="67" t="s">
        <v>14192</v>
      </c>
      <c r="L489" s="5"/>
      <c r="M489" s="5"/>
      <c r="N489" s="59">
        <v>0</v>
      </c>
      <c r="O489" s="59">
        <v>15166</v>
      </c>
      <c r="P489" s="5" t="s">
        <v>12322</v>
      </c>
      <c r="Q489" s="59">
        <v>158700</v>
      </c>
      <c r="R489" s="59">
        <v>158700</v>
      </c>
      <c r="S489" s="59">
        <v>0</v>
      </c>
      <c r="T489" s="59">
        <v>143534</v>
      </c>
      <c r="U489" s="59">
        <v>0</v>
      </c>
      <c r="V489" s="5"/>
      <c r="W489" s="59">
        <v>143534</v>
      </c>
      <c r="X489" s="5">
        <v>4800059466</v>
      </c>
      <c r="Y489" s="7">
        <v>45034</v>
      </c>
      <c r="Z489" s="7">
        <v>45199</v>
      </c>
    </row>
    <row r="490" spans="1:26" x14ac:dyDescent="0.25">
      <c r="A490" s="5">
        <v>800231235</v>
      </c>
      <c r="B490" s="5" t="s">
        <v>4021</v>
      </c>
      <c r="C490" s="5" t="s">
        <v>4022</v>
      </c>
      <c r="D490" s="5">
        <v>3203027</v>
      </c>
      <c r="E490" s="5" t="s">
        <v>4510</v>
      </c>
      <c r="F490" s="5" t="s">
        <v>8471</v>
      </c>
      <c r="G490" s="7">
        <v>44929.394444444442</v>
      </c>
      <c r="H490" s="7">
        <v>44977</v>
      </c>
      <c r="I490" s="59">
        <v>76000</v>
      </c>
      <c r="J490" s="59">
        <v>7855.5</v>
      </c>
      <c r="K490" s="67" t="s">
        <v>14192</v>
      </c>
      <c r="L490" s="5"/>
      <c r="M490" s="5"/>
      <c r="N490" s="59">
        <v>0</v>
      </c>
      <c r="O490" s="59">
        <v>0</v>
      </c>
      <c r="P490" s="5" t="s">
        <v>12323</v>
      </c>
      <c r="Q490" s="59">
        <v>76000</v>
      </c>
      <c r="R490" s="59">
        <v>76000</v>
      </c>
      <c r="S490" s="59">
        <v>2618</v>
      </c>
      <c r="T490" s="59">
        <v>73382</v>
      </c>
      <c r="U490" s="59">
        <v>0</v>
      </c>
      <c r="V490" s="5"/>
      <c r="W490" s="59">
        <v>65526</v>
      </c>
      <c r="X490" s="5">
        <v>4800059466</v>
      </c>
      <c r="Y490" s="7">
        <v>45034</v>
      </c>
      <c r="Z490" s="7">
        <v>45199</v>
      </c>
    </row>
    <row r="491" spans="1:26" x14ac:dyDescent="0.25">
      <c r="A491" s="5">
        <v>800231235</v>
      </c>
      <c r="B491" s="5" t="s">
        <v>4021</v>
      </c>
      <c r="C491" s="5" t="s">
        <v>4022</v>
      </c>
      <c r="D491" s="5">
        <v>3203029</v>
      </c>
      <c r="E491" s="5" t="s">
        <v>4511</v>
      </c>
      <c r="F491" s="5" t="s">
        <v>8472</v>
      </c>
      <c r="G491" s="7">
        <v>44929.397916666669</v>
      </c>
      <c r="H491" s="7">
        <v>44977</v>
      </c>
      <c r="I491" s="59">
        <v>80800</v>
      </c>
      <c r="J491" s="59">
        <v>8386.5</v>
      </c>
      <c r="K491" s="67" t="s">
        <v>14192</v>
      </c>
      <c r="L491" s="5"/>
      <c r="M491" s="5"/>
      <c r="N491" s="59">
        <v>0</v>
      </c>
      <c r="O491" s="59">
        <v>0</v>
      </c>
      <c r="P491" s="5" t="s">
        <v>12324</v>
      </c>
      <c r="Q491" s="59">
        <v>80800</v>
      </c>
      <c r="R491" s="59">
        <v>80800</v>
      </c>
      <c r="S491" s="59">
        <v>2795</v>
      </c>
      <c r="T491" s="59">
        <v>78005</v>
      </c>
      <c r="U491" s="59">
        <v>0</v>
      </c>
      <c r="V491" s="5"/>
      <c r="W491" s="59">
        <v>69618</v>
      </c>
      <c r="X491" s="5">
        <v>4800059466</v>
      </c>
      <c r="Y491" s="7">
        <v>45034</v>
      </c>
      <c r="Z491" s="7">
        <v>45199</v>
      </c>
    </row>
    <row r="492" spans="1:26" x14ac:dyDescent="0.25">
      <c r="A492" s="5">
        <v>800231235</v>
      </c>
      <c r="B492" s="5" t="s">
        <v>4021</v>
      </c>
      <c r="C492" s="5" t="s">
        <v>4022</v>
      </c>
      <c r="D492" s="5">
        <v>3203038</v>
      </c>
      <c r="E492" s="5" t="s">
        <v>4512</v>
      </c>
      <c r="F492" s="5" t="s">
        <v>8473</v>
      </c>
      <c r="G492" s="7">
        <v>44929.413888888892</v>
      </c>
      <c r="H492" s="7">
        <v>44977</v>
      </c>
      <c r="I492" s="59">
        <v>644184</v>
      </c>
      <c r="J492" s="59">
        <v>644184</v>
      </c>
      <c r="K492" s="67" t="s">
        <v>14131</v>
      </c>
      <c r="L492" s="5"/>
      <c r="M492" s="5"/>
      <c r="N492" s="59">
        <v>644184</v>
      </c>
      <c r="O492" s="59">
        <v>0</v>
      </c>
      <c r="P492" s="5" t="s">
        <v>12325</v>
      </c>
      <c r="Q492" s="59">
        <v>644184</v>
      </c>
      <c r="R492" s="59">
        <v>644184</v>
      </c>
      <c r="S492" s="59">
        <v>0</v>
      </c>
      <c r="T492" s="59">
        <v>0</v>
      </c>
      <c r="U492" s="59">
        <v>0</v>
      </c>
      <c r="V492" s="5"/>
      <c r="W492" s="59">
        <v>0</v>
      </c>
      <c r="X492" s="5"/>
      <c r="Y492" s="7"/>
      <c r="Z492" s="7">
        <v>45199</v>
      </c>
    </row>
    <row r="493" spans="1:26" x14ac:dyDescent="0.25">
      <c r="A493" s="5">
        <v>800231235</v>
      </c>
      <c r="B493" s="5" t="s">
        <v>4021</v>
      </c>
      <c r="C493" s="5" t="s">
        <v>4022</v>
      </c>
      <c r="D493" s="5">
        <v>3203108</v>
      </c>
      <c r="E493" s="5" t="s">
        <v>4513</v>
      </c>
      <c r="F493" s="5" t="s">
        <v>8474</v>
      </c>
      <c r="G493" s="7">
        <v>44929.523611111108</v>
      </c>
      <c r="H493" s="7">
        <v>44977</v>
      </c>
      <c r="I493" s="59">
        <v>11026647</v>
      </c>
      <c r="J493" s="59">
        <v>1523861.25</v>
      </c>
      <c r="K493" s="67" t="s">
        <v>14192</v>
      </c>
      <c r="L493" s="5"/>
      <c r="M493" s="5"/>
      <c r="N493" s="59">
        <v>0</v>
      </c>
      <c r="O493" s="59">
        <v>0</v>
      </c>
      <c r="P493" s="5" t="s">
        <v>12326</v>
      </c>
      <c r="Q493" s="59">
        <v>11026647</v>
      </c>
      <c r="R493" s="59">
        <v>11026647</v>
      </c>
      <c r="S493" s="59">
        <v>507954</v>
      </c>
      <c r="T493" s="59">
        <v>10518693</v>
      </c>
      <c r="U493" s="59">
        <v>0</v>
      </c>
      <c r="V493" s="5"/>
      <c r="W493" s="59">
        <v>8994832</v>
      </c>
      <c r="X493" s="5">
        <v>4800059466</v>
      </c>
      <c r="Y493" s="7">
        <v>45034</v>
      </c>
      <c r="Z493" s="7">
        <v>45199</v>
      </c>
    </row>
    <row r="494" spans="1:26" x14ac:dyDescent="0.25">
      <c r="A494" s="5">
        <v>800231235</v>
      </c>
      <c r="B494" s="5" t="s">
        <v>4021</v>
      </c>
      <c r="C494" s="5" t="s">
        <v>4022</v>
      </c>
      <c r="D494" s="5">
        <v>3203124</v>
      </c>
      <c r="E494" s="5" t="s">
        <v>4514</v>
      </c>
      <c r="F494" s="5" t="s">
        <v>8475</v>
      </c>
      <c r="G494" s="7">
        <v>44929.574999999997</v>
      </c>
      <c r="H494" s="7">
        <v>44977</v>
      </c>
      <c r="I494" s="59">
        <v>145700</v>
      </c>
      <c r="J494" s="59">
        <v>15099</v>
      </c>
      <c r="K494" s="67" t="s">
        <v>14192</v>
      </c>
      <c r="L494" s="5"/>
      <c r="M494" s="5"/>
      <c r="N494" s="59">
        <v>0</v>
      </c>
      <c r="O494" s="59">
        <v>0</v>
      </c>
      <c r="P494" s="5" t="s">
        <v>12327</v>
      </c>
      <c r="Q494" s="59">
        <v>145700</v>
      </c>
      <c r="R494" s="59">
        <v>145700</v>
      </c>
      <c r="S494" s="59">
        <v>5033</v>
      </c>
      <c r="T494" s="59">
        <v>140667</v>
      </c>
      <c r="U494" s="59">
        <v>0</v>
      </c>
      <c r="V494" s="5"/>
      <c r="W494" s="59">
        <v>125568</v>
      </c>
      <c r="X494" s="5">
        <v>4800059466</v>
      </c>
      <c r="Y494" s="7">
        <v>45034</v>
      </c>
      <c r="Z494" s="7">
        <v>45199</v>
      </c>
    </row>
    <row r="495" spans="1:26" x14ac:dyDescent="0.25">
      <c r="A495" s="5">
        <v>800231235</v>
      </c>
      <c r="B495" s="5" t="s">
        <v>4021</v>
      </c>
      <c r="C495" s="5" t="s">
        <v>4022</v>
      </c>
      <c r="D495" s="5">
        <v>3203149</v>
      </c>
      <c r="E495" s="5" t="s">
        <v>4515</v>
      </c>
      <c r="F495" s="5" t="s">
        <v>8476</v>
      </c>
      <c r="G495" s="7">
        <v>44929.604166666664</v>
      </c>
      <c r="H495" s="7">
        <v>44977</v>
      </c>
      <c r="I495" s="59">
        <v>80832</v>
      </c>
      <c r="J495" s="59">
        <v>80832</v>
      </c>
      <c r="K495" s="5" t="s">
        <v>14123</v>
      </c>
      <c r="L495" s="5" t="s">
        <v>11949</v>
      </c>
      <c r="M495" s="5" t="s">
        <v>14191</v>
      </c>
      <c r="N495" s="59">
        <v>0</v>
      </c>
      <c r="O495" s="59">
        <v>0</v>
      </c>
      <c r="P495" s="5"/>
      <c r="Q495" s="59">
        <v>80832</v>
      </c>
      <c r="R495" s="59">
        <v>80832</v>
      </c>
      <c r="S495" s="59">
        <v>0</v>
      </c>
      <c r="T495" s="59">
        <v>80832</v>
      </c>
      <c r="U495" s="59">
        <v>80832</v>
      </c>
      <c r="V495" s="5">
        <v>1222229824</v>
      </c>
      <c r="W495" s="59">
        <v>0</v>
      </c>
      <c r="X495" s="5"/>
      <c r="Y495" s="7"/>
      <c r="Z495" s="7">
        <v>45199</v>
      </c>
    </row>
    <row r="496" spans="1:26" x14ac:dyDescent="0.25">
      <c r="A496" s="5">
        <v>800231235</v>
      </c>
      <c r="B496" s="5" t="s">
        <v>4021</v>
      </c>
      <c r="C496" s="5" t="s">
        <v>4022</v>
      </c>
      <c r="D496" s="5">
        <v>3203171</v>
      </c>
      <c r="E496" s="5" t="s">
        <v>4516</v>
      </c>
      <c r="F496" s="5" t="s">
        <v>8477</v>
      </c>
      <c r="G496" s="7">
        <v>44929.625694444447</v>
      </c>
      <c r="H496" s="7">
        <v>44977</v>
      </c>
      <c r="I496" s="59">
        <v>145700</v>
      </c>
      <c r="J496" s="59">
        <v>15099</v>
      </c>
      <c r="K496" s="67" t="s">
        <v>14192</v>
      </c>
      <c r="L496" s="5"/>
      <c r="M496" s="5"/>
      <c r="N496" s="59">
        <v>0</v>
      </c>
      <c r="O496" s="59">
        <v>0</v>
      </c>
      <c r="P496" s="5" t="s">
        <v>12328</v>
      </c>
      <c r="Q496" s="59">
        <v>145700</v>
      </c>
      <c r="R496" s="59">
        <v>145700</v>
      </c>
      <c r="S496" s="59">
        <v>5033</v>
      </c>
      <c r="T496" s="59">
        <v>140667</v>
      </c>
      <c r="U496" s="59">
        <v>0</v>
      </c>
      <c r="V496" s="5"/>
      <c r="W496" s="59">
        <v>125568</v>
      </c>
      <c r="X496" s="5">
        <v>4800059466</v>
      </c>
      <c r="Y496" s="7">
        <v>45034</v>
      </c>
      <c r="Z496" s="7">
        <v>45199</v>
      </c>
    </row>
    <row r="497" spans="1:26" x14ac:dyDescent="0.25">
      <c r="A497" s="5">
        <v>800231235</v>
      </c>
      <c r="B497" s="5" t="s">
        <v>4021</v>
      </c>
      <c r="C497" s="5" t="s">
        <v>4022</v>
      </c>
      <c r="D497" s="5">
        <v>3203188</v>
      </c>
      <c r="E497" s="5" t="s">
        <v>4517</v>
      </c>
      <c r="F497" s="5" t="s">
        <v>8478</v>
      </c>
      <c r="G497" s="7">
        <v>44929.640277777777</v>
      </c>
      <c r="H497" s="7">
        <v>44977</v>
      </c>
      <c r="I497" s="59">
        <v>764000</v>
      </c>
      <c r="J497" s="59">
        <v>764000</v>
      </c>
      <c r="K497" s="67" t="s">
        <v>14131</v>
      </c>
      <c r="L497" s="5"/>
      <c r="M497" s="5"/>
      <c r="N497" s="59">
        <v>764000</v>
      </c>
      <c r="O497" s="59">
        <v>0</v>
      </c>
      <c r="P497" s="5" t="s">
        <v>12329</v>
      </c>
      <c r="Q497" s="59">
        <v>764000</v>
      </c>
      <c r="R497" s="59">
        <v>764000</v>
      </c>
      <c r="S497" s="59">
        <v>0</v>
      </c>
      <c r="T497" s="59">
        <v>0</v>
      </c>
      <c r="U497" s="59">
        <v>0</v>
      </c>
      <c r="V497" s="5"/>
      <c r="W497" s="59">
        <v>0</v>
      </c>
      <c r="X497" s="5"/>
      <c r="Y497" s="7"/>
      <c r="Z497" s="7">
        <v>45199</v>
      </c>
    </row>
    <row r="498" spans="1:26" x14ac:dyDescent="0.25">
      <c r="A498" s="5">
        <v>800231235</v>
      </c>
      <c r="B498" s="5" t="s">
        <v>4021</v>
      </c>
      <c r="C498" s="5" t="s">
        <v>4022</v>
      </c>
      <c r="D498" s="5">
        <v>3203192</v>
      </c>
      <c r="E498" s="5" t="s">
        <v>4518</v>
      </c>
      <c r="F498" s="5" t="s">
        <v>8479</v>
      </c>
      <c r="G498" s="7">
        <v>44929.642361111109</v>
      </c>
      <c r="H498" s="7">
        <v>44977</v>
      </c>
      <c r="I498" s="59">
        <v>21332786</v>
      </c>
      <c r="J498" s="59">
        <v>21332786</v>
      </c>
      <c r="K498" s="67" t="s">
        <v>14131</v>
      </c>
      <c r="L498" s="5"/>
      <c r="M498" s="5"/>
      <c r="N498" s="59">
        <v>21332786</v>
      </c>
      <c r="O498" s="59">
        <v>0</v>
      </c>
      <c r="P498" s="5" t="s">
        <v>12330</v>
      </c>
      <c r="Q498" s="59">
        <v>21332786</v>
      </c>
      <c r="R498" s="59">
        <v>21332786</v>
      </c>
      <c r="S498" s="59">
        <v>0</v>
      </c>
      <c r="T498" s="59">
        <v>0</v>
      </c>
      <c r="U498" s="59">
        <v>0</v>
      </c>
      <c r="V498" s="5"/>
      <c r="W498" s="59">
        <v>0</v>
      </c>
      <c r="X498" s="5"/>
      <c r="Y498" s="7"/>
      <c r="Z498" s="7">
        <v>45199</v>
      </c>
    </row>
    <row r="499" spans="1:26" x14ac:dyDescent="0.25">
      <c r="A499" s="5">
        <v>800231235</v>
      </c>
      <c r="B499" s="5" t="s">
        <v>4021</v>
      </c>
      <c r="C499" s="5" t="s">
        <v>4022</v>
      </c>
      <c r="D499" s="5">
        <v>3203199</v>
      </c>
      <c r="E499" s="5" t="s">
        <v>4519</v>
      </c>
      <c r="F499" s="5" t="s">
        <v>8480</v>
      </c>
      <c r="G499" s="7">
        <v>44929.648611111108</v>
      </c>
      <c r="H499" s="7">
        <v>44977</v>
      </c>
      <c r="I499" s="59">
        <v>78590</v>
      </c>
      <c r="J499" s="59">
        <v>78590</v>
      </c>
      <c r="K499" s="67" t="s">
        <v>14124</v>
      </c>
      <c r="L499" s="5"/>
      <c r="M499" s="5"/>
      <c r="N499" s="59">
        <v>0</v>
      </c>
      <c r="O499" s="59">
        <v>0</v>
      </c>
      <c r="P499" s="5"/>
      <c r="Q499" s="59">
        <v>78590</v>
      </c>
      <c r="R499" s="59">
        <v>78590</v>
      </c>
      <c r="S499" s="59">
        <v>0</v>
      </c>
      <c r="T499" s="59">
        <v>78590</v>
      </c>
      <c r="U499" s="59">
        <v>78590</v>
      </c>
      <c r="V499" s="5">
        <v>1910487511</v>
      </c>
      <c r="W499" s="59">
        <v>0</v>
      </c>
      <c r="X499" s="5"/>
      <c r="Y499" s="7"/>
      <c r="Z499" s="7">
        <v>45199</v>
      </c>
    </row>
    <row r="500" spans="1:26" x14ac:dyDescent="0.25">
      <c r="A500" s="5">
        <v>800231235</v>
      </c>
      <c r="B500" s="5" t="s">
        <v>4021</v>
      </c>
      <c r="C500" s="5" t="s">
        <v>4022</v>
      </c>
      <c r="D500" s="5">
        <v>3203270</v>
      </c>
      <c r="E500" s="5" t="s">
        <v>4520</v>
      </c>
      <c r="F500" s="5" t="s">
        <v>8481</v>
      </c>
      <c r="G500" s="7">
        <v>44930.283333333333</v>
      </c>
      <c r="H500" s="7">
        <v>44977</v>
      </c>
      <c r="I500" s="59">
        <v>812737</v>
      </c>
      <c r="J500" s="59">
        <v>812737</v>
      </c>
      <c r="K500" s="67" t="s">
        <v>14131</v>
      </c>
      <c r="L500" s="5"/>
      <c r="M500" s="5"/>
      <c r="N500" s="59">
        <v>812737</v>
      </c>
      <c r="O500" s="59">
        <v>0</v>
      </c>
      <c r="P500" s="5" t="s">
        <v>12331</v>
      </c>
      <c r="Q500" s="59">
        <v>812737</v>
      </c>
      <c r="R500" s="59">
        <v>812737</v>
      </c>
      <c r="S500" s="59">
        <v>0</v>
      </c>
      <c r="T500" s="59">
        <v>0</v>
      </c>
      <c r="U500" s="59">
        <v>0</v>
      </c>
      <c r="V500" s="5"/>
      <c r="W500" s="59">
        <v>0</v>
      </c>
      <c r="X500" s="5"/>
      <c r="Y500" s="7"/>
      <c r="Z500" s="7">
        <v>45199</v>
      </c>
    </row>
    <row r="501" spans="1:26" x14ac:dyDescent="0.25">
      <c r="A501" s="5">
        <v>800231235</v>
      </c>
      <c r="B501" s="5" t="s">
        <v>4021</v>
      </c>
      <c r="C501" s="5" t="s">
        <v>4022</v>
      </c>
      <c r="D501" s="5">
        <v>3203287</v>
      </c>
      <c r="E501" s="5" t="s">
        <v>4521</v>
      </c>
      <c r="F501" s="5" t="s">
        <v>8482</v>
      </c>
      <c r="G501" s="7">
        <v>44930.302083333336</v>
      </c>
      <c r="H501" s="7">
        <v>45064</v>
      </c>
      <c r="I501" s="59">
        <v>895100</v>
      </c>
      <c r="J501" s="59">
        <v>86658</v>
      </c>
      <c r="K501" s="67" t="s">
        <v>14192</v>
      </c>
      <c r="L501" s="5"/>
      <c r="M501" s="5"/>
      <c r="N501" s="59">
        <v>0</v>
      </c>
      <c r="O501" s="59">
        <v>0</v>
      </c>
      <c r="P501" s="5" t="s">
        <v>12332</v>
      </c>
      <c r="Q501" s="59">
        <v>895100</v>
      </c>
      <c r="R501" s="59">
        <v>895100</v>
      </c>
      <c r="S501" s="59">
        <v>28886</v>
      </c>
      <c r="T501" s="59">
        <v>866214</v>
      </c>
      <c r="U501" s="59">
        <v>0</v>
      </c>
      <c r="V501" s="5"/>
      <c r="W501" s="59">
        <v>779556</v>
      </c>
      <c r="X501" s="5">
        <v>4800060481</v>
      </c>
      <c r="Y501" s="7">
        <v>45125</v>
      </c>
      <c r="Z501" s="7">
        <v>45199</v>
      </c>
    </row>
    <row r="502" spans="1:26" x14ac:dyDescent="0.25">
      <c r="A502" s="5">
        <v>800231235</v>
      </c>
      <c r="B502" s="5" t="s">
        <v>4021</v>
      </c>
      <c r="C502" s="5" t="s">
        <v>4022</v>
      </c>
      <c r="D502" s="5">
        <v>3203322</v>
      </c>
      <c r="E502" s="5" t="s">
        <v>4522</v>
      </c>
      <c r="F502" s="5" t="s">
        <v>8483</v>
      </c>
      <c r="G502" s="7">
        <v>44930.356249999997</v>
      </c>
      <c r="H502" s="7">
        <v>44977</v>
      </c>
      <c r="I502" s="59">
        <v>76000</v>
      </c>
      <c r="J502" s="59">
        <v>7855.5</v>
      </c>
      <c r="K502" s="67" t="s">
        <v>14192</v>
      </c>
      <c r="L502" s="5"/>
      <c r="M502" s="5"/>
      <c r="N502" s="59">
        <v>0</v>
      </c>
      <c r="O502" s="59">
        <v>0</v>
      </c>
      <c r="P502" s="5" t="s">
        <v>12333</v>
      </c>
      <c r="Q502" s="59">
        <v>76000</v>
      </c>
      <c r="R502" s="59">
        <v>76000</v>
      </c>
      <c r="S502" s="59">
        <v>2618</v>
      </c>
      <c r="T502" s="59">
        <v>73382</v>
      </c>
      <c r="U502" s="59">
        <v>0</v>
      </c>
      <c r="V502" s="5"/>
      <c r="W502" s="59">
        <v>65526</v>
      </c>
      <c r="X502" s="5">
        <v>4800059466</v>
      </c>
      <c r="Y502" s="7">
        <v>45034</v>
      </c>
      <c r="Z502" s="7">
        <v>45199</v>
      </c>
    </row>
    <row r="503" spans="1:26" x14ac:dyDescent="0.25">
      <c r="A503" s="5">
        <v>800231235</v>
      </c>
      <c r="B503" s="5" t="s">
        <v>4021</v>
      </c>
      <c r="C503" s="5" t="s">
        <v>4022</v>
      </c>
      <c r="D503" s="5">
        <v>3203391</v>
      </c>
      <c r="E503" s="5" t="s">
        <v>4523</v>
      </c>
      <c r="F503" s="5" t="s">
        <v>8484</v>
      </c>
      <c r="G503" s="7">
        <v>44930.513888888891</v>
      </c>
      <c r="H503" s="7">
        <v>44977</v>
      </c>
      <c r="I503" s="59">
        <v>76000</v>
      </c>
      <c r="J503" s="59">
        <v>7855.5</v>
      </c>
      <c r="K503" s="67" t="s">
        <v>14192</v>
      </c>
      <c r="L503" s="5"/>
      <c r="M503" s="5"/>
      <c r="N503" s="59">
        <v>0</v>
      </c>
      <c r="O503" s="59">
        <v>0</v>
      </c>
      <c r="P503" s="5" t="s">
        <v>12334</v>
      </c>
      <c r="Q503" s="59">
        <v>76000</v>
      </c>
      <c r="R503" s="59">
        <v>76000</v>
      </c>
      <c r="S503" s="59">
        <v>2618</v>
      </c>
      <c r="T503" s="59">
        <v>73382</v>
      </c>
      <c r="U503" s="59">
        <v>0</v>
      </c>
      <c r="V503" s="5"/>
      <c r="W503" s="59">
        <v>65526</v>
      </c>
      <c r="X503" s="5">
        <v>4800059466</v>
      </c>
      <c r="Y503" s="7">
        <v>45034</v>
      </c>
      <c r="Z503" s="7">
        <v>45199</v>
      </c>
    </row>
    <row r="504" spans="1:26" x14ac:dyDescent="0.25">
      <c r="A504" s="5">
        <v>800231235</v>
      </c>
      <c r="B504" s="5" t="s">
        <v>4021</v>
      </c>
      <c r="C504" s="5" t="s">
        <v>4022</v>
      </c>
      <c r="D504" s="5">
        <v>3203409</v>
      </c>
      <c r="E504" s="5" t="s">
        <v>4524</v>
      </c>
      <c r="F504" s="5" t="s">
        <v>8485</v>
      </c>
      <c r="G504" s="7">
        <v>44930.54583333333</v>
      </c>
      <c r="H504" s="7">
        <v>44977</v>
      </c>
      <c r="I504" s="59">
        <v>671500</v>
      </c>
      <c r="J504" s="59">
        <v>69469.5</v>
      </c>
      <c r="K504" s="67" t="s">
        <v>14192</v>
      </c>
      <c r="L504" s="5"/>
      <c r="M504" s="5"/>
      <c r="N504" s="59">
        <v>0</v>
      </c>
      <c r="O504" s="59">
        <v>0</v>
      </c>
      <c r="P504" s="5" t="s">
        <v>12335</v>
      </c>
      <c r="Q504" s="59">
        <v>671500</v>
      </c>
      <c r="R504" s="59">
        <v>671500</v>
      </c>
      <c r="S504" s="59">
        <v>23157</v>
      </c>
      <c r="T504" s="59">
        <v>648343</v>
      </c>
      <c r="U504" s="59">
        <v>0</v>
      </c>
      <c r="V504" s="5"/>
      <c r="W504" s="59">
        <v>578874</v>
      </c>
      <c r="X504" s="5">
        <v>4800059466</v>
      </c>
      <c r="Y504" s="7">
        <v>45034</v>
      </c>
      <c r="Z504" s="7">
        <v>45199</v>
      </c>
    </row>
    <row r="505" spans="1:26" x14ac:dyDescent="0.25">
      <c r="A505" s="5">
        <v>800231235</v>
      </c>
      <c r="B505" s="5" t="s">
        <v>4021</v>
      </c>
      <c r="C505" s="5" t="s">
        <v>4022</v>
      </c>
      <c r="D505" s="5">
        <v>3203416</v>
      </c>
      <c r="E505" s="5" t="s">
        <v>4525</v>
      </c>
      <c r="F505" s="5" t="s">
        <v>8486</v>
      </c>
      <c r="G505" s="7">
        <v>44930.556944444441</v>
      </c>
      <c r="H505" s="7">
        <v>44977</v>
      </c>
      <c r="I505" s="59">
        <v>76000</v>
      </c>
      <c r="J505" s="59">
        <v>7855.5</v>
      </c>
      <c r="K505" s="67" t="s">
        <v>14192</v>
      </c>
      <c r="L505" s="5"/>
      <c r="M505" s="5"/>
      <c r="N505" s="59">
        <v>0</v>
      </c>
      <c r="O505" s="59">
        <v>0</v>
      </c>
      <c r="P505" s="5" t="s">
        <v>12336</v>
      </c>
      <c r="Q505" s="59">
        <v>76000</v>
      </c>
      <c r="R505" s="59">
        <v>76000</v>
      </c>
      <c r="S505" s="59">
        <v>2618</v>
      </c>
      <c r="T505" s="59">
        <v>73382</v>
      </c>
      <c r="U505" s="59">
        <v>0</v>
      </c>
      <c r="V505" s="5"/>
      <c r="W505" s="59">
        <v>65526</v>
      </c>
      <c r="X505" s="5">
        <v>4800059466</v>
      </c>
      <c r="Y505" s="7">
        <v>45034</v>
      </c>
      <c r="Z505" s="7">
        <v>45199</v>
      </c>
    </row>
    <row r="506" spans="1:26" x14ac:dyDescent="0.25">
      <c r="A506" s="5">
        <v>800231235</v>
      </c>
      <c r="B506" s="5" t="s">
        <v>4021</v>
      </c>
      <c r="C506" s="5" t="s">
        <v>4022</v>
      </c>
      <c r="D506" s="5">
        <v>3203424</v>
      </c>
      <c r="E506" s="5" t="s">
        <v>4526</v>
      </c>
      <c r="F506" s="5" t="s">
        <v>8487</v>
      </c>
      <c r="G506" s="7">
        <v>44930.570138888892</v>
      </c>
      <c r="H506" s="7">
        <v>44977</v>
      </c>
      <c r="I506" s="59">
        <v>59700</v>
      </c>
      <c r="J506" s="59">
        <v>6206.25</v>
      </c>
      <c r="K506" s="67" t="s">
        <v>14192</v>
      </c>
      <c r="L506" s="5"/>
      <c r="M506" s="5"/>
      <c r="N506" s="59">
        <v>0</v>
      </c>
      <c r="O506" s="59">
        <v>0</v>
      </c>
      <c r="P506" s="5" t="s">
        <v>12337</v>
      </c>
      <c r="Q506" s="59">
        <v>59700</v>
      </c>
      <c r="R506" s="59">
        <v>59700</v>
      </c>
      <c r="S506" s="59">
        <v>2068</v>
      </c>
      <c r="T506" s="59">
        <v>57632</v>
      </c>
      <c r="U506" s="59">
        <v>0</v>
      </c>
      <c r="V506" s="5"/>
      <c r="W506" s="59">
        <v>51425</v>
      </c>
      <c r="X506" s="5">
        <v>4800059466</v>
      </c>
      <c r="Y506" s="7">
        <v>45034</v>
      </c>
      <c r="Z506" s="7">
        <v>45199</v>
      </c>
    </row>
    <row r="507" spans="1:26" x14ac:dyDescent="0.25">
      <c r="A507" s="5">
        <v>800231235</v>
      </c>
      <c r="B507" s="5" t="s">
        <v>4021</v>
      </c>
      <c r="C507" s="5" t="s">
        <v>4022</v>
      </c>
      <c r="D507" s="5">
        <v>3203426</v>
      </c>
      <c r="E507" s="5" t="s">
        <v>4527</v>
      </c>
      <c r="F507" s="5" t="s">
        <v>8488</v>
      </c>
      <c r="G507" s="7">
        <v>44930.574305555558</v>
      </c>
      <c r="H507" s="7">
        <v>44977</v>
      </c>
      <c r="I507" s="59">
        <v>517234</v>
      </c>
      <c r="J507" s="59">
        <v>6150</v>
      </c>
      <c r="K507" s="67" t="s">
        <v>14192</v>
      </c>
      <c r="L507" s="5"/>
      <c r="M507" s="5"/>
      <c r="N507" s="59">
        <v>0</v>
      </c>
      <c r="O507" s="59">
        <v>0</v>
      </c>
      <c r="P507" s="5" t="s">
        <v>12338</v>
      </c>
      <c r="Q507" s="59">
        <v>517234</v>
      </c>
      <c r="R507" s="59">
        <v>517234</v>
      </c>
      <c r="S507" s="59">
        <v>0</v>
      </c>
      <c r="T507" s="59">
        <v>509034</v>
      </c>
      <c r="U507" s="59">
        <v>0</v>
      </c>
      <c r="V507" s="5"/>
      <c r="W507" s="59">
        <v>509034</v>
      </c>
      <c r="X507" s="5">
        <v>4800060130</v>
      </c>
      <c r="Y507" s="7">
        <v>45091</v>
      </c>
      <c r="Z507" s="7">
        <v>45199</v>
      </c>
    </row>
    <row r="508" spans="1:26" x14ac:dyDescent="0.25">
      <c r="A508" s="5">
        <v>800231235</v>
      </c>
      <c r="B508" s="5" t="s">
        <v>4021</v>
      </c>
      <c r="C508" s="5" t="s">
        <v>4022</v>
      </c>
      <c r="D508" s="5">
        <v>3203431</v>
      </c>
      <c r="E508" s="5" t="s">
        <v>4528</v>
      </c>
      <c r="F508" s="5" t="s">
        <v>8489</v>
      </c>
      <c r="G508" s="7">
        <v>44930.586805555555</v>
      </c>
      <c r="H508" s="7">
        <v>44977</v>
      </c>
      <c r="I508" s="59">
        <v>76000</v>
      </c>
      <c r="J508" s="59">
        <v>7855.5</v>
      </c>
      <c r="K508" s="67" t="s">
        <v>14192</v>
      </c>
      <c r="L508" s="5"/>
      <c r="M508" s="5"/>
      <c r="N508" s="59">
        <v>0</v>
      </c>
      <c r="O508" s="59">
        <v>0</v>
      </c>
      <c r="P508" s="5" t="s">
        <v>12339</v>
      </c>
      <c r="Q508" s="59">
        <v>76000</v>
      </c>
      <c r="R508" s="59">
        <v>76000</v>
      </c>
      <c r="S508" s="59">
        <v>2618</v>
      </c>
      <c r="T508" s="59">
        <v>73382</v>
      </c>
      <c r="U508" s="59">
        <v>0</v>
      </c>
      <c r="V508" s="5"/>
      <c r="W508" s="59">
        <v>65526</v>
      </c>
      <c r="X508" s="5">
        <v>4800059466</v>
      </c>
      <c r="Y508" s="7">
        <v>45034</v>
      </c>
      <c r="Z508" s="7">
        <v>45199</v>
      </c>
    </row>
    <row r="509" spans="1:26" x14ac:dyDescent="0.25">
      <c r="A509" s="5">
        <v>800231235</v>
      </c>
      <c r="B509" s="5" t="s">
        <v>4021</v>
      </c>
      <c r="C509" s="5" t="s">
        <v>4022</v>
      </c>
      <c r="D509" s="5">
        <v>3203467</v>
      </c>
      <c r="E509" s="5" t="s">
        <v>4529</v>
      </c>
      <c r="F509" s="5" t="s">
        <v>8490</v>
      </c>
      <c r="G509" s="7">
        <v>44930.640972222223</v>
      </c>
      <c r="H509" s="7">
        <v>44977</v>
      </c>
      <c r="I509" s="59">
        <v>218356</v>
      </c>
      <c r="J509" s="59">
        <v>81195</v>
      </c>
      <c r="K509" s="67" t="s">
        <v>14192</v>
      </c>
      <c r="L509" s="5"/>
      <c r="M509" s="5"/>
      <c r="N509" s="59">
        <v>0</v>
      </c>
      <c r="O509" s="59">
        <v>0</v>
      </c>
      <c r="P509" s="5" t="s">
        <v>12340</v>
      </c>
      <c r="Q509" s="59">
        <v>218356</v>
      </c>
      <c r="R509" s="59">
        <v>218356</v>
      </c>
      <c r="S509" s="59">
        <v>27065</v>
      </c>
      <c r="T509" s="59">
        <v>191291</v>
      </c>
      <c r="U509" s="59">
        <v>0</v>
      </c>
      <c r="V509" s="5"/>
      <c r="W509" s="59">
        <v>110096</v>
      </c>
      <c r="X509" s="5">
        <v>2201378451</v>
      </c>
      <c r="Y509" s="7">
        <v>45040</v>
      </c>
      <c r="Z509" s="7">
        <v>45199</v>
      </c>
    </row>
    <row r="510" spans="1:26" x14ac:dyDescent="0.25">
      <c r="A510" s="5">
        <v>800231235</v>
      </c>
      <c r="B510" s="5" t="s">
        <v>4021</v>
      </c>
      <c r="C510" s="5" t="s">
        <v>4022</v>
      </c>
      <c r="D510" s="5">
        <v>3203504</v>
      </c>
      <c r="E510" s="5" t="s">
        <v>4530</v>
      </c>
      <c r="F510" s="5" t="s">
        <v>8491</v>
      </c>
      <c r="G510" s="7">
        <v>44930.711805555555</v>
      </c>
      <c r="H510" s="7">
        <v>44977</v>
      </c>
      <c r="I510" s="59">
        <v>5268950</v>
      </c>
      <c r="J510" s="59">
        <v>4531297</v>
      </c>
      <c r="K510" s="5" t="s">
        <v>14192</v>
      </c>
      <c r="L510" s="5"/>
      <c r="M510" s="5"/>
      <c r="N510" s="59">
        <v>5268950</v>
      </c>
      <c r="O510" s="59">
        <v>0</v>
      </c>
      <c r="P510" s="5"/>
      <c r="Q510" s="59">
        <v>5268950</v>
      </c>
      <c r="R510" s="59">
        <v>5268950</v>
      </c>
      <c r="S510" s="59">
        <v>0</v>
      </c>
      <c r="T510" s="59">
        <v>0</v>
      </c>
      <c r="U510" s="59">
        <v>0</v>
      </c>
      <c r="V510" s="5"/>
      <c r="W510" s="59">
        <v>0</v>
      </c>
      <c r="X510" s="5"/>
      <c r="Y510" s="7"/>
      <c r="Z510" s="7">
        <v>45199</v>
      </c>
    </row>
    <row r="511" spans="1:26" x14ac:dyDescent="0.25">
      <c r="A511" s="5">
        <v>800231235</v>
      </c>
      <c r="B511" s="5" t="s">
        <v>4021</v>
      </c>
      <c r="C511" s="5" t="s">
        <v>4022</v>
      </c>
      <c r="D511" s="5">
        <v>3203590</v>
      </c>
      <c r="E511" s="5" t="s">
        <v>4531</v>
      </c>
      <c r="F511" s="5" t="s">
        <v>8492</v>
      </c>
      <c r="G511" s="7">
        <v>44931.332638888889</v>
      </c>
      <c r="H511" s="7">
        <v>44977</v>
      </c>
      <c r="I511" s="59">
        <v>159700</v>
      </c>
      <c r="J511" s="59">
        <v>7687.5</v>
      </c>
      <c r="K511" s="67" t="s">
        <v>14192</v>
      </c>
      <c r="L511" s="5"/>
      <c r="M511" s="5"/>
      <c r="N511" s="59">
        <v>0</v>
      </c>
      <c r="O511" s="59">
        <v>0</v>
      </c>
      <c r="P511" s="5" t="s">
        <v>12341</v>
      </c>
      <c r="Q511" s="59">
        <v>159700</v>
      </c>
      <c r="R511" s="59">
        <v>159700</v>
      </c>
      <c r="S511" s="59">
        <v>2562</v>
      </c>
      <c r="T511" s="59">
        <v>157138</v>
      </c>
      <c r="U511" s="59">
        <v>0</v>
      </c>
      <c r="V511" s="5"/>
      <c r="W511" s="59">
        <v>149450</v>
      </c>
      <c r="X511" s="5">
        <v>4800059466</v>
      </c>
      <c r="Y511" s="7">
        <v>45034</v>
      </c>
      <c r="Z511" s="7">
        <v>45199</v>
      </c>
    </row>
    <row r="512" spans="1:26" x14ac:dyDescent="0.25">
      <c r="A512" s="5">
        <v>800231235</v>
      </c>
      <c r="B512" s="5" t="s">
        <v>4021</v>
      </c>
      <c r="C512" s="5" t="s">
        <v>4022</v>
      </c>
      <c r="D512" s="5">
        <v>3203613</v>
      </c>
      <c r="E512" s="5" t="s">
        <v>4532</v>
      </c>
      <c r="F512" s="5" t="s">
        <v>8493</v>
      </c>
      <c r="G512" s="7">
        <v>44931.373611111114</v>
      </c>
      <c r="H512" s="7">
        <v>44977</v>
      </c>
      <c r="I512" s="59">
        <v>76000</v>
      </c>
      <c r="J512" s="59">
        <v>7855.5</v>
      </c>
      <c r="K512" s="67" t="s">
        <v>14192</v>
      </c>
      <c r="L512" s="5"/>
      <c r="M512" s="5"/>
      <c r="N512" s="59">
        <v>0</v>
      </c>
      <c r="O512" s="59">
        <v>0</v>
      </c>
      <c r="P512" s="5" t="s">
        <v>12342</v>
      </c>
      <c r="Q512" s="59">
        <v>76000</v>
      </c>
      <c r="R512" s="59">
        <v>76000</v>
      </c>
      <c r="S512" s="59">
        <v>2618</v>
      </c>
      <c r="T512" s="59">
        <v>73382</v>
      </c>
      <c r="U512" s="59">
        <v>0</v>
      </c>
      <c r="V512" s="5"/>
      <c r="W512" s="59">
        <v>65526</v>
      </c>
      <c r="X512" s="5">
        <v>4800059466</v>
      </c>
      <c r="Y512" s="7">
        <v>45034</v>
      </c>
      <c r="Z512" s="7">
        <v>45199</v>
      </c>
    </row>
    <row r="513" spans="1:26" x14ac:dyDescent="0.25">
      <c r="A513" s="5">
        <v>800231235</v>
      </c>
      <c r="B513" s="5" t="s">
        <v>4021</v>
      </c>
      <c r="C513" s="5" t="s">
        <v>4022</v>
      </c>
      <c r="D513" s="5">
        <v>3203620</v>
      </c>
      <c r="E513" s="5" t="s">
        <v>4533</v>
      </c>
      <c r="F513" s="5" t="s">
        <v>8494</v>
      </c>
      <c r="G513" s="7">
        <v>44931.387499999997</v>
      </c>
      <c r="H513" s="7">
        <v>44977</v>
      </c>
      <c r="I513" s="59">
        <v>867493</v>
      </c>
      <c r="J513" s="59">
        <v>867493</v>
      </c>
      <c r="K513" s="67" t="s">
        <v>14131</v>
      </c>
      <c r="L513" s="5"/>
      <c r="M513" s="5"/>
      <c r="N513" s="59">
        <v>867493</v>
      </c>
      <c r="O513" s="59">
        <v>0</v>
      </c>
      <c r="P513" s="5" t="s">
        <v>12343</v>
      </c>
      <c r="Q513" s="59">
        <v>867493</v>
      </c>
      <c r="R513" s="59">
        <v>867493</v>
      </c>
      <c r="S513" s="59">
        <v>0</v>
      </c>
      <c r="T513" s="59">
        <v>0</v>
      </c>
      <c r="U513" s="59">
        <v>0</v>
      </c>
      <c r="V513" s="5"/>
      <c r="W513" s="59">
        <v>0</v>
      </c>
      <c r="X513" s="5"/>
      <c r="Y513" s="7"/>
      <c r="Z513" s="7">
        <v>45199</v>
      </c>
    </row>
    <row r="514" spans="1:26" x14ac:dyDescent="0.25">
      <c r="A514" s="5">
        <v>800231235</v>
      </c>
      <c r="B514" s="5" t="s">
        <v>4021</v>
      </c>
      <c r="C514" s="5" t="s">
        <v>4022</v>
      </c>
      <c r="D514" s="5">
        <v>3203636</v>
      </c>
      <c r="E514" s="5" t="s">
        <v>4534</v>
      </c>
      <c r="F514" s="5" t="s">
        <v>8495</v>
      </c>
      <c r="G514" s="7">
        <v>44931.424305555556</v>
      </c>
      <c r="H514" s="7">
        <v>44977</v>
      </c>
      <c r="I514" s="59">
        <v>1553780</v>
      </c>
      <c r="J514" s="59">
        <v>20925</v>
      </c>
      <c r="K514" s="67" t="s">
        <v>14192</v>
      </c>
      <c r="L514" s="5"/>
      <c r="M514" s="5"/>
      <c r="N514" s="59">
        <v>0</v>
      </c>
      <c r="O514" s="59">
        <v>0</v>
      </c>
      <c r="P514" s="5" t="s">
        <v>12344</v>
      </c>
      <c r="Q514" s="59">
        <v>1553780</v>
      </c>
      <c r="R514" s="59">
        <v>1553780</v>
      </c>
      <c r="S514" s="59">
        <v>0</v>
      </c>
      <c r="T514" s="59">
        <v>1525880</v>
      </c>
      <c r="U514" s="59">
        <v>0</v>
      </c>
      <c r="V514" s="5"/>
      <c r="W514" s="59">
        <v>1525880</v>
      </c>
      <c r="X514" s="5">
        <v>4800060130</v>
      </c>
      <c r="Y514" s="7">
        <v>45091</v>
      </c>
      <c r="Z514" s="7">
        <v>45199</v>
      </c>
    </row>
    <row r="515" spans="1:26" x14ac:dyDescent="0.25">
      <c r="A515" s="5">
        <v>800231235</v>
      </c>
      <c r="B515" s="5" t="s">
        <v>4021</v>
      </c>
      <c r="C515" s="5" t="s">
        <v>4022</v>
      </c>
      <c r="D515" s="5">
        <v>3203678</v>
      </c>
      <c r="E515" s="5" t="s">
        <v>4535</v>
      </c>
      <c r="F515" s="5" t="s">
        <v>8496</v>
      </c>
      <c r="G515" s="7">
        <v>44931.488194444442</v>
      </c>
      <c r="H515" s="7">
        <v>44977</v>
      </c>
      <c r="I515" s="59">
        <v>5544411</v>
      </c>
      <c r="J515" s="59">
        <v>4768193.46</v>
      </c>
      <c r="K515" s="5" t="s">
        <v>14192</v>
      </c>
      <c r="L515" s="5"/>
      <c r="M515" s="5"/>
      <c r="N515" s="59">
        <v>5544411</v>
      </c>
      <c r="O515" s="59">
        <v>0</v>
      </c>
      <c r="P515" s="5"/>
      <c r="Q515" s="59">
        <v>5544411</v>
      </c>
      <c r="R515" s="59">
        <v>5544411</v>
      </c>
      <c r="S515" s="59">
        <v>0</v>
      </c>
      <c r="T515" s="59">
        <v>0</v>
      </c>
      <c r="U515" s="59">
        <v>0</v>
      </c>
      <c r="V515" s="5"/>
      <c r="W515" s="59">
        <v>0</v>
      </c>
      <c r="X515" s="5"/>
      <c r="Y515" s="7"/>
      <c r="Z515" s="7">
        <v>45199</v>
      </c>
    </row>
    <row r="516" spans="1:26" x14ac:dyDescent="0.25">
      <c r="A516" s="5">
        <v>800231235</v>
      </c>
      <c r="B516" s="5" t="s">
        <v>4021</v>
      </c>
      <c r="C516" s="5" t="s">
        <v>4022</v>
      </c>
      <c r="D516" s="5">
        <v>3203683</v>
      </c>
      <c r="E516" s="5" t="s">
        <v>4536</v>
      </c>
      <c r="F516" s="5" t="s">
        <v>8497</v>
      </c>
      <c r="G516" s="7">
        <v>44931.5</v>
      </c>
      <c r="H516" s="7">
        <v>44977</v>
      </c>
      <c r="I516" s="59">
        <v>9628519</v>
      </c>
      <c r="J516" s="59">
        <v>331928.25</v>
      </c>
      <c r="K516" s="67" t="s">
        <v>14192</v>
      </c>
      <c r="L516" s="5"/>
      <c r="M516" s="5"/>
      <c r="N516" s="59">
        <v>0</v>
      </c>
      <c r="O516" s="59">
        <v>0</v>
      </c>
      <c r="P516" s="5" t="s">
        <v>12345</v>
      </c>
      <c r="Q516" s="59">
        <v>9628519</v>
      </c>
      <c r="R516" s="59">
        <v>9628519</v>
      </c>
      <c r="S516" s="59">
        <v>110643</v>
      </c>
      <c r="T516" s="59">
        <v>9517876</v>
      </c>
      <c r="U516" s="59">
        <v>0</v>
      </c>
      <c r="V516" s="5"/>
      <c r="W516" s="59">
        <v>9185948</v>
      </c>
      <c r="X516" s="5">
        <v>4800059745</v>
      </c>
      <c r="Y516" s="7">
        <v>45058</v>
      </c>
      <c r="Z516" s="7">
        <v>45199</v>
      </c>
    </row>
    <row r="517" spans="1:26" x14ac:dyDescent="0.25">
      <c r="A517" s="5">
        <v>800231235</v>
      </c>
      <c r="B517" s="5" t="s">
        <v>4021</v>
      </c>
      <c r="C517" s="5" t="s">
        <v>4022</v>
      </c>
      <c r="D517" s="5">
        <v>3203798</v>
      </c>
      <c r="E517" s="5" t="s">
        <v>4537</v>
      </c>
      <c r="F517" s="5" t="s">
        <v>8498</v>
      </c>
      <c r="G517" s="7">
        <v>44931.706944444442</v>
      </c>
      <c r="H517" s="7">
        <v>44977</v>
      </c>
      <c r="I517" s="59">
        <v>285000</v>
      </c>
      <c r="J517" s="59">
        <v>66344.25</v>
      </c>
      <c r="K517" s="67" t="s">
        <v>14192</v>
      </c>
      <c r="L517" s="5"/>
      <c r="M517" s="5"/>
      <c r="N517" s="59">
        <v>0</v>
      </c>
      <c r="O517" s="59">
        <v>0</v>
      </c>
      <c r="P517" s="5" t="s">
        <v>12346</v>
      </c>
      <c r="Q517" s="59">
        <v>285000</v>
      </c>
      <c r="R517" s="59">
        <v>285000</v>
      </c>
      <c r="S517" s="59">
        <v>22114</v>
      </c>
      <c r="T517" s="59">
        <v>262886</v>
      </c>
      <c r="U517" s="59">
        <v>0</v>
      </c>
      <c r="V517" s="5"/>
      <c r="W517" s="59">
        <v>196541</v>
      </c>
      <c r="X517" s="5">
        <v>2201378451</v>
      </c>
      <c r="Y517" s="7">
        <v>45040</v>
      </c>
      <c r="Z517" s="7">
        <v>45199</v>
      </c>
    </row>
    <row r="518" spans="1:26" x14ac:dyDescent="0.25">
      <c r="A518" s="5">
        <v>800231235</v>
      </c>
      <c r="B518" s="5" t="s">
        <v>4021</v>
      </c>
      <c r="C518" s="5" t="s">
        <v>4022</v>
      </c>
      <c r="D518" s="5">
        <v>3203824</v>
      </c>
      <c r="E518" s="5" t="s">
        <v>4538</v>
      </c>
      <c r="F518" s="5" t="s">
        <v>8499</v>
      </c>
      <c r="G518" s="7">
        <v>44932.073611111111</v>
      </c>
      <c r="H518" s="7">
        <v>44977</v>
      </c>
      <c r="I518" s="59">
        <v>223740</v>
      </c>
      <c r="J518" s="59">
        <v>122130</v>
      </c>
      <c r="K518" s="67" t="s">
        <v>14192</v>
      </c>
      <c r="L518" s="5"/>
      <c r="M518" s="5"/>
      <c r="N518" s="59">
        <v>0</v>
      </c>
      <c r="O518" s="59">
        <v>0</v>
      </c>
      <c r="P518" s="5" t="s">
        <v>12347</v>
      </c>
      <c r="Q518" s="59">
        <v>223740</v>
      </c>
      <c r="R518" s="59">
        <v>223740</v>
      </c>
      <c r="S518" s="59">
        <v>40710</v>
      </c>
      <c r="T518" s="59">
        <v>183030</v>
      </c>
      <c r="U518" s="59">
        <v>0</v>
      </c>
      <c r="V518" s="5"/>
      <c r="W518" s="59">
        <v>60900</v>
      </c>
      <c r="X518" s="5">
        <v>4800059466</v>
      </c>
      <c r="Y518" s="7">
        <v>45034</v>
      </c>
      <c r="Z518" s="7">
        <v>45199</v>
      </c>
    </row>
    <row r="519" spans="1:26" x14ac:dyDescent="0.25">
      <c r="A519" s="5">
        <v>800231235</v>
      </c>
      <c r="B519" s="5" t="s">
        <v>4021</v>
      </c>
      <c r="C519" s="5" t="s">
        <v>4022</v>
      </c>
      <c r="D519" s="5">
        <v>3203860</v>
      </c>
      <c r="E519" s="5" t="s">
        <v>4539</v>
      </c>
      <c r="F519" s="5" t="s">
        <v>8500</v>
      </c>
      <c r="G519" s="7">
        <v>44932.300694444442</v>
      </c>
      <c r="H519" s="7">
        <v>44977</v>
      </c>
      <c r="I519" s="59">
        <v>76000</v>
      </c>
      <c r="J519" s="59">
        <v>7855.5</v>
      </c>
      <c r="K519" s="67" t="s">
        <v>14192</v>
      </c>
      <c r="L519" s="5"/>
      <c r="M519" s="5"/>
      <c r="N519" s="59">
        <v>0</v>
      </c>
      <c r="O519" s="59">
        <v>0</v>
      </c>
      <c r="P519" s="5" t="s">
        <v>12348</v>
      </c>
      <c r="Q519" s="59">
        <v>76000</v>
      </c>
      <c r="R519" s="59">
        <v>76000</v>
      </c>
      <c r="S519" s="59">
        <v>2618</v>
      </c>
      <c r="T519" s="59">
        <v>73382</v>
      </c>
      <c r="U519" s="59">
        <v>0</v>
      </c>
      <c r="V519" s="5"/>
      <c r="W519" s="59">
        <v>65526</v>
      </c>
      <c r="X519" s="5">
        <v>4800059466</v>
      </c>
      <c r="Y519" s="7">
        <v>45034</v>
      </c>
      <c r="Z519" s="7">
        <v>45199</v>
      </c>
    </row>
    <row r="520" spans="1:26" x14ac:dyDescent="0.25">
      <c r="A520" s="5">
        <v>800231235</v>
      </c>
      <c r="B520" s="5" t="s">
        <v>4021</v>
      </c>
      <c r="C520" s="5" t="s">
        <v>4022</v>
      </c>
      <c r="D520" s="5">
        <v>3203881</v>
      </c>
      <c r="E520" s="5" t="s">
        <v>4540</v>
      </c>
      <c r="F520" s="5" t="s">
        <v>8501</v>
      </c>
      <c r="G520" s="7">
        <v>44932.327777777777</v>
      </c>
      <c r="H520" s="7">
        <v>44977</v>
      </c>
      <c r="I520" s="59">
        <v>98300</v>
      </c>
      <c r="J520" s="59">
        <v>10324.5</v>
      </c>
      <c r="K520" s="67" t="s">
        <v>14192</v>
      </c>
      <c r="L520" s="5"/>
      <c r="M520" s="5"/>
      <c r="N520" s="59">
        <v>0</v>
      </c>
      <c r="O520" s="59">
        <v>0</v>
      </c>
      <c r="P520" s="5" t="s">
        <v>12349</v>
      </c>
      <c r="Q520" s="59">
        <v>98300</v>
      </c>
      <c r="R520" s="59">
        <v>98300</v>
      </c>
      <c r="S520" s="59">
        <v>3442</v>
      </c>
      <c r="T520" s="59">
        <v>94858</v>
      </c>
      <c r="U520" s="59">
        <v>0</v>
      </c>
      <c r="V520" s="5"/>
      <c r="W520" s="59">
        <v>84534</v>
      </c>
      <c r="X520" s="5">
        <v>4800059466</v>
      </c>
      <c r="Y520" s="7">
        <v>45034</v>
      </c>
      <c r="Z520" s="7">
        <v>45199</v>
      </c>
    </row>
    <row r="521" spans="1:26" x14ac:dyDescent="0.25">
      <c r="A521" s="5">
        <v>800231235</v>
      </c>
      <c r="B521" s="5" t="s">
        <v>4021</v>
      </c>
      <c r="C521" s="5" t="s">
        <v>4022</v>
      </c>
      <c r="D521" s="5">
        <v>3203899</v>
      </c>
      <c r="E521" s="5" t="s">
        <v>4541</v>
      </c>
      <c r="F521" s="5" t="s">
        <v>8502</v>
      </c>
      <c r="G521" s="7">
        <v>44932.361805555556</v>
      </c>
      <c r="H521" s="7">
        <v>44977</v>
      </c>
      <c r="I521" s="59">
        <v>540300</v>
      </c>
      <c r="J521" s="59">
        <v>540300</v>
      </c>
      <c r="K521" s="67" t="s">
        <v>14131</v>
      </c>
      <c r="L521" s="5"/>
      <c r="M521" s="5"/>
      <c r="N521" s="59">
        <v>540300</v>
      </c>
      <c r="O521" s="59">
        <v>0</v>
      </c>
      <c r="P521" s="5" t="s">
        <v>12350</v>
      </c>
      <c r="Q521" s="59">
        <v>540300</v>
      </c>
      <c r="R521" s="59">
        <v>540300</v>
      </c>
      <c r="S521" s="59">
        <v>0</v>
      </c>
      <c r="T521" s="59">
        <v>0</v>
      </c>
      <c r="U521" s="59">
        <v>0</v>
      </c>
      <c r="V521" s="5"/>
      <c r="W521" s="59">
        <v>0</v>
      </c>
      <c r="X521" s="5"/>
      <c r="Y521" s="7"/>
      <c r="Z521" s="7">
        <v>45199</v>
      </c>
    </row>
    <row r="522" spans="1:26" x14ac:dyDescent="0.25">
      <c r="A522" s="5">
        <v>800231235</v>
      </c>
      <c r="B522" s="5" t="s">
        <v>4021</v>
      </c>
      <c r="C522" s="5" t="s">
        <v>4022</v>
      </c>
      <c r="D522" s="5">
        <v>3203907</v>
      </c>
      <c r="E522" s="5" t="s">
        <v>4542</v>
      </c>
      <c r="F522" s="5" t="s">
        <v>8503</v>
      </c>
      <c r="G522" s="7">
        <v>44932.380555555559</v>
      </c>
      <c r="H522" s="7">
        <v>44977</v>
      </c>
      <c r="I522" s="59">
        <v>76000</v>
      </c>
      <c r="J522" s="59">
        <v>7855.5</v>
      </c>
      <c r="K522" s="67" t="s">
        <v>14192</v>
      </c>
      <c r="L522" s="5"/>
      <c r="M522" s="5"/>
      <c r="N522" s="59">
        <v>0</v>
      </c>
      <c r="O522" s="59">
        <v>0</v>
      </c>
      <c r="P522" s="5" t="s">
        <v>12351</v>
      </c>
      <c r="Q522" s="59">
        <v>76000</v>
      </c>
      <c r="R522" s="59">
        <v>76000</v>
      </c>
      <c r="S522" s="59">
        <v>2618</v>
      </c>
      <c r="T522" s="59">
        <v>73382</v>
      </c>
      <c r="U522" s="59">
        <v>0</v>
      </c>
      <c r="V522" s="5"/>
      <c r="W522" s="59">
        <v>65526</v>
      </c>
      <c r="X522" s="5">
        <v>4800059466</v>
      </c>
      <c r="Y522" s="7">
        <v>45034</v>
      </c>
      <c r="Z522" s="7">
        <v>45199</v>
      </c>
    </row>
    <row r="523" spans="1:26" x14ac:dyDescent="0.25">
      <c r="A523" s="5">
        <v>800231235</v>
      </c>
      <c r="B523" s="5" t="s">
        <v>4021</v>
      </c>
      <c r="C523" s="5" t="s">
        <v>4022</v>
      </c>
      <c r="D523" s="5">
        <v>3203911</v>
      </c>
      <c r="E523" s="5" t="s">
        <v>4543</v>
      </c>
      <c r="F523" s="5" t="s">
        <v>8504</v>
      </c>
      <c r="G523" s="7">
        <v>44932.386805555558</v>
      </c>
      <c r="H523" s="7">
        <v>44977</v>
      </c>
      <c r="I523" s="59">
        <v>76000</v>
      </c>
      <c r="J523" s="59">
        <v>7855.5</v>
      </c>
      <c r="K523" s="67" t="s">
        <v>14192</v>
      </c>
      <c r="L523" s="5"/>
      <c r="M523" s="5"/>
      <c r="N523" s="59">
        <v>0</v>
      </c>
      <c r="O523" s="59">
        <v>0</v>
      </c>
      <c r="P523" s="5" t="s">
        <v>12352</v>
      </c>
      <c r="Q523" s="59">
        <v>76000</v>
      </c>
      <c r="R523" s="59">
        <v>76000</v>
      </c>
      <c r="S523" s="59">
        <v>2618</v>
      </c>
      <c r="T523" s="59">
        <v>73382</v>
      </c>
      <c r="U523" s="59">
        <v>0</v>
      </c>
      <c r="V523" s="5"/>
      <c r="W523" s="59">
        <v>65526</v>
      </c>
      <c r="X523" s="5">
        <v>4800059466</v>
      </c>
      <c r="Y523" s="7">
        <v>45034</v>
      </c>
      <c r="Z523" s="7">
        <v>45199</v>
      </c>
    </row>
    <row r="524" spans="1:26" x14ac:dyDescent="0.25">
      <c r="A524" s="5">
        <v>800231235</v>
      </c>
      <c r="B524" s="5" t="s">
        <v>4021</v>
      </c>
      <c r="C524" s="5" t="s">
        <v>4022</v>
      </c>
      <c r="D524" s="5">
        <v>3203961</v>
      </c>
      <c r="E524" s="5" t="s">
        <v>4544</v>
      </c>
      <c r="F524" s="5" t="s">
        <v>8505</v>
      </c>
      <c r="G524" s="7">
        <v>44932.46875</v>
      </c>
      <c r="H524" s="7">
        <v>44977</v>
      </c>
      <c r="I524" s="59">
        <v>1455165</v>
      </c>
      <c r="J524" s="59">
        <v>34275</v>
      </c>
      <c r="K524" s="67" t="s">
        <v>14192</v>
      </c>
      <c r="L524" s="5"/>
      <c r="M524" s="5"/>
      <c r="N524" s="59">
        <v>0</v>
      </c>
      <c r="O524" s="59">
        <v>0</v>
      </c>
      <c r="P524" s="5" t="s">
        <v>12353</v>
      </c>
      <c r="Q524" s="59">
        <v>1455165</v>
      </c>
      <c r="R524" s="59">
        <v>1455165</v>
      </c>
      <c r="S524" s="59">
        <v>0</v>
      </c>
      <c r="T524" s="59">
        <v>1409465</v>
      </c>
      <c r="U524" s="59">
        <v>0</v>
      </c>
      <c r="V524" s="5"/>
      <c r="W524" s="59">
        <v>110697</v>
      </c>
      <c r="X524" s="5">
        <v>4800060481</v>
      </c>
      <c r="Y524" s="7">
        <v>45125</v>
      </c>
      <c r="Z524" s="7">
        <v>45199</v>
      </c>
    </row>
    <row r="525" spans="1:26" x14ac:dyDescent="0.25">
      <c r="A525" s="5">
        <v>800231235</v>
      </c>
      <c r="B525" s="5" t="s">
        <v>4021</v>
      </c>
      <c r="C525" s="5" t="s">
        <v>4022</v>
      </c>
      <c r="D525" s="5">
        <v>3203983</v>
      </c>
      <c r="E525" s="5" t="s">
        <v>4545</v>
      </c>
      <c r="F525" s="5" t="s">
        <v>8506</v>
      </c>
      <c r="G525" s="7">
        <v>44932.515972222223</v>
      </c>
      <c r="H525" s="7">
        <v>44977</v>
      </c>
      <c r="I525" s="59">
        <v>145700</v>
      </c>
      <c r="J525" s="59">
        <v>15099</v>
      </c>
      <c r="K525" s="67" t="s">
        <v>14192</v>
      </c>
      <c r="L525" s="5"/>
      <c r="M525" s="5"/>
      <c r="N525" s="59">
        <v>0</v>
      </c>
      <c r="O525" s="59">
        <v>0</v>
      </c>
      <c r="P525" s="5" t="s">
        <v>12354</v>
      </c>
      <c r="Q525" s="59">
        <v>145700</v>
      </c>
      <c r="R525" s="59">
        <v>145700</v>
      </c>
      <c r="S525" s="59">
        <v>5033</v>
      </c>
      <c r="T525" s="59">
        <v>140667</v>
      </c>
      <c r="U525" s="59">
        <v>0</v>
      </c>
      <c r="V525" s="5"/>
      <c r="W525" s="59">
        <v>125568</v>
      </c>
      <c r="X525" s="5">
        <v>4800059466</v>
      </c>
      <c r="Y525" s="7">
        <v>45034</v>
      </c>
      <c r="Z525" s="7">
        <v>45199</v>
      </c>
    </row>
    <row r="526" spans="1:26" x14ac:dyDescent="0.25">
      <c r="A526" s="5">
        <v>800231235</v>
      </c>
      <c r="B526" s="5" t="s">
        <v>4021</v>
      </c>
      <c r="C526" s="5" t="s">
        <v>4022</v>
      </c>
      <c r="D526" s="5">
        <v>3204044</v>
      </c>
      <c r="E526" s="5" t="s">
        <v>4546</v>
      </c>
      <c r="F526" s="5" t="s">
        <v>8507</v>
      </c>
      <c r="G526" s="7">
        <v>44932.64166666667</v>
      </c>
      <c r="H526" s="7">
        <v>44977</v>
      </c>
      <c r="I526" s="59">
        <v>9739399</v>
      </c>
      <c r="J526" s="59">
        <v>9739399</v>
      </c>
      <c r="K526" s="67" t="s">
        <v>14204</v>
      </c>
      <c r="L526" s="5"/>
      <c r="M526" s="5"/>
      <c r="N526" s="59">
        <v>0</v>
      </c>
      <c r="O526" s="59">
        <v>0</v>
      </c>
      <c r="P526" s="5"/>
      <c r="Q526" s="59">
        <v>9739399</v>
      </c>
      <c r="R526" s="59">
        <v>9739399</v>
      </c>
      <c r="S526" s="59">
        <v>1427240</v>
      </c>
      <c r="T526" s="59">
        <v>8312159</v>
      </c>
      <c r="U526" s="59">
        <v>0</v>
      </c>
      <c r="V526" s="5"/>
      <c r="W526" s="59">
        <v>8312159</v>
      </c>
      <c r="X526" s="5">
        <v>4800061536</v>
      </c>
      <c r="Y526" s="7">
        <v>45224</v>
      </c>
      <c r="Z526" s="7">
        <v>45199</v>
      </c>
    </row>
    <row r="527" spans="1:26" x14ac:dyDescent="0.25">
      <c r="A527" s="5">
        <v>800231235</v>
      </c>
      <c r="B527" s="5" t="s">
        <v>4021</v>
      </c>
      <c r="C527" s="5" t="s">
        <v>4022</v>
      </c>
      <c r="D527" s="5">
        <v>3204075</v>
      </c>
      <c r="E527" s="5" t="s">
        <v>4547</v>
      </c>
      <c r="F527" s="5" t="s">
        <v>8508</v>
      </c>
      <c r="G527" s="7">
        <v>44933.288888888892</v>
      </c>
      <c r="H527" s="7">
        <v>44977</v>
      </c>
      <c r="I527" s="59">
        <v>76000</v>
      </c>
      <c r="J527" s="59">
        <v>7855.5</v>
      </c>
      <c r="K527" s="67" t="s">
        <v>14192</v>
      </c>
      <c r="L527" s="5"/>
      <c r="M527" s="5"/>
      <c r="N527" s="59">
        <v>0</v>
      </c>
      <c r="O527" s="59">
        <v>0</v>
      </c>
      <c r="P527" s="5" t="s">
        <v>12355</v>
      </c>
      <c r="Q527" s="59">
        <v>76000</v>
      </c>
      <c r="R527" s="59">
        <v>76000</v>
      </c>
      <c r="S527" s="59">
        <v>2618</v>
      </c>
      <c r="T527" s="59">
        <v>73382</v>
      </c>
      <c r="U527" s="59">
        <v>0</v>
      </c>
      <c r="V527" s="5"/>
      <c r="W527" s="59">
        <v>65526</v>
      </c>
      <c r="X527" s="5">
        <v>4800059466</v>
      </c>
      <c r="Y527" s="7">
        <v>45034</v>
      </c>
      <c r="Z527" s="7">
        <v>45199</v>
      </c>
    </row>
    <row r="528" spans="1:26" x14ac:dyDescent="0.25">
      <c r="A528" s="5">
        <v>800231235</v>
      </c>
      <c r="B528" s="5" t="s">
        <v>4021</v>
      </c>
      <c r="C528" s="5" t="s">
        <v>4022</v>
      </c>
      <c r="D528" s="5">
        <v>3204085</v>
      </c>
      <c r="E528" s="5" t="s">
        <v>4548</v>
      </c>
      <c r="F528" s="5" t="s">
        <v>8509</v>
      </c>
      <c r="G528" s="7">
        <v>44933.382638888892</v>
      </c>
      <c r="H528" s="7">
        <v>44977</v>
      </c>
      <c r="I528" s="59">
        <v>76000</v>
      </c>
      <c r="J528" s="59">
        <v>7855.5</v>
      </c>
      <c r="K528" s="67" t="s">
        <v>14192</v>
      </c>
      <c r="L528" s="5"/>
      <c r="M528" s="5"/>
      <c r="N528" s="59">
        <v>0</v>
      </c>
      <c r="O528" s="59">
        <v>0</v>
      </c>
      <c r="P528" s="5" t="s">
        <v>12356</v>
      </c>
      <c r="Q528" s="59">
        <v>76000</v>
      </c>
      <c r="R528" s="59">
        <v>76000</v>
      </c>
      <c r="S528" s="59">
        <v>2618</v>
      </c>
      <c r="T528" s="59">
        <v>73382</v>
      </c>
      <c r="U528" s="59">
        <v>0</v>
      </c>
      <c r="V528" s="5"/>
      <c r="W528" s="59">
        <v>65526</v>
      </c>
      <c r="X528" s="5">
        <v>4800059466</v>
      </c>
      <c r="Y528" s="7">
        <v>45034</v>
      </c>
      <c r="Z528" s="7">
        <v>45199</v>
      </c>
    </row>
    <row r="529" spans="1:26" x14ac:dyDescent="0.25">
      <c r="A529" s="5">
        <v>800231235</v>
      </c>
      <c r="B529" s="5" t="s">
        <v>4021</v>
      </c>
      <c r="C529" s="5" t="s">
        <v>4022</v>
      </c>
      <c r="D529" s="5">
        <v>3204087</v>
      </c>
      <c r="E529" s="5" t="s">
        <v>4549</v>
      </c>
      <c r="F529" s="5" t="s">
        <v>8510</v>
      </c>
      <c r="G529" s="7">
        <v>44933.384722222225</v>
      </c>
      <c r="H529" s="7">
        <v>44977</v>
      </c>
      <c r="I529" s="59">
        <v>671500</v>
      </c>
      <c r="J529" s="59">
        <v>69469.5</v>
      </c>
      <c r="K529" s="67" t="s">
        <v>14192</v>
      </c>
      <c r="L529" s="5"/>
      <c r="M529" s="5"/>
      <c r="N529" s="59">
        <v>0</v>
      </c>
      <c r="O529" s="59">
        <v>0</v>
      </c>
      <c r="P529" s="5" t="s">
        <v>12357</v>
      </c>
      <c r="Q529" s="59">
        <v>671500</v>
      </c>
      <c r="R529" s="59">
        <v>671500</v>
      </c>
      <c r="S529" s="59">
        <v>23157</v>
      </c>
      <c r="T529" s="59">
        <v>648343</v>
      </c>
      <c r="U529" s="59">
        <v>0</v>
      </c>
      <c r="V529" s="5"/>
      <c r="W529" s="59">
        <v>578874</v>
      </c>
      <c r="X529" s="5">
        <v>4800059466</v>
      </c>
      <c r="Y529" s="7">
        <v>45034</v>
      </c>
      <c r="Z529" s="7">
        <v>45199</v>
      </c>
    </row>
    <row r="530" spans="1:26" x14ac:dyDescent="0.25">
      <c r="A530" s="5">
        <v>800231235</v>
      </c>
      <c r="B530" s="5" t="s">
        <v>4021</v>
      </c>
      <c r="C530" s="5" t="s">
        <v>4022</v>
      </c>
      <c r="D530" s="5">
        <v>3204119</v>
      </c>
      <c r="E530" s="5" t="s">
        <v>4550</v>
      </c>
      <c r="F530" s="5" t="s">
        <v>8511</v>
      </c>
      <c r="G530" s="7">
        <v>44933.587500000001</v>
      </c>
      <c r="H530" s="7">
        <v>44977</v>
      </c>
      <c r="I530" s="59">
        <v>2559984</v>
      </c>
      <c r="J530" s="59">
        <v>2559984</v>
      </c>
      <c r="K530" s="67" t="s">
        <v>14131</v>
      </c>
      <c r="L530" s="5"/>
      <c r="M530" s="5"/>
      <c r="N530" s="59">
        <v>2559984</v>
      </c>
      <c r="O530" s="59">
        <v>0</v>
      </c>
      <c r="P530" s="5" t="s">
        <v>12358</v>
      </c>
      <c r="Q530" s="59">
        <v>2559984</v>
      </c>
      <c r="R530" s="59">
        <v>2559984</v>
      </c>
      <c r="S530" s="59">
        <v>0</v>
      </c>
      <c r="T530" s="59">
        <v>0</v>
      </c>
      <c r="U530" s="59">
        <v>0</v>
      </c>
      <c r="V530" s="5"/>
      <c r="W530" s="59">
        <v>0</v>
      </c>
      <c r="X530" s="5"/>
      <c r="Y530" s="7"/>
      <c r="Z530" s="7">
        <v>45199</v>
      </c>
    </row>
    <row r="531" spans="1:26" x14ac:dyDescent="0.25">
      <c r="A531" s="5">
        <v>800231235</v>
      </c>
      <c r="B531" s="5" t="s">
        <v>4021</v>
      </c>
      <c r="C531" s="5" t="s">
        <v>4022</v>
      </c>
      <c r="D531" s="5">
        <v>3204244</v>
      </c>
      <c r="E531" s="5" t="s">
        <v>4551</v>
      </c>
      <c r="F531" s="5" t="s">
        <v>8512</v>
      </c>
      <c r="G531" s="7">
        <v>44935.42291666667</v>
      </c>
      <c r="H531" s="7">
        <v>44977</v>
      </c>
      <c r="I531" s="59">
        <v>162900</v>
      </c>
      <c r="J531" s="59">
        <v>10575</v>
      </c>
      <c r="K531" s="67" t="s">
        <v>14192</v>
      </c>
      <c r="L531" s="5"/>
      <c r="M531" s="5"/>
      <c r="N531" s="59">
        <v>0</v>
      </c>
      <c r="O531" s="59">
        <v>0</v>
      </c>
      <c r="P531" s="5" t="s">
        <v>12359</v>
      </c>
      <c r="Q531" s="59">
        <v>162900</v>
      </c>
      <c r="R531" s="59">
        <v>162900</v>
      </c>
      <c r="S531" s="59">
        <v>3525</v>
      </c>
      <c r="T531" s="59">
        <v>159375</v>
      </c>
      <c r="U531" s="59">
        <v>0</v>
      </c>
      <c r="V531" s="5"/>
      <c r="W531" s="59">
        <v>148800</v>
      </c>
      <c r="X531" s="5">
        <v>2201378451</v>
      </c>
      <c r="Y531" s="7">
        <v>45040</v>
      </c>
      <c r="Z531" s="7">
        <v>45199</v>
      </c>
    </row>
    <row r="532" spans="1:26" x14ac:dyDescent="0.25">
      <c r="A532" s="5">
        <v>800231235</v>
      </c>
      <c r="B532" s="5" t="s">
        <v>4021</v>
      </c>
      <c r="C532" s="5" t="s">
        <v>4022</v>
      </c>
      <c r="D532" s="5">
        <v>3204306</v>
      </c>
      <c r="E532" s="5" t="s">
        <v>4552</v>
      </c>
      <c r="F532" s="5" t="s">
        <v>8513</v>
      </c>
      <c r="G532" s="7">
        <v>44936.300694444442</v>
      </c>
      <c r="H532" s="7">
        <v>44977</v>
      </c>
      <c r="I532" s="59">
        <v>76000</v>
      </c>
      <c r="J532" s="59">
        <v>7855.5</v>
      </c>
      <c r="K532" s="67" t="s">
        <v>14192</v>
      </c>
      <c r="L532" s="5"/>
      <c r="M532" s="5"/>
      <c r="N532" s="59">
        <v>0</v>
      </c>
      <c r="O532" s="59">
        <v>0</v>
      </c>
      <c r="P532" s="5" t="s">
        <v>12360</v>
      </c>
      <c r="Q532" s="59">
        <v>76000</v>
      </c>
      <c r="R532" s="59">
        <v>76000</v>
      </c>
      <c r="S532" s="59">
        <v>2619</v>
      </c>
      <c r="T532" s="59">
        <v>73381</v>
      </c>
      <c r="U532" s="59">
        <v>0</v>
      </c>
      <c r="V532" s="5"/>
      <c r="W532" s="59">
        <v>65526</v>
      </c>
      <c r="X532" s="5">
        <v>4800059466</v>
      </c>
      <c r="Y532" s="7">
        <v>45034</v>
      </c>
      <c r="Z532" s="7">
        <v>45199</v>
      </c>
    </row>
    <row r="533" spans="1:26" x14ac:dyDescent="0.25">
      <c r="A533" s="5">
        <v>800231235</v>
      </c>
      <c r="B533" s="5" t="s">
        <v>4021</v>
      </c>
      <c r="C533" s="5" t="s">
        <v>4022</v>
      </c>
      <c r="D533" s="5">
        <v>3204317</v>
      </c>
      <c r="E533" s="5" t="s">
        <v>4553</v>
      </c>
      <c r="F533" s="5" t="s">
        <v>8514</v>
      </c>
      <c r="G533" s="7">
        <v>44936.309027777781</v>
      </c>
      <c r="H533" s="7">
        <v>44977</v>
      </c>
      <c r="I533" s="59">
        <v>76000</v>
      </c>
      <c r="J533" s="59">
        <v>7855.5</v>
      </c>
      <c r="K533" s="67" t="s">
        <v>14192</v>
      </c>
      <c r="L533" s="5"/>
      <c r="M533" s="5"/>
      <c r="N533" s="59">
        <v>0</v>
      </c>
      <c r="O533" s="59">
        <v>0</v>
      </c>
      <c r="P533" s="5" t="s">
        <v>12361</v>
      </c>
      <c r="Q533" s="59">
        <v>76000</v>
      </c>
      <c r="R533" s="59">
        <v>76000</v>
      </c>
      <c r="S533" s="59">
        <v>2618</v>
      </c>
      <c r="T533" s="59">
        <v>73382</v>
      </c>
      <c r="U533" s="59">
        <v>0</v>
      </c>
      <c r="V533" s="5"/>
      <c r="W533" s="59">
        <v>65526</v>
      </c>
      <c r="X533" s="5">
        <v>4800059466</v>
      </c>
      <c r="Y533" s="7">
        <v>45034</v>
      </c>
      <c r="Z533" s="7">
        <v>45199</v>
      </c>
    </row>
    <row r="534" spans="1:26" x14ac:dyDescent="0.25">
      <c r="A534" s="5">
        <v>800231235</v>
      </c>
      <c r="B534" s="5" t="s">
        <v>4021</v>
      </c>
      <c r="C534" s="5" t="s">
        <v>4022</v>
      </c>
      <c r="D534" s="5">
        <v>3204321</v>
      </c>
      <c r="E534" s="5" t="s">
        <v>4554</v>
      </c>
      <c r="F534" s="5" t="s">
        <v>8515</v>
      </c>
      <c r="G534" s="7">
        <v>44936.3125</v>
      </c>
      <c r="H534" s="7">
        <v>44977</v>
      </c>
      <c r="I534" s="59">
        <v>76000</v>
      </c>
      <c r="J534" s="59">
        <v>7855.5</v>
      </c>
      <c r="K534" s="67" t="s">
        <v>14192</v>
      </c>
      <c r="L534" s="5"/>
      <c r="M534" s="5"/>
      <c r="N534" s="59">
        <v>0</v>
      </c>
      <c r="O534" s="59">
        <v>0</v>
      </c>
      <c r="P534" s="5" t="s">
        <v>12362</v>
      </c>
      <c r="Q534" s="59">
        <v>76000</v>
      </c>
      <c r="R534" s="59">
        <v>76000</v>
      </c>
      <c r="S534" s="59">
        <v>2618</v>
      </c>
      <c r="T534" s="59">
        <v>73382</v>
      </c>
      <c r="U534" s="59">
        <v>0</v>
      </c>
      <c r="V534" s="5"/>
      <c r="W534" s="59">
        <v>65526</v>
      </c>
      <c r="X534" s="5">
        <v>4800059466</v>
      </c>
      <c r="Y534" s="7">
        <v>45034</v>
      </c>
      <c r="Z534" s="7">
        <v>45199</v>
      </c>
    </row>
    <row r="535" spans="1:26" x14ac:dyDescent="0.25">
      <c r="A535" s="5">
        <v>800231235</v>
      </c>
      <c r="B535" s="5" t="s">
        <v>4021</v>
      </c>
      <c r="C535" s="5" t="s">
        <v>4022</v>
      </c>
      <c r="D535" s="5">
        <v>3204359</v>
      </c>
      <c r="E535" s="5" t="s">
        <v>4555</v>
      </c>
      <c r="F535" s="5" t="s">
        <v>8516</v>
      </c>
      <c r="G535" s="7">
        <v>44936.354861111111</v>
      </c>
      <c r="H535" s="7">
        <v>44977</v>
      </c>
      <c r="I535" s="59">
        <v>76000</v>
      </c>
      <c r="J535" s="59">
        <v>7855.5</v>
      </c>
      <c r="K535" s="67" t="s">
        <v>14192</v>
      </c>
      <c r="L535" s="5"/>
      <c r="M535" s="5"/>
      <c r="N535" s="59">
        <v>0</v>
      </c>
      <c r="O535" s="59">
        <v>0</v>
      </c>
      <c r="P535" s="5" t="s">
        <v>12363</v>
      </c>
      <c r="Q535" s="59">
        <v>76000</v>
      </c>
      <c r="R535" s="59">
        <v>76000</v>
      </c>
      <c r="S535" s="59">
        <v>2619</v>
      </c>
      <c r="T535" s="59">
        <v>73381</v>
      </c>
      <c r="U535" s="59">
        <v>0</v>
      </c>
      <c r="V535" s="5"/>
      <c r="W535" s="59">
        <v>65526</v>
      </c>
      <c r="X535" s="5">
        <v>4800059466</v>
      </c>
      <c r="Y535" s="7">
        <v>45034</v>
      </c>
      <c r="Z535" s="7">
        <v>45199</v>
      </c>
    </row>
    <row r="536" spans="1:26" x14ac:dyDescent="0.25">
      <c r="A536" s="5">
        <v>800231235</v>
      </c>
      <c r="B536" s="5" t="s">
        <v>4021</v>
      </c>
      <c r="C536" s="5" t="s">
        <v>4022</v>
      </c>
      <c r="D536" s="5">
        <v>3204372</v>
      </c>
      <c r="E536" s="5" t="s">
        <v>4556</v>
      </c>
      <c r="F536" s="5" t="s">
        <v>8517</v>
      </c>
      <c r="G536" s="7">
        <v>44936.368055555555</v>
      </c>
      <c r="H536" s="7">
        <v>44977</v>
      </c>
      <c r="I536" s="59">
        <v>76000</v>
      </c>
      <c r="J536" s="59">
        <v>7855.5</v>
      </c>
      <c r="K536" s="67" t="s">
        <v>14192</v>
      </c>
      <c r="L536" s="5"/>
      <c r="M536" s="5"/>
      <c r="N536" s="59">
        <v>0</v>
      </c>
      <c r="O536" s="59">
        <v>0</v>
      </c>
      <c r="P536" s="5" t="s">
        <v>12364</v>
      </c>
      <c r="Q536" s="59">
        <v>76000</v>
      </c>
      <c r="R536" s="59">
        <v>76000</v>
      </c>
      <c r="S536" s="59">
        <v>2618</v>
      </c>
      <c r="T536" s="59">
        <v>73382</v>
      </c>
      <c r="U536" s="59">
        <v>0</v>
      </c>
      <c r="V536" s="5"/>
      <c r="W536" s="59">
        <v>65526</v>
      </c>
      <c r="X536" s="5">
        <v>4800059466</v>
      </c>
      <c r="Y536" s="7">
        <v>45034</v>
      </c>
      <c r="Z536" s="7">
        <v>45199</v>
      </c>
    </row>
    <row r="537" spans="1:26" x14ac:dyDescent="0.25">
      <c r="A537" s="5">
        <v>800231235</v>
      </c>
      <c r="B537" s="5" t="s">
        <v>4021</v>
      </c>
      <c r="C537" s="5" t="s">
        <v>4022</v>
      </c>
      <c r="D537" s="5">
        <v>3204382</v>
      </c>
      <c r="E537" s="5" t="s">
        <v>4557</v>
      </c>
      <c r="F537" s="5" t="s">
        <v>8518</v>
      </c>
      <c r="G537" s="7">
        <v>44936.382638888892</v>
      </c>
      <c r="H537" s="7">
        <v>44977</v>
      </c>
      <c r="I537" s="59">
        <v>72314</v>
      </c>
      <c r="J537" s="59">
        <v>7855.5</v>
      </c>
      <c r="K537" s="67" t="s">
        <v>14192</v>
      </c>
      <c r="L537" s="5"/>
      <c r="M537" s="5"/>
      <c r="N537" s="59">
        <v>0</v>
      </c>
      <c r="O537" s="59">
        <v>0</v>
      </c>
      <c r="P537" s="5" t="s">
        <v>12365</v>
      </c>
      <c r="Q537" s="59">
        <v>76000</v>
      </c>
      <c r="R537" s="59">
        <v>76000</v>
      </c>
      <c r="S537" s="59">
        <v>2618</v>
      </c>
      <c r="T537" s="59">
        <v>73382</v>
      </c>
      <c r="U537" s="59">
        <v>0</v>
      </c>
      <c r="V537" s="5"/>
      <c r="W537" s="59">
        <v>61840</v>
      </c>
      <c r="X537" s="5">
        <v>2201378451</v>
      </c>
      <c r="Y537" s="7">
        <v>45040</v>
      </c>
      <c r="Z537" s="7">
        <v>45199</v>
      </c>
    </row>
    <row r="538" spans="1:26" x14ac:dyDescent="0.25">
      <c r="A538" s="5">
        <v>800231235</v>
      </c>
      <c r="B538" s="5" t="s">
        <v>4021</v>
      </c>
      <c r="C538" s="5" t="s">
        <v>4022</v>
      </c>
      <c r="D538" s="5">
        <v>3204438</v>
      </c>
      <c r="E538" s="5" t="s">
        <v>4558</v>
      </c>
      <c r="F538" s="5" t="s">
        <v>8519</v>
      </c>
      <c r="G538" s="7">
        <v>44936.436111111114</v>
      </c>
      <c r="H538" s="7">
        <v>44977</v>
      </c>
      <c r="I538" s="59">
        <v>76000</v>
      </c>
      <c r="J538" s="59">
        <v>7855.5</v>
      </c>
      <c r="K538" s="67" t="s">
        <v>14192</v>
      </c>
      <c r="L538" s="5"/>
      <c r="M538" s="5"/>
      <c r="N538" s="59">
        <v>0</v>
      </c>
      <c r="O538" s="59">
        <v>0</v>
      </c>
      <c r="P538" s="5" t="s">
        <v>12366</v>
      </c>
      <c r="Q538" s="59">
        <v>76000</v>
      </c>
      <c r="R538" s="59">
        <v>76000</v>
      </c>
      <c r="S538" s="59">
        <v>2618</v>
      </c>
      <c r="T538" s="59">
        <v>73382</v>
      </c>
      <c r="U538" s="59">
        <v>0</v>
      </c>
      <c r="V538" s="5"/>
      <c r="W538" s="59">
        <v>65526</v>
      </c>
      <c r="X538" s="5">
        <v>4800059466</v>
      </c>
      <c r="Y538" s="7">
        <v>45034</v>
      </c>
      <c r="Z538" s="7">
        <v>45199</v>
      </c>
    </row>
    <row r="539" spans="1:26" x14ac:dyDescent="0.25">
      <c r="A539" s="5">
        <v>800231235</v>
      </c>
      <c r="B539" s="5" t="s">
        <v>4021</v>
      </c>
      <c r="C539" s="5" t="s">
        <v>4022</v>
      </c>
      <c r="D539" s="5">
        <v>3204695</v>
      </c>
      <c r="E539" s="5" t="s">
        <v>4559</v>
      </c>
      <c r="F539" s="5" t="s">
        <v>8520</v>
      </c>
      <c r="G539" s="7">
        <v>44937.37777777778</v>
      </c>
      <c r="H539" s="7">
        <v>44977</v>
      </c>
      <c r="I539" s="59">
        <v>76000</v>
      </c>
      <c r="J539" s="59">
        <v>7855.5</v>
      </c>
      <c r="K539" s="67" t="s">
        <v>14192</v>
      </c>
      <c r="L539" s="5"/>
      <c r="M539" s="5"/>
      <c r="N539" s="59">
        <v>0</v>
      </c>
      <c r="O539" s="59">
        <v>0</v>
      </c>
      <c r="P539" s="5" t="s">
        <v>12367</v>
      </c>
      <c r="Q539" s="59">
        <v>76000</v>
      </c>
      <c r="R539" s="59">
        <v>76000</v>
      </c>
      <c r="S539" s="59">
        <v>2618</v>
      </c>
      <c r="T539" s="59">
        <v>73382</v>
      </c>
      <c r="U539" s="59">
        <v>0</v>
      </c>
      <c r="V539" s="5"/>
      <c r="W539" s="59">
        <v>65526</v>
      </c>
      <c r="X539" s="5">
        <v>4800059466</v>
      </c>
      <c r="Y539" s="7">
        <v>45034</v>
      </c>
      <c r="Z539" s="7">
        <v>45199</v>
      </c>
    </row>
    <row r="540" spans="1:26" x14ac:dyDescent="0.25">
      <c r="A540" s="5">
        <v>800231235</v>
      </c>
      <c r="B540" s="5" t="s">
        <v>4021</v>
      </c>
      <c r="C540" s="5" t="s">
        <v>4022</v>
      </c>
      <c r="D540" s="5">
        <v>3204710</v>
      </c>
      <c r="E540" s="5" t="s">
        <v>4560</v>
      </c>
      <c r="F540" s="5" t="s">
        <v>8521</v>
      </c>
      <c r="G540" s="7">
        <v>44937.397222222222</v>
      </c>
      <c r="H540" s="7">
        <v>44977</v>
      </c>
      <c r="I540" s="59">
        <v>425000</v>
      </c>
      <c r="J540" s="59">
        <v>84645.75</v>
      </c>
      <c r="K540" s="67" t="s">
        <v>14192</v>
      </c>
      <c r="L540" s="5"/>
      <c r="M540" s="5"/>
      <c r="N540" s="59">
        <v>0</v>
      </c>
      <c r="O540" s="59">
        <v>0</v>
      </c>
      <c r="P540" s="5" t="s">
        <v>12368</v>
      </c>
      <c r="Q540" s="59">
        <v>425000</v>
      </c>
      <c r="R540" s="59">
        <v>425000</v>
      </c>
      <c r="S540" s="59">
        <v>28215</v>
      </c>
      <c r="T540" s="59">
        <v>396785</v>
      </c>
      <c r="U540" s="59">
        <v>0</v>
      </c>
      <c r="V540" s="5"/>
      <c r="W540" s="59">
        <v>312139</v>
      </c>
      <c r="X540" s="5">
        <v>4800059466</v>
      </c>
      <c r="Y540" s="7">
        <v>45034</v>
      </c>
      <c r="Z540" s="7">
        <v>45199</v>
      </c>
    </row>
    <row r="541" spans="1:26" x14ac:dyDescent="0.25">
      <c r="A541" s="5">
        <v>800231235</v>
      </c>
      <c r="B541" s="5" t="s">
        <v>4021</v>
      </c>
      <c r="C541" s="5" t="s">
        <v>4022</v>
      </c>
      <c r="D541" s="5">
        <v>3204750</v>
      </c>
      <c r="E541" s="5" t="s">
        <v>4561</v>
      </c>
      <c r="F541" s="5" t="s">
        <v>8522</v>
      </c>
      <c r="G541" s="7">
        <v>44937.457638888889</v>
      </c>
      <c r="H541" s="7">
        <v>44977</v>
      </c>
      <c r="I541" s="59">
        <v>2027647</v>
      </c>
      <c r="J541" s="59">
        <v>1743776.42</v>
      </c>
      <c r="K541" s="5" t="s">
        <v>14192</v>
      </c>
      <c r="L541" s="5"/>
      <c r="M541" s="5"/>
      <c r="N541" s="59">
        <v>2027647</v>
      </c>
      <c r="O541" s="59">
        <v>0</v>
      </c>
      <c r="P541" s="5"/>
      <c r="Q541" s="59">
        <v>2027647</v>
      </c>
      <c r="R541" s="59">
        <v>2027647</v>
      </c>
      <c r="S541" s="59">
        <v>0</v>
      </c>
      <c r="T541" s="59">
        <v>0</v>
      </c>
      <c r="U541" s="59">
        <v>0</v>
      </c>
      <c r="V541" s="5"/>
      <c r="W541" s="59">
        <v>0</v>
      </c>
      <c r="X541" s="5"/>
      <c r="Y541" s="7"/>
      <c r="Z541" s="7">
        <v>45199</v>
      </c>
    </row>
    <row r="542" spans="1:26" x14ac:dyDescent="0.25">
      <c r="A542" s="5">
        <v>800231235</v>
      </c>
      <c r="B542" s="5" t="s">
        <v>4021</v>
      </c>
      <c r="C542" s="5" t="s">
        <v>4022</v>
      </c>
      <c r="D542" s="5">
        <v>3204803</v>
      </c>
      <c r="E542" s="5" t="s">
        <v>4562</v>
      </c>
      <c r="F542" s="5" t="s">
        <v>8523</v>
      </c>
      <c r="G542" s="7">
        <v>44937.55</v>
      </c>
      <c r="H542" s="7">
        <v>44977</v>
      </c>
      <c r="I542" s="59">
        <v>76000</v>
      </c>
      <c r="J542" s="59">
        <v>7855.5</v>
      </c>
      <c r="K542" s="67" t="s">
        <v>14192</v>
      </c>
      <c r="L542" s="5"/>
      <c r="M542" s="5"/>
      <c r="N542" s="59">
        <v>0</v>
      </c>
      <c r="O542" s="59">
        <v>0</v>
      </c>
      <c r="P542" s="5" t="s">
        <v>12369</v>
      </c>
      <c r="Q542" s="59">
        <v>76000</v>
      </c>
      <c r="R542" s="59">
        <v>76000</v>
      </c>
      <c r="S542" s="59">
        <v>2618</v>
      </c>
      <c r="T542" s="59">
        <v>73382</v>
      </c>
      <c r="U542" s="59">
        <v>0</v>
      </c>
      <c r="V542" s="5"/>
      <c r="W542" s="59">
        <v>65526</v>
      </c>
      <c r="X542" s="5">
        <v>4800059466</v>
      </c>
      <c r="Y542" s="7">
        <v>45034</v>
      </c>
      <c r="Z542" s="7">
        <v>45199</v>
      </c>
    </row>
    <row r="543" spans="1:26" x14ac:dyDescent="0.25">
      <c r="A543" s="5">
        <v>800231235</v>
      </c>
      <c r="B543" s="5" t="s">
        <v>4021</v>
      </c>
      <c r="C543" s="5" t="s">
        <v>4022</v>
      </c>
      <c r="D543" s="5">
        <v>3204807</v>
      </c>
      <c r="E543" s="5" t="s">
        <v>4563</v>
      </c>
      <c r="F543" s="5" t="s">
        <v>8524</v>
      </c>
      <c r="G543" s="7">
        <v>44937.553472222222</v>
      </c>
      <c r="H543" s="7">
        <v>44977</v>
      </c>
      <c r="I543" s="59">
        <v>76000</v>
      </c>
      <c r="J543" s="59">
        <v>7855.5</v>
      </c>
      <c r="K543" s="67" t="s">
        <v>14192</v>
      </c>
      <c r="L543" s="5"/>
      <c r="M543" s="5"/>
      <c r="N543" s="59">
        <v>0</v>
      </c>
      <c r="O543" s="59">
        <v>0</v>
      </c>
      <c r="P543" s="5" t="s">
        <v>12370</v>
      </c>
      <c r="Q543" s="59">
        <v>76000</v>
      </c>
      <c r="R543" s="59">
        <v>76000</v>
      </c>
      <c r="S543" s="59">
        <v>2618</v>
      </c>
      <c r="T543" s="59">
        <v>73382</v>
      </c>
      <c r="U543" s="59">
        <v>0</v>
      </c>
      <c r="V543" s="5"/>
      <c r="W543" s="59">
        <v>65526</v>
      </c>
      <c r="X543" s="5">
        <v>4800059466</v>
      </c>
      <c r="Y543" s="7">
        <v>45034</v>
      </c>
      <c r="Z543" s="7">
        <v>45199</v>
      </c>
    </row>
    <row r="544" spans="1:26" x14ac:dyDescent="0.25">
      <c r="A544" s="5">
        <v>800231235</v>
      </c>
      <c r="B544" s="5" t="s">
        <v>4021</v>
      </c>
      <c r="C544" s="5" t="s">
        <v>4022</v>
      </c>
      <c r="D544" s="5">
        <v>3204910</v>
      </c>
      <c r="E544" s="5" t="s">
        <v>4564</v>
      </c>
      <c r="F544" s="5" t="s">
        <v>8525</v>
      </c>
      <c r="G544" s="7">
        <v>44938.052083333336</v>
      </c>
      <c r="H544" s="7">
        <v>44977</v>
      </c>
      <c r="I544" s="59">
        <v>4684543</v>
      </c>
      <c r="J544" s="59">
        <v>4028706.98</v>
      </c>
      <c r="K544" s="5" t="s">
        <v>14192</v>
      </c>
      <c r="L544" s="5"/>
      <c r="M544" s="5"/>
      <c r="N544" s="59">
        <v>4684543</v>
      </c>
      <c r="O544" s="59">
        <v>0</v>
      </c>
      <c r="P544" s="5"/>
      <c r="Q544" s="59">
        <v>4684543</v>
      </c>
      <c r="R544" s="59">
        <v>4684543</v>
      </c>
      <c r="S544" s="59">
        <v>0</v>
      </c>
      <c r="T544" s="59">
        <v>0</v>
      </c>
      <c r="U544" s="59">
        <v>0</v>
      </c>
      <c r="V544" s="5"/>
      <c r="W544" s="59">
        <v>0</v>
      </c>
      <c r="X544" s="5"/>
      <c r="Y544" s="7"/>
      <c r="Z544" s="7">
        <v>45199</v>
      </c>
    </row>
    <row r="545" spans="1:26" x14ac:dyDescent="0.25">
      <c r="A545" s="5">
        <v>800231235</v>
      </c>
      <c r="B545" s="5" t="s">
        <v>4021</v>
      </c>
      <c r="C545" s="5" t="s">
        <v>4022</v>
      </c>
      <c r="D545" s="5">
        <v>3204970</v>
      </c>
      <c r="E545" s="5" t="s">
        <v>4565</v>
      </c>
      <c r="F545" s="5" t="s">
        <v>8526</v>
      </c>
      <c r="G545" s="7">
        <v>44938.318749999999</v>
      </c>
      <c r="H545" s="7">
        <v>44977</v>
      </c>
      <c r="I545" s="59">
        <v>76000</v>
      </c>
      <c r="J545" s="59">
        <v>7855.5</v>
      </c>
      <c r="K545" s="67" t="s">
        <v>14192</v>
      </c>
      <c r="L545" s="5"/>
      <c r="M545" s="5"/>
      <c r="N545" s="59">
        <v>0</v>
      </c>
      <c r="O545" s="59">
        <v>0</v>
      </c>
      <c r="P545" s="5" t="s">
        <v>12371</v>
      </c>
      <c r="Q545" s="59">
        <v>76000</v>
      </c>
      <c r="R545" s="59">
        <v>76000</v>
      </c>
      <c r="S545" s="59">
        <v>2619</v>
      </c>
      <c r="T545" s="59">
        <v>73381</v>
      </c>
      <c r="U545" s="59">
        <v>0</v>
      </c>
      <c r="V545" s="5"/>
      <c r="W545" s="59">
        <v>65526</v>
      </c>
      <c r="X545" s="5">
        <v>4800059466</v>
      </c>
      <c r="Y545" s="7">
        <v>45034</v>
      </c>
      <c r="Z545" s="7">
        <v>45199</v>
      </c>
    </row>
    <row r="546" spans="1:26" x14ac:dyDescent="0.25">
      <c r="A546" s="5">
        <v>800231235</v>
      </c>
      <c r="B546" s="5" t="s">
        <v>4021</v>
      </c>
      <c r="C546" s="5" t="s">
        <v>4022</v>
      </c>
      <c r="D546" s="5">
        <v>3204971</v>
      </c>
      <c r="E546" s="5" t="s">
        <v>4566</v>
      </c>
      <c r="F546" s="5" t="s">
        <v>8527</v>
      </c>
      <c r="G546" s="7">
        <v>44938.320833333331</v>
      </c>
      <c r="H546" s="7">
        <v>44977</v>
      </c>
      <c r="I546" s="59">
        <v>76000</v>
      </c>
      <c r="J546" s="59">
        <v>7855.5</v>
      </c>
      <c r="K546" s="67" t="s">
        <v>14192</v>
      </c>
      <c r="L546" s="5"/>
      <c r="M546" s="5"/>
      <c r="N546" s="59">
        <v>0</v>
      </c>
      <c r="O546" s="59">
        <v>0</v>
      </c>
      <c r="P546" s="5" t="s">
        <v>12372</v>
      </c>
      <c r="Q546" s="59">
        <v>76000</v>
      </c>
      <c r="R546" s="59">
        <v>76000</v>
      </c>
      <c r="S546" s="59">
        <v>2619</v>
      </c>
      <c r="T546" s="59">
        <v>73381</v>
      </c>
      <c r="U546" s="59">
        <v>0</v>
      </c>
      <c r="V546" s="5"/>
      <c r="W546" s="59">
        <v>65526</v>
      </c>
      <c r="X546" s="5">
        <v>4800059466</v>
      </c>
      <c r="Y546" s="7">
        <v>45034</v>
      </c>
      <c r="Z546" s="7">
        <v>45199</v>
      </c>
    </row>
    <row r="547" spans="1:26" x14ac:dyDescent="0.25">
      <c r="A547" s="5">
        <v>800231235</v>
      </c>
      <c r="B547" s="5" t="s">
        <v>4021</v>
      </c>
      <c r="C547" s="5" t="s">
        <v>4022</v>
      </c>
      <c r="D547" s="5">
        <v>3204983</v>
      </c>
      <c r="E547" s="5" t="s">
        <v>4567</v>
      </c>
      <c r="F547" s="5" t="s">
        <v>8528</v>
      </c>
      <c r="G547" s="7">
        <v>44938.333333333336</v>
      </c>
      <c r="H547" s="7">
        <v>44977</v>
      </c>
      <c r="I547" s="59">
        <v>76000</v>
      </c>
      <c r="J547" s="59">
        <v>7855.5</v>
      </c>
      <c r="K547" s="67" t="s">
        <v>14192</v>
      </c>
      <c r="L547" s="5"/>
      <c r="M547" s="5"/>
      <c r="N547" s="59">
        <v>0</v>
      </c>
      <c r="O547" s="59">
        <v>0</v>
      </c>
      <c r="P547" s="5" t="s">
        <v>12373</v>
      </c>
      <c r="Q547" s="59">
        <v>76000</v>
      </c>
      <c r="R547" s="59">
        <v>76000</v>
      </c>
      <c r="S547" s="59">
        <v>2618</v>
      </c>
      <c r="T547" s="59">
        <v>73382</v>
      </c>
      <c r="U547" s="59">
        <v>0</v>
      </c>
      <c r="V547" s="5"/>
      <c r="W547" s="59">
        <v>65526</v>
      </c>
      <c r="X547" s="5">
        <v>4800059466</v>
      </c>
      <c r="Y547" s="7">
        <v>45034</v>
      </c>
      <c r="Z547" s="7">
        <v>45199</v>
      </c>
    </row>
    <row r="548" spans="1:26" x14ac:dyDescent="0.25">
      <c r="A548" s="5">
        <v>800231235</v>
      </c>
      <c r="B548" s="5" t="s">
        <v>4021</v>
      </c>
      <c r="C548" s="5" t="s">
        <v>4022</v>
      </c>
      <c r="D548" s="5">
        <v>3204984</v>
      </c>
      <c r="E548" s="5" t="s">
        <v>4568</v>
      </c>
      <c r="F548" s="5" t="s">
        <v>8529</v>
      </c>
      <c r="G548" s="7">
        <v>44938.333333333336</v>
      </c>
      <c r="H548" s="7">
        <v>44977</v>
      </c>
      <c r="I548" s="59">
        <v>26000</v>
      </c>
      <c r="J548" s="59">
        <v>2130.75</v>
      </c>
      <c r="K548" s="67" t="s">
        <v>14192</v>
      </c>
      <c r="L548" s="5"/>
      <c r="M548" s="5"/>
      <c r="N548" s="59">
        <v>0</v>
      </c>
      <c r="O548" s="59">
        <v>0</v>
      </c>
      <c r="P548" s="5" t="s">
        <v>12374</v>
      </c>
      <c r="Q548" s="59">
        <v>26000</v>
      </c>
      <c r="R548" s="59">
        <v>26000</v>
      </c>
      <c r="S548" s="59">
        <v>710</v>
      </c>
      <c r="T548" s="59">
        <v>25290</v>
      </c>
      <c r="U548" s="59">
        <v>0</v>
      </c>
      <c r="V548" s="5"/>
      <c r="W548" s="59">
        <v>23159</v>
      </c>
      <c r="X548" s="5">
        <v>4800059466</v>
      </c>
      <c r="Y548" s="7">
        <v>45034</v>
      </c>
      <c r="Z548" s="7">
        <v>45199</v>
      </c>
    </row>
    <row r="549" spans="1:26" x14ac:dyDescent="0.25">
      <c r="A549" s="5">
        <v>800231235</v>
      </c>
      <c r="B549" s="5" t="s">
        <v>4021</v>
      </c>
      <c r="C549" s="5" t="s">
        <v>4022</v>
      </c>
      <c r="D549" s="5">
        <v>3205018</v>
      </c>
      <c r="E549" s="5" t="s">
        <v>4569</v>
      </c>
      <c r="F549" s="5" t="s">
        <v>8530</v>
      </c>
      <c r="G549" s="7">
        <v>44938.354166666664</v>
      </c>
      <c r="H549" s="7">
        <v>44977</v>
      </c>
      <c r="I549" s="59">
        <v>26000</v>
      </c>
      <c r="J549" s="59">
        <v>2130.75</v>
      </c>
      <c r="K549" s="67" t="s">
        <v>14192</v>
      </c>
      <c r="L549" s="5"/>
      <c r="M549" s="5"/>
      <c r="N549" s="59">
        <v>0</v>
      </c>
      <c r="O549" s="59">
        <v>0</v>
      </c>
      <c r="P549" s="5" t="s">
        <v>12333</v>
      </c>
      <c r="Q549" s="59">
        <v>26000</v>
      </c>
      <c r="R549" s="59">
        <v>26000</v>
      </c>
      <c r="S549" s="59">
        <v>710</v>
      </c>
      <c r="T549" s="59">
        <v>25290</v>
      </c>
      <c r="U549" s="59">
        <v>0</v>
      </c>
      <c r="V549" s="5"/>
      <c r="W549" s="59">
        <v>23159</v>
      </c>
      <c r="X549" s="5">
        <v>4800059466</v>
      </c>
      <c r="Y549" s="7">
        <v>45034</v>
      </c>
      <c r="Z549" s="7">
        <v>45199</v>
      </c>
    </row>
    <row r="550" spans="1:26" x14ac:dyDescent="0.25">
      <c r="A550" s="5">
        <v>800231235</v>
      </c>
      <c r="B550" s="5" t="s">
        <v>4021</v>
      </c>
      <c r="C550" s="5" t="s">
        <v>4022</v>
      </c>
      <c r="D550" s="5">
        <v>3205049</v>
      </c>
      <c r="E550" s="5" t="s">
        <v>4570</v>
      </c>
      <c r="F550" s="5" t="s">
        <v>8531</v>
      </c>
      <c r="G550" s="7">
        <v>44938.371527777781</v>
      </c>
      <c r="H550" s="7">
        <v>44977</v>
      </c>
      <c r="I550" s="59">
        <v>76000</v>
      </c>
      <c r="J550" s="59">
        <v>7855.5</v>
      </c>
      <c r="K550" s="67" t="s">
        <v>14192</v>
      </c>
      <c r="L550" s="5"/>
      <c r="M550" s="5"/>
      <c r="N550" s="59">
        <v>0</v>
      </c>
      <c r="O550" s="59">
        <v>0</v>
      </c>
      <c r="P550" s="5" t="s">
        <v>12375</v>
      </c>
      <c r="Q550" s="59">
        <v>76000</v>
      </c>
      <c r="R550" s="59">
        <v>76000</v>
      </c>
      <c r="S550" s="59">
        <v>2619</v>
      </c>
      <c r="T550" s="59">
        <v>73381</v>
      </c>
      <c r="U550" s="59">
        <v>0</v>
      </c>
      <c r="V550" s="5"/>
      <c r="W550" s="59">
        <v>65526</v>
      </c>
      <c r="X550" s="5">
        <v>2201378451</v>
      </c>
      <c r="Y550" s="7">
        <v>45040</v>
      </c>
      <c r="Z550" s="7">
        <v>45199</v>
      </c>
    </row>
    <row r="551" spans="1:26" x14ac:dyDescent="0.25">
      <c r="A551" s="5">
        <v>800231235</v>
      </c>
      <c r="B551" s="5" t="s">
        <v>4021</v>
      </c>
      <c r="C551" s="5" t="s">
        <v>4022</v>
      </c>
      <c r="D551" s="5">
        <v>3205055</v>
      </c>
      <c r="E551" s="5" t="s">
        <v>4571</v>
      </c>
      <c r="F551" s="5" t="s">
        <v>8532</v>
      </c>
      <c r="G551" s="7">
        <v>44938.376388888886</v>
      </c>
      <c r="H551" s="7">
        <v>44977</v>
      </c>
      <c r="I551" s="59">
        <v>76000</v>
      </c>
      <c r="J551" s="59">
        <v>7855.5</v>
      </c>
      <c r="K551" s="67" t="s">
        <v>14192</v>
      </c>
      <c r="L551" s="5"/>
      <c r="M551" s="5"/>
      <c r="N551" s="59">
        <v>0</v>
      </c>
      <c r="O551" s="59">
        <v>0</v>
      </c>
      <c r="P551" s="5" t="s">
        <v>12376</v>
      </c>
      <c r="Q551" s="59">
        <v>76000</v>
      </c>
      <c r="R551" s="59">
        <v>76000</v>
      </c>
      <c r="S551" s="59">
        <v>2618</v>
      </c>
      <c r="T551" s="59">
        <v>73382</v>
      </c>
      <c r="U551" s="59">
        <v>0</v>
      </c>
      <c r="V551" s="5"/>
      <c r="W551" s="59">
        <v>65526</v>
      </c>
      <c r="X551" s="5">
        <v>4800059466</v>
      </c>
      <c r="Y551" s="7">
        <v>45034</v>
      </c>
      <c r="Z551" s="7">
        <v>45199</v>
      </c>
    </row>
    <row r="552" spans="1:26" x14ac:dyDescent="0.25">
      <c r="A552" s="5">
        <v>800231235</v>
      </c>
      <c r="B552" s="5" t="s">
        <v>4021</v>
      </c>
      <c r="C552" s="5" t="s">
        <v>4022</v>
      </c>
      <c r="D552" s="5">
        <v>3205074</v>
      </c>
      <c r="E552" s="5" t="s">
        <v>4572</v>
      </c>
      <c r="F552" s="5" t="s">
        <v>8533</v>
      </c>
      <c r="G552" s="7">
        <v>44938.393055555556</v>
      </c>
      <c r="H552" s="7">
        <v>44977</v>
      </c>
      <c r="I552" s="59">
        <v>76000</v>
      </c>
      <c r="J552" s="59">
        <v>7855.5</v>
      </c>
      <c r="K552" s="67" t="s">
        <v>14192</v>
      </c>
      <c r="L552" s="5"/>
      <c r="M552" s="5"/>
      <c r="N552" s="59">
        <v>0</v>
      </c>
      <c r="O552" s="59">
        <v>0</v>
      </c>
      <c r="P552" s="5" t="s">
        <v>12377</v>
      </c>
      <c r="Q552" s="59">
        <v>76000</v>
      </c>
      <c r="R552" s="59">
        <v>76000</v>
      </c>
      <c r="S552" s="59">
        <v>2618</v>
      </c>
      <c r="T552" s="59">
        <v>73382</v>
      </c>
      <c r="U552" s="59">
        <v>0</v>
      </c>
      <c r="V552" s="5"/>
      <c r="W552" s="59">
        <v>65526</v>
      </c>
      <c r="X552" s="5">
        <v>4800059466</v>
      </c>
      <c r="Y552" s="7">
        <v>45034</v>
      </c>
      <c r="Z552" s="7">
        <v>45199</v>
      </c>
    </row>
    <row r="553" spans="1:26" x14ac:dyDescent="0.25">
      <c r="A553" s="5">
        <v>800231235</v>
      </c>
      <c r="B553" s="5" t="s">
        <v>4021</v>
      </c>
      <c r="C553" s="5" t="s">
        <v>4022</v>
      </c>
      <c r="D553" s="5">
        <v>3205080</v>
      </c>
      <c r="E553" s="5" t="s">
        <v>4573</v>
      </c>
      <c r="F553" s="5" t="s">
        <v>8534</v>
      </c>
      <c r="G553" s="7">
        <v>44938.397222222222</v>
      </c>
      <c r="H553" s="7">
        <v>44977</v>
      </c>
      <c r="I553" s="59">
        <v>76000</v>
      </c>
      <c r="J553" s="59">
        <v>7855.5</v>
      </c>
      <c r="K553" s="67" t="s">
        <v>14192</v>
      </c>
      <c r="L553" s="5"/>
      <c r="M553" s="5"/>
      <c r="N553" s="59">
        <v>0</v>
      </c>
      <c r="O553" s="59">
        <v>0</v>
      </c>
      <c r="P553" s="5" t="s">
        <v>12378</v>
      </c>
      <c r="Q553" s="59">
        <v>76000</v>
      </c>
      <c r="R553" s="59">
        <v>76000</v>
      </c>
      <c r="S553" s="59">
        <v>2618</v>
      </c>
      <c r="T553" s="59">
        <v>73382</v>
      </c>
      <c r="U553" s="59">
        <v>0</v>
      </c>
      <c r="V553" s="5"/>
      <c r="W553" s="59">
        <v>65526</v>
      </c>
      <c r="X553" s="5">
        <v>4800059466</v>
      </c>
      <c r="Y553" s="7">
        <v>45034</v>
      </c>
      <c r="Z553" s="7">
        <v>45199</v>
      </c>
    </row>
    <row r="554" spans="1:26" x14ac:dyDescent="0.25">
      <c r="A554" s="5">
        <v>800231235</v>
      </c>
      <c r="B554" s="5" t="s">
        <v>4021</v>
      </c>
      <c r="C554" s="5" t="s">
        <v>4022</v>
      </c>
      <c r="D554" s="5">
        <v>3205083</v>
      </c>
      <c r="E554" s="5" t="s">
        <v>4574</v>
      </c>
      <c r="F554" s="5" t="s">
        <v>8535</v>
      </c>
      <c r="G554" s="7">
        <v>44938.40347222222</v>
      </c>
      <c r="H554" s="7">
        <v>44977</v>
      </c>
      <c r="I554" s="59">
        <v>76000</v>
      </c>
      <c r="J554" s="59">
        <v>7855.5</v>
      </c>
      <c r="K554" s="67" t="s">
        <v>14192</v>
      </c>
      <c r="L554" s="5"/>
      <c r="M554" s="5"/>
      <c r="N554" s="59">
        <v>0</v>
      </c>
      <c r="O554" s="59">
        <v>0</v>
      </c>
      <c r="P554" s="5" t="s">
        <v>12379</v>
      </c>
      <c r="Q554" s="59">
        <v>76000</v>
      </c>
      <c r="R554" s="59">
        <v>76000</v>
      </c>
      <c r="S554" s="59">
        <v>2618</v>
      </c>
      <c r="T554" s="59">
        <v>73382</v>
      </c>
      <c r="U554" s="59">
        <v>0</v>
      </c>
      <c r="V554" s="5"/>
      <c r="W554" s="59">
        <v>65526</v>
      </c>
      <c r="X554" s="5">
        <v>4800059466</v>
      </c>
      <c r="Y554" s="7">
        <v>45034</v>
      </c>
      <c r="Z554" s="7">
        <v>45199</v>
      </c>
    </row>
    <row r="555" spans="1:26" x14ac:dyDescent="0.25">
      <c r="A555" s="5">
        <v>800231235</v>
      </c>
      <c r="B555" s="5" t="s">
        <v>4021</v>
      </c>
      <c r="C555" s="5" t="s">
        <v>4022</v>
      </c>
      <c r="D555" s="5">
        <v>3205107</v>
      </c>
      <c r="E555" s="5" t="s">
        <v>4575</v>
      </c>
      <c r="F555" s="5" t="s">
        <v>8536</v>
      </c>
      <c r="G555" s="7">
        <v>44938.430555555555</v>
      </c>
      <c r="H555" s="7">
        <v>44977</v>
      </c>
      <c r="I555" s="59">
        <v>80800</v>
      </c>
      <c r="J555" s="59">
        <v>8386.5</v>
      </c>
      <c r="K555" s="67" t="s">
        <v>14192</v>
      </c>
      <c r="L555" s="5"/>
      <c r="M555" s="5"/>
      <c r="N555" s="59">
        <v>0</v>
      </c>
      <c r="O555" s="59">
        <v>0</v>
      </c>
      <c r="P555" s="5" t="s">
        <v>12380</v>
      </c>
      <c r="Q555" s="59">
        <v>80800</v>
      </c>
      <c r="R555" s="59">
        <v>80800</v>
      </c>
      <c r="S555" s="59">
        <v>2795</v>
      </c>
      <c r="T555" s="59">
        <v>78005</v>
      </c>
      <c r="U555" s="59">
        <v>0</v>
      </c>
      <c r="V555" s="5"/>
      <c r="W555" s="59">
        <v>69618</v>
      </c>
      <c r="X555" s="5">
        <v>4800059466</v>
      </c>
      <c r="Y555" s="7">
        <v>45034</v>
      </c>
      <c r="Z555" s="7">
        <v>45199</v>
      </c>
    </row>
    <row r="556" spans="1:26" x14ac:dyDescent="0.25">
      <c r="A556" s="5">
        <v>800231235</v>
      </c>
      <c r="B556" s="5" t="s">
        <v>4021</v>
      </c>
      <c r="C556" s="5" t="s">
        <v>4022</v>
      </c>
      <c r="D556" s="5">
        <v>3205114</v>
      </c>
      <c r="E556" s="5" t="s">
        <v>4576</v>
      </c>
      <c r="F556" s="5" t="s">
        <v>8537</v>
      </c>
      <c r="G556" s="7">
        <v>44938.438194444447</v>
      </c>
      <c r="H556" s="7">
        <v>44977</v>
      </c>
      <c r="I556" s="59">
        <v>25300</v>
      </c>
      <c r="J556" s="59">
        <v>2371.5</v>
      </c>
      <c r="K556" s="67" t="s">
        <v>14192</v>
      </c>
      <c r="L556" s="5"/>
      <c r="M556" s="5"/>
      <c r="N556" s="59">
        <v>0</v>
      </c>
      <c r="O556" s="59">
        <v>0</v>
      </c>
      <c r="P556" s="5" t="s">
        <v>12381</v>
      </c>
      <c r="Q556" s="59">
        <v>25300</v>
      </c>
      <c r="R556" s="59">
        <v>25300</v>
      </c>
      <c r="S556" s="59">
        <v>791</v>
      </c>
      <c r="T556" s="59">
        <v>24509</v>
      </c>
      <c r="U556" s="59">
        <v>0</v>
      </c>
      <c r="V556" s="5"/>
      <c r="W556" s="59">
        <v>22138</v>
      </c>
      <c r="X556" s="5">
        <v>4800059466</v>
      </c>
      <c r="Y556" s="7">
        <v>45034</v>
      </c>
      <c r="Z556" s="7">
        <v>45199</v>
      </c>
    </row>
    <row r="557" spans="1:26" x14ac:dyDescent="0.25">
      <c r="A557" s="5">
        <v>800231235</v>
      </c>
      <c r="B557" s="5" t="s">
        <v>4021</v>
      </c>
      <c r="C557" s="5" t="s">
        <v>4022</v>
      </c>
      <c r="D557" s="5">
        <v>3205128</v>
      </c>
      <c r="E557" s="5" t="s">
        <v>4577</v>
      </c>
      <c r="F557" s="5" t="s">
        <v>8538</v>
      </c>
      <c r="G557" s="7">
        <v>44938.451388888891</v>
      </c>
      <c r="H557" s="7">
        <v>44977</v>
      </c>
      <c r="I557" s="59">
        <v>71904</v>
      </c>
      <c r="J557" s="59">
        <v>7855.5</v>
      </c>
      <c r="K557" s="67" t="s">
        <v>14192</v>
      </c>
      <c r="L557" s="5"/>
      <c r="M557" s="5"/>
      <c r="N557" s="59">
        <v>0</v>
      </c>
      <c r="O557" s="59">
        <v>0</v>
      </c>
      <c r="P557" s="5" t="s">
        <v>12382</v>
      </c>
      <c r="Q557" s="59">
        <v>76000</v>
      </c>
      <c r="R557" s="59">
        <v>76000</v>
      </c>
      <c r="S557" s="59">
        <v>2618</v>
      </c>
      <c r="T557" s="59">
        <v>73382</v>
      </c>
      <c r="U557" s="59">
        <v>0</v>
      </c>
      <c r="V557" s="5"/>
      <c r="W557" s="59">
        <v>61430</v>
      </c>
      <c r="X557" s="5">
        <v>2201378451</v>
      </c>
      <c r="Y557" s="7">
        <v>45040</v>
      </c>
      <c r="Z557" s="7">
        <v>45199</v>
      </c>
    </row>
    <row r="558" spans="1:26" x14ac:dyDescent="0.25">
      <c r="A558" s="5">
        <v>800231235</v>
      </c>
      <c r="B558" s="5" t="s">
        <v>4021</v>
      </c>
      <c r="C558" s="5" t="s">
        <v>4022</v>
      </c>
      <c r="D558" s="5">
        <v>3205136</v>
      </c>
      <c r="E558" s="5" t="s">
        <v>4578</v>
      </c>
      <c r="F558" s="5" t="s">
        <v>8539</v>
      </c>
      <c r="G558" s="7">
        <v>44938.46597222222</v>
      </c>
      <c r="H558" s="7">
        <v>44977</v>
      </c>
      <c r="I558" s="59">
        <v>72306</v>
      </c>
      <c r="J558" s="59">
        <v>7855.5</v>
      </c>
      <c r="K558" s="67" t="s">
        <v>14192</v>
      </c>
      <c r="L558" s="5"/>
      <c r="M558" s="5"/>
      <c r="N558" s="59">
        <v>0</v>
      </c>
      <c r="O558" s="59">
        <v>0</v>
      </c>
      <c r="P558" s="5" t="s">
        <v>12383</v>
      </c>
      <c r="Q558" s="59">
        <v>76000</v>
      </c>
      <c r="R558" s="59">
        <v>76000</v>
      </c>
      <c r="S558" s="59">
        <v>2618</v>
      </c>
      <c r="T558" s="59">
        <v>73382</v>
      </c>
      <c r="U558" s="59">
        <v>0</v>
      </c>
      <c r="V558" s="5"/>
      <c r="W558" s="59">
        <v>61832</v>
      </c>
      <c r="X558" s="5">
        <v>2201378451</v>
      </c>
      <c r="Y558" s="7">
        <v>45040</v>
      </c>
      <c r="Z558" s="7">
        <v>45199</v>
      </c>
    </row>
    <row r="559" spans="1:26" x14ac:dyDescent="0.25">
      <c r="A559" s="5">
        <v>800231235</v>
      </c>
      <c r="B559" s="5" t="s">
        <v>4021</v>
      </c>
      <c r="C559" s="5" t="s">
        <v>4022</v>
      </c>
      <c r="D559" s="5">
        <v>3205162</v>
      </c>
      <c r="E559" s="5" t="s">
        <v>4579</v>
      </c>
      <c r="F559" s="5" t="s">
        <v>8540</v>
      </c>
      <c r="G559" s="7">
        <v>44938.495138888888</v>
      </c>
      <c r="H559" s="7">
        <v>44977</v>
      </c>
      <c r="I559" s="59">
        <v>76000</v>
      </c>
      <c r="J559" s="59">
        <v>7855.5</v>
      </c>
      <c r="K559" s="67" t="s">
        <v>14192</v>
      </c>
      <c r="L559" s="5"/>
      <c r="M559" s="5"/>
      <c r="N559" s="59">
        <v>0</v>
      </c>
      <c r="O559" s="59">
        <v>0</v>
      </c>
      <c r="P559" s="5" t="s">
        <v>12384</v>
      </c>
      <c r="Q559" s="59">
        <v>76000</v>
      </c>
      <c r="R559" s="59">
        <v>76000</v>
      </c>
      <c r="S559" s="59">
        <v>2618</v>
      </c>
      <c r="T559" s="59">
        <v>73382</v>
      </c>
      <c r="U559" s="59">
        <v>0</v>
      </c>
      <c r="V559" s="5"/>
      <c r="W559" s="59">
        <v>65526</v>
      </c>
      <c r="X559" s="5">
        <v>4800059466</v>
      </c>
      <c r="Y559" s="7">
        <v>45034</v>
      </c>
      <c r="Z559" s="7">
        <v>45199</v>
      </c>
    </row>
    <row r="560" spans="1:26" x14ac:dyDescent="0.25">
      <c r="A560" s="5">
        <v>800231235</v>
      </c>
      <c r="B560" s="5" t="s">
        <v>4021</v>
      </c>
      <c r="C560" s="5" t="s">
        <v>4022</v>
      </c>
      <c r="D560" s="5">
        <v>3205203</v>
      </c>
      <c r="E560" s="5" t="s">
        <v>4580</v>
      </c>
      <c r="F560" s="5" t="s">
        <v>8541</v>
      </c>
      <c r="G560" s="7">
        <v>44938.568055555559</v>
      </c>
      <c r="H560" s="7">
        <v>44977</v>
      </c>
      <c r="I560" s="59">
        <v>76000</v>
      </c>
      <c r="J560" s="59">
        <v>7855.5</v>
      </c>
      <c r="K560" s="67" t="s">
        <v>14192</v>
      </c>
      <c r="L560" s="5"/>
      <c r="M560" s="5"/>
      <c r="N560" s="59">
        <v>0</v>
      </c>
      <c r="O560" s="59">
        <v>0</v>
      </c>
      <c r="P560" s="5" t="s">
        <v>12385</v>
      </c>
      <c r="Q560" s="59">
        <v>76000</v>
      </c>
      <c r="R560" s="59">
        <v>76000</v>
      </c>
      <c r="S560" s="59">
        <v>2618</v>
      </c>
      <c r="T560" s="59">
        <v>73382</v>
      </c>
      <c r="U560" s="59">
        <v>0</v>
      </c>
      <c r="V560" s="5"/>
      <c r="W560" s="59">
        <v>65526</v>
      </c>
      <c r="X560" s="5">
        <v>4800059466</v>
      </c>
      <c r="Y560" s="7">
        <v>45034</v>
      </c>
      <c r="Z560" s="7">
        <v>45199</v>
      </c>
    </row>
    <row r="561" spans="1:26" x14ac:dyDescent="0.25">
      <c r="A561" s="5">
        <v>800231235</v>
      </c>
      <c r="B561" s="5" t="s">
        <v>4021</v>
      </c>
      <c r="C561" s="5" t="s">
        <v>4022</v>
      </c>
      <c r="D561" s="5">
        <v>3205239</v>
      </c>
      <c r="E561" s="5" t="s">
        <v>4581</v>
      </c>
      <c r="F561" s="5" t="s">
        <v>8542</v>
      </c>
      <c r="G561" s="7">
        <v>44938.627083333333</v>
      </c>
      <c r="H561" s="7">
        <v>44977</v>
      </c>
      <c r="I561" s="59">
        <v>76000</v>
      </c>
      <c r="J561" s="59">
        <v>7855.5</v>
      </c>
      <c r="K561" s="67" t="s">
        <v>14192</v>
      </c>
      <c r="L561" s="5"/>
      <c r="M561" s="5"/>
      <c r="N561" s="59">
        <v>0</v>
      </c>
      <c r="O561" s="59">
        <v>0</v>
      </c>
      <c r="P561" s="5" t="s">
        <v>12386</v>
      </c>
      <c r="Q561" s="59">
        <v>76000</v>
      </c>
      <c r="R561" s="59">
        <v>76000</v>
      </c>
      <c r="S561" s="59">
        <v>2618</v>
      </c>
      <c r="T561" s="59">
        <v>73382</v>
      </c>
      <c r="U561" s="59">
        <v>0</v>
      </c>
      <c r="V561" s="5"/>
      <c r="W561" s="59">
        <v>65526</v>
      </c>
      <c r="X561" s="5">
        <v>4800059466</v>
      </c>
      <c r="Y561" s="7">
        <v>45034</v>
      </c>
      <c r="Z561" s="7">
        <v>45199</v>
      </c>
    </row>
    <row r="562" spans="1:26" x14ac:dyDescent="0.25">
      <c r="A562" s="5">
        <v>800231235</v>
      </c>
      <c r="B562" s="5" t="s">
        <v>4021</v>
      </c>
      <c r="C562" s="5" t="s">
        <v>4022</v>
      </c>
      <c r="D562" s="5">
        <v>3205254</v>
      </c>
      <c r="E562" s="5" t="s">
        <v>4582</v>
      </c>
      <c r="F562" s="5" t="s">
        <v>8543</v>
      </c>
      <c r="G562" s="7">
        <v>44938.652777777781</v>
      </c>
      <c r="H562" s="7">
        <v>44977</v>
      </c>
      <c r="I562" s="59">
        <v>61332</v>
      </c>
      <c r="J562" s="59">
        <v>7855.5</v>
      </c>
      <c r="K562" s="67" t="s">
        <v>14192</v>
      </c>
      <c r="L562" s="5"/>
      <c r="M562" s="5"/>
      <c r="N562" s="59">
        <v>0</v>
      </c>
      <c r="O562" s="59">
        <v>0</v>
      </c>
      <c r="P562" s="5" t="s">
        <v>12387</v>
      </c>
      <c r="Q562" s="59">
        <v>76000</v>
      </c>
      <c r="R562" s="59">
        <v>76000</v>
      </c>
      <c r="S562" s="59">
        <v>2618</v>
      </c>
      <c r="T562" s="59">
        <v>73382</v>
      </c>
      <c r="U562" s="59">
        <v>0</v>
      </c>
      <c r="V562" s="5"/>
      <c r="W562" s="59">
        <v>50858</v>
      </c>
      <c r="X562" s="5">
        <v>2201378451</v>
      </c>
      <c r="Y562" s="7">
        <v>45040</v>
      </c>
      <c r="Z562" s="7">
        <v>45199</v>
      </c>
    </row>
    <row r="563" spans="1:26" x14ac:dyDescent="0.25">
      <c r="A563" s="5">
        <v>800231235</v>
      </c>
      <c r="B563" s="5" t="s">
        <v>4021</v>
      </c>
      <c r="C563" s="5" t="s">
        <v>4022</v>
      </c>
      <c r="D563" s="5">
        <v>3205384</v>
      </c>
      <c r="E563" s="5" t="s">
        <v>4583</v>
      </c>
      <c r="F563" s="5" t="s">
        <v>8544</v>
      </c>
      <c r="G563" s="7">
        <v>44939.386805555558</v>
      </c>
      <c r="H563" s="7">
        <v>44977</v>
      </c>
      <c r="I563" s="59">
        <v>4075018</v>
      </c>
      <c r="J563" s="59">
        <v>3504515.48</v>
      </c>
      <c r="K563" s="5" t="s">
        <v>14192</v>
      </c>
      <c r="L563" s="5"/>
      <c r="M563" s="5"/>
      <c r="N563" s="59">
        <v>4075018</v>
      </c>
      <c r="O563" s="59">
        <v>0</v>
      </c>
      <c r="P563" s="5"/>
      <c r="Q563" s="59">
        <v>4075018</v>
      </c>
      <c r="R563" s="59">
        <v>4075018</v>
      </c>
      <c r="S563" s="59">
        <v>0</v>
      </c>
      <c r="T563" s="59">
        <v>0</v>
      </c>
      <c r="U563" s="59">
        <v>0</v>
      </c>
      <c r="V563" s="5"/>
      <c r="W563" s="59">
        <v>0</v>
      </c>
      <c r="X563" s="5"/>
      <c r="Y563" s="7"/>
      <c r="Z563" s="7">
        <v>45199</v>
      </c>
    </row>
    <row r="564" spans="1:26" x14ac:dyDescent="0.25">
      <c r="A564" s="5">
        <v>800231235</v>
      </c>
      <c r="B564" s="5" t="s">
        <v>4021</v>
      </c>
      <c r="C564" s="5" t="s">
        <v>4022</v>
      </c>
      <c r="D564" s="5">
        <v>3205494</v>
      </c>
      <c r="E564" s="5" t="s">
        <v>4584</v>
      </c>
      <c r="F564" s="5" t="s">
        <v>8545</v>
      </c>
      <c r="G564" s="7">
        <v>44939.609027777777</v>
      </c>
      <c r="H564" s="7">
        <v>44977</v>
      </c>
      <c r="I564" s="59">
        <v>84942</v>
      </c>
      <c r="J564" s="59">
        <v>84942</v>
      </c>
      <c r="K564" s="67" t="s">
        <v>14124</v>
      </c>
      <c r="L564" s="5"/>
      <c r="M564" s="5"/>
      <c r="N564" s="59">
        <v>0</v>
      </c>
      <c r="O564" s="59">
        <v>0</v>
      </c>
      <c r="P564" s="5"/>
      <c r="Q564" s="59">
        <v>84942</v>
      </c>
      <c r="R564" s="59">
        <v>84942</v>
      </c>
      <c r="S564" s="59">
        <v>0</v>
      </c>
      <c r="T564" s="59">
        <v>84942</v>
      </c>
      <c r="U564" s="59">
        <v>84942</v>
      </c>
      <c r="V564" s="5">
        <v>1910487512</v>
      </c>
      <c r="W564" s="59">
        <v>0</v>
      </c>
      <c r="X564" s="5"/>
      <c r="Y564" s="7"/>
      <c r="Z564" s="7">
        <v>45199</v>
      </c>
    </row>
    <row r="565" spans="1:26" x14ac:dyDescent="0.25">
      <c r="A565" s="5">
        <v>800231235</v>
      </c>
      <c r="B565" s="5" t="s">
        <v>4021</v>
      </c>
      <c r="C565" s="5" t="s">
        <v>4022</v>
      </c>
      <c r="D565" s="5">
        <v>3205508</v>
      </c>
      <c r="E565" s="5" t="s">
        <v>4585</v>
      </c>
      <c r="F565" s="5" t="s">
        <v>8546</v>
      </c>
      <c r="G565" s="7">
        <v>44939.635416666664</v>
      </c>
      <c r="H565" s="7">
        <v>44977</v>
      </c>
      <c r="I565" s="59">
        <v>76000</v>
      </c>
      <c r="J565" s="59">
        <v>7855.5</v>
      </c>
      <c r="K565" s="67" t="s">
        <v>14192</v>
      </c>
      <c r="L565" s="5"/>
      <c r="M565" s="5"/>
      <c r="N565" s="59">
        <v>0</v>
      </c>
      <c r="O565" s="59">
        <v>0</v>
      </c>
      <c r="P565" s="5" t="s">
        <v>12388</v>
      </c>
      <c r="Q565" s="59">
        <v>76000</v>
      </c>
      <c r="R565" s="59">
        <v>76000</v>
      </c>
      <c r="S565" s="59">
        <v>2618</v>
      </c>
      <c r="T565" s="59">
        <v>73382</v>
      </c>
      <c r="U565" s="59">
        <v>0</v>
      </c>
      <c r="V565" s="5"/>
      <c r="W565" s="59">
        <v>65526</v>
      </c>
      <c r="X565" s="5">
        <v>4800059466</v>
      </c>
      <c r="Y565" s="7">
        <v>45034</v>
      </c>
      <c r="Z565" s="7">
        <v>45199</v>
      </c>
    </row>
    <row r="566" spans="1:26" x14ac:dyDescent="0.25">
      <c r="A566" s="5">
        <v>800231235</v>
      </c>
      <c r="B566" s="5" t="s">
        <v>4021</v>
      </c>
      <c r="C566" s="5" t="s">
        <v>4022</v>
      </c>
      <c r="D566" s="5">
        <v>3205553</v>
      </c>
      <c r="E566" s="5" t="s">
        <v>4586</v>
      </c>
      <c r="F566" s="5" t="s">
        <v>8547</v>
      </c>
      <c r="G566" s="7">
        <v>44939.78402777778</v>
      </c>
      <c r="H566" s="7">
        <v>44977</v>
      </c>
      <c r="I566" s="59">
        <v>1970868</v>
      </c>
      <c r="J566" s="59">
        <v>19687.5</v>
      </c>
      <c r="K566" s="67" t="s">
        <v>14192</v>
      </c>
      <c r="L566" s="5"/>
      <c r="M566" s="5"/>
      <c r="N566" s="59">
        <v>0</v>
      </c>
      <c r="O566" s="59">
        <v>0</v>
      </c>
      <c r="P566" s="5" t="s">
        <v>12389</v>
      </c>
      <c r="Q566" s="59">
        <v>1970868</v>
      </c>
      <c r="R566" s="59">
        <v>1970868</v>
      </c>
      <c r="S566" s="59">
        <v>0</v>
      </c>
      <c r="T566" s="59">
        <v>1944618</v>
      </c>
      <c r="U566" s="59">
        <v>0</v>
      </c>
      <c r="V566" s="5"/>
      <c r="W566" s="59">
        <v>474804</v>
      </c>
      <c r="X566" s="5">
        <v>4800060481</v>
      </c>
      <c r="Y566" s="7">
        <v>45125</v>
      </c>
      <c r="Z566" s="7">
        <v>45199</v>
      </c>
    </row>
    <row r="567" spans="1:26" x14ac:dyDescent="0.25">
      <c r="A567" s="5">
        <v>800231235</v>
      </c>
      <c r="B567" s="5" t="s">
        <v>4021</v>
      </c>
      <c r="C567" s="5" t="s">
        <v>4022</v>
      </c>
      <c r="D567" s="5">
        <v>3205604</v>
      </c>
      <c r="E567" s="5" t="s">
        <v>4587</v>
      </c>
      <c r="F567" s="5" t="s">
        <v>8548</v>
      </c>
      <c r="G567" s="7">
        <v>44940.486111111109</v>
      </c>
      <c r="H567" s="7">
        <v>44977</v>
      </c>
      <c r="I567" s="59">
        <v>59700</v>
      </c>
      <c r="J567" s="59">
        <v>6206.25</v>
      </c>
      <c r="K567" s="67" t="s">
        <v>14192</v>
      </c>
      <c r="L567" s="5"/>
      <c r="M567" s="5"/>
      <c r="N567" s="59">
        <v>0</v>
      </c>
      <c r="O567" s="59">
        <v>0</v>
      </c>
      <c r="P567" s="5" t="s">
        <v>12390</v>
      </c>
      <c r="Q567" s="59">
        <v>59700</v>
      </c>
      <c r="R567" s="59">
        <v>59700</v>
      </c>
      <c r="S567" s="59">
        <v>2068</v>
      </c>
      <c r="T567" s="59">
        <v>57632</v>
      </c>
      <c r="U567" s="59">
        <v>0</v>
      </c>
      <c r="V567" s="5"/>
      <c r="W567" s="59">
        <v>51425</v>
      </c>
      <c r="X567" s="5">
        <v>4800059466</v>
      </c>
      <c r="Y567" s="7">
        <v>45034</v>
      </c>
      <c r="Z567" s="7">
        <v>45199</v>
      </c>
    </row>
    <row r="568" spans="1:26" x14ac:dyDescent="0.25">
      <c r="A568" s="5">
        <v>800231235</v>
      </c>
      <c r="B568" s="5" t="s">
        <v>4021</v>
      </c>
      <c r="C568" s="5" t="s">
        <v>4022</v>
      </c>
      <c r="D568" s="5">
        <v>3205690</v>
      </c>
      <c r="E568" s="5" t="s">
        <v>4588</v>
      </c>
      <c r="F568" s="5" t="s">
        <v>8549</v>
      </c>
      <c r="G568" s="7">
        <v>44941.630555555559</v>
      </c>
      <c r="H568" s="7">
        <v>44977</v>
      </c>
      <c r="I568" s="59">
        <v>3157788</v>
      </c>
      <c r="J568" s="59">
        <v>2715697.68</v>
      </c>
      <c r="K568" s="5" t="s">
        <v>14192</v>
      </c>
      <c r="L568" s="5"/>
      <c r="M568" s="5"/>
      <c r="N568" s="59">
        <v>3157788</v>
      </c>
      <c r="O568" s="59">
        <v>0</v>
      </c>
      <c r="P568" s="5"/>
      <c r="Q568" s="59">
        <v>3157788</v>
      </c>
      <c r="R568" s="59">
        <v>3157788</v>
      </c>
      <c r="S568" s="59">
        <v>0</v>
      </c>
      <c r="T568" s="59">
        <v>0</v>
      </c>
      <c r="U568" s="59">
        <v>0</v>
      </c>
      <c r="V568" s="5"/>
      <c r="W568" s="59">
        <v>0</v>
      </c>
      <c r="X568" s="5"/>
      <c r="Y568" s="7"/>
      <c r="Z568" s="7">
        <v>45199</v>
      </c>
    </row>
    <row r="569" spans="1:26" x14ac:dyDescent="0.25">
      <c r="A569" s="5">
        <v>800231235</v>
      </c>
      <c r="B569" s="5" t="s">
        <v>4021</v>
      </c>
      <c r="C569" s="5" t="s">
        <v>4022</v>
      </c>
      <c r="D569" s="5">
        <v>3205714</v>
      </c>
      <c r="E569" s="5" t="s">
        <v>4589</v>
      </c>
      <c r="F569" s="5" t="s">
        <v>8550</v>
      </c>
      <c r="G569" s="7">
        <v>44941.743055555555</v>
      </c>
      <c r="H569" s="7">
        <v>44977</v>
      </c>
      <c r="I569" s="59">
        <v>704481</v>
      </c>
      <c r="J569" s="59">
        <v>704481</v>
      </c>
      <c r="K569" s="67" t="s">
        <v>14131</v>
      </c>
      <c r="L569" s="5"/>
      <c r="M569" s="5"/>
      <c r="N569" s="59">
        <v>704481</v>
      </c>
      <c r="O569" s="59">
        <v>0</v>
      </c>
      <c r="P569" s="5" t="s">
        <v>12391</v>
      </c>
      <c r="Q569" s="59">
        <v>704481</v>
      </c>
      <c r="R569" s="59">
        <v>704481</v>
      </c>
      <c r="S569" s="59">
        <v>0</v>
      </c>
      <c r="T569" s="59">
        <v>0</v>
      </c>
      <c r="U569" s="59">
        <v>0</v>
      </c>
      <c r="V569" s="5"/>
      <c r="W569" s="59">
        <v>0</v>
      </c>
      <c r="X569" s="5"/>
      <c r="Y569" s="7"/>
      <c r="Z569" s="7">
        <v>45199</v>
      </c>
    </row>
    <row r="570" spans="1:26" x14ac:dyDescent="0.25">
      <c r="A570" s="5">
        <v>800231235</v>
      </c>
      <c r="B570" s="5" t="s">
        <v>4021</v>
      </c>
      <c r="C570" s="5" t="s">
        <v>4022</v>
      </c>
      <c r="D570" s="5">
        <v>3205733</v>
      </c>
      <c r="E570" s="5" t="s">
        <v>4590</v>
      </c>
      <c r="F570" s="5" t="s">
        <v>8551</v>
      </c>
      <c r="G570" s="7">
        <v>44942.269444444442</v>
      </c>
      <c r="H570" s="7">
        <v>44977</v>
      </c>
      <c r="I570" s="59">
        <v>76000</v>
      </c>
      <c r="J570" s="59">
        <v>7855.5</v>
      </c>
      <c r="K570" s="67" t="s">
        <v>14192</v>
      </c>
      <c r="L570" s="5"/>
      <c r="M570" s="5"/>
      <c r="N570" s="59">
        <v>0</v>
      </c>
      <c r="O570" s="59">
        <v>0</v>
      </c>
      <c r="P570" s="5" t="s">
        <v>12392</v>
      </c>
      <c r="Q570" s="59">
        <v>76000</v>
      </c>
      <c r="R570" s="59">
        <v>76000</v>
      </c>
      <c r="S570" s="59">
        <v>2618</v>
      </c>
      <c r="T570" s="59">
        <v>73382</v>
      </c>
      <c r="U570" s="59">
        <v>0</v>
      </c>
      <c r="V570" s="5"/>
      <c r="W570" s="59">
        <v>65526</v>
      </c>
      <c r="X570" s="5">
        <v>4800059466</v>
      </c>
      <c r="Y570" s="7">
        <v>45034</v>
      </c>
      <c r="Z570" s="7">
        <v>45199</v>
      </c>
    </row>
    <row r="571" spans="1:26" x14ac:dyDescent="0.25">
      <c r="A571" s="5">
        <v>800231235</v>
      </c>
      <c r="B571" s="5" t="s">
        <v>4021</v>
      </c>
      <c r="C571" s="5" t="s">
        <v>4022</v>
      </c>
      <c r="D571" s="5">
        <v>3205757</v>
      </c>
      <c r="E571" s="5" t="s">
        <v>4591</v>
      </c>
      <c r="F571" s="5" t="s">
        <v>8552</v>
      </c>
      <c r="G571" s="7">
        <v>44942.3</v>
      </c>
      <c r="H571" s="7">
        <v>44977</v>
      </c>
      <c r="I571" s="59">
        <v>192400</v>
      </c>
      <c r="J571" s="59">
        <v>16950</v>
      </c>
      <c r="K571" s="67" t="s">
        <v>14192</v>
      </c>
      <c r="L571" s="5"/>
      <c r="M571" s="5"/>
      <c r="N571" s="59">
        <v>0</v>
      </c>
      <c r="O571" s="59">
        <v>0</v>
      </c>
      <c r="P571" s="5" t="s">
        <v>12393</v>
      </c>
      <c r="Q571" s="59">
        <v>192400</v>
      </c>
      <c r="R571" s="59">
        <v>192400</v>
      </c>
      <c r="S571" s="59">
        <v>5650</v>
      </c>
      <c r="T571" s="59">
        <v>186750</v>
      </c>
      <c r="U571" s="59">
        <v>0</v>
      </c>
      <c r="V571" s="5"/>
      <c r="W571" s="59">
        <v>169800</v>
      </c>
      <c r="X571" s="5">
        <v>4800059466</v>
      </c>
      <c r="Y571" s="7">
        <v>45034</v>
      </c>
      <c r="Z571" s="7">
        <v>45199</v>
      </c>
    </row>
    <row r="572" spans="1:26" x14ac:dyDescent="0.25">
      <c r="A572" s="5">
        <v>800231235</v>
      </c>
      <c r="B572" s="5" t="s">
        <v>4021</v>
      </c>
      <c r="C572" s="5" t="s">
        <v>4022</v>
      </c>
      <c r="D572" s="5">
        <v>3205760</v>
      </c>
      <c r="E572" s="5" t="s">
        <v>4592</v>
      </c>
      <c r="F572" s="5" t="s">
        <v>8553</v>
      </c>
      <c r="G572" s="7">
        <v>44942.301388888889</v>
      </c>
      <c r="H572" s="7">
        <v>44977</v>
      </c>
      <c r="I572" s="59">
        <v>76000</v>
      </c>
      <c r="J572" s="59">
        <v>7855.5</v>
      </c>
      <c r="K572" s="67" t="s">
        <v>14192</v>
      </c>
      <c r="L572" s="5"/>
      <c r="M572" s="5"/>
      <c r="N572" s="59">
        <v>0</v>
      </c>
      <c r="O572" s="59">
        <v>0</v>
      </c>
      <c r="P572" s="5" t="s">
        <v>12394</v>
      </c>
      <c r="Q572" s="59">
        <v>76000</v>
      </c>
      <c r="R572" s="59">
        <v>76000</v>
      </c>
      <c r="S572" s="59">
        <v>2618</v>
      </c>
      <c r="T572" s="59">
        <v>73382</v>
      </c>
      <c r="U572" s="59">
        <v>0</v>
      </c>
      <c r="V572" s="5"/>
      <c r="W572" s="59">
        <v>65526</v>
      </c>
      <c r="X572" s="5">
        <v>4800059466</v>
      </c>
      <c r="Y572" s="7">
        <v>45034</v>
      </c>
      <c r="Z572" s="7">
        <v>45199</v>
      </c>
    </row>
    <row r="573" spans="1:26" x14ac:dyDescent="0.25">
      <c r="A573" s="5">
        <v>800231235</v>
      </c>
      <c r="B573" s="5" t="s">
        <v>4021</v>
      </c>
      <c r="C573" s="5" t="s">
        <v>4022</v>
      </c>
      <c r="D573" s="5">
        <v>3205764</v>
      </c>
      <c r="E573" s="5" t="s">
        <v>4593</v>
      </c>
      <c r="F573" s="5" t="s">
        <v>8554</v>
      </c>
      <c r="G573" s="7">
        <v>44942.306250000001</v>
      </c>
      <c r="H573" s="7">
        <v>44977</v>
      </c>
      <c r="I573" s="59">
        <v>76000</v>
      </c>
      <c r="J573" s="59">
        <v>7855.5</v>
      </c>
      <c r="K573" s="67" t="s">
        <v>14192</v>
      </c>
      <c r="L573" s="5"/>
      <c r="M573" s="5"/>
      <c r="N573" s="59">
        <v>0</v>
      </c>
      <c r="O573" s="59">
        <v>0</v>
      </c>
      <c r="P573" s="5" t="s">
        <v>12395</v>
      </c>
      <c r="Q573" s="59">
        <v>76000</v>
      </c>
      <c r="R573" s="59">
        <v>76000</v>
      </c>
      <c r="S573" s="59">
        <v>2618</v>
      </c>
      <c r="T573" s="59">
        <v>73382</v>
      </c>
      <c r="U573" s="59">
        <v>0</v>
      </c>
      <c r="V573" s="5"/>
      <c r="W573" s="59">
        <v>65526</v>
      </c>
      <c r="X573" s="5">
        <v>4800059466</v>
      </c>
      <c r="Y573" s="7">
        <v>45034</v>
      </c>
      <c r="Z573" s="7">
        <v>45199</v>
      </c>
    </row>
    <row r="574" spans="1:26" x14ac:dyDescent="0.25">
      <c r="A574" s="5">
        <v>800231235</v>
      </c>
      <c r="B574" s="5" t="s">
        <v>4021</v>
      </c>
      <c r="C574" s="5" t="s">
        <v>4022</v>
      </c>
      <c r="D574" s="5">
        <v>3205804</v>
      </c>
      <c r="E574" s="5" t="s">
        <v>4594</v>
      </c>
      <c r="F574" s="5" t="s">
        <v>8555</v>
      </c>
      <c r="G574" s="7">
        <v>44942.345833333333</v>
      </c>
      <c r="H574" s="7">
        <v>44977</v>
      </c>
      <c r="I574" s="59">
        <v>76000</v>
      </c>
      <c r="J574" s="59">
        <v>7855.5</v>
      </c>
      <c r="K574" s="67" t="s">
        <v>14192</v>
      </c>
      <c r="L574" s="5"/>
      <c r="M574" s="5"/>
      <c r="N574" s="59">
        <v>0</v>
      </c>
      <c r="O574" s="59">
        <v>0</v>
      </c>
      <c r="P574" s="5" t="s">
        <v>12396</v>
      </c>
      <c r="Q574" s="59">
        <v>76000</v>
      </c>
      <c r="R574" s="59">
        <v>76000</v>
      </c>
      <c r="S574" s="59">
        <v>2618</v>
      </c>
      <c r="T574" s="59">
        <v>73382</v>
      </c>
      <c r="U574" s="59">
        <v>0</v>
      </c>
      <c r="V574" s="5"/>
      <c r="W574" s="59">
        <v>65526</v>
      </c>
      <c r="X574" s="5">
        <v>4800059466</v>
      </c>
      <c r="Y574" s="7">
        <v>45034</v>
      </c>
      <c r="Z574" s="7">
        <v>45199</v>
      </c>
    </row>
    <row r="575" spans="1:26" x14ac:dyDescent="0.25">
      <c r="A575" s="5">
        <v>800231235</v>
      </c>
      <c r="B575" s="5" t="s">
        <v>4021</v>
      </c>
      <c r="C575" s="5" t="s">
        <v>4022</v>
      </c>
      <c r="D575" s="5">
        <v>3205855</v>
      </c>
      <c r="E575" s="5" t="s">
        <v>4595</v>
      </c>
      <c r="F575" s="5" t="s">
        <v>8556</v>
      </c>
      <c r="G575" s="7">
        <v>44942.407638888886</v>
      </c>
      <c r="H575" s="7">
        <v>44977</v>
      </c>
      <c r="I575" s="59">
        <v>76000</v>
      </c>
      <c r="J575" s="59">
        <v>7855.5</v>
      </c>
      <c r="K575" s="67" t="s">
        <v>14192</v>
      </c>
      <c r="L575" s="5"/>
      <c r="M575" s="5"/>
      <c r="N575" s="59">
        <v>0</v>
      </c>
      <c r="O575" s="59">
        <v>0</v>
      </c>
      <c r="P575" s="5" t="s">
        <v>12397</v>
      </c>
      <c r="Q575" s="59">
        <v>76000</v>
      </c>
      <c r="R575" s="59">
        <v>76000</v>
      </c>
      <c r="S575" s="59">
        <v>2618</v>
      </c>
      <c r="T575" s="59">
        <v>73382</v>
      </c>
      <c r="U575" s="59">
        <v>0</v>
      </c>
      <c r="V575" s="5"/>
      <c r="W575" s="59">
        <v>65526</v>
      </c>
      <c r="X575" s="5">
        <v>4800059466</v>
      </c>
      <c r="Y575" s="7">
        <v>45034</v>
      </c>
      <c r="Z575" s="7">
        <v>45199</v>
      </c>
    </row>
    <row r="576" spans="1:26" x14ac:dyDescent="0.25">
      <c r="A576" s="5">
        <v>800231235</v>
      </c>
      <c r="B576" s="5" t="s">
        <v>4021</v>
      </c>
      <c r="C576" s="5" t="s">
        <v>4022</v>
      </c>
      <c r="D576" s="5">
        <v>3205877</v>
      </c>
      <c r="E576" s="5" t="s">
        <v>4596</v>
      </c>
      <c r="F576" s="5" t="s">
        <v>8557</v>
      </c>
      <c r="G576" s="7">
        <v>44942.429861111108</v>
      </c>
      <c r="H576" s="7">
        <v>44977</v>
      </c>
      <c r="I576" s="59">
        <v>76000</v>
      </c>
      <c r="J576" s="59">
        <v>7855.5</v>
      </c>
      <c r="K576" s="67" t="s">
        <v>14192</v>
      </c>
      <c r="L576" s="5"/>
      <c r="M576" s="5"/>
      <c r="N576" s="59">
        <v>0</v>
      </c>
      <c r="O576" s="59">
        <v>0</v>
      </c>
      <c r="P576" s="5" t="s">
        <v>12398</v>
      </c>
      <c r="Q576" s="59">
        <v>76000</v>
      </c>
      <c r="R576" s="59">
        <v>76000</v>
      </c>
      <c r="S576" s="59">
        <v>2618</v>
      </c>
      <c r="T576" s="59">
        <v>73382</v>
      </c>
      <c r="U576" s="59">
        <v>0</v>
      </c>
      <c r="V576" s="5"/>
      <c r="W576" s="59">
        <v>65526</v>
      </c>
      <c r="X576" s="5">
        <v>4800059466</v>
      </c>
      <c r="Y576" s="7">
        <v>45034</v>
      </c>
      <c r="Z576" s="7">
        <v>45199</v>
      </c>
    </row>
    <row r="577" spans="1:26" x14ac:dyDescent="0.25">
      <c r="A577" s="5">
        <v>800231235</v>
      </c>
      <c r="B577" s="5" t="s">
        <v>4021</v>
      </c>
      <c r="C577" s="5" t="s">
        <v>4022</v>
      </c>
      <c r="D577" s="5">
        <v>3205889</v>
      </c>
      <c r="E577" s="5" t="s">
        <v>4597</v>
      </c>
      <c r="F577" s="5" t="s">
        <v>8558</v>
      </c>
      <c r="G577" s="7">
        <v>44942.444444444445</v>
      </c>
      <c r="H577" s="7">
        <v>44977</v>
      </c>
      <c r="I577" s="59">
        <v>2664872</v>
      </c>
      <c r="J577" s="59">
        <v>2291789.92</v>
      </c>
      <c r="K577" s="5" t="s">
        <v>14192</v>
      </c>
      <c r="L577" s="5"/>
      <c r="M577" s="5"/>
      <c r="N577" s="59">
        <v>2664872</v>
      </c>
      <c r="O577" s="59">
        <v>0</v>
      </c>
      <c r="P577" s="5"/>
      <c r="Q577" s="59">
        <v>2664872</v>
      </c>
      <c r="R577" s="59">
        <v>2664872</v>
      </c>
      <c r="S577" s="59">
        <v>0</v>
      </c>
      <c r="T577" s="59">
        <v>0</v>
      </c>
      <c r="U577" s="59">
        <v>0</v>
      </c>
      <c r="V577" s="5"/>
      <c r="W577" s="59">
        <v>0</v>
      </c>
      <c r="X577" s="5"/>
      <c r="Y577" s="7"/>
      <c r="Z577" s="7">
        <v>45199</v>
      </c>
    </row>
    <row r="578" spans="1:26" x14ac:dyDescent="0.25">
      <c r="A578" s="5">
        <v>800231235</v>
      </c>
      <c r="B578" s="5" t="s">
        <v>4021</v>
      </c>
      <c r="C578" s="5" t="s">
        <v>4022</v>
      </c>
      <c r="D578" s="5">
        <v>3205947</v>
      </c>
      <c r="E578" s="5" t="s">
        <v>4598</v>
      </c>
      <c r="F578" s="5" t="s">
        <v>8559</v>
      </c>
      <c r="G578" s="7">
        <v>44942.554861111108</v>
      </c>
      <c r="H578" s="7">
        <v>44977</v>
      </c>
      <c r="I578" s="59">
        <v>6849288</v>
      </c>
      <c r="J578" s="59">
        <v>1174371</v>
      </c>
      <c r="K578" s="67" t="s">
        <v>14192</v>
      </c>
      <c r="L578" s="5"/>
      <c r="M578" s="5"/>
      <c r="N578" s="59">
        <v>0</v>
      </c>
      <c r="O578" s="59">
        <v>1565828</v>
      </c>
      <c r="P578" s="5" t="s">
        <v>12399</v>
      </c>
      <c r="Q578" s="59">
        <v>6849288</v>
      </c>
      <c r="R578" s="59">
        <v>6849288</v>
      </c>
      <c r="S578" s="59">
        <v>0</v>
      </c>
      <c r="T578" s="59">
        <v>5283460</v>
      </c>
      <c r="U578" s="59">
        <v>0</v>
      </c>
      <c r="V578" s="5"/>
      <c r="W578" s="59">
        <v>5283460</v>
      </c>
      <c r="X578" s="5">
        <v>4800060481</v>
      </c>
      <c r="Y578" s="7">
        <v>45125</v>
      </c>
      <c r="Z578" s="7">
        <v>45199</v>
      </c>
    </row>
    <row r="579" spans="1:26" x14ac:dyDescent="0.25">
      <c r="A579" s="5">
        <v>800231235</v>
      </c>
      <c r="B579" s="5" t="s">
        <v>4021</v>
      </c>
      <c r="C579" s="5" t="s">
        <v>4022</v>
      </c>
      <c r="D579" s="5">
        <v>3206035</v>
      </c>
      <c r="E579" s="5" t="s">
        <v>4599</v>
      </c>
      <c r="F579" s="5" t="s">
        <v>8560</v>
      </c>
      <c r="G579" s="7">
        <v>44942.738194444442</v>
      </c>
      <c r="H579" s="7">
        <v>44977</v>
      </c>
      <c r="I579" s="59">
        <v>1481873</v>
      </c>
      <c r="J579" s="59">
        <v>1481873</v>
      </c>
      <c r="K579" s="67" t="s">
        <v>14131</v>
      </c>
      <c r="L579" s="5"/>
      <c r="M579" s="5"/>
      <c r="N579" s="59">
        <v>1481873</v>
      </c>
      <c r="O579" s="59">
        <v>0</v>
      </c>
      <c r="P579" s="5" t="s">
        <v>12400</v>
      </c>
      <c r="Q579" s="59">
        <v>1481873</v>
      </c>
      <c r="R579" s="59">
        <v>1481873</v>
      </c>
      <c r="S579" s="59">
        <v>0</v>
      </c>
      <c r="T579" s="59">
        <v>0</v>
      </c>
      <c r="U579" s="59">
        <v>0</v>
      </c>
      <c r="V579" s="5"/>
      <c r="W579" s="59">
        <v>0</v>
      </c>
      <c r="X579" s="5"/>
      <c r="Y579" s="7"/>
      <c r="Z579" s="7">
        <v>45199</v>
      </c>
    </row>
    <row r="580" spans="1:26" x14ac:dyDescent="0.25">
      <c r="A580" s="5">
        <v>800231235</v>
      </c>
      <c r="B580" s="5" t="s">
        <v>4021</v>
      </c>
      <c r="C580" s="5" t="s">
        <v>4022</v>
      </c>
      <c r="D580" s="5">
        <v>3206038</v>
      </c>
      <c r="E580" s="5" t="s">
        <v>4600</v>
      </c>
      <c r="F580" s="5" t="s">
        <v>8561</v>
      </c>
      <c r="G580" s="7">
        <v>44942.763194444444</v>
      </c>
      <c r="H580" s="7">
        <v>44977</v>
      </c>
      <c r="I580" s="59">
        <v>87700</v>
      </c>
      <c r="J580" s="59">
        <v>87700</v>
      </c>
      <c r="K580" s="5" t="s">
        <v>14123</v>
      </c>
      <c r="L580" s="5" t="s">
        <v>11949</v>
      </c>
      <c r="M580" s="5" t="s">
        <v>14191</v>
      </c>
      <c r="N580" s="59">
        <v>0</v>
      </c>
      <c r="O580" s="59">
        <v>0</v>
      </c>
      <c r="P580" s="5"/>
      <c r="Q580" s="59">
        <v>87700</v>
      </c>
      <c r="R580" s="59">
        <v>87700</v>
      </c>
      <c r="S580" s="59">
        <v>0</v>
      </c>
      <c r="T580" s="59">
        <v>87700</v>
      </c>
      <c r="U580" s="59">
        <v>87700</v>
      </c>
      <c r="V580" s="5">
        <v>1222229825</v>
      </c>
      <c r="W580" s="59">
        <v>0</v>
      </c>
      <c r="X580" s="5"/>
      <c r="Y580" s="7"/>
      <c r="Z580" s="7">
        <v>45199</v>
      </c>
    </row>
    <row r="581" spans="1:26" x14ac:dyDescent="0.25">
      <c r="A581" s="5">
        <v>800231235</v>
      </c>
      <c r="B581" s="5" t="s">
        <v>4021</v>
      </c>
      <c r="C581" s="5" t="s">
        <v>4022</v>
      </c>
      <c r="D581" s="5">
        <v>3206066</v>
      </c>
      <c r="E581" s="5" t="s">
        <v>4601</v>
      </c>
      <c r="F581" s="5" t="s">
        <v>8562</v>
      </c>
      <c r="G581" s="7">
        <v>44943.294444444444</v>
      </c>
      <c r="H581" s="7">
        <v>44977</v>
      </c>
      <c r="I581" s="59">
        <v>114200</v>
      </c>
      <c r="J581" s="59">
        <v>14325</v>
      </c>
      <c r="K581" s="67" t="s">
        <v>14192</v>
      </c>
      <c r="L581" s="5"/>
      <c r="M581" s="5"/>
      <c r="N581" s="59">
        <v>0</v>
      </c>
      <c r="O581" s="59">
        <v>0</v>
      </c>
      <c r="P581" s="5" t="s">
        <v>12401</v>
      </c>
      <c r="Q581" s="59">
        <v>114200</v>
      </c>
      <c r="R581" s="59">
        <v>114200</v>
      </c>
      <c r="S581" s="59">
        <v>4775</v>
      </c>
      <c r="T581" s="59">
        <v>109425</v>
      </c>
      <c r="U581" s="59">
        <v>0</v>
      </c>
      <c r="V581" s="5"/>
      <c r="W581" s="59">
        <v>95100</v>
      </c>
      <c r="X581" s="5">
        <v>4800059466</v>
      </c>
      <c r="Y581" s="7">
        <v>45034</v>
      </c>
      <c r="Z581" s="7">
        <v>45199</v>
      </c>
    </row>
    <row r="582" spans="1:26" x14ac:dyDescent="0.25">
      <c r="A582" s="5">
        <v>800231235</v>
      </c>
      <c r="B582" s="5" t="s">
        <v>4021</v>
      </c>
      <c r="C582" s="5" t="s">
        <v>4022</v>
      </c>
      <c r="D582" s="5">
        <v>3206142</v>
      </c>
      <c r="E582" s="5" t="s">
        <v>4602</v>
      </c>
      <c r="F582" s="5" t="s">
        <v>8563</v>
      </c>
      <c r="G582" s="7">
        <v>44943.363888888889</v>
      </c>
      <c r="H582" s="7">
        <v>44977</v>
      </c>
      <c r="I582" s="59">
        <v>76000</v>
      </c>
      <c r="J582" s="59">
        <v>7855.5</v>
      </c>
      <c r="K582" s="67" t="s">
        <v>14192</v>
      </c>
      <c r="L582" s="5"/>
      <c r="M582" s="5"/>
      <c r="N582" s="59">
        <v>0</v>
      </c>
      <c r="O582" s="59">
        <v>0</v>
      </c>
      <c r="P582" s="5" t="s">
        <v>12402</v>
      </c>
      <c r="Q582" s="59">
        <v>76000</v>
      </c>
      <c r="R582" s="59">
        <v>76000</v>
      </c>
      <c r="S582" s="59">
        <v>2619</v>
      </c>
      <c r="T582" s="59">
        <v>73381</v>
      </c>
      <c r="U582" s="59">
        <v>0</v>
      </c>
      <c r="V582" s="5"/>
      <c r="W582" s="59">
        <v>65526</v>
      </c>
      <c r="X582" s="5">
        <v>2201378451</v>
      </c>
      <c r="Y582" s="7">
        <v>45040</v>
      </c>
      <c r="Z582" s="7">
        <v>45199</v>
      </c>
    </row>
    <row r="583" spans="1:26" x14ac:dyDescent="0.25">
      <c r="A583" s="5">
        <v>800231235</v>
      </c>
      <c r="B583" s="5" t="s">
        <v>4021</v>
      </c>
      <c r="C583" s="5" t="s">
        <v>4022</v>
      </c>
      <c r="D583" s="5">
        <v>3206183</v>
      </c>
      <c r="E583" s="5" t="s">
        <v>4603</v>
      </c>
      <c r="F583" s="5" t="s">
        <v>8564</v>
      </c>
      <c r="G583" s="7">
        <v>44943.396527777775</v>
      </c>
      <c r="H583" s="7">
        <v>44977</v>
      </c>
      <c r="I583" s="59">
        <v>190800</v>
      </c>
      <c r="J583" s="59">
        <v>76500</v>
      </c>
      <c r="K583" s="67" t="s">
        <v>14192</v>
      </c>
      <c r="L583" s="5"/>
      <c r="M583" s="5"/>
      <c r="N583" s="59">
        <v>0</v>
      </c>
      <c r="O583" s="59">
        <v>0</v>
      </c>
      <c r="P583" s="5" t="s">
        <v>12403</v>
      </c>
      <c r="Q583" s="59">
        <v>190800</v>
      </c>
      <c r="R583" s="59">
        <v>190800</v>
      </c>
      <c r="S583" s="59">
        <v>25500</v>
      </c>
      <c r="T583" s="59">
        <v>165300</v>
      </c>
      <c r="U583" s="59">
        <v>0</v>
      </c>
      <c r="V583" s="5"/>
      <c r="W583" s="59">
        <v>88800</v>
      </c>
      <c r="X583" s="5">
        <v>4800059466</v>
      </c>
      <c r="Y583" s="7">
        <v>45034</v>
      </c>
      <c r="Z583" s="7">
        <v>45199</v>
      </c>
    </row>
    <row r="584" spans="1:26" x14ac:dyDescent="0.25">
      <c r="A584" s="5">
        <v>800231235</v>
      </c>
      <c r="B584" s="5" t="s">
        <v>4021</v>
      </c>
      <c r="C584" s="5" t="s">
        <v>4022</v>
      </c>
      <c r="D584" s="5">
        <v>3206234</v>
      </c>
      <c r="E584" s="5" t="s">
        <v>4604</v>
      </c>
      <c r="F584" s="5" t="s">
        <v>8565</v>
      </c>
      <c r="G584" s="7">
        <v>44943.462500000001</v>
      </c>
      <c r="H584" s="7">
        <v>44977</v>
      </c>
      <c r="I584" s="59">
        <v>2615430</v>
      </c>
      <c r="J584" s="59">
        <v>2249269.7999999998</v>
      </c>
      <c r="K584" s="5" t="s">
        <v>14192</v>
      </c>
      <c r="L584" s="5"/>
      <c r="M584" s="5"/>
      <c r="N584" s="59">
        <v>2615430</v>
      </c>
      <c r="O584" s="59">
        <v>0</v>
      </c>
      <c r="P584" s="5"/>
      <c r="Q584" s="59">
        <v>2615430</v>
      </c>
      <c r="R584" s="59">
        <v>2615430</v>
      </c>
      <c r="S584" s="59">
        <v>0</v>
      </c>
      <c r="T584" s="59">
        <v>0</v>
      </c>
      <c r="U584" s="59">
        <v>0</v>
      </c>
      <c r="V584" s="5"/>
      <c r="W584" s="59">
        <v>0</v>
      </c>
      <c r="X584" s="5"/>
      <c r="Y584" s="7"/>
      <c r="Z584" s="7">
        <v>45199</v>
      </c>
    </row>
    <row r="585" spans="1:26" x14ac:dyDescent="0.25">
      <c r="A585" s="5">
        <v>800231235</v>
      </c>
      <c r="B585" s="5" t="s">
        <v>4021</v>
      </c>
      <c r="C585" s="5" t="s">
        <v>4022</v>
      </c>
      <c r="D585" s="5">
        <v>3206258</v>
      </c>
      <c r="E585" s="5" t="s">
        <v>4605</v>
      </c>
      <c r="F585" s="5" t="s">
        <v>8566</v>
      </c>
      <c r="G585" s="7">
        <v>44943.49722222222</v>
      </c>
      <c r="H585" s="7">
        <v>44977</v>
      </c>
      <c r="I585" s="59">
        <v>2909123</v>
      </c>
      <c r="J585" s="59">
        <v>2909123</v>
      </c>
      <c r="K585" s="67" t="s">
        <v>14131</v>
      </c>
      <c r="L585" s="5"/>
      <c r="M585" s="5"/>
      <c r="N585" s="59">
        <v>2909123</v>
      </c>
      <c r="O585" s="59">
        <v>0</v>
      </c>
      <c r="P585" s="5" t="s">
        <v>12404</v>
      </c>
      <c r="Q585" s="59">
        <v>2909123</v>
      </c>
      <c r="R585" s="59">
        <v>2909123</v>
      </c>
      <c r="S585" s="59">
        <v>0</v>
      </c>
      <c r="T585" s="59">
        <v>0</v>
      </c>
      <c r="U585" s="59">
        <v>0</v>
      </c>
      <c r="V585" s="5"/>
      <c r="W585" s="59">
        <v>0</v>
      </c>
      <c r="X585" s="5"/>
      <c r="Y585" s="7"/>
      <c r="Z585" s="7">
        <v>45199</v>
      </c>
    </row>
    <row r="586" spans="1:26" x14ac:dyDescent="0.25">
      <c r="A586" s="5">
        <v>800231235</v>
      </c>
      <c r="B586" s="5" t="s">
        <v>4021</v>
      </c>
      <c r="C586" s="5" t="s">
        <v>4022</v>
      </c>
      <c r="D586" s="5">
        <v>3206293</v>
      </c>
      <c r="E586" s="5" t="s">
        <v>4606</v>
      </c>
      <c r="F586" s="5" t="s">
        <v>8567</v>
      </c>
      <c r="G586" s="7">
        <v>44943.588888888888</v>
      </c>
      <c r="H586" s="7">
        <v>44977</v>
      </c>
      <c r="I586" s="59">
        <v>76000</v>
      </c>
      <c r="J586" s="59">
        <v>7855.5</v>
      </c>
      <c r="K586" s="67" t="s">
        <v>14192</v>
      </c>
      <c r="L586" s="5"/>
      <c r="M586" s="5"/>
      <c r="N586" s="59">
        <v>0</v>
      </c>
      <c r="O586" s="59">
        <v>0</v>
      </c>
      <c r="P586" s="5" t="s">
        <v>12405</v>
      </c>
      <c r="Q586" s="59">
        <v>76000</v>
      </c>
      <c r="R586" s="59">
        <v>76000</v>
      </c>
      <c r="S586" s="59">
        <v>2618</v>
      </c>
      <c r="T586" s="59">
        <v>73382</v>
      </c>
      <c r="U586" s="59">
        <v>0</v>
      </c>
      <c r="V586" s="5"/>
      <c r="W586" s="59">
        <v>65526</v>
      </c>
      <c r="X586" s="5">
        <v>4800059466</v>
      </c>
      <c r="Y586" s="7">
        <v>45034</v>
      </c>
      <c r="Z586" s="7">
        <v>45199</v>
      </c>
    </row>
    <row r="587" spans="1:26" x14ac:dyDescent="0.25">
      <c r="A587" s="5">
        <v>800231235</v>
      </c>
      <c r="B587" s="5" t="s">
        <v>4021</v>
      </c>
      <c r="C587" s="5" t="s">
        <v>4022</v>
      </c>
      <c r="D587" s="5">
        <v>3206404</v>
      </c>
      <c r="E587" s="5" t="s">
        <v>4607</v>
      </c>
      <c r="F587" s="5" t="s">
        <v>8568</v>
      </c>
      <c r="G587" s="7">
        <v>44944.027083333334</v>
      </c>
      <c r="H587" s="7">
        <v>44977</v>
      </c>
      <c r="I587" s="59">
        <v>4345036</v>
      </c>
      <c r="J587" s="59">
        <v>4345036</v>
      </c>
      <c r="K587" s="67" t="s">
        <v>14131</v>
      </c>
      <c r="L587" s="5"/>
      <c r="M587" s="5"/>
      <c r="N587" s="59">
        <v>4345036</v>
      </c>
      <c r="O587" s="59">
        <v>0</v>
      </c>
      <c r="P587" s="5" t="s">
        <v>12406</v>
      </c>
      <c r="Q587" s="59">
        <v>4345036</v>
      </c>
      <c r="R587" s="59">
        <v>4345036</v>
      </c>
      <c r="S587" s="59">
        <v>0</v>
      </c>
      <c r="T587" s="59">
        <v>0</v>
      </c>
      <c r="U587" s="59">
        <v>0</v>
      </c>
      <c r="V587" s="5"/>
      <c r="W587" s="59">
        <v>0</v>
      </c>
      <c r="X587" s="5"/>
      <c r="Y587" s="7"/>
      <c r="Z587" s="7">
        <v>45199</v>
      </c>
    </row>
    <row r="588" spans="1:26" x14ac:dyDescent="0.25">
      <c r="A588" s="5">
        <v>800231235</v>
      </c>
      <c r="B588" s="5" t="s">
        <v>4021</v>
      </c>
      <c r="C588" s="5" t="s">
        <v>4022</v>
      </c>
      <c r="D588" s="5">
        <v>3206421</v>
      </c>
      <c r="E588" s="5" t="s">
        <v>4608</v>
      </c>
      <c r="F588" s="5" t="s">
        <v>8569</v>
      </c>
      <c r="G588" s="7">
        <v>44944.282638888886</v>
      </c>
      <c r="H588" s="7">
        <v>44977</v>
      </c>
      <c r="I588" s="59">
        <v>76000</v>
      </c>
      <c r="J588" s="59">
        <v>7855.5</v>
      </c>
      <c r="K588" s="67" t="s">
        <v>14192</v>
      </c>
      <c r="L588" s="5"/>
      <c r="M588" s="5"/>
      <c r="N588" s="59">
        <v>0</v>
      </c>
      <c r="O588" s="59">
        <v>0</v>
      </c>
      <c r="P588" s="5" t="s">
        <v>12407</v>
      </c>
      <c r="Q588" s="59">
        <v>76000</v>
      </c>
      <c r="R588" s="59">
        <v>76000</v>
      </c>
      <c r="S588" s="59">
        <v>2618</v>
      </c>
      <c r="T588" s="59">
        <v>73382</v>
      </c>
      <c r="U588" s="59">
        <v>0</v>
      </c>
      <c r="V588" s="5"/>
      <c r="W588" s="59">
        <v>65526</v>
      </c>
      <c r="X588" s="5">
        <v>4800059466</v>
      </c>
      <c r="Y588" s="7">
        <v>45034</v>
      </c>
      <c r="Z588" s="7">
        <v>45199</v>
      </c>
    </row>
    <row r="589" spans="1:26" x14ac:dyDescent="0.25">
      <c r="A589" s="5">
        <v>800231235</v>
      </c>
      <c r="B589" s="5" t="s">
        <v>4021</v>
      </c>
      <c r="C589" s="5" t="s">
        <v>4022</v>
      </c>
      <c r="D589" s="5">
        <v>3206447</v>
      </c>
      <c r="E589" s="5" t="s">
        <v>4609</v>
      </c>
      <c r="F589" s="5" t="s">
        <v>8570</v>
      </c>
      <c r="G589" s="7">
        <v>44944.306250000001</v>
      </c>
      <c r="H589" s="7">
        <v>44977</v>
      </c>
      <c r="I589" s="59">
        <v>76000</v>
      </c>
      <c r="J589" s="59">
        <v>7855.5</v>
      </c>
      <c r="K589" s="67" t="s">
        <v>14192</v>
      </c>
      <c r="L589" s="5"/>
      <c r="M589" s="5"/>
      <c r="N589" s="59">
        <v>0</v>
      </c>
      <c r="O589" s="59">
        <v>0</v>
      </c>
      <c r="P589" s="5" t="s">
        <v>12408</v>
      </c>
      <c r="Q589" s="59">
        <v>76000</v>
      </c>
      <c r="R589" s="59">
        <v>76000</v>
      </c>
      <c r="S589" s="59">
        <v>2618</v>
      </c>
      <c r="T589" s="59">
        <v>73382</v>
      </c>
      <c r="U589" s="59">
        <v>0</v>
      </c>
      <c r="V589" s="5"/>
      <c r="W589" s="59">
        <v>65526</v>
      </c>
      <c r="X589" s="5">
        <v>4800059466</v>
      </c>
      <c r="Y589" s="7">
        <v>45034</v>
      </c>
      <c r="Z589" s="7">
        <v>45199</v>
      </c>
    </row>
    <row r="590" spans="1:26" x14ac:dyDescent="0.25">
      <c r="A590" s="5">
        <v>800231235</v>
      </c>
      <c r="B590" s="5" t="s">
        <v>4021</v>
      </c>
      <c r="C590" s="5" t="s">
        <v>4022</v>
      </c>
      <c r="D590" s="5">
        <v>3206468</v>
      </c>
      <c r="E590" s="5" t="s">
        <v>4610</v>
      </c>
      <c r="F590" s="5" t="s">
        <v>8571</v>
      </c>
      <c r="G590" s="7">
        <v>44944.324305555558</v>
      </c>
      <c r="H590" s="7">
        <v>44977</v>
      </c>
      <c r="I590" s="59">
        <v>18600</v>
      </c>
      <c r="J590" s="59">
        <v>1950</v>
      </c>
      <c r="K590" s="67" t="s">
        <v>14192</v>
      </c>
      <c r="L590" s="5"/>
      <c r="M590" s="5"/>
      <c r="N590" s="59">
        <v>0</v>
      </c>
      <c r="O590" s="59">
        <v>0</v>
      </c>
      <c r="P590" s="5" t="s">
        <v>12409</v>
      </c>
      <c r="Q590" s="59">
        <v>18600</v>
      </c>
      <c r="R590" s="59">
        <v>18600</v>
      </c>
      <c r="S590" s="59">
        <v>650</v>
      </c>
      <c r="T590" s="59">
        <v>17950</v>
      </c>
      <c r="U590" s="59">
        <v>0</v>
      </c>
      <c r="V590" s="5"/>
      <c r="W590" s="59">
        <v>16000</v>
      </c>
      <c r="X590" s="5">
        <v>4800059466</v>
      </c>
      <c r="Y590" s="7">
        <v>45034</v>
      </c>
      <c r="Z590" s="7">
        <v>45199</v>
      </c>
    </row>
    <row r="591" spans="1:26" x14ac:dyDescent="0.25">
      <c r="A591" s="5">
        <v>800231235</v>
      </c>
      <c r="B591" s="5" t="s">
        <v>4021</v>
      </c>
      <c r="C591" s="5" t="s">
        <v>4022</v>
      </c>
      <c r="D591" s="5">
        <v>3206546</v>
      </c>
      <c r="E591" s="5" t="s">
        <v>4611</v>
      </c>
      <c r="F591" s="5" t="s">
        <v>8572</v>
      </c>
      <c r="G591" s="7">
        <v>44944.405555555553</v>
      </c>
      <c r="H591" s="7">
        <v>44977</v>
      </c>
      <c r="I591" s="59">
        <v>76000</v>
      </c>
      <c r="J591" s="59">
        <v>7855.5</v>
      </c>
      <c r="K591" s="67" t="s">
        <v>14192</v>
      </c>
      <c r="L591" s="5"/>
      <c r="M591" s="5"/>
      <c r="N591" s="59">
        <v>0</v>
      </c>
      <c r="O591" s="59">
        <v>0</v>
      </c>
      <c r="P591" s="5" t="s">
        <v>12410</v>
      </c>
      <c r="Q591" s="59">
        <v>76000</v>
      </c>
      <c r="R591" s="59">
        <v>76000</v>
      </c>
      <c r="S591" s="59">
        <v>2618</v>
      </c>
      <c r="T591" s="59">
        <v>73382</v>
      </c>
      <c r="U591" s="59">
        <v>0</v>
      </c>
      <c r="V591" s="5"/>
      <c r="W591" s="59">
        <v>65526</v>
      </c>
      <c r="X591" s="5">
        <v>4800059466</v>
      </c>
      <c r="Y591" s="7">
        <v>45034</v>
      </c>
      <c r="Z591" s="7">
        <v>45199</v>
      </c>
    </row>
    <row r="592" spans="1:26" x14ac:dyDescent="0.25">
      <c r="A592" s="5">
        <v>800231235</v>
      </c>
      <c r="B592" s="5" t="s">
        <v>4021</v>
      </c>
      <c r="C592" s="5" t="s">
        <v>4022</v>
      </c>
      <c r="D592" s="5">
        <v>3206589</v>
      </c>
      <c r="E592" s="5" t="s">
        <v>4612</v>
      </c>
      <c r="F592" s="5" t="s">
        <v>8573</v>
      </c>
      <c r="G592" s="7">
        <v>44944.45208333333</v>
      </c>
      <c r="H592" s="7">
        <v>44977</v>
      </c>
      <c r="I592" s="59">
        <v>162900</v>
      </c>
      <c r="J592" s="59">
        <v>76500</v>
      </c>
      <c r="K592" s="67" t="s">
        <v>14192</v>
      </c>
      <c r="L592" s="5"/>
      <c r="M592" s="5"/>
      <c r="N592" s="59">
        <v>0</v>
      </c>
      <c r="O592" s="59">
        <v>0</v>
      </c>
      <c r="P592" s="5" t="s">
        <v>12411</v>
      </c>
      <c r="Q592" s="59">
        <v>162900</v>
      </c>
      <c r="R592" s="59">
        <v>162900</v>
      </c>
      <c r="S592" s="59">
        <v>25500</v>
      </c>
      <c r="T592" s="59">
        <v>137400</v>
      </c>
      <c r="U592" s="59">
        <v>0</v>
      </c>
      <c r="V592" s="5"/>
      <c r="W592" s="59">
        <v>60900</v>
      </c>
      <c r="X592" s="5">
        <v>4800059466</v>
      </c>
      <c r="Y592" s="7">
        <v>45034</v>
      </c>
      <c r="Z592" s="7">
        <v>45199</v>
      </c>
    </row>
    <row r="593" spans="1:26" x14ac:dyDescent="0.25">
      <c r="A593" s="5">
        <v>800231235</v>
      </c>
      <c r="B593" s="5" t="s">
        <v>4021</v>
      </c>
      <c r="C593" s="5" t="s">
        <v>4022</v>
      </c>
      <c r="D593" s="5">
        <v>3206592</v>
      </c>
      <c r="E593" s="5" t="s">
        <v>4613</v>
      </c>
      <c r="F593" s="5" t="s">
        <v>8574</v>
      </c>
      <c r="G593" s="7">
        <v>44944.45416666667</v>
      </c>
      <c r="H593" s="7">
        <v>44977</v>
      </c>
      <c r="I593" s="59">
        <v>137300</v>
      </c>
      <c r="J593" s="59">
        <v>14201.25</v>
      </c>
      <c r="K593" s="67" t="s">
        <v>14192</v>
      </c>
      <c r="L593" s="5"/>
      <c r="M593" s="5"/>
      <c r="N593" s="59">
        <v>0</v>
      </c>
      <c r="O593" s="59">
        <v>0</v>
      </c>
      <c r="P593" s="5" t="s">
        <v>12412</v>
      </c>
      <c r="Q593" s="59">
        <v>137300</v>
      </c>
      <c r="R593" s="59">
        <v>137300</v>
      </c>
      <c r="S593" s="59">
        <v>4733</v>
      </c>
      <c r="T593" s="59">
        <v>132567</v>
      </c>
      <c r="U593" s="59">
        <v>0</v>
      </c>
      <c r="V593" s="5"/>
      <c r="W593" s="59">
        <v>118365</v>
      </c>
      <c r="X593" s="5">
        <v>4800059466</v>
      </c>
      <c r="Y593" s="7">
        <v>45034</v>
      </c>
      <c r="Z593" s="7">
        <v>45199</v>
      </c>
    </row>
    <row r="594" spans="1:26" x14ac:dyDescent="0.25">
      <c r="A594" s="5">
        <v>800231235</v>
      </c>
      <c r="B594" s="5" t="s">
        <v>4021</v>
      </c>
      <c r="C594" s="5" t="s">
        <v>4022</v>
      </c>
      <c r="D594" s="5">
        <v>3206606</v>
      </c>
      <c r="E594" s="5" t="s">
        <v>4614</v>
      </c>
      <c r="F594" s="5" t="s">
        <v>8575</v>
      </c>
      <c r="G594" s="7">
        <v>44944.470138888886</v>
      </c>
      <c r="H594" s="7">
        <v>44977</v>
      </c>
      <c r="I594" s="59">
        <v>2549416</v>
      </c>
      <c r="J594" s="59">
        <v>2549416</v>
      </c>
      <c r="K594" s="67" t="s">
        <v>14131</v>
      </c>
      <c r="L594" s="5"/>
      <c r="M594" s="5"/>
      <c r="N594" s="59">
        <v>2549416</v>
      </c>
      <c r="O594" s="59">
        <v>0</v>
      </c>
      <c r="P594" s="5" t="s">
        <v>12413</v>
      </c>
      <c r="Q594" s="59">
        <v>2549416</v>
      </c>
      <c r="R594" s="59">
        <v>2549416</v>
      </c>
      <c r="S594" s="59">
        <v>0</v>
      </c>
      <c r="T594" s="59">
        <v>0</v>
      </c>
      <c r="U594" s="59">
        <v>0</v>
      </c>
      <c r="V594" s="5"/>
      <c r="W594" s="59">
        <v>0</v>
      </c>
      <c r="X594" s="5"/>
      <c r="Y594" s="7"/>
      <c r="Z594" s="7">
        <v>45199</v>
      </c>
    </row>
    <row r="595" spans="1:26" x14ac:dyDescent="0.25">
      <c r="A595" s="5">
        <v>800231235</v>
      </c>
      <c r="B595" s="5" t="s">
        <v>4021</v>
      </c>
      <c r="C595" s="5" t="s">
        <v>4022</v>
      </c>
      <c r="D595" s="5">
        <v>3206615</v>
      </c>
      <c r="E595" s="5" t="s">
        <v>4615</v>
      </c>
      <c r="F595" s="5" t="s">
        <v>8576</v>
      </c>
      <c r="G595" s="7">
        <v>44944.478472222225</v>
      </c>
      <c r="H595" s="7">
        <v>44977</v>
      </c>
      <c r="I595" s="59">
        <v>76000</v>
      </c>
      <c r="J595" s="59">
        <v>7855.5</v>
      </c>
      <c r="K595" s="67" t="s">
        <v>14192</v>
      </c>
      <c r="L595" s="5"/>
      <c r="M595" s="5"/>
      <c r="N595" s="59">
        <v>0</v>
      </c>
      <c r="O595" s="59">
        <v>0</v>
      </c>
      <c r="P595" s="5" t="s">
        <v>12414</v>
      </c>
      <c r="Q595" s="59">
        <v>76000</v>
      </c>
      <c r="R595" s="59">
        <v>76000</v>
      </c>
      <c r="S595" s="59">
        <v>2618</v>
      </c>
      <c r="T595" s="59">
        <v>73382</v>
      </c>
      <c r="U595" s="59">
        <v>0</v>
      </c>
      <c r="V595" s="5"/>
      <c r="W595" s="59">
        <v>65526</v>
      </c>
      <c r="X595" s="5">
        <v>2201378451</v>
      </c>
      <c r="Y595" s="7">
        <v>45040</v>
      </c>
      <c r="Z595" s="7">
        <v>45199</v>
      </c>
    </row>
    <row r="596" spans="1:26" x14ac:dyDescent="0.25">
      <c r="A596" s="5">
        <v>800231235</v>
      </c>
      <c r="B596" s="5" t="s">
        <v>4021</v>
      </c>
      <c r="C596" s="5" t="s">
        <v>4022</v>
      </c>
      <c r="D596" s="5">
        <v>3206621</v>
      </c>
      <c r="E596" s="5" t="s">
        <v>4616</v>
      </c>
      <c r="F596" s="5" t="s">
        <v>8577</v>
      </c>
      <c r="G596" s="7">
        <v>44944.482638888891</v>
      </c>
      <c r="H596" s="7">
        <v>44977</v>
      </c>
      <c r="I596" s="59">
        <v>76000</v>
      </c>
      <c r="J596" s="59">
        <v>7855.5</v>
      </c>
      <c r="K596" s="67" t="s">
        <v>14192</v>
      </c>
      <c r="L596" s="5"/>
      <c r="M596" s="5"/>
      <c r="N596" s="59">
        <v>0</v>
      </c>
      <c r="O596" s="59">
        <v>0</v>
      </c>
      <c r="P596" s="5" t="s">
        <v>12415</v>
      </c>
      <c r="Q596" s="59">
        <v>76000</v>
      </c>
      <c r="R596" s="59">
        <v>76000</v>
      </c>
      <c r="S596" s="59">
        <v>2618</v>
      </c>
      <c r="T596" s="59">
        <v>73382</v>
      </c>
      <c r="U596" s="59">
        <v>0</v>
      </c>
      <c r="V596" s="5"/>
      <c r="W596" s="59">
        <v>65526</v>
      </c>
      <c r="X596" s="5">
        <v>4800059466</v>
      </c>
      <c r="Y596" s="7">
        <v>45034</v>
      </c>
      <c r="Z596" s="7">
        <v>45199</v>
      </c>
    </row>
    <row r="597" spans="1:26" x14ac:dyDescent="0.25">
      <c r="A597" s="5">
        <v>800231235</v>
      </c>
      <c r="B597" s="5" t="s">
        <v>4021</v>
      </c>
      <c r="C597" s="5" t="s">
        <v>4022</v>
      </c>
      <c r="D597" s="5">
        <v>3206624</v>
      </c>
      <c r="E597" s="5" t="s">
        <v>4617</v>
      </c>
      <c r="F597" s="5" t="s">
        <v>8578</v>
      </c>
      <c r="G597" s="7">
        <v>44944.486805555556</v>
      </c>
      <c r="H597" s="7">
        <v>44977</v>
      </c>
      <c r="I597" s="59">
        <v>76000</v>
      </c>
      <c r="J597" s="59">
        <v>7855.5</v>
      </c>
      <c r="K597" s="67" t="s">
        <v>14192</v>
      </c>
      <c r="L597" s="5"/>
      <c r="M597" s="5"/>
      <c r="N597" s="59">
        <v>0</v>
      </c>
      <c r="O597" s="59">
        <v>0</v>
      </c>
      <c r="P597" s="5" t="s">
        <v>12416</v>
      </c>
      <c r="Q597" s="59">
        <v>76000</v>
      </c>
      <c r="R597" s="59">
        <v>76000</v>
      </c>
      <c r="S597" s="59">
        <v>2618</v>
      </c>
      <c r="T597" s="59">
        <v>73382</v>
      </c>
      <c r="U597" s="59">
        <v>0</v>
      </c>
      <c r="V597" s="5"/>
      <c r="W597" s="59">
        <v>65526</v>
      </c>
      <c r="X597" s="5">
        <v>4800059466</v>
      </c>
      <c r="Y597" s="7">
        <v>45034</v>
      </c>
      <c r="Z597" s="7">
        <v>45199</v>
      </c>
    </row>
    <row r="598" spans="1:26" x14ac:dyDescent="0.25">
      <c r="A598" s="5">
        <v>800231235</v>
      </c>
      <c r="B598" s="5" t="s">
        <v>4021</v>
      </c>
      <c r="C598" s="5" t="s">
        <v>4022</v>
      </c>
      <c r="D598" s="5">
        <v>3206640</v>
      </c>
      <c r="E598" s="5" t="s">
        <v>4618</v>
      </c>
      <c r="F598" s="5" t="s">
        <v>8579</v>
      </c>
      <c r="G598" s="7">
        <v>44944.505555555559</v>
      </c>
      <c r="H598" s="7">
        <v>44977</v>
      </c>
      <c r="I598" s="59">
        <v>76000</v>
      </c>
      <c r="J598" s="59">
        <v>7855.5</v>
      </c>
      <c r="K598" s="67" t="s">
        <v>14192</v>
      </c>
      <c r="L598" s="5"/>
      <c r="M598" s="5"/>
      <c r="N598" s="59">
        <v>0</v>
      </c>
      <c r="O598" s="59">
        <v>0</v>
      </c>
      <c r="P598" s="5" t="s">
        <v>12417</v>
      </c>
      <c r="Q598" s="59">
        <v>76000</v>
      </c>
      <c r="R598" s="59">
        <v>76000</v>
      </c>
      <c r="S598" s="59">
        <v>2618</v>
      </c>
      <c r="T598" s="59">
        <v>73382</v>
      </c>
      <c r="U598" s="59">
        <v>0</v>
      </c>
      <c r="V598" s="5"/>
      <c r="W598" s="59">
        <v>65526</v>
      </c>
      <c r="X598" s="5">
        <v>4800059466</v>
      </c>
      <c r="Y598" s="7">
        <v>45034</v>
      </c>
      <c r="Z598" s="7">
        <v>45199</v>
      </c>
    </row>
    <row r="599" spans="1:26" x14ac:dyDescent="0.25">
      <c r="A599" s="5">
        <v>800231235</v>
      </c>
      <c r="B599" s="5" t="s">
        <v>4021</v>
      </c>
      <c r="C599" s="5" t="s">
        <v>4022</v>
      </c>
      <c r="D599" s="5">
        <v>3206648</v>
      </c>
      <c r="E599" s="5" t="s">
        <v>4619</v>
      </c>
      <c r="F599" s="5" t="s">
        <v>8580</v>
      </c>
      <c r="G599" s="7">
        <v>44944.515277777777</v>
      </c>
      <c r="H599" s="7">
        <v>44977</v>
      </c>
      <c r="I599" s="59">
        <v>76000</v>
      </c>
      <c r="J599" s="59">
        <v>7855.5</v>
      </c>
      <c r="K599" s="67" t="s">
        <v>14192</v>
      </c>
      <c r="L599" s="5"/>
      <c r="M599" s="5"/>
      <c r="N599" s="59">
        <v>0</v>
      </c>
      <c r="O599" s="59">
        <v>0</v>
      </c>
      <c r="P599" s="5" t="s">
        <v>12418</v>
      </c>
      <c r="Q599" s="59">
        <v>76000</v>
      </c>
      <c r="R599" s="59">
        <v>76000</v>
      </c>
      <c r="S599" s="59">
        <v>2618</v>
      </c>
      <c r="T599" s="59">
        <v>73382</v>
      </c>
      <c r="U599" s="59">
        <v>0</v>
      </c>
      <c r="V599" s="5"/>
      <c r="W599" s="59">
        <v>65526</v>
      </c>
      <c r="X599" s="5">
        <v>4800059466</v>
      </c>
      <c r="Y599" s="7">
        <v>45034</v>
      </c>
      <c r="Z599" s="7">
        <v>45199</v>
      </c>
    </row>
    <row r="600" spans="1:26" x14ac:dyDescent="0.25">
      <c r="A600" s="5">
        <v>800231235</v>
      </c>
      <c r="B600" s="5" t="s">
        <v>4021</v>
      </c>
      <c r="C600" s="5" t="s">
        <v>4022</v>
      </c>
      <c r="D600" s="5">
        <v>3206676</v>
      </c>
      <c r="E600" s="5" t="s">
        <v>4620</v>
      </c>
      <c r="F600" s="5" t="s">
        <v>8581</v>
      </c>
      <c r="G600" s="7">
        <v>44944.551388888889</v>
      </c>
      <c r="H600" s="7">
        <v>44977</v>
      </c>
      <c r="I600" s="59">
        <v>26000</v>
      </c>
      <c r="J600" s="59">
        <v>26000</v>
      </c>
      <c r="K600" s="67" t="s">
        <v>14131</v>
      </c>
      <c r="L600" s="5"/>
      <c r="M600" s="5"/>
      <c r="N600" s="59">
        <v>26000</v>
      </c>
      <c r="O600" s="59">
        <v>0</v>
      </c>
      <c r="P600" s="5" t="s">
        <v>12419</v>
      </c>
      <c r="Q600" s="59">
        <v>26000</v>
      </c>
      <c r="R600" s="59">
        <v>26000</v>
      </c>
      <c r="S600" s="59">
        <v>0</v>
      </c>
      <c r="T600" s="59">
        <v>0</v>
      </c>
      <c r="U600" s="59">
        <v>0</v>
      </c>
      <c r="V600" s="5"/>
      <c r="W600" s="59">
        <v>0</v>
      </c>
      <c r="X600" s="5"/>
      <c r="Y600" s="7"/>
      <c r="Z600" s="7">
        <v>45199</v>
      </c>
    </row>
    <row r="601" spans="1:26" x14ac:dyDescent="0.25">
      <c r="A601" s="5">
        <v>800231235</v>
      </c>
      <c r="B601" s="5" t="s">
        <v>4021</v>
      </c>
      <c r="C601" s="5" t="s">
        <v>4022</v>
      </c>
      <c r="D601" s="5">
        <v>3206690</v>
      </c>
      <c r="E601" s="5" t="s">
        <v>4621</v>
      </c>
      <c r="F601" s="5" t="s">
        <v>8582</v>
      </c>
      <c r="G601" s="7">
        <v>44944.567361111112</v>
      </c>
      <c r="H601" s="7">
        <v>44977</v>
      </c>
      <c r="I601" s="59">
        <v>76000</v>
      </c>
      <c r="J601" s="59">
        <v>7855.5</v>
      </c>
      <c r="K601" s="67" t="s">
        <v>14192</v>
      </c>
      <c r="L601" s="5"/>
      <c r="M601" s="5"/>
      <c r="N601" s="59">
        <v>0</v>
      </c>
      <c r="O601" s="59">
        <v>0</v>
      </c>
      <c r="P601" s="5" t="s">
        <v>12420</v>
      </c>
      <c r="Q601" s="59">
        <v>76000</v>
      </c>
      <c r="R601" s="59">
        <v>76000</v>
      </c>
      <c r="S601" s="59">
        <v>2618</v>
      </c>
      <c r="T601" s="59">
        <v>73382</v>
      </c>
      <c r="U601" s="59">
        <v>0</v>
      </c>
      <c r="V601" s="5"/>
      <c r="W601" s="59">
        <v>65526</v>
      </c>
      <c r="X601" s="5">
        <v>4800059466</v>
      </c>
      <c r="Y601" s="7">
        <v>45034</v>
      </c>
      <c r="Z601" s="7">
        <v>45199</v>
      </c>
    </row>
    <row r="602" spans="1:26" x14ac:dyDescent="0.25">
      <c r="A602" s="5">
        <v>800231235</v>
      </c>
      <c r="B602" s="5" t="s">
        <v>4021</v>
      </c>
      <c r="C602" s="5" t="s">
        <v>4022</v>
      </c>
      <c r="D602" s="5">
        <v>3206735</v>
      </c>
      <c r="E602" s="5" t="s">
        <v>4622</v>
      </c>
      <c r="F602" s="5" t="s">
        <v>8583</v>
      </c>
      <c r="G602" s="7">
        <v>44944.636805555558</v>
      </c>
      <c r="H602" s="7">
        <v>44977</v>
      </c>
      <c r="I602" s="59">
        <v>76000</v>
      </c>
      <c r="J602" s="59">
        <v>7855.5</v>
      </c>
      <c r="K602" s="67" t="s">
        <v>14192</v>
      </c>
      <c r="L602" s="5"/>
      <c r="M602" s="5"/>
      <c r="N602" s="59">
        <v>0</v>
      </c>
      <c r="O602" s="59">
        <v>0</v>
      </c>
      <c r="P602" s="5" t="s">
        <v>12421</v>
      </c>
      <c r="Q602" s="59">
        <v>76000</v>
      </c>
      <c r="R602" s="59">
        <v>76000</v>
      </c>
      <c r="S602" s="59">
        <v>2618</v>
      </c>
      <c r="T602" s="59">
        <v>73382</v>
      </c>
      <c r="U602" s="59">
        <v>0</v>
      </c>
      <c r="V602" s="5"/>
      <c r="W602" s="59">
        <v>65526</v>
      </c>
      <c r="X602" s="5">
        <v>4800059466</v>
      </c>
      <c r="Y602" s="7">
        <v>45034</v>
      </c>
      <c r="Z602" s="7">
        <v>45199</v>
      </c>
    </row>
    <row r="603" spans="1:26" x14ac:dyDescent="0.25">
      <c r="A603" s="5">
        <v>800231235</v>
      </c>
      <c r="B603" s="5" t="s">
        <v>4021</v>
      </c>
      <c r="C603" s="5" t="s">
        <v>4022</v>
      </c>
      <c r="D603" s="5">
        <v>3206750</v>
      </c>
      <c r="E603" s="5" t="s">
        <v>4623</v>
      </c>
      <c r="F603" s="5" t="s">
        <v>8584</v>
      </c>
      <c r="G603" s="7">
        <v>44944.647222222222</v>
      </c>
      <c r="H603" s="7">
        <v>44977</v>
      </c>
      <c r="I603" s="59">
        <v>76000</v>
      </c>
      <c r="J603" s="59">
        <v>7855.5</v>
      </c>
      <c r="K603" s="67" t="s">
        <v>14192</v>
      </c>
      <c r="L603" s="5"/>
      <c r="M603" s="5"/>
      <c r="N603" s="59">
        <v>0</v>
      </c>
      <c r="O603" s="59">
        <v>0</v>
      </c>
      <c r="P603" s="5" t="s">
        <v>12422</v>
      </c>
      <c r="Q603" s="59">
        <v>76000</v>
      </c>
      <c r="R603" s="59">
        <v>76000</v>
      </c>
      <c r="S603" s="59">
        <v>2618</v>
      </c>
      <c r="T603" s="59">
        <v>73382</v>
      </c>
      <c r="U603" s="59">
        <v>0</v>
      </c>
      <c r="V603" s="5"/>
      <c r="W603" s="59">
        <v>65526</v>
      </c>
      <c r="X603" s="5">
        <v>4800059466</v>
      </c>
      <c r="Y603" s="7">
        <v>45034</v>
      </c>
      <c r="Z603" s="7">
        <v>45199</v>
      </c>
    </row>
    <row r="604" spans="1:26" x14ac:dyDescent="0.25">
      <c r="A604" s="5">
        <v>800231235</v>
      </c>
      <c r="B604" s="5" t="s">
        <v>4021</v>
      </c>
      <c r="C604" s="5" t="s">
        <v>4022</v>
      </c>
      <c r="D604" s="5">
        <v>3206782</v>
      </c>
      <c r="E604" s="5" t="s">
        <v>4624</v>
      </c>
      <c r="F604" s="5" t="s">
        <v>8585</v>
      </c>
      <c r="G604" s="7">
        <v>44944.670138888891</v>
      </c>
      <c r="H604" s="7">
        <v>44977</v>
      </c>
      <c r="I604" s="59">
        <v>76000</v>
      </c>
      <c r="J604" s="59">
        <v>7855.5</v>
      </c>
      <c r="K604" s="67" t="s">
        <v>14192</v>
      </c>
      <c r="L604" s="5"/>
      <c r="M604" s="5"/>
      <c r="N604" s="59">
        <v>0</v>
      </c>
      <c r="O604" s="59">
        <v>0</v>
      </c>
      <c r="P604" s="5" t="s">
        <v>12423</v>
      </c>
      <c r="Q604" s="59">
        <v>76000</v>
      </c>
      <c r="R604" s="59">
        <v>76000</v>
      </c>
      <c r="S604" s="59">
        <v>2618</v>
      </c>
      <c r="T604" s="59">
        <v>73382</v>
      </c>
      <c r="U604" s="59">
        <v>0</v>
      </c>
      <c r="V604" s="5"/>
      <c r="W604" s="59">
        <v>65526</v>
      </c>
      <c r="X604" s="5">
        <v>4800059466</v>
      </c>
      <c r="Y604" s="7">
        <v>45034</v>
      </c>
      <c r="Z604" s="7">
        <v>45199</v>
      </c>
    </row>
    <row r="605" spans="1:26" x14ac:dyDescent="0.25">
      <c r="A605" s="5">
        <v>800231235</v>
      </c>
      <c r="B605" s="5" t="s">
        <v>4021</v>
      </c>
      <c r="C605" s="5" t="s">
        <v>4022</v>
      </c>
      <c r="D605" s="5">
        <v>3206812</v>
      </c>
      <c r="E605" s="5" t="s">
        <v>4625</v>
      </c>
      <c r="F605" s="5" t="s">
        <v>8586</v>
      </c>
      <c r="G605" s="7">
        <v>44944.722222222219</v>
      </c>
      <c r="H605" s="7">
        <v>44977</v>
      </c>
      <c r="I605" s="59">
        <v>76000</v>
      </c>
      <c r="J605" s="59">
        <v>7855.5</v>
      </c>
      <c r="K605" s="67" t="s">
        <v>14192</v>
      </c>
      <c r="L605" s="5"/>
      <c r="M605" s="5"/>
      <c r="N605" s="59">
        <v>0</v>
      </c>
      <c r="O605" s="59">
        <v>0</v>
      </c>
      <c r="P605" s="5" t="s">
        <v>12424</v>
      </c>
      <c r="Q605" s="59">
        <v>76000</v>
      </c>
      <c r="R605" s="59">
        <v>76000</v>
      </c>
      <c r="S605" s="59">
        <v>2618</v>
      </c>
      <c r="T605" s="59">
        <v>73382</v>
      </c>
      <c r="U605" s="59">
        <v>0</v>
      </c>
      <c r="V605" s="5"/>
      <c r="W605" s="59">
        <v>65526</v>
      </c>
      <c r="X605" s="5">
        <v>4800059466</v>
      </c>
      <c r="Y605" s="7">
        <v>45034</v>
      </c>
      <c r="Z605" s="7">
        <v>45199</v>
      </c>
    </row>
    <row r="606" spans="1:26" x14ac:dyDescent="0.25">
      <c r="A606" s="5">
        <v>800231235</v>
      </c>
      <c r="B606" s="5" t="s">
        <v>4021</v>
      </c>
      <c r="C606" s="5" t="s">
        <v>4022</v>
      </c>
      <c r="D606" s="5">
        <v>3206822</v>
      </c>
      <c r="E606" s="5" t="s">
        <v>4626</v>
      </c>
      <c r="F606" s="5" t="s">
        <v>8587</v>
      </c>
      <c r="G606" s="7">
        <v>44944.968055555553</v>
      </c>
      <c r="H606" s="7">
        <v>44977</v>
      </c>
      <c r="I606" s="59">
        <v>1554602</v>
      </c>
      <c r="J606" s="59">
        <v>1554602</v>
      </c>
      <c r="K606" s="67" t="s">
        <v>14131</v>
      </c>
      <c r="L606" s="5"/>
      <c r="M606" s="5"/>
      <c r="N606" s="59">
        <v>1554602</v>
      </c>
      <c r="O606" s="59">
        <v>0</v>
      </c>
      <c r="P606" s="5" t="s">
        <v>12425</v>
      </c>
      <c r="Q606" s="59">
        <v>1554602</v>
      </c>
      <c r="R606" s="59">
        <v>1554602</v>
      </c>
      <c r="S606" s="59">
        <v>0</v>
      </c>
      <c r="T606" s="59">
        <v>0</v>
      </c>
      <c r="U606" s="59">
        <v>0</v>
      </c>
      <c r="V606" s="5"/>
      <c r="W606" s="59">
        <v>0</v>
      </c>
      <c r="X606" s="5"/>
      <c r="Y606" s="7"/>
      <c r="Z606" s="7">
        <v>45199</v>
      </c>
    </row>
    <row r="607" spans="1:26" x14ac:dyDescent="0.25">
      <c r="A607" s="5">
        <v>800231235</v>
      </c>
      <c r="B607" s="5" t="s">
        <v>4021</v>
      </c>
      <c r="C607" s="5" t="s">
        <v>4022</v>
      </c>
      <c r="D607" s="5">
        <v>3206870</v>
      </c>
      <c r="E607" s="5" t="s">
        <v>4627</v>
      </c>
      <c r="F607" s="5" t="s">
        <v>8588</v>
      </c>
      <c r="G607" s="7">
        <v>44945.304861111108</v>
      </c>
      <c r="H607" s="7">
        <v>44977</v>
      </c>
      <c r="I607" s="59">
        <v>76000</v>
      </c>
      <c r="J607" s="59">
        <v>7855.5</v>
      </c>
      <c r="K607" s="67" t="s">
        <v>14192</v>
      </c>
      <c r="L607" s="5"/>
      <c r="M607" s="5"/>
      <c r="N607" s="59">
        <v>0</v>
      </c>
      <c r="O607" s="59">
        <v>0</v>
      </c>
      <c r="P607" s="5" t="s">
        <v>12395</v>
      </c>
      <c r="Q607" s="59">
        <v>76000</v>
      </c>
      <c r="R607" s="59">
        <v>76000</v>
      </c>
      <c r="S607" s="59">
        <v>2618</v>
      </c>
      <c r="T607" s="59">
        <v>73382</v>
      </c>
      <c r="U607" s="59">
        <v>0</v>
      </c>
      <c r="V607" s="5"/>
      <c r="W607" s="59">
        <v>65526</v>
      </c>
      <c r="X607" s="5">
        <v>4800059466</v>
      </c>
      <c r="Y607" s="7">
        <v>45034</v>
      </c>
      <c r="Z607" s="7">
        <v>45199</v>
      </c>
    </row>
    <row r="608" spans="1:26" x14ac:dyDescent="0.25">
      <c r="A608" s="5">
        <v>800231235</v>
      </c>
      <c r="B608" s="5" t="s">
        <v>4021</v>
      </c>
      <c r="C608" s="5" t="s">
        <v>4022</v>
      </c>
      <c r="D608" s="5">
        <v>3206899</v>
      </c>
      <c r="E608" s="5" t="s">
        <v>4628</v>
      </c>
      <c r="F608" s="5" t="s">
        <v>8589</v>
      </c>
      <c r="G608" s="7">
        <v>44945.325694444444</v>
      </c>
      <c r="H608" s="7">
        <v>44977</v>
      </c>
      <c r="I608" s="59">
        <v>129800</v>
      </c>
      <c r="J608" s="59">
        <v>7855.5</v>
      </c>
      <c r="K608" s="67" t="s">
        <v>14192</v>
      </c>
      <c r="L608" s="5"/>
      <c r="M608" s="5"/>
      <c r="N608" s="59">
        <v>0</v>
      </c>
      <c r="O608" s="59">
        <v>0</v>
      </c>
      <c r="P608" s="5" t="s">
        <v>12426</v>
      </c>
      <c r="Q608" s="59">
        <v>129800</v>
      </c>
      <c r="R608" s="59">
        <v>129800</v>
      </c>
      <c r="S608" s="59">
        <v>2618</v>
      </c>
      <c r="T608" s="59">
        <v>127182</v>
      </c>
      <c r="U608" s="59">
        <v>0</v>
      </c>
      <c r="V608" s="5"/>
      <c r="W608" s="59">
        <v>119326</v>
      </c>
      <c r="X608" s="5">
        <v>4800059466</v>
      </c>
      <c r="Y608" s="7">
        <v>45034</v>
      </c>
      <c r="Z608" s="7">
        <v>45199</v>
      </c>
    </row>
    <row r="609" spans="1:26" x14ac:dyDescent="0.25">
      <c r="A609" s="5">
        <v>800231235</v>
      </c>
      <c r="B609" s="5" t="s">
        <v>4021</v>
      </c>
      <c r="C609" s="5" t="s">
        <v>4022</v>
      </c>
      <c r="D609" s="5">
        <v>3206979</v>
      </c>
      <c r="E609" s="5" t="s">
        <v>4629</v>
      </c>
      <c r="F609" s="5" t="s">
        <v>8590</v>
      </c>
      <c r="G609" s="7">
        <v>44945.415972222225</v>
      </c>
      <c r="H609" s="7">
        <v>44977</v>
      </c>
      <c r="I609" s="59">
        <v>80800</v>
      </c>
      <c r="J609" s="59">
        <v>7855.5</v>
      </c>
      <c r="K609" s="67" t="s">
        <v>14192</v>
      </c>
      <c r="L609" s="5"/>
      <c r="M609" s="5"/>
      <c r="N609" s="59">
        <v>0</v>
      </c>
      <c r="O609" s="59">
        <v>0</v>
      </c>
      <c r="P609" s="5" t="s">
        <v>12427</v>
      </c>
      <c r="Q609" s="59">
        <v>80800</v>
      </c>
      <c r="R609" s="59">
        <v>80800</v>
      </c>
      <c r="S609" s="59">
        <v>2618</v>
      </c>
      <c r="T609" s="59">
        <v>78182</v>
      </c>
      <c r="U609" s="59">
        <v>0</v>
      </c>
      <c r="V609" s="5"/>
      <c r="W609" s="59">
        <v>70326</v>
      </c>
      <c r="X609" s="5">
        <v>4800059466</v>
      </c>
      <c r="Y609" s="7">
        <v>45034</v>
      </c>
      <c r="Z609" s="7">
        <v>45199</v>
      </c>
    </row>
    <row r="610" spans="1:26" x14ac:dyDescent="0.25">
      <c r="A610" s="5">
        <v>800231235</v>
      </c>
      <c r="B610" s="5" t="s">
        <v>4021</v>
      </c>
      <c r="C610" s="5" t="s">
        <v>4022</v>
      </c>
      <c r="D610" s="5">
        <v>3206987</v>
      </c>
      <c r="E610" s="5" t="s">
        <v>4630</v>
      </c>
      <c r="F610" s="5" t="s">
        <v>8591</v>
      </c>
      <c r="G610" s="7">
        <v>44945.42291666667</v>
      </c>
      <c r="H610" s="7">
        <v>44977</v>
      </c>
      <c r="I610" s="59">
        <v>126101</v>
      </c>
      <c r="J610" s="59">
        <v>13453.5</v>
      </c>
      <c r="K610" s="67" t="s">
        <v>14192</v>
      </c>
      <c r="L610" s="5"/>
      <c r="M610" s="5"/>
      <c r="N610" s="59">
        <v>0</v>
      </c>
      <c r="O610" s="59">
        <v>0</v>
      </c>
      <c r="P610" s="5" t="s">
        <v>12428</v>
      </c>
      <c r="Q610" s="59">
        <v>129800</v>
      </c>
      <c r="R610" s="59">
        <v>129800</v>
      </c>
      <c r="S610" s="59">
        <v>4484</v>
      </c>
      <c r="T610" s="59">
        <v>125316</v>
      </c>
      <c r="U610" s="59">
        <v>0</v>
      </c>
      <c r="V610" s="5"/>
      <c r="W610" s="59">
        <v>108163</v>
      </c>
      <c r="X610" s="5">
        <v>2201378451</v>
      </c>
      <c r="Y610" s="7">
        <v>45040</v>
      </c>
      <c r="Z610" s="7">
        <v>45199</v>
      </c>
    </row>
    <row r="611" spans="1:26" x14ac:dyDescent="0.25">
      <c r="A611" s="5">
        <v>800231235</v>
      </c>
      <c r="B611" s="5" t="s">
        <v>4021</v>
      </c>
      <c r="C611" s="5" t="s">
        <v>4022</v>
      </c>
      <c r="D611" s="5">
        <v>3206992</v>
      </c>
      <c r="E611" s="5" t="s">
        <v>4631</v>
      </c>
      <c r="F611" s="5" t="s">
        <v>8592</v>
      </c>
      <c r="G611" s="7">
        <v>44945.429166666669</v>
      </c>
      <c r="H611" s="7">
        <v>44977</v>
      </c>
      <c r="I611" s="59">
        <v>76000</v>
      </c>
      <c r="J611" s="59">
        <v>7855.5</v>
      </c>
      <c r="K611" s="67" t="s">
        <v>14192</v>
      </c>
      <c r="L611" s="5"/>
      <c r="M611" s="5"/>
      <c r="N611" s="59">
        <v>0</v>
      </c>
      <c r="O611" s="59">
        <v>0</v>
      </c>
      <c r="P611" s="5" t="s">
        <v>12429</v>
      </c>
      <c r="Q611" s="59">
        <v>76000</v>
      </c>
      <c r="R611" s="59">
        <v>76000</v>
      </c>
      <c r="S611" s="59">
        <v>2618</v>
      </c>
      <c r="T611" s="59">
        <v>73382</v>
      </c>
      <c r="U611" s="59">
        <v>0</v>
      </c>
      <c r="V611" s="5"/>
      <c r="W611" s="59">
        <v>65526</v>
      </c>
      <c r="X611" s="5">
        <v>4800059466</v>
      </c>
      <c r="Y611" s="7">
        <v>45034</v>
      </c>
      <c r="Z611" s="7">
        <v>45199</v>
      </c>
    </row>
    <row r="612" spans="1:26" x14ac:dyDescent="0.25">
      <c r="A612" s="5">
        <v>800231235</v>
      </c>
      <c r="B612" s="5" t="s">
        <v>4021</v>
      </c>
      <c r="C612" s="5" t="s">
        <v>4022</v>
      </c>
      <c r="D612" s="5">
        <v>3207017</v>
      </c>
      <c r="E612" s="5" t="s">
        <v>4632</v>
      </c>
      <c r="F612" s="5" t="s">
        <v>8593</v>
      </c>
      <c r="G612" s="7">
        <v>44945.45</v>
      </c>
      <c r="H612" s="7">
        <v>44977</v>
      </c>
      <c r="I612" s="59">
        <v>76000</v>
      </c>
      <c r="J612" s="59">
        <v>7855.5</v>
      </c>
      <c r="K612" s="67" t="s">
        <v>14192</v>
      </c>
      <c r="L612" s="5"/>
      <c r="M612" s="5"/>
      <c r="N612" s="59">
        <v>0</v>
      </c>
      <c r="O612" s="59">
        <v>0</v>
      </c>
      <c r="P612" s="5" t="s">
        <v>12430</v>
      </c>
      <c r="Q612" s="59">
        <v>76000</v>
      </c>
      <c r="R612" s="59">
        <v>76000</v>
      </c>
      <c r="S612" s="59">
        <v>2618</v>
      </c>
      <c r="T612" s="59">
        <v>73382</v>
      </c>
      <c r="U612" s="59">
        <v>0</v>
      </c>
      <c r="V612" s="5"/>
      <c r="W612" s="59">
        <v>65526</v>
      </c>
      <c r="X612" s="5">
        <v>4800059466</v>
      </c>
      <c r="Y612" s="7">
        <v>45034</v>
      </c>
      <c r="Z612" s="7">
        <v>45199</v>
      </c>
    </row>
    <row r="613" spans="1:26" x14ac:dyDescent="0.25">
      <c r="A613" s="5">
        <v>800231235</v>
      </c>
      <c r="B613" s="5" t="s">
        <v>4021</v>
      </c>
      <c r="C613" s="5" t="s">
        <v>4022</v>
      </c>
      <c r="D613" s="5">
        <v>3207029</v>
      </c>
      <c r="E613" s="5" t="s">
        <v>4633</v>
      </c>
      <c r="F613" s="5" t="s">
        <v>8594</v>
      </c>
      <c r="G613" s="7">
        <v>44945.462500000001</v>
      </c>
      <c r="H613" s="7">
        <v>44977</v>
      </c>
      <c r="I613" s="59">
        <v>126101</v>
      </c>
      <c r="J613" s="59">
        <v>13453.5</v>
      </c>
      <c r="K613" s="67" t="s">
        <v>14192</v>
      </c>
      <c r="L613" s="5"/>
      <c r="M613" s="5"/>
      <c r="N613" s="59">
        <v>0</v>
      </c>
      <c r="O613" s="59">
        <v>0</v>
      </c>
      <c r="P613" s="5" t="s">
        <v>12431</v>
      </c>
      <c r="Q613" s="59">
        <v>129800</v>
      </c>
      <c r="R613" s="59">
        <v>129800</v>
      </c>
      <c r="S613" s="59">
        <v>4484</v>
      </c>
      <c r="T613" s="59">
        <v>125316</v>
      </c>
      <c r="U613" s="59">
        <v>0</v>
      </c>
      <c r="V613" s="5"/>
      <c r="W613" s="59">
        <v>108163</v>
      </c>
      <c r="X613" s="5">
        <v>2201378451</v>
      </c>
      <c r="Y613" s="7">
        <v>45040</v>
      </c>
      <c r="Z613" s="7">
        <v>45199</v>
      </c>
    </row>
    <row r="614" spans="1:26" x14ac:dyDescent="0.25">
      <c r="A614" s="5">
        <v>800231235</v>
      </c>
      <c r="B614" s="5" t="s">
        <v>4021</v>
      </c>
      <c r="C614" s="5" t="s">
        <v>4022</v>
      </c>
      <c r="D614" s="5">
        <v>3207050</v>
      </c>
      <c r="E614" s="5" t="s">
        <v>4634</v>
      </c>
      <c r="F614" s="5" t="s">
        <v>8595</v>
      </c>
      <c r="G614" s="7">
        <v>44945.484027777777</v>
      </c>
      <c r="H614" s="7">
        <v>44977</v>
      </c>
      <c r="I614" s="59">
        <v>76000</v>
      </c>
      <c r="J614" s="59">
        <v>7855.5</v>
      </c>
      <c r="K614" s="67" t="s">
        <v>14192</v>
      </c>
      <c r="L614" s="5"/>
      <c r="M614" s="5"/>
      <c r="N614" s="59">
        <v>0</v>
      </c>
      <c r="O614" s="59">
        <v>0</v>
      </c>
      <c r="P614" s="5" t="s">
        <v>12432</v>
      </c>
      <c r="Q614" s="59">
        <v>76000</v>
      </c>
      <c r="R614" s="59">
        <v>76000</v>
      </c>
      <c r="S614" s="59">
        <v>2618</v>
      </c>
      <c r="T614" s="59">
        <v>73382</v>
      </c>
      <c r="U614" s="59">
        <v>0</v>
      </c>
      <c r="V614" s="5"/>
      <c r="W614" s="59">
        <v>65526</v>
      </c>
      <c r="X614" s="5">
        <v>4800059466</v>
      </c>
      <c r="Y614" s="7">
        <v>45034</v>
      </c>
      <c r="Z614" s="7">
        <v>45199</v>
      </c>
    </row>
    <row r="615" spans="1:26" x14ac:dyDescent="0.25">
      <c r="A615" s="5">
        <v>800231235</v>
      </c>
      <c r="B615" s="5" t="s">
        <v>4021</v>
      </c>
      <c r="C615" s="5" t="s">
        <v>4022</v>
      </c>
      <c r="D615" s="5">
        <v>3207081</v>
      </c>
      <c r="E615" s="5" t="s">
        <v>4635</v>
      </c>
      <c r="F615" s="5" t="s">
        <v>8596</v>
      </c>
      <c r="G615" s="7">
        <v>44945.529166666667</v>
      </c>
      <c r="H615" s="7">
        <v>44977</v>
      </c>
      <c r="I615" s="59">
        <v>76000</v>
      </c>
      <c r="J615" s="59">
        <v>7855.5</v>
      </c>
      <c r="K615" s="67" t="s">
        <v>14192</v>
      </c>
      <c r="L615" s="5"/>
      <c r="M615" s="5"/>
      <c r="N615" s="59">
        <v>0</v>
      </c>
      <c r="O615" s="59">
        <v>0</v>
      </c>
      <c r="P615" s="5" t="s">
        <v>12433</v>
      </c>
      <c r="Q615" s="59">
        <v>76000</v>
      </c>
      <c r="R615" s="59">
        <v>76000</v>
      </c>
      <c r="S615" s="59">
        <v>2618</v>
      </c>
      <c r="T615" s="59">
        <v>73382</v>
      </c>
      <c r="U615" s="59">
        <v>0</v>
      </c>
      <c r="V615" s="5"/>
      <c r="W615" s="59">
        <v>65526</v>
      </c>
      <c r="X615" s="5">
        <v>4800059466</v>
      </c>
      <c r="Y615" s="7">
        <v>45034</v>
      </c>
      <c r="Z615" s="7">
        <v>45199</v>
      </c>
    </row>
    <row r="616" spans="1:26" x14ac:dyDescent="0.25">
      <c r="A616" s="5">
        <v>800231235</v>
      </c>
      <c r="B616" s="5" t="s">
        <v>4021</v>
      </c>
      <c r="C616" s="5" t="s">
        <v>4022</v>
      </c>
      <c r="D616" s="5">
        <v>3207093</v>
      </c>
      <c r="E616" s="5" t="s">
        <v>4636</v>
      </c>
      <c r="F616" s="5" t="s">
        <v>8597</v>
      </c>
      <c r="G616" s="7">
        <v>44945.542361111111</v>
      </c>
      <c r="H616" s="7">
        <v>44977</v>
      </c>
      <c r="I616" s="59">
        <v>2316789</v>
      </c>
      <c r="J616" s="59">
        <v>2316789</v>
      </c>
      <c r="K616" s="67" t="s">
        <v>14131</v>
      </c>
      <c r="L616" s="5"/>
      <c r="M616" s="5"/>
      <c r="N616" s="59">
        <v>2316789</v>
      </c>
      <c r="O616" s="59">
        <v>0</v>
      </c>
      <c r="P616" s="5" t="s">
        <v>12434</v>
      </c>
      <c r="Q616" s="59">
        <v>2316789</v>
      </c>
      <c r="R616" s="59">
        <v>2316789</v>
      </c>
      <c r="S616" s="59">
        <v>0</v>
      </c>
      <c r="T616" s="59">
        <v>0</v>
      </c>
      <c r="U616" s="59">
        <v>0</v>
      </c>
      <c r="V616" s="5"/>
      <c r="W616" s="59">
        <v>0</v>
      </c>
      <c r="X616" s="5"/>
      <c r="Y616" s="7"/>
      <c r="Z616" s="7">
        <v>45199</v>
      </c>
    </row>
    <row r="617" spans="1:26" x14ac:dyDescent="0.25">
      <c r="A617" s="5">
        <v>800231235</v>
      </c>
      <c r="B617" s="5" t="s">
        <v>4021</v>
      </c>
      <c r="C617" s="5" t="s">
        <v>4022</v>
      </c>
      <c r="D617" s="5">
        <v>3207107</v>
      </c>
      <c r="E617" s="5" t="s">
        <v>4637</v>
      </c>
      <c r="F617" s="5" t="s">
        <v>8598</v>
      </c>
      <c r="G617" s="7">
        <v>44945.556944444441</v>
      </c>
      <c r="H617" s="7">
        <v>44977</v>
      </c>
      <c r="I617" s="59">
        <v>76000</v>
      </c>
      <c r="J617" s="59">
        <v>7855.5</v>
      </c>
      <c r="K617" s="67" t="s">
        <v>14192</v>
      </c>
      <c r="L617" s="5"/>
      <c r="M617" s="5"/>
      <c r="N617" s="59">
        <v>0</v>
      </c>
      <c r="O617" s="59">
        <v>0</v>
      </c>
      <c r="P617" s="5" t="s">
        <v>12435</v>
      </c>
      <c r="Q617" s="59">
        <v>76000</v>
      </c>
      <c r="R617" s="59">
        <v>76000</v>
      </c>
      <c r="S617" s="59">
        <v>2618</v>
      </c>
      <c r="T617" s="59">
        <v>73382</v>
      </c>
      <c r="U617" s="59">
        <v>0</v>
      </c>
      <c r="V617" s="5"/>
      <c r="W617" s="59">
        <v>65526</v>
      </c>
      <c r="X617" s="5">
        <v>4800059466</v>
      </c>
      <c r="Y617" s="7">
        <v>45034</v>
      </c>
      <c r="Z617" s="7">
        <v>45199</v>
      </c>
    </row>
    <row r="618" spans="1:26" x14ac:dyDescent="0.25">
      <c r="A618" s="5">
        <v>800231235</v>
      </c>
      <c r="B618" s="5" t="s">
        <v>4021</v>
      </c>
      <c r="C618" s="5" t="s">
        <v>4022</v>
      </c>
      <c r="D618" s="5">
        <v>3207123</v>
      </c>
      <c r="E618" s="5" t="s">
        <v>4638</v>
      </c>
      <c r="F618" s="5" t="s">
        <v>8599</v>
      </c>
      <c r="G618" s="7">
        <v>44945.578472222223</v>
      </c>
      <c r="H618" s="7">
        <v>44977</v>
      </c>
      <c r="I618" s="59">
        <v>2234956</v>
      </c>
      <c r="J618" s="59">
        <v>2234956</v>
      </c>
      <c r="K618" s="67" t="s">
        <v>14131</v>
      </c>
      <c r="L618" s="5"/>
      <c r="M618" s="5"/>
      <c r="N618" s="59">
        <v>2234956</v>
      </c>
      <c r="O618" s="59">
        <v>0</v>
      </c>
      <c r="P618" s="5" t="s">
        <v>12436</v>
      </c>
      <c r="Q618" s="59">
        <v>2234956</v>
      </c>
      <c r="R618" s="59">
        <v>2234956</v>
      </c>
      <c r="S618" s="59">
        <v>0</v>
      </c>
      <c r="T618" s="59">
        <v>0</v>
      </c>
      <c r="U618" s="59">
        <v>0</v>
      </c>
      <c r="V618" s="5"/>
      <c r="W618" s="59">
        <v>0</v>
      </c>
      <c r="X618" s="5"/>
      <c r="Y618" s="7"/>
      <c r="Z618" s="7">
        <v>45199</v>
      </c>
    </row>
    <row r="619" spans="1:26" x14ac:dyDescent="0.25">
      <c r="A619" s="5">
        <v>800231235</v>
      </c>
      <c r="B619" s="5" t="s">
        <v>4021</v>
      </c>
      <c r="C619" s="5" t="s">
        <v>4022</v>
      </c>
      <c r="D619" s="5">
        <v>3207169</v>
      </c>
      <c r="E619" s="5" t="s">
        <v>4639</v>
      </c>
      <c r="F619" s="5" t="s">
        <v>8600</v>
      </c>
      <c r="G619" s="7">
        <v>44945.627083333333</v>
      </c>
      <c r="H619" s="7">
        <v>44977</v>
      </c>
      <c r="I619" s="59">
        <v>76000</v>
      </c>
      <c r="J619" s="59">
        <v>7855.5</v>
      </c>
      <c r="K619" s="67" t="s">
        <v>14192</v>
      </c>
      <c r="L619" s="5"/>
      <c r="M619" s="5"/>
      <c r="N619" s="59">
        <v>0</v>
      </c>
      <c r="O619" s="59">
        <v>0</v>
      </c>
      <c r="P619" s="5" t="s">
        <v>12437</v>
      </c>
      <c r="Q619" s="59">
        <v>76000</v>
      </c>
      <c r="R619" s="59">
        <v>76000</v>
      </c>
      <c r="S619" s="59">
        <v>2618</v>
      </c>
      <c r="T619" s="59">
        <v>73382</v>
      </c>
      <c r="U619" s="59">
        <v>0</v>
      </c>
      <c r="V619" s="5"/>
      <c r="W619" s="59">
        <v>65526</v>
      </c>
      <c r="X619" s="5">
        <v>4800059466</v>
      </c>
      <c r="Y619" s="7">
        <v>45034</v>
      </c>
      <c r="Z619" s="7">
        <v>45199</v>
      </c>
    </row>
    <row r="620" spans="1:26" x14ac:dyDescent="0.25">
      <c r="A620" s="5">
        <v>800231235</v>
      </c>
      <c r="B620" s="5" t="s">
        <v>4021</v>
      </c>
      <c r="C620" s="5" t="s">
        <v>4022</v>
      </c>
      <c r="D620" s="5">
        <v>3207179</v>
      </c>
      <c r="E620" s="5" t="s">
        <v>4640</v>
      </c>
      <c r="F620" s="5" t="s">
        <v>8601</v>
      </c>
      <c r="G620" s="7">
        <v>44945.634027777778</v>
      </c>
      <c r="H620" s="7">
        <v>44977</v>
      </c>
      <c r="I620" s="59">
        <v>626726</v>
      </c>
      <c r="J620" s="59">
        <v>626726</v>
      </c>
      <c r="K620" s="67" t="s">
        <v>14131</v>
      </c>
      <c r="L620" s="5"/>
      <c r="M620" s="5"/>
      <c r="N620" s="59">
        <v>626726</v>
      </c>
      <c r="O620" s="59">
        <v>0</v>
      </c>
      <c r="P620" s="5" t="s">
        <v>12438</v>
      </c>
      <c r="Q620" s="59">
        <v>626726</v>
      </c>
      <c r="R620" s="59">
        <v>626726</v>
      </c>
      <c r="S620" s="59">
        <v>0</v>
      </c>
      <c r="T620" s="59">
        <v>0</v>
      </c>
      <c r="U620" s="59">
        <v>0</v>
      </c>
      <c r="V620" s="5"/>
      <c r="W620" s="59">
        <v>0</v>
      </c>
      <c r="X620" s="5"/>
      <c r="Y620" s="7"/>
      <c r="Z620" s="7">
        <v>45199</v>
      </c>
    </row>
    <row r="621" spans="1:26" x14ac:dyDescent="0.25">
      <c r="A621" s="5">
        <v>800231235</v>
      </c>
      <c r="B621" s="5" t="s">
        <v>4021</v>
      </c>
      <c r="C621" s="5" t="s">
        <v>4022</v>
      </c>
      <c r="D621" s="5">
        <v>3207219</v>
      </c>
      <c r="E621" s="5" t="s">
        <v>4641</v>
      </c>
      <c r="F621" s="5" t="s">
        <v>8602</v>
      </c>
      <c r="G621" s="7">
        <v>44945.671527777777</v>
      </c>
      <c r="H621" s="7">
        <v>44977</v>
      </c>
      <c r="I621" s="59">
        <v>2315595</v>
      </c>
      <c r="J621" s="59">
        <v>1991411.7</v>
      </c>
      <c r="K621" s="5" t="s">
        <v>14192</v>
      </c>
      <c r="L621" s="5"/>
      <c r="M621" s="5"/>
      <c r="N621" s="59">
        <v>2315595</v>
      </c>
      <c r="O621" s="59">
        <v>0</v>
      </c>
      <c r="P621" s="5"/>
      <c r="Q621" s="59">
        <v>2315595</v>
      </c>
      <c r="R621" s="59">
        <v>2315595</v>
      </c>
      <c r="S621" s="59">
        <v>0</v>
      </c>
      <c r="T621" s="59">
        <v>0</v>
      </c>
      <c r="U621" s="59">
        <v>0</v>
      </c>
      <c r="V621" s="5"/>
      <c r="W621" s="59">
        <v>0</v>
      </c>
      <c r="X621" s="5"/>
      <c r="Y621" s="7"/>
      <c r="Z621" s="7">
        <v>45199</v>
      </c>
    </row>
    <row r="622" spans="1:26" x14ac:dyDescent="0.25">
      <c r="A622" s="5">
        <v>800231235</v>
      </c>
      <c r="B622" s="5" t="s">
        <v>4021</v>
      </c>
      <c r="C622" s="5" t="s">
        <v>4022</v>
      </c>
      <c r="D622" s="5">
        <v>3207248</v>
      </c>
      <c r="E622" s="5" t="s">
        <v>4642</v>
      </c>
      <c r="F622" s="5" t="s">
        <v>8603</v>
      </c>
      <c r="G622" s="7">
        <v>44945.779166666667</v>
      </c>
      <c r="H622" s="7">
        <v>44977</v>
      </c>
      <c r="I622" s="59">
        <v>5138700</v>
      </c>
      <c r="J622" s="59">
        <v>1098052.5</v>
      </c>
      <c r="K622" s="67" t="s">
        <v>14192</v>
      </c>
      <c r="L622" s="5"/>
      <c r="M622" s="5"/>
      <c r="N622" s="59">
        <v>0</v>
      </c>
      <c r="O622" s="59">
        <v>0</v>
      </c>
      <c r="P622" s="5" t="s">
        <v>12439</v>
      </c>
      <c r="Q622" s="59">
        <v>5138700</v>
      </c>
      <c r="R622" s="59">
        <v>5138700</v>
      </c>
      <c r="S622" s="59">
        <v>366018</v>
      </c>
      <c r="T622" s="59">
        <v>4772682</v>
      </c>
      <c r="U622" s="59">
        <v>0</v>
      </c>
      <c r="V622" s="5"/>
      <c r="W622" s="59">
        <v>3674630</v>
      </c>
      <c r="X622" s="5">
        <v>4800059745</v>
      </c>
      <c r="Y622" s="7">
        <v>45058</v>
      </c>
      <c r="Z622" s="7">
        <v>45199</v>
      </c>
    </row>
    <row r="623" spans="1:26" x14ac:dyDescent="0.25">
      <c r="A623" s="5">
        <v>800231235</v>
      </c>
      <c r="B623" s="5" t="s">
        <v>4021</v>
      </c>
      <c r="C623" s="5" t="s">
        <v>4022</v>
      </c>
      <c r="D623" s="5">
        <v>3207297</v>
      </c>
      <c r="E623" s="5" t="s">
        <v>4643</v>
      </c>
      <c r="F623" s="5" t="s">
        <v>8604</v>
      </c>
      <c r="G623" s="7">
        <v>44946.308333333334</v>
      </c>
      <c r="H623" s="7">
        <v>44977</v>
      </c>
      <c r="I623" s="59">
        <v>76000</v>
      </c>
      <c r="J623" s="59">
        <v>7855.5</v>
      </c>
      <c r="K623" s="67" t="s">
        <v>14192</v>
      </c>
      <c r="L623" s="5"/>
      <c r="M623" s="5"/>
      <c r="N623" s="59">
        <v>0</v>
      </c>
      <c r="O623" s="59">
        <v>0</v>
      </c>
      <c r="P623" s="5" t="s">
        <v>12440</v>
      </c>
      <c r="Q623" s="59">
        <v>76000</v>
      </c>
      <c r="R623" s="59">
        <v>76000</v>
      </c>
      <c r="S623" s="59">
        <v>2618</v>
      </c>
      <c r="T623" s="59">
        <v>73382</v>
      </c>
      <c r="U623" s="59">
        <v>0</v>
      </c>
      <c r="V623" s="5"/>
      <c r="W623" s="59">
        <v>65526</v>
      </c>
      <c r="X623" s="5">
        <v>4800059466</v>
      </c>
      <c r="Y623" s="7">
        <v>45034</v>
      </c>
      <c r="Z623" s="7">
        <v>45199</v>
      </c>
    </row>
    <row r="624" spans="1:26" x14ac:dyDescent="0.25">
      <c r="A624" s="5">
        <v>800231235</v>
      </c>
      <c r="B624" s="5" t="s">
        <v>4021</v>
      </c>
      <c r="C624" s="5" t="s">
        <v>4022</v>
      </c>
      <c r="D624" s="5">
        <v>3207332</v>
      </c>
      <c r="E624" s="5" t="s">
        <v>4644</v>
      </c>
      <c r="F624" s="5" t="s">
        <v>8605</v>
      </c>
      <c r="G624" s="7">
        <v>44946.335416666669</v>
      </c>
      <c r="H624" s="7">
        <v>44977</v>
      </c>
      <c r="I624" s="59">
        <v>185800</v>
      </c>
      <c r="J624" s="59">
        <v>6450</v>
      </c>
      <c r="K624" s="67" t="s">
        <v>14192</v>
      </c>
      <c r="L624" s="5"/>
      <c r="M624" s="5"/>
      <c r="N624" s="59">
        <v>0</v>
      </c>
      <c r="O624" s="59">
        <v>0</v>
      </c>
      <c r="P624" s="5" t="s">
        <v>12441</v>
      </c>
      <c r="Q624" s="59">
        <v>185800</v>
      </c>
      <c r="R624" s="59">
        <v>185800</v>
      </c>
      <c r="S624" s="59">
        <v>2150</v>
      </c>
      <c r="T624" s="59">
        <v>183650</v>
      </c>
      <c r="U624" s="59">
        <v>0</v>
      </c>
      <c r="V624" s="5"/>
      <c r="W624" s="59">
        <v>177200</v>
      </c>
      <c r="X624" s="5">
        <v>4800059466</v>
      </c>
      <c r="Y624" s="7">
        <v>45034</v>
      </c>
      <c r="Z624" s="7">
        <v>45199</v>
      </c>
    </row>
    <row r="625" spans="1:26" x14ac:dyDescent="0.25">
      <c r="A625" s="5">
        <v>800231235</v>
      </c>
      <c r="B625" s="5" t="s">
        <v>4021</v>
      </c>
      <c r="C625" s="5" t="s">
        <v>4022</v>
      </c>
      <c r="D625" s="5">
        <v>3207396</v>
      </c>
      <c r="E625" s="5" t="s">
        <v>4645</v>
      </c>
      <c r="F625" s="5" t="s">
        <v>8606</v>
      </c>
      <c r="G625" s="7">
        <v>44946.40625</v>
      </c>
      <c r="H625" s="7">
        <v>44977</v>
      </c>
      <c r="I625" s="59">
        <v>76000</v>
      </c>
      <c r="J625" s="59">
        <v>7855.5</v>
      </c>
      <c r="K625" s="67" t="s">
        <v>14192</v>
      </c>
      <c r="L625" s="5"/>
      <c r="M625" s="5"/>
      <c r="N625" s="59">
        <v>0</v>
      </c>
      <c r="O625" s="59">
        <v>0</v>
      </c>
      <c r="P625" s="5" t="s">
        <v>12373</v>
      </c>
      <c r="Q625" s="59">
        <v>76000</v>
      </c>
      <c r="R625" s="59">
        <v>76000</v>
      </c>
      <c r="S625" s="59">
        <v>2618</v>
      </c>
      <c r="T625" s="59">
        <v>73382</v>
      </c>
      <c r="U625" s="59">
        <v>0</v>
      </c>
      <c r="V625" s="5"/>
      <c r="W625" s="59">
        <v>65526</v>
      </c>
      <c r="X625" s="5">
        <v>4800059466</v>
      </c>
      <c r="Y625" s="7">
        <v>45034</v>
      </c>
      <c r="Z625" s="7">
        <v>45199</v>
      </c>
    </row>
    <row r="626" spans="1:26" x14ac:dyDescent="0.25">
      <c r="A626" s="5">
        <v>800231235</v>
      </c>
      <c r="B626" s="5" t="s">
        <v>4021</v>
      </c>
      <c r="C626" s="5" t="s">
        <v>4022</v>
      </c>
      <c r="D626" s="5">
        <v>3207399</v>
      </c>
      <c r="E626" s="5" t="s">
        <v>4646</v>
      </c>
      <c r="F626" s="5" t="s">
        <v>8607</v>
      </c>
      <c r="G626" s="7">
        <v>44946.40902777778</v>
      </c>
      <c r="H626" s="7">
        <v>44977</v>
      </c>
      <c r="I626" s="59">
        <v>76000</v>
      </c>
      <c r="J626" s="59">
        <v>7855.5</v>
      </c>
      <c r="K626" s="67" t="s">
        <v>14192</v>
      </c>
      <c r="L626" s="5"/>
      <c r="M626" s="5"/>
      <c r="N626" s="59">
        <v>0</v>
      </c>
      <c r="O626" s="59">
        <v>0</v>
      </c>
      <c r="P626" s="5" t="s">
        <v>12442</v>
      </c>
      <c r="Q626" s="59">
        <v>76000</v>
      </c>
      <c r="R626" s="59">
        <v>76000</v>
      </c>
      <c r="S626" s="59">
        <v>2618</v>
      </c>
      <c r="T626" s="59">
        <v>73382</v>
      </c>
      <c r="U626" s="59">
        <v>0</v>
      </c>
      <c r="V626" s="5"/>
      <c r="W626" s="59">
        <v>65526</v>
      </c>
      <c r="X626" s="5">
        <v>4800059466</v>
      </c>
      <c r="Y626" s="7">
        <v>45034</v>
      </c>
      <c r="Z626" s="7">
        <v>45199</v>
      </c>
    </row>
    <row r="627" spans="1:26" x14ac:dyDescent="0.25">
      <c r="A627" s="5">
        <v>800231235</v>
      </c>
      <c r="B627" s="5" t="s">
        <v>4021</v>
      </c>
      <c r="C627" s="5" t="s">
        <v>4022</v>
      </c>
      <c r="D627" s="5">
        <v>3207412</v>
      </c>
      <c r="E627" s="5" t="s">
        <v>4647</v>
      </c>
      <c r="F627" s="5" t="s">
        <v>8608</v>
      </c>
      <c r="G627" s="7">
        <v>44946.429166666669</v>
      </c>
      <c r="H627" s="7">
        <v>44977</v>
      </c>
      <c r="I627" s="59">
        <v>76000</v>
      </c>
      <c r="J627" s="59">
        <v>7855.5</v>
      </c>
      <c r="K627" s="67" t="s">
        <v>14192</v>
      </c>
      <c r="L627" s="5"/>
      <c r="M627" s="5"/>
      <c r="N627" s="59">
        <v>0</v>
      </c>
      <c r="O627" s="59">
        <v>0</v>
      </c>
      <c r="P627" s="5" t="s">
        <v>12443</v>
      </c>
      <c r="Q627" s="59">
        <v>76000</v>
      </c>
      <c r="R627" s="59">
        <v>76000</v>
      </c>
      <c r="S627" s="59">
        <v>2618</v>
      </c>
      <c r="T627" s="59">
        <v>73382</v>
      </c>
      <c r="U627" s="59">
        <v>0</v>
      </c>
      <c r="V627" s="5"/>
      <c r="W627" s="59">
        <v>65526</v>
      </c>
      <c r="X627" s="5">
        <v>4800059466</v>
      </c>
      <c r="Y627" s="7">
        <v>45034</v>
      </c>
      <c r="Z627" s="7">
        <v>45199</v>
      </c>
    </row>
    <row r="628" spans="1:26" x14ac:dyDescent="0.25">
      <c r="A628" s="5">
        <v>800231235</v>
      </c>
      <c r="B628" s="5" t="s">
        <v>4021</v>
      </c>
      <c r="C628" s="5" t="s">
        <v>4022</v>
      </c>
      <c r="D628" s="5">
        <v>3207426</v>
      </c>
      <c r="E628" s="5" t="s">
        <v>4648</v>
      </c>
      <c r="F628" s="5" t="s">
        <v>8609</v>
      </c>
      <c r="G628" s="7">
        <v>44946.439583333333</v>
      </c>
      <c r="H628" s="7">
        <v>44977</v>
      </c>
      <c r="I628" s="59">
        <v>76000</v>
      </c>
      <c r="J628" s="59">
        <v>7855.5</v>
      </c>
      <c r="K628" s="67" t="s">
        <v>14192</v>
      </c>
      <c r="L628" s="5"/>
      <c r="M628" s="5"/>
      <c r="N628" s="59">
        <v>0</v>
      </c>
      <c r="O628" s="59">
        <v>0</v>
      </c>
      <c r="P628" s="5" t="s">
        <v>12444</v>
      </c>
      <c r="Q628" s="59">
        <v>76000</v>
      </c>
      <c r="R628" s="59">
        <v>76000</v>
      </c>
      <c r="S628" s="59">
        <v>2618</v>
      </c>
      <c r="T628" s="59">
        <v>73382</v>
      </c>
      <c r="U628" s="59">
        <v>0</v>
      </c>
      <c r="V628" s="5"/>
      <c r="W628" s="59">
        <v>65526</v>
      </c>
      <c r="X628" s="5">
        <v>4800059466</v>
      </c>
      <c r="Y628" s="7">
        <v>45034</v>
      </c>
      <c r="Z628" s="7">
        <v>45199</v>
      </c>
    </row>
    <row r="629" spans="1:26" x14ac:dyDescent="0.25">
      <c r="A629" s="5">
        <v>800231235</v>
      </c>
      <c r="B629" s="5" t="s">
        <v>4021</v>
      </c>
      <c r="C629" s="5" t="s">
        <v>4022</v>
      </c>
      <c r="D629" s="5">
        <v>3207463</v>
      </c>
      <c r="E629" s="5" t="s">
        <v>4649</v>
      </c>
      <c r="F629" s="5" t="s">
        <v>8610</v>
      </c>
      <c r="G629" s="7">
        <v>44946.479861111111</v>
      </c>
      <c r="H629" s="7">
        <v>44977</v>
      </c>
      <c r="I629" s="59">
        <v>10103275</v>
      </c>
      <c r="J629" s="59">
        <v>514018.5</v>
      </c>
      <c r="K629" s="67" t="s">
        <v>14192</v>
      </c>
      <c r="L629" s="5"/>
      <c r="M629" s="5"/>
      <c r="N629" s="59">
        <v>0</v>
      </c>
      <c r="O629" s="59">
        <v>0</v>
      </c>
      <c r="P629" s="5" t="s">
        <v>12445</v>
      </c>
      <c r="Q629" s="59">
        <v>10103275</v>
      </c>
      <c r="R629" s="59">
        <v>10103275</v>
      </c>
      <c r="S629" s="59">
        <v>171340</v>
      </c>
      <c r="T629" s="59">
        <v>9931935</v>
      </c>
      <c r="U629" s="59">
        <v>0</v>
      </c>
      <c r="V629" s="5"/>
      <c r="W629" s="59">
        <v>9417917</v>
      </c>
      <c r="X629" s="5">
        <v>4800059745</v>
      </c>
      <c r="Y629" s="7">
        <v>45058</v>
      </c>
      <c r="Z629" s="7">
        <v>45199</v>
      </c>
    </row>
    <row r="630" spans="1:26" x14ac:dyDescent="0.25">
      <c r="A630" s="5">
        <v>800231235</v>
      </c>
      <c r="B630" s="5" t="s">
        <v>4021</v>
      </c>
      <c r="C630" s="5" t="s">
        <v>4022</v>
      </c>
      <c r="D630" s="5">
        <v>3207465</v>
      </c>
      <c r="E630" s="5" t="s">
        <v>4650</v>
      </c>
      <c r="F630" s="5" t="s">
        <v>8611</v>
      </c>
      <c r="G630" s="7">
        <v>44946.481249999997</v>
      </c>
      <c r="H630" s="7">
        <v>44977</v>
      </c>
      <c r="I630" s="59">
        <v>22800</v>
      </c>
      <c r="J630" s="59">
        <v>3796.5</v>
      </c>
      <c r="K630" s="67" t="s">
        <v>14192</v>
      </c>
      <c r="L630" s="5"/>
      <c r="M630" s="5"/>
      <c r="N630" s="59">
        <v>0</v>
      </c>
      <c r="O630" s="59">
        <v>0</v>
      </c>
      <c r="P630" s="5" t="s">
        <v>12446</v>
      </c>
      <c r="Q630" s="59">
        <v>26900</v>
      </c>
      <c r="R630" s="59">
        <v>26900</v>
      </c>
      <c r="S630" s="59">
        <v>1265</v>
      </c>
      <c r="T630" s="59">
        <v>25635</v>
      </c>
      <c r="U630" s="59">
        <v>0</v>
      </c>
      <c r="V630" s="5"/>
      <c r="W630" s="59">
        <v>17738</v>
      </c>
      <c r="X630" s="5">
        <v>2201378451</v>
      </c>
      <c r="Y630" s="7">
        <v>45040</v>
      </c>
      <c r="Z630" s="7">
        <v>45199</v>
      </c>
    </row>
    <row r="631" spans="1:26" x14ac:dyDescent="0.25">
      <c r="A631" s="5">
        <v>800231235</v>
      </c>
      <c r="B631" s="5" t="s">
        <v>4021</v>
      </c>
      <c r="C631" s="5" t="s">
        <v>4022</v>
      </c>
      <c r="D631" s="5">
        <v>3207481</v>
      </c>
      <c r="E631" s="5" t="s">
        <v>4651</v>
      </c>
      <c r="F631" s="5" t="s">
        <v>8612</v>
      </c>
      <c r="G631" s="7">
        <v>44946.505555555559</v>
      </c>
      <c r="H631" s="7">
        <v>44977</v>
      </c>
      <c r="I631" s="59">
        <v>76000</v>
      </c>
      <c r="J631" s="59">
        <v>7855.5</v>
      </c>
      <c r="K631" s="67" t="s">
        <v>14192</v>
      </c>
      <c r="L631" s="5"/>
      <c r="M631" s="5"/>
      <c r="N631" s="59">
        <v>0</v>
      </c>
      <c r="O631" s="59">
        <v>0</v>
      </c>
      <c r="P631" s="5" t="s">
        <v>12447</v>
      </c>
      <c r="Q631" s="59">
        <v>76000</v>
      </c>
      <c r="R631" s="59">
        <v>76000</v>
      </c>
      <c r="S631" s="59">
        <v>2618</v>
      </c>
      <c r="T631" s="59">
        <v>73382</v>
      </c>
      <c r="U631" s="59">
        <v>0</v>
      </c>
      <c r="V631" s="5"/>
      <c r="W631" s="59">
        <v>65526</v>
      </c>
      <c r="X631" s="5">
        <v>4800059466</v>
      </c>
      <c r="Y631" s="7">
        <v>45034</v>
      </c>
      <c r="Z631" s="7">
        <v>45199</v>
      </c>
    </row>
    <row r="632" spans="1:26" x14ac:dyDescent="0.25">
      <c r="A632" s="5">
        <v>800231235</v>
      </c>
      <c r="B632" s="5" t="s">
        <v>4021</v>
      </c>
      <c r="C632" s="5" t="s">
        <v>4022</v>
      </c>
      <c r="D632" s="5">
        <v>3207532</v>
      </c>
      <c r="E632" s="5" t="s">
        <v>4652</v>
      </c>
      <c r="F632" s="5" t="s">
        <v>8613</v>
      </c>
      <c r="G632" s="7">
        <v>44946.611805555556</v>
      </c>
      <c r="H632" s="7">
        <v>44977</v>
      </c>
      <c r="I632" s="59">
        <v>76000</v>
      </c>
      <c r="J632" s="59">
        <v>7855.5</v>
      </c>
      <c r="K632" s="67" t="s">
        <v>14192</v>
      </c>
      <c r="L632" s="5"/>
      <c r="M632" s="5"/>
      <c r="N632" s="59">
        <v>0</v>
      </c>
      <c r="O632" s="59">
        <v>0</v>
      </c>
      <c r="P632" s="5" t="s">
        <v>12448</v>
      </c>
      <c r="Q632" s="59">
        <v>76000</v>
      </c>
      <c r="R632" s="59">
        <v>76000</v>
      </c>
      <c r="S632" s="59">
        <v>2618</v>
      </c>
      <c r="T632" s="59">
        <v>73382</v>
      </c>
      <c r="U632" s="59">
        <v>0</v>
      </c>
      <c r="V632" s="5"/>
      <c r="W632" s="59">
        <v>65526</v>
      </c>
      <c r="X632" s="5">
        <v>4800059466</v>
      </c>
      <c r="Y632" s="7">
        <v>45034</v>
      </c>
      <c r="Z632" s="7">
        <v>45199</v>
      </c>
    </row>
    <row r="633" spans="1:26" x14ac:dyDescent="0.25">
      <c r="A633" s="5">
        <v>800231235</v>
      </c>
      <c r="B633" s="5" t="s">
        <v>4021</v>
      </c>
      <c r="C633" s="5" t="s">
        <v>4022</v>
      </c>
      <c r="D633" s="5">
        <v>3207562</v>
      </c>
      <c r="E633" s="5" t="s">
        <v>4653</v>
      </c>
      <c r="F633" s="5" t="s">
        <v>8614</v>
      </c>
      <c r="G633" s="7">
        <v>44946.655555555553</v>
      </c>
      <c r="H633" s="7">
        <v>44977</v>
      </c>
      <c r="I633" s="59">
        <v>76000</v>
      </c>
      <c r="J633" s="59">
        <v>7855.5</v>
      </c>
      <c r="K633" s="67" t="s">
        <v>14192</v>
      </c>
      <c r="L633" s="5"/>
      <c r="M633" s="5"/>
      <c r="N633" s="59">
        <v>0</v>
      </c>
      <c r="O633" s="59">
        <v>0</v>
      </c>
      <c r="P633" s="5" t="s">
        <v>12449</v>
      </c>
      <c r="Q633" s="59">
        <v>76000</v>
      </c>
      <c r="R633" s="59">
        <v>76000</v>
      </c>
      <c r="S633" s="59">
        <v>2618</v>
      </c>
      <c r="T633" s="59">
        <v>73382</v>
      </c>
      <c r="U633" s="59">
        <v>0</v>
      </c>
      <c r="V633" s="5"/>
      <c r="W633" s="59">
        <v>65526</v>
      </c>
      <c r="X633" s="5">
        <v>4800059466</v>
      </c>
      <c r="Y633" s="7">
        <v>45034</v>
      </c>
      <c r="Z633" s="7">
        <v>45199</v>
      </c>
    </row>
    <row r="634" spans="1:26" x14ac:dyDescent="0.25">
      <c r="A634" s="5">
        <v>800231235</v>
      </c>
      <c r="B634" s="5" t="s">
        <v>4021</v>
      </c>
      <c r="C634" s="5" t="s">
        <v>4022</v>
      </c>
      <c r="D634" s="5">
        <v>3207632</v>
      </c>
      <c r="E634" s="5" t="s">
        <v>4654</v>
      </c>
      <c r="F634" s="5" t="s">
        <v>8615</v>
      </c>
      <c r="G634" s="7">
        <v>44947.425694444442</v>
      </c>
      <c r="H634" s="7">
        <v>44977</v>
      </c>
      <c r="I634" s="59">
        <v>254400</v>
      </c>
      <c r="J634" s="59">
        <v>26293.5</v>
      </c>
      <c r="K634" s="67" t="s">
        <v>14192</v>
      </c>
      <c r="L634" s="5"/>
      <c r="M634" s="5"/>
      <c r="N634" s="59">
        <v>0</v>
      </c>
      <c r="O634" s="59">
        <v>0</v>
      </c>
      <c r="P634" s="5" t="s">
        <v>12450</v>
      </c>
      <c r="Q634" s="59">
        <v>254400</v>
      </c>
      <c r="R634" s="59">
        <v>254400</v>
      </c>
      <c r="S634" s="59">
        <v>8764</v>
      </c>
      <c r="T634" s="59">
        <v>245636</v>
      </c>
      <c r="U634" s="59">
        <v>0</v>
      </c>
      <c r="V634" s="5"/>
      <c r="W634" s="59">
        <v>219342</v>
      </c>
      <c r="X634" s="5">
        <v>4800059466</v>
      </c>
      <c r="Y634" s="7">
        <v>45034</v>
      </c>
      <c r="Z634" s="7">
        <v>45199</v>
      </c>
    </row>
    <row r="635" spans="1:26" x14ac:dyDescent="0.25">
      <c r="A635" s="5">
        <v>800231235</v>
      </c>
      <c r="B635" s="5" t="s">
        <v>4021</v>
      </c>
      <c r="C635" s="5" t="s">
        <v>4022</v>
      </c>
      <c r="D635" s="5">
        <v>3207637</v>
      </c>
      <c r="E635" s="5" t="s">
        <v>4655</v>
      </c>
      <c r="F635" s="5" t="s">
        <v>8616</v>
      </c>
      <c r="G635" s="7">
        <v>44947.433333333334</v>
      </c>
      <c r="H635" s="7">
        <v>44977</v>
      </c>
      <c r="I635" s="59">
        <v>201100</v>
      </c>
      <c r="J635" s="59">
        <v>20854.5</v>
      </c>
      <c r="K635" s="67" t="s">
        <v>14192</v>
      </c>
      <c r="L635" s="5"/>
      <c r="M635" s="5"/>
      <c r="N635" s="59">
        <v>0</v>
      </c>
      <c r="O635" s="59">
        <v>0</v>
      </c>
      <c r="P635" s="5" t="s">
        <v>12451</v>
      </c>
      <c r="Q635" s="59">
        <v>201100</v>
      </c>
      <c r="R635" s="59">
        <v>201100</v>
      </c>
      <c r="S635" s="59">
        <v>6951</v>
      </c>
      <c r="T635" s="59">
        <v>194149</v>
      </c>
      <c r="U635" s="59">
        <v>0</v>
      </c>
      <c r="V635" s="5"/>
      <c r="W635" s="59">
        <v>173294</v>
      </c>
      <c r="X635" s="5">
        <v>4800059466</v>
      </c>
      <c r="Y635" s="7">
        <v>45034</v>
      </c>
      <c r="Z635" s="7">
        <v>45199</v>
      </c>
    </row>
    <row r="636" spans="1:26" x14ac:dyDescent="0.25">
      <c r="A636" s="5">
        <v>800231235</v>
      </c>
      <c r="B636" s="5" t="s">
        <v>4021</v>
      </c>
      <c r="C636" s="5" t="s">
        <v>4022</v>
      </c>
      <c r="D636" s="5">
        <v>3207663</v>
      </c>
      <c r="E636" s="5" t="s">
        <v>4656</v>
      </c>
      <c r="F636" s="5" t="s">
        <v>8617</v>
      </c>
      <c r="G636" s="7">
        <v>44947.511111111111</v>
      </c>
      <c r="H636" s="7">
        <v>44977</v>
      </c>
      <c r="I636" s="59">
        <v>9237751</v>
      </c>
      <c r="J636" s="59">
        <v>9237751</v>
      </c>
      <c r="K636" s="67" t="s">
        <v>14131</v>
      </c>
      <c r="L636" s="5"/>
      <c r="M636" s="5"/>
      <c r="N636" s="59">
        <v>9237751</v>
      </c>
      <c r="O636" s="59">
        <v>0</v>
      </c>
      <c r="P636" s="5" t="s">
        <v>12452</v>
      </c>
      <c r="Q636" s="59">
        <v>9237751</v>
      </c>
      <c r="R636" s="59">
        <v>9237751</v>
      </c>
      <c r="S636" s="59">
        <v>0</v>
      </c>
      <c r="T636" s="59">
        <v>0</v>
      </c>
      <c r="U636" s="59">
        <v>0</v>
      </c>
      <c r="V636" s="5"/>
      <c r="W636" s="59">
        <v>0</v>
      </c>
      <c r="X636" s="5"/>
      <c r="Y636" s="7"/>
      <c r="Z636" s="7">
        <v>45199</v>
      </c>
    </row>
    <row r="637" spans="1:26" x14ac:dyDescent="0.25">
      <c r="A637" s="5">
        <v>800231235</v>
      </c>
      <c r="B637" s="5" t="s">
        <v>4021</v>
      </c>
      <c r="C637" s="5" t="s">
        <v>4022</v>
      </c>
      <c r="D637" s="5">
        <v>3207676</v>
      </c>
      <c r="E637" s="5" t="s">
        <v>4657</v>
      </c>
      <c r="F637" s="5" t="s">
        <v>8618</v>
      </c>
      <c r="G637" s="7">
        <v>44947.574305555558</v>
      </c>
      <c r="H637" s="7">
        <v>44977</v>
      </c>
      <c r="I637" s="59">
        <v>1202400</v>
      </c>
      <c r="J637" s="59">
        <v>191122.5</v>
      </c>
      <c r="K637" s="67" t="s">
        <v>14192</v>
      </c>
      <c r="L637" s="5"/>
      <c r="M637" s="5"/>
      <c r="N637" s="59">
        <v>0</v>
      </c>
      <c r="O637" s="59">
        <v>0</v>
      </c>
      <c r="P637" s="5" t="s">
        <v>12453</v>
      </c>
      <c r="Q637" s="59">
        <v>1202400</v>
      </c>
      <c r="R637" s="59">
        <v>1202400</v>
      </c>
      <c r="S637" s="59">
        <v>63708</v>
      </c>
      <c r="T637" s="59">
        <v>1138692</v>
      </c>
      <c r="U637" s="59">
        <v>0</v>
      </c>
      <c r="V637" s="5"/>
      <c r="W637" s="59">
        <v>947570</v>
      </c>
      <c r="X637" s="5">
        <v>4800059466</v>
      </c>
      <c r="Y637" s="7">
        <v>45034</v>
      </c>
      <c r="Z637" s="7">
        <v>45199</v>
      </c>
    </row>
    <row r="638" spans="1:26" x14ac:dyDescent="0.25">
      <c r="A638" s="5">
        <v>800231235</v>
      </c>
      <c r="B638" s="5" t="s">
        <v>4021</v>
      </c>
      <c r="C638" s="5" t="s">
        <v>4022</v>
      </c>
      <c r="D638" s="5">
        <v>3207677</v>
      </c>
      <c r="E638" s="5" t="s">
        <v>4658</v>
      </c>
      <c r="F638" s="5" t="s">
        <v>8619</v>
      </c>
      <c r="G638" s="7">
        <v>44947.583333333336</v>
      </c>
      <c r="H638" s="7">
        <v>44977</v>
      </c>
      <c r="I638" s="59">
        <v>1107500</v>
      </c>
      <c r="J638" s="59">
        <v>173882.25</v>
      </c>
      <c r="K638" s="67" t="s">
        <v>14192</v>
      </c>
      <c r="L638" s="5"/>
      <c r="M638" s="5"/>
      <c r="N638" s="59">
        <v>0</v>
      </c>
      <c r="O638" s="59">
        <v>0</v>
      </c>
      <c r="P638" s="5" t="s">
        <v>12454</v>
      </c>
      <c r="Q638" s="59">
        <v>1107500</v>
      </c>
      <c r="R638" s="59">
        <v>1107500</v>
      </c>
      <c r="S638" s="59">
        <v>57961</v>
      </c>
      <c r="T638" s="59">
        <v>1049539</v>
      </c>
      <c r="U638" s="59">
        <v>0</v>
      </c>
      <c r="V638" s="5"/>
      <c r="W638" s="59">
        <v>875657</v>
      </c>
      <c r="X638" s="5">
        <v>4800059466</v>
      </c>
      <c r="Y638" s="7">
        <v>45034</v>
      </c>
      <c r="Z638" s="7">
        <v>45199</v>
      </c>
    </row>
    <row r="639" spans="1:26" x14ac:dyDescent="0.25">
      <c r="A639" s="5">
        <v>800231235</v>
      </c>
      <c r="B639" s="5" t="s">
        <v>4021</v>
      </c>
      <c r="C639" s="5" t="s">
        <v>4022</v>
      </c>
      <c r="D639" s="5">
        <v>3207680</v>
      </c>
      <c r="E639" s="5" t="s">
        <v>4659</v>
      </c>
      <c r="F639" s="5" t="s">
        <v>8620</v>
      </c>
      <c r="G639" s="7">
        <v>44947.59375</v>
      </c>
      <c r="H639" s="7">
        <v>44977</v>
      </c>
      <c r="I639" s="59">
        <v>1107500</v>
      </c>
      <c r="J639" s="59">
        <v>135094.5</v>
      </c>
      <c r="K639" s="67" t="s">
        <v>14192</v>
      </c>
      <c r="L639" s="5"/>
      <c r="M639" s="5"/>
      <c r="N639" s="59">
        <v>0</v>
      </c>
      <c r="O639" s="59">
        <v>0</v>
      </c>
      <c r="P639" s="5" t="s">
        <v>12455</v>
      </c>
      <c r="Q639" s="59">
        <v>1107500</v>
      </c>
      <c r="R639" s="59">
        <v>1107500</v>
      </c>
      <c r="S639" s="59">
        <v>45032</v>
      </c>
      <c r="T639" s="59">
        <v>1062468</v>
      </c>
      <c r="U639" s="59">
        <v>0</v>
      </c>
      <c r="V639" s="5"/>
      <c r="W639" s="59">
        <v>927374</v>
      </c>
      <c r="X639" s="5">
        <v>4800059466</v>
      </c>
      <c r="Y639" s="7">
        <v>45034</v>
      </c>
      <c r="Z639" s="7">
        <v>45199</v>
      </c>
    </row>
    <row r="640" spans="1:26" x14ac:dyDescent="0.25">
      <c r="A640" s="5">
        <v>800231235</v>
      </c>
      <c r="B640" s="5" t="s">
        <v>4021</v>
      </c>
      <c r="C640" s="5" t="s">
        <v>4022</v>
      </c>
      <c r="D640" s="5">
        <v>3207741</v>
      </c>
      <c r="E640" s="5" t="s">
        <v>4660</v>
      </c>
      <c r="F640" s="5" t="s">
        <v>8621</v>
      </c>
      <c r="G640" s="7">
        <v>44948.567361111112</v>
      </c>
      <c r="H640" s="7">
        <v>44977</v>
      </c>
      <c r="I640" s="59">
        <v>633700</v>
      </c>
      <c r="J640" s="59">
        <v>206625</v>
      </c>
      <c r="K640" s="67" t="s">
        <v>14192</v>
      </c>
      <c r="L640" s="5"/>
      <c r="M640" s="5"/>
      <c r="N640" s="59">
        <v>0</v>
      </c>
      <c r="O640" s="59">
        <v>0</v>
      </c>
      <c r="P640" s="5" t="s">
        <v>12456</v>
      </c>
      <c r="Q640" s="59">
        <v>633700</v>
      </c>
      <c r="R640" s="59">
        <v>633700</v>
      </c>
      <c r="S640" s="59">
        <v>68875</v>
      </c>
      <c r="T640" s="59">
        <v>564825</v>
      </c>
      <c r="U640" s="59">
        <v>0</v>
      </c>
      <c r="V640" s="5"/>
      <c r="W640" s="59">
        <v>358200</v>
      </c>
      <c r="X640" s="5">
        <v>2201378451</v>
      </c>
      <c r="Y640" s="7">
        <v>45040</v>
      </c>
      <c r="Z640" s="7">
        <v>45199</v>
      </c>
    </row>
    <row r="641" spans="1:26" x14ac:dyDescent="0.25">
      <c r="A641" s="5">
        <v>800231235</v>
      </c>
      <c r="B641" s="5" t="s">
        <v>4021</v>
      </c>
      <c r="C641" s="5" t="s">
        <v>4022</v>
      </c>
      <c r="D641" s="5">
        <v>3207777</v>
      </c>
      <c r="E641" s="5" t="s">
        <v>4661</v>
      </c>
      <c r="F641" s="5" t="s">
        <v>8622</v>
      </c>
      <c r="G641" s="7">
        <v>44949.272222222222</v>
      </c>
      <c r="H641" s="7">
        <v>44977</v>
      </c>
      <c r="I641" s="59">
        <v>44400</v>
      </c>
      <c r="J641" s="59">
        <v>5550</v>
      </c>
      <c r="K641" s="67" t="s">
        <v>14192</v>
      </c>
      <c r="L641" s="5"/>
      <c r="M641" s="5"/>
      <c r="N641" s="59">
        <v>0</v>
      </c>
      <c r="O641" s="59">
        <v>0</v>
      </c>
      <c r="P641" s="5" t="s">
        <v>12457</v>
      </c>
      <c r="Q641" s="59">
        <v>44400</v>
      </c>
      <c r="R641" s="59">
        <v>44400</v>
      </c>
      <c r="S641" s="59">
        <v>1850</v>
      </c>
      <c r="T641" s="59">
        <v>42550</v>
      </c>
      <c r="U641" s="59">
        <v>0</v>
      </c>
      <c r="V641" s="5"/>
      <c r="W641" s="59">
        <v>37000</v>
      </c>
      <c r="X641" s="5">
        <v>4800059466</v>
      </c>
      <c r="Y641" s="7">
        <v>45034</v>
      </c>
      <c r="Z641" s="7">
        <v>45199</v>
      </c>
    </row>
    <row r="642" spans="1:26" x14ac:dyDescent="0.25">
      <c r="A642" s="5">
        <v>800231235</v>
      </c>
      <c r="B642" s="5" t="s">
        <v>4021</v>
      </c>
      <c r="C642" s="5" t="s">
        <v>4022</v>
      </c>
      <c r="D642" s="5">
        <v>3207802</v>
      </c>
      <c r="E642" s="5" t="s">
        <v>4662</v>
      </c>
      <c r="F642" s="5" t="s">
        <v>8623</v>
      </c>
      <c r="G642" s="7">
        <v>44949.30972222222</v>
      </c>
      <c r="H642" s="7">
        <v>44977</v>
      </c>
      <c r="I642" s="59">
        <v>76000</v>
      </c>
      <c r="J642" s="59">
        <v>7855.5</v>
      </c>
      <c r="K642" s="67" t="s">
        <v>14192</v>
      </c>
      <c r="L642" s="5"/>
      <c r="M642" s="5"/>
      <c r="N642" s="59">
        <v>0</v>
      </c>
      <c r="O642" s="59">
        <v>0</v>
      </c>
      <c r="P642" s="5" t="s">
        <v>12458</v>
      </c>
      <c r="Q642" s="59">
        <v>76000</v>
      </c>
      <c r="R642" s="59">
        <v>76000</v>
      </c>
      <c r="S642" s="59">
        <v>2618</v>
      </c>
      <c r="T642" s="59">
        <v>73382</v>
      </c>
      <c r="U642" s="59">
        <v>0</v>
      </c>
      <c r="V642" s="5"/>
      <c r="W642" s="59">
        <v>65526</v>
      </c>
      <c r="X642" s="5">
        <v>4800059466</v>
      </c>
      <c r="Y642" s="7">
        <v>45034</v>
      </c>
      <c r="Z642" s="7">
        <v>45199</v>
      </c>
    </row>
    <row r="643" spans="1:26" x14ac:dyDescent="0.25">
      <c r="A643" s="5">
        <v>800231235</v>
      </c>
      <c r="B643" s="5" t="s">
        <v>4021</v>
      </c>
      <c r="C643" s="5" t="s">
        <v>4022</v>
      </c>
      <c r="D643" s="5">
        <v>3207804</v>
      </c>
      <c r="E643" s="5" t="s">
        <v>4663</v>
      </c>
      <c r="F643" s="5" t="s">
        <v>8624</v>
      </c>
      <c r="G643" s="7">
        <v>44949.313194444447</v>
      </c>
      <c r="H643" s="7">
        <v>44977</v>
      </c>
      <c r="I643" s="59">
        <v>76000</v>
      </c>
      <c r="J643" s="59">
        <v>7855.5</v>
      </c>
      <c r="K643" s="67" t="s">
        <v>14192</v>
      </c>
      <c r="L643" s="5"/>
      <c r="M643" s="5"/>
      <c r="N643" s="59">
        <v>0</v>
      </c>
      <c r="O643" s="59">
        <v>0</v>
      </c>
      <c r="P643" s="5" t="s">
        <v>12459</v>
      </c>
      <c r="Q643" s="59">
        <v>76000</v>
      </c>
      <c r="R643" s="59">
        <v>76000</v>
      </c>
      <c r="S643" s="59">
        <v>2618</v>
      </c>
      <c r="T643" s="59">
        <v>73382</v>
      </c>
      <c r="U643" s="59">
        <v>0</v>
      </c>
      <c r="V643" s="5"/>
      <c r="W643" s="59">
        <v>65526</v>
      </c>
      <c r="X643" s="5">
        <v>2201378451</v>
      </c>
      <c r="Y643" s="7">
        <v>45040</v>
      </c>
      <c r="Z643" s="7">
        <v>45199</v>
      </c>
    </row>
    <row r="644" spans="1:26" x14ac:dyDescent="0.25">
      <c r="A644" s="5">
        <v>800231235</v>
      </c>
      <c r="B644" s="5" t="s">
        <v>4021</v>
      </c>
      <c r="C644" s="5" t="s">
        <v>4022</v>
      </c>
      <c r="D644" s="5">
        <v>3207821</v>
      </c>
      <c r="E644" s="5" t="s">
        <v>4664</v>
      </c>
      <c r="F644" s="5" t="s">
        <v>8625</v>
      </c>
      <c r="G644" s="7">
        <v>44949.331944444442</v>
      </c>
      <c r="H644" s="7">
        <v>44977</v>
      </c>
      <c r="I644" s="59">
        <v>696000</v>
      </c>
      <c r="J644" s="59">
        <v>72000</v>
      </c>
      <c r="K644" s="67" t="s">
        <v>14192</v>
      </c>
      <c r="L644" s="5"/>
      <c r="M644" s="5"/>
      <c r="N644" s="59">
        <v>0</v>
      </c>
      <c r="O644" s="59">
        <v>0</v>
      </c>
      <c r="P644" s="5" t="s">
        <v>12460</v>
      </c>
      <c r="Q644" s="59">
        <v>696000</v>
      </c>
      <c r="R644" s="59">
        <v>696000</v>
      </c>
      <c r="S644" s="59">
        <v>24000</v>
      </c>
      <c r="T644" s="59">
        <v>672000</v>
      </c>
      <c r="U644" s="59">
        <v>0</v>
      </c>
      <c r="V644" s="5"/>
      <c r="W644" s="59">
        <v>600000</v>
      </c>
      <c r="X644" s="5">
        <v>2201378451</v>
      </c>
      <c r="Y644" s="7">
        <v>45040</v>
      </c>
      <c r="Z644" s="7">
        <v>45199</v>
      </c>
    </row>
    <row r="645" spans="1:26" x14ac:dyDescent="0.25">
      <c r="A645" s="5">
        <v>800231235</v>
      </c>
      <c r="B645" s="5" t="s">
        <v>4021</v>
      </c>
      <c r="C645" s="5" t="s">
        <v>4022</v>
      </c>
      <c r="D645" s="5">
        <v>3207884</v>
      </c>
      <c r="E645" s="5" t="s">
        <v>4665</v>
      </c>
      <c r="F645" s="5" t="s">
        <v>8626</v>
      </c>
      <c r="G645" s="7">
        <v>44949.392361111109</v>
      </c>
      <c r="H645" s="7">
        <v>44977</v>
      </c>
      <c r="I645" s="59">
        <v>76000</v>
      </c>
      <c r="J645" s="59">
        <v>7855.5</v>
      </c>
      <c r="K645" s="67" t="s">
        <v>14192</v>
      </c>
      <c r="L645" s="5"/>
      <c r="M645" s="5"/>
      <c r="N645" s="59">
        <v>0</v>
      </c>
      <c r="O645" s="59">
        <v>0</v>
      </c>
      <c r="P645" s="5" t="s">
        <v>12461</v>
      </c>
      <c r="Q645" s="59">
        <v>76000</v>
      </c>
      <c r="R645" s="59">
        <v>76000</v>
      </c>
      <c r="S645" s="59">
        <v>2618</v>
      </c>
      <c r="T645" s="59">
        <v>73382</v>
      </c>
      <c r="U645" s="59">
        <v>0</v>
      </c>
      <c r="V645" s="5"/>
      <c r="W645" s="59">
        <v>65526</v>
      </c>
      <c r="X645" s="5">
        <v>4800059466</v>
      </c>
      <c r="Y645" s="7">
        <v>45034</v>
      </c>
      <c r="Z645" s="7">
        <v>45199</v>
      </c>
    </row>
    <row r="646" spans="1:26" x14ac:dyDescent="0.25">
      <c r="A646" s="5">
        <v>800231235</v>
      </c>
      <c r="B646" s="5" t="s">
        <v>4021</v>
      </c>
      <c r="C646" s="5" t="s">
        <v>4022</v>
      </c>
      <c r="D646" s="5">
        <v>3207885</v>
      </c>
      <c r="E646" s="5" t="s">
        <v>4666</v>
      </c>
      <c r="F646" s="5" t="s">
        <v>8627</v>
      </c>
      <c r="G646" s="7">
        <v>44949.394444444442</v>
      </c>
      <c r="H646" s="7">
        <v>44977</v>
      </c>
      <c r="I646" s="59">
        <v>407600</v>
      </c>
      <c r="J646" s="59">
        <v>39454.5</v>
      </c>
      <c r="K646" s="67" t="s">
        <v>14192</v>
      </c>
      <c r="L646" s="5"/>
      <c r="M646" s="5"/>
      <c r="N646" s="59">
        <v>0</v>
      </c>
      <c r="O646" s="59">
        <v>0</v>
      </c>
      <c r="P646" s="5" t="s">
        <v>12462</v>
      </c>
      <c r="Q646" s="59">
        <v>407600</v>
      </c>
      <c r="R646" s="59">
        <v>407600</v>
      </c>
      <c r="S646" s="59">
        <v>13151</v>
      </c>
      <c r="T646" s="59">
        <v>394449</v>
      </c>
      <c r="U646" s="59">
        <v>0</v>
      </c>
      <c r="V646" s="5"/>
      <c r="W646" s="59">
        <v>354994</v>
      </c>
      <c r="X646" s="5">
        <v>4800059466</v>
      </c>
      <c r="Y646" s="7">
        <v>45034</v>
      </c>
      <c r="Z646" s="7">
        <v>45199</v>
      </c>
    </row>
    <row r="647" spans="1:26" x14ac:dyDescent="0.25">
      <c r="A647" s="5">
        <v>800231235</v>
      </c>
      <c r="B647" s="5" t="s">
        <v>4021</v>
      </c>
      <c r="C647" s="5" t="s">
        <v>4022</v>
      </c>
      <c r="D647" s="5">
        <v>3207922</v>
      </c>
      <c r="E647" s="5" t="s">
        <v>4667</v>
      </c>
      <c r="F647" s="5" t="s">
        <v>8628</v>
      </c>
      <c r="G647" s="7">
        <v>44949.427777777775</v>
      </c>
      <c r="H647" s="7">
        <v>44977</v>
      </c>
      <c r="I647" s="59">
        <v>76000</v>
      </c>
      <c r="J647" s="59">
        <v>7855.5</v>
      </c>
      <c r="K647" s="67" t="s">
        <v>14192</v>
      </c>
      <c r="L647" s="5"/>
      <c r="M647" s="5"/>
      <c r="N647" s="59">
        <v>0</v>
      </c>
      <c r="O647" s="59">
        <v>0</v>
      </c>
      <c r="P647" s="5" t="s">
        <v>12463</v>
      </c>
      <c r="Q647" s="59">
        <v>76000</v>
      </c>
      <c r="R647" s="59">
        <v>76000</v>
      </c>
      <c r="S647" s="59">
        <v>2618</v>
      </c>
      <c r="T647" s="59">
        <v>73382</v>
      </c>
      <c r="U647" s="59">
        <v>0</v>
      </c>
      <c r="V647" s="5"/>
      <c r="W647" s="59">
        <v>65526</v>
      </c>
      <c r="X647" s="5">
        <v>4800059466</v>
      </c>
      <c r="Y647" s="7">
        <v>45034</v>
      </c>
      <c r="Z647" s="7">
        <v>45199</v>
      </c>
    </row>
    <row r="648" spans="1:26" x14ac:dyDescent="0.25">
      <c r="A648" s="5">
        <v>800231235</v>
      </c>
      <c r="B648" s="5" t="s">
        <v>4021</v>
      </c>
      <c r="C648" s="5" t="s">
        <v>4022</v>
      </c>
      <c r="D648" s="5">
        <v>3207953</v>
      </c>
      <c r="E648" s="5" t="s">
        <v>4668</v>
      </c>
      <c r="F648" s="5" t="s">
        <v>8629</v>
      </c>
      <c r="G648" s="7">
        <v>44949.472916666666</v>
      </c>
      <c r="H648" s="7">
        <v>44977</v>
      </c>
      <c r="I648" s="59">
        <v>76000</v>
      </c>
      <c r="J648" s="59">
        <v>7855.5</v>
      </c>
      <c r="K648" s="67" t="s">
        <v>14192</v>
      </c>
      <c r="L648" s="5"/>
      <c r="M648" s="5"/>
      <c r="N648" s="59">
        <v>0</v>
      </c>
      <c r="O648" s="59">
        <v>0</v>
      </c>
      <c r="P648" s="5" t="s">
        <v>12464</v>
      </c>
      <c r="Q648" s="59">
        <v>76000</v>
      </c>
      <c r="R648" s="59">
        <v>76000</v>
      </c>
      <c r="S648" s="59">
        <v>2618</v>
      </c>
      <c r="T648" s="59">
        <v>73382</v>
      </c>
      <c r="U648" s="59">
        <v>0</v>
      </c>
      <c r="V648" s="5"/>
      <c r="W648" s="59">
        <v>65526</v>
      </c>
      <c r="X648" s="5">
        <v>4800059466</v>
      </c>
      <c r="Y648" s="7">
        <v>45034</v>
      </c>
      <c r="Z648" s="7">
        <v>45199</v>
      </c>
    </row>
    <row r="649" spans="1:26" x14ac:dyDescent="0.25">
      <c r="A649" s="5">
        <v>800231235</v>
      </c>
      <c r="B649" s="5" t="s">
        <v>4021</v>
      </c>
      <c r="C649" s="5" t="s">
        <v>4022</v>
      </c>
      <c r="D649" s="5">
        <v>3207986</v>
      </c>
      <c r="E649" s="5" t="s">
        <v>4669</v>
      </c>
      <c r="F649" s="5" t="s">
        <v>8630</v>
      </c>
      <c r="G649" s="7">
        <v>44949.531944444447</v>
      </c>
      <c r="H649" s="7">
        <v>44977</v>
      </c>
      <c r="I649" s="59">
        <v>76000</v>
      </c>
      <c r="J649" s="59">
        <v>7855.5</v>
      </c>
      <c r="K649" s="67" t="s">
        <v>14192</v>
      </c>
      <c r="L649" s="5"/>
      <c r="M649" s="5"/>
      <c r="N649" s="59">
        <v>0</v>
      </c>
      <c r="O649" s="59">
        <v>0</v>
      </c>
      <c r="P649" s="5" t="s">
        <v>12465</v>
      </c>
      <c r="Q649" s="59">
        <v>76000</v>
      </c>
      <c r="R649" s="59">
        <v>76000</v>
      </c>
      <c r="S649" s="59">
        <v>2618</v>
      </c>
      <c r="T649" s="59">
        <v>73382</v>
      </c>
      <c r="U649" s="59">
        <v>0</v>
      </c>
      <c r="V649" s="5"/>
      <c r="W649" s="59">
        <v>65526</v>
      </c>
      <c r="X649" s="5">
        <v>4800059466</v>
      </c>
      <c r="Y649" s="7">
        <v>45034</v>
      </c>
      <c r="Z649" s="7">
        <v>45199</v>
      </c>
    </row>
    <row r="650" spans="1:26" x14ac:dyDescent="0.25">
      <c r="A650" s="5">
        <v>800231235</v>
      </c>
      <c r="B650" s="5" t="s">
        <v>4021</v>
      </c>
      <c r="C650" s="5" t="s">
        <v>4022</v>
      </c>
      <c r="D650" s="5">
        <v>3208106</v>
      </c>
      <c r="E650" s="5" t="s">
        <v>4670</v>
      </c>
      <c r="F650" s="5" t="s">
        <v>8631</v>
      </c>
      <c r="G650" s="7">
        <v>44949.700694444444</v>
      </c>
      <c r="H650" s="7">
        <v>44977</v>
      </c>
      <c r="I650" s="59">
        <v>1821197</v>
      </c>
      <c r="J650" s="59">
        <v>45750</v>
      </c>
      <c r="K650" s="67" t="s">
        <v>14192</v>
      </c>
      <c r="L650" s="5"/>
      <c r="M650" s="5"/>
      <c r="N650" s="59">
        <v>0</v>
      </c>
      <c r="O650" s="59">
        <v>0</v>
      </c>
      <c r="P650" s="5" t="s">
        <v>12466</v>
      </c>
      <c r="Q650" s="59">
        <v>1821197</v>
      </c>
      <c r="R650" s="59">
        <v>1821197</v>
      </c>
      <c r="S650" s="59">
        <v>0</v>
      </c>
      <c r="T650" s="59">
        <v>1760197</v>
      </c>
      <c r="U650" s="59">
        <v>0</v>
      </c>
      <c r="V650" s="5"/>
      <c r="W650" s="59">
        <v>144660</v>
      </c>
      <c r="X650" s="5">
        <v>4800060481</v>
      </c>
      <c r="Y650" s="7">
        <v>45125</v>
      </c>
      <c r="Z650" s="7">
        <v>45199</v>
      </c>
    </row>
    <row r="651" spans="1:26" x14ac:dyDescent="0.25">
      <c r="A651" s="5">
        <v>800231235</v>
      </c>
      <c r="B651" s="5" t="s">
        <v>4021</v>
      </c>
      <c r="C651" s="5" t="s">
        <v>4022</v>
      </c>
      <c r="D651" s="5">
        <v>3208111</v>
      </c>
      <c r="E651" s="5" t="s">
        <v>4671</v>
      </c>
      <c r="F651" s="5" t="s">
        <v>8632</v>
      </c>
      <c r="G651" s="7">
        <v>44949.709027777775</v>
      </c>
      <c r="H651" s="7">
        <v>44977</v>
      </c>
      <c r="I651" s="59">
        <v>254400</v>
      </c>
      <c r="J651" s="59">
        <v>26292.75</v>
      </c>
      <c r="K651" s="67" t="s">
        <v>14192</v>
      </c>
      <c r="L651" s="5"/>
      <c r="M651" s="5"/>
      <c r="N651" s="59">
        <v>0</v>
      </c>
      <c r="O651" s="59">
        <v>0</v>
      </c>
      <c r="P651" s="5" t="s">
        <v>12467</v>
      </c>
      <c r="Q651" s="59">
        <v>254400</v>
      </c>
      <c r="R651" s="59">
        <v>254400</v>
      </c>
      <c r="S651" s="59">
        <v>8764</v>
      </c>
      <c r="T651" s="59">
        <v>245636</v>
      </c>
      <c r="U651" s="59">
        <v>0</v>
      </c>
      <c r="V651" s="5"/>
      <c r="W651" s="59">
        <v>219343</v>
      </c>
      <c r="X651" s="5">
        <v>4800059466</v>
      </c>
      <c r="Y651" s="7">
        <v>45034</v>
      </c>
      <c r="Z651" s="7">
        <v>45199</v>
      </c>
    </row>
    <row r="652" spans="1:26" x14ac:dyDescent="0.25">
      <c r="A652" s="5">
        <v>800231235</v>
      </c>
      <c r="B652" s="5" t="s">
        <v>4021</v>
      </c>
      <c r="C652" s="5" t="s">
        <v>4022</v>
      </c>
      <c r="D652" s="5">
        <v>3208139</v>
      </c>
      <c r="E652" s="5" t="s">
        <v>4672</v>
      </c>
      <c r="F652" s="5" t="s">
        <v>8633</v>
      </c>
      <c r="G652" s="7">
        <v>44950.274305555555</v>
      </c>
      <c r="H652" s="7">
        <v>44977</v>
      </c>
      <c r="I652" s="59">
        <v>76000</v>
      </c>
      <c r="J652" s="59">
        <v>7855.5</v>
      </c>
      <c r="K652" s="67" t="s">
        <v>14192</v>
      </c>
      <c r="L652" s="5"/>
      <c r="M652" s="5"/>
      <c r="N652" s="59">
        <v>0</v>
      </c>
      <c r="O652" s="59">
        <v>0</v>
      </c>
      <c r="P652" s="5" t="s">
        <v>12468</v>
      </c>
      <c r="Q652" s="59">
        <v>76000</v>
      </c>
      <c r="R652" s="59">
        <v>76000</v>
      </c>
      <c r="S652" s="59">
        <v>2618</v>
      </c>
      <c r="T652" s="59">
        <v>73382</v>
      </c>
      <c r="U652" s="59">
        <v>0</v>
      </c>
      <c r="V652" s="5"/>
      <c r="W652" s="59">
        <v>65526</v>
      </c>
      <c r="X652" s="5">
        <v>4800059466</v>
      </c>
      <c r="Y652" s="7">
        <v>45034</v>
      </c>
      <c r="Z652" s="7">
        <v>45199</v>
      </c>
    </row>
    <row r="653" spans="1:26" x14ac:dyDescent="0.25">
      <c r="A653" s="5">
        <v>800231235</v>
      </c>
      <c r="B653" s="5" t="s">
        <v>4021</v>
      </c>
      <c r="C653" s="5" t="s">
        <v>4022</v>
      </c>
      <c r="D653" s="5">
        <v>3208140</v>
      </c>
      <c r="E653" s="5" t="s">
        <v>4673</v>
      </c>
      <c r="F653" s="5" t="s">
        <v>8634</v>
      </c>
      <c r="G653" s="7">
        <v>44950.277777777781</v>
      </c>
      <c r="H653" s="7">
        <v>45005</v>
      </c>
      <c r="I653" s="59">
        <v>184300</v>
      </c>
      <c r="J653" s="59">
        <v>64195.5</v>
      </c>
      <c r="K653" s="67" t="s">
        <v>14192</v>
      </c>
      <c r="L653" s="5"/>
      <c r="M653" s="5"/>
      <c r="N653" s="59">
        <v>0</v>
      </c>
      <c r="O653" s="59">
        <v>0</v>
      </c>
      <c r="P653" s="5" t="s">
        <v>12469</v>
      </c>
      <c r="Q653" s="59">
        <v>184300</v>
      </c>
      <c r="R653" s="59">
        <v>184300</v>
      </c>
      <c r="S653" s="59">
        <v>21398</v>
      </c>
      <c r="T653" s="59">
        <v>162902</v>
      </c>
      <c r="U653" s="59">
        <v>0</v>
      </c>
      <c r="V653" s="5"/>
      <c r="W653" s="59">
        <v>98706</v>
      </c>
      <c r="X653" s="5">
        <v>4800059745</v>
      </c>
      <c r="Y653" s="7">
        <v>45058</v>
      </c>
      <c r="Z653" s="7">
        <v>45199</v>
      </c>
    </row>
    <row r="654" spans="1:26" x14ac:dyDescent="0.25">
      <c r="A654" s="5">
        <v>800231235</v>
      </c>
      <c r="B654" s="5" t="s">
        <v>4021</v>
      </c>
      <c r="C654" s="5" t="s">
        <v>4022</v>
      </c>
      <c r="D654" s="5">
        <v>3208174</v>
      </c>
      <c r="E654" s="5" t="s">
        <v>4674</v>
      </c>
      <c r="F654" s="5" t="s">
        <v>8635</v>
      </c>
      <c r="G654" s="7">
        <v>44950.311111111114</v>
      </c>
      <c r="H654" s="7">
        <v>44977</v>
      </c>
      <c r="I654" s="59">
        <v>61302</v>
      </c>
      <c r="J654" s="59">
        <v>7875</v>
      </c>
      <c r="K654" s="67" t="s">
        <v>14192</v>
      </c>
      <c r="L654" s="5"/>
      <c r="M654" s="5"/>
      <c r="N654" s="59">
        <v>0</v>
      </c>
      <c r="O654" s="59">
        <v>0</v>
      </c>
      <c r="P654" s="5" t="s">
        <v>12470</v>
      </c>
      <c r="Q654" s="59">
        <v>76000</v>
      </c>
      <c r="R654" s="59">
        <v>76000</v>
      </c>
      <c r="S654" s="59">
        <v>2625</v>
      </c>
      <c r="T654" s="59">
        <v>73375</v>
      </c>
      <c r="U654" s="59">
        <v>0</v>
      </c>
      <c r="V654" s="5"/>
      <c r="W654" s="59">
        <v>50802</v>
      </c>
      <c r="X654" s="5">
        <v>2201378451</v>
      </c>
      <c r="Y654" s="7">
        <v>45040</v>
      </c>
      <c r="Z654" s="7">
        <v>45199</v>
      </c>
    </row>
    <row r="655" spans="1:26" x14ac:dyDescent="0.25">
      <c r="A655" s="5">
        <v>800231235</v>
      </c>
      <c r="B655" s="5" t="s">
        <v>4021</v>
      </c>
      <c r="C655" s="5" t="s">
        <v>4022</v>
      </c>
      <c r="D655" s="5">
        <v>3208191</v>
      </c>
      <c r="E655" s="5" t="s">
        <v>4675</v>
      </c>
      <c r="F655" s="5" t="s">
        <v>8636</v>
      </c>
      <c r="G655" s="7">
        <v>44950.327777777777</v>
      </c>
      <c r="H655" s="7">
        <v>44977</v>
      </c>
      <c r="I655" s="59">
        <v>76000</v>
      </c>
      <c r="J655" s="59">
        <v>7855.5</v>
      </c>
      <c r="K655" s="67" t="s">
        <v>14192</v>
      </c>
      <c r="L655" s="5"/>
      <c r="M655" s="5"/>
      <c r="N655" s="59">
        <v>0</v>
      </c>
      <c r="O655" s="59">
        <v>0</v>
      </c>
      <c r="P655" s="5" t="s">
        <v>12471</v>
      </c>
      <c r="Q655" s="59">
        <v>76000</v>
      </c>
      <c r="R655" s="59">
        <v>76000</v>
      </c>
      <c r="S655" s="59">
        <v>2618</v>
      </c>
      <c r="T655" s="59">
        <v>73382</v>
      </c>
      <c r="U655" s="59">
        <v>0</v>
      </c>
      <c r="V655" s="5"/>
      <c r="W655" s="59">
        <v>65526</v>
      </c>
      <c r="X655" s="5">
        <v>2201378451</v>
      </c>
      <c r="Y655" s="7">
        <v>45040</v>
      </c>
      <c r="Z655" s="7">
        <v>45199</v>
      </c>
    </row>
    <row r="656" spans="1:26" x14ac:dyDescent="0.25">
      <c r="A656" s="5">
        <v>800231235</v>
      </c>
      <c r="B656" s="5" t="s">
        <v>4021</v>
      </c>
      <c r="C656" s="5" t="s">
        <v>4022</v>
      </c>
      <c r="D656" s="5">
        <v>3208207</v>
      </c>
      <c r="E656" s="5" t="s">
        <v>4676</v>
      </c>
      <c r="F656" s="5" t="s">
        <v>8637</v>
      </c>
      <c r="G656" s="7">
        <v>44950.343055555553</v>
      </c>
      <c r="H656" s="7">
        <v>44977</v>
      </c>
      <c r="I656" s="59">
        <v>107300</v>
      </c>
      <c r="J656" s="59">
        <v>11130.75</v>
      </c>
      <c r="K656" s="67" t="s">
        <v>14192</v>
      </c>
      <c r="L656" s="5"/>
      <c r="M656" s="5"/>
      <c r="N656" s="59">
        <v>0</v>
      </c>
      <c r="O656" s="59">
        <v>0</v>
      </c>
      <c r="P656" s="5" t="s">
        <v>12472</v>
      </c>
      <c r="Q656" s="59">
        <v>107300</v>
      </c>
      <c r="R656" s="59">
        <v>107300</v>
      </c>
      <c r="S656" s="59">
        <v>3710</v>
      </c>
      <c r="T656" s="59">
        <v>103590</v>
      </c>
      <c r="U656" s="59">
        <v>0</v>
      </c>
      <c r="V656" s="5"/>
      <c r="W656" s="59">
        <v>92459</v>
      </c>
      <c r="X656" s="5">
        <v>4800059466</v>
      </c>
      <c r="Y656" s="7">
        <v>45034</v>
      </c>
      <c r="Z656" s="7">
        <v>45199</v>
      </c>
    </row>
    <row r="657" spans="1:26" x14ac:dyDescent="0.25">
      <c r="A657" s="5">
        <v>800231235</v>
      </c>
      <c r="B657" s="5" t="s">
        <v>4021</v>
      </c>
      <c r="C657" s="5" t="s">
        <v>4022</v>
      </c>
      <c r="D657" s="5">
        <v>3208216</v>
      </c>
      <c r="E657" s="5" t="s">
        <v>4677</v>
      </c>
      <c r="F657" s="5" t="s">
        <v>8638</v>
      </c>
      <c r="G657" s="7">
        <v>44950.355555555558</v>
      </c>
      <c r="H657" s="7">
        <v>44977</v>
      </c>
      <c r="I657" s="59">
        <v>195212</v>
      </c>
      <c r="J657" s="59">
        <v>10155.75</v>
      </c>
      <c r="K657" s="67" t="s">
        <v>14192</v>
      </c>
      <c r="L657" s="5"/>
      <c r="M657" s="5"/>
      <c r="N657" s="59">
        <v>0</v>
      </c>
      <c r="O657" s="59">
        <v>0</v>
      </c>
      <c r="P657" s="5" t="s">
        <v>12473</v>
      </c>
      <c r="Q657" s="59">
        <v>198300</v>
      </c>
      <c r="R657" s="59">
        <v>198300</v>
      </c>
      <c r="S657" s="59">
        <v>3386</v>
      </c>
      <c r="T657" s="59">
        <v>194914</v>
      </c>
      <c r="U657" s="59">
        <v>0</v>
      </c>
      <c r="V657" s="5"/>
      <c r="W657" s="59">
        <v>181671</v>
      </c>
      <c r="X657" s="5">
        <v>2201378451</v>
      </c>
      <c r="Y657" s="7">
        <v>45040</v>
      </c>
      <c r="Z657" s="7">
        <v>45199</v>
      </c>
    </row>
    <row r="658" spans="1:26" x14ac:dyDescent="0.25">
      <c r="A658" s="5">
        <v>800231235</v>
      </c>
      <c r="B658" s="5" t="s">
        <v>4021</v>
      </c>
      <c r="C658" s="5" t="s">
        <v>4022</v>
      </c>
      <c r="D658" s="5">
        <v>3208308</v>
      </c>
      <c r="E658" s="5" t="s">
        <v>4678</v>
      </c>
      <c r="F658" s="5" t="s">
        <v>8639</v>
      </c>
      <c r="G658" s="7">
        <v>44950.438888888886</v>
      </c>
      <c r="H658" s="7">
        <v>44977</v>
      </c>
      <c r="I658" s="59">
        <v>76000</v>
      </c>
      <c r="J658" s="59">
        <v>7855.5</v>
      </c>
      <c r="K658" s="67" t="s">
        <v>14192</v>
      </c>
      <c r="L658" s="5"/>
      <c r="M658" s="5"/>
      <c r="N658" s="59">
        <v>0</v>
      </c>
      <c r="O658" s="59">
        <v>0</v>
      </c>
      <c r="P658" s="5" t="s">
        <v>12474</v>
      </c>
      <c r="Q658" s="59">
        <v>76000</v>
      </c>
      <c r="R658" s="59">
        <v>76000</v>
      </c>
      <c r="S658" s="59">
        <v>2618</v>
      </c>
      <c r="T658" s="59">
        <v>73382</v>
      </c>
      <c r="U658" s="59">
        <v>0</v>
      </c>
      <c r="V658" s="5"/>
      <c r="W658" s="59">
        <v>65526</v>
      </c>
      <c r="X658" s="5">
        <v>4800059466</v>
      </c>
      <c r="Y658" s="7">
        <v>45034</v>
      </c>
      <c r="Z658" s="7">
        <v>45199</v>
      </c>
    </row>
    <row r="659" spans="1:26" x14ac:dyDescent="0.25">
      <c r="A659" s="5">
        <v>800231235</v>
      </c>
      <c r="B659" s="5" t="s">
        <v>4021</v>
      </c>
      <c r="C659" s="5" t="s">
        <v>4022</v>
      </c>
      <c r="D659" s="5">
        <v>3208371</v>
      </c>
      <c r="E659" s="5" t="s">
        <v>4679</v>
      </c>
      <c r="F659" s="5" t="s">
        <v>8640</v>
      </c>
      <c r="G659" s="7">
        <v>44950.519444444442</v>
      </c>
      <c r="H659" s="7">
        <v>44977</v>
      </c>
      <c r="I659" s="59">
        <v>76000</v>
      </c>
      <c r="J659" s="59">
        <v>7855.5</v>
      </c>
      <c r="K659" s="67" t="s">
        <v>14192</v>
      </c>
      <c r="L659" s="5"/>
      <c r="M659" s="5"/>
      <c r="N659" s="59">
        <v>0</v>
      </c>
      <c r="O659" s="59">
        <v>0</v>
      </c>
      <c r="P659" s="5" t="s">
        <v>12475</v>
      </c>
      <c r="Q659" s="59">
        <v>76000</v>
      </c>
      <c r="R659" s="59">
        <v>76000</v>
      </c>
      <c r="S659" s="59">
        <v>2618</v>
      </c>
      <c r="T659" s="59">
        <v>73382</v>
      </c>
      <c r="U659" s="59">
        <v>0</v>
      </c>
      <c r="V659" s="5"/>
      <c r="W659" s="59">
        <v>65526</v>
      </c>
      <c r="X659" s="5">
        <v>4800059466</v>
      </c>
      <c r="Y659" s="7">
        <v>45034</v>
      </c>
      <c r="Z659" s="7">
        <v>45199</v>
      </c>
    </row>
    <row r="660" spans="1:26" x14ac:dyDescent="0.25">
      <c r="A660" s="5">
        <v>800231235</v>
      </c>
      <c r="B660" s="5" t="s">
        <v>4021</v>
      </c>
      <c r="C660" s="5" t="s">
        <v>4022</v>
      </c>
      <c r="D660" s="5">
        <v>3208375</v>
      </c>
      <c r="E660" s="5" t="s">
        <v>4680</v>
      </c>
      <c r="F660" s="5" t="s">
        <v>8641</v>
      </c>
      <c r="G660" s="7">
        <v>44950.525694444441</v>
      </c>
      <c r="H660" s="7">
        <v>44977</v>
      </c>
      <c r="I660" s="59">
        <v>1822986</v>
      </c>
      <c r="J660" s="59">
        <v>28012.5</v>
      </c>
      <c r="K660" s="67" t="s">
        <v>14192</v>
      </c>
      <c r="L660" s="5"/>
      <c r="M660" s="5"/>
      <c r="N660" s="59">
        <v>0</v>
      </c>
      <c r="O660" s="59">
        <v>0</v>
      </c>
      <c r="P660" s="5" t="s">
        <v>12476</v>
      </c>
      <c r="Q660" s="59">
        <v>1822986</v>
      </c>
      <c r="R660" s="59">
        <v>1822986</v>
      </c>
      <c r="S660" s="59">
        <v>0</v>
      </c>
      <c r="T660" s="59">
        <v>1785636</v>
      </c>
      <c r="U660" s="59">
        <v>0</v>
      </c>
      <c r="V660" s="5"/>
      <c r="W660" s="59">
        <v>252171</v>
      </c>
      <c r="X660" s="5">
        <v>4800060481</v>
      </c>
      <c r="Y660" s="7">
        <v>45125</v>
      </c>
      <c r="Z660" s="7">
        <v>45199</v>
      </c>
    </row>
    <row r="661" spans="1:26" x14ac:dyDescent="0.25">
      <c r="A661" s="5">
        <v>800231235</v>
      </c>
      <c r="B661" s="5" t="s">
        <v>4021</v>
      </c>
      <c r="C661" s="5" t="s">
        <v>4022</v>
      </c>
      <c r="D661" s="5">
        <v>3208381</v>
      </c>
      <c r="E661" s="5" t="s">
        <v>4681</v>
      </c>
      <c r="F661" s="5" t="s">
        <v>8642</v>
      </c>
      <c r="G661" s="7">
        <v>44950.536111111112</v>
      </c>
      <c r="H661" s="7">
        <v>44977</v>
      </c>
      <c r="I661" s="59">
        <v>145700</v>
      </c>
      <c r="J661" s="59">
        <v>15099</v>
      </c>
      <c r="K661" s="67" t="s">
        <v>14192</v>
      </c>
      <c r="L661" s="5"/>
      <c r="M661" s="5"/>
      <c r="N661" s="59">
        <v>0</v>
      </c>
      <c r="O661" s="59">
        <v>0</v>
      </c>
      <c r="P661" s="5" t="s">
        <v>12477</v>
      </c>
      <c r="Q661" s="59">
        <v>145700</v>
      </c>
      <c r="R661" s="59">
        <v>145700</v>
      </c>
      <c r="S661" s="59">
        <v>5033</v>
      </c>
      <c r="T661" s="59">
        <v>140667</v>
      </c>
      <c r="U661" s="59">
        <v>0</v>
      </c>
      <c r="V661" s="5"/>
      <c r="W661" s="59">
        <v>125568</v>
      </c>
      <c r="X661" s="5">
        <v>4800059466</v>
      </c>
      <c r="Y661" s="7">
        <v>45034</v>
      </c>
      <c r="Z661" s="7">
        <v>45199</v>
      </c>
    </row>
    <row r="662" spans="1:26" x14ac:dyDescent="0.25">
      <c r="A662" s="5">
        <v>800231235</v>
      </c>
      <c r="B662" s="5" t="s">
        <v>4021</v>
      </c>
      <c r="C662" s="5" t="s">
        <v>4022</v>
      </c>
      <c r="D662" s="5">
        <v>3208401</v>
      </c>
      <c r="E662" s="5" t="s">
        <v>4682</v>
      </c>
      <c r="F662" s="5" t="s">
        <v>8643</v>
      </c>
      <c r="G662" s="7">
        <v>44950.5625</v>
      </c>
      <c r="H662" s="7">
        <v>44977</v>
      </c>
      <c r="I662" s="59">
        <v>61302</v>
      </c>
      <c r="J662" s="59">
        <v>7875</v>
      </c>
      <c r="K662" s="67" t="s">
        <v>14192</v>
      </c>
      <c r="L662" s="5"/>
      <c r="M662" s="5"/>
      <c r="N662" s="59">
        <v>0</v>
      </c>
      <c r="O662" s="59">
        <v>0</v>
      </c>
      <c r="P662" s="5" t="s">
        <v>12478</v>
      </c>
      <c r="Q662" s="59">
        <v>76000</v>
      </c>
      <c r="R662" s="59">
        <v>76000</v>
      </c>
      <c r="S662" s="59">
        <v>2625</v>
      </c>
      <c r="T662" s="59">
        <v>73375</v>
      </c>
      <c r="U662" s="59">
        <v>0</v>
      </c>
      <c r="V662" s="5"/>
      <c r="W662" s="59">
        <v>50802</v>
      </c>
      <c r="X662" s="5">
        <v>2201378451</v>
      </c>
      <c r="Y662" s="7">
        <v>45040</v>
      </c>
      <c r="Z662" s="7">
        <v>45199</v>
      </c>
    </row>
    <row r="663" spans="1:26" x14ac:dyDescent="0.25">
      <c r="A663" s="5">
        <v>800231235</v>
      </c>
      <c r="B663" s="5" t="s">
        <v>4021</v>
      </c>
      <c r="C663" s="5" t="s">
        <v>4022</v>
      </c>
      <c r="D663" s="5">
        <v>3208428</v>
      </c>
      <c r="E663" s="5" t="s">
        <v>4683</v>
      </c>
      <c r="F663" s="5" t="s">
        <v>8644</v>
      </c>
      <c r="G663" s="7">
        <v>44950.604166666664</v>
      </c>
      <c r="H663" s="7">
        <v>44977</v>
      </c>
      <c r="I663" s="59">
        <v>26000</v>
      </c>
      <c r="J663" s="59">
        <v>2130.75</v>
      </c>
      <c r="K663" s="67" t="s">
        <v>14192</v>
      </c>
      <c r="L663" s="5"/>
      <c r="M663" s="5"/>
      <c r="N663" s="59">
        <v>0</v>
      </c>
      <c r="O663" s="59">
        <v>0</v>
      </c>
      <c r="P663" s="5" t="s">
        <v>12479</v>
      </c>
      <c r="Q663" s="59">
        <v>26000</v>
      </c>
      <c r="R663" s="59">
        <v>26000</v>
      </c>
      <c r="S663" s="59">
        <v>710</v>
      </c>
      <c r="T663" s="59">
        <v>25290</v>
      </c>
      <c r="U663" s="59">
        <v>0</v>
      </c>
      <c r="V663" s="5"/>
      <c r="W663" s="59">
        <v>23159</v>
      </c>
      <c r="X663" s="5">
        <v>2201378451</v>
      </c>
      <c r="Y663" s="7">
        <v>45040</v>
      </c>
      <c r="Z663" s="7">
        <v>45199</v>
      </c>
    </row>
    <row r="664" spans="1:26" x14ac:dyDescent="0.25">
      <c r="A664" s="5">
        <v>800231235</v>
      </c>
      <c r="B664" s="5" t="s">
        <v>4021</v>
      </c>
      <c r="C664" s="5" t="s">
        <v>4022</v>
      </c>
      <c r="D664" s="5">
        <v>3208429</v>
      </c>
      <c r="E664" s="5" t="s">
        <v>4684</v>
      </c>
      <c r="F664" s="5" t="s">
        <v>8645</v>
      </c>
      <c r="G664" s="7">
        <v>44950.605555555558</v>
      </c>
      <c r="H664" s="7">
        <v>44977</v>
      </c>
      <c r="I664" s="59">
        <v>108700</v>
      </c>
      <c r="J664" s="59">
        <v>11249.25</v>
      </c>
      <c r="K664" s="67" t="s">
        <v>14192</v>
      </c>
      <c r="L664" s="5"/>
      <c r="M664" s="5"/>
      <c r="N664" s="59">
        <v>0</v>
      </c>
      <c r="O664" s="59">
        <v>0</v>
      </c>
      <c r="P664" s="5" t="s">
        <v>12480</v>
      </c>
      <c r="Q664" s="59">
        <v>108700</v>
      </c>
      <c r="R664" s="59">
        <v>108700</v>
      </c>
      <c r="S664" s="59">
        <v>3750</v>
      </c>
      <c r="T664" s="59">
        <v>104950</v>
      </c>
      <c r="U664" s="59">
        <v>0</v>
      </c>
      <c r="V664" s="5"/>
      <c r="W664" s="59">
        <v>93701</v>
      </c>
      <c r="X664" s="5">
        <v>4800059466</v>
      </c>
      <c r="Y664" s="7">
        <v>45034</v>
      </c>
      <c r="Z664" s="7">
        <v>45199</v>
      </c>
    </row>
    <row r="665" spans="1:26" x14ac:dyDescent="0.25">
      <c r="A665" s="5">
        <v>800231235</v>
      </c>
      <c r="B665" s="5" t="s">
        <v>4021</v>
      </c>
      <c r="C665" s="5" t="s">
        <v>4022</v>
      </c>
      <c r="D665" s="5">
        <v>3208441</v>
      </c>
      <c r="E665" s="5" t="s">
        <v>4685</v>
      </c>
      <c r="F665" s="5" t="s">
        <v>8646</v>
      </c>
      <c r="G665" s="7">
        <v>44950.615277777775</v>
      </c>
      <c r="H665" s="7">
        <v>44977</v>
      </c>
      <c r="I665" s="59">
        <v>26000</v>
      </c>
      <c r="J665" s="59">
        <v>2130.75</v>
      </c>
      <c r="K665" s="67" t="s">
        <v>14192</v>
      </c>
      <c r="L665" s="5"/>
      <c r="M665" s="5"/>
      <c r="N665" s="59">
        <v>0</v>
      </c>
      <c r="O665" s="59">
        <v>0</v>
      </c>
      <c r="P665" s="5" t="s">
        <v>12481</v>
      </c>
      <c r="Q665" s="59">
        <v>26000</v>
      </c>
      <c r="R665" s="59">
        <v>26000</v>
      </c>
      <c r="S665" s="59">
        <v>710</v>
      </c>
      <c r="T665" s="59">
        <v>25290</v>
      </c>
      <c r="U665" s="59">
        <v>0</v>
      </c>
      <c r="V665" s="5"/>
      <c r="W665" s="59">
        <v>23159</v>
      </c>
      <c r="X665" s="5">
        <v>4800059466</v>
      </c>
      <c r="Y665" s="7">
        <v>45034</v>
      </c>
      <c r="Z665" s="7">
        <v>45199</v>
      </c>
    </row>
    <row r="666" spans="1:26" x14ac:dyDescent="0.25">
      <c r="A666" s="5">
        <v>800231235</v>
      </c>
      <c r="B666" s="5" t="s">
        <v>4021</v>
      </c>
      <c r="C666" s="5" t="s">
        <v>4022</v>
      </c>
      <c r="D666" s="5">
        <v>3208468</v>
      </c>
      <c r="E666" s="5" t="s">
        <v>4686</v>
      </c>
      <c r="F666" s="5" t="s">
        <v>8647</v>
      </c>
      <c r="G666" s="7">
        <v>44950.65625</v>
      </c>
      <c r="H666" s="7">
        <v>44977</v>
      </c>
      <c r="I666" s="59">
        <v>76000</v>
      </c>
      <c r="J666" s="59">
        <v>7855.5</v>
      </c>
      <c r="K666" s="67" t="s">
        <v>14192</v>
      </c>
      <c r="L666" s="5"/>
      <c r="M666" s="5"/>
      <c r="N666" s="59">
        <v>0</v>
      </c>
      <c r="O666" s="59">
        <v>0</v>
      </c>
      <c r="P666" s="5" t="s">
        <v>12482</v>
      </c>
      <c r="Q666" s="59">
        <v>76000</v>
      </c>
      <c r="R666" s="59">
        <v>76000</v>
      </c>
      <c r="S666" s="59">
        <v>2618</v>
      </c>
      <c r="T666" s="59">
        <v>73382</v>
      </c>
      <c r="U666" s="59">
        <v>0</v>
      </c>
      <c r="V666" s="5"/>
      <c r="W666" s="59">
        <v>65526</v>
      </c>
      <c r="X666" s="5">
        <v>4800059466</v>
      </c>
      <c r="Y666" s="7">
        <v>45034</v>
      </c>
      <c r="Z666" s="7">
        <v>45199</v>
      </c>
    </row>
    <row r="667" spans="1:26" x14ac:dyDescent="0.25">
      <c r="A667" s="5">
        <v>800231235</v>
      </c>
      <c r="B667" s="5" t="s">
        <v>4021</v>
      </c>
      <c r="C667" s="5" t="s">
        <v>4022</v>
      </c>
      <c r="D667" s="5">
        <v>3208473</v>
      </c>
      <c r="E667" s="5" t="s">
        <v>4687</v>
      </c>
      <c r="F667" s="5" t="s">
        <v>8648</v>
      </c>
      <c r="G667" s="7">
        <v>44950.660416666666</v>
      </c>
      <c r="H667" s="7">
        <v>44977</v>
      </c>
      <c r="I667" s="59">
        <v>1801597</v>
      </c>
      <c r="J667" s="59">
        <v>60750</v>
      </c>
      <c r="K667" s="67" t="s">
        <v>14192</v>
      </c>
      <c r="L667" s="5"/>
      <c r="M667" s="5"/>
      <c r="N667" s="59">
        <v>0</v>
      </c>
      <c r="O667" s="59">
        <v>0</v>
      </c>
      <c r="P667" s="5" t="s">
        <v>12483</v>
      </c>
      <c r="Q667" s="59">
        <v>1801597</v>
      </c>
      <c r="R667" s="59">
        <v>1801597</v>
      </c>
      <c r="S667" s="59">
        <v>0</v>
      </c>
      <c r="T667" s="59">
        <v>1720597</v>
      </c>
      <c r="U667" s="59">
        <v>0</v>
      </c>
      <c r="V667" s="5"/>
      <c r="W667" s="59">
        <v>142700</v>
      </c>
      <c r="X667" s="5">
        <v>4800060481</v>
      </c>
      <c r="Y667" s="7">
        <v>45125</v>
      </c>
      <c r="Z667" s="7">
        <v>45199</v>
      </c>
    </row>
    <row r="668" spans="1:26" x14ac:dyDescent="0.25">
      <c r="A668" s="5">
        <v>800231235</v>
      </c>
      <c r="B668" s="5" t="s">
        <v>4021</v>
      </c>
      <c r="C668" s="5" t="s">
        <v>4022</v>
      </c>
      <c r="D668" s="5">
        <v>3208504</v>
      </c>
      <c r="E668" s="5" t="s">
        <v>4688</v>
      </c>
      <c r="F668" s="5" t="s">
        <v>8649</v>
      </c>
      <c r="G668" s="7">
        <v>44950.709722222222</v>
      </c>
      <c r="H668" s="7">
        <v>44977</v>
      </c>
      <c r="I668" s="59">
        <v>145700</v>
      </c>
      <c r="J668" s="59">
        <v>15099</v>
      </c>
      <c r="K668" s="67" t="s">
        <v>14192</v>
      </c>
      <c r="L668" s="5"/>
      <c r="M668" s="5"/>
      <c r="N668" s="59">
        <v>0</v>
      </c>
      <c r="O668" s="59">
        <v>0</v>
      </c>
      <c r="P668" s="5" t="s">
        <v>12484</v>
      </c>
      <c r="Q668" s="59">
        <v>145700</v>
      </c>
      <c r="R668" s="59">
        <v>145700</v>
      </c>
      <c r="S668" s="59">
        <v>5033</v>
      </c>
      <c r="T668" s="59">
        <v>140667</v>
      </c>
      <c r="U668" s="59">
        <v>0</v>
      </c>
      <c r="V668" s="5"/>
      <c r="W668" s="59">
        <v>125568</v>
      </c>
      <c r="X668" s="5">
        <v>4800059466</v>
      </c>
      <c r="Y668" s="7">
        <v>45034</v>
      </c>
      <c r="Z668" s="7">
        <v>45199</v>
      </c>
    </row>
    <row r="669" spans="1:26" x14ac:dyDescent="0.25">
      <c r="A669" s="5">
        <v>800231235</v>
      </c>
      <c r="B669" s="5" t="s">
        <v>4021</v>
      </c>
      <c r="C669" s="5" t="s">
        <v>4022</v>
      </c>
      <c r="D669" s="5">
        <v>3208516</v>
      </c>
      <c r="E669" s="5" t="s">
        <v>4689</v>
      </c>
      <c r="F669" s="5" t="s">
        <v>8650</v>
      </c>
      <c r="G669" s="7">
        <v>44950.970138888886</v>
      </c>
      <c r="H669" s="7">
        <v>44977</v>
      </c>
      <c r="I669" s="59">
        <v>589960</v>
      </c>
      <c r="J669" s="59">
        <v>46494.75</v>
      </c>
      <c r="K669" s="67" t="s">
        <v>14192</v>
      </c>
      <c r="L669" s="5"/>
      <c r="M669" s="5"/>
      <c r="N669" s="59">
        <v>0</v>
      </c>
      <c r="O669" s="59">
        <v>0</v>
      </c>
      <c r="P669" s="5" t="s">
        <v>12485</v>
      </c>
      <c r="Q669" s="59">
        <v>589960</v>
      </c>
      <c r="R669" s="59">
        <v>589960</v>
      </c>
      <c r="S669" s="59">
        <v>15498</v>
      </c>
      <c r="T669" s="59">
        <v>574462</v>
      </c>
      <c r="U669" s="59">
        <v>0</v>
      </c>
      <c r="V669" s="5"/>
      <c r="W669" s="59">
        <v>527967</v>
      </c>
      <c r="X669" s="5">
        <v>4800059466</v>
      </c>
      <c r="Y669" s="7">
        <v>45034</v>
      </c>
      <c r="Z669" s="7">
        <v>45199</v>
      </c>
    </row>
    <row r="670" spans="1:26" x14ac:dyDescent="0.25">
      <c r="A670" s="5">
        <v>800231235</v>
      </c>
      <c r="B670" s="5" t="s">
        <v>4021</v>
      </c>
      <c r="C670" s="5" t="s">
        <v>4022</v>
      </c>
      <c r="D670" s="5">
        <v>3208519</v>
      </c>
      <c r="E670" s="5" t="s">
        <v>4690</v>
      </c>
      <c r="F670" s="5" t="s">
        <v>8651</v>
      </c>
      <c r="G670" s="7">
        <v>44951.041666666664</v>
      </c>
      <c r="H670" s="7">
        <v>44977</v>
      </c>
      <c r="I670" s="59">
        <v>1337990</v>
      </c>
      <c r="J670" s="59">
        <v>1337990</v>
      </c>
      <c r="K670" s="67" t="s">
        <v>14131</v>
      </c>
      <c r="L670" s="5"/>
      <c r="M670" s="5"/>
      <c r="N670" s="59">
        <v>1337990</v>
      </c>
      <c r="O670" s="59">
        <v>0</v>
      </c>
      <c r="P670" s="5" t="s">
        <v>12486</v>
      </c>
      <c r="Q670" s="59">
        <v>1337990</v>
      </c>
      <c r="R670" s="59">
        <v>1337990</v>
      </c>
      <c r="S670" s="59">
        <v>0</v>
      </c>
      <c r="T670" s="59">
        <v>0</v>
      </c>
      <c r="U670" s="59">
        <v>0</v>
      </c>
      <c r="V670" s="5"/>
      <c r="W670" s="59">
        <v>0</v>
      </c>
      <c r="X670" s="5"/>
      <c r="Y670" s="7"/>
      <c r="Z670" s="7">
        <v>45199</v>
      </c>
    </row>
    <row r="671" spans="1:26" x14ac:dyDescent="0.25">
      <c r="A671" s="5">
        <v>800231235</v>
      </c>
      <c r="B671" s="5" t="s">
        <v>4021</v>
      </c>
      <c r="C671" s="5" t="s">
        <v>4022</v>
      </c>
      <c r="D671" s="5">
        <v>3208543</v>
      </c>
      <c r="E671" s="5" t="s">
        <v>4691</v>
      </c>
      <c r="F671" s="5" t="s">
        <v>8652</v>
      </c>
      <c r="G671" s="7">
        <v>44951.290972222225</v>
      </c>
      <c r="H671" s="7">
        <v>44977</v>
      </c>
      <c r="I671" s="59">
        <v>77600</v>
      </c>
      <c r="J671" s="59">
        <v>14942.25</v>
      </c>
      <c r="K671" s="67" t="s">
        <v>14192</v>
      </c>
      <c r="L671" s="5"/>
      <c r="M671" s="5"/>
      <c r="N671" s="59">
        <v>0</v>
      </c>
      <c r="O671" s="59">
        <v>0</v>
      </c>
      <c r="P671" s="5" t="s">
        <v>12487</v>
      </c>
      <c r="Q671" s="59">
        <v>77600</v>
      </c>
      <c r="R671" s="59">
        <v>77600</v>
      </c>
      <c r="S671" s="59">
        <v>4981</v>
      </c>
      <c r="T671" s="59">
        <v>72619</v>
      </c>
      <c r="U671" s="59">
        <v>0</v>
      </c>
      <c r="V671" s="5"/>
      <c r="W671" s="59">
        <v>57677</v>
      </c>
      <c r="X671" s="5">
        <v>4800059466</v>
      </c>
      <c r="Y671" s="7">
        <v>45034</v>
      </c>
      <c r="Z671" s="7">
        <v>45199</v>
      </c>
    </row>
    <row r="672" spans="1:26" x14ac:dyDescent="0.25">
      <c r="A672" s="5">
        <v>800231235</v>
      </c>
      <c r="B672" s="5" t="s">
        <v>4021</v>
      </c>
      <c r="C672" s="5" t="s">
        <v>4022</v>
      </c>
      <c r="D672" s="5">
        <v>3208551</v>
      </c>
      <c r="E672" s="5" t="s">
        <v>4692</v>
      </c>
      <c r="F672" s="5" t="s">
        <v>8653</v>
      </c>
      <c r="G672" s="7">
        <v>44951.300694444442</v>
      </c>
      <c r="H672" s="7">
        <v>44977</v>
      </c>
      <c r="I672" s="59">
        <v>79300</v>
      </c>
      <c r="J672" s="59">
        <v>16217.25</v>
      </c>
      <c r="K672" s="67" t="s">
        <v>14192</v>
      </c>
      <c r="L672" s="5"/>
      <c r="M672" s="5"/>
      <c r="N672" s="59">
        <v>0</v>
      </c>
      <c r="O672" s="59">
        <v>0</v>
      </c>
      <c r="P672" s="5" t="s">
        <v>12488</v>
      </c>
      <c r="Q672" s="59">
        <v>79300</v>
      </c>
      <c r="R672" s="59">
        <v>79300</v>
      </c>
      <c r="S672" s="59">
        <v>5406</v>
      </c>
      <c r="T672" s="59">
        <v>73894</v>
      </c>
      <c r="U672" s="59">
        <v>0</v>
      </c>
      <c r="V672" s="5"/>
      <c r="W672" s="59">
        <v>57677</v>
      </c>
      <c r="X672" s="5">
        <v>4800059466</v>
      </c>
      <c r="Y672" s="7">
        <v>45034</v>
      </c>
      <c r="Z672" s="7">
        <v>45199</v>
      </c>
    </row>
    <row r="673" spans="1:26" x14ac:dyDescent="0.25">
      <c r="A673" s="5">
        <v>800231235</v>
      </c>
      <c r="B673" s="5" t="s">
        <v>4021</v>
      </c>
      <c r="C673" s="5" t="s">
        <v>4022</v>
      </c>
      <c r="D673" s="5">
        <v>3208565</v>
      </c>
      <c r="E673" s="5" t="s">
        <v>4693</v>
      </c>
      <c r="F673" s="5" t="s">
        <v>8654</v>
      </c>
      <c r="G673" s="7">
        <v>44951.310416666667</v>
      </c>
      <c r="H673" s="7">
        <v>44977</v>
      </c>
      <c r="I673" s="59">
        <v>417100</v>
      </c>
      <c r="J673" s="59">
        <v>43176.75</v>
      </c>
      <c r="K673" s="67" t="s">
        <v>14192</v>
      </c>
      <c r="L673" s="5"/>
      <c r="M673" s="5"/>
      <c r="N673" s="59">
        <v>0</v>
      </c>
      <c r="O673" s="59">
        <v>0</v>
      </c>
      <c r="P673" s="5" t="s">
        <v>12489</v>
      </c>
      <c r="Q673" s="59">
        <v>417100</v>
      </c>
      <c r="R673" s="59">
        <v>417100</v>
      </c>
      <c r="S673" s="59">
        <v>14392</v>
      </c>
      <c r="T673" s="59">
        <v>402708</v>
      </c>
      <c r="U673" s="59">
        <v>0</v>
      </c>
      <c r="V673" s="5"/>
      <c r="W673" s="59">
        <v>359531</v>
      </c>
      <c r="X673" s="5">
        <v>4800059466</v>
      </c>
      <c r="Y673" s="7">
        <v>45034</v>
      </c>
      <c r="Z673" s="7">
        <v>45199</v>
      </c>
    </row>
    <row r="674" spans="1:26" x14ac:dyDescent="0.25">
      <c r="A674" s="5">
        <v>800231235</v>
      </c>
      <c r="B674" s="5" t="s">
        <v>4021</v>
      </c>
      <c r="C674" s="5" t="s">
        <v>4022</v>
      </c>
      <c r="D674" s="5">
        <v>3208600</v>
      </c>
      <c r="E674" s="5" t="s">
        <v>4694</v>
      </c>
      <c r="F674" s="5" t="s">
        <v>8655</v>
      </c>
      <c r="G674" s="7">
        <v>44951.340277777781</v>
      </c>
      <c r="H674" s="7">
        <v>44977</v>
      </c>
      <c r="I674" s="59">
        <v>77600</v>
      </c>
      <c r="J674" s="59">
        <v>14942.25</v>
      </c>
      <c r="K674" s="67" t="s">
        <v>14192</v>
      </c>
      <c r="L674" s="5"/>
      <c r="M674" s="5"/>
      <c r="N674" s="59">
        <v>0</v>
      </c>
      <c r="O674" s="59">
        <v>0</v>
      </c>
      <c r="P674" s="5" t="s">
        <v>12490</v>
      </c>
      <c r="Q674" s="59">
        <v>77600</v>
      </c>
      <c r="R674" s="59">
        <v>77600</v>
      </c>
      <c r="S674" s="59">
        <v>4981</v>
      </c>
      <c r="T674" s="59">
        <v>72619</v>
      </c>
      <c r="U674" s="59">
        <v>0</v>
      </c>
      <c r="V674" s="5"/>
      <c r="W674" s="59">
        <v>57677</v>
      </c>
      <c r="X674" s="5">
        <v>4800059466</v>
      </c>
      <c r="Y674" s="7">
        <v>45034</v>
      </c>
      <c r="Z674" s="7">
        <v>45199</v>
      </c>
    </row>
    <row r="675" spans="1:26" x14ac:dyDescent="0.25">
      <c r="A675" s="5">
        <v>800231235</v>
      </c>
      <c r="B675" s="5" t="s">
        <v>4021</v>
      </c>
      <c r="C675" s="5" t="s">
        <v>4022</v>
      </c>
      <c r="D675" s="5">
        <v>3208642</v>
      </c>
      <c r="E675" s="5" t="s">
        <v>4695</v>
      </c>
      <c r="F675" s="5" t="s">
        <v>8656</v>
      </c>
      <c r="G675" s="7">
        <v>44951.38958333333</v>
      </c>
      <c r="H675" s="7">
        <v>44977</v>
      </c>
      <c r="I675" s="59">
        <v>77600</v>
      </c>
      <c r="J675" s="59">
        <v>14942.25</v>
      </c>
      <c r="K675" s="67" t="s">
        <v>14192</v>
      </c>
      <c r="L675" s="5"/>
      <c r="M675" s="5"/>
      <c r="N675" s="59">
        <v>0</v>
      </c>
      <c r="O675" s="59">
        <v>0</v>
      </c>
      <c r="P675" s="5" t="s">
        <v>12491</v>
      </c>
      <c r="Q675" s="59">
        <v>77600</v>
      </c>
      <c r="R675" s="59">
        <v>77600</v>
      </c>
      <c r="S675" s="59">
        <v>4980</v>
      </c>
      <c r="T675" s="59">
        <v>72620</v>
      </c>
      <c r="U675" s="59">
        <v>0</v>
      </c>
      <c r="V675" s="5"/>
      <c r="W675" s="59">
        <v>57677</v>
      </c>
      <c r="X675" s="5">
        <v>4800059466</v>
      </c>
      <c r="Y675" s="7">
        <v>45034</v>
      </c>
      <c r="Z675" s="7">
        <v>45199</v>
      </c>
    </row>
    <row r="676" spans="1:26" x14ac:dyDescent="0.25">
      <c r="A676" s="5">
        <v>800231235</v>
      </c>
      <c r="B676" s="5" t="s">
        <v>4021</v>
      </c>
      <c r="C676" s="5" t="s">
        <v>4022</v>
      </c>
      <c r="D676" s="5">
        <v>3208644</v>
      </c>
      <c r="E676" s="5" t="s">
        <v>4696</v>
      </c>
      <c r="F676" s="5" t="s">
        <v>8657</v>
      </c>
      <c r="G676" s="7">
        <v>44951.390277777777</v>
      </c>
      <c r="H676" s="7">
        <v>44977</v>
      </c>
      <c r="I676" s="59">
        <v>76000</v>
      </c>
      <c r="J676" s="59">
        <v>7855.5</v>
      </c>
      <c r="K676" s="67" t="s">
        <v>14192</v>
      </c>
      <c r="L676" s="5"/>
      <c r="M676" s="5"/>
      <c r="N676" s="59">
        <v>0</v>
      </c>
      <c r="O676" s="59">
        <v>0</v>
      </c>
      <c r="P676" s="5" t="s">
        <v>12492</v>
      </c>
      <c r="Q676" s="59">
        <v>76000</v>
      </c>
      <c r="R676" s="59">
        <v>76000</v>
      </c>
      <c r="S676" s="59">
        <v>2618</v>
      </c>
      <c r="T676" s="59">
        <v>73382</v>
      </c>
      <c r="U676" s="59">
        <v>0</v>
      </c>
      <c r="V676" s="5"/>
      <c r="W676" s="59">
        <v>65526</v>
      </c>
      <c r="X676" s="5">
        <v>4800059466</v>
      </c>
      <c r="Y676" s="7">
        <v>45034</v>
      </c>
      <c r="Z676" s="7">
        <v>45199</v>
      </c>
    </row>
    <row r="677" spans="1:26" x14ac:dyDescent="0.25">
      <c r="A677" s="5">
        <v>800231235</v>
      </c>
      <c r="B677" s="5" t="s">
        <v>4021</v>
      </c>
      <c r="C677" s="5" t="s">
        <v>4022</v>
      </c>
      <c r="D677" s="5">
        <v>3208655</v>
      </c>
      <c r="E677" s="5" t="s">
        <v>4697</v>
      </c>
      <c r="F677" s="5" t="s">
        <v>8658</v>
      </c>
      <c r="G677" s="7">
        <v>44951.40347222222</v>
      </c>
      <c r="H677" s="7">
        <v>44977</v>
      </c>
      <c r="I677" s="59">
        <v>79300</v>
      </c>
      <c r="J677" s="59">
        <v>16217.25</v>
      </c>
      <c r="K677" s="67" t="s">
        <v>14192</v>
      </c>
      <c r="L677" s="5"/>
      <c r="M677" s="5"/>
      <c r="N677" s="59">
        <v>0</v>
      </c>
      <c r="O677" s="59">
        <v>0</v>
      </c>
      <c r="P677" s="5" t="s">
        <v>12493</v>
      </c>
      <c r="Q677" s="59">
        <v>79300</v>
      </c>
      <c r="R677" s="59">
        <v>79300</v>
      </c>
      <c r="S677" s="59">
        <v>5405</v>
      </c>
      <c r="T677" s="59">
        <v>73895</v>
      </c>
      <c r="U677" s="59">
        <v>0</v>
      </c>
      <c r="V677" s="5"/>
      <c r="W677" s="59">
        <v>57677</v>
      </c>
      <c r="X677" s="5">
        <v>4800059466</v>
      </c>
      <c r="Y677" s="7">
        <v>45034</v>
      </c>
      <c r="Z677" s="7">
        <v>45199</v>
      </c>
    </row>
    <row r="678" spans="1:26" x14ac:dyDescent="0.25">
      <c r="A678" s="5">
        <v>800231235</v>
      </c>
      <c r="B678" s="5" t="s">
        <v>4021</v>
      </c>
      <c r="C678" s="5" t="s">
        <v>4022</v>
      </c>
      <c r="D678" s="5">
        <v>3208686</v>
      </c>
      <c r="E678" s="5" t="s">
        <v>4698</v>
      </c>
      <c r="F678" s="5" t="s">
        <v>8659</v>
      </c>
      <c r="G678" s="7">
        <v>44951.449305555558</v>
      </c>
      <c r="H678" s="7">
        <v>44977</v>
      </c>
      <c r="I678" s="59">
        <v>137300</v>
      </c>
      <c r="J678" s="59">
        <v>14201.25</v>
      </c>
      <c r="K678" s="67" t="s">
        <v>14192</v>
      </c>
      <c r="L678" s="5"/>
      <c r="M678" s="5"/>
      <c r="N678" s="59">
        <v>0</v>
      </c>
      <c r="O678" s="59">
        <v>0</v>
      </c>
      <c r="P678" s="5" t="s">
        <v>12494</v>
      </c>
      <c r="Q678" s="59">
        <v>137300</v>
      </c>
      <c r="R678" s="59">
        <v>137300</v>
      </c>
      <c r="S678" s="59">
        <v>4733</v>
      </c>
      <c r="T678" s="59">
        <v>132567</v>
      </c>
      <c r="U678" s="59">
        <v>0</v>
      </c>
      <c r="V678" s="5"/>
      <c r="W678" s="59">
        <v>118365</v>
      </c>
      <c r="X678" s="5">
        <v>4800059466</v>
      </c>
      <c r="Y678" s="7">
        <v>45034</v>
      </c>
      <c r="Z678" s="7">
        <v>45199</v>
      </c>
    </row>
    <row r="679" spans="1:26" x14ac:dyDescent="0.25">
      <c r="A679" s="5">
        <v>800231235</v>
      </c>
      <c r="B679" s="5" t="s">
        <v>4021</v>
      </c>
      <c r="C679" s="5" t="s">
        <v>4022</v>
      </c>
      <c r="D679" s="5">
        <v>3208699</v>
      </c>
      <c r="E679" s="5" t="s">
        <v>4699</v>
      </c>
      <c r="F679" s="5" t="s">
        <v>8660</v>
      </c>
      <c r="G679" s="7">
        <v>44951.46875</v>
      </c>
      <c r="H679" s="7">
        <v>44977</v>
      </c>
      <c r="I679" s="59">
        <v>76000</v>
      </c>
      <c r="J679" s="59">
        <v>7855.5</v>
      </c>
      <c r="K679" s="67" t="s">
        <v>14192</v>
      </c>
      <c r="L679" s="5"/>
      <c r="M679" s="5"/>
      <c r="N679" s="59">
        <v>0</v>
      </c>
      <c r="O679" s="59">
        <v>0</v>
      </c>
      <c r="P679" s="5" t="s">
        <v>12495</v>
      </c>
      <c r="Q679" s="59">
        <v>76000</v>
      </c>
      <c r="R679" s="59">
        <v>76000</v>
      </c>
      <c r="S679" s="59">
        <v>2618</v>
      </c>
      <c r="T679" s="59">
        <v>73382</v>
      </c>
      <c r="U679" s="59">
        <v>0</v>
      </c>
      <c r="V679" s="5"/>
      <c r="W679" s="59">
        <v>65526</v>
      </c>
      <c r="X679" s="5">
        <v>4800059466</v>
      </c>
      <c r="Y679" s="7">
        <v>45034</v>
      </c>
      <c r="Z679" s="7">
        <v>45199</v>
      </c>
    </row>
    <row r="680" spans="1:26" x14ac:dyDescent="0.25">
      <c r="A680" s="5">
        <v>800231235</v>
      </c>
      <c r="B680" s="5" t="s">
        <v>4021</v>
      </c>
      <c r="C680" s="5" t="s">
        <v>4022</v>
      </c>
      <c r="D680" s="5">
        <v>3208701</v>
      </c>
      <c r="E680" s="5" t="s">
        <v>4700</v>
      </c>
      <c r="F680" s="5" t="s">
        <v>8661</v>
      </c>
      <c r="G680" s="7">
        <v>44951.470138888886</v>
      </c>
      <c r="H680" s="7">
        <v>44977</v>
      </c>
      <c r="I680" s="59">
        <v>76000</v>
      </c>
      <c r="J680" s="59">
        <v>7855.5</v>
      </c>
      <c r="K680" s="67" t="s">
        <v>14192</v>
      </c>
      <c r="L680" s="5"/>
      <c r="M680" s="5"/>
      <c r="N680" s="59">
        <v>0</v>
      </c>
      <c r="O680" s="59">
        <v>0</v>
      </c>
      <c r="P680" s="5" t="s">
        <v>12496</v>
      </c>
      <c r="Q680" s="59">
        <v>76000</v>
      </c>
      <c r="R680" s="59">
        <v>76000</v>
      </c>
      <c r="S680" s="59">
        <v>2619</v>
      </c>
      <c r="T680" s="59">
        <v>73381</v>
      </c>
      <c r="U680" s="59">
        <v>0</v>
      </c>
      <c r="V680" s="5"/>
      <c r="W680" s="59">
        <v>65526</v>
      </c>
      <c r="X680" s="5">
        <v>4800059466</v>
      </c>
      <c r="Y680" s="7">
        <v>45034</v>
      </c>
      <c r="Z680" s="7">
        <v>45199</v>
      </c>
    </row>
    <row r="681" spans="1:26" x14ac:dyDescent="0.25">
      <c r="A681" s="5">
        <v>800231235</v>
      </c>
      <c r="B681" s="5" t="s">
        <v>4021</v>
      </c>
      <c r="C681" s="5" t="s">
        <v>4022</v>
      </c>
      <c r="D681" s="5">
        <v>3208721</v>
      </c>
      <c r="E681" s="5" t="s">
        <v>4701</v>
      </c>
      <c r="F681" s="5" t="s">
        <v>8662</v>
      </c>
      <c r="G681" s="7">
        <v>44951.504166666666</v>
      </c>
      <c r="H681" s="7">
        <v>44977</v>
      </c>
      <c r="I681" s="59">
        <v>88100</v>
      </c>
      <c r="J681" s="59">
        <v>5925</v>
      </c>
      <c r="K681" s="67" t="s">
        <v>14192</v>
      </c>
      <c r="L681" s="5"/>
      <c r="M681" s="5"/>
      <c r="N681" s="59">
        <v>0</v>
      </c>
      <c r="O681" s="59">
        <v>0</v>
      </c>
      <c r="P681" s="5" t="s">
        <v>12334</v>
      </c>
      <c r="Q681" s="59">
        <v>88100</v>
      </c>
      <c r="R681" s="59">
        <v>88100</v>
      </c>
      <c r="S681" s="59">
        <v>1975</v>
      </c>
      <c r="T681" s="59">
        <v>86125</v>
      </c>
      <c r="U681" s="59">
        <v>0</v>
      </c>
      <c r="V681" s="5"/>
      <c r="W681" s="59">
        <v>80200</v>
      </c>
      <c r="X681" s="5">
        <v>4800059466</v>
      </c>
      <c r="Y681" s="7">
        <v>45034</v>
      </c>
      <c r="Z681" s="7">
        <v>45199</v>
      </c>
    </row>
    <row r="682" spans="1:26" x14ac:dyDescent="0.25">
      <c r="A682" s="5">
        <v>800231235</v>
      </c>
      <c r="B682" s="5" t="s">
        <v>4021</v>
      </c>
      <c r="C682" s="5" t="s">
        <v>4022</v>
      </c>
      <c r="D682" s="5">
        <v>3208753</v>
      </c>
      <c r="E682" s="5" t="s">
        <v>4702</v>
      </c>
      <c r="F682" s="5" t="s">
        <v>8663</v>
      </c>
      <c r="G682" s="7">
        <v>44951.55</v>
      </c>
      <c r="H682" s="7">
        <v>44977</v>
      </c>
      <c r="I682" s="59">
        <v>76000</v>
      </c>
      <c r="J682" s="59">
        <v>7855.5</v>
      </c>
      <c r="K682" s="67" t="s">
        <v>14192</v>
      </c>
      <c r="L682" s="5"/>
      <c r="M682" s="5"/>
      <c r="N682" s="59">
        <v>0</v>
      </c>
      <c r="O682" s="59">
        <v>0</v>
      </c>
      <c r="P682" s="5" t="s">
        <v>12497</v>
      </c>
      <c r="Q682" s="59">
        <v>76000</v>
      </c>
      <c r="R682" s="59">
        <v>76000</v>
      </c>
      <c r="S682" s="59">
        <v>2618</v>
      </c>
      <c r="T682" s="59">
        <v>73382</v>
      </c>
      <c r="U682" s="59">
        <v>0</v>
      </c>
      <c r="V682" s="5"/>
      <c r="W682" s="59">
        <v>65526</v>
      </c>
      <c r="X682" s="5">
        <v>4800059466</v>
      </c>
      <c r="Y682" s="7">
        <v>45034</v>
      </c>
      <c r="Z682" s="7">
        <v>45199</v>
      </c>
    </row>
    <row r="683" spans="1:26" x14ac:dyDescent="0.25">
      <c r="A683" s="5">
        <v>800231235</v>
      </c>
      <c r="B683" s="5" t="s">
        <v>4021</v>
      </c>
      <c r="C683" s="5" t="s">
        <v>4022</v>
      </c>
      <c r="D683" s="5">
        <v>3208808</v>
      </c>
      <c r="E683" s="5" t="s">
        <v>4703</v>
      </c>
      <c r="F683" s="5" t="s">
        <v>8664</v>
      </c>
      <c r="G683" s="7">
        <v>44951.612500000003</v>
      </c>
      <c r="H683" s="7">
        <v>44977</v>
      </c>
      <c r="I683" s="59">
        <v>76000</v>
      </c>
      <c r="J683" s="59">
        <v>7855.5</v>
      </c>
      <c r="K683" s="67" t="s">
        <v>14192</v>
      </c>
      <c r="L683" s="5"/>
      <c r="M683" s="5"/>
      <c r="N683" s="59">
        <v>0</v>
      </c>
      <c r="O683" s="59">
        <v>0</v>
      </c>
      <c r="P683" s="5" t="s">
        <v>12498</v>
      </c>
      <c r="Q683" s="59">
        <v>76000</v>
      </c>
      <c r="R683" s="59">
        <v>76000</v>
      </c>
      <c r="S683" s="59">
        <v>2618</v>
      </c>
      <c r="T683" s="59">
        <v>73382</v>
      </c>
      <c r="U683" s="59">
        <v>0</v>
      </c>
      <c r="V683" s="5"/>
      <c r="W683" s="59">
        <v>65526</v>
      </c>
      <c r="X683" s="5">
        <v>4800059466</v>
      </c>
      <c r="Y683" s="7">
        <v>45034</v>
      </c>
      <c r="Z683" s="7">
        <v>45199</v>
      </c>
    </row>
    <row r="684" spans="1:26" x14ac:dyDescent="0.25">
      <c r="A684" s="5">
        <v>800231235</v>
      </c>
      <c r="B684" s="5" t="s">
        <v>4021</v>
      </c>
      <c r="C684" s="5" t="s">
        <v>4022</v>
      </c>
      <c r="D684" s="5">
        <v>3208821</v>
      </c>
      <c r="E684" s="5" t="s">
        <v>4704</v>
      </c>
      <c r="F684" s="5" t="s">
        <v>8665</v>
      </c>
      <c r="G684" s="7">
        <v>44951.62777777778</v>
      </c>
      <c r="H684" s="7">
        <v>44977</v>
      </c>
      <c r="I684" s="59">
        <v>72300</v>
      </c>
      <c r="J684" s="59">
        <v>7855.5</v>
      </c>
      <c r="K684" s="67" t="s">
        <v>14192</v>
      </c>
      <c r="L684" s="5"/>
      <c r="M684" s="5"/>
      <c r="N684" s="59">
        <v>0</v>
      </c>
      <c r="O684" s="59">
        <v>0</v>
      </c>
      <c r="P684" s="5" t="s">
        <v>12499</v>
      </c>
      <c r="Q684" s="59">
        <v>76000</v>
      </c>
      <c r="R684" s="59">
        <v>76000</v>
      </c>
      <c r="S684" s="59">
        <v>2618</v>
      </c>
      <c r="T684" s="59">
        <v>73382</v>
      </c>
      <c r="U684" s="59">
        <v>0</v>
      </c>
      <c r="V684" s="5"/>
      <c r="W684" s="59">
        <v>61826</v>
      </c>
      <c r="X684" s="5">
        <v>2201378451</v>
      </c>
      <c r="Y684" s="7">
        <v>45040</v>
      </c>
      <c r="Z684" s="7">
        <v>45199</v>
      </c>
    </row>
    <row r="685" spans="1:26" x14ac:dyDescent="0.25">
      <c r="A685" s="5">
        <v>800231235</v>
      </c>
      <c r="B685" s="5" t="s">
        <v>4021</v>
      </c>
      <c r="C685" s="5" t="s">
        <v>4022</v>
      </c>
      <c r="D685" s="5">
        <v>3208832</v>
      </c>
      <c r="E685" s="5" t="s">
        <v>4705</v>
      </c>
      <c r="F685" s="5" t="s">
        <v>8666</v>
      </c>
      <c r="G685" s="7">
        <v>44951.638888888891</v>
      </c>
      <c r="H685" s="7">
        <v>44977</v>
      </c>
      <c r="I685" s="59">
        <v>76000</v>
      </c>
      <c r="J685" s="59">
        <v>7855.5</v>
      </c>
      <c r="K685" s="67" t="s">
        <v>14192</v>
      </c>
      <c r="L685" s="5"/>
      <c r="M685" s="5"/>
      <c r="N685" s="59">
        <v>0</v>
      </c>
      <c r="O685" s="59">
        <v>0</v>
      </c>
      <c r="P685" s="5" t="s">
        <v>12500</v>
      </c>
      <c r="Q685" s="59">
        <v>76000</v>
      </c>
      <c r="R685" s="59">
        <v>76000</v>
      </c>
      <c r="S685" s="59">
        <v>2618</v>
      </c>
      <c r="T685" s="59">
        <v>73382</v>
      </c>
      <c r="U685" s="59">
        <v>0</v>
      </c>
      <c r="V685" s="5"/>
      <c r="W685" s="59">
        <v>65526</v>
      </c>
      <c r="X685" s="5">
        <v>4800059466</v>
      </c>
      <c r="Y685" s="7">
        <v>45034</v>
      </c>
      <c r="Z685" s="7">
        <v>45199</v>
      </c>
    </row>
    <row r="686" spans="1:26" x14ac:dyDescent="0.25">
      <c r="A686" s="5">
        <v>800231235</v>
      </c>
      <c r="B686" s="5" t="s">
        <v>4021</v>
      </c>
      <c r="C686" s="5" t="s">
        <v>4022</v>
      </c>
      <c r="D686" s="5">
        <v>3208854</v>
      </c>
      <c r="E686" s="5" t="s">
        <v>4706</v>
      </c>
      <c r="F686" s="5" t="s">
        <v>8667</v>
      </c>
      <c r="G686" s="7">
        <v>44951.660416666666</v>
      </c>
      <c r="H686" s="7">
        <v>44977</v>
      </c>
      <c r="I686" s="59">
        <v>10276366</v>
      </c>
      <c r="J686" s="59">
        <v>10276366</v>
      </c>
      <c r="K686" s="67" t="s">
        <v>14131</v>
      </c>
      <c r="L686" s="5"/>
      <c r="M686" s="5"/>
      <c r="N686" s="59">
        <v>10276366</v>
      </c>
      <c r="O686" s="59">
        <v>0</v>
      </c>
      <c r="P686" s="5" t="s">
        <v>12501</v>
      </c>
      <c r="Q686" s="59">
        <v>10276366</v>
      </c>
      <c r="R686" s="59">
        <v>10276366</v>
      </c>
      <c r="S686" s="59">
        <v>0</v>
      </c>
      <c r="T686" s="59">
        <v>0</v>
      </c>
      <c r="U686" s="59">
        <v>0</v>
      </c>
      <c r="V686" s="5"/>
      <c r="W686" s="59">
        <v>0</v>
      </c>
      <c r="X686" s="5"/>
      <c r="Y686" s="7"/>
      <c r="Z686" s="7">
        <v>45199</v>
      </c>
    </row>
    <row r="687" spans="1:26" x14ac:dyDescent="0.25">
      <c r="A687" s="5">
        <v>800231235</v>
      </c>
      <c r="B687" s="5" t="s">
        <v>4021</v>
      </c>
      <c r="C687" s="5" t="s">
        <v>4022</v>
      </c>
      <c r="D687" s="5">
        <v>3208910</v>
      </c>
      <c r="E687" s="5" t="s">
        <v>4707</v>
      </c>
      <c r="F687" s="5" t="s">
        <v>8668</v>
      </c>
      <c r="G687" s="7">
        <v>44952.147916666669</v>
      </c>
      <c r="H687" s="7">
        <v>44975</v>
      </c>
      <c r="I687" s="59">
        <v>907194</v>
      </c>
      <c r="J687" s="59">
        <v>907194</v>
      </c>
      <c r="K687" s="67" t="s">
        <v>14131</v>
      </c>
      <c r="L687" s="5"/>
      <c r="M687" s="5"/>
      <c r="N687" s="59">
        <v>907194</v>
      </c>
      <c r="O687" s="59">
        <v>0</v>
      </c>
      <c r="P687" s="5" t="s">
        <v>12502</v>
      </c>
      <c r="Q687" s="59">
        <v>907194</v>
      </c>
      <c r="R687" s="59">
        <v>907194</v>
      </c>
      <c r="S687" s="59">
        <v>0</v>
      </c>
      <c r="T687" s="59">
        <v>0</v>
      </c>
      <c r="U687" s="59">
        <v>0</v>
      </c>
      <c r="V687" s="5"/>
      <c r="W687" s="59">
        <v>0</v>
      </c>
      <c r="X687" s="5"/>
      <c r="Y687" s="7"/>
      <c r="Z687" s="7">
        <v>45199</v>
      </c>
    </row>
    <row r="688" spans="1:26" x14ac:dyDescent="0.25">
      <c r="A688" s="5">
        <v>800231235</v>
      </c>
      <c r="B688" s="5" t="s">
        <v>4021</v>
      </c>
      <c r="C688" s="5" t="s">
        <v>4022</v>
      </c>
      <c r="D688" s="5">
        <v>3208911</v>
      </c>
      <c r="E688" s="5" t="s">
        <v>4708</v>
      </c>
      <c r="F688" s="5" t="s">
        <v>8669</v>
      </c>
      <c r="G688" s="7">
        <v>44952.152777777781</v>
      </c>
      <c r="H688" s="7">
        <v>44977</v>
      </c>
      <c r="I688" s="59">
        <v>87702</v>
      </c>
      <c r="J688" s="59">
        <v>87702</v>
      </c>
      <c r="K688" s="5" t="s">
        <v>14123</v>
      </c>
      <c r="L688" s="5" t="s">
        <v>11949</v>
      </c>
      <c r="M688" s="5" t="s">
        <v>14191</v>
      </c>
      <c r="N688" s="59">
        <v>0</v>
      </c>
      <c r="O688" s="59">
        <v>0</v>
      </c>
      <c r="P688" s="5"/>
      <c r="Q688" s="59">
        <v>87702</v>
      </c>
      <c r="R688" s="59">
        <v>87702</v>
      </c>
      <c r="S688" s="59">
        <v>0</v>
      </c>
      <c r="T688" s="59">
        <v>87702</v>
      </c>
      <c r="U688" s="59">
        <v>87702</v>
      </c>
      <c r="V688" s="5">
        <v>1222229826</v>
      </c>
      <c r="W688" s="59">
        <v>0</v>
      </c>
      <c r="X688" s="5"/>
      <c r="Y688" s="7"/>
      <c r="Z688" s="7">
        <v>45199</v>
      </c>
    </row>
    <row r="689" spans="1:26" x14ac:dyDescent="0.25">
      <c r="A689" s="5">
        <v>800231235</v>
      </c>
      <c r="B689" s="5" t="s">
        <v>4021</v>
      </c>
      <c r="C689" s="5" t="s">
        <v>4022</v>
      </c>
      <c r="D689" s="5">
        <v>3208926</v>
      </c>
      <c r="E689" s="5" t="s">
        <v>4709</v>
      </c>
      <c r="F689" s="5" t="s">
        <v>8670</v>
      </c>
      <c r="G689" s="7">
        <v>44952.274305555555</v>
      </c>
      <c r="H689" s="7">
        <v>44977</v>
      </c>
      <c r="I689" s="59">
        <v>76000</v>
      </c>
      <c r="J689" s="59">
        <v>7855.5</v>
      </c>
      <c r="K689" s="67" t="s">
        <v>14192</v>
      </c>
      <c r="L689" s="5"/>
      <c r="M689" s="5"/>
      <c r="N689" s="59">
        <v>0</v>
      </c>
      <c r="O689" s="59">
        <v>0</v>
      </c>
      <c r="P689" s="5" t="s">
        <v>12503</v>
      </c>
      <c r="Q689" s="59">
        <v>76000</v>
      </c>
      <c r="R689" s="59">
        <v>76000</v>
      </c>
      <c r="S689" s="59">
        <v>2618</v>
      </c>
      <c r="T689" s="59">
        <v>73382</v>
      </c>
      <c r="U689" s="59">
        <v>0</v>
      </c>
      <c r="V689" s="5"/>
      <c r="W689" s="59">
        <v>65526</v>
      </c>
      <c r="X689" s="5">
        <v>4800059466</v>
      </c>
      <c r="Y689" s="7">
        <v>45034</v>
      </c>
      <c r="Z689" s="7">
        <v>45199</v>
      </c>
    </row>
    <row r="690" spans="1:26" x14ac:dyDescent="0.25">
      <c r="A690" s="5">
        <v>800231235</v>
      </c>
      <c r="B690" s="5" t="s">
        <v>4021</v>
      </c>
      <c r="C690" s="5" t="s">
        <v>4022</v>
      </c>
      <c r="D690" s="5">
        <v>3208937</v>
      </c>
      <c r="E690" s="5" t="s">
        <v>4710</v>
      </c>
      <c r="F690" s="5" t="s">
        <v>8671</v>
      </c>
      <c r="G690" s="7">
        <v>44952.288888888892</v>
      </c>
      <c r="H690" s="7">
        <v>44977</v>
      </c>
      <c r="I690" s="59">
        <v>164499</v>
      </c>
      <c r="J690" s="59">
        <v>76500</v>
      </c>
      <c r="K690" s="67" t="s">
        <v>14192</v>
      </c>
      <c r="L690" s="5"/>
      <c r="M690" s="5"/>
      <c r="N690" s="59">
        <v>0</v>
      </c>
      <c r="O690" s="59">
        <v>0</v>
      </c>
      <c r="P690" s="5" t="s">
        <v>12504</v>
      </c>
      <c r="Q690" s="59">
        <v>164499</v>
      </c>
      <c r="R690" s="59">
        <v>164499</v>
      </c>
      <c r="S690" s="59">
        <v>25500</v>
      </c>
      <c r="T690" s="59">
        <v>138999</v>
      </c>
      <c r="U690" s="59">
        <v>0</v>
      </c>
      <c r="V690" s="5"/>
      <c r="W690" s="59">
        <v>62499</v>
      </c>
      <c r="X690" s="5">
        <v>2201378451</v>
      </c>
      <c r="Y690" s="7">
        <v>45040</v>
      </c>
      <c r="Z690" s="7">
        <v>45199</v>
      </c>
    </row>
    <row r="691" spans="1:26" x14ac:dyDescent="0.25">
      <c r="A691" s="5">
        <v>800231235</v>
      </c>
      <c r="B691" s="5" t="s">
        <v>4021</v>
      </c>
      <c r="C691" s="5" t="s">
        <v>4022</v>
      </c>
      <c r="D691" s="5">
        <v>3208948</v>
      </c>
      <c r="E691" s="5" t="s">
        <v>4711</v>
      </c>
      <c r="F691" s="5" t="s">
        <v>8672</v>
      </c>
      <c r="G691" s="7">
        <v>44952.29583333333</v>
      </c>
      <c r="H691" s="7">
        <v>44977</v>
      </c>
      <c r="I691" s="59">
        <v>76000</v>
      </c>
      <c r="J691" s="59">
        <v>7855.5</v>
      </c>
      <c r="K691" s="67" t="s">
        <v>14192</v>
      </c>
      <c r="L691" s="5"/>
      <c r="M691" s="5"/>
      <c r="N691" s="59">
        <v>0</v>
      </c>
      <c r="O691" s="59">
        <v>0</v>
      </c>
      <c r="P691" s="5" t="s">
        <v>12505</v>
      </c>
      <c r="Q691" s="59">
        <v>76000</v>
      </c>
      <c r="R691" s="59">
        <v>76000</v>
      </c>
      <c r="S691" s="59">
        <v>2618</v>
      </c>
      <c r="T691" s="59">
        <v>73382</v>
      </c>
      <c r="U691" s="59">
        <v>0</v>
      </c>
      <c r="V691" s="5"/>
      <c r="W691" s="59">
        <v>65526</v>
      </c>
      <c r="X691" s="5">
        <v>4800059466</v>
      </c>
      <c r="Y691" s="7">
        <v>45034</v>
      </c>
      <c r="Z691" s="7">
        <v>45199</v>
      </c>
    </row>
    <row r="692" spans="1:26" x14ac:dyDescent="0.25">
      <c r="A692" s="5">
        <v>800231235</v>
      </c>
      <c r="B692" s="5" t="s">
        <v>4021</v>
      </c>
      <c r="C692" s="5" t="s">
        <v>4022</v>
      </c>
      <c r="D692" s="5">
        <v>3208951</v>
      </c>
      <c r="E692" s="5" t="s">
        <v>4712</v>
      </c>
      <c r="F692" s="5" t="s">
        <v>8673</v>
      </c>
      <c r="G692" s="7">
        <v>44952.298611111109</v>
      </c>
      <c r="H692" s="7">
        <v>44977</v>
      </c>
      <c r="I692" s="59">
        <v>76000</v>
      </c>
      <c r="J692" s="59">
        <v>7855.5</v>
      </c>
      <c r="K692" s="67" t="s">
        <v>14192</v>
      </c>
      <c r="L692" s="5"/>
      <c r="M692" s="5"/>
      <c r="N692" s="59">
        <v>0</v>
      </c>
      <c r="O692" s="59">
        <v>0</v>
      </c>
      <c r="P692" s="5" t="s">
        <v>12506</v>
      </c>
      <c r="Q692" s="59">
        <v>76000</v>
      </c>
      <c r="R692" s="59">
        <v>76000</v>
      </c>
      <c r="S692" s="59">
        <v>2618</v>
      </c>
      <c r="T692" s="59">
        <v>73382</v>
      </c>
      <c r="U692" s="59">
        <v>0</v>
      </c>
      <c r="V692" s="5"/>
      <c r="W692" s="59">
        <v>65526</v>
      </c>
      <c r="X692" s="5">
        <v>4800059466</v>
      </c>
      <c r="Y692" s="7">
        <v>45034</v>
      </c>
      <c r="Z692" s="7">
        <v>45199</v>
      </c>
    </row>
    <row r="693" spans="1:26" x14ac:dyDescent="0.25">
      <c r="A693" s="5">
        <v>800231235</v>
      </c>
      <c r="B693" s="5" t="s">
        <v>4021</v>
      </c>
      <c r="C693" s="5" t="s">
        <v>4022</v>
      </c>
      <c r="D693" s="5">
        <v>3208956</v>
      </c>
      <c r="E693" s="5" t="s">
        <v>4713</v>
      </c>
      <c r="F693" s="5" t="s">
        <v>8674</v>
      </c>
      <c r="G693" s="7">
        <v>44952.303472222222</v>
      </c>
      <c r="H693" s="7">
        <v>44977</v>
      </c>
      <c r="I693" s="59">
        <v>76000</v>
      </c>
      <c r="J693" s="59">
        <v>7855.5</v>
      </c>
      <c r="K693" s="67" t="s">
        <v>14192</v>
      </c>
      <c r="L693" s="5"/>
      <c r="M693" s="5"/>
      <c r="N693" s="59">
        <v>0</v>
      </c>
      <c r="O693" s="59">
        <v>0</v>
      </c>
      <c r="P693" s="5" t="s">
        <v>12507</v>
      </c>
      <c r="Q693" s="59">
        <v>76000</v>
      </c>
      <c r="R693" s="59">
        <v>76000</v>
      </c>
      <c r="S693" s="59">
        <v>2618</v>
      </c>
      <c r="T693" s="59">
        <v>73382</v>
      </c>
      <c r="U693" s="59">
        <v>0</v>
      </c>
      <c r="V693" s="5"/>
      <c r="W693" s="59">
        <v>65526</v>
      </c>
      <c r="X693" s="5">
        <v>4800059466</v>
      </c>
      <c r="Y693" s="7">
        <v>45034</v>
      </c>
      <c r="Z693" s="7">
        <v>45199</v>
      </c>
    </row>
    <row r="694" spans="1:26" x14ac:dyDescent="0.25">
      <c r="A694" s="5">
        <v>800231235</v>
      </c>
      <c r="B694" s="5" t="s">
        <v>4021</v>
      </c>
      <c r="C694" s="5" t="s">
        <v>4022</v>
      </c>
      <c r="D694" s="5">
        <v>3208963</v>
      </c>
      <c r="E694" s="5" t="s">
        <v>4714</v>
      </c>
      <c r="F694" s="5" t="s">
        <v>8675</v>
      </c>
      <c r="G694" s="7">
        <v>44952.306944444441</v>
      </c>
      <c r="H694" s="7">
        <v>44977</v>
      </c>
      <c r="I694" s="59">
        <v>76000</v>
      </c>
      <c r="J694" s="59">
        <v>7855.5</v>
      </c>
      <c r="K694" s="67" t="s">
        <v>14192</v>
      </c>
      <c r="L694" s="5"/>
      <c r="M694" s="5"/>
      <c r="N694" s="59">
        <v>0</v>
      </c>
      <c r="O694" s="59">
        <v>0</v>
      </c>
      <c r="P694" s="5" t="s">
        <v>12508</v>
      </c>
      <c r="Q694" s="59">
        <v>76000</v>
      </c>
      <c r="R694" s="59">
        <v>76000</v>
      </c>
      <c r="S694" s="59">
        <v>2619</v>
      </c>
      <c r="T694" s="59">
        <v>73381</v>
      </c>
      <c r="U694" s="59">
        <v>0</v>
      </c>
      <c r="V694" s="5"/>
      <c r="W694" s="59">
        <v>65526</v>
      </c>
      <c r="X694" s="5">
        <v>4800059466</v>
      </c>
      <c r="Y694" s="7">
        <v>45034</v>
      </c>
      <c r="Z694" s="7">
        <v>45199</v>
      </c>
    </row>
    <row r="695" spans="1:26" x14ac:dyDescent="0.25">
      <c r="A695" s="5">
        <v>800231235</v>
      </c>
      <c r="B695" s="5" t="s">
        <v>4021</v>
      </c>
      <c r="C695" s="5" t="s">
        <v>4022</v>
      </c>
      <c r="D695" s="5">
        <v>3208970</v>
      </c>
      <c r="E695" s="5" t="s">
        <v>4715</v>
      </c>
      <c r="F695" s="5" t="s">
        <v>8676</v>
      </c>
      <c r="G695" s="7">
        <v>44952.30972222222</v>
      </c>
      <c r="H695" s="7">
        <v>44977</v>
      </c>
      <c r="I695" s="59">
        <v>76000</v>
      </c>
      <c r="J695" s="59">
        <v>7855.5</v>
      </c>
      <c r="K695" s="67" t="s">
        <v>14192</v>
      </c>
      <c r="L695" s="5"/>
      <c r="M695" s="5"/>
      <c r="N695" s="59">
        <v>0</v>
      </c>
      <c r="O695" s="59">
        <v>0</v>
      </c>
      <c r="P695" s="5" t="s">
        <v>12465</v>
      </c>
      <c r="Q695" s="59">
        <v>76000</v>
      </c>
      <c r="R695" s="59">
        <v>76000</v>
      </c>
      <c r="S695" s="59">
        <v>2618</v>
      </c>
      <c r="T695" s="59">
        <v>73382</v>
      </c>
      <c r="U695" s="59">
        <v>0</v>
      </c>
      <c r="V695" s="5"/>
      <c r="W695" s="59">
        <v>65526</v>
      </c>
      <c r="X695" s="5">
        <v>4800059466</v>
      </c>
      <c r="Y695" s="7">
        <v>45034</v>
      </c>
      <c r="Z695" s="7">
        <v>45199</v>
      </c>
    </row>
    <row r="696" spans="1:26" x14ac:dyDescent="0.25">
      <c r="A696" s="5">
        <v>800231235</v>
      </c>
      <c r="B696" s="5" t="s">
        <v>4021</v>
      </c>
      <c r="C696" s="5" t="s">
        <v>4022</v>
      </c>
      <c r="D696" s="5">
        <v>3208995</v>
      </c>
      <c r="E696" s="5" t="s">
        <v>4716</v>
      </c>
      <c r="F696" s="5" t="s">
        <v>8677</v>
      </c>
      <c r="G696" s="7">
        <v>44952.328472222223</v>
      </c>
      <c r="H696" s="7">
        <v>44977</v>
      </c>
      <c r="I696" s="59">
        <v>76000</v>
      </c>
      <c r="J696" s="59">
        <v>7855.5</v>
      </c>
      <c r="K696" s="67" t="s">
        <v>14192</v>
      </c>
      <c r="L696" s="5"/>
      <c r="M696" s="5"/>
      <c r="N696" s="59">
        <v>0</v>
      </c>
      <c r="O696" s="59">
        <v>0</v>
      </c>
      <c r="P696" s="5" t="s">
        <v>12509</v>
      </c>
      <c r="Q696" s="59">
        <v>76000</v>
      </c>
      <c r="R696" s="59">
        <v>76000</v>
      </c>
      <c r="S696" s="59">
        <v>2618</v>
      </c>
      <c r="T696" s="59">
        <v>73382</v>
      </c>
      <c r="U696" s="59">
        <v>0</v>
      </c>
      <c r="V696" s="5"/>
      <c r="W696" s="59">
        <v>65526</v>
      </c>
      <c r="X696" s="5">
        <v>4800059466</v>
      </c>
      <c r="Y696" s="7">
        <v>45034</v>
      </c>
      <c r="Z696" s="7">
        <v>45199</v>
      </c>
    </row>
    <row r="697" spans="1:26" x14ac:dyDescent="0.25">
      <c r="A697" s="5">
        <v>800231235</v>
      </c>
      <c r="B697" s="5" t="s">
        <v>4021</v>
      </c>
      <c r="C697" s="5" t="s">
        <v>4022</v>
      </c>
      <c r="D697" s="5">
        <v>3209003</v>
      </c>
      <c r="E697" s="5" t="s">
        <v>4717</v>
      </c>
      <c r="F697" s="5" t="s">
        <v>8678</v>
      </c>
      <c r="G697" s="7">
        <v>44952.332638888889</v>
      </c>
      <c r="H697" s="7">
        <v>44977</v>
      </c>
      <c r="I697" s="59">
        <v>74100</v>
      </c>
      <c r="J697" s="59">
        <v>6430.5</v>
      </c>
      <c r="K697" s="67" t="s">
        <v>14192</v>
      </c>
      <c r="L697" s="5"/>
      <c r="M697" s="5"/>
      <c r="N697" s="59">
        <v>0</v>
      </c>
      <c r="O697" s="59">
        <v>0</v>
      </c>
      <c r="P697" s="5" t="s">
        <v>12497</v>
      </c>
      <c r="Q697" s="59">
        <v>74100</v>
      </c>
      <c r="R697" s="59">
        <v>74100</v>
      </c>
      <c r="S697" s="59">
        <v>2143</v>
      </c>
      <c r="T697" s="59">
        <v>71957</v>
      </c>
      <c r="U697" s="59">
        <v>0</v>
      </c>
      <c r="V697" s="5"/>
      <c r="W697" s="59">
        <v>65526</v>
      </c>
      <c r="X697" s="5">
        <v>4800059466</v>
      </c>
      <c r="Y697" s="7">
        <v>45034</v>
      </c>
      <c r="Z697" s="7">
        <v>45199</v>
      </c>
    </row>
    <row r="698" spans="1:26" x14ac:dyDescent="0.25">
      <c r="A698" s="5">
        <v>800231235</v>
      </c>
      <c r="B698" s="5" t="s">
        <v>4021</v>
      </c>
      <c r="C698" s="5" t="s">
        <v>4022</v>
      </c>
      <c r="D698" s="5">
        <v>3209009</v>
      </c>
      <c r="E698" s="5" t="s">
        <v>4718</v>
      </c>
      <c r="F698" s="5" t="s">
        <v>8679</v>
      </c>
      <c r="G698" s="7">
        <v>44952.338888888888</v>
      </c>
      <c r="H698" s="7">
        <v>44977</v>
      </c>
      <c r="I698" s="59">
        <v>76000</v>
      </c>
      <c r="J698" s="59">
        <v>7855.5</v>
      </c>
      <c r="K698" s="67" t="s">
        <v>14192</v>
      </c>
      <c r="L698" s="5"/>
      <c r="M698" s="5"/>
      <c r="N698" s="59">
        <v>0</v>
      </c>
      <c r="O698" s="59">
        <v>0</v>
      </c>
      <c r="P698" s="5" t="s">
        <v>12362</v>
      </c>
      <c r="Q698" s="59">
        <v>76000</v>
      </c>
      <c r="R698" s="59">
        <v>76000</v>
      </c>
      <c r="S698" s="59">
        <v>2618</v>
      </c>
      <c r="T698" s="59">
        <v>73382</v>
      </c>
      <c r="U698" s="59">
        <v>0</v>
      </c>
      <c r="V698" s="5"/>
      <c r="W698" s="59">
        <v>65526</v>
      </c>
      <c r="X698" s="5">
        <v>4800059466</v>
      </c>
      <c r="Y698" s="7">
        <v>45034</v>
      </c>
      <c r="Z698" s="7">
        <v>45199</v>
      </c>
    </row>
    <row r="699" spans="1:26" x14ac:dyDescent="0.25">
      <c r="A699" s="5">
        <v>800231235</v>
      </c>
      <c r="B699" s="5" t="s">
        <v>4021</v>
      </c>
      <c r="C699" s="5" t="s">
        <v>4022</v>
      </c>
      <c r="D699" s="5">
        <v>3209010</v>
      </c>
      <c r="E699" s="5" t="s">
        <v>4719</v>
      </c>
      <c r="F699" s="5" t="s">
        <v>8680</v>
      </c>
      <c r="G699" s="7">
        <v>44952.339583333334</v>
      </c>
      <c r="H699" s="7">
        <v>44977</v>
      </c>
      <c r="I699" s="59">
        <v>129800</v>
      </c>
      <c r="J699" s="59">
        <v>13453.5</v>
      </c>
      <c r="K699" s="67" t="s">
        <v>14192</v>
      </c>
      <c r="L699" s="5"/>
      <c r="M699" s="5"/>
      <c r="N699" s="59">
        <v>0</v>
      </c>
      <c r="O699" s="59">
        <v>0</v>
      </c>
      <c r="P699" s="5" t="s">
        <v>12481</v>
      </c>
      <c r="Q699" s="59">
        <v>129800</v>
      </c>
      <c r="R699" s="59">
        <v>129800</v>
      </c>
      <c r="S699" s="59">
        <v>4484</v>
      </c>
      <c r="T699" s="59">
        <v>125316</v>
      </c>
      <c r="U699" s="59">
        <v>0</v>
      </c>
      <c r="V699" s="5"/>
      <c r="W699" s="59">
        <v>111862</v>
      </c>
      <c r="X699" s="5">
        <v>4800059466</v>
      </c>
      <c r="Y699" s="7">
        <v>45034</v>
      </c>
      <c r="Z699" s="7">
        <v>45199</v>
      </c>
    </row>
    <row r="700" spans="1:26" x14ac:dyDescent="0.25">
      <c r="A700" s="5">
        <v>800231235</v>
      </c>
      <c r="B700" s="5" t="s">
        <v>4021</v>
      </c>
      <c r="C700" s="5" t="s">
        <v>4022</v>
      </c>
      <c r="D700" s="5">
        <v>3209012</v>
      </c>
      <c r="E700" s="5" t="s">
        <v>4720</v>
      </c>
      <c r="F700" s="5" t="s">
        <v>8681</v>
      </c>
      <c r="G700" s="7">
        <v>44952.34097222222</v>
      </c>
      <c r="H700" s="7">
        <v>44977</v>
      </c>
      <c r="I700" s="59">
        <v>76000</v>
      </c>
      <c r="J700" s="59">
        <v>7855.5</v>
      </c>
      <c r="K700" s="67" t="s">
        <v>14192</v>
      </c>
      <c r="L700" s="5"/>
      <c r="M700" s="5"/>
      <c r="N700" s="59">
        <v>0</v>
      </c>
      <c r="O700" s="59">
        <v>0</v>
      </c>
      <c r="P700" s="5" t="s">
        <v>12510</v>
      </c>
      <c r="Q700" s="59">
        <v>76000</v>
      </c>
      <c r="R700" s="59">
        <v>76000</v>
      </c>
      <c r="S700" s="59">
        <v>2618</v>
      </c>
      <c r="T700" s="59">
        <v>73382</v>
      </c>
      <c r="U700" s="59">
        <v>0</v>
      </c>
      <c r="V700" s="5"/>
      <c r="W700" s="59">
        <v>65526</v>
      </c>
      <c r="X700" s="5">
        <v>4800059466</v>
      </c>
      <c r="Y700" s="7">
        <v>45034</v>
      </c>
      <c r="Z700" s="7">
        <v>45199</v>
      </c>
    </row>
    <row r="701" spans="1:26" x14ac:dyDescent="0.25">
      <c r="A701" s="5">
        <v>800231235</v>
      </c>
      <c r="B701" s="5" t="s">
        <v>4021</v>
      </c>
      <c r="C701" s="5" t="s">
        <v>4022</v>
      </c>
      <c r="D701" s="5">
        <v>3209080</v>
      </c>
      <c r="E701" s="5" t="s">
        <v>4721</v>
      </c>
      <c r="F701" s="5" t="s">
        <v>8682</v>
      </c>
      <c r="G701" s="7">
        <v>44952.381944444445</v>
      </c>
      <c r="H701" s="7">
        <v>44977</v>
      </c>
      <c r="I701" s="59">
        <v>76000</v>
      </c>
      <c r="J701" s="59">
        <v>7855.5</v>
      </c>
      <c r="K701" s="67" t="s">
        <v>14192</v>
      </c>
      <c r="L701" s="5"/>
      <c r="M701" s="5"/>
      <c r="N701" s="59">
        <v>0</v>
      </c>
      <c r="O701" s="59">
        <v>0</v>
      </c>
      <c r="P701" s="5" t="s">
        <v>12511</v>
      </c>
      <c r="Q701" s="59">
        <v>76000</v>
      </c>
      <c r="R701" s="59">
        <v>76000</v>
      </c>
      <c r="S701" s="59">
        <v>2618</v>
      </c>
      <c r="T701" s="59">
        <v>73382</v>
      </c>
      <c r="U701" s="59">
        <v>0</v>
      </c>
      <c r="V701" s="5"/>
      <c r="W701" s="59">
        <v>65526</v>
      </c>
      <c r="X701" s="5">
        <v>4800059466</v>
      </c>
      <c r="Y701" s="7">
        <v>45034</v>
      </c>
      <c r="Z701" s="7">
        <v>45199</v>
      </c>
    </row>
    <row r="702" spans="1:26" x14ac:dyDescent="0.25">
      <c r="A702" s="5">
        <v>800231235</v>
      </c>
      <c r="B702" s="5" t="s">
        <v>4021</v>
      </c>
      <c r="C702" s="5" t="s">
        <v>4022</v>
      </c>
      <c r="D702" s="5">
        <v>3209124</v>
      </c>
      <c r="E702" s="5" t="s">
        <v>4722</v>
      </c>
      <c r="F702" s="5" t="s">
        <v>8683</v>
      </c>
      <c r="G702" s="7">
        <v>44952.416666666664</v>
      </c>
      <c r="H702" s="7">
        <v>44977</v>
      </c>
      <c r="I702" s="59">
        <v>126101</v>
      </c>
      <c r="J702" s="59">
        <v>13453.5</v>
      </c>
      <c r="K702" s="67" t="s">
        <v>14192</v>
      </c>
      <c r="L702" s="5"/>
      <c r="M702" s="5"/>
      <c r="N702" s="59">
        <v>0</v>
      </c>
      <c r="O702" s="59">
        <v>0</v>
      </c>
      <c r="P702" s="5" t="s">
        <v>12512</v>
      </c>
      <c r="Q702" s="59">
        <v>129800</v>
      </c>
      <c r="R702" s="59">
        <v>129800</v>
      </c>
      <c r="S702" s="59">
        <v>4484</v>
      </c>
      <c r="T702" s="59">
        <v>125316</v>
      </c>
      <c r="U702" s="59">
        <v>0</v>
      </c>
      <c r="V702" s="5"/>
      <c r="W702" s="59">
        <v>108163</v>
      </c>
      <c r="X702" s="5">
        <v>2201378451</v>
      </c>
      <c r="Y702" s="7">
        <v>45040</v>
      </c>
      <c r="Z702" s="7">
        <v>45199</v>
      </c>
    </row>
    <row r="703" spans="1:26" x14ac:dyDescent="0.25">
      <c r="A703" s="5">
        <v>800231235</v>
      </c>
      <c r="B703" s="5" t="s">
        <v>4021</v>
      </c>
      <c r="C703" s="5" t="s">
        <v>4022</v>
      </c>
      <c r="D703" s="5">
        <v>3209125</v>
      </c>
      <c r="E703" s="5" t="s">
        <v>4723</v>
      </c>
      <c r="F703" s="5" t="s">
        <v>8684</v>
      </c>
      <c r="G703" s="7">
        <v>44952.417361111111</v>
      </c>
      <c r="H703" s="7">
        <v>44977</v>
      </c>
      <c r="I703" s="59">
        <v>76000</v>
      </c>
      <c r="J703" s="59">
        <v>7855.5</v>
      </c>
      <c r="K703" s="67" t="s">
        <v>14192</v>
      </c>
      <c r="L703" s="5"/>
      <c r="M703" s="5"/>
      <c r="N703" s="59">
        <v>0</v>
      </c>
      <c r="O703" s="59">
        <v>0</v>
      </c>
      <c r="P703" s="5" t="s">
        <v>12513</v>
      </c>
      <c r="Q703" s="59">
        <v>76000</v>
      </c>
      <c r="R703" s="59">
        <v>76000</v>
      </c>
      <c r="S703" s="59">
        <v>2618</v>
      </c>
      <c r="T703" s="59">
        <v>73382</v>
      </c>
      <c r="U703" s="59">
        <v>0</v>
      </c>
      <c r="V703" s="5"/>
      <c r="W703" s="59">
        <v>65526</v>
      </c>
      <c r="X703" s="5">
        <v>4800059466</v>
      </c>
      <c r="Y703" s="7">
        <v>45034</v>
      </c>
      <c r="Z703" s="7">
        <v>45199</v>
      </c>
    </row>
    <row r="704" spans="1:26" x14ac:dyDescent="0.25">
      <c r="A704" s="5">
        <v>800231235</v>
      </c>
      <c r="B704" s="5" t="s">
        <v>4021</v>
      </c>
      <c r="C704" s="5" t="s">
        <v>4022</v>
      </c>
      <c r="D704" s="5">
        <v>3209139</v>
      </c>
      <c r="E704" s="5" t="s">
        <v>4724</v>
      </c>
      <c r="F704" s="5" t="s">
        <v>8685</v>
      </c>
      <c r="G704" s="7">
        <v>44952.432638888888</v>
      </c>
      <c r="H704" s="7">
        <v>44977</v>
      </c>
      <c r="I704" s="59">
        <v>76000</v>
      </c>
      <c r="J704" s="59">
        <v>7855.5</v>
      </c>
      <c r="K704" s="67" t="s">
        <v>14192</v>
      </c>
      <c r="L704" s="5"/>
      <c r="M704" s="5"/>
      <c r="N704" s="59">
        <v>0</v>
      </c>
      <c r="O704" s="59">
        <v>0</v>
      </c>
      <c r="P704" s="5" t="s">
        <v>12514</v>
      </c>
      <c r="Q704" s="59">
        <v>76000</v>
      </c>
      <c r="R704" s="59">
        <v>76000</v>
      </c>
      <c r="S704" s="59">
        <v>2618</v>
      </c>
      <c r="T704" s="59">
        <v>73382</v>
      </c>
      <c r="U704" s="59">
        <v>0</v>
      </c>
      <c r="V704" s="5"/>
      <c r="W704" s="59">
        <v>65526</v>
      </c>
      <c r="X704" s="5">
        <v>4800059466</v>
      </c>
      <c r="Y704" s="7">
        <v>45034</v>
      </c>
      <c r="Z704" s="7">
        <v>45199</v>
      </c>
    </row>
    <row r="705" spans="1:26" x14ac:dyDescent="0.25">
      <c r="A705" s="5">
        <v>800231235</v>
      </c>
      <c r="B705" s="5" t="s">
        <v>4021</v>
      </c>
      <c r="C705" s="5" t="s">
        <v>4022</v>
      </c>
      <c r="D705" s="5">
        <v>3209152</v>
      </c>
      <c r="E705" s="5" t="s">
        <v>4725</v>
      </c>
      <c r="F705" s="5" t="s">
        <v>8686</v>
      </c>
      <c r="G705" s="7">
        <v>44952.443055555559</v>
      </c>
      <c r="H705" s="7">
        <v>44977</v>
      </c>
      <c r="I705" s="59">
        <v>74100</v>
      </c>
      <c r="J705" s="59">
        <v>6430.5</v>
      </c>
      <c r="K705" s="67" t="s">
        <v>14192</v>
      </c>
      <c r="L705" s="5"/>
      <c r="M705" s="5"/>
      <c r="N705" s="59">
        <v>0</v>
      </c>
      <c r="O705" s="59">
        <v>0</v>
      </c>
      <c r="P705" s="5" t="s">
        <v>12515</v>
      </c>
      <c r="Q705" s="59">
        <v>74100</v>
      </c>
      <c r="R705" s="59">
        <v>74100</v>
      </c>
      <c r="S705" s="59">
        <v>2143</v>
      </c>
      <c r="T705" s="59">
        <v>71957</v>
      </c>
      <c r="U705" s="59">
        <v>0</v>
      </c>
      <c r="V705" s="5"/>
      <c r="W705" s="59">
        <v>65526</v>
      </c>
      <c r="X705" s="5">
        <v>4800059466</v>
      </c>
      <c r="Y705" s="7">
        <v>45034</v>
      </c>
      <c r="Z705" s="7">
        <v>45199</v>
      </c>
    </row>
    <row r="706" spans="1:26" x14ac:dyDescent="0.25">
      <c r="A706" s="5">
        <v>800231235</v>
      </c>
      <c r="B706" s="5" t="s">
        <v>4021</v>
      </c>
      <c r="C706" s="5" t="s">
        <v>4022</v>
      </c>
      <c r="D706" s="5">
        <v>3209171</v>
      </c>
      <c r="E706" s="5" t="s">
        <v>4726</v>
      </c>
      <c r="F706" s="5" t="s">
        <v>8687</v>
      </c>
      <c r="G706" s="7">
        <v>44952.455555555556</v>
      </c>
      <c r="H706" s="7">
        <v>44977</v>
      </c>
      <c r="I706" s="59">
        <v>76000</v>
      </c>
      <c r="J706" s="59">
        <v>7855.5</v>
      </c>
      <c r="K706" s="67" t="s">
        <v>14192</v>
      </c>
      <c r="L706" s="5"/>
      <c r="M706" s="5"/>
      <c r="N706" s="59">
        <v>0</v>
      </c>
      <c r="O706" s="59">
        <v>0</v>
      </c>
      <c r="P706" s="5" t="s">
        <v>12516</v>
      </c>
      <c r="Q706" s="59">
        <v>76000</v>
      </c>
      <c r="R706" s="59">
        <v>76000</v>
      </c>
      <c r="S706" s="59">
        <v>2618</v>
      </c>
      <c r="T706" s="59">
        <v>73382</v>
      </c>
      <c r="U706" s="59">
        <v>0</v>
      </c>
      <c r="V706" s="5"/>
      <c r="W706" s="59">
        <v>65526</v>
      </c>
      <c r="X706" s="5">
        <v>4800059466</v>
      </c>
      <c r="Y706" s="7">
        <v>45034</v>
      </c>
      <c r="Z706" s="7">
        <v>45199</v>
      </c>
    </row>
    <row r="707" spans="1:26" x14ac:dyDescent="0.25">
      <c r="A707" s="5">
        <v>800231235</v>
      </c>
      <c r="B707" s="5" t="s">
        <v>4021</v>
      </c>
      <c r="C707" s="5" t="s">
        <v>4022</v>
      </c>
      <c r="D707" s="5">
        <v>3209175</v>
      </c>
      <c r="E707" s="5" t="s">
        <v>4727</v>
      </c>
      <c r="F707" s="5" t="s">
        <v>8688</v>
      </c>
      <c r="G707" s="7">
        <v>44952.459027777775</v>
      </c>
      <c r="H707" s="7">
        <v>44977</v>
      </c>
      <c r="I707" s="59">
        <v>83503</v>
      </c>
      <c r="J707" s="59">
        <v>9008.25</v>
      </c>
      <c r="K707" s="67" t="s">
        <v>14192</v>
      </c>
      <c r="L707" s="5"/>
      <c r="M707" s="5"/>
      <c r="N707" s="59">
        <v>0</v>
      </c>
      <c r="O707" s="59">
        <v>0</v>
      </c>
      <c r="P707" s="5" t="s">
        <v>12517</v>
      </c>
      <c r="Q707" s="59">
        <v>87200</v>
      </c>
      <c r="R707" s="59">
        <v>87200</v>
      </c>
      <c r="S707" s="59">
        <v>3002</v>
      </c>
      <c r="T707" s="59">
        <v>84198</v>
      </c>
      <c r="U707" s="59">
        <v>0</v>
      </c>
      <c r="V707" s="5"/>
      <c r="W707" s="59">
        <v>71492</v>
      </c>
      <c r="X707" s="5">
        <v>2201378451</v>
      </c>
      <c r="Y707" s="7">
        <v>45040</v>
      </c>
      <c r="Z707" s="7">
        <v>45199</v>
      </c>
    </row>
    <row r="708" spans="1:26" x14ac:dyDescent="0.25">
      <c r="A708" s="5">
        <v>800231235</v>
      </c>
      <c r="B708" s="5" t="s">
        <v>4021</v>
      </c>
      <c r="C708" s="5" t="s">
        <v>4022</v>
      </c>
      <c r="D708" s="5">
        <v>3209183</v>
      </c>
      <c r="E708" s="5" t="s">
        <v>4728</v>
      </c>
      <c r="F708" s="5" t="s">
        <v>8689</v>
      </c>
      <c r="G708" s="7">
        <v>44952.472222222219</v>
      </c>
      <c r="H708" s="7">
        <v>44977</v>
      </c>
      <c r="I708" s="59">
        <v>76000</v>
      </c>
      <c r="J708" s="59">
        <v>7855.5</v>
      </c>
      <c r="K708" s="67" t="s">
        <v>14192</v>
      </c>
      <c r="L708" s="5"/>
      <c r="M708" s="5"/>
      <c r="N708" s="59">
        <v>0</v>
      </c>
      <c r="O708" s="59">
        <v>0</v>
      </c>
      <c r="P708" s="5" t="s">
        <v>12509</v>
      </c>
      <c r="Q708" s="59">
        <v>76000</v>
      </c>
      <c r="R708" s="59">
        <v>76000</v>
      </c>
      <c r="S708" s="59">
        <v>2618</v>
      </c>
      <c r="T708" s="59">
        <v>73382</v>
      </c>
      <c r="U708" s="59">
        <v>0</v>
      </c>
      <c r="V708" s="5"/>
      <c r="W708" s="59">
        <v>65526</v>
      </c>
      <c r="X708" s="5">
        <v>4800059466</v>
      </c>
      <c r="Y708" s="7">
        <v>45034</v>
      </c>
      <c r="Z708" s="7">
        <v>45199</v>
      </c>
    </row>
    <row r="709" spans="1:26" x14ac:dyDescent="0.25">
      <c r="A709" s="5">
        <v>800231235</v>
      </c>
      <c r="B709" s="5" t="s">
        <v>4021</v>
      </c>
      <c r="C709" s="5" t="s">
        <v>4022</v>
      </c>
      <c r="D709" s="5">
        <v>3209320</v>
      </c>
      <c r="E709" s="5" t="s">
        <v>4729</v>
      </c>
      <c r="F709" s="5" t="s">
        <v>8690</v>
      </c>
      <c r="G709" s="7">
        <v>44952.65</v>
      </c>
      <c r="H709" s="7">
        <v>44977</v>
      </c>
      <c r="I709" s="59">
        <v>76000</v>
      </c>
      <c r="J709" s="59">
        <v>7855.5</v>
      </c>
      <c r="K709" s="67" t="s">
        <v>14192</v>
      </c>
      <c r="L709" s="5"/>
      <c r="M709" s="5"/>
      <c r="N709" s="59">
        <v>0</v>
      </c>
      <c r="O709" s="59">
        <v>0</v>
      </c>
      <c r="P709" s="5" t="s">
        <v>12518</v>
      </c>
      <c r="Q709" s="59">
        <v>76000</v>
      </c>
      <c r="R709" s="59">
        <v>76000</v>
      </c>
      <c r="S709" s="59">
        <v>2618</v>
      </c>
      <c r="T709" s="59">
        <v>73382</v>
      </c>
      <c r="U709" s="59">
        <v>0</v>
      </c>
      <c r="V709" s="5"/>
      <c r="W709" s="59">
        <v>65526</v>
      </c>
      <c r="X709" s="5">
        <v>4800059466</v>
      </c>
      <c r="Y709" s="7">
        <v>45034</v>
      </c>
      <c r="Z709" s="7">
        <v>45199</v>
      </c>
    </row>
    <row r="710" spans="1:26" x14ac:dyDescent="0.25">
      <c r="A710" s="5">
        <v>800231235</v>
      </c>
      <c r="B710" s="5" t="s">
        <v>4021</v>
      </c>
      <c r="C710" s="5" t="s">
        <v>4022</v>
      </c>
      <c r="D710" s="5">
        <v>3209338</v>
      </c>
      <c r="E710" s="5" t="s">
        <v>4730</v>
      </c>
      <c r="F710" s="5" t="s">
        <v>8691</v>
      </c>
      <c r="G710" s="7">
        <v>44952.670138888891</v>
      </c>
      <c r="H710" s="7">
        <v>44977</v>
      </c>
      <c r="I710" s="59">
        <v>1827392</v>
      </c>
      <c r="J710" s="59">
        <v>26887.5</v>
      </c>
      <c r="K710" s="67" t="s">
        <v>14192</v>
      </c>
      <c r="L710" s="5"/>
      <c r="M710" s="5"/>
      <c r="N710" s="59">
        <v>0</v>
      </c>
      <c r="O710" s="59">
        <v>0</v>
      </c>
      <c r="P710" s="5" t="s">
        <v>12519</v>
      </c>
      <c r="Q710" s="59">
        <v>1827392</v>
      </c>
      <c r="R710" s="59">
        <v>1827392</v>
      </c>
      <c r="S710" s="59">
        <v>0</v>
      </c>
      <c r="T710" s="59">
        <v>1791542</v>
      </c>
      <c r="U710" s="59">
        <v>0</v>
      </c>
      <c r="V710" s="5"/>
      <c r="W710" s="59">
        <v>253850</v>
      </c>
      <c r="X710" s="5">
        <v>4800060481</v>
      </c>
      <c r="Y710" s="7">
        <v>45125</v>
      </c>
      <c r="Z710" s="7">
        <v>45199</v>
      </c>
    </row>
    <row r="711" spans="1:26" x14ac:dyDescent="0.25">
      <c r="A711" s="5">
        <v>800231235</v>
      </c>
      <c r="B711" s="5" t="s">
        <v>4021</v>
      </c>
      <c r="C711" s="5" t="s">
        <v>4022</v>
      </c>
      <c r="D711" s="5">
        <v>3209347</v>
      </c>
      <c r="E711" s="5" t="s">
        <v>4731</v>
      </c>
      <c r="F711" s="5" t="s">
        <v>8692</v>
      </c>
      <c r="G711" s="7">
        <v>44952.690972222219</v>
      </c>
      <c r="H711" s="7">
        <v>44977</v>
      </c>
      <c r="I711" s="59">
        <v>20041365</v>
      </c>
      <c r="J711" s="59">
        <v>20041365</v>
      </c>
      <c r="K711" s="67" t="s">
        <v>14131</v>
      </c>
      <c r="L711" s="5"/>
      <c r="M711" s="5"/>
      <c r="N711" s="59">
        <v>20041365</v>
      </c>
      <c r="O711" s="59">
        <v>0</v>
      </c>
      <c r="P711" s="5" t="s">
        <v>12520</v>
      </c>
      <c r="Q711" s="59">
        <v>20041365</v>
      </c>
      <c r="R711" s="59">
        <v>20041365</v>
      </c>
      <c r="S711" s="59">
        <v>0</v>
      </c>
      <c r="T711" s="59">
        <v>0</v>
      </c>
      <c r="U711" s="59">
        <v>0</v>
      </c>
      <c r="V711" s="5"/>
      <c r="W711" s="59">
        <v>0</v>
      </c>
      <c r="X711" s="5"/>
      <c r="Y711" s="7"/>
      <c r="Z711" s="7">
        <v>45199</v>
      </c>
    </row>
    <row r="712" spans="1:26" x14ac:dyDescent="0.25">
      <c r="A712" s="5">
        <v>800231235</v>
      </c>
      <c r="B712" s="5" t="s">
        <v>4021</v>
      </c>
      <c r="C712" s="5" t="s">
        <v>4022</v>
      </c>
      <c r="D712" s="5">
        <v>3209375</v>
      </c>
      <c r="E712" s="5" t="s">
        <v>4732</v>
      </c>
      <c r="F712" s="5" t="s">
        <v>8693</v>
      </c>
      <c r="G712" s="7">
        <v>44953.048611111109</v>
      </c>
      <c r="H712" s="7">
        <v>44977</v>
      </c>
      <c r="I712" s="59">
        <v>738449</v>
      </c>
      <c r="J712" s="59">
        <v>47034</v>
      </c>
      <c r="K712" s="67" t="s">
        <v>14192</v>
      </c>
      <c r="L712" s="5"/>
      <c r="M712" s="5"/>
      <c r="N712" s="59">
        <v>0</v>
      </c>
      <c r="O712" s="59">
        <v>0</v>
      </c>
      <c r="P712" s="5" t="s">
        <v>12521</v>
      </c>
      <c r="Q712" s="59">
        <v>738449</v>
      </c>
      <c r="R712" s="59">
        <v>738449</v>
      </c>
      <c r="S712" s="59">
        <v>15678</v>
      </c>
      <c r="T712" s="59">
        <v>722771</v>
      </c>
      <c r="U712" s="59">
        <v>0</v>
      </c>
      <c r="V712" s="5"/>
      <c r="W712" s="59">
        <v>675737</v>
      </c>
      <c r="X712" s="5">
        <v>4800059466</v>
      </c>
      <c r="Y712" s="7">
        <v>45034</v>
      </c>
      <c r="Z712" s="7">
        <v>45199</v>
      </c>
    </row>
    <row r="713" spans="1:26" x14ac:dyDescent="0.25">
      <c r="A713" s="5">
        <v>800231235</v>
      </c>
      <c r="B713" s="5" t="s">
        <v>4021</v>
      </c>
      <c r="C713" s="5" t="s">
        <v>4022</v>
      </c>
      <c r="D713" s="5">
        <v>3209411</v>
      </c>
      <c r="E713" s="5" t="s">
        <v>4733</v>
      </c>
      <c r="F713" s="5" t="s">
        <v>8694</v>
      </c>
      <c r="G713" s="7">
        <v>44953.295138888891</v>
      </c>
      <c r="H713" s="7">
        <v>44977</v>
      </c>
      <c r="I713" s="59">
        <v>74100</v>
      </c>
      <c r="J713" s="59">
        <v>6430.5</v>
      </c>
      <c r="K713" s="67" t="s">
        <v>14192</v>
      </c>
      <c r="L713" s="5"/>
      <c r="M713" s="5"/>
      <c r="N713" s="59">
        <v>0</v>
      </c>
      <c r="O713" s="59">
        <v>0</v>
      </c>
      <c r="P713" s="5" t="s">
        <v>12522</v>
      </c>
      <c r="Q713" s="59">
        <v>74100</v>
      </c>
      <c r="R713" s="59">
        <v>74100</v>
      </c>
      <c r="S713" s="59">
        <v>2143</v>
      </c>
      <c r="T713" s="59">
        <v>71957</v>
      </c>
      <c r="U713" s="59">
        <v>0</v>
      </c>
      <c r="V713" s="5"/>
      <c r="W713" s="59">
        <v>65526</v>
      </c>
      <c r="X713" s="5">
        <v>4800059466</v>
      </c>
      <c r="Y713" s="7">
        <v>45034</v>
      </c>
      <c r="Z713" s="7">
        <v>45199</v>
      </c>
    </row>
    <row r="714" spans="1:26" x14ac:dyDescent="0.25">
      <c r="A714" s="5">
        <v>800231235</v>
      </c>
      <c r="B714" s="5" t="s">
        <v>4021</v>
      </c>
      <c r="C714" s="5" t="s">
        <v>4022</v>
      </c>
      <c r="D714" s="5">
        <v>3209424</v>
      </c>
      <c r="E714" s="5" t="s">
        <v>4734</v>
      </c>
      <c r="F714" s="5" t="s">
        <v>8695</v>
      </c>
      <c r="G714" s="7">
        <v>44953.309027777781</v>
      </c>
      <c r="H714" s="7">
        <v>44977</v>
      </c>
      <c r="I714" s="59">
        <v>76000</v>
      </c>
      <c r="J714" s="59">
        <v>7855.5</v>
      </c>
      <c r="K714" s="67" t="s">
        <v>14192</v>
      </c>
      <c r="L714" s="5"/>
      <c r="M714" s="5"/>
      <c r="N714" s="59">
        <v>0</v>
      </c>
      <c r="O714" s="59">
        <v>0</v>
      </c>
      <c r="P714" s="5" t="s">
        <v>12523</v>
      </c>
      <c r="Q714" s="59">
        <v>76000</v>
      </c>
      <c r="R714" s="59">
        <v>76000</v>
      </c>
      <c r="S714" s="59">
        <v>2618</v>
      </c>
      <c r="T714" s="59">
        <v>73382</v>
      </c>
      <c r="U714" s="59">
        <v>0</v>
      </c>
      <c r="V714" s="5"/>
      <c r="W714" s="59">
        <v>65526</v>
      </c>
      <c r="X714" s="5">
        <v>4800059466</v>
      </c>
      <c r="Y714" s="7">
        <v>45034</v>
      </c>
      <c r="Z714" s="7">
        <v>45199</v>
      </c>
    </row>
    <row r="715" spans="1:26" x14ac:dyDescent="0.25">
      <c r="A715" s="5">
        <v>800231235</v>
      </c>
      <c r="B715" s="5" t="s">
        <v>4021</v>
      </c>
      <c r="C715" s="5" t="s">
        <v>4022</v>
      </c>
      <c r="D715" s="5">
        <v>3209452</v>
      </c>
      <c r="E715" s="5" t="s">
        <v>4735</v>
      </c>
      <c r="F715" s="5" t="s">
        <v>8696</v>
      </c>
      <c r="G715" s="7">
        <v>44953.334722222222</v>
      </c>
      <c r="H715" s="7">
        <v>44977</v>
      </c>
      <c r="I715" s="59">
        <v>74100</v>
      </c>
      <c r="J715" s="59">
        <v>1930.5</v>
      </c>
      <c r="K715" s="67" t="s">
        <v>14192</v>
      </c>
      <c r="L715" s="5"/>
      <c r="M715" s="5"/>
      <c r="N715" s="59">
        <v>0</v>
      </c>
      <c r="O715" s="59">
        <v>0</v>
      </c>
      <c r="P715" s="5" t="s">
        <v>12524</v>
      </c>
      <c r="Q715" s="59">
        <v>74100</v>
      </c>
      <c r="R715" s="59">
        <v>74100</v>
      </c>
      <c r="S715" s="59">
        <v>643</v>
      </c>
      <c r="T715" s="59">
        <v>73457</v>
      </c>
      <c r="U715" s="59">
        <v>0</v>
      </c>
      <c r="V715" s="5"/>
      <c r="W715" s="59">
        <v>71526</v>
      </c>
      <c r="X715" s="5">
        <v>4800059466</v>
      </c>
      <c r="Y715" s="7">
        <v>45034</v>
      </c>
      <c r="Z715" s="7">
        <v>45199</v>
      </c>
    </row>
    <row r="716" spans="1:26" x14ac:dyDescent="0.25">
      <c r="A716" s="5">
        <v>800231235</v>
      </c>
      <c r="B716" s="5" t="s">
        <v>4021</v>
      </c>
      <c r="C716" s="5" t="s">
        <v>4022</v>
      </c>
      <c r="D716" s="5">
        <v>3209461</v>
      </c>
      <c r="E716" s="5" t="s">
        <v>4736</v>
      </c>
      <c r="F716" s="5" t="s">
        <v>8697</v>
      </c>
      <c r="G716" s="7">
        <v>44953.34097222222</v>
      </c>
      <c r="H716" s="7">
        <v>44977</v>
      </c>
      <c r="I716" s="59">
        <v>938221</v>
      </c>
      <c r="J716" s="59">
        <v>938221</v>
      </c>
      <c r="K716" s="67" t="s">
        <v>14131</v>
      </c>
      <c r="L716" s="5"/>
      <c r="M716" s="5"/>
      <c r="N716" s="59">
        <v>938221</v>
      </c>
      <c r="O716" s="59">
        <v>0</v>
      </c>
      <c r="P716" s="5" t="s">
        <v>12525</v>
      </c>
      <c r="Q716" s="59">
        <v>938221</v>
      </c>
      <c r="R716" s="59">
        <v>938221</v>
      </c>
      <c r="S716" s="59">
        <v>0</v>
      </c>
      <c r="T716" s="59">
        <v>0</v>
      </c>
      <c r="U716" s="59">
        <v>0</v>
      </c>
      <c r="V716" s="5"/>
      <c r="W716" s="59">
        <v>0</v>
      </c>
      <c r="X716" s="5"/>
      <c r="Y716" s="7"/>
      <c r="Z716" s="7">
        <v>45199</v>
      </c>
    </row>
    <row r="717" spans="1:26" x14ac:dyDescent="0.25">
      <c r="A717" s="5">
        <v>800231235</v>
      </c>
      <c r="B717" s="5" t="s">
        <v>4021</v>
      </c>
      <c r="C717" s="5" t="s">
        <v>4022</v>
      </c>
      <c r="D717" s="5">
        <v>3209462</v>
      </c>
      <c r="E717" s="5" t="s">
        <v>4737</v>
      </c>
      <c r="F717" s="5" t="s">
        <v>8698</v>
      </c>
      <c r="G717" s="7">
        <v>44953.342361111114</v>
      </c>
      <c r="H717" s="7">
        <v>44977</v>
      </c>
      <c r="I717" s="59">
        <v>59700</v>
      </c>
      <c r="J717" s="59">
        <v>6206.25</v>
      </c>
      <c r="K717" s="67" t="s">
        <v>14192</v>
      </c>
      <c r="L717" s="5"/>
      <c r="M717" s="5"/>
      <c r="N717" s="59">
        <v>0</v>
      </c>
      <c r="O717" s="59">
        <v>0</v>
      </c>
      <c r="P717" s="5" t="s">
        <v>12526</v>
      </c>
      <c r="Q717" s="59">
        <v>59700</v>
      </c>
      <c r="R717" s="59">
        <v>59700</v>
      </c>
      <c r="S717" s="59">
        <v>2068</v>
      </c>
      <c r="T717" s="59">
        <v>57632</v>
      </c>
      <c r="U717" s="59">
        <v>0</v>
      </c>
      <c r="V717" s="5"/>
      <c r="W717" s="59">
        <v>51425</v>
      </c>
      <c r="X717" s="5">
        <v>4800059466</v>
      </c>
      <c r="Y717" s="7">
        <v>45034</v>
      </c>
      <c r="Z717" s="7">
        <v>45199</v>
      </c>
    </row>
    <row r="718" spans="1:26" x14ac:dyDescent="0.25">
      <c r="A718" s="5">
        <v>800231235</v>
      </c>
      <c r="B718" s="5" t="s">
        <v>4021</v>
      </c>
      <c r="C718" s="5" t="s">
        <v>4022</v>
      </c>
      <c r="D718" s="5">
        <v>3209464</v>
      </c>
      <c r="E718" s="5" t="s">
        <v>4738</v>
      </c>
      <c r="F718" s="5" t="s">
        <v>8699</v>
      </c>
      <c r="G718" s="7">
        <v>44953.344444444447</v>
      </c>
      <c r="H718" s="7">
        <v>44977</v>
      </c>
      <c r="I718" s="59">
        <v>76000</v>
      </c>
      <c r="J718" s="59">
        <v>7855.5</v>
      </c>
      <c r="K718" s="67" t="s">
        <v>14192</v>
      </c>
      <c r="L718" s="5"/>
      <c r="M718" s="5"/>
      <c r="N718" s="59">
        <v>0</v>
      </c>
      <c r="O718" s="59">
        <v>0</v>
      </c>
      <c r="P718" s="5" t="s">
        <v>12527</v>
      </c>
      <c r="Q718" s="59">
        <v>76000</v>
      </c>
      <c r="R718" s="59">
        <v>76000</v>
      </c>
      <c r="S718" s="59">
        <v>2618</v>
      </c>
      <c r="T718" s="59">
        <v>73382</v>
      </c>
      <c r="U718" s="59">
        <v>0</v>
      </c>
      <c r="V718" s="5"/>
      <c r="W718" s="59">
        <v>65526</v>
      </c>
      <c r="X718" s="5">
        <v>4800059466</v>
      </c>
      <c r="Y718" s="7">
        <v>45034</v>
      </c>
      <c r="Z718" s="7">
        <v>45199</v>
      </c>
    </row>
    <row r="719" spans="1:26" x14ac:dyDescent="0.25">
      <c r="A719" s="5">
        <v>800231235</v>
      </c>
      <c r="B719" s="5" t="s">
        <v>4021</v>
      </c>
      <c r="C719" s="5" t="s">
        <v>4022</v>
      </c>
      <c r="D719" s="5">
        <v>3209511</v>
      </c>
      <c r="E719" s="5" t="s">
        <v>4739</v>
      </c>
      <c r="F719" s="5" t="s">
        <v>8700</v>
      </c>
      <c r="G719" s="7">
        <v>44953.402083333334</v>
      </c>
      <c r="H719" s="7">
        <v>44977</v>
      </c>
      <c r="I719" s="59">
        <v>74100</v>
      </c>
      <c r="J719" s="59">
        <v>6430.5</v>
      </c>
      <c r="K719" s="67" t="s">
        <v>14192</v>
      </c>
      <c r="L719" s="5"/>
      <c r="M719" s="5"/>
      <c r="N719" s="59">
        <v>0</v>
      </c>
      <c r="O719" s="59">
        <v>0</v>
      </c>
      <c r="P719" s="5" t="s">
        <v>12528</v>
      </c>
      <c r="Q719" s="59">
        <v>74100</v>
      </c>
      <c r="R719" s="59">
        <v>74100</v>
      </c>
      <c r="S719" s="59">
        <v>2143</v>
      </c>
      <c r="T719" s="59">
        <v>71957</v>
      </c>
      <c r="U719" s="59">
        <v>0</v>
      </c>
      <c r="V719" s="5"/>
      <c r="W719" s="59">
        <v>65526</v>
      </c>
      <c r="X719" s="5">
        <v>4800059466</v>
      </c>
      <c r="Y719" s="7">
        <v>45034</v>
      </c>
      <c r="Z719" s="7">
        <v>45199</v>
      </c>
    </row>
    <row r="720" spans="1:26" x14ac:dyDescent="0.25">
      <c r="A720" s="5">
        <v>800231235</v>
      </c>
      <c r="B720" s="5" t="s">
        <v>4021</v>
      </c>
      <c r="C720" s="5" t="s">
        <v>4022</v>
      </c>
      <c r="D720" s="5">
        <v>3209581</v>
      </c>
      <c r="E720" s="5" t="s">
        <v>4740</v>
      </c>
      <c r="F720" s="5" t="s">
        <v>8701</v>
      </c>
      <c r="G720" s="7">
        <v>44953.551388888889</v>
      </c>
      <c r="H720" s="7">
        <v>44977</v>
      </c>
      <c r="I720" s="59">
        <v>7347795</v>
      </c>
      <c r="J720" s="59">
        <v>752077.5</v>
      </c>
      <c r="K720" s="67" t="s">
        <v>14192</v>
      </c>
      <c r="L720" s="5"/>
      <c r="M720" s="5"/>
      <c r="N720" s="59">
        <v>0</v>
      </c>
      <c r="O720" s="59">
        <v>0</v>
      </c>
      <c r="P720" s="5" t="s">
        <v>12529</v>
      </c>
      <c r="Q720" s="59">
        <v>7347795</v>
      </c>
      <c r="R720" s="59">
        <v>7347795</v>
      </c>
      <c r="S720" s="59">
        <v>250693</v>
      </c>
      <c r="T720" s="59">
        <v>7097102</v>
      </c>
      <c r="U720" s="59">
        <v>0</v>
      </c>
      <c r="V720" s="5"/>
      <c r="W720" s="59">
        <v>6345025</v>
      </c>
      <c r="X720" s="5">
        <v>4800059745</v>
      </c>
      <c r="Y720" s="7">
        <v>45058</v>
      </c>
      <c r="Z720" s="7">
        <v>45199</v>
      </c>
    </row>
    <row r="721" spans="1:26" x14ac:dyDescent="0.25">
      <c r="A721" s="5">
        <v>800231235</v>
      </c>
      <c r="B721" s="5" t="s">
        <v>4021</v>
      </c>
      <c r="C721" s="5" t="s">
        <v>4022</v>
      </c>
      <c r="D721" s="5">
        <v>3209610</v>
      </c>
      <c r="E721" s="5" t="s">
        <v>4741</v>
      </c>
      <c r="F721" s="5" t="s">
        <v>8702</v>
      </c>
      <c r="G721" s="7">
        <v>44953.657638888886</v>
      </c>
      <c r="H721" s="7">
        <v>44977</v>
      </c>
      <c r="I721" s="59">
        <v>162900</v>
      </c>
      <c r="J721" s="59">
        <v>10581.75</v>
      </c>
      <c r="K721" s="67" t="s">
        <v>14192</v>
      </c>
      <c r="L721" s="5"/>
      <c r="M721" s="5"/>
      <c r="N721" s="59">
        <v>0</v>
      </c>
      <c r="O721" s="59">
        <v>0</v>
      </c>
      <c r="P721" s="5" t="s">
        <v>12530</v>
      </c>
      <c r="Q721" s="59">
        <v>162900</v>
      </c>
      <c r="R721" s="59">
        <v>162900</v>
      </c>
      <c r="S721" s="59">
        <v>3527</v>
      </c>
      <c r="T721" s="59">
        <v>159373</v>
      </c>
      <c r="U721" s="59">
        <v>0</v>
      </c>
      <c r="V721" s="5"/>
      <c r="W721" s="59">
        <v>148791</v>
      </c>
      <c r="X721" s="5">
        <v>4800059466</v>
      </c>
      <c r="Y721" s="7">
        <v>45034</v>
      </c>
      <c r="Z721" s="7">
        <v>45199</v>
      </c>
    </row>
    <row r="722" spans="1:26" x14ac:dyDescent="0.25">
      <c r="A722" s="5">
        <v>800231235</v>
      </c>
      <c r="B722" s="5" t="s">
        <v>4021</v>
      </c>
      <c r="C722" s="5" t="s">
        <v>4022</v>
      </c>
      <c r="D722" s="5">
        <v>3209616</v>
      </c>
      <c r="E722" s="5" t="s">
        <v>4742</v>
      </c>
      <c r="F722" s="5" t="s">
        <v>8703</v>
      </c>
      <c r="G722" s="7">
        <v>44953.673611111109</v>
      </c>
      <c r="H722" s="7">
        <v>44977</v>
      </c>
      <c r="I722" s="59">
        <v>71904</v>
      </c>
      <c r="J722" s="59">
        <v>7863</v>
      </c>
      <c r="K722" s="67" t="s">
        <v>14192</v>
      </c>
      <c r="L722" s="5"/>
      <c r="M722" s="5"/>
      <c r="N722" s="59">
        <v>0</v>
      </c>
      <c r="O722" s="59">
        <v>0</v>
      </c>
      <c r="P722" s="5" t="s">
        <v>12531</v>
      </c>
      <c r="Q722" s="59">
        <v>76000</v>
      </c>
      <c r="R722" s="59">
        <v>76000</v>
      </c>
      <c r="S722" s="59">
        <v>2621</v>
      </c>
      <c r="T722" s="59">
        <v>73379</v>
      </c>
      <c r="U722" s="59">
        <v>0</v>
      </c>
      <c r="V722" s="5"/>
      <c r="W722" s="59">
        <v>61420</v>
      </c>
      <c r="X722" s="5">
        <v>2201378451</v>
      </c>
      <c r="Y722" s="7">
        <v>45040</v>
      </c>
      <c r="Z722" s="7">
        <v>45199</v>
      </c>
    </row>
    <row r="723" spans="1:26" x14ac:dyDescent="0.25">
      <c r="A723" s="5">
        <v>800231235</v>
      </c>
      <c r="B723" s="5" t="s">
        <v>4021</v>
      </c>
      <c r="C723" s="5" t="s">
        <v>4022</v>
      </c>
      <c r="D723" s="5">
        <v>3209653</v>
      </c>
      <c r="E723" s="5" t="s">
        <v>4743</v>
      </c>
      <c r="F723" s="5" t="s">
        <v>8704</v>
      </c>
      <c r="G723" s="7">
        <v>44954.462500000001</v>
      </c>
      <c r="H723" s="7">
        <v>44977</v>
      </c>
      <c r="I723" s="59">
        <v>311100</v>
      </c>
      <c r="J723" s="59">
        <v>72023.25</v>
      </c>
      <c r="K723" s="67" t="s">
        <v>14192</v>
      </c>
      <c r="L723" s="5"/>
      <c r="M723" s="5"/>
      <c r="N723" s="59">
        <v>0</v>
      </c>
      <c r="O723" s="59">
        <v>0</v>
      </c>
      <c r="P723" s="5" t="s">
        <v>12532</v>
      </c>
      <c r="Q723" s="59">
        <v>311100</v>
      </c>
      <c r="R723" s="59">
        <v>311100</v>
      </c>
      <c r="S723" s="59">
        <v>24008</v>
      </c>
      <c r="T723" s="59">
        <v>287092</v>
      </c>
      <c r="U723" s="59">
        <v>0</v>
      </c>
      <c r="V723" s="5"/>
      <c r="W723" s="59">
        <v>215069</v>
      </c>
      <c r="X723" s="5">
        <v>4800059466</v>
      </c>
      <c r="Y723" s="7">
        <v>45034</v>
      </c>
      <c r="Z723" s="7">
        <v>45199</v>
      </c>
    </row>
    <row r="724" spans="1:26" x14ac:dyDescent="0.25">
      <c r="A724" s="5">
        <v>800231235</v>
      </c>
      <c r="B724" s="5" t="s">
        <v>4021</v>
      </c>
      <c r="C724" s="5" t="s">
        <v>4022</v>
      </c>
      <c r="D724" s="5">
        <v>3209785</v>
      </c>
      <c r="E724" s="5" t="s">
        <v>4744</v>
      </c>
      <c r="F724" s="5" t="s">
        <v>8705</v>
      </c>
      <c r="G724" s="7">
        <v>44956.090277777781</v>
      </c>
      <c r="H724" s="7">
        <v>44977</v>
      </c>
      <c r="I724" s="59">
        <v>979139</v>
      </c>
      <c r="J724" s="59">
        <v>979139</v>
      </c>
      <c r="K724" s="67" t="s">
        <v>14131</v>
      </c>
      <c r="L724" s="5"/>
      <c r="M724" s="5"/>
      <c r="N724" s="59">
        <v>979139</v>
      </c>
      <c r="O724" s="59">
        <v>0</v>
      </c>
      <c r="P724" s="5" t="s">
        <v>12533</v>
      </c>
      <c r="Q724" s="59">
        <v>979139</v>
      </c>
      <c r="R724" s="59">
        <v>979139</v>
      </c>
      <c r="S724" s="59">
        <v>0</v>
      </c>
      <c r="T724" s="59">
        <v>0</v>
      </c>
      <c r="U724" s="59">
        <v>0</v>
      </c>
      <c r="V724" s="5"/>
      <c r="W724" s="59">
        <v>0</v>
      </c>
      <c r="X724" s="5"/>
      <c r="Y724" s="7"/>
      <c r="Z724" s="7">
        <v>45199</v>
      </c>
    </row>
    <row r="725" spans="1:26" x14ac:dyDescent="0.25">
      <c r="A725" s="5">
        <v>800231235</v>
      </c>
      <c r="B725" s="5" t="s">
        <v>4021</v>
      </c>
      <c r="C725" s="5" t="s">
        <v>4022</v>
      </c>
      <c r="D725" s="5">
        <v>3209828</v>
      </c>
      <c r="E725" s="5" t="s">
        <v>4745</v>
      </c>
      <c r="F725" s="5" t="s">
        <v>8706</v>
      </c>
      <c r="G725" s="7">
        <v>44956.310416666667</v>
      </c>
      <c r="H725" s="7">
        <v>45005</v>
      </c>
      <c r="I725" s="59">
        <v>411900</v>
      </c>
      <c r="J725" s="59">
        <v>42610.5</v>
      </c>
      <c r="K725" s="67" t="s">
        <v>14192</v>
      </c>
      <c r="L725" s="5"/>
      <c r="M725" s="5"/>
      <c r="N725" s="59">
        <v>0</v>
      </c>
      <c r="O725" s="59">
        <v>0</v>
      </c>
      <c r="P725" s="5" t="s">
        <v>12534</v>
      </c>
      <c r="Q725" s="59">
        <v>411900</v>
      </c>
      <c r="R725" s="59">
        <v>411900</v>
      </c>
      <c r="S725" s="59">
        <v>14203</v>
      </c>
      <c r="T725" s="59">
        <v>397697</v>
      </c>
      <c r="U725" s="59">
        <v>0</v>
      </c>
      <c r="V725" s="5"/>
      <c r="W725" s="59">
        <v>355086</v>
      </c>
      <c r="X725" s="5">
        <v>4800059745</v>
      </c>
      <c r="Y725" s="7">
        <v>45058</v>
      </c>
      <c r="Z725" s="7">
        <v>45199</v>
      </c>
    </row>
    <row r="726" spans="1:26" x14ac:dyDescent="0.25">
      <c r="A726" s="5">
        <v>800231235</v>
      </c>
      <c r="B726" s="5" t="s">
        <v>4021</v>
      </c>
      <c r="C726" s="5" t="s">
        <v>4022</v>
      </c>
      <c r="D726" s="5">
        <v>3209835</v>
      </c>
      <c r="E726" s="5" t="s">
        <v>4746</v>
      </c>
      <c r="F726" s="5" t="s">
        <v>8707</v>
      </c>
      <c r="G726" s="7">
        <v>44956.315972222219</v>
      </c>
      <c r="H726" s="7">
        <v>44977</v>
      </c>
      <c r="I726" s="59">
        <v>76000</v>
      </c>
      <c r="J726" s="59">
        <v>7855.5</v>
      </c>
      <c r="K726" s="67" t="s">
        <v>14192</v>
      </c>
      <c r="L726" s="5"/>
      <c r="M726" s="5"/>
      <c r="N726" s="59">
        <v>0</v>
      </c>
      <c r="O726" s="59">
        <v>0</v>
      </c>
      <c r="P726" s="5" t="s">
        <v>12535</v>
      </c>
      <c r="Q726" s="59">
        <v>76000</v>
      </c>
      <c r="R726" s="59">
        <v>76000</v>
      </c>
      <c r="S726" s="59">
        <v>2618</v>
      </c>
      <c r="T726" s="59">
        <v>73382</v>
      </c>
      <c r="U726" s="59">
        <v>0</v>
      </c>
      <c r="V726" s="5"/>
      <c r="W726" s="59">
        <v>65526</v>
      </c>
      <c r="X726" s="5">
        <v>4800059466</v>
      </c>
      <c r="Y726" s="7">
        <v>45034</v>
      </c>
      <c r="Z726" s="7">
        <v>45199</v>
      </c>
    </row>
    <row r="727" spans="1:26" x14ac:dyDescent="0.25">
      <c r="A727" s="5">
        <v>800231235</v>
      </c>
      <c r="B727" s="5" t="s">
        <v>4021</v>
      </c>
      <c r="C727" s="5" t="s">
        <v>4022</v>
      </c>
      <c r="D727" s="5">
        <v>3209842</v>
      </c>
      <c r="E727" s="5" t="s">
        <v>4747</v>
      </c>
      <c r="F727" s="5" t="s">
        <v>8708</v>
      </c>
      <c r="G727" s="7">
        <v>44956.322222222225</v>
      </c>
      <c r="H727" s="7">
        <v>44977</v>
      </c>
      <c r="I727" s="59">
        <v>98300</v>
      </c>
      <c r="J727" s="59">
        <v>10324.5</v>
      </c>
      <c r="K727" s="67" t="s">
        <v>14192</v>
      </c>
      <c r="L727" s="5"/>
      <c r="M727" s="5"/>
      <c r="N727" s="59">
        <v>0</v>
      </c>
      <c r="O727" s="59">
        <v>0</v>
      </c>
      <c r="P727" s="5" t="s">
        <v>12536</v>
      </c>
      <c r="Q727" s="59">
        <v>98300</v>
      </c>
      <c r="R727" s="59">
        <v>98300</v>
      </c>
      <c r="S727" s="59">
        <v>3442</v>
      </c>
      <c r="T727" s="59">
        <v>94858</v>
      </c>
      <c r="U727" s="59">
        <v>0</v>
      </c>
      <c r="V727" s="5"/>
      <c r="W727" s="59">
        <v>84534</v>
      </c>
      <c r="X727" s="5">
        <v>4800059466</v>
      </c>
      <c r="Y727" s="7">
        <v>45034</v>
      </c>
      <c r="Z727" s="7">
        <v>45199</v>
      </c>
    </row>
    <row r="728" spans="1:26" x14ac:dyDescent="0.25">
      <c r="A728" s="5">
        <v>800231235</v>
      </c>
      <c r="B728" s="5" t="s">
        <v>4021</v>
      </c>
      <c r="C728" s="5" t="s">
        <v>4022</v>
      </c>
      <c r="D728" s="5">
        <v>3209877</v>
      </c>
      <c r="E728" s="5" t="s">
        <v>4748</v>
      </c>
      <c r="F728" s="5" t="s">
        <v>8709</v>
      </c>
      <c r="G728" s="7">
        <v>44956.352083333331</v>
      </c>
      <c r="H728" s="7">
        <v>44977</v>
      </c>
      <c r="I728" s="59">
        <v>23800</v>
      </c>
      <c r="J728" s="59">
        <v>23800</v>
      </c>
      <c r="K728" s="67" t="s">
        <v>14131</v>
      </c>
      <c r="L728" s="5"/>
      <c r="M728" s="5"/>
      <c r="N728" s="59">
        <v>23800</v>
      </c>
      <c r="O728" s="59">
        <v>0</v>
      </c>
      <c r="P728" s="5" t="s">
        <v>12537</v>
      </c>
      <c r="Q728" s="59">
        <v>23800</v>
      </c>
      <c r="R728" s="59">
        <v>23800</v>
      </c>
      <c r="S728" s="59">
        <v>0</v>
      </c>
      <c r="T728" s="59">
        <v>0</v>
      </c>
      <c r="U728" s="59">
        <v>0</v>
      </c>
      <c r="V728" s="5"/>
      <c r="W728" s="59">
        <v>0</v>
      </c>
      <c r="X728" s="5"/>
      <c r="Y728" s="7"/>
      <c r="Z728" s="7">
        <v>45199</v>
      </c>
    </row>
    <row r="729" spans="1:26" x14ac:dyDescent="0.25">
      <c r="A729" s="5">
        <v>800231235</v>
      </c>
      <c r="B729" s="5" t="s">
        <v>4021</v>
      </c>
      <c r="C729" s="5" t="s">
        <v>4022</v>
      </c>
      <c r="D729" s="5">
        <v>3209900</v>
      </c>
      <c r="E729" s="5" t="s">
        <v>4749</v>
      </c>
      <c r="F729" s="5" t="s">
        <v>8710</v>
      </c>
      <c r="G729" s="7">
        <v>44956.381249999999</v>
      </c>
      <c r="H729" s="7">
        <v>44977</v>
      </c>
      <c r="I729" s="59">
        <v>72306</v>
      </c>
      <c r="J729" s="59">
        <v>7855.5</v>
      </c>
      <c r="K729" s="67" t="s">
        <v>14192</v>
      </c>
      <c r="L729" s="5"/>
      <c r="M729" s="5"/>
      <c r="N729" s="59">
        <v>0</v>
      </c>
      <c r="O729" s="59">
        <v>0</v>
      </c>
      <c r="P729" s="5" t="s">
        <v>12538</v>
      </c>
      <c r="Q729" s="59">
        <v>76000</v>
      </c>
      <c r="R729" s="59">
        <v>76000</v>
      </c>
      <c r="S729" s="59">
        <v>2618</v>
      </c>
      <c r="T729" s="59">
        <v>73382</v>
      </c>
      <c r="U729" s="59">
        <v>0</v>
      </c>
      <c r="V729" s="5"/>
      <c r="W729" s="59">
        <v>61832</v>
      </c>
      <c r="X729" s="5">
        <v>2201378451</v>
      </c>
      <c r="Y729" s="7">
        <v>45040</v>
      </c>
      <c r="Z729" s="7">
        <v>45199</v>
      </c>
    </row>
    <row r="730" spans="1:26" x14ac:dyDescent="0.25">
      <c r="A730" s="5">
        <v>800231235</v>
      </c>
      <c r="B730" s="5" t="s">
        <v>4021</v>
      </c>
      <c r="C730" s="5" t="s">
        <v>4022</v>
      </c>
      <c r="D730" s="5">
        <v>3209916</v>
      </c>
      <c r="E730" s="5" t="s">
        <v>4750</v>
      </c>
      <c r="F730" s="5" t="s">
        <v>8711</v>
      </c>
      <c r="G730" s="7">
        <v>44956.40347222222</v>
      </c>
      <c r="H730" s="7">
        <v>44977</v>
      </c>
      <c r="I730" s="59">
        <v>74100</v>
      </c>
      <c r="J730" s="59">
        <v>6430.5</v>
      </c>
      <c r="K730" s="67" t="s">
        <v>14192</v>
      </c>
      <c r="L730" s="5"/>
      <c r="M730" s="5"/>
      <c r="N730" s="59">
        <v>0</v>
      </c>
      <c r="O730" s="59">
        <v>0</v>
      </c>
      <c r="P730" s="5" t="s">
        <v>12539</v>
      </c>
      <c r="Q730" s="59">
        <v>74100</v>
      </c>
      <c r="R730" s="59">
        <v>74100</v>
      </c>
      <c r="S730" s="59">
        <v>2143</v>
      </c>
      <c r="T730" s="59">
        <v>71957</v>
      </c>
      <c r="U730" s="59">
        <v>0</v>
      </c>
      <c r="V730" s="5"/>
      <c r="W730" s="59">
        <v>65526</v>
      </c>
      <c r="X730" s="5">
        <v>4800059466</v>
      </c>
      <c r="Y730" s="7">
        <v>45034</v>
      </c>
      <c r="Z730" s="7">
        <v>45199</v>
      </c>
    </row>
    <row r="731" spans="1:26" x14ac:dyDescent="0.25">
      <c r="A731" s="5">
        <v>800231235</v>
      </c>
      <c r="B731" s="5" t="s">
        <v>4021</v>
      </c>
      <c r="C731" s="5" t="s">
        <v>4022</v>
      </c>
      <c r="D731" s="5">
        <v>3209945</v>
      </c>
      <c r="E731" s="5" t="s">
        <v>4751</v>
      </c>
      <c r="F731" s="5" t="s">
        <v>8712</v>
      </c>
      <c r="G731" s="7">
        <v>44956.450694444444</v>
      </c>
      <c r="H731" s="7">
        <v>44977</v>
      </c>
      <c r="I731" s="59">
        <v>145700</v>
      </c>
      <c r="J731" s="59">
        <v>15099</v>
      </c>
      <c r="K731" s="67" t="s">
        <v>14192</v>
      </c>
      <c r="L731" s="5"/>
      <c r="M731" s="5"/>
      <c r="N731" s="59">
        <v>0</v>
      </c>
      <c r="O731" s="59">
        <v>0</v>
      </c>
      <c r="P731" s="5" t="s">
        <v>12540</v>
      </c>
      <c r="Q731" s="59">
        <v>145700</v>
      </c>
      <c r="R731" s="59">
        <v>145700</v>
      </c>
      <c r="S731" s="59">
        <v>5033</v>
      </c>
      <c r="T731" s="59">
        <v>140667</v>
      </c>
      <c r="U731" s="59">
        <v>0</v>
      </c>
      <c r="V731" s="5"/>
      <c r="W731" s="59">
        <v>125568</v>
      </c>
      <c r="X731" s="5">
        <v>4800059466</v>
      </c>
      <c r="Y731" s="7">
        <v>45034</v>
      </c>
      <c r="Z731" s="7">
        <v>45199</v>
      </c>
    </row>
    <row r="732" spans="1:26" x14ac:dyDescent="0.25">
      <c r="A732" s="5">
        <v>800231235</v>
      </c>
      <c r="B732" s="5" t="s">
        <v>4021</v>
      </c>
      <c r="C732" s="5" t="s">
        <v>4022</v>
      </c>
      <c r="D732" s="5">
        <v>3209951</v>
      </c>
      <c r="E732" s="5" t="s">
        <v>4752</v>
      </c>
      <c r="F732" s="5" t="s">
        <v>8713</v>
      </c>
      <c r="G732" s="7">
        <v>44956.459722222222</v>
      </c>
      <c r="H732" s="7">
        <v>44977</v>
      </c>
      <c r="I732" s="59">
        <v>5428174</v>
      </c>
      <c r="J732" s="59">
        <v>4668229.6399999997</v>
      </c>
      <c r="K732" s="5" t="s">
        <v>14192</v>
      </c>
      <c r="L732" s="5"/>
      <c r="M732" s="5"/>
      <c r="N732" s="59">
        <v>5428174</v>
      </c>
      <c r="O732" s="59">
        <v>0</v>
      </c>
      <c r="P732" s="5"/>
      <c r="Q732" s="59">
        <v>5428174</v>
      </c>
      <c r="R732" s="59">
        <v>5428174</v>
      </c>
      <c r="S732" s="59">
        <v>0</v>
      </c>
      <c r="T732" s="59">
        <v>0</v>
      </c>
      <c r="U732" s="59">
        <v>0</v>
      </c>
      <c r="V732" s="5"/>
      <c r="W732" s="59">
        <v>0</v>
      </c>
      <c r="X732" s="5"/>
      <c r="Y732" s="7"/>
      <c r="Z732" s="7">
        <v>45199</v>
      </c>
    </row>
    <row r="733" spans="1:26" x14ac:dyDescent="0.25">
      <c r="A733" s="5">
        <v>800231235</v>
      </c>
      <c r="B733" s="5" t="s">
        <v>4021</v>
      </c>
      <c r="C733" s="5" t="s">
        <v>4022</v>
      </c>
      <c r="D733" s="5">
        <v>3209952</v>
      </c>
      <c r="E733" s="5" t="s">
        <v>4753</v>
      </c>
      <c r="F733" s="5" t="s">
        <v>8714</v>
      </c>
      <c r="G733" s="7">
        <v>44956.460416666669</v>
      </c>
      <c r="H733" s="7">
        <v>44977</v>
      </c>
      <c r="I733" s="59">
        <v>59700</v>
      </c>
      <c r="J733" s="59">
        <v>6206.25</v>
      </c>
      <c r="K733" s="67" t="s">
        <v>14192</v>
      </c>
      <c r="L733" s="5"/>
      <c r="M733" s="5"/>
      <c r="N733" s="59">
        <v>0</v>
      </c>
      <c r="O733" s="59">
        <v>0</v>
      </c>
      <c r="P733" s="5" t="s">
        <v>12541</v>
      </c>
      <c r="Q733" s="59">
        <v>59700</v>
      </c>
      <c r="R733" s="59">
        <v>59700</v>
      </c>
      <c r="S733" s="59">
        <v>2068</v>
      </c>
      <c r="T733" s="59">
        <v>57632</v>
      </c>
      <c r="U733" s="59">
        <v>0</v>
      </c>
      <c r="V733" s="5"/>
      <c r="W733" s="59">
        <v>51425</v>
      </c>
      <c r="X733" s="5">
        <v>4800059466</v>
      </c>
      <c r="Y733" s="7">
        <v>45034</v>
      </c>
      <c r="Z733" s="7">
        <v>45199</v>
      </c>
    </row>
    <row r="734" spans="1:26" x14ac:dyDescent="0.25">
      <c r="A734" s="5">
        <v>800231235</v>
      </c>
      <c r="B734" s="5" t="s">
        <v>4021</v>
      </c>
      <c r="C734" s="5" t="s">
        <v>4022</v>
      </c>
      <c r="D734" s="5">
        <v>3209953</v>
      </c>
      <c r="E734" s="5" t="s">
        <v>4754</v>
      </c>
      <c r="F734" s="5" t="s">
        <v>8715</v>
      </c>
      <c r="G734" s="7">
        <v>44956.461111111108</v>
      </c>
      <c r="H734" s="7">
        <v>44977</v>
      </c>
      <c r="I734" s="59">
        <v>76000</v>
      </c>
      <c r="J734" s="59">
        <v>7855.5</v>
      </c>
      <c r="K734" s="67" t="s">
        <v>14192</v>
      </c>
      <c r="L734" s="5"/>
      <c r="M734" s="5"/>
      <c r="N734" s="59">
        <v>0</v>
      </c>
      <c r="O734" s="59">
        <v>0</v>
      </c>
      <c r="P734" s="5" t="s">
        <v>12542</v>
      </c>
      <c r="Q734" s="59">
        <v>76000</v>
      </c>
      <c r="R734" s="59">
        <v>76000</v>
      </c>
      <c r="S734" s="59">
        <v>2618</v>
      </c>
      <c r="T734" s="59">
        <v>73382</v>
      </c>
      <c r="U734" s="59">
        <v>0</v>
      </c>
      <c r="V734" s="5"/>
      <c r="W734" s="59">
        <v>65526</v>
      </c>
      <c r="X734" s="5">
        <v>4800059466</v>
      </c>
      <c r="Y734" s="7">
        <v>45034</v>
      </c>
      <c r="Z734" s="7">
        <v>45199</v>
      </c>
    </row>
    <row r="735" spans="1:26" x14ac:dyDescent="0.25">
      <c r="A735" s="5">
        <v>800231235</v>
      </c>
      <c r="B735" s="5" t="s">
        <v>4021</v>
      </c>
      <c r="C735" s="5" t="s">
        <v>4022</v>
      </c>
      <c r="D735" s="5">
        <v>3209981</v>
      </c>
      <c r="E735" s="5" t="s">
        <v>4755</v>
      </c>
      <c r="F735" s="5" t="s">
        <v>8716</v>
      </c>
      <c r="G735" s="7">
        <v>44956.518750000003</v>
      </c>
      <c r="H735" s="7">
        <v>44977</v>
      </c>
      <c r="I735" s="59">
        <v>3077152</v>
      </c>
      <c r="J735" s="59">
        <v>3077152</v>
      </c>
      <c r="K735" s="67" t="s">
        <v>14131</v>
      </c>
      <c r="L735" s="5"/>
      <c r="M735" s="5"/>
      <c r="N735" s="59">
        <v>3077152</v>
      </c>
      <c r="O735" s="59">
        <v>0</v>
      </c>
      <c r="P735" s="5" t="s">
        <v>12543</v>
      </c>
      <c r="Q735" s="59">
        <v>3077152</v>
      </c>
      <c r="R735" s="59">
        <v>3077152</v>
      </c>
      <c r="S735" s="59">
        <v>0</v>
      </c>
      <c r="T735" s="59">
        <v>0</v>
      </c>
      <c r="U735" s="59">
        <v>0</v>
      </c>
      <c r="V735" s="5"/>
      <c r="W735" s="59">
        <v>0</v>
      </c>
      <c r="X735" s="5"/>
      <c r="Y735" s="7"/>
      <c r="Z735" s="7">
        <v>45199</v>
      </c>
    </row>
    <row r="736" spans="1:26" x14ac:dyDescent="0.25">
      <c r="A736" s="5">
        <v>800231235</v>
      </c>
      <c r="B736" s="5" t="s">
        <v>4021</v>
      </c>
      <c r="C736" s="5" t="s">
        <v>4022</v>
      </c>
      <c r="D736" s="5">
        <v>3209990</v>
      </c>
      <c r="E736" s="5" t="s">
        <v>4756</v>
      </c>
      <c r="F736" s="5" t="s">
        <v>8717</v>
      </c>
      <c r="G736" s="7">
        <v>44956.53402777778</v>
      </c>
      <c r="H736" s="7">
        <v>44977</v>
      </c>
      <c r="I736" s="59">
        <v>145700</v>
      </c>
      <c r="J736" s="59">
        <v>15099</v>
      </c>
      <c r="K736" s="67" t="s">
        <v>14192</v>
      </c>
      <c r="L736" s="5"/>
      <c r="M736" s="5"/>
      <c r="N736" s="59">
        <v>0</v>
      </c>
      <c r="O736" s="59">
        <v>0</v>
      </c>
      <c r="P736" s="5" t="s">
        <v>12544</v>
      </c>
      <c r="Q736" s="59">
        <v>145700</v>
      </c>
      <c r="R736" s="59">
        <v>145700</v>
      </c>
      <c r="S736" s="59">
        <v>5033</v>
      </c>
      <c r="T736" s="59">
        <v>140667</v>
      </c>
      <c r="U736" s="59">
        <v>0</v>
      </c>
      <c r="V736" s="5"/>
      <c r="W736" s="59">
        <v>125568</v>
      </c>
      <c r="X736" s="5">
        <v>4800059466</v>
      </c>
      <c r="Y736" s="7">
        <v>45034</v>
      </c>
      <c r="Z736" s="7">
        <v>45199</v>
      </c>
    </row>
    <row r="737" spans="1:26" x14ac:dyDescent="0.25">
      <c r="A737" s="5">
        <v>800231235</v>
      </c>
      <c r="B737" s="5" t="s">
        <v>4021</v>
      </c>
      <c r="C737" s="5" t="s">
        <v>4022</v>
      </c>
      <c r="D737" s="5">
        <v>3209998</v>
      </c>
      <c r="E737" s="5" t="s">
        <v>4757</v>
      </c>
      <c r="F737" s="5" t="s">
        <v>8718</v>
      </c>
      <c r="G737" s="7">
        <v>44956.540972222225</v>
      </c>
      <c r="H737" s="7">
        <v>44977</v>
      </c>
      <c r="I737" s="59">
        <v>145700</v>
      </c>
      <c r="J737" s="59">
        <v>145700</v>
      </c>
      <c r="K737" s="67" t="s">
        <v>14131</v>
      </c>
      <c r="L737" s="5"/>
      <c r="M737" s="5"/>
      <c r="N737" s="59">
        <v>145700</v>
      </c>
      <c r="O737" s="59">
        <v>0</v>
      </c>
      <c r="P737" s="5" t="s">
        <v>12545</v>
      </c>
      <c r="Q737" s="59">
        <v>145700</v>
      </c>
      <c r="R737" s="59">
        <v>145700</v>
      </c>
      <c r="S737" s="59">
        <v>0</v>
      </c>
      <c r="T737" s="59">
        <v>0</v>
      </c>
      <c r="U737" s="59">
        <v>0</v>
      </c>
      <c r="V737" s="5"/>
      <c r="W737" s="59">
        <v>0</v>
      </c>
      <c r="X737" s="5"/>
      <c r="Y737" s="7"/>
      <c r="Z737" s="7">
        <v>45199</v>
      </c>
    </row>
    <row r="738" spans="1:26" x14ac:dyDescent="0.25">
      <c r="A738" s="5">
        <v>800231235</v>
      </c>
      <c r="B738" s="5" t="s">
        <v>4021</v>
      </c>
      <c r="C738" s="5" t="s">
        <v>4022</v>
      </c>
      <c r="D738" s="5">
        <v>3210037</v>
      </c>
      <c r="E738" s="5" t="s">
        <v>4758</v>
      </c>
      <c r="F738" s="5" t="s">
        <v>8719</v>
      </c>
      <c r="G738" s="7">
        <v>44956.620138888888</v>
      </c>
      <c r="H738" s="7">
        <v>44977</v>
      </c>
      <c r="I738" s="59">
        <v>76000</v>
      </c>
      <c r="J738" s="59">
        <v>7855.5</v>
      </c>
      <c r="K738" s="67" t="s">
        <v>14192</v>
      </c>
      <c r="L738" s="5"/>
      <c r="M738" s="5"/>
      <c r="N738" s="59">
        <v>0</v>
      </c>
      <c r="O738" s="59">
        <v>0</v>
      </c>
      <c r="P738" s="5" t="s">
        <v>12546</v>
      </c>
      <c r="Q738" s="59">
        <v>76000</v>
      </c>
      <c r="R738" s="59">
        <v>76000</v>
      </c>
      <c r="S738" s="59">
        <v>2618</v>
      </c>
      <c r="T738" s="59">
        <v>73382</v>
      </c>
      <c r="U738" s="59">
        <v>0</v>
      </c>
      <c r="V738" s="5"/>
      <c r="W738" s="59">
        <v>65526</v>
      </c>
      <c r="X738" s="5">
        <v>4800059466</v>
      </c>
      <c r="Y738" s="7">
        <v>45034</v>
      </c>
      <c r="Z738" s="7">
        <v>45199</v>
      </c>
    </row>
    <row r="739" spans="1:26" x14ac:dyDescent="0.25">
      <c r="A739" s="5">
        <v>800231235</v>
      </c>
      <c r="B739" s="5" t="s">
        <v>4021</v>
      </c>
      <c r="C739" s="5" t="s">
        <v>4022</v>
      </c>
      <c r="D739" s="5">
        <v>3210068</v>
      </c>
      <c r="E739" s="5" t="s">
        <v>4759</v>
      </c>
      <c r="F739" s="5" t="s">
        <v>8720</v>
      </c>
      <c r="G739" s="7">
        <v>44956.649305555555</v>
      </c>
      <c r="H739" s="7">
        <v>44977</v>
      </c>
      <c r="I739" s="59">
        <v>10871238</v>
      </c>
      <c r="J739" s="59">
        <v>1111230.75</v>
      </c>
      <c r="K739" s="67" t="s">
        <v>14192</v>
      </c>
      <c r="L739" s="5"/>
      <c r="M739" s="5"/>
      <c r="N739" s="59">
        <v>0</v>
      </c>
      <c r="O739" s="59">
        <v>0</v>
      </c>
      <c r="P739" s="5" t="s">
        <v>12547</v>
      </c>
      <c r="Q739" s="59">
        <v>10871238</v>
      </c>
      <c r="R739" s="59">
        <v>10871238</v>
      </c>
      <c r="S739" s="59">
        <v>370410</v>
      </c>
      <c r="T739" s="59">
        <v>10500828</v>
      </c>
      <c r="U739" s="59">
        <v>0</v>
      </c>
      <c r="V739" s="5"/>
      <c r="W739" s="59">
        <v>9389597</v>
      </c>
      <c r="X739" s="5">
        <v>4800059745</v>
      </c>
      <c r="Y739" s="7">
        <v>45058</v>
      </c>
      <c r="Z739" s="7">
        <v>45199</v>
      </c>
    </row>
    <row r="740" spans="1:26" x14ac:dyDescent="0.25">
      <c r="A740" s="5">
        <v>800231235</v>
      </c>
      <c r="B740" s="5" t="s">
        <v>4021</v>
      </c>
      <c r="C740" s="5" t="s">
        <v>4022</v>
      </c>
      <c r="D740" s="5">
        <v>3210079</v>
      </c>
      <c r="E740" s="5" t="s">
        <v>4760</v>
      </c>
      <c r="F740" s="5" t="s">
        <v>8721</v>
      </c>
      <c r="G740" s="7">
        <v>44956.675000000003</v>
      </c>
      <c r="H740" s="7">
        <v>44977</v>
      </c>
      <c r="I740" s="59">
        <v>1337700</v>
      </c>
      <c r="J740" s="59">
        <v>138396</v>
      </c>
      <c r="K740" s="67" t="s">
        <v>14192</v>
      </c>
      <c r="L740" s="5"/>
      <c r="M740" s="5"/>
      <c r="N740" s="59">
        <v>0</v>
      </c>
      <c r="O740" s="59">
        <v>0</v>
      </c>
      <c r="P740" s="5" t="s">
        <v>12548</v>
      </c>
      <c r="Q740" s="59">
        <v>1337700</v>
      </c>
      <c r="R740" s="59">
        <v>1337700</v>
      </c>
      <c r="S740" s="59">
        <v>46132</v>
      </c>
      <c r="T740" s="59">
        <v>1291568</v>
      </c>
      <c r="U740" s="59">
        <v>0</v>
      </c>
      <c r="V740" s="5"/>
      <c r="W740" s="59">
        <v>1153172</v>
      </c>
      <c r="X740" s="5">
        <v>4800059466</v>
      </c>
      <c r="Y740" s="7">
        <v>45034</v>
      </c>
      <c r="Z740" s="7">
        <v>45199</v>
      </c>
    </row>
    <row r="741" spans="1:26" x14ac:dyDescent="0.25">
      <c r="A741" s="5">
        <v>800231235</v>
      </c>
      <c r="B741" s="5" t="s">
        <v>4021</v>
      </c>
      <c r="C741" s="5" t="s">
        <v>4022</v>
      </c>
      <c r="D741" s="5">
        <v>3210088</v>
      </c>
      <c r="E741" s="5" t="s">
        <v>4761</v>
      </c>
      <c r="F741" s="5" t="s">
        <v>8722</v>
      </c>
      <c r="G741" s="7">
        <v>44956.702777777777</v>
      </c>
      <c r="H741" s="7">
        <v>44977</v>
      </c>
      <c r="I741" s="59">
        <v>76000</v>
      </c>
      <c r="J741" s="59">
        <v>7855.5</v>
      </c>
      <c r="K741" s="67" t="s">
        <v>14192</v>
      </c>
      <c r="L741" s="5"/>
      <c r="M741" s="5"/>
      <c r="N741" s="59">
        <v>0</v>
      </c>
      <c r="O741" s="59">
        <v>0</v>
      </c>
      <c r="P741" s="5" t="s">
        <v>12549</v>
      </c>
      <c r="Q741" s="59">
        <v>76000</v>
      </c>
      <c r="R741" s="59">
        <v>76000</v>
      </c>
      <c r="S741" s="59">
        <v>2618</v>
      </c>
      <c r="T741" s="59">
        <v>73382</v>
      </c>
      <c r="U741" s="59">
        <v>0</v>
      </c>
      <c r="V741" s="5"/>
      <c r="W741" s="59">
        <v>65526</v>
      </c>
      <c r="X741" s="5">
        <v>4800059466</v>
      </c>
      <c r="Y741" s="7">
        <v>45034</v>
      </c>
      <c r="Z741" s="7">
        <v>45199</v>
      </c>
    </row>
    <row r="742" spans="1:26" x14ac:dyDescent="0.25">
      <c r="A742" s="5">
        <v>800231235</v>
      </c>
      <c r="B742" s="5" t="s">
        <v>4021</v>
      </c>
      <c r="C742" s="5" t="s">
        <v>4022</v>
      </c>
      <c r="D742" s="5">
        <v>3210180</v>
      </c>
      <c r="E742" s="5" t="s">
        <v>4762</v>
      </c>
      <c r="F742" s="5" t="s">
        <v>8723</v>
      </c>
      <c r="G742" s="7">
        <v>44957.333333333336</v>
      </c>
      <c r="H742" s="7">
        <v>44977</v>
      </c>
      <c r="I742" s="59">
        <v>9623</v>
      </c>
      <c r="J742" s="59">
        <v>2130.75</v>
      </c>
      <c r="K742" s="67" t="s">
        <v>14192</v>
      </c>
      <c r="L742" s="5"/>
      <c r="M742" s="5"/>
      <c r="N742" s="59">
        <v>0</v>
      </c>
      <c r="O742" s="59">
        <v>0</v>
      </c>
      <c r="P742" s="5" t="s">
        <v>12550</v>
      </c>
      <c r="Q742" s="59">
        <v>26000</v>
      </c>
      <c r="R742" s="59">
        <v>26000</v>
      </c>
      <c r="S742" s="59">
        <v>710</v>
      </c>
      <c r="T742" s="59">
        <v>25290</v>
      </c>
      <c r="U742" s="59">
        <v>0</v>
      </c>
      <c r="V742" s="5"/>
      <c r="W742" s="59">
        <v>6782</v>
      </c>
      <c r="X742" s="5">
        <v>2201378451</v>
      </c>
      <c r="Y742" s="7">
        <v>45040</v>
      </c>
      <c r="Z742" s="7">
        <v>45199</v>
      </c>
    </row>
    <row r="743" spans="1:26" x14ac:dyDescent="0.25">
      <c r="A743" s="5">
        <v>800231235</v>
      </c>
      <c r="B743" s="5" t="s">
        <v>4021</v>
      </c>
      <c r="C743" s="5" t="s">
        <v>4022</v>
      </c>
      <c r="D743" s="5">
        <v>3210215</v>
      </c>
      <c r="E743" s="5" t="s">
        <v>4763</v>
      </c>
      <c r="F743" s="5" t="s">
        <v>8724</v>
      </c>
      <c r="G743" s="7">
        <v>44957.370138888888</v>
      </c>
      <c r="H743" s="7">
        <v>44977</v>
      </c>
      <c r="I743" s="59">
        <v>76000</v>
      </c>
      <c r="J743" s="59">
        <v>7855.5</v>
      </c>
      <c r="K743" s="67" t="s">
        <v>14192</v>
      </c>
      <c r="L743" s="5"/>
      <c r="M743" s="5"/>
      <c r="N743" s="59">
        <v>0</v>
      </c>
      <c r="O743" s="59">
        <v>0</v>
      </c>
      <c r="P743" s="5" t="s">
        <v>12551</v>
      </c>
      <c r="Q743" s="59">
        <v>76000</v>
      </c>
      <c r="R743" s="59">
        <v>76000</v>
      </c>
      <c r="S743" s="59">
        <v>2618</v>
      </c>
      <c r="T743" s="59">
        <v>73382</v>
      </c>
      <c r="U743" s="59">
        <v>0</v>
      </c>
      <c r="V743" s="5"/>
      <c r="W743" s="59">
        <v>65526</v>
      </c>
      <c r="X743" s="5">
        <v>4800059466</v>
      </c>
      <c r="Y743" s="7">
        <v>45034</v>
      </c>
      <c r="Z743" s="7">
        <v>45199</v>
      </c>
    </row>
    <row r="744" spans="1:26" x14ac:dyDescent="0.25">
      <c r="A744" s="5">
        <v>800231235</v>
      </c>
      <c r="B744" s="5" t="s">
        <v>4021</v>
      </c>
      <c r="C744" s="5" t="s">
        <v>4022</v>
      </c>
      <c r="D744" s="5">
        <v>3210243</v>
      </c>
      <c r="E744" s="5" t="s">
        <v>4764</v>
      </c>
      <c r="F744" s="5" t="s">
        <v>8725</v>
      </c>
      <c r="G744" s="7">
        <v>44957.400694444441</v>
      </c>
      <c r="H744" s="7">
        <v>44977</v>
      </c>
      <c r="I744" s="59">
        <v>129800</v>
      </c>
      <c r="J744" s="59">
        <v>13453.5</v>
      </c>
      <c r="K744" s="67" t="s">
        <v>14192</v>
      </c>
      <c r="L744" s="5"/>
      <c r="M744" s="5"/>
      <c r="N744" s="59">
        <v>0</v>
      </c>
      <c r="O744" s="59">
        <v>0</v>
      </c>
      <c r="P744" s="5" t="s">
        <v>12552</v>
      </c>
      <c r="Q744" s="59">
        <v>129800</v>
      </c>
      <c r="R744" s="59">
        <v>129800</v>
      </c>
      <c r="S744" s="59">
        <v>4484</v>
      </c>
      <c r="T744" s="59">
        <v>125316</v>
      </c>
      <c r="U744" s="59">
        <v>0</v>
      </c>
      <c r="V744" s="5"/>
      <c r="W744" s="59">
        <v>111862</v>
      </c>
      <c r="X744" s="5">
        <v>4800059466</v>
      </c>
      <c r="Y744" s="7">
        <v>45034</v>
      </c>
      <c r="Z744" s="7">
        <v>45199</v>
      </c>
    </row>
    <row r="745" spans="1:26" x14ac:dyDescent="0.25">
      <c r="A745" s="5">
        <v>800231235</v>
      </c>
      <c r="B745" s="5" t="s">
        <v>4021</v>
      </c>
      <c r="C745" s="5" t="s">
        <v>4022</v>
      </c>
      <c r="D745" s="5">
        <v>3210260</v>
      </c>
      <c r="E745" s="5" t="s">
        <v>4765</v>
      </c>
      <c r="F745" s="5" t="s">
        <v>8726</v>
      </c>
      <c r="G745" s="7">
        <v>44957.415972222225</v>
      </c>
      <c r="H745" s="7">
        <v>44977</v>
      </c>
      <c r="I745" s="59">
        <v>26000</v>
      </c>
      <c r="J745" s="59">
        <v>2130.75</v>
      </c>
      <c r="K745" s="67" t="s">
        <v>14192</v>
      </c>
      <c r="L745" s="5"/>
      <c r="M745" s="5"/>
      <c r="N745" s="59">
        <v>0</v>
      </c>
      <c r="O745" s="59">
        <v>0</v>
      </c>
      <c r="P745" s="5" t="s">
        <v>12553</v>
      </c>
      <c r="Q745" s="59">
        <v>26000</v>
      </c>
      <c r="R745" s="59">
        <v>26000</v>
      </c>
      <c r="S745" s="59">
        <v>710</v>
      </c>
      <c r="T745" s="59">
        <v>25290</v>
      </c>
      <c r="U745" s="59">
        <v>0</v>
      </c>
      <c r="V745" s="5"/>
      <c r="W745" s="59">
        <v>23159</v>
      </c>
      <c r="X745" s="5">
        <v>4800059466</v>
      </c>
      <c r="Y745" s="7">
        <v>45034</v>
      </c>
      <c r="Z745" s="7">
        <v>45199</v>
      </c>
    </row>
    <row r="746" spans="1:26" x14ac:dyDescent="0.25">
      <c r="A746" s="5">
        <v>800231235</v>
      </c>
      <c r="B746" s="5" t="s">
        <v>4021</v>
      </c>
      <c r="C746" s="5" t="s">
        <v>4022</v>
      </c>
      <c r="D746" s="5">
        <v>3210264</v>
      </c>
      <c r="E746" s="5" t="s">
        <v>4766</v>
      </c>
      <c r="F746" s="5" t="s">
        <v>8727</v>
      </c>
      <c r="G746" s="7">
        <v>44957.418749999997</v>
      </c>
      <c r="H746" s="7">
        <v>44977</v>
      </c>
      <c r="I746" s="59">
        <v>3119948</v>
      </c>
      <c r="J746" s="59">
        <v>3119948</v>
      </c>
      <c r="K746" s="67" t="s">
        <v>14131</v>
      </c>
      <c r="L746" s="5"/>
      <c r="M746" s="5"/>
      <c r="N746" s="59">
        <v>3119948</v>
      </c>
      <c r="O746" s="59">
        <v>0</v>
      </c>
      <c r="P746" s="5" t="s">
        <v>12554</v>
      </c>
      <c r="Q746" s="59">
        <v>3119948</v>
      </c>
      <c r="R746" s="59">
        <v>3119948</v>
      </c>
      <c r="S746" s="59">
        <v>0</v>
      </c>
      <c r="T746" s="59">
        <v>0</v>
      </c>
      <c r="U746" s="59">
        <v>0</v>
      </c>
      <c r="V746" s="5"/>
      <c r="W746" s="59">
        <v>0</v>
      </c>
      <c r="X746" s="5"/>
      <c r="Y746" s="7"/>
      <c r="Z746" s="7">
        <v>45199</v>
      </c>
    </row>
    <row r="747" spans="1:26" x14ac:dyDescent="0.25">
      <c r="A747" s="5">
        <v>800231235</v>
      </c>
      <c r="B747" s="5" t="s">
        <v>4021</v>
      </c>
      <c r="C747" s="5" t="s">
        <v>4022</v>
      </c>
      <c r="D747" s="5">
        <v>3210280</v>
      </c>
      <c r="E747" s="5" t="s">
        <v>4767</v>
      </c>
      <c r="F747" s="5" t="s">
        <v>8728</v>
      </c>
      <c r="G747" s="7">
        <v>44957.434027777781</v>
      </c>
      <c r="H747" s="7">
        <v>44977</v>
      </c>
      <c r="I747" s="59">
        <v>74100</v>
      </c>
      <c r="J747" s="59">
        <v>6430.5</v>
      </c>
      <c r="K747" s="67" t="s">
        <v>14192</v>
      </c>
      <c r="L747" s="5"/>
      <c r="M747" s="5"/>
      <c r="N747" s="59">
        <v>0</v>
      </c>
      <c r="O747" s="59">
        <v>0</v>
      </c>
      <c r="P747" s="5" t="s">
        <v>12555</v>
      </c>
      <c r="Q747" s="59">
        <v>74100</v>
      </c>
      <c r="R747" s="59">
        <v>74100</v>
      </c>
      <c r="S747" s="59">
        <v>2143</v>
      </c>
      <c r="T747" s="59">
        <v>71957</v>
      </c>
      <c r="U747" s="59">
        <v>0</v>
      </c>
      <c r="V747" s="5"/>
      <c r="W747" s="59">
        <v>65526</v>
      </c>
      <c r="X747" s="5">
        <v>4800059466</v>
      </c>
      <c r="Y747" s="7">
        <v>45034</v>
      </c>
      <c r="Z747" s="7">
        <v>45199</v>
      </c>
    </row>
    <row r="748" spans="1:26" x14ac:dyDescent="0.25">
      <c r="A748" s="5">
        <v>800231235</v>
      </c>
      <c r="B748" s="5" t="s">
        <v>4021</v>
      </c>
      <c r="C748" s="5" t="s">
        <v>4022</v>
      </c>
      <c r="D748" s="5">
        <v>3210305</v>
      </c>
      <c r="E748" s="5" t="s">
        <v>4768</v>
      </c>
      <c r="F748" s="5" t="s">
        <v>8729</v>
      </c>
      <c r="G748" s="7">
        <v>44957.462500000001</v>
      </c>
      <c r="H748" s="7">
        <v>44977</v>
      </c>
      <c r="I748" s="59">
        <v>76000</v>
      </c>
      <c r="J748" s="59">
        <v>76000</v>
      </c>
      <c r="K748" s="67" t="s">
        <v>14131</v>
      </c>
      <c r="L748" s="5"/>
      <c r="M748" s="5"/>
      <c r="N748" s="59">
        <v>76000</v>
      </c>
      <c r="O748" s="59">
        <v>0</v>
      </c>
      <c r="P748" s="5" t="s">
        <v>12556</v>
      </c>
      <c r="Q748" s="59">
        <v>76000</v>
      </c>
      <c r="R748" s="59">
        <v>76000</v>
      </c>
      <c r="S748" s="59">
        <v>0</v>
      </c>
      <c r="T748" s="59">
        <v>0</v>
      </c>
      <c r="U748" s="59">
        <v>0</v>
      </c>
      <c r="V748" s="5"/>
      <c r="W748" s="59">
        <v>0</v>
      </c>
      <c r="X748" s="5"/>
      <c r="Y748" s="7"/>
      <c r="Z748" s="7">
        <v>45199</v>
      </c>
    </row>
    <row r="749" spans="1:26" x14ac:dyDescent="0.25">
      <c r="A749" s="5">
        <v>800231235</v>
      </c>
      <c r="B749" s="5" t="s">
        <v>4021</v>
      </c>
      <c r="C749" s="5" t="s">
        <v>4022</v>
      </c>
      <c r="D749" s="5">
        <v>3210308</v>
      </c>
      <c r="E749" s="5" t="s">
        <v>4769</v>
      </c>
      <c r="F749" s="5" t="s">
        <v>8730</v>
      </c>
      <c r="G749" s="7">
        <v>44957.464583333334</v>
      </c>
      <c r="H749" s="7">
        <v>45005</v>
      </c>
      <c r="I749" s="59">
        <v>2145300</v>
      </c>
      <c r="J749" s="59">
        <v>194175</v>
      </c>
      <c r="K749" s="67" t="s">
        <v>14192</v>
      </c>
      <c r="L749" s="5"/>
      <c r="M749" s="5"/>
      <c r="N749" s="59">
        <v>0</v>
      </c>
      <c r="O749" s="59">
        <v>0</v>
      </c>
      <c r="P749" s="5" t="s">
        <v>12557</v>
      </c>
      <c r="Q749" s="59">
        <v>2145300</v>
      </c>
      <c r="R749" s="59">
        <v>2145300</v>
      </c>
      <c r="S749" s="59">
        <v>64725</v>
      </c>
      <c r="T749" s="59">
        <v>2080575</v>
      </c>
      <c r="U749" s="59">
        <v>0</v>
      </c>
      <c r="V749" s="5"/>
      <c r="W749" s="59">
        <v>1886400</v>
      </c>
      <c r="X749" s="5">
        <v>4800059745</v>
      </c>
      <c r="Y749" s="7">
        <v>45058</v>
      </c>
      <c r="Z749" s="7">
        <v>45199</v>
      </c>
    </row>
    <row r="750" spans="1:26" x14ac:dyDescent="0.25">
      <c r="A750" s="5">
        <v>800231235</v>
      </c>
      <c r="B750" s="5" t="s">
        <v>4021</v>
      </c>
      <c r="C750" s="5" t="s">
        <v>4022</v>
      </c>
      <c r="D750" s="5">
        <v>3210320</v>
      </c>
      <c r="E750" s="5" t="s">
        <v>4770</v>
      </c>
      <c r="F750" s="5" t="s">
        <v>8731</v>
      </c>
      <c r="G750" s="7">
        <v>44957.475694444445</v>
      </c>
      <c r="H750" s="7">
        <v>44977</v>
      </c>
      <c r="I750" s="59">
        <v>76000</v>
      </c>
      <c r="J750" s="59">
        <v>7855.5</v>
      </c>
      <c r="K750" s="67" t="s">
        <v>14192</v>
      </c>
      <c r="L750" s="5"/>
      <c r="M750" s="5"/>
      <c r="N750" s="59">
        <v>0</v>
      </c>
      <c r="O750" s="59">
        <v>0</v>
      </c>
      <c r="P750" s="5" t="s">
        <v>12558</v>
      </c>
      <c r="Q750" s="59">
        <v>76000</v>
      </c>
      <c r="R750" s="59">
        <v>76000</v>
      </c>
      <c r="S750" s="59">
        <v>2618</v>
      </c>
      <c r="T750" s="59">
        <v>73382</v>
      </c>
      <c r="U750" s="59">
        <v>0</v>
      </c>
      <c r="V750" s="5"/>
      <c r="W750" s="59">
        <v>65526</v>
      </c>
      <c r="X750" s="5">
        <v>4800059466</v>
      </c>
      <c r="Y750" s="7">
        <v>45034</v>
      </c>
      <c r="Z750" s="7">
        <v>45199</v>
      </c>
    </row>
    <row r="751" spans="1:26" x14ac:dyDescent="0.25">
      <c r="A751" s="5">
        <v>800231235</v>
      </c>
      <c r="B751" s="5" t="s">
        <v>4021</v>
      </c>
      <c r="C751" s="5" t="s">
        <v>4022</v>
      </c>
      <c r="D751" s="5">
        <v>3210344</v>
      </c>
      <c r="E751" s="5" t="s">
        <v>4771</v>
      </c>
      <c r="F751" s="5" t="s">
        <v>8732</v>
      </c>
      <c r="G751" s="7">
        <v>44957.515277777777</v>
      </c>
      <c r="H751" s="7">
        <v>44977</v>
      </c>
      <c r="I751" s="59">
        <v>1130869</v>
      </c>
      <c r="J751" s="59">
        <v>1130869</v>
      </c>
      <c r="K751" s="67" t="s">
        <v>14131</v>
      </c>
      <c r="L751" s="5"/>
      <c r="M751" s="5"/>
      <c r="N751" s="59">
        <v>1130869</v>
      </c>
      <c r="O751" s="59">
        <v>0</v>
      </c>
      <c r="P751" s="5" t="s">
        <v>12559</v>
      </c>
      <c r="Q751" s="59">
        <v>1130869</v>
      </c>
      <c r="R751" s="59">
        <v>1130869</v>
      </c>
      <c r="S751" s="59">
        <v>0</v>
      </c>
      <c r="T751" s="59">
        <v>0</v>
      </c>
      <c r="U751" s="59">
        <v>0</v>
      </c>
      <c r="V751" s="5"/>
      <c r="W751" s="59">
        <v>0</v>
      </c>
      <c r="X751" s="5"/>
      <c r="Y751" s="7"/>
      <c r="Z751" s="7">
        <v>45199</v>
      </c>
    </row>
    <row r="752" spans="1:26" x14ac:dyDescent="0.25">
      <c r="A752" s="5">
        <v>800231235</v>
      </c>
      <c r="B752" s="5" t="s">
        <v>4021</v>
      </c>
      <c r="C752" s="5" t="s">
        <v>4022</v>
      </c>
      <c r="D752" s="5">
        <v>3210389</v>
      </c>
      <c r="E752" s="5" t="s">
        <v>4772</v>
      </c>
      <c r="F752" s="5" t="s">
        <v>8733</v>
      </c>
      <c r="G752" s="7">
        <v>44957.571527777778</v>
      </c>
      <c r="H752" s="7">
        <v>44977</v>
      </c>
      <c r="I752" s="59">
        <v>108700</v>
      </c>
      <c r="J752" s="59">
        <v>11249.25</v>
      </c>
      <c r="K752" s="67" t="s">
        <v>14192</v>
      </c>
      <c r="L752" s="5"/>
      <c r="M752" s="5"/>
      <c r="N752" s="59">
        <v>0</v>
      </c>
      <c r="O752" s="59">
        <v>0</v>
      </c>
      <c r="P752" s="5" t="s">
        <v>12560</v>
      </c>
      <c r="Q752" s="59">
        <v>108700</v>
      </c>
      <c r="R752" s="59">
        <v>108700</v>
      </c>
      <c r="S752" s="59">
        <v>3750</v>
      </c>
      <c r="T752" s="59">
        <v>104950</v>
      </c>
      <c r="U752" s="59">
        <v>0</v>
      </c>
      <c r="V752" s="5"/>
      <c r="W752" s="59">
        <v>93701</v>
      </c>
      <c r="X752" s="5">
        <v>4800059466</v>
      </c>
      <c r="Y752" s="7">
        <v>45034</v>
      </c>
      <c r="Z752" s="7">
        <v>45199</v>
      </c>
    </row>
    <row r="753" spans="1:26" x14ac:dyDescent="0.25">
      <c r="A753" s="5">
        <v>800231235</v>
      </c>
      <c r="B753" s="5" t="s">
        <v>4021</v>
      </c>
      <c r="C753" s="5" t="s">
        <v>4022</v>
      </c>
      <c r="D753" s="5">
        <v>3210424</v>
      </c>
      <c r="E753" s="5" t="s">
        <v>4773</v>
      </c>
      <c r="F753" s="5" t="s">
        <v>8734</v>
      </c>
      <c r="G753" s="7">
        <v>44957.61041666667</v>
      </c>
      <c r="H753" s="7">
        <v>44977</v>
      </c>
      <c r="I753" s="59">
        <v>76000</v>
      </c>
      <c r="J753" s="59">
        <v>7855.5</v>
      </c>
      <c r="K753" s="67" t="s">
        <v>14192</v>
      </c>
      <c r="L753" s="5"/>
      <c r="M753" s="5"/>
      <c r="N753" s="59">
        <v>0</v>
      </c>
      <c r="O753" s="59">
        <v>0</v>
      </c>
      <c r="P753" s="5" t="s">
        <v>12360</v>
      </c>
      <c r="Q753" s="59">
        <v>76000</v>
      </c>
      <c r="R753" s="59">
        <v>76000</v>
      </c>
      <c r="S753" s="59">
        <v>2618</v>
      </c>
      <c r="T753" s="59">
        <v>73382</v>
      </c>
      <c r="U753" s="59">
        <v>0</v>
      </c>
      <c r="V753" s="5"/>
      <c r="W753" s="59">
        <v>65526</v>
      </c>
      <c r="X753" s="5">
        <v>4800059466</v>
      </c>
      <c r="Y753" s="7">
        <v>45034</v>
      </c>
      <c r="Z753" s="7">
        <v>45199</v>
      </c>
    </row>
    <row r="754" spans="1:26" x14ac:dyDescent="0.25">
      <c r="A754" s="5">
        <v>800231235</v>
      </c>
      <c r="B754" s="5" t="s">
        <v>4021</v>
      </c>
      <c r="C754" s="5" t="s">
        <v>4022</v>
      </c>
      <c r="D754" s="5">
        <v>3210443</v>
      </c>
      <c r="E754" s="5" t="s">
        <v>4774</v>
      </c>
      <c r="F754" s="5" t="s">
        <v>8735</v>
      </c>
      <c r="G754" s="7">
        <v>44957.630555555559</v>
      </c>
      <c r="H754" s="7">
        <v>44977</v>
      </c>
      <c r="I754" s="59">
        <v>295100</v>
      </c>
      <c r="J754" s="59">
        <v>30525</v>
      </c>
      <c r="K754" s="67" t="s">
        <v>14192</v>
      </c>
      <c r="L754" s="5"/>
      <c r="M754" s="5"/>
      <c r="N754" s="59">
        <v>0</v>
      </c>
      <c r="O754" s="59">
        <v>0</v>
      </c>
      <c r="P754" s="5" t="s">
        <v>12561</v>
      </c>
      <c r="Q754" s="59">
        <v>295100</v>
      </c>
      <c r="R754" s="59">
        <v>295100</v>
      </c>
      <c r="S754" s="59">
        <v>10175</v>
      </c>
      <c r="T754" s="59">
        <v>284925</v>
      </c>
      <c r="U754" s="59">
        <v>0</v>
      </c>
      <c r="V754" s="5"/>
      <c r="W754" s="59">
        <v>254400</v>
      </c>
      <c r="X754" s="5">
        <v>4800059466</v>
      </c>
      <c r="Y754" s="7">
        <v>45034</v>
      </c>
      <c r="Z754" s="7">
        <v>45199</v>
      </c>
    </row>
    <row r="755" spans="1:26" x14ac:dyDescent="0.25">
      <c r="A755" s="5">
        <v>800231235</v>
      </c>
      <c r="B755" s="5" t="s">
        <v>4021</v>
      </c>
      <c r="C755" s="5" t="s">
        <v>4022</v>
      </c>
      <c r="D755" s="5">
        <v>3210470</v>
      </c>
      <c r="E755" s="5" t="s">
        <v>4775</v>
      </c>
      <c r="F755" s="5" t="s">
        <v>8736</v>
      </c>
      <c r="G755" s="7">
        <v>44957.660416666666</v>
      </c>
      <c r="H755" s="7">
        <v>44977</v>
      </c>
      <c r="I755" s="59">
        <v>76000</v>
      </c>
      <c r="J755" s="59">
        <v>7855.5</v>
      </c>
      <c r="K755" s="67" t="s">
        <v>14192</v>
      </c>
      <c r="L755" s="5"/>
      <c r="M755" s="5"/>
      <c r="N755" s="59">
        <v>0</v>
      </c>
      <c r="O755" s="59">
        <v>0</v>
      </c>
      <c r="P755" s="5" t="s">
        <v>12562</v>
      </c>
      <c r="Q755" s="59">
        <v>76000</v>
      </c>
      <c r="R755" s="59">
        <v>76000</v>
      </c>
      <c r="S755" s="59">
        <v>2618</v>
      </c>
      <c r="T755" s="59">
        <v>73382</v>
      </c>
      <c r="U755" s="59">
        <v>0</v>
      </c>
      <c r="V755" s="5"/>
      <c r="W755" s="59">
        <v>65526</v>
      </c>
      <c r="X755" s="5">
        <v>4800059466</v>
      </c>
      <c r="Y755" s="7">
        <v>45034</v>
      </c>
      <c r="Z755" s="7">
        <v>45199</v>
      </c>
    </row>
    <row r="756" spans="1:26" x14ac:dyDescent="0.25">
      <c r="A756" s="5">
        <v>800231235</v>
      </c>
      <c r="B756" s="5" t="s">
        <v>4021</v>
      </c>
      <c r="C756" s="5" t="s">
        <v>4022</v>
      </c>
      <c r="D756" s="5">
        <v>3210477</v>
      </c>
      <c r="E756" s="5" t="s">
        <v>4776</v>
      </c>
      <c r="F756" s="5" t="s">
        <v>8737</v>
      </c>
      <c r="G756" s="7">
        <v>44957.668749999997</v>
      </c>
      <c r="H756" s="7">
        <v>44977</v>
      </c>
      <c r="I756" s="59">
        <v>108700</v>
      </c>
      <c r="J756" s="59">
        <v>11249.25</v>
      </c>
      <c r="K756" s="67" t="s">
        <v>14192</v>
      </c>
      <c r="L756" s="5"/>
      <c r="M756" s="5"/>
      <c r="N756" s="59">
        <v>0</v>
      </c>
      <c r="O756" s="59">
        <v>0</v>
      </c>
      <c r="P756" s="5" t="s">
        <v>12563</v>
      </c>
      <c r="Q756" s="59">
        <v>108700</v>
      </c>
      <c r="R756" s="59">
        <v>108700</v>
      </c>
      <c r="S756" s="59">
        <v>3750</v>
      </c>
      <c r="T756" s="59">
        <v>104950</v>
      </c>
      <c r="U756" s="59">
        <v>0</v>
      </c>
      <c r="V756" s="5"/>
      <c r="W756" s="59">
        <v>93701</v>
      </c>
      <c r="X756" s="5">
        <v>4800059466</v>
      </c>
      <c r="Y756" s="7">
        <v>45034</v>
      </c>
      <c r="Z756" s="7">
        <v>45199</v>
      </c>
    </row>
    <row r="757" spans="1:26" x14ac:dyDescent="0.25">
      <c r="A757" s="5">
        <v>800231235</v>
      </c>
      <c r="B757" s="5" t="s">
        <v>4021</v>
      </c>
      <c r="C757" s="5" t="s">
        <v>4022</v>
      </c>
      <c r="D757" s="5">
        <v>3210508</v>
      </c>
      <c r="E757" s="5" t="s">
        <v>4777</v>
      </c>
      <c r="F757" s="5" t="s">
        <v>8738</v>
      </c>
      <c r="G757" s="7">
        <v>44957.70416666667</v>
      </c>
      <c r="H757" s="7">
        <v>44977</v>
      </c>
      <c r="I757" s="59">
        <v>417100</v>
      </c>
      <c r="J757" s="59">
        <v>43176.75</v>
      </c>
      <c r="K757" s="67" t="s">
        <v>14192</v>
      </c>
      <c r="L757" s="5"/>
      <c r="M757" s="5"/>
      <c r="N757" s="59">
        <v>0</v>
      </c>
      <c r="O757" s="59">
        <v>0</v>
      </c>
      <c r="P757" s="5" t="s">
        <v>12564</v>
      </c>
      <c r="Q757" s="59">
        <v>417100</v>
      </c>
      <c r="R757" s="59">
        <v>417100</v>
      </c>
      <c r="S757" s="59">
        <v>14393</v>
      </c>
      <c r="T757" s="59">
        <v>402707</v>
      </c>
      <c r="U757" s="59">
        <v>0</v>
      </c>
      <c r="V757" s="5"/>
      <c r="W757" s="59">
        <v>359531</v>
      </c>
      <c r="X757" s="5">
        <v>2201378451</v>
      </c>
      <c r="Y757" s="7">
        <v>45040</v>
      </c>
      <c r="Z757" s="7">
        <v>45199</v>
      </c>
    </row>
    <row r="758" spans="1:26" x14ac:dyDescent="0.25">
      <c r="A758" s="5">
        <v>800231235</v>
      </c>
      <c r="B758" s="5" t="s">
        <v>4021</v>
      </c>
      <c r="C758" s="5" t="s">
        <v>4022</v>
      </c>
      <c r="D758" s="5">
        <v>3210553</v>
      </c>
      <c r="E758" s="5" t="s">
        <v>4778</v>
      </c>
      <c r="F758" s="5" t="s">
        <v>8739</v>
      </c>
      <c r="G758" s="7">
        <v>44958.29583333333</v>
      </c>
      <c r="H758" s="7">
        <v>45005</v>
      </c>
      <c r="I758" s="59">
        <v>37506</v>
      </c>
      <c r="J758" s="59">
        <v>7855.5</v>
      </c>
      <c r="K758" s="67" t="s">
        <v>14192</v>
      </c>
      <c r="L758" s="5"/>
      <c r="M758" s="5"/>
      <c r="N758" s="59">
        <v>0</v>
      </c>
      <c r="O758" s="59">
        <v>0</v>
      </c>
      <c r="P758" s="5" t="s">
        <v>12565</v>
      </c>
      <c r="Q758" s="59">
        <v>76000</v>
      </c>
      <c r="R758" s="59">
        <v>76000</v>
      </c>
      <c r="S758" s="59">
        <v>2618</v>
      </c>
      <c r="T758" s="59">
        <v>73382</v>
      </c>
      <c r="U758" s="59">
        <v>0</v>
      </c>
      <c r="V758" s="5"/>
      <c r="W758" s="59">
        <v>27032</v>
      </c>
      <c r="X758" s="5">
        <v>2201378451</v>
      </c>
      <c r="Y758" s="7">
        <v>45040</v>
      </c>
      <c r="Z758" s="7">
        <v>45199</v>
      </c>
    </row>
    <row r="759" spans="1:26" x14ac:dyDescent="0.25">
      <c r="A759" s="5">
        <v>800231235</v>
      </c>
      <c r="B759" s="5" t="s">
        <v>4021</v>
      </c>
      <c r="C759" s="5" t="s">
        <v>4022</v>
      </c>
      <c r="D759" s="5">
        <v>3210578</v>
      </c>
      <c r="E759" s="5" t="s">
        <v>4779</v>
      </c>
      <c r="F759" s="5" t="s">
        <v>8740</v>
      </c>
      <c r="G759" s="7">
        <v>44958.318055555559</v>
      </c>
      <c r="H759" s="7">
        <v>45005</v>
      </c>
      <c r="I759" s="59">
        <v>76000</v>
      </c>
      <c r="J759" s="59">
        <v>7855.5</v>
      </c>
      <c r="K759" s="67" t="s">
        <v>14192</v>
      </c>
      <c r="L759" s="5"/>
      <c r="M759" s="5"/>
      <c r="N759" s="59">
        <v>0</v>
      </c>
      <c r="O759" s="59">
        <v>0</v>
      </c>
      <c r="P759" s="5" t="s">
        <v>12566</v>
      </c>
      <c r="Q759" s="59">
        <v>76000</v>
      </c>
      <c r="R759" s="59">
        <v>76000</v>
      </c>
      <c r="S759" s="59">
        <v>2618</v>
      </c>
      <c r="T759" s="59">
        <v>73382</v>
      </c>
      <c r="U759" s="59">
        <v>0</v>
      </c>
      <c r="V759" s="5"/>
      <c r="W759" s="59">
        <v>65526</v>
      </c>
      <c r="X759" s="5">
        <v>2201378451</v>
      </c>
      <c r="Y759" s="7">
        <v>45040</v>
      </c>
      <c r="Z759" s="7">
        <v>45199</v>
      </c>
    </row>
    <row r="760" spans="1:26" x14ac:dyDescent="0.25">
      <c r="A760" s="5">
        <v>800231235</v>
      </c>
      <c r="B760" s="5" t="s">
        <v>4021</v>
      </c>
      <c r="C760" s="5" t="s">
        <v>4022</v>
      </c>
      <c r="D760" s="5">
        <v>3210604</v>
      </c>
      <c r="E760" s="5" t="s">
        <v>4780</v>
      </c>
      <c r="F760" s="5" t="s">
        <v>8741</v>
      </c>
      <c r="G760" s="7">
        <v>44958.359722222223</v>
      </c>
      <c r="H760" s="7">
        <v>45012</v>
      </c>
      <c r="I760" s="59">
        <v>22300</v>
      </c>
      <c r="J760" s="59">
        <v>2131.5</v>
      </c>
      <c r="K760" s="67" t="s">
        <v>14192</v>
      </c>
      <c r="L760" s="5"/>
      <c r="M760" s="5"/>
      <c r="N760" s="59">
        <v>0</v>
      </c>
      <c r="O760" s="59">
        <v>0</v>
      </c>
      <c r="P760" s="5" t="s">
        <v>12567</v>
      </c>
      <c r="Q760" s="59">
        <v>26000</v>
      </c>
      <c r="R760" s="59">
        <v>26000</v>
      </c>
      <c r="S760" s="59">
        <v>711</v>
      </c>
      <c r="T760" s="59">
        <v>25289</v>
      </c>
      <c r="U760" s="59">
        <v>0</v>
      </c>
      <c r="V760" s="5"/>
      <c r="W760" s="59">
        <v>19458</v>
      </c>
      <c r="X760" s="5">
        <v>2201429339</v>
      </c>
      <c r="Y760" s="7">
        <v>45169</v>
      </c>
      <c r="Z760" s="7">
        <v>45199</v>
      </c>
    </row>
    <row r="761" spans="1:26" x14ac:dyDescent="0.25">
      <c r="A761" s="5">
        <v>800231235</v>
      </c>
      <c r="B761" s="5" t="s">
        <v>4021</v>
      </c>
      <c r="C761" s="5" t="s">
        <v>4022</v>
      </c>
      <c r="D761" s="5">
        <v>3210647</v>
      </c>
      <c r="E761" s="5" t="s">
        <v>4781</v>
      </c>
      <c r="F761" s="5" t="s">
        <v>8742</v>
      </c>
      <c r="G761" s="7">
        <v>44958.396527777775</v>
      </c>
      <c r="H761" s="7">
        <v>45005</v>
      </c>
      <c r="I761" s="59">
        <v>72306</v>
      </c>
      <c r="J761" s="59">
        <v>7855.5</v>
      </c>
      <c r="K761" s="67" t="s">
        <v>14192</v>
      </c>
      <c r="L761" s="5"/>
      <c r="M761" s="5"/>
      <c r="N761" s="59">
        <v>0</v>
      </c>
      <c r="O761" s="59">
        <v>0</v>
      </c>
      <c r="P761" s="5" t="s">
        <v>12568</v>
      </c>
      <c r="Q761" s="59">
        <v>76000</v>
      </c>
      <c r="R761" s="59">
        <v>76000</v>
      </c>
      <c r="S761" s="59">
        <v>2618</v>
      </c>
      <c r="T761" s="59">
        <v>73382</v>
      </c>
      <c r="U761" s="59">
        <v>0</v>
      </c>
      <c r="V761" s="5"/>
      <c r="W761" s="59">
        <v>61832</v>
      </c>
      <c r="X761" s="5">
        <v>2201378451</v>
      </c>
      <c r="Y761" s="7">
        <v>45040</v>
      </c>
      <c r="Z761" s="7">
        <v>45199</v>
      </c>
    </row>
    <row r="762" spans="1:26" x14ac:dyDescent="0.25">
      <c r="A762" s="5">
        <v>800231235</v>
      </c>
      <c r="B762" s="5" t="s">
        <v>4021</v>
      </c>
      <c r="C762" s="5" t="s">
        <v>4022</v>
      </c>
      <c r="D762" s="5">
        <v>3210653</v>
      </c>
      <c r="E762" s="5" t="s">
        <v>4782</v>
      </c>
      <c r="F762" s="5" t="s">
        <v>8743</v>
      </c>
      <c r="G762" s="7">
        <v>44958.402083333334</v>
      </c>
      <c r="H762" s="7">
        <v>45005</v>
      </c>
      <c r="I762" s="59">
        <v>76000</v>
      </c>
      <c r="J762" s="59">
        <v>7855.5</v>
      </c>
      <c r="K762" s="67" t="s">
        <v>14192</v>
      </c>
      <c r="L762" s="5"/>
      <c r="M762" s="5"/>
      <c r="N762" s="59">
        <v>0</v>
      </c>
      <c r="O762" s="59">
        <v>0</v>
      </c>
      <c r="P762" s="5" t="s">
        <v>12569</v>
      </c>
      <c r="Q762" s="59">
        <v>76000</v>
      </c>
      <c r="R762" s="59">
        <v>76000</v>
      </c>
      <c r="S762" s="59">
        <v>2618</v>
      </c>
      <c r="T762" s="59">
        <v>73382</v>
      </c>
      <c r="U762" s="59">
        <v>0</v>
      </c>
      <c r="V762" s="5"/>
      <c r="W762" s="59">
        <v>65526</v>
      </c>
      <c r="X762" s="5">
        <v>4800059745</v>
      </c>
      <c r="Y762" s="7">
        <v>45058</v>
      </c>
      <c r="Z762" s="7">
        <v>45199</v>
      </c>
    </row>
    <row r="763" spans="1:26" x14ac:dyDescent="0.25">
      <c r="A763" s="5">
        <v>800231235</v>
      </c>
      <c r="B763" s="5" t="s">
        <v>4021</v>
      </c>
      <c r="C763" s="5" t="s">
        <v>4022</v>
      </c>
      <c r="D763" s="5">
        <v>3210658</v>
      </c>
      <c r="E763" s="5" t="s">
        <v>4783</v>
      </c>
      <c r="F763" s="5" t="s">
        <v>8744</v>
      </c>
      <c r="G763" s="7">
        <v>44958.40625</v>
      </c>
      <c r="H763" s="7">
        <v>45005</v>
      </c>
      <c r="I763" s="59">
        <v>74100</v>
      </c>
      <c r="J763" s="59">
        <v>6430.5</v>
      </c>
      <c r="K763" s="67" t="s">
        <v>14192</v>
      </c>
      <c r="L763" s="5"/>
      <c r="M763" s="5"/>
      <c r="N763" s="59">
        <v>0</v>
      </c>
      <c r="O763" s="59">
        <v>0</v>
      </c>
      <c r="P763" s="5" t="s">
        <v>12570</v>
      </c>
      <c r="Q763" s="59">
        <v>74100</v>
      </c>
      <c r="R763" s="59">
        <v>74100</v>
      </c>
      <c r="S763" s="59">
        <v>2143</v>
      </c>
      <c r="T763" s="59">
        <v>71957</v>
      </c>
      <c r="U763" s="59">
        <v>0</v>
      </c>
      <c r="V763" s="5"/>
      <c r="W763" s="59">
        <v>65526</v>
      </c>
      <c r="X763" s="5">
        <v>4800059745</v>
      </c>
      <c r="Y763" s="7">
        <v>45058</v>
      </c>
      <c r="Z763" s="7">
        <v>45199</v>
      </c>
    </row>
    <row r="764" spans="1:26" x14ac:dyDescent="0.25">
      <c r="A764" s="5">
        <v>800231235</v>
      </c>
      <c r="B764" s="5" t="s">
        <v>4021</v>
      </c>
      <c r="C764" s="5" t="s">
        <v>4022</v>
      </c>
      <c r="D764" s="5">
        <v>3210682</v>
      </c>
      <c r="E764" s="5" t="s">
        <v>4784</v>
      </c>
      <c r="F764" s="5" t="s">
        <v>8745</v>
      </c>
      <c r="G764" s="7">
        <v>44958.424305555556</v>
      </c>
      <c r="H764" s="7">
        <v>45005</v>
      </c>
      <c r="I764" s="59">
        <v>76000</v>
      </c>
      <c r="J764" s="59">
        <v>7855.5</v>
      </c>
      <c r="K764" s="67" t="s">
        <v>14192</v>
      </c>
      <c r="L764" s="5"/>
      <c r="M764" s="5"/>
      <c r="N764" s="59">
        <v>0</v>
      </c>
      <c r="O764" s="59">
        <v>0</v>
      </c>
      <c r="P764" s="5" t="s">
        <v>12571</v>
      </c>
      <c r="Q764" s="59">
        <v>76000</v>
      </c>
      <c r="R764" s="59">
        <v>76000</v>
      </c>
      <c r="S764" s="59">
        <v>2619</v>
      </c>
      <c r="T764" s="59">
        <v>73381</v>
      </c>
      <c r="U764" s="59">
        <v>0</v>
      </c>
      <c r="V764" s="5"/>
      <c r="W764" s="59">
        <v>65526</v>
      </c>
      <c r="X764" s="5">
        <v>4800059745</v>
      </c>
      <c r="Y764" s="7">
        <v>45058</v>
      </c>
      <c r="Z764" s="7">
        <v>45199</v>
      </c>
    </row>
    <row r="765" spans="1:26" x14ac:dyDescent="0.25">
      <c r="A765" s="5">
        <v>800231235</v>
      </c>
      <c r="B765" s="5" t="s">
        <v>4021</v>
      </c>
      <c r="C765" s="5" t="s">
        <v>4022</v>
      </c>
      <c r="D765" s="5">
        <v>3210709</v>
      </c>
      <c r="E765" s="5" t="s">
        <v>4785</v>
      </c>
      <c r="F765" s="5" t="s">
        <v>8746</v>
      </c>
      <c r="G765" s="7">
        <v>44958.463888888888</v>
      </c>
      <c r="H765" s="7">
        <v>45005</v>
      </c>
      <c r="I765" s="59">
        <v>76000</v>
      </c>
      <c r="J765" s="59">
        <v>7855.5</v>
      </c>
      <c r="K765" s="67" t="s">
        <v>14192</v>
      </c>
      <c r="L765" s="5"/>
      <c r="M765" s="5"/>
      <c r="N765" s="59">
        <v>0</v>
      </c>
      <c r="O765" s="59">
        <v>0</v>
      </c>
      <c r="P765" s="5" t="s">
        <v>12572</v>
      </c>
      <c r="Q765" s="59">
        <v>76000</v>
      </c>
      <c r="R765" s="59">
        <v>76000</v>
      </c>
      <c r="S765" s="59">
        <v>2618</v>
      </c>
      <c r="T765" s="59">
        <v>73382</v>
      </c>
      <c r="U765" s="59">
        <v>0</v>
      </c>
      <c r="V765" s="5"/>
      <c r="W765" s="59">
        <v>65526</v>
      </c>
      <c r="X765" s="5">
        <v>4800059745</v>
      </c>
      <c r="Y765" s="7">
        <v>45058</v>
      </c>
      <c r="Z765" s="7">
        <v>45199</v>
      </c>
    </row>
    <row r="766" spans="1:26" x14ac:dyDescent="0.25">
      <c r="A766" s="5">
        <v>800231235</v>
      </c>
      <c r="B766" s="5" t="s">
        <v>4021</v>
      </c>
      <c r="C766" s="5" t="s">
        <v>4022</v>
      </c>
      <c r="D766" s="5">
        <v>3210797</v>
      </c>
      <c r="E766" s="5" t="s">
        <v>4786</v>
      </c>
      <c r="F766" s="5" t="s">
        <v>8747</v>
      </c>
      <c r="G766" s="7">
        <v>44958.581250000003</v>
      </c>
      <c r="H766" s="7">
        <v>45005</v>
      </c>
      <c r="I766" s="59">
        <v>76000</v>
      </c>
      <c r="J766" s="59">
        <v>7855.5</v>
      </c>
      <c r="K766" s="67" t="s">
        <v>14192</v>
      </c>
      <c r="L766" s="5"/>
      <c r="M766" s="5"/>
      <c r="N766" s="59">
        <v>0</v>
      </c>
      <c r="O766" s="59">
        <v>0</v>
      </c>
      <c r="P766" s="5" t="s">
        <v>12573</v>
      </c>
      <c r="Q766" s="59">
        <v>76000</v>
      </c>
      <c r="R766" s="59">
        <v>76000</v>
      </c>
      <c r="S766" s="59">
        <v>2618</v>
      </c>
      <c r="T766" s="59">
        <v>73382</v>
      </c>
      <c r="U766" s="59">
        <v>0</v>
      </c>
      <c r="V766" s="5"/>
      <c r="W766" s="59">
        <v>65526</v>
      </c>
      <c r="X766" s="5">
        <v>4800059745</v>
      </c>
      <c r="Y766" s="7">
        <v>45058</v>
      </c>
      <c r="Z766" s="7">
        <v>45199</v>
      </c>
    </row>
    <row r="767" spans="1:26" x14ac:dyDescent="0.25">
      <c r="A767" s="5">
        <v>800231235</v>
      </c>
      <c r="B767" s="5" t="s">
        <v>4021</v>
      </c>
      <c r="C767" s="5" t="s">
        <v>4022</v>
      </c>
      <c r="D767" s="5">
        <v>3210806</v>
      </c>
      <c r="E767" s="5" t="s">
        <v>4787</v>
      </c>
      <c r="F767" s="5" t="s">
        <v>8748</v>
      </c>
      <c r="G767" s="7">
        <v>44958.589583333334</v>
      </c>
      <c r="H767" s="7">
        <v>45005</v>
      </c>
      <c r="I767" s="59">
        <v>76000</v>
      </c>
      <c r="J767" s="59">
        <v>7855.5</v>
      </c>
      <c r="K767" s="67" t="s">
        <v>14192</v>
      </c>
      <c r="L767" s="5"/>
      <c r="M767" s="5"/>
      <c r="N767" s="59">
        <v>0</v>
      </c>
      <c r="O767" s="59">
        <v>0</v>
      </c>
      <c r="P767" s="5" t="s">
        <v>12574</v>
      </c>
      <c r="Q767" s="59">
        <v>76000</v>
      </c>
      <c r="R767" s="59">
        <v>76000</v>
      </c>
      <c r="S767" s="59">
        <v>2618</v>
      </c>
      <c r="T767" s="59">
        <v>73382</v>
      </c>
      <c r="U767" s="59">
        <v>0</v>
      </c>
      <c r="V767" s="5"/>
      <c r="W767" s="59">
        <v>65526</v>
      </c>
      <c r="X767" s="5">
        <v>4800059745</v>
      </c>
      <c r="Y767" s="7">
        <v>45058</v>
      </c>
      <c r="Z767" s="7">
        <v>45199</v>
      </c>
    </row>
    <row r="768" spans="1:26" x14ac:dyDescent="0.25">
      <c r="A768" s="5">
        <v>800231235</v>
      </c>
      <c r="B768" s="5" t="s">
        <v>4021</v>
      </c>
      <c r="C768" s="5" t="s">
        <v>4022</v>
      </c>
      <c r="D768" s="5">
        <v>3211016</v>
      </c>
      <c r="E768" s="5" t="s">
        <v>4788</v>
      </c>
      <c r="F768" s="5" t="s">
        <v>8749</v>
      </c>
      <c r="G768" s="7">
        <v>44959.324305555558</v>
      </c>
      <c r="H768" s="7">
        <v>45005</v>
      </c>
      <c r="I768" s="59">
        <v>129800</v>
      </c>
      <c r="J768" s="59">
        <v>13453.5</v>
      </c>
      <c r="K768" s="67" t="s">
        <v>14192</v>
      </c>
      <c r="L768" s="5"/>
      <c r="M768" s="5"/>
      <c r="N768" s="59">
        <v>0</v>
      </c>
      <c r="O768" s="59">
        <v>0</v>
      </c>
      <c r="P768" s="5" t="s">
        <v>12575</v>
      </c>
      <c r="Q768" s="59">
        <v>129800</v>
      </c>
      <c r="R768" s="59">
        <v>129800</v>
      </c>
      <c r="S768" s="59">
        <v>4484</v>
      </c>
      <c r="T768" s="59">
        <v>125316</v>
      </c>
      <c r="U768" s="59">
        <v>0</v>
      </c>
      <c r="V768" s="5"/>
      <c r="W768" s="59">
        <v>111862</v>
      </c>
      <c r="X768" s="5">
        <v>4800059745</v>
      </c>
      <c r="Y768" s="7">
        <v>45058</v>
      </c>
      <c r="Z768" s="7">
        <v>45199</v>
      </c>
    </row>
    <row r="769" spans="1:26" x14ac:dyDescent="0.25">
      <c r="A769" s="5">
        <v>800231235</v>
      </c>
      <c r="B769" s="5" t="s">
        <v>4021</v>
      </c>
      <c r="C769" s="5" t="s">
        <v>4022</v>
      </c>
      <c r="D769" s="5">
        <v>3211029</v>
      </c>
      <c r="E769" s="5" t="s">
        <v>4789</v>
      </c>
      <c r="F769" s="5" t="s">
        <v>8750</v>
      </c>
      <c r="G769" s="7">
        <v>44959.331944444442</v>
      </c>
      <c r="H769" s="7">
        <v>45005</v>
      </c>
      <c r="I769" s="59">
        <v>76000</v>
      </c>
      <c r="J769" s="59">
        <v>7855.5</v>
      </c>
      <c r="K769" s="67" t="s">
        <v>14192</v>
      </c>
      <c r="L769" s="5"/>
      <c r="M769" s="5"/>
      <c r="N769" s="59">
        <v>0</v>
      </c>
      <c r="O769" s="59">
        <v>0</v>
      </c>
      <c r="P769" s="5" t="s">
        <v>12576</v>
      </c>
      <c r="Q769" s="59">
        <v>76000</v>
      </c>
      <c r="R769" s="59">
        <v>76000</v>
      </c>
      <c r="S769" s="59">
        <v>2618</v>
      </c>
      <c r="T769" s="59">
        <v>73382</v>
      </c>
      <c r="U769" s="59">
        <v>0</v>
      </c>
      <c r="V769" s="5"/>
      <c r="W769" s="59">
        <v>65526</v>
      </c>
      <c r="X769" s="5">
        <v>4800059745</v>
      </c>
      <c r="Y769" s="7">
        <v>45058</v>
      </c>
      <c r="Z769" s="7">
        <v>45199</v>
      </c>
    </row>
    <row r="770" spans="1:26" x14ac:dyDescent="0.25">
      <c r="A770" s="5">
        <v>800231235</v>
      </c>
      <c r="B770" s="5" t="s">
        <v>4021</v>
      </c>
      <c r="C770" s="5" t="s">
        <v>4022</v>
      </c>
      <c r="D770" s="5">
        <v>3211035</v>
      </c>
      <c r="E770" s="5" t="s">
        <v>4790</v>
      </c>
      <c r="F770" s="5" t="s">
        <v>8751</v>
      </c>
      <c r="G770" s="7">
        <v>44959.334722222222</v>
      </c>
      <c r="H770" s="7">
        <v>45005</v>
      </c>
      <c r="I770" s="59">
        <v>12835796</v>
      </c>
      <c r="J770" s="59">
        <v>1076866.5</v>
      </c>
      <c r="K770" s="67" t="s">
        <v>14192</v>
      </c>
      <c r="L770" s="5"/>
      <c r="M770" s="5"/>
      <c r="N770" s="59">
        <v>0</v>
      </c>
      <c r="O770" s="59">
        <v>0</v>
      </c>
      <c r="P770" s="5" t="s">
        <v>12577</v>
      </c>
      <c r="Q770" s="59">
        <v>12835796</v>
      </c>
      <c r="R770" s="59">
        <v>12835796</v>
      </c>
      <c r="S770" s="59">
        <v>358956</v>
      </c>
      <c r="T770" s="59">
        <v>12476840</v>
      </c>
      <c r="U770" s="59">
        <v>0</v>
      </c>
      <c r="V770" s="5"/>
      <c r="W770" s="59">
        <v>11399974</v>
      </c>
      <c r="X770" s="5">
        <v>4800059745</v>
      </c>
      <c r="Y770" s="7">
        <v>45058</v>
      </c>
      <c r="Z770" s="7">
        <v>45199</v>
      </c>
    </row>
    <row r="771" spans="1:26" x14ac:dyDescent="0.25">
      <c r="A771" s="5">
        <v>800231235</v>
      </c>
      <c r="B771" s="5" t="s">
        <v>4021</v>
      </c>
      <c r="C771" s="5" t="s">
        <v>4022</v>
      </c>
      <c r="D771" s="5">
        <v>3211037</v>
      </c>
      <c r="E771" s="5" t="s">
        <v>4791</v>
      </c>
      <c r="F771" s="5" t="s">
        <v>8752</v>
      </c>
      <c r="G771" s="7">
        <v>44959.335416666669</v>
      </c>
      <c r="H771" s="7">
        <v>45005</v>
      </c>
      <c r="I771" s="59">
        <v>26000</v>
      </c>
      <c r="J771" s="59">
        <v>2130.75</v>
      </c>
      <c r="K771" s="67" t="s">
        <v>14192</v>
      </c>
      <c r="L771" s="5"/>
      <c r="M771" s="5"/>
      <c r="N771" s="59">
        <v>0</v>
      </c>
      <c r="O771" s="59">
        <v>0</v>
      </c>
      <c r="P771" s="5" t="s">
        <v>12578</v>
      </c>
      <c r="Q771" s="59">
        <v>26000</v>
      </c>
      <c r="R771" s="59">
        <v>26000</v>
      </c>
      <c r="S771" s="59">
        <v>710</v>
      </c>
      <c r="T771" s="59">
        <v>25290</v>
      </c>
      <c r="U771" s="59">
        <v>0</v>
      </c>
      <c r="V771" s="5"/>
      <c r="W771" s="59">
        <v>23159</v>
      </c>
      <c r="X771" s="5">
        <v>4800059745</v>
      </c>
      <c r="Y771" s="7">
        <v>45058</v>
      </c>
      <c r="Z771" s="7">
        <v>45199</v>
      </c>
    </row>
    <row r="772" spans="1:26" x14ac:dyDescent="0.25">
      <c r="A772" s="5">
        <v>800231235</v>
      </c>
      <c r="B772" s="5" t="s">
        <v>4021</v>
      </c>
      <c r="C772" s="5" t="s">
        <v>4022</v>
      </c>
      <c r="D772" s="5">
        <v>3211072</v>
      </c>
      <c r="E772" s="5" t="s">
        <v>4792</v>
      </c>
      <c r="F772" s="5" t="s">
        <v>8753</v>
      </c>
      <c r="G772" s="7">
        <v>44959.356249999997</v>
      </c>
      <c r="H772" s="7">
        <v>45005</v>
      </c>
      <c r="I772" s="59">
        <v>76000</v>
      </c>
      <c r="J772" s="59">
        <v>7855.5</v>
      </c>
      <c r="K772" s="67" t="s">
        <v>14192</v>
      </c>
      <c r="L772" s="5"/>
      <c r="M772" s="5"/>
      <c r="N772" s="59">
        <v>0</v>
      </c>
      <c r="O772" s="59">
        <v>0</v>
      </c>
      <c r="P772" s="5" t="s">
        <v>12579</v>
      </c>
      <c r="Q772" s="59">
        <v>76000</v>
      </c>
      <c r="R772" s="59">
        <v>76000</v>
      </c>
      <c r="S772" s="59">
        <v>2618</v>
      </c>
      <c r="T772" s="59">
        <v>73382</v>
      </c>
      <c r="U772" s="59">
        <v>0</v>
      </c>
      <c r="V772" s="5"/>
      <c r="W772" s="59">
        <v>65526</v>
      </c>
      <c r="X772" s="5">
        <v>4800059745</v>
      </c>
      <c r="Y772" s="7">
        <v>45058</v>
      </c>
      <c r="Z772" s="7">
        <v>45199</v>
      </c>
    </row>
    <row r="773" spans="1:26" x14ac:dyDescent="0.25">
      <c r="A773" s="5">
        <v>800231235</v>
      </c>
      <c r="B773" s="5" t="s">
        <v>4021</v>
      </c>
      <c r="C773" s="5" t="s">
        <v>4022</v>
      </c>
      <c r="D773" s="5">
        <v>3211084</v>
      </c>
      <c r="E773" s="5" t="s">
        <v>4793</v>
      </c>
      <c r="F773" s="5" t="s">
        <v>8754</v>
      </c>
      <c r="G773" s="7">
        <v>44959.362500000003</v>
      </c>
      <c r="H773" s="7">
        <v>45005</v>
      </c>
      <c r="I773" s="59">
        <v>76000</v>
      </c>
      <c r="J773" s="59">
        <v>7855.5</v>
      </c>
      <c r="K773" s="67" t="s">
        <v>14192</v>
      </c>
      <c r="L773" s="5"/>
      <c r="M773" s="5"/>
      <c r="N773" s="59">
        <v>0</v>
      </c>
      <c r="O773" s="59">
        <v>0</v>
      </c>
      <c r="P773" s="5" t="s">
        <v>12580</v>
      </c>
      <c r="Q773" s="59">
        <v>76000</v>
      </c>
      <c r="R773" s="59">
        <v>76000</v>
      </c>
      <c r="S773" s="59">
        <v>2619</v>
      </c>
      <c r="T773" s="59">
        <v>73381</v>
      </c>
      <c r="U773" s="59">
        <v>0</v>
      </c>
      <c r="V773" s="5"/>
      <c r="W773" s="59">
        <v>65526</v>
      </c>
      <c r="X773" s="5">
        <v>2201378451</v>
      </c>
      <c r="Y773" s="7">
        <v>45040</v>
      </c>
      <c r="Z773" s="7">
        <v>45199</v>
      </c>
    </row>
    <row r="774" spans="1:26" x14ac:dyDescent="0.25">
      <c r="A774" s="5">
        <v>800231235</v>
      </c>
      <c r="B774" s="5" t="s">
        <v>4021</v>
      </c>
      <c r="C774" s="5" t="s">
        <v>4022</v>
      </c>
      <c r="D774" s="5">
        <v>3211105</v>
      </c>
      <c r="E774" s="5" t="s">
        <v>4794</v>
      </c>
      <c r="F774" s="5" t="s">
        <v>8755</v>
      </c>
      <c r="G774" s="7">
        <v>44959.37777777778</v>
      </c>
      <c r="H774" s="7">
        <v>45005</v>
      </c>
      <c r="I774" s="59">
        <v>80800</v>
      </c>
      <c r="J774" s="59">
        <v>8386.5</v>
      </c>
      <c r="K774" s="67" t="s">
        <v>14192</v>
      </c>
      <c r="L774" s="5"/>
      <c r="M774" s="5"/>
      <c r="N774" s="59">
        <v>0</v>
      </c>
      <c r="O774" s="59">
        <v>0</v>
      </c>
      <c r="P774" s="5" t="s">
        <v>12581</v>
      </c>
      <c r="Q774" s="59">
        <v>80800</v>
      </c>
      <c r="R774" s="59">
        <v>80800</v>
      </c>
      <c r="S774" s="59">
        <v>2795</v>
      </c>
      <c r="T774" s="59">
        <v>78005</v>
      </c>
      <c r="U774" s="59">
        <v>0</v>
      </c>
      <c r="V774" s="5"/>
      <c r="W774" s="59">
        <v>69618</v>
      </c>
      <c r="X774" s="5">
        <v>2201378451</v>
      </c>
      <c r="Y774" s="7">
        <v>45040</v>
      </c>
      <c r="Z774" s="7">
        <v>45199</v>
      </c>
    </row>
    <row r="775" spans="1:26" x14ac:dyDescent="0.25">
      <c r="A775" s="5">
        <v>800231235</v>
      </c>
      <c r="B775" s="5" t="s">
        <v>4021</v>
      </c>
      <c r="C775" s="5" t="s">
        <v>4022</v>
      </c>
      <c r="D775" s="5">
        <v>3211130</v>
      </c>
      <c r="E775" s="5" t="s">
        <v>4795</v>
      </c>
      <c r="F775" s="5" t="s">
        <v>8756</v>
      </c>
      <c r="G775" s="7">
        <v>44959.396527777775</v>
      </c>
      <c r="H775" s="7">
        <v>45005</v>
      </c>
      <c r="I775" s="59">
        <v>76000</v>
      </c>
      <c r="J775" s="59">
        <v>76000</v>
      </c>
      <c r="K775" s="67" t="s">
        <v>14131</v>
      </c>
      <c r="L775" s="5"/>
      <c r="M775" s="5"/>
      <c r="N775" s="59">
        <v>76000</v>
      </c>
      <c r="O775" s="59">
        <v>0</v>
      </c>
      <c r="P775" s="5" t="s">
        <v>12582</v>
      </c>
      <c r="Q775" s="59">
        <v>76000</v>
      </c>
      <c r="R775" s="59">
        <v>76000</v>
      </c>
      <c r="S775" s="59">
        <v>0</v>
      </c>
      <c r="T775" s="59">
        <v>0</v>
      </c>
      <c r="U775" s="59">
        <v>0</v>
      </c>
      <c r="V775" s="5"/>
      <c r="W775" s="59">
        <v>0</v>
      </c>
      <c r="X775" s="5"/>
      <c r="Y775" s="7"/>
      <c r="Z775" s="7">
        <v>45199</v>
      </c>
    </row>
    <row r="776" spans="1:26" x14ac:dyDescent="0.25">
      <c r="A776" s="5">
        <v>800231235</v>
      </c>
      <c r="B776" s="5" t="s">
        <v>4021</v>
      </c>
      <c r="C776" s="5" t="s">
        <v>4022</v>
      </c>
      <c r="D776" s="5">
        <v>3211131</v>
      </c>
      <c r="E776" s="5" t="s">
        <v>4796</v>
      </c>
      <c r="F776" s="5" t="s">
        <v>8757</v>
      </c>
      <c r="G776" s="7">
        <v>44959.396527777775</v>
      </c>
      <c r="H776" s="7">
        <v>45005</v>
      </c>
      <c r="I776" s="59">
        <v>76000</v>
      </c>
      <c r="J776" s="59">
        <v>7855.5</v>
      </c>
      <c r="K776" s="67" t="s">
        <v>14192</v>
      </c>
      <c r="L776" s="5"/>
      <c r="M776" s="5"/>
      <c r="N776" s="59">
        <v>0</v>
      </c>
      <c r="O776" s="59">
        <v>0</v>
      </c>
      <c r="P776" s="5" t="s">
        <v>12583</v>
      </c>
      <c r="Q776" s="59">
        <v>76000</v>
      </c>
      <c r="R776" s="59">
        <v>76000</v>
      </c>
      <c r="S776" s="59">
        <v>2618</v>
      </c>
      <c r="T776" s="59">
        <v>73382</v>
      </c>
      <c r="U776" s="59">
        <v>0</v>
      </c>
      <c r="V776" s="5"/>
      <c r="W776" s="59">
        <v>65526</v>
      </c>
      <c r="X776" s="5">
        <v>4800059745</v>
      </c>
      <c r="Y776" s="7">
        <v>45058</v>
      </c>
      <c r="Z776" s="7">
        <v>45199</v>
      </c>
    </row>
    <row r="777" spans="1:26" x14ac:dyDescent="0.25">
      <c r="A777" s="5">
        <v>800231235</v>
      </c>
      <c r="B777" s="5" t="s">
        <v>4021</v>
      </c>
      <c r="C777" s="5" t="s">
        <v>4022</v>
      </c>
      <c r="D777" s="5">
        <v>3211160</v>
      </c>
      <c r="E777" s="5" t="s">
        <v>4797</v>
      </c>
      <c r="F777" s="5" t="s">
        <v>8758</v>
      </c>
      <c r="G777" s="7">
        <v>44959.413888888892</v>
      </c>
      <c r="H777" s="7">
        <v>45005</v>
      </c>
      <c r="I777" s="59">
        <v>44168</v>
      </c>
      <c r="J777" s="59">
        <v>44168</v>
      </c>
      <c r="K777" s="67" t="s">
        <v>14124</v>
      </c>
      <c r="L777" s="5"/>
      <c r="M777" s="5"/>
      <c r="N777" s="59">
        <v>0</v>
      </c>
      <c r="O777" s="59">
        <v>0</v>
      </c>
      <c r="P777" s="5"/>
      <c r="Q777" s="59">
        <v>44168</v>
      </c>
      <c r="R777" s="59">
        <v>44168</v>
      </c>
      <c r="S777" s="59">
        <v>0</v>
      </c>
      <c r="T777" s="59">
        <v>44168</v>
      </c>
      <c r="U777" s="59">
        <v>44168</v>
      </c>
      <c r="V777" s="5">
        <v>1910620820</v>
      </c>
      <c r="W777" s="59">
        <v>0</v>
      </c>
      <c r="X777" s="5"/>
      <c r="Y777" s="7"/>
      <c r="Z777" s="7">
        <v>45199</v>
      </c>
    </row>
    <row r="778" spans="1:26" x14ac:dyDescent="0.25">
      <c r="A778" s="5">
        <v>800231235</v>
      </c>
      <c r="B778" s="5" t="s">
        <v>4021</v>
      </c>
      <c r="C778" s="5" t="s">
        <v>4022</v>
      </c>
      <c r="D778" s="5">
        <v>3211180</v>
      </c>
      <c r="E778" s="5" t="s">
        <v>4798</v>
      </c>
      <c r="F778" s="5" t="s">
        <v>8759</v>
      </c>
      <c r="G778" s="7">
        <v>44959.427777777775</v>
      </c>
      <c r="H778" s="7">
        <v>45005</v>
      </c>
      <c r="I778" s="59">
        <v>26000</v>
      </c>
      <c r="J778" s="59">
        <v>2131.5</v>
      </c>
      <c r="K778" s="67" t="s">
        <v>14192</v>
      </c>
      <c r="L778" s="5"/>
      <c r="M778" s="5"/>
      <c r="N778" s="59">
        <v>0</v>
      </c>
      <c r="O778" s="59">
        <v>0</v>
      </c>
      <c r="P778" s="5" t="s">
        <v>12584</v>
      </c>
      <c r="Q778" s="59">
        <v>26000</v>
      </c>
      <c r="R778" s="59">
        <v>26000</v>
      </c>
      <c r="S778" s="59">
        <v>710</v>
      </c>
      <c r="T778" s="59">
        <v>25290</v>
      </c>
      <c r="U778" s="59">
        <v>0</v>
      </c>
      <c r="V778" s="5"/>
      <c r="W778" s="59">
        <v>23158</v>
      </c>
      <c r="X778" s="5">
        <v>4800059745</v>
      </c>
      <c r="Y778" s="7">
        <v>45058</v>
      </c>
      <c r="Z778" s="7">
        <v>45199</v>
      </c>
    </row>
    <row r="779" spans="1:26" x14ac:dyDescent="0.25">
      <c r="A779" s="5">
        <v>800231235</v>
      </c>
      <c r="B779" s="5" t="s">
        <v>4021</v>
      </c>
      <c r="C779" s="5" t="s">
        <v>4022</v>
      </c>
      <c r="D779" s="5">
        <v>3211185</v>
      </c>
      <c r="E779" s="5" t="s">
        <v>4799</v>
      </c>
      <c r="F779" s="5" t="s">
        <v>8760</v>
      </c>
      <c r="G779" s="7">
        <v>44959.429861111108</v>
      </c>
      <c r="H779" s="7">
        <v>45005</v>
      </c>
      <c r="I779" s="59">
        <v>72306</v>
      </c>
      <c r="J779" s="59">
        <v>7855.5</v>
      </c>
      <c r="K779" s="67" t="s">
        <v>14192</v>
      </c>
      <c r="L779" s="5"/>
      <c r="M779" s="5"/>
      <c r="N779" s="59">
        <v>0</v>
      </c>
      <c r="O779" s="59">
        <v>0</v>
      </c>
      <c r="P779" s="5" t="s">
        <v>12585</v>
      </c>
      <c r="Q779" s="59">
        <v>76000</v>
      </c>
      <c r="R779" s="59">
        <v>76000</v>
      </c>
      <c r="S779" s="59">
        <v>2618</v>
      </c>
      <c r="T779" s="59">
        <v>73382</v>
      </c>
      <c r="U779" s="59">
        <v>0</v>
      </c>
      <c r="V779" s="5"/>
      <c r="W779" s="59">
        <v>61832</v>
      </c>
      <c r="X779" s="5">
        <v>2201378451</v>
      </c>
      <c r="Y779" s="7">
        <v>45040</v>
      </c>
      <c r="Z779" s="7">
        <v>45199</v>
      </c>
    </row>
    <row r="780" spans="1:26" x14ac:dyDescent="0.25">
      <c r="A780" s="5">
        <v>800231235</v>
      </c>
      <c r="B780" s="5" t="s">
        <v>4021</v>
      </c>
      <c r="C780" s="5" t="s">
        <v>4022</v>
      </c>
      <c r="D780" s="5">
        <v>3211216</v>
      </c>
      <c r="E780" s="5" t="s">
        <v>4800</v>
      </c>
      <c r="F780" s="5" t="s">
        <v>8761</v>
      </c>
      <c r="G780" s="7">
        <v>44959.456944444442</v>
      </c>
      <c r="H780" s="7">
        <v>45005</v>
      </c>
      <c r="I780" s="59">
        <v>76000</v>
      </c>
      <c r="J780" s="59">
        <v>7855.5</v>
      </c>
      <c r="K780" s="67" t="s">
        <v>14192</v>
      </c>
      <c r="L780" s="5"/>
      <c r="M780" s="5"/>
      <c r="N780" s="59">
        <v>0</v>
      </c>
      <c r="O780" s="59">
        <v>0</v>
      </c>
      <c r="P780" s="5" t="s">
        <v>12586</v>
      </c>
      <c r="Q780" s="59">
        <v>76000</v>
      </c>
      <c r="R780" s="59">
        <v>76000</v>
      </c>
      <c r="S780" s="59">
        <v>2618</v>
      </c>
      <c r="T780" s="59">
        <v>73382</v>
      </c>
      <c r="U780" s="59">
        <v>0</v>
      </c>
      <c r="V780" s="5"/>
      <c r="W780" s="59">
        <v>65526</v>
      </c>
      <c r="X780" s="5">
        <v>4800059745</v>
      </c>
      <c r="Y780" s="7">
        <v>45058</v>
      </c>
      <c r="Z780" s="7">
        <v>45199</v>
      </c>
    </row>
    <row r="781" spans="1:26" x14ac:dyDescent="0.25">
      <c r="A781" s="5">
        <v>800231235</v>
      </c>
      <c r="B781" s="5" t="s">
        <v>4021</v>
      </c>
      <c r="C781" s="5" t="s">
        <v>4022</v>
      </c>
      <c r="D781" s="5">
        <v>3211227</v>
      </c>
      <c r="E781" s="5" t="s">
        <v>4801</v>
      </c>
      <c r="F781" s="5" t="s">
        <v>8762</v>
      </c>
      <c r="G781" s="7">
        <v>44959.470833333333</v>
      </c>
      <c r="H781" s="7">
        <v>45005</v>
      </c>
      <c r="I781" s="59">
        <v>6082378</v>
      </c>
      <c r="J781" s="59">
        <v>6082378</v>
      </c>
      <c r="K781" s="67" t="s">
        <v>14131</v>
      </c>
      <c r="L781" s="5"/>
      <c r="M781" s="5"/>
      <c r="N781" s="59">
        <v>6082378</v>
      </c>
      <c r="O781" s="59">
        <v>0</v>
      </c>
      <c r="P781" s="5" t="s">
        <v>12587</v>
      </c>
      <c r="Q781" s="59">
        <v>6082378</v>
      </c>
      <c r="R781" s="59">
        <v>6082378</v>
      </c>
      <c r="S781" s="59">
        <v>0</v>
      </c>
      <c r="T781" s="59">
        <v>0</v>
      </c>
      <c r="U781" s="59">
        <v>0</v>
      </c>
      <c r="V781" s="5"/>
      <c r="W781" s="59">
        <v>0</v>
      </c>
      <c r="X781" s="5"/>
      <c r="Y781" s="7"/>
      <c r="Z781" s="7">
        <v>45199</v>
      </c>
    </row>
    <row r="782" spans="1:26" x14ac:dyDescent="0.25">
      <c r="A782" s="5">
        <v>800231235</v>
      </c>
      <c r="B782" s="5" t="s">
        <v>4021</v>
      </c>
      <c r="C782" s="5" t="s">
        <v>4022</v>
      </c>
      <c r="D782" s="5">
        <v>3211301</v>
      </c>
      <c r="E782" s="5" t="s">
        <v>4802</v>
      </c>
      <c r="F782" s="5" t="s">
        <v>8763</v>
      </c>
      <c r="G782" s="7">
        <v>44959.548611111109</v>
      </c>
      <c r="H782" s="7">
        <v>45005</v>
      </c>
      <c r="I782" s="59">
        <v>1917300</v>
      </c>
      <c r="J782" s="59">
        <v>194175</v>
      </c>
      <c r="K782" s="67" t="s">
        <v>14192</v>
      </c>
      <c r="L782" s="5"/>
      <c r="M782" s="5"/>
      <c r="N782" s="59">
        <v>0</v>
      </c>
      <c r="O782" s="59">
        <v>0</v>
      </c>
      <c r="P782" s="5" t="s">
        <v>12588</v>
      </c>
      <c r="Q782" s="59">
        <v>1917300</v>
      </c>
      <c r="R782" s="59">
        <v>1917300</v>
      </c>
      <c r="S782" s="59">
        <v>64725</v>
      </c>
      <c r="T782" s="59">
        <v>1852575</v>
      </c>
      <c r="U782" s="59">
        <v>0</v>
      </c>
      <c r="V782" s="5"/>
      <c r="W782" s="59">
        <v>1658400</v>
      </c>
      <c r="X782" s="5">
        <v>4800059745</v>
      </c>
      <c r="Y782" s="7">
        <v>45058</v>
      </c>
      <c r="Z782" s="7">
        <v>45199</v>
      </c>
    </row>
    <row r="783" spans="1:26" x14ac:dyDescent="0.25">
      <c r="A783" s="5">
        <v>800231235</v>
      </c>
      <c r="B783" s="5" t="s">
        <v>4021</v>
      </c>
      <c r="C783" s="5" t="s">
        <v>4022</v>
      </c>
      <c r="D783" s="5">
        <v>3211317</v>
      </c>
      <c r="E783" s="5" t="s">
        <v>4803</v>
      </c>
      <c r="F783" s="5" t="s">
        <v>8764</v>
      </c>
      <c r="G783" s="7">
        <v>44959.563194444447</v>
      </c>
      <c r="H783" s="7">
        <v>45005</v>
      </c>
      <c r="I783" s="59">
        <v>76000</v>
      </c>
      <c r="J783" s="59">
        <v>7855.5</v>
      </c>
      <c r="K783" s="67" t="s">
        <v>14192</v>
      </c>
      <c r="L783" s="5"/>
      <c r="M783" s="5"/>
      <c r="N783" s="59">
        <v>0</v>
      </c>
      <c r="O783" s="59">
        <v>0</v>
      </c>
      <c r="P783" s="5" t="s">
        <v>12589</v>
      </c>
      <c r="Q783" s="59">
        <v>76000</v>
      </c>
      <c r="R783" s="59">
        <v>76000</v>
      </c>
      <c r="S783" s="59">
        <v>2619</v>
      </c>
      <c r="T783" s="59">
        <v>73381</v>
      </c>
      <c r="U783" s="59">
        <v>0</v>
      </c>
      <c r="V783" s="5"/>
      <c r="W783" s="59">
        <v>65526</v>
      </c>
      <c r="X783" s="5">
        <v>2201378451</v>
      </c>
      <c r="Y783" s="7">
        <v>45040</v>
      </c>
      <c r="Z783" s="7">
        <v>45199</v>
      </c>
    </row>
    <row r="784" spans="1:26" x14ac:dyDescent="0.25">
      <c r="A784" s="5">
        <v>800231235</v>
      </c>
      <c r="B784" s="5" t="s">
        <v>4021</v>
      </c>
      <c r="C784" s="5" t="s">
        <v>4022</v>
      </c>
      <c r="D784" s="5">
        <v>3211324</v>
      </c>
      <c r="E784" s="5" t="s">
        <v>4804</v>
      </c>
      <c r="F784" s="5" t="s">
        <v>8765</v>
      </c>
      <c r="G784" s="7">
        <v>44959.569444444445</v>
      </c>
      <c r="H784" s="7">
        <v>45005</v>
      </c>
      <c r="I784" s="59">
        <v>1571298</v>
      </c>
      <c r="J784" s="59">
        <v>1571298</v>
      </c>
      <c r="K784" s="67" t="s">
        <v>14131</v>
      </c>
      <c r="L784" s="5"/>
      <c r="M784" s="5"/>
      <c r="N784" s="59">
        <v>1571298</v>
      </c>
      <c r="O784" s="59">
        <v>0</v>
      </c>
      <c r="P784" s="5" t="s">
        <v>12590</v>
      </c>
      <c r="Q784" s="59">
        <v>1571298</v>
      </c>
      <c r="R784" s="59">
        <v>1571298</v>
      </c>
      <c r="S784" s="59">
        <v>0</v>
      </c>
      <c r="T784" s="59">
        <v>0</v>
      </c>
      <c r="U784" s="59">
        <v>0</v>
      </c>
      <c r="V784" s="5"/>
      <c r="W784" s="59">
        <v>0</v>
      </c>
      <c r="X784" s="5"/>
      <c r="Y784" s="7"/>
      <c r="Z784" s="7">
        <v>45199</v>
      </c>
    </row>
    <row r="785" spans="1:26" x14ac:dyDescent="0.25">
      <c r="A785" s="5">
        <v>800231235</v>
      </c>
      <c r="B785" s="5" t="s">
        <v>4021</v>
      </c>
      <c r="C785" s="5" t="s">
        <v>4022</v>
      </c>
      <c r="D785" s="5">
        <v>3211352</v>
      </c>
      <c r="E785" s="5" t="s">
        <v>4805</v>
      </c>
      <c r="F785" s="5" t="s">
        <v>8766</v>
      </c>
      <c r="G785" s="7">
        <v>44959.595138888886</v>
      </c>
      <c r="H785" s="7">
        <v>45005</v>
      </c>
      <c r="I785" s="59">
        <v>76000</v>
      </c>
      <c r="J785" s="59">
        <v>7855.5</v>
      </c>
      <c r="K785" s="67" t="s">
        <v>14192</v>
      </c>
      <c r="L785" s="5"/>
      <c r="M785" s="5"/>
      <c r="N785" s="59">
        <v>0</v>
      </c>
      <c r="O785" s="59">
        <v>0</v>
      </c>
      <c r="P785" s="5" t="s">
        <v>12591</v>
      </c>
      <c r="Q785" s="59">
        <v>76000</v>
      </c>
      <c r="R785" s="59">
        <v>76000</v>
      </c>
      <c r="S785" s="59">
        <v>2618</v>
      </c>
      <c r="T785" s="59">
        <v>73382</v>
      </c>
      <c r="U785" s="59">
        <v>0</v>
      </c>
      <c r="V785" s="5"/>
      <c r="W785" s="59">
        <v>65526</v>
      </c>
      <c r="X785" s="5">
        <v>4800059745</v>
      </c>
      <c r="Y785" s="7">
        <v>45058</v>
      </c>
      <c r="Z785" s="7">
        <v>45199</v>
      </c>
    </row>
    <row r="786" spans="1:26" x14ac:dyDescent="0.25">
      <c r="A786" s="5">
        <v>800231235</v>
      </c>
      <c r="B786" s="5" t="s">
        <v>4021</v>
      </c>
      <c r="C786" s="5" t="s">
        <v>4022</v>
      </c>
      <c r="D786" s="5">
        <v>3211360</v>
      </c>
      <c r="E786" s="5" t="s">
        <v>4806</v>
      </c>
      <c r="F786" s="5" t="s">
        <v>8767</v>
      </c>
      <c r="G786" s="7">
        <v>44959.601388888892</v>
      </c>
      <c r="H786" s="7">
        <v>45005</v>
      </c>
      <c r="I786" s="59">
        <v>76000</v>
      </c>
      <c r="J786" s="59">
        <v>7855.5</v>
      </c>
      <c r="K786" s="67" t="s">
        <v>14192</v>
      </c>
      <c r="L786" s="5"/>
      <c r="M786" s="5"/>
      <c r="N786" s="59">
        <v>0</v>
      </c>
      <c r="O786" s="59">
        <v>0</v>
      </c>
      <c r="P786" s="5" t="s">
        <v>12592</v>
      </c>
      <c r="Q786" s="59">
        <v>76000</v>
      </c>
      <c r="R786" s="59">
        <v>76000</v>
      </c>
      <c r="S786" s="59">
        <v>2618</v>
      </c>
      <c r="T786" s="59">
        <v>73382</v>
      </c>
      <c r="U786" s="59">
        <v>0</v>
      </c>
      <c r="V786" s="5"/>
      <c r="W786" s="59">
        <v>65526</v>
      </c>
      <c r="X786" s="5">
        <v>4800059745</v>
      </c>
      <c r="Y786" s="7">
        <v>45058</v>
      </c>
      <c r="Z786" s="7">
        <v>45199</v>
      </c>
    </row>
    <row r="787" spans="1:26" x14ac:dyDescent="0.25">
      <c r="A787" s="5">
        <v>800231235</v>
      </c>
      <c r="B787" s="5" t="s">
        <v>4021</v>
      </c>
      <c r="C787" s="5" t="s">
        <v>4022</v>
      </c>
      <c r="D787" s="5">
        <v>3211368</v>
      </c>
      <c r="E787" s="5" t="s">
        <v>4807</v>
      </c>
      <c r="F787" s="5" t="s">
        <v>8768</v>
      </c>
      <c r="G787" s="7">
        <v>44959.609027777777</v>
      </c>
      <c r="H787" s="7">
        <v>45005</v>
      </c>
      <c r="I787" s="59">
        <v>76000</v>
      </c>
      <c r="J787" s="59">
        <v>7855.5</v>
      </c>
      <c r="K787" s="67" t="s">
        <v>14192</v>
      </c>
      <c r="L787" s="5"/>
      <c r="M787" s="5"/>
      <c r="N787" s="59">
        <v>0</v>
      </c>
      <c r="O787" s="59">
        <v>0</v>
      </c>
      <c r="P787" s="5" t="s">
        <v>12593</v>
      </c>
      <c r="Q787" s="59">
        <v>76000</v>
      </c>
      <c r="R787" s="59">
        <v>76000</v>
      </c>
      <c r="S787" s="59">
        <v>2618</v>
      </c>
      <c r="T787" s="59">
        <v>73382</v>
      </c>
      <c r="U787" s="59">
        <v>0</v>
      </c>
      <c r="V787" s="5"/>
      <c r="W787" s="59">
        <v>65526</v>
      </c>
      <c r="X787" s="5">
        <v>4800059745</v>
      </c>
      <c r="Y787" s="7">
        <v>45058</v>
      </c>
      <c r="Z787" s="7">
        <v>45199</v>
      </c>
    </row>
    <row r="788" spans="1:26" x14ac:dyDescent="0.25">
      <c r="A788" s="5">
        <v>800231235</v>
      </c>
      <c r="B788" s="5" t="s">
        <v>4021</v>
      </c>
      <c r="C788" s="5" t="s">
        <v>4022</v>
      </c>
      <c r="D788" s="5">
        <v>3211394</v>
      </c>
      <c r="E788" s="5" t="s">
        <v>4808</v>
      </c>
      <c r="F788" s="5" t="s">
        <v>8769</v>
      </c>
      <c r="G788" s="7">
        <v>44959.635416666664</v>
      </c>
      <c r="H788" s="7">
        <v>45005</v>
      </c>
      <c r="I788" s="59">
        <v>2094400</v>
      </c>
      <c r="J788" s="59">
        <v>84609.75</v>
      </c>
      <c r="K788" s="67" t="s">
        <v>14192</v>
      </c>
      <c r="L788" s="5"/>
      <c r="M788" s="5"/>
      <c r="N788" s="59">
        <v>0</v>
      </c>
      <c r="O788" s="59">
        <v>0</v>
      </c>
      <c r="P788" s="5" t="s">
        <v>12594</v>
      </c>
      <c r="Q788" s="59">
        <v>2094400</v>
      </c>
      <c r="R788" s="59">
        <v>2094400</v>
      </c>
      <c r="S788" s="59">
        <v>28203</v>
      </c>
      <c r="T788" s="59">
        <v>2066197</v>
      </c>
      <c r="U788" s="59">
        <v>0</v>
      </c>
      <c r="V788" s="5"/>
      <c r="W788" s="59">
        <v>1981587</v>
      </c>
      <c r="X788" s="5">
        <v>4800059745</v>
      </c>
      <c r="Y788" s="7">
        <v>45058</v>
      </c>
      <c r="Z788" s="7">
        <v>45199</v>
      </c>
    </row>
    <row r="789" spans="1:26" x14ac:dyDescent="0.25">
      <c r="A789" s="5">
        <v>800231235</v>
      </c>
      <c r="B789" s="5" t="s">
        <v>4021</v>
      </c>
      <c r="C789" s="5" t="s">
        <v>4022</v>
      </c>
      <c r="D789" s="5">
        <v>3211408</v>
      </c>
      <c r="E789" s="5" t="s">
        <v>4809</v>
      </c>
      <c r="F789" s="5" t="s">
        <v>8770</v>
      </c>
      <c r="G789" s="7">
        <v>44959.650694444441</v>
      </c>
      <c r="H789" s="7">
        <v>45005</v>
      </c>
      <c r="I789" s="59">
        <v>71900</v>
      </c>
      <c r="J789" s="59">
        <v>7855.5</v>
      </c>
      <c r="K789" s="67" t="s">
        <v>14192</v>
      </c>
      <c r="L789" s="5"/>
      <c r="M789" s="5"/>
      <c r="N789" s="59">
        <v>0</v>
      </c>
      <c r="O789" s="59">
        <v>0</v>
      </c>
      <c r="P789" s="5" t="s">
        <v>12595</v>
      </c>
      <c r="Q789" s="59">
        <v>76000</v>
      </c>
      <c r="R789" s="59">
        <v>76000</v>
      </c>
      <c r="S789" s="59">
        <v>2618</v>
      </c>
      <c r="T789" s="59">
        <v>73382</v>
      </c>
      <c r="U789" s="59">
        <v>0</v>
      </c>
      <c r="V789" s="5"/>
      <c r="W789" s="59">
        <v>61426</v>
      </c>
      <c r="X789" s="5">
        <v>2201378451</v>
      </c>
      <c r="Y789" s="7">
        <v>45040</v>
      </c>
      <c r="Z789" s="7">
        <v>45199</v>
      </c>
    </row>
    <row r="790" spans="1:26" x14ac:dyDescent="0.25">
      <c r="A790" s="5">
        <v>800231235</v>
      </c>
      <c r="B790" s="5" t="s">
        <v>4021</v>
      </c>
      <c r="C790" s="5" t="s">
        <v>4022</v>
      </c>
      <c r="D790" s="5">
        <v>3211411</v>
      </c>
      <c r="E790" s="5" t="s">
        <v>4810</v>
      </c>
      <c r="F790" s="5" t="s">
        <v>8771</v>
      </c>
      <c r="G790" s="7">
        <v>44959.654166666667</v>
      </c>
      <c r="H790" s="7">
        <v>45005</v>
      </c>
      <c r="I790" s="59">
        <v>76000</v>
      </c>
      <c r="J790" s="59">
        <v>7855.5</v>
      </c>
      <c r="K790" s="67" t="s">
        <v>14192</v>
      </c>
      <c r="L790" s="5"/>
      <c r="M790" s="5"/>
      <c r="N790" s="59">
        <v>0</v>
      </c>
      <c r="O790" s="59">
        <v>10474</v>
      </c>
      <c r="P790" s="5" t="s">
        <v>12596</v>
      </c>
      <c r="Q790" s="59">
        <v>76000</v>
      </c>
      <c r="R790" s="59">
        <v>76000</v>
      </c>
      <c r="S790" s="59">
        <v>0</v>
      </c>
      <c r="T790" s="59">
        <v>65526</v>
      </c>
      <c r="U790" s="59">
        <v>0</v>
      </c>
      <c r="V790" s="5"/>
      <c r="W790" s="59">
        <v>65526</v>
      </c>
      <c r="X790" s="5">
        <v>2201378451</v>
      </c>
      <c r="Y790" s="7">
        <v>45040</v>
      </c>
      <c r="Z790" s="7">
        <v>45199</v>
      </c>
    </row>
    <row r="791" spans="1:26" x14ac:dyDescent="0.25">
      <c r="A791" s="5">
        <v>800231235</v>
      </c>
      <c r="B791" s="5" t="s">
        <v>4021</v>
      </c>
      <c r="C791" s="5" t="s">
        <v>4022</v>
      </c>
      <c r="D791" s="5">
        <v>3211412</v>
      </c>
      <c r="E791" s="5" t="s">
        <v>4811</v>
      </c>
      <c r="F791" s="5" t="s">
        <v>8772</v>
      </c>
      <c r="G791" s="7">
        <v>44959.654166666667</v>
      </c>
      <c r="H791" s="7">
        <v>45005</v>
      </c>
      <c r="I791" s="59">
        <v>4478200</v>
      </c>
      <c r="J791" s="59">
        <v>1446452.25</v>
      </c>
      <c r="K791" s="67" t="s">
        <v>14192</v>
      </c>
      <c r="L791" s="5"/>
      <c r="M791" s="5"/>
      <c r="N791" s="59">
        <v>0</v>
      </c>
      <c r="O791" s="59">
        <v>0</v>
      </c>
      <c r="P791" s="5" t="s">
        <v>12597</v>
      </c>
      <c r="Q791" s="59">
        <v>4478200</v>
      </c>
      <c r="R791" s="59">
        <v>4478200</v>
      </c>
      <c r="S791" s="59">
        <v>482150</v>
      </c>
      <c r="T791" s="59">
        <v>3996050</v>
      </c>
      <c r="U791" s="59">
        <v>0</v>
      </c>
      <c r="V791" s="5"/>
      <c r="W791" s="59">
        <v>2549597</v>
      </c>
      <c r="X791" s="5">
        <v>4800059745</v>
      </c>
      <c r="Y791" s="7">
        <v>45058</v>
      </c>
      <c r="Z791" s="7">
        <v>45199</v>
      </c>
    </row>
    <row r="792" spans="1:26" x14ac:dyDescent="0.25">
      <c r="A792" s="5">
        <v>800231235</v>
      </c>
      <c r="B792" s="5" t="s">
        <v>4021</v>
      </c>
      <c r="C792" s="5" t="s">
        <v>4022</v>
      </c>
      <c r="D792" s="5">
        <v>3211428</v>
      </c>
      <c r="E792" s="5" t="s">
        <v>4812</v>
      </c>
      <c r="F792" s="5" t="s">
        <v>8773</v>
      </c>
      <c r="G792" s="7">
        <v>44959.67291666667</v>
      </c>
      <c r="H792" s="7">
        <v>45005</v>
      </c>
      <c r="I792" s="59">
        <v>26000</v>
      </c>
      <c r="J792" s="59">
        <v>2131.5</v>
      </c>
      <c r="K792" s="67" t="s">
        <v>14192</v>
      </c>
      <c r="L792" s="5"/>
      <c r="M792" s="5"/>
      <c r="N792" s="59">
        <v>0</v>
      </c>
      <c r="O792" s="59">
        <v>0</v>
      </c>
      <c r="P792" s="5" t="s">
        <v>12598</v>
      </c>
      <c r="Q792" s="59">
        <v>26000</v>
      </c>
      <c r="R792" s="59">
        <v>26000</v>
      </c>
      <c r="S792" s="59">
        <v>710</v>
      </c>
      <c r="T792" s="59">
        <v>25290</v>
      </c>
      <c r="U792" s="59">
        <v>0</v>
      </c>
      <c r="V792" s="5"/>
      <c r="W792" s="59">
        <v>23158</v>
      </c>
      <c r="X792" s="5">
        <v>4800059745</v>
      </c>
      <c r="Y792" s="7">
        <v>45058</v>
      </c>
      <c r="Z792" s="7">
        <v>45199</v>
      </c>
    </row>
    <row r="793" spans="1:26" x14ac:dyDescent="0.25">
      <c r="A793" s="5">
        <v>800231235</v>
      </c>
      <c r="B793" s="5" t="s">
        <v>4021</v>
      </c>
      <c r="C793" s="5" t="s">
        <v>4022</v>
      </c>
      <c r="D793" s="5">
        <v>3211430</v>
      </c>
      <c r="E793" s="5" t="s">
        <v>4813</v>
      </c>
      <c r="F793" s="5" t="s">
        <v>8774</v>
      </c>
      <c r="G793" s="7">
        <v>44959.673611111109</v>
      </c>
      <c r="H793" s="7">
        <v>45005</v>
      </c>
      <c r="I793" s="59">
        <v>19365052</v>
      </c>
      <c r="J793" s="59">
        <v>19365052</v>
      </c>
      <c r="K793" s="67" t="s">
        <v>14131</v>
      </c>
      <c r="L793" s="5"/>
      <c r="M793" s="5"/>
      <c r="N793" s="59">
        <v>19365052</v>
      </c>
      <c r="O793" s="59">
        <v>0</v>
      </c>
      <c r="P793" s="5" t="s">
        <v>12599</v>
      </c>
      <c r="Q793" s="59">
        <v>19365052</v>
      </c>
      <c r="R793" s="59">
        <v>19365052</v>
      </c>
      <c r="S793" s="59">
        <v>0</v>
      </c>
      <c r="T793" s="59">
        <v>0</v>
      </c>
      <c r="U793" s="59">
        <v>0</v>
      </c>
      <c r="V793" s="5"/>
      <c r="W793" s="59">
        <v>0</v>
      </c>
      <c r="X793" s="5"/>
      <c r="Y793" s="7"/>
      <c r="Z793" s="7">
        <v>45199</v>
      </c>
    </row>
    <row r="794" spans="1:26" x14ac:dyDescent="0.25">
      <c r="A794" s="5">
        <v>800231235</v>
      </c>
      <c r="B794" s="5" t="s">
        <v>4021</v>
      </c>
      <c r="C794" s="5" t="s">
        <v>4022</v>
      </c>
      <c r="D794" s="5">
        <v>3211491</v>
      </c>
      <c r="E794" s="5" t="s">
        <v>4814</v>
      </c>
      <c r="F794" s="5" t="s">
        <v>8775</v>
      </c>
      <c r="G794" s="7">
        <v>44960.06527777778</v>
      </c>
      <c r="H794" s="7">
        <v>45005</v>
      </c>
      <c r="I794" s="59">
        <v>928700</v>
      </c>
      <c r="J794" s="59">
        <v>92479.5</v>
      </c>
      <c r="K794" s="67" t="s">
        <v>14192</v>
      </c>
      <c r="L794" s="5"/>
      <c r="M794" s="5"/>
      <c r="N794" s="59">
        <v>0</v>
      </c>
      <c r="O794" s="59">
        <v>0</v>
      </c>
      <c r="P794" s="5" t="s">
        <v>12600</v>
      </c>
      <c r="Q794" s="59">
        <v>928700</v>
      </c>
      <c r="R794" s="59">
        <v>928700</v>
      </c>
      <c r="S794" s="59">
        <v>30827</v>
      </c>
      <c r="T794" s="59">
        <v>897873</v>
      </c>
      <c r="U794" s="59">
        <v>0</v>
      </c>
      <c r="V794" s="5"/>
      <c r="W794" s="59">
        <v>805394</v>
      </c>
      <c r="X794" s="5">
        <v>4800059745</v>
      </c>
      <c r="Y794" s="7">
        <v>45058</v>
      </c>
      <c r="Z794" s="7">
        <v>45199</v>
      </c>
    </row>
    <row r="795" spans="1:26" x14ac:dyDescent="0.25">
      <c r="A795" s="5">
        <v>800231235</v>
      </c>
      <c r="B795" s="5" t="s">
        <v>4021</v>
      </c>
      <c r="C795" s="5" t="s">
        <v>4022</v>
      </c>
      <c r="D795" s="5">
        <v>3211508</v>
      </c>
      <c r="E795" s="5" t="s">
        <v>4815</v>
      </c>
      <c r="F795" s="5" t="s">
        <v>8776</v>
      </c>
      <c r="G795" s="7">
        <v>44960.263888888891</v>
      </c>
      <c r="H795" s="7">
        <v>45005</v>
      </c>
      <c r="I795" s="59">
        <v>832100</v>
      </c>
      <c r="J795" s="59">
        <v>86097</v>
      </c>
      <c r="K795" s="67" t="s">
        <v>14192</v>
      </c>
      <c r="L795" s="5"/>
      <c r="M795" s="5"/>
      <c r="N795" s="59">
        <v>0</v>
      </c>
      <c r="O795" s="59">
        <v>0</v>
      </c>
      <c r="P795" s="5" t="s">
        <v>12601</v>
      </c>
      <c r="Q795" s="59">
        <v>832100</v>
      </c>
      <c r="R795" s="59">
        <v>832100</v>
      </c>
      <c r="S795" s="59">
        <v>28699</v>
      </c>
      <c r="T795" s="59">
        <v>803401</v>
      </c>
      <c r="U795" s="59">
        <v>0</v>
      </c>
      <c r="V795" s="5"/>
      <c r="W795" s="59">
        <v>717304</v>
      </c>
      <c r="X795" s="5">
        <v>4800059745</v>
      </c>
      <c r="Y795" s="7">
        <v>45058</v>
      </c>
      <c r="Z795" s="7">
        <v>45199</v>
      </c>
    </row>
    <row r="796" spans="1:26" x14ac:dyDescent="0.25">
      <c r="A796" s="5">
        <v>800231235</v>
      </c>
      <c r="B796" s="5" t="s">
        <v>4021</v>
      </c>
      <c r="C796" s="5" t="s">
        <v>4022</v>
      </c>
      <c r="D796" s="5">
        <v>3211539</v>
      </c>
      <c r="E796" s="5" t="s">
        <v>4816</v>
      </c>
      <c r="F796" s="5" t="s">
        <v>8777</v>
      </c>
      <c r="G796" s="7">
        <v>44960.304861111108</v>
      </c>
      <c r="H796" s="7">
        <v>45005</v>
      </c>
      <c r="I796" s="59">
        <v>76000</v>
      </c>
      <c r="J796" s="59">
        <v>7856.25</v>
      </c>
      <c r="K796" s="67" t="s">
        <v>14192</v>
      </c>
      <c r="L796" s="5"/>
      <c r="M796" s="5"/>
      <c r="N796" s="59">
        <v>0</v>
      </c>
      <c r="O796" s="59">
        <v>0</v>
      </c>
      <c r="P796" s="5" t="s">
        <v>12602</v>
      </c>
      <c r="Q796" s="59">
        <v>76000</v>
      </c>
      <c r="R796" s="59">
        <v>76000</v>
      </c>
      <c r="S796" s="59">
        <v>2618</v>
      </c>
      <c r="T796" s="59">
        <v>73382</v>
      </c>
      <c r="U796" s="59">
        <v>0</v>
      </c>
      <c r="V796" s="5"/>
      <c r="W796" s="59">
        <v>65525</v>
      </c>
      <c r="X796" s="5">
        <v>4800059745</v>
      </c>
      <c r="Y796" s="7">
        <v>45058</v>
      </c>
      <c r="Z796" s="7">
        <v>45199</v>
      </c>
    </row>
    <row r="797" spans="1:26" x14ac:dyDescent="0.25">
      <c r="A797" s="5">
        <v>800231235</v>
      </c>
      <c r="B797" s="5" t="s">
        <v>4021</v>
      </c>
      <c r="C797" s="5" t="s">
        <v>4022</v>
      </c>
      <c r="D797" s="5">
        <v>3211544</v>
      </c>
      <c r="E797" s="5" t="s">
        <v>4817</v>
      </c>
      <c r="F797" s="5" t="s">
        <v>8778</v>
      </c>
      <c r="G797" s="7">
        <v>44960.311111111114</v>
      </c>
      <c r="H797" s="7">
        <v>45005</v>
      </c>
      <c r="I797" s="59">
        <v>72306</v>
      </c>
      <c r="J797" s="59">
        <v>7855.5</v>
      </c>
      <c r="K797" s="67" t="s">
        <v>14192</v>
      </c>
      <c r="L797" s="5"/>
      <c r="M797" s="5"/>
      <c r="N797" s="59">
        <v>0</v>
      </c>
      <c r="O797" s="59">
        <v>0</v>
      </c>
      <c r="P797" s="5" t="s">
        <v>12603</v>
      </c>
      <c r="Q797" s="59">
        <v>76000</v>
      </c>
      <c r="R797" s="59">
        <v>76000</v>
      </c>
      <c r="S797" s="59">
        <v>2618</v>
      </c>
      <c r="T797" s="59">
        <v>73382</v>
      </c>
      <c r="U797" s="59">
        <v>0</v>
      </c>
      <c r="V797" s="5"/>
      <c r="W797" s="59">
        <v>61832</v>
      </c>
      <c r="X797" s="5">
        <v>2201378451</v>
      </c>
      <c r="Y797" s="7">
        <v>45040</v>
      </c>
      <c r="Z797" s="7">
        <v>45199</v>
      </c>
    </row>
    <row r="798" spans="1:26" x14ac:dyDescent="0.25">
      <c r="A798" s="5">
        <v>800231235</v>
      </c>
      <c r="B798" s="5" t="s">
        <v>4021</v>
      </c>
      <c r="C798" s="5" t="s">
        <v>4022</v>
      </c>
      <c r="D798" s="5">
        <v>3211545</v>
      </c>
      <c r="E798" s="5" t="s">
        <v>4818</v>
      </c>
      <c r="F798" s="5" t="s">
        <v>8779</v>
      </c>
      <c r="G798" s="7">
        <v>44960.311805555553</v>
      </c>
      <c r="H798" s="7">
        <v>45005</v>
      </c>
      <c r="I798" s="59">
        <v>76000</v>
      </c>
      <c r="J798" s="59">
        <v>7856.25</v>
      </c>
      <c r="K798" s="67" t="s">
        <v>14192</v>
      </c>
      <c r="L798" s="5"/>
      <c r="M798" s="5"/>
      <c r="N798" s="59">
        <v>0</v>
      </c>
      <c r="O798" s="59">
        <v>0</v>
      </c>
      <c r="P798" s="5" t="s">
        <v>12604</v>
      </c>
      <c r="Q798" s="59">
        <v>76000</v>
      </c>
      <c r="R798" s="59">
        <v>76000</v>
      </c>
      <c r="S798" s="59">
        <v>2618</v>
      </c>
      <c r="T798" s="59">
        <v>73382</v>
      </c>
      <c r="U798" s="59">
        <v>0</v>
      </c>
      <c r="V798" s="5"/>
      <c r="W798" s="59">
        <v>65525</v>
      </c>
      <c r="X798" s="5">
        <v>4800059745</v>
      </c>
      <c r="Y798" s="7">
        <v>45058</v>
      </c>
      <c r="Z798" s="7">
        <v>45199</v>
      </c>
    </row>
    <row r="799" spans="1:26" x14ac:dyDescent="0.25">
      <c r="A799" s="5">
        <v>800231235</v>
      </c>
      <c r="B799" s="5" t="s">
        <v>4021</v>
      </c>
      <c r="C799" s="5" t="s">
        <v>4022</v>
      </c>
      <c r="D799" s="5">
        <v>3211561</v>
      </c>
      <c r="E799" s="5" t="s">
        <v>4819</v>
      </c>
      <c r="F799" s="5" t="s">
        <v>8780</v>
      </c>
      <c r="G799" s="7">
        <v>44960.335416666669</v>
      </c>
      <c r="H799" s="7">
        <v>45005</v>
      </c>
      <c r="I799" s="59">
        <v>455400</v>
      </c>
      <c r="J799" s="59">
        <v>40296</v>
      </c>
      <c r="K799" s="67" t="s">
        <v>14192</v>
      </c>
      <c r="L799" s="5"/>
      <c r="M799" s="5"/>
      <c r="N799" s="59">
        <v>0</v>
      </c>
      <c r="O799" s="59">
        <v>0</v>
      </c>
      <c r="P799" s="5" t="s">
        <v>12605</v>
      </c>
      <c r="Q799" s="59">
        <v>455400</v>
      </c>
      <c r="R799" s="59">
        <v>455400</v>
      </c>
      <c r="S799" s="59">
        <v>13432</v>
      </c>
      <c r="T799" s="59">
        <v>603168</v>
      </c>
      <c r="U799" s="59">
        <v>0</v>
      </c>
      <c r="V799" s="5"/>
      <c r="W799" s="59">
        <v>401672</v>
      </c>
      <c r="X799" s="5">
        <v>4800059745</v>
      </c>
      <c r="Y799" s="7">
        <v>45058</v>
      </c>
      <c r="Z799" s="7">
        <v>45199</v>
      </c>
    </row>
    <row r="800" spans="1:26" x14ac:dyDescent="0.25">
      <c r="A800" s="5">
        <v>800231235</v>
      </c>
      <c r="B800" s="5" t="s">
        <v>4021</v>
      </c>
      <c r="C800" s="5" t="s">
        <v>4022</v>
      </c>
      <c r="D800" s="5">
        <v>3211585</v>
      </c>
      <c r="E800" s="5" t="s">
        <v>4820</v>
      </c>
      <c r="F800" s="5" t="s">
        <v>8781</v>
      </c>
      <c r="G800" s="7">
        <v>44960.35833333333</v>
      </c>
      <c r="H800" s="7">
        <v>45005</v>
      </c>
      <c r="I800" s="59">
        <v>76000</v>
      </c>
      <c r="J800" s="59">
        <v>7856.25</v>
      </c>
      <c r="K800" s="67" t="s">
        <v>14192</v>
      </c>
      <c r="L800" s="5"/>
      <c r="M800" s="5"/>
      <c r="N800" s="59">
        <v>0</v>
      </c>
      <c r="O800" s="59">
        <v>0</v>
      </c>
      <c r="P800" s="5" t="s">
        <v>12606</v>
      </c>
      <c r="Q800" s="59">
        <v>76000</v>
      </c>
      <c r="R800" s="59">
        <v>76000</v>
      </c>
      <c r="S800" s="59">
        <v>2618</v>
      </c>
      <c r="T800" s="59">
        <v>73382</v>
      </c>
      <c r="U800" s="59">
        <v>0</v>
      </c>
      <c r="V800" s="5"/>
      <c r="W800" s="59">
        <v>65525</v>
      </c>
      <c r="X800" s="5">
        <v>4800059745</v>
      </c>
      <c r="Y800" s="7">
        <v>45058</v>
      </c>
      <c r="Z800" s="7">
        <v>45199</v>
      </c>
    </row>
    <row r="801" spans="1:26" x14ac:dyDescent="0.25">
      <c r="A801" s="5">
        <v>800231235</v>
      </c>
      <c r="B801" s="5" t="s">
        <v>4021</v>
      </c>
      <c r="C801" s="5" t="s">
        <v>4022</v>
      </c>
      <c r="D801" s="5">
        <v>3211598</v>
      </c>
      <c r="E801" s="5" t="s">
        <v>4821</v>
      </c>
      <c r="F801" s="5" t="s">
        <v>8782</v>
      </c>
      <c r="G801" s="7">
        <v>44960.375</v>
      </c>
      <c r="H801" s="7">
        <v>45005</v>
      </c>
      <c r="I801" s="59">
        <v>76100</v>
      </c>
      <c r="J801" s="59">
        <v>7543.5</v>
      </c>
      <c r="K801" s="67" t="s">
        <v>14192</v>
      </c>
      <c r="L801" s="5"/>
      <c r="M801" s="5"/>
      <c r="N801" s="59">
        <v>0</v>
      </c>
      <c r="O801" s="59">
        <v>0</v>
      </c>
      <c r="P801" s="5" t="s">
        <v>12607</v>
      </c>
      <c r="Q801" s="59">
        <v>76100</v>
      </c>
      <c r="R801" s="59">
        <v>76100</v>
      </c>
      <c r="S801" s="59">
        <v>2514</v>
      </c>
      <c r="T801" s="59">
        <v>73586</v>
      </c>
      <c r="U801" s="59">
        <v>0</v>
      </c>
      <c r="V801" s="5"/>
      <c r="W801" s="59">
        <v>66042</v>
      </c>
      <c r="X801" s="5">
        <v>2201378451</v>
      </c>
      <c r="Y801" s="7">
        <v>45040</v>
      </c>
      <c r="Z801" s="7">
        <v>45199</v>
      </c>
    </row>
    <row r="802" spans="1:26" x14ac:dyDescent="0.25">
      <c r="A802" s="5">
        <v>800231235</v>
      </c>
      <c r="B802" s="5" t="s">
        <v>4021</v>
      </c>
      <c r="C802" s="5" t="s">
        <v>4022</v>
      </c>
      <c r="D802" s="5">
        <v>3211633</v>
      </c>
      <c r="E802" s="5" t="s">
        <v>4822</v>
      </c>
      <c r="F802" s="5" t="s">
        <v>8783</v>
      </c>
      <c r="G802" s="7">
        <v>44960.429166666669</v>
      </c>
      <c r="H802" s="7">
        <v>45064</v>
      </c>
      <c r="I802" s="59">
        <v>76000</v>
      </c>
      <c r="J802" s="59">
        <v>7855.5</v>
      </c>
      <c r="K802" s="67" t="s">
        <v>14192</v>
      </c>
      <c r="L802" s="5"/>
      <c r="M802" s="5"/>
      <c r="N802" s="59">
        <v>0</v>
      </c>
      <c r="O802" s="59">
        <v>0</v>
      </c>
      <c r="P802" s="5" t="s">
        <v>12608</v>
      </c>
      <c r="Q802" s="59">
        <v>76000</v>
      </c>
      <c r="R802" s="59">
        <v>76000</v>
      </c>
      <c r="S802" s="59">
        <v>2619</v>
      </c>
      <c r="T802" s="59">
        <v>73381</v>
      </c>
      <c r="U802" s="59">
        <v>0</v>
      </c>
      <c r="V802" s="5"/>
      <c r="W802" s="59">
        <v>65526</v>
      </c>
      <c r="X802" s="5">
        <v>4800060481</v>
      </c>
      <c r="Y802" s="7">
        <v>45125</v>
      </c>
      <c r="Z802" s="7">
        <v>45199</v>
      </c>
    </row>
    <row r="803" spans="1:26" x14ac:dyDescent="0.25">
      <c r="A803" s="5">
        <v>800231235</v>
      </c>
      <c r="B803" s="5" t="s">
        <v>4021</v>
      </c>
      <c r="C803" s="5" t="s">
        <v>4022</v>
      </c>
      <c r="D803" s="5">
        <v>3211636</v>
      </c>
      <c r="E803" s="5" t="s">
        <v>4823</v>
      </c>
      <c r="F803" s="5" t="s">
        <v>8784</v>
      </c>
      <c r="G803" s="7">
        <v>44960.43472222222</v>
      </c>
      <c r="H803" s="7">
        <v>45005</v>
      </c>
      <c r="I803" s="59">
        <v>6269474</v>
      </c>
      <c r="J803" s="59">
        <v>5391747.6399999997</v>
      </c>
      <c r="K803" s="5" t="s">
        <v>14192</v>
      </c>
      <c r="L803" s="5"/>
      <c r="M803" s="5"/>
      <c r="N803" s="59">
        <v>6269474</v>
      </c>
      <c r="O803" s="59">
        <v>0</v>
      </c>
      <c r="P803" s="5"/>
      <c r="Q803" s="59">
        <v>6269474</v>
      </c>
      <c r="R803" s="59">
        <v>6269474</v>
      </c>
      <c r="S803" s="59">
        <v>0</v>
      </c>
      <c r="T803" s="59">
        <v>0</v>
      </c>
      <c r="U803" s="59">
        <v>0</v>
      </c>
      <c r="V803" s="5"/>
      <c r="W803" s="59">
        <v>0</v>
      </c>
      <c r="X803" s="5"/>
      <c r="Y803" s="7"/>
      <c r="Z803" s="7">
        <v>45199</v>
      </c>
    </row>
    <row r="804" spans="1:26" x14ac:dyDescent="0.25">
      <c r="A804" s="5">
        <v>800231235</v>
      </c>
      <c r="B804" s="5" t="s">
        <v>4021</v>
      </c>
      <c r="C804" s="5" t="s">
        <v>4022</v>
      </c>
      <c r="D804" s="5">
        <v>3211637</v>
      </c>
      <c r="E804" s="5" t="s">
        <v>4824</v>
      </c>
      <c r="F804" s="5" t="s">
        <v>8785</v>
      </c>
      <c r="G804" s="7">
        <v>44960.435416666667</v>
      </c>
      <c r="H804" s="7">
        <v>45005</v>
      </c>
      <c r="I804" s="59">
        <v>25300</v>
      </c>
      <c r="J804" s="59">
        <v>2597.25</v>
      </c>
      <c r="K804" s="67" t="s">
        <v>14192</v>
      </c>
      <c r="L804" s="5"/>
      <c r="M804" s="5"/>
      <c r="N804" s="59">
        <v>0</v>
      </c>
      <c r="O804" s="59">
        <v>0</v>
      </c>
      <c r="P804" s="5" t="s">
        <v>12609</v>
      </c>
      <c r="Q804" s="59">
        <v>25300</v>
      </c>
      <c r="R804" s="59">
        <v>25300</v>
      </c>
      <c r="S804" s="59">
        <v>865</v>
      </c>
      <c r="T804" s="59">
        <v>24435</v>
      </c>
      <c r="U804" s="59">
        <v>0</v>
      </c>
      <c r="V804" s="5"/>
      <c r="W804" s="59">
        <v>21837</v>
      </c>
      <c r="X804" s="5">
        <v>4800059745</v>
      </c>
      <c r="Y804" s="7">
        <v>45058</v>
      </c>
      <c r="Z804" s="7">
        <v>45199</v>
      </c>
    </row>
    <row r="805" spans="1:26" x14ac:dyDescent="0.25">
      <c r="A805" s="5">
        <v>800231235</v>
      </c>
      <c r="B805" s="5" t="s">
        <v>4021</v>
      </c>
      <c r="C805" s="5" t="s">
        <v>4022</v>
      </c>
      <c r="D805" s="5">
        <v>3211651</v>
      </c>
      <c r="E805" s="5" t="s">
        <v>4825</v>
      </c>
      <c r="F805" s="5" t="s">
        <v>8786</v>
      </c>
      <c r="G805" s="7">
        <v>44960.453472222223</v>
      </c>
      <c r="H805" s="7">
        <v>45005</v>
      </c>
      <c r="I805" s="59">
        <v>76000</v>
      </c>
      <c r="J805" s="59">
        <v>7855.5</v>
      </c>
      <c r="K805" s="67" t="s">
        <v>14192</v>
      </c>
      <c r="L805" s="5"/>
      <c r="M805" s="5"/>
      <c r="N805" s="59">
        <v>0</v>
      </c>
      <c r="O805" s="59">
        <v>0</v>
      </c>
      <c r="P805" s="5" t="s">
        <v>12610</v>
      </c>
      <c r="Q805" s="59">
        <v>76000</v>
      </c>
      <c r="R805" s="59">
        <v>76000</v>
      </c>
      <c r="S805" s="59">
        <v>2618</v>
      </c>
      <c r="T805" s="59">
        <v>73382</v>
      </c>
      <c r="U805" s="59">
        <v>0</v>
      </c>
      <c r="V805" s="5"/>
      <c r="W805" s="59">
        <v>65526</v>
      </c>
      <c r="X805" s="5">
        <v>4800059745</v>
      </c>
      <c r="Y805" s="7">
        <v>45058</v>
      </c>
      <c r="Z805" s="7">
        <v>45199</v>
      </c>
    </row>
    <row r="806" spans="1:26" x14ac:dyDescent="0.25">
      <c r="A806" s="5">
        <v>800231235</v>
      </c>
      <c r="B806" s="5" t="s">
        <v>4021</v>
      </c>
      <c r="C806" s="5" t="s">
        <v>4022</v>
      </c>
      <c r="D806" s="5">
        <v>3211659</v>
      </c>
      <c r="E806" s="5" t="s">
        <v>4826</v>
      </c>
      <c r="F806" s="5" t="s">
        <v>8787</v>
      </c>
      <c r="G806" s="7">
        <v>44960.477777777778</v>
      </c>
      <c r="H806" s="7">
        <v>45005</v>
      </c>
      <c r="I806" s="59">
        <v>88304</v>
      </c>
      <c r="J806" s="59">
        <v>16695</v>
      </c>
      <c r="K806" s="67" t="s">
        <v>14192</v>
      </c>
      <c r="L806" s="5"/>
      <c r="M806" s="5"/>
      <c r="N806" s="59">
        <v>0</v>
      </c>
      <c r="O806" s="59">
        <v>0</v>
      </c>
      <c r="P806" s="5" t="s">
        <v>12611</v>
      </c>
      <c r="Q806" s="59">
        <v>104700</v>
      </c>
      <c r="R806" s="59">
        <v>104700</v>
      </c>
      <c r="S806" s="59">
        <v>5565</v>
      </c>
      <c r="T806" s="59">
        <v>99135</v>
      </c>
      <c r="U806" s="59">
        <v>0</v>
      </c>
      <c r="V806" s="5"/>
      <c r="W806" s="59">
        <v>66044</v>
      </c>
      <c r="X806" s="5">
        <v>2201378451</v>
      </c>
      <c r="Y806" s="7">
        <v>45040</v>
      </c>
      <c r="Z806" s="7">
        <v>45199</v>
      </c>
    </row>
    <row r="807" spans="1:26" x14ac:dyDescent="0.25">
      <c r="A807" s="5">
        <v>800231235</v>
      </c>
      <c r="B807" s="5" t="s">
        <v>4021</v>
      </c>
      <c r="C807" s="5" t="s">
        <v>4022</v>
      </c>
      <c r="D807" s="5">
        <v>3211688</v>
      </c>
      <c r="E807" s="5" t="s">
        <v>4827</v>
      </c>
      <c r="F807" s="5" t="s">
        <v>8788</v>
      </c>
      <c r="G807" s="7">
        <v>44960.552777777775</v>
      </c>
      <c r="H807" s="7">
        <v>45005</v>
      </c>
      <c r="I807" s="59">
        <v>1822262</v>
      </c>
      <c r="J807" s="59">
        <v>161970</v>
      </c>
      <c r="K807" s="67" t="s">
        <v>14192</v>
      </c>
      <c r="L807" s="5"/>
      <c r="M807" s="5"/>
      <c r="N807" s="59">
        <v>0</v>
      </c>
      <c r="O807" s="59">
        <v>0</v>
      </c>
      <c r="P807" s="5" t="s">
        <v>12612</v>
      </c>
      <c r="Q807" s="59">
        <v>1822262</v>
      </c>
      <c r="R807" s="59">
        <v>1822262</v>
      </c>
      <c r="S807" s="59">
        <v>53990</v>
      </c>
      <c r="T807" s="59">
        <v>1768272</v>
      </c>
      <c r="U807" s="59">
        <v>0</v>
      </c>
      <c r="V807" s="5"/>
      <c r="W807" s="59">
        <v>1606302</v>
      </c>
      <c r="X807" s="5">
        <v>4800059745</v>
      </c>
      <c r="Y807" s="7">
        <v>45058</v>
      </c>
      <c r="Z807" s="7">
        <v>45199</v>
      </c>
    </row>
    <row r="808" spans="1:26" x14ac:dyDescent="0.25">
      <c r="A808" s="5">
        <v>800231235</v>
      </c>
      <c r="B808" s="5" t="s">
        <v>4021</v>
      </c>
      <c r="C808" s="5" t="s">
        <v>4022</v>
      </c>
      <c r="D808" s="5">
        <v>3211704</v>
      </c>
      <c r="E808" s="5" t="s">
        <v>4828</v>
      </c>
      <c r="F808" s="5" t="s">
        <v>8789</v>
      </c>
      <c r="G808" s="7">
        <v>44960.584722222222</v>
      </c>
      <c r="H808" s="7">
        <v>45005</v>
      </c>
      <c r="I808" s="59">
        <v>76000</v>
      </c>
      <c r="J808" s="59">
        <v>7855.5</v>
      </c>
      <c r="K808" s="67" t="s">
        <v>14192</v>
      </c>
      <c r="L808" s="5"/>
      <c r="M808" s="5"/>
      <c r="N808" s="59">
        <v>0</v>
      </c>
      <c r="O808" s="59">
        <v>0</v>
      </c>
      <c r="P808" s="5" t="s">
        <v>12613</v>
      </c>
      <c r="Q808" s="59">
        <v>76000</v>
      </c>
      <c r="R808" s="59">
        <v>76000</v>
      </c>
      <c r="S808" s="59">
        <v>2618</v>
      </c>
      <c r="T808" s="59">
        <v>73382</v>
      </c>
      <c r="U808" s="59">
        <v>0</v>
      </c>
      <c r="V808" s="5"/>
      <c r="W808" s="59">
        <v>65526</v>
      </c>
      <c r="X808" s="5">
        <v>4800059745</v>
      </c>
      <c r="Y808" s="7">
        <v>45058</v>
      </c>
      <c r="Z808" s="7">
        <v>45199</v>
      </c>
    </row>
    <row r="809" spans="1:26" x14ac:dyDescent="0.25">
      <c r="A809" s="5">
        <v>800231235</v>
      </c>
      <c r="B809" s="5" t="s">
        <v>4021</v>
      </c>
      <c r="C809" s="5" t="s">
        <v>4022</v>
      </c>
      <c r="D809" s="5">
        <v>3211751</v>
      </c>
      <c r="E809" s="5" t="s">
        <v>4829</v>
      </c>
      <c r="F809" s="5" t="s">
        <v>8790</v>
      </c>
      <c r="G809" s="7">
        <v>44960.679861111108</v>
      </c>
      <c r="H809" s="7">
        <v>45005</v>
      </c>
      <c r="I809" s="59">
        <v>5236085</v>
      </c>
      <c r="J809" s="59">
        <v>4503033.0999999996</v>
      </c>
      <c r="K809" s="5" t="s">
        <v>14192</v>
      </c>
      <c r="L809" s="5"/>
      <c r="M809" s="5"/>
      <c r="N809" s="59">
        <v>5236085</v>
      </c>
      <c r="O809" s="59">
        <v>0</v>
      </c>
      <c r="P809" s="5"/>
      <c r="Q809" s="59">
        <v>5236085</v>
      </c>
      <c r="R809" s="59">
        <v>5236085</v>
      </c>
      <c r="S809" s="59">
        <v>0</v>
      </c>
      <c r="T809" s="59">
        <v>0</v>
      </c>
      <c r="U809" s="59">
        <v>0</v>
      </c>
      <c r="V809" s="5"/>
      <c r="W809" s="59">
        <v>0</v>
      </c>
      <c r="X809" s="5"/>
      <c r="Y809" s="7"/>
      <c r="Z809" s="7">
        <v>45199</v>
      </c>
    </row>
    <row r="810" spans="1:26" x14ac:dyDescent="0.25">
      <c r="A810" s="5">
        <v>800231235</v>
      </c>
      <c r="B810" s="5" t="s">
        <v>4021</v>
      </c>
      <c r="C810" s="5" t="s">
        <v>4022</v>
      </c>
      <c r="D810" s="5">
        <v>3211752</v>
      </c>
      <c r="E810" s="5" t="s">
        <v>4830</v>
      </c>
      <c r="F810" s="5" t="s">
        <v>8791</v>
      </c>
      <c r="G810" s="7">
        <v>44960.679861111108</v>
      </c>
      <c r="H810" s="7">
        <v>45005</v>
      </c>
      <c r="I810" s="59">
        <v>254400</v>
      </c>
      <c r="J810" s="59">
        <v>26293.5</v>
      </c>
      <c r="K810" s="67" t="s">
        <v>14192</v>
      </c>
      <c r="L810" s="5"/>
      <c r="M810" s="5"/>
      <c r="N810" s="59">
        <v>0</v>
      </c>
      <c r="O810" s="59">
        <v>0</v>
      </c>
      <c r="P810" s="5" t="s">
        <v>12614</v>
      </c>
      <c r="Q810" s="59">
        <v>254400</v>
      </c>
      <c r="R810" s="59">
        <v>254400</v>
      </c>
      <c r="S810" s="59">
        <v>8764</v>
      </c>
      <c r="T810" s="59">
        <v>245636</v>
      </c>
      <c r="U810" s="59">
        <v>0</v>
      </c>
      <c r="V810" s="5"/>
      <c r="W810" s="59">
        <v>219342</v>
      </c>
      <c r="X810" s="5">
        <v>4800059745</v>
      </c>
      <c r="Y810" s="7">
        <v>45058</v>
      </c>
      <c r="Z810" s="7">
        <v>45199</v>
      </c>
    </row>
    <row r="811" spans="1:26" x14ac:dyDescent="0.25">
      <c r="A811" s="5">
        <v>800231235</v>
      </c>
      <c r="B811" s="5" t="s">
        <v>4021</v>
      </c>
      <c r="C811" s="5" t="s">
        <v>4022</v>
      </c>
      <c r="D811" s="5">
        <v>3211784</v>
      </c>
      <c r="E811" s="5" t="s">
        <v>4831</v>
      </c>
      <c r="F811" s="5" t="s">
        <v>8792</v>
      </c>
      <c r="G811" s="7">
        <v>44961.181944444441</v>
      </c>
      <c r="H811" s="7">
        <v>45005</v>
      </c>
      <c r="I811" s="59">
        <v>870900</v>
      </c>
      <c r="J811" s="59">
        <v>87375.75</v>
      </c>
      <c r="K811" s="67" t="s">
        <v>14192</v>
      </c>
      <c r="L811" s="5"/>
      <c r="M811" s="5"/>
      <c r="N811" s="59">
        <v>0</v>
      </c>
      <c r="O811" s="59">
        <v>0</v>
      </c>
      <c r="P811" s="5" t="s">
        <v>12615</v>
      </c>
      <c r="Q811" s="59">
        <v>870900</v>
      </c>
      <c r="R811" s="59">
        <v>870900</v>
      </c>
      <c r="S811" s="59">
        <v>29125</v>
      </c>
      <c r="T811" s="59">
        <v>841775</v>
      </c>
      <c r="U811" s="59">
        <v>0</v>
      </c>
      <c r="V811" s="5"/>
      <c r="W811" s="59">
        <v>754399</v>
      </c>
      <c r="X811" s="5">
        <v>4800059745</v>
      </c>
      <c r="Y811" s="7">
        <v>45058</v>
      </c>
      <c r="Z811" s="7">
        <v>45199</v>
      </c>
    </row>
    <row r="812" spans="1:26" x14ac:dyDescent="0.25">
      <c r="A812" s="5">
        <v>800231235</v>
      </c>
      <c r="B812" s="5" t="s">
        <v>4021</v>
      </c>
      <c r="C812" s="5" t="s">
        <v>4022</v>
      </c>
      <c r="D812" s="5">
        <v>3211848</v>
      </c>
      <c r="E812" s="5" t="s">
        <v>4832</v>
      </c>
      <c r="F812" s="5" t="s">
        <v>8793</v>
      </c>
      <c r="G812" s="7">
        <v>44961.634027777778</v>
      </c>
      <c r="H812" s="7">
        <v>45005</v>
      </c>
      <c r="I812" s="59">
        <v>2281128</v>
      </c>
      <c r="J812" s="59">
        <v>158754</v>
      </c>
      <c r="K812" s="67" t="s">
        <v>14192</v>
      </c>
      <c r="L812" s="5"/>
      <c r="M812" s="5"/>
      <c r="N812" s="59">
        <v>0</v>
      </c>
      <c r="O812" s="59">
        <v>0</v>
      </c>
      <c r="P812" s="5" t="s">
        <v>12616</v>
      </c>
      <c r="Q812" s="59">
        <v>2281128</v>
      </c>
      <c r="R812" s="59">
        <v>2281128</v>
      </c>
      <c r="S812" s="59">
        <v>52918</v>
      </c>
      <c r="T812" s="59">
        <v>2228210</v>
      </c>
      <c r="U812" s="59">
        <v>0</v>
      </c>
      <c r="V812" s="5"/>
      <c r="W812" s="59">
        <v>2069456</v>
      </c>
      <c r="X812" s="5">
        <v>4800059745</v>
      </c>
      <c r="Y812" s="7">
        <v>45058</v>
      </c>
      <c r="Z812" s="7">
        <v>45199</v>
      </c>
    </row>
    <row r="813" spans="1:26" x14ac:dyDescent="0.25">
      <c r="A813" s="5">
        <v>800231235</v>
      </c>
      <c r="B813" s="5" t="s">
        <v>4021</v>
      </c>
      <c r="C813" s="5" t="s">
        <v>4022</v>
      </c>
      <c r="D813" s="5">
        <v>3211854</v>
      </c>
      <c r="E813" s="5" t="s">
        <v>4833</v>
      </c>
      <c r="F813" s="5" t="s">
        <v>8794</v>
      </c>
      <c r="G813" s="7">
        <v>44961.65347222222</v>
      </c>
      <c r="H813" s="7">
        <v>45005</v>
      </c>
      <c r="I813" s="59">
        <v>2375603</v>
      </c>
      <c r="J813" s="59">
        <v>158754</v>
      </c>
      <c r="K813" s="67" t="s">
        <v>14192</v>
      </c>
      <c r="L813" s="5"/>
      <c r="M813" s="5"/>
      <c r="N813" s="59">
        <v>0</v>
      </c>
      <c r="O813" s="59">
        <v>0</v>
      </c>
      <c r="P813" s="5" t="s">
        <v>12617</v>
      </c>
      <c r="Q813" s="59">
        <v>2375603</v>
      </c>
      <c r="R813" s="59">
        <v>2375603</v>
      </c>
      <c r="S813" s="59">
        <v>52918</v>
      </c>
      <c r="T813" s="59">
        <v>2322685</v>
      </c>
      <c r="U813" s="59">
        <v>0</v>
      </c>
      <c r="V813" s="5"/>
      <c r="W813" s="59">
        <v>2163931</v>
      </c>
      <c r="X813" s="5">
        <v>4800059745</v>
      </c>
      <c r="Y813" s="7">
        <v>45058</v>
      </c>
      <c r="Z813" s="7">
        <v>45199</v>
      </c>
    </row>
    <row r="814" spans="1:26" x14ac:dyDescent="0.25">
      <c r="A814" s="5">
        <v>800231235</v>
      </c>
      <c r="B814" s="5" t="s">
        <v>4021</v>
      </c>
      <c r="C814" s="5" t="s">
        <v>4022</v>
      </c>
      <c r="D814" s="5">
        <v>3211861</v>
      </c>
      <c r="E814" s="5" t="s">
        <v>4834</v>
      </c>
      <c r="F814" s="5" t="s">
        <v>8795</v>
      </c>
      <c r="G814" s="7">
        <v>44961.779166666667</v>
      </c>
      <c r="H814" s="7">
        <v>45005</v>
      </c>
      <c r="I814" s="59">
        <v>4327256</v>
      </c>
      <c r="J814" s="59">
        <v>4327256</v>
      </c>
      <c r="K814" s="67" t="s">
        <v>14131</v>
      </c>
      <c r="L814" s="5"/>
      <c r="M814" s="5"/>
      <c r="N814" s="59">
        <v>4327256</v>
      </c>
      <c r="O814" s="59">
        <v>0</v>
      </c>
      <c r="P814" s="5" t="s">
        <v>12618</v>
      </c>
      <c r="Q814" s="59">
        <v>4327256</v>
      </c>
      <c r="R814" s="59">
        <v>4327256</v>
      </c>
      <c r="S814" s="59">
        <v>0</v>
      </c>
      <c r="T814" s="59">
        <v>0</v>
      </c>
      <c r="U814" s="59">
        <v>0</v>
      </c>
      <c r="V814" s="5"/>
      <c r="W814" s="59">
        <v>0</v>
      </c>
      <c r="X814" s="5"/>
      <c r="Y814" s="7"/>
      <c r="Z814" s="7">
        <v>45199</v>
      </c>
    </row>
    <row r="815" spans="1:26" x14ac:dyDescent="0.25">
      <c r="A815" s="5">
        <v>800231235</v>
      </c>
      <c r="B815" s="5" t="s">
        <v>4021</v>
      </c>
      <c r="C815" s="5" t="s">
        <v>4022</v>
      </c>
      <c r="D815" s="5">
        <v>3211897</v>
      </c>
      <c r="E815" s="5" t="s">
        <v>4835</v>
      </c>
      <c r="F815" s="5" t="s">
        <v>8796</v>
      </c>
      <c r="G815" s="7">
        <v>44962.619444444441</v>
      </c>
      <c r="H815" s="7">
        <v>45005</v>
      </c>
      <c r="I815" s="59">
        <v>852500</v>
      </c>
      <c r="J815" s="59">
        <v>194175</v>
      </c>
      <c r="K815" s="67" t="s">
        <v>14192</v>
      </c>
      <c r="L815" s="5"/>
      <c r="M815" s="5"/>
      <c r="N815" s="59">
        <v>0</v>
      </c>
      <c r="O815" s="59">
        <v>0</v>
      </c>
      <c r="P815" s="5" t="s">
        <v>12619</v>
      </c>
      <c r="Q815" s="59">
        <v>852500</v>
      </c>
      <c r="R815" s="59">
        <v>852500</v>
      </c>
      <c r="S815" s="59">
        <v>64725</v>
      </c>
      <c r="T815" s="59">
        <v>787775</v>
      </c>
      <c r="U815" s="59">
        <v>0</v>
      </c>
      <c r="V815" s="5"/>
      <c r="W815" s="59">
        <v>593600</v>
      </c>
      <c r="X815" s="5">
        <v>4800059745</v>
      </c>
      <c r="Y815" s="7">
        <v>45058</v>
      </c>
      <c r="Z815" s="7">
        <v>45199</v>
      </c>
    </row>
    <row r="816" spans="1:26" x14ac:dyDescent="0.25">
      <c r="A816" s="5">
        <v>800231235</v>
      </c>
      <c r="B816" s="5" t="s">
        <v>4021</v>
      </c>
      <c r="C816" s="5" t="s">
        <v>4022</v>
      </c>
      <c r="D816" s="5">
        <v>3211898</v>
      </c>
      <c r="E816" s="5" t="s">
        <v>4836</v>
      </c>
      <c r="F816" s="5" t="s">
        <v>8797</v>
      </c>
      <c r="G816" s="7">
        <v>44962.625</v>
      </c>
      <c r="H816" s="7">
        <v>45005</v>
      </c>
      <c r="I816" s="59">
        <v>852500</v>
      </c>
      <c r="J816" s="59">
        <v>194175</v>
      </c>
      <c r="K816" s="67" t="s">
        <v>14192</v>
      </c>
      <c r="L816" s="5"/>
      <c r="M816" s="5"/>
      <c r="N816" s="59">
        <v>0</v>
      </c>
      <c r="O816" s="59">
        <v>0</v>
      </c>
      <c r="P816" s="5" t="s">
        <v>12620</v>
      </c>
      <c r="Q816" s="59">
        <v>852500</v>
      </c>
      <c r="R816" s="59">
        <v>852500</v>
      </c>
      <c r="S816" s="59">
        <v>64725</v>
      </c>
      <c r="T816" s="59">
        <v>787775</v>
      </c>
      <c r="U816" s="59">
        <v>0</v>
      </c>
      <c r="V816" s="5"/>
      <c r="W816" s="59">
        <v>593600</v>
      </c>
      <c r="X816" s="5">
        <v>4800059745</v>
      </c>
      <c r="Y816" s="7">
        <v>45058</v>
      </c>
      <c r="Z816" s="7">
        <v>45199</v>
      </c>
    </row>
    <row r="817" spans="1:26" x14ac:dyDescent="0.25">
      <c r="A817" s="5">
        <v>800231235</v>
      </c>
      <c r="B817" s="5" t="s">
        <v>4021</v>
      </c>
      <c r="C817" s="5" t="s">
        <v>4022</v>
      </c>
      <c r="D817" s="5">
        <v>3211905</v>
      </c>
      <c r="E817" s="5" t="s">
        <v>4837</v>
      </c>
      <c r="F817" s="5" t="s">
        <v>8798</v>
      </c>
      <c r="G817" s="7">
        <v>44962.692361111112</v>
      </c>
      <c r="H817" s="7">
        <v>45016</v>
      </c>
      <c r="I817" s="59">
        <v>1441755</v>
      </c>
      <c r="J817" s="59">
        <v>1441755</v>
      </c>
      <c r="K817" s="67" t="s">
        <v>14131</v>
      </c>
      <c r="L817" s="5"/>
      <c r="M817" s="5"/>
      <c r="N817" s="59">
        <v>1441755</v>
      </c>
      <c r="O817" s="59">
        <v>0</v>
      </c>
      <c r="P817" s="5" t="s">
        <v>12621</v>
      </c>
      <c r="Q817" s="59">
        <v>1441755</v>
      </c>
      <c r="R817" s="59">
        <v>1441755</v>
      </c>
      <c r="S817" s="59">
        <v>0</v>
      </c>
      <c r="T817" s="59">
        <v>0</v>
      </c>
      <c r="U817" s="59">
        <v>0</v>
      </c>
      <c r="V817" s="5"/>
      <c r="W817" s="59">
        <v>0</v>
      </c>
      <c r="X817" s="5"/>
      <c r="Y817" s="7"/>
      <c r="Z817" s="7">
        <v>45199</v>
      </c>
    </row>
    <row r="818" spans="1:26" x14ac:dyDescent="0.25">
      <c r="A818" s="5">
        <v>800231235</v>
      </c>
      <c r="B818" s="5" t="s">
        <v>4021</v>
      </c>
      <c r="C818" s="5" t="s">
        <v>4022</v>
      </c>
      <c r="D818" s="5">
        <v>3211911</v>
      </c>
      <c r="E818" s="5" t="s">
        <v>4838</v>
      </c>
      <c r="F818" s="5" t="s">
        <v>8799</v>
      </c>
      <c r="G818" s="7">
        <v>44962.853472222225</v>
      </c>
      <c r="H818" s="7">
        <v>45005</v>
      </c>
      <c r="I818" s="59">
        <v>1267996</v>
      </c>
      <c r="J818" s="59">
        <v>1267996</v>
      </c>
      <c r="K818" s="67" t="s">
        <v>14131</v>
      </c>
      <c r="L818" s="5"/>
      <c r="M818" s="5"/>
      <c r="N818" s="59">
        <v>1267996</v>
      </c>
      <c r="O818" s="59">
        <v>0</v>
      </c>
      <c r="P818" s="5" t="s">
        <v>12622</v>
      </c>
      <c r="Q818" s="59">
        <v>1267996</v>
      </c>
      <c r="R818" s="59">
        <v>1267996</v>
      </c>
      <c r="S818" s="59">
        <v>0</v>
      </c>
      <c r="T818" s="59">
        <v>0</v>
      </c>
      <c r="U818" s="59">
        <v>0</v>
      </c>
      <c r="V818" s="5"/>
      <c r="W818" s="59">
        <v>0</v>
      </c>
      <c r="X818" s="5"/>
      <c r="Y818" s="7"/>
      <c r="Z818" s="7">
        <v>45199</v>
      </c>
    </row>
    <row r="819" spans="1:26" x14ac:dyDescent="0.25">
      <c r="A819" s="5">
        <v>800231235</v>
      </c>
      <c r="B819" s="5" t="s">
        <v>4021</v>
      </c>
      <c r="C819" s="5" t="s">
        <v>4022</v>
      </c>
      <c r="D819" s="5">
        <v>3211931</v>
      </c>
      <c r="E819" s="5" t="s">
        <v>4839</v>
      </c>
      <c r="F819" s="5" t="s">
        <v>8800</v>
      </c>
      <c r="G819" s="7">
        <v>44963.284722222219</v>
      </c>
      <c r="H819" s="7">
        <v>45005</v>
      </c>
      <c r="I819" s="59">
        <v>76000</v>
      </c>
      <c r="J819" s="59">
        <v>7856.25</v>
      </c>
      <c r="K819" s="67" t="s">
        <v>14192</v>
      </c>
      <c r="L819" s="5"/>
      <c r="M819" s="5"/>
      <c r="N819" s="59">
        <v>0</v>
      </c>
      <c r="O819" s="59">
        <v>0</v>
      </c>
      <c r="P819" s="5" t="s">
        <v>12623</v>
      </c>
      <c r="Q819" s="59">
        <v>76000</v>
      </c>
      <c r="R819" s="59">
        <v>76000</v>
      </c>
      <c r="S819" s="59">
        <v>2618</v>
      </c>
      <c r="T819" s="59">
        <v>73382</v>
      </c>
      <c r="U819" s="59">
        <v>0</v>
      </c>
      <c r="V819" s="5"/>
      <c r="W819" s="59">
        <v>65525</v>
      </c>
      <c r="X819" s="5">
        <v>4800059745</v>
      </c>
      <c r="Y819" s="7">
        <v>45058</v>
      </c>
      <c r="Z819" s="7">
        <v>45199</v>
      </c>
    </row>
    <row r="820" spans="1:26" x14ac:dyDescent="0.25">
      <c r="A820" s="5">
        <v>800231235</v>
      </c>
      <c r="B820" s="5" t="s">
        <v>4021</v>
      </c>
      <c r="C820" s="5" t="s">
        <v>4022</v>
      </c>
      <c r="D820" s="5">
        <v>3211936</v>
      </c>
      <c r="E820" s="5" t="s">
        <v>4840</v>
      </c>
      <c r="F820" s="5" t="s">
        <v>8801</v>
      </c>
      <c r="G820" s="7">
        <v>44963.287499999999</v>
      </c>
      <c r="H820" s="7">
        <v>45005</v>
      </c>
      <c r="I820" s="59">
        <v>76000</v>
      </c>
      <c r="J820" s="59">
        <v>7856.25</v>
      </c>
      <c r="K820" s="67" t="s">
        <v>14192</v>
      </c>
      <c r="L820" s="5"/>
      <c r="M820" s="5"/>
      <c r="N820" s="59">
        <v>0</v>
      </c>
      <c r="O820" s="59">
        <v>0</v>
      </c>
      <c r="P820" s="5" t="s">
        <v>12624</v>
      </c>
      <c r="Q820" s="59">
        <v>76000</v>
      </c>
      <c r="R820" s="59">
        <v>76000</v>
      </c>
      <c r="S820" s="59">
        <v>2618</v>
      </c>
      <c r="T820" s="59">
        <v>73382</v>
      </c>
      <c r="U820" s="59">
        <v>0</v>
      </c>
      <c r="V820" s="5"/>
      <c r="W820" s="59">
        <v>65525</v>
      </c>
      <c r="X820" s="5">
        <v>4800059745</v>
      </c>
      <c r="Y820" s="7">
        <v>45058</v>
      </c>
      <c r="Z820" s="7">
        <v>45199</v>
      </c>
    </row>
    <row r="821" spans="1:26" x14ac:dyDescent="0.25">
      <c r="A821" s="5">
        <v>800231235</v>
      </c>
      <c r="B821" s="5" t="s">
        <v>4021</v>
      </c>
      <c r="C821" s="5" t="s">
        <v>4022</v>
      </c>
      <c r="D821" s="5">
        <v>3211938</v>
      </c>
      <c r="E821" s="5" t="s">
        <v>4841</v>
      </c>
      <c r="F821" s="5" t="s">
        <v>8802</v>
      </c>
      <c r="G821" s="7">
        <v>44963.289583333331</v>
      </c>
      <c r="H821" s="7">
        <v>45005</v>
      </c>
      <c r="I821" s="59">
        <v>76000</v>
      </c>
      <c r="J821" s="59">
        <v>7856.25</v>
      </c>
      <c r="K821" s="67" t="s">
        <v>14192</v>
      </c>
      <c r="L821" s="5"/>
      <c r="M821" s="5"/>
      <c r="N821" s="59">
        <v>0</v>
      </c>
      <c r="O821" s="59">
        <v>0</v>
      </c>
      <c r="P821" s="5" t="s">
        <v>12625</v>
      </c>
      <c r="Q821" s="59">
        <v>76000</v>
      </c>
      <c r="R821" s="59">
        <v>76000</v>
      </c>
      <c r="S821" s="59">
        <v>2618</v>
      </c>
      <c r="T821" s="59">
        <v>73382</v>
      </c>
      <c r="U821" s="59">
        <v>0</v>
      </c>
      <c r="V821" s="5"/>
      <c r="W821" s="59">
        <v>65525</v>
      </c>
      <c r="X821" s="5">
        <v>4800059745</v>
      </c>
      <c r="Y821" s="7">
        <v>45058</v>
      </c>
      <c r="Z821" s="7">
        <v>45199</v>
      </c>
    </row>
    <row r="822" spans="1:26" x14ac:dyDescent="0.25">
      <c r="A822" s="5">
        <v>800231235</v>
      </c>
      <c r="B822" s="5" t="s">
        <v>4021</v>
      </c>
      <c r="C822" s="5" t="s">
        <v>4022</v>
      </c>
      <c r="D822" s="5">
        <v>3211942</v>
      </c>
      <c r="E822" s="5" t="s">
        <v>4842</v>
      </c>
      <c r="F822" s="5" t="s">
        <v>8803</v>
      </c>
      <c r="G822" s="7">
        <v>44963.293749999997</v>
      </c>
      <c r="H822" s="7">
        <v>45005</v>
      </c>
      <c r="I822" s="59">
        <v>76000</v>
      </c>
      <c r="J822" s="59">
        <v>7856.25</v>
      </c>
      <c r="K822" s="67" t="s">
        <v>14192</v>
      </c>
      <c r="L822" s="5"/>
      <c r="M822" s="5"/>
      <c r="N822" s="59">
        <v>0</v>
      </c>
      <c r="O822" s="59">
        <v>0</v>
      </c>
      <c r="P822" s="5" t="s">
        <v>12626</v>
      </c>
      <c r="Q822" s="59">
        <v>76000</v>
      </c>
      <c r="R822" s="59">
        <v>76000</v>
      </c>
      <c r="S822" s="59">
        <v>2618</v>
      </c>
      <c r="T822" s="59">
        <v>73382</v>
      </c>
      <c r="U822" s="59">
        <v>0</v>
      </c>
      <c r="V822" s="5"/>
      <c r="W822" s="59">
        <v>65525</v>
      </c>
      <c r="X822" s="5">
        <v>4800059745</v>
      </c>
      <c r="Y822" s="7">
        <v>45058</v>
      </c>
      <c r="Z822" s="7">
        <v>45199</v>
      </c>
    </row>
    <row r="823" spans="1:26" x14ac:dyDescent="0.25">
      <c r="A823" s="5">
        <v>800231235</v>
      </c>
      <c r="B823" s="5" t="s">
        <v>4021</v>
      </c>
      <c r="C823" s="5" t="s">
        <v>4022</v>
      </c>
      <c r="D823" s="5">
        <v>3211950</v>
      </c>
      <c r="E823" s="5" t="s">
        <v>4843</v>
      </c>
      <c r="F823" s="5" t="s">
        <v>8804</v>
      </c>
      <c r="G823" s="7">
        <v>44963.302777777775</v>
      </c>
      <c r="H823" s="7">
        <v>45014</v>
      </c>
      <c r="I823" s="59">
        <v>76000</v>
      </c>
      <c r="J823" s="59">
        <v>7855.5</v>
      </c>
      <c r="K823" s="67" t="s">
        <v>14192</v>
      </c>
      <c r="L823" s="5"/>
      <c r="M823" s="5"/>
      <c r="N823" s="59">
        <v>0</v>
      </c>
      <c r="O823" s="59">
        <v>0</v>
      </c>
      <c r="P823" s="5" t="s">
        <v>12627</v>
      </c>
      <c r="Q823" s="59">
        <v>76000</v>
      </c>
      <c r="R823" s="59">
        <v>76000</v>
      </c>
      <c r="S823" s="59">
        <v>2618</v>
      </c>
      <c r="T823" s="59">
        <v>73382</v>
      </c>
      <c r="U823" s="59">
        <v>0</v>
      </c>
      <c r="V823" s="5"/>
      <c r="W823" s="59">
        <v>65526</v>
      </c>
      <c r="X823" s="5">
        <v>4800059745</v>
      </c>
      <c r="Y823" s="7">
        <v>45058</v>
      </c>
      <c r="Z823" s="7">
        <v>45199</v>
      </c>
    </row>
    <row r="824" spans="1:26" x14ac:dyDescent="0.25">
      <c r="A824" s="5">
        <v>800231235</v>
      </c>
      <c r="B824" s="5" t="s">
        <v>4021</v>
      </c>
      <c r="C824" s="5" t="s">
        <v>4022</v>
      </c>
      <c r="D824" s="5">
        <v>3211957</v>
      </c>
      <c r="E824" s="5" t="s">
        <v>4844</v>
      </c>
      <c r="F824" s="5" t="s">
        <v>8805</v>
      </c>
      <c r="G824" s="7">
        <v>44963.30972222222</v>
      </c>
      <c r="H824" s="7">
        <v>45005</v>
      </c>
      <c r="I824" s="59">
        <v>76000</v>
      </c>
      <c r="J824" s="59">
        <v>7856.25</v>
      </c>
      <c r="K824" s="67" t="s">
        <v>14192</v>
      </c>
      <c r="L824" s="5"/>
      <c r="M824" s="5"/>
      <c r="N824" s="59">
        <v>0</v>
      </c>
      <c r="O824" s="59">
        <v>0</v>
      </c>
      <c r="P824" s="5" t="s">
        <v>12628</v>
      </c>
      <c r="Q824" s="59">
        <v>76000</v>
      </c>
      <c r="R824" s="59">
        <v>76000</v>
      </c>
      <c r="S824" s="59">
        <v>2618</v>
      </c>
      <c r="T824" s="59">
        <v>73382</v>
      </c>
      <c r="U824" s="59">
        <v>0</v>
      </c>
      <c r="V824" s="5"/>
      <c r="W824" s="59">
        <v>65525</v>
      </c>
      <c r="X824" s="5">
        <v>4800059745</v>
      </c>
      <c r="Y824" s="7">
        <v>45058</v>
      </c>
      <c r="Z824" s="7">
        <v>45199</v>
      </c>
    </row>
    <row r="825" spans="1:26" x14ac:dyDescent="0.25">
      <c r="A825" s="5">
        <v>800231235</v>
      </c>
      <c r="B825" s="5" t="s">
        <v>4021</v>
      </c>
      <c r="C825" s="5" t="s">
        <v>4022</v>
      </c>
      <c r="D825" s="5">
        <v>3211962</v>
      </c>
      <c r="E825" s="5" t="s">
        <v>4845</v>
      </c>
      <c r="F825" s="5" t="s">
        <v>8806</v>
      </c>
      <c r="G825" s="7">
        <v>44963.313888888886</v>
      </c>
      <c r="H825" s="7">
        <v>45005</v>
      </c>
      <c r="I825" s="59">
        <v>76000</v>
      </c>
      <c r="J825" s="59">
        <v>7855.5</v>
      </c>
      <c r="K825" s="67" t="s">
        <v>14192</v>
      </c>
      <c r="L825" s="5"/>
      <c r="M825" s="5"/>
      <c r="N825" s="59">
        <v>0</v>
      </c>
      <c r="O825" s="59">
        <v>0</v>
      </c>
      <c r="P825" s="5" t="s">
        <v>12629</v>
      </c>
      <c r="Q825" s="59">
        <v>76000</v>
      </c>
      <c r="R825" s="59">
        <v>76000</v>
      </c>
      <c r="S825" s="59">
        <v>2618</v>
      </c>
      <c r="T825" s="59">
        <v>73382</v>
      </c>
      <c r="U825" s="59">
        <v>0</v>
      </c>
      <c r="V825" s="5"/>
      <c r="W825" s="59">
        <v>65526</v>
      </c>
      <c r="X825" s="5">
        <v>4800059745</v>
      </c>
      <c r="Y825" s="7">
        <v>45058</v>
      </c>
      <c r="Z825" s="7">
        <v>45199</v>
      </c>
    </row>
    <row r="826" spans="1:26" x14ac:dyDescent="0.25">
      <c r="A826" s="5">
        <v>800231235</v>
      </c>
      <c r="B826" s="5" t="s">
        <v>4021</v>
      </c>
      <c r="C826" s="5" t="s">
        <v>4022</v>
      </c>
      <c r="D826" s="5">
        <v>3211966</v>
      </c>
      <c r="E826" s="5" t="s">
        <v>4846</v>
      </c>
      <c r="F826" s="5" t="s">
        <v>8807</v>
      </c>
      <c r="G826" s="7">
        <v>44963.317361111112</v>
      </c>
      <c r="H826" s="7">
        <v>45005</v>
      </c>
      <c r="I826" s="59">
        <v>76000</v>
      </c>
      <c r="J826" s="59">
        <v>7855.5</v>
      </c>
      <c r="K826" s="67" t="s">
        <v>14192</v>
      </c>
      <c r="L826" s="5"/>
      <c r="M826" s="5"/>
      <c r="N826" s="59">
        <v>0</v>
      </c>
      <c r="O826" s="59">
        <v>0</v>
      </c>
      <c r="P826" s="5" t="s">
        <v>12630</v>
      </c>
      <c r="Q826" s="59">
        <v>76000</v>
      </c>
      <c r="R826" s="59">
        <v>76000</v>
      </c>
      <c r="S826" s="59">
        <v>2618</v>
      </c>
      <c r="T826" s="59">
        <v>73382</v>
      </c>
      <c r="U826" s="59">
        <v>0</v>
      </c>
      <c r="V826" s="5"/>
      <c r="W826" s="59">
        <v>65526</v>
      </c>
      <c r="X826" s="5">
        <v>2201378451</v>
      </c>
      <c r="Y826" s="7">
        <v>45040</v>
      </c>
      <c r="Z826" s="7">
        <v>45199</v>
      </c>
    </row>
    <row r="827" spans="1:26" x14ac:dyDescent="0.25">
      <c r="A827" s="5">
        <v>800231235</v>
      </c>
      <c r="B827" s="5" t="s">
        <v>4021</v>
      </c>
      <c r="C827" s="5" t="s">
        <v>4022</v>
      </c>
      <c r="D827" s="5">
        <v>3211975</v>
      </c>
      <c r="E827" s="5" t="s">
        <v>4847</v>
      </c>
      <c r="F827" s="5" t="s">
        <v>8808</v>
      </c>
      <c r="G827" s="7">
        <v>44963.324305555558</v>
      </c>
      <c r="H827" s="7">
        <v>45005</v>
      </c>
      <c r="I827" s="59">
        <v>482900</v>
      </c>
      <c r="J827" s="59">
        <v>40319.25</v>
      </c>
      <c r="K827" s="67" t="s">
        <v>14192</v>
      </c>
      <c r="L827" s="5"/>
      <c r="M827" s="5"/>
      <c r="N827" s="59">
        <v>0</v>
      </c>
      <c r="O827" s="59">
        <v>53759</v>
      </c>
      <c r="P827" s="5" t="s">
        <v>12631</v>
      </c>
      <c r="Q827" s="59">
        <v>482900</v>
      </c>
      <c r="R827" s="59">
        <v>482900</v>
      </c>
      <c r="S827" s="59">
        <v>0</v>
      </c>
      <c r="T827" s="59">
        <v>429141</v>
      </c>
      <c r="U827" s="59">
        <v>0</v>
      </c>
      <c r="V827" s="5"/>
      <c r="W827" s="59">
        <v>429141</v>
      </c>
      <c r="X827" s="5">
        <v>4800059745</v>
      </c>
      <c r="Y827" s="7">
        <v>45058</v>
      </c>
      <c r="Z827" s="7">
        <v>45199</v>
      </c>
    </row>
    <row r="828" spans="1:26" x14ac:dyDescent="0.25">
      <c r="A828" s="5">
        <v>800231235</v>
      </c>
      <c r="B828" s="5" t="s">
        <v>4021</v>
      </c>
      <c r="C828" s="5" t="s">
        <v>4022</v>
      </c>
      <c r="D828" s="5">
        <v>3211983</v>
      </c>
      <c r="E828" s="5" t="s">
        <v>4848</v>
      </c>
      <c r="F828" s="5" t="s">
        <v>8809</v>
      </c>
      <c r="G828" s="7">
        <v>44963.330555555556</v>
      </c>
      <c r="H828" s="7">
        <v>45005</v>
      </c>
      <c r="I828" s="59">
        <v>76000</v>
      </c>
      <c r="J828" s="59">
        <v>7855.5</v>
      </c>
      <c r="K828" s="67" t="s">
        <v>14192</v>
      </c>
      <c r="L828" s="5"/>
      <c r="M828" s="5"/>
      <c r="N828" s="59">
        <v>0</v>
      </c>
      <c r="O828" s="59">
        <v>0</v>
      </c>
      <c r="P828" s="5" t="s">
        <v>12632</v>
      </c>
      <c r="Q828" s="59">
        <v>76000</v>
      </c>
      <c r="R828" s="59">
        <v>76000</v>
      </c>
      <c r="S828" s="59">
        <v>2618</v>
      </c>
      <c r="T828" s="59">
        <v>73382</v>
      </c>
      <c r="U828" s="59">
        <v>0</v>
      </c>
      <c r="V828" s="5"/>
      <c r="W828" s="59">
        <v>65526</v>
      </c>
      <c r="X828" s="5">
        <v>4800059745</v>
      </c>
      <c r="Y828" s="7">
        <v>45058</v>
      </c>
      <c r="Z828" s="7">
        <v>45199</v>
      </c>
    </row>
    <row r="829" spans="1:26" x14ac:dyDescent="0.25">
      <c r="A829" s="5">
        <v>800231235</v>
      </c>
      <c r="B829" s="5" t="s">
        <v>4021</v>
      </c>
      <c r="C829" s="5" t="s">
        <v>4022</v>
      </c>
      <c r="D829" s="5">
        <v>3211990</v>
      </c>
      <c r="E829" s="5" t="s">
        <v>4849</v>
      </c>
      <c r="F829" s="5" t="s">
        <v>8810</v>
      </c>
      <c r="G829" s="7">
        <v>44963.335416666669</v>
      </c>
      <c r="H829" s="7">
        <v>45005</v>
      </c>
      <c r="I829" s="59">
        <v>76000</v>
      </c>
      <c r="J829" s="59">
        <v>7856.25</v>
      </c>
      <c r="K829" s="67" t="s">
        <v>14192</v>
      </c>
      <c r="L829" s="5"/>
      <c r="M829" s="5"/>
      <c r="N829" s="59">
        <v>0</v>
      </c>
      <c r="O829" s="59">
        <v>0</v>
      </c>
      <c r="P829" s="5" t="s">
        <v>12633</v>
      </c>
      <c r="Q829" s="59">
        <v>76000</v>
      </c>
      <c r="R829" s="59">
        <v>76000</v>
      </c>
      <c r="S829" s="59">
        <v>2618</v>
      </c>
      <c r="T829" s="59">
        <v>73382</v>
      </c>
      <c r="U829" s="59">
        <v>0</v>
      </c>
      <c r="V829" s="5"/>
      <c r="W829" s="59">
        <v>65525</v>
      </c>
      <c r="X829" s="5">
        <v>4800059745</v>
      </c>
      <c r="Y829" s="7">
        <v>45058</v>
      </c>
      <c r="Z829" s="7">
        <v>45199</v>
      </c>
    </row>
    <row r="830" spans="1:26" x14ac:dyDescent="0.25">
      <c r="A830" s="5">
        <v>800231235</v>
      </c>
      <c r="B830" s="5" t="s">
        <v>4021</v>
      </c>
      <c r="C830" s="5" t="s">
        <v>4022</v>
      </c>
      <c r="D830" s="5">
        <v>3211998</v>
      </c>
      <c r="E830" s="5" t="s">
        <v>4850</v>
      </c>
      <c r="F830" s="5" t="s">
        <v>8811</v>
      </c>
      <c r="G830" s="7">
        <v>44963.340277777781</v>
      </c>
      <c r="H830" s="7">
        <v>45005</v>
      </c>
      <c r="I830" s="59">
        <v>76000</v>
      </c>
      <c r="J830" s="59">
        <v>7856.25</v>
      </c>
      <c r="K830" s="67" t="s">
        <v>14192</v>
      </c>
      <c r="L830" s="5"/>
      <c r="M830" s="5"/>
      <c r="N830" s="59">
        <v>0</v>
      </c>
      <c r="O830" s="59">
        <v>0</v>
      </c>
      <c r="P830" s="5" t="s">
        <v>12634</v>
      </c>
      <c r="Q830" s="59">
        <v>76000</v>
      </c>
      <c r="R830" s="59">
        <v>76000</v>
      </c>
      <c r="S830" s="59">
        <v>2618</v>
      </c>
      <c r="T830" s="59">
        <v>73382</v>
      </c>
      <c r="U830" s="59">
        <v>0</v>
      </c>
      <c r="V830" s="5"/>
      <c r="W830" s="59">
        <v>65525</v>
      </c>
      <c r="X830" s="5">
        <v>4800059745</v>
      </c>
      <c r="Y830" s="7">
        <v>45058</v>
      </c>
      <c r="Z830" s="7">
        <v>45199</v>
      </c>
    </row>
    <row r="831" spans="1:26" x14ac:dyDescent="0.25">
      <c r="A831" s="5">
        <v>800231235</v>
      </c>
      <c r="B831" s="5" t="s">
        <v>4021</v>
      </c>
      <c r="C831" s="5" t="s">
        <v>4022</v>
      </c>
      <c r="D831" s="5">
        <v>3212014</v>
      </c>
      <c r="E831" s="5" t="s">
        <v>4851</v>
      </c>
      <c r="F831" s="5" t="s">
        <v>8812</v>
      </c>
      <c r="G831" s="7">
        <v>44963.348611111112</v>
      </c>
      <c r="H831" s="7">
        <v>45005</v>
      </c>
      <c r="I831" s="59">
        <v>76000</v>
      </c>
      <c r="J831" s="59">
        <v>7856.25</v>
      </c>
      <c r="K831" s="67" t="s">
        <v>14192</v>
      </c>
      <c r="L831" s="5"/>
      <c r="M831" s="5"/>
      <c r="N831" s="59">
        <v>0</v>
      </c>
      <c r="O831" s="59">
        <v>0</v>
      </c>
      <c r="P831" s="5" t="s">
        <v>12635</v>
      </c>
      <c r="Q831" s="59">
        <v>76000</v>
      </c>
      <c r="R831" s="59">
        <v>76000</v>
      </c>
      <c r="S831" s="59">
        <v>2618</v>
      </c>
      <c r="T831" s="59">
        <v>73382</v>
      </c>
      <c r="U831" s="59">
        <v>0</v>
      </c>
      <c r="V831" s="5"/>
      <c r="W831" s="59">
        <v>65525</v>
      </c>
      <c r="X831" s="5">
        <v>4800059745</v>
      </c>
      <c r="Y831" s="7">
        <v>45058</v>
      </c>
      <c r="Z831" s="7">
        <v>45199</v>
      </c>
    </row>
    <row r="832" spans="1:26" x14ac:dyDescent="0.25">
      <c r="A832" s="5">
        <v>800231235</v>
      </c>
      <c r="B832" s="5" t="s">
        <v>4021</v>
      </c>
      <c r="C832" s="5" t="s">
        <v>4022</v>
      </c>
      <c r="D832" s="5">
        <v>3212021</v>
      </c>
      <c r="E832" s="5" t="s">
        <v>4852</v>
      </c>
      <c r="F832" s="5" t="s">
        <v>8813</v>
      </c>
      <c r="G832" s="7">
        <v>44963.352777777778</v>
      </c>
      <c r="H832" s="7">
        <v>45005</v>
      </c>
      <c r="I832" s="59">
        <v>76000</v>
      </c>
      <c r="J832" s="59">
        <v>7856.25</v>
      </c>
      <c r="K832" s="67" t="s">
        <v>14192</v>
      </c>
      <c r="L832" s="5"/>
      <c r="M832" s="5"/>
      <c r="N832" s="59">
        <v>0</v>
      </c>
      <c r="O832" s="59">
        <v>0</v>
      </c>
      <c r="P832" s="5" t="s">
        <v>12636</v>
      </c>
      <c r="Q832" s="59">
        <v>76000</v>
      </c>
      <c r="R832" s="59">
        <v>76000</v>
      </c>
      <c r="S832" s="59">
        <v>2618</v>
      </c>
      <c r="T832" s="59">
        <v>73382</v>
      </c>
      <c r="U832" s="59">
        <v>0</v>
      </c>
      <c r="V832" s="5"/>
      <c r="W832" s="59">
        <v>65525</v>
      </c>
      <c r="X832" s="5">
        <v>4800059745</v>
      </c>
      <c r="Y832" s="7">
        <v>45058</v>
      </c>
      <c r="Z832" s="7">
        <v>45199</v>
      </c>
    </row>
    <row r="833" spans="1:26" x14ac:dyDescent="0.25">
      <c r="A833" s="5">
        <v>800231235</v>
      </c>
      <c r="B833" s="5" t="s">
        <v>4021</v>
      </c>
      <c r="C833" s="5" t="s">
        <v>4022</v>
      </c>
      <c r="D833" s="5">
        <v>3212071</v>
      </c>
      <c r="E833" s="5" t="s">
        <v>4853</v>
      </c>
      <c r="F833" s="5" t="s">
        <v>8814</v>
      </c>
      <c r="G833" s="7">
        <v>44963.392361111109</v>
      </c>
      <c r="H833" s="7">
        <v>45005</v>
      </c>
      <c r="I833" s="59">
        <v>76000</v>
      </c>
      <c r="J833" s="59">
        <v>7856.25</v>
      </c>
      <c r="K833" s="67" t="s">
        <v>14192</v>
      </c>
      <c r="L833" s="5"/>
      <c r="M833" s="5"/>
      <c r="N833" s="59">
        <v>0</v>
      </c>
      <c r="O833" s="59">
        <v>0</v>
      </c>
      <c r="P833" s="5" t="s">
        <v>12637</v>
      </c>
      <c r="Q833" s="59">
        <v>76000</v>
      </c>
      <c r="R833" s="59">
        <v>76000</v>
      </c>
      <c r="S833" s="59">
        <v>2619</v>
      </c>
      <c r="T833" s="59">
        <v>73381</v>
      </c>
      <c r="U833" s="59">
        <v>0</v>
      </c>
      <c r="V833" s="5"/>
      <c r="W833" s="59">
        <v>65525</v>
      </c>
      <c r="X833" s="5">
        <v>4800059745</v>
      </c>
      <c r="Y833" s="7">
        <v>45058</v>
      </c>
      <c r="Z833" s="7">
        <v>45199</v>
      </c>
    </row>
    <row r="834" spans="1:26" x14ac:dyDescent="0.25">
      <c r="A834" s="5">
        <v>800231235</v>
      </c>
      <c r="B834" s="5" t="s">
        <v>4021</v>
      </c>
      <c r="C834" s="5" t="s">
        <v>4022</v>
      </c>
      <c r="D834" s="5">
        <v>3212116</v>
      </c>
      <c r="E834" s="5" t="s">
        <v>4854</v>
      </c>
      <c r="F834" s="5" t="s">
        <v>8815</v>
      </c>
      <c r="G834" s="7">
        <v>44963.438888888886</v>
      </c>
      <c r="H834" s="7">
        <v>45005</v>
      </c>
      <c r="I834" s="59">
        <v>76000</v>
      </c>
      <c r="J834" s="59">
        <v>7855.5</v>
      </c>
      <c r="K834" s="67" t="s">
        <v>14192</v>
      </c>
      <c r="L834" s="5"/>
      <c r="M834" s="5"/>
      <c r="N834" s="59">
        <v>0</v>
      </c>
      <c r="O834" s="59">
        <v>0</v>
      </c>
      <c r="P834" s="5" t="s">
        <v>12638</v>
      </c>
      <c r="Q834" s="59">
        <v>76000</v>
      </c>
      <c r="R834" s="59">
        <v>76000</v>
      </c>
      <c r="S834" s="59">
        <v>2618</v>
      </c>
      <c r="T834" s="59">
        <v>73382</v>
      </c>
      <c r="U834" s="59">
        <v>0</v>
      </c>
      <c r="V834" s="5"/>
      <c r="W834" s="59">
        <v>65526</v>
      </c>
      <c r="X834" s="5">
        <v>4800059745</v>
      </c>
      <c r="Y834" s="7">
        <v>45058</v>
      </c>
      <c r="Z834" s="7">
        <v>45199</v>
      </c>
    </row>
    <row r="835" spans="1:26" x14ac:dyDescent="0.25">
      <c r="A835" s="5">
        <v>800231235</v>
      </c>
      <c r="B835" s="5" t="s">
        <v>4021</v>
      </c>
      <c r="C835" s="5" t="s">
        <v>4022</v>
      </c>
      <c r="D835" s="5">
        <v>3212121</v>
      </c>
      <c r="E835" s="5" t="s">
        <v>4855</v>
      </c>
      <c r="F835" s="5" t="s">
        <v>8816</v>
      </c>
      <c r="G835" s="7">
        <v>44963.442361111112</v>
      </c>
      <c r="H835" s="7">
        <v>45005</v>
      </c>
      <c r="I835" s="59">
        <v>76000</v>
      </c>
      <c r="J835" s="59">
        <v>7856.25</v>
      </c>
      <c r="K835" s="67" t="s">
        <v>14192</v>
      </c>
      <c r="L835" s="5"/>
      <c r="M835" s="5"/>
      <c r="N835" s="59">
        <v>0</v>
      </c>
      <c r="O835" s="59">
        <v>0</v>
      </c>
      <c r="P835" s="5" t="s">
        <v>12639</v>
      </c>
      <c r="Q835" s="59">
        <v>76000</v>
      </c>
      <c r="R835" s="59">
        <v>76000</v>
      </c>
      <c r="S835" s="59">
        <v>2618</v>
      </c>
      <c r="T835" s="59">
        <v>73382</v>
      </c>
      <c r="U835" s="59">
        <v>0</v>
      </c>
      <c r="V835" s="5"/>
      <c r="W835" s="59">
        <v>65525</v>
      </c>
      <c r="X835" s="5">
        <v>4800059745</v>
      </c>
      <c r="Y835" s="7">
        <v>45058</v>
      </c>
      <c r="Z835" s="7">
        <v>45199</v>
      </c>
    </row>
    <row r="836" spans="1:26" x14ac:dyDescent="0.25">
      <c r="A836" s="5">
        <v>800231235</v>
      </c>
      <c r="B836" s="5" t="s">
        <v>4021</v>
      </c>
      <c r="C836" s="5" t="s">
        <v>4022</v>
      </c>
      <c r="D836" s="5">
        <v>3212148</v>
      </c>
      <c r="E836" s="5" t="s">
        <v>4856</v>
      </c>
      <c r="F836" s="5" t="s">
        <v>8817</v>
      </c>
      <c r="G836" s="7">
        <v>44963.475694444445</v>
      </c>
      <c r="H836" s="7">
        <v>45005</v>
      </c>
      <c r="I836" s="59">
        <v>2552060</v>
      </c>
      <c r="J836" s="59">
        <v>2552060</v>
      </c>
      <c r="K836" s="67" t="s">
        <v>14131</v>
      </c>
      <c r="L836" s="5"/>
      <c r="M836" s="5"/>
      <c r="N836" s="59">
        <v>2552060</v>
      </c>
      <c r="O836" s="59">
        <v>0</v>
      </c>
      <c r="P836" s="5" t="s">
        <v>12640</v>
      </c>
      <c r="Q836" s="59">
        <v>2552060</v>
      </c>
      <c r="R836" s="59">
        <v>2552060</v>
      </c>
      <c r="S836" s="59">
        <v>0</v>
      </c>
      <c r="T836" s="59">
        <v>0</v>
      </c>
      <c r="U836" s="59">
        <v>0</v>
      </c>
      <c r="V836" s="5"/>
      <c r="W836" s="59">
        <v>0</v>
      </c>
      <c r="X836" s="5"/>
      <c r="Y836" s="7"/>
      <c r="Z836" s="7">
        <v>45199</v>
      </c>
    </row>
    <row r="837" spans="1:26" x14ac:dyDescent="0.25">
      <c r="A837" s="5">
        <v>800231235</v>
      </c>
      <c r="B837" s="5" t="s">
        <v>4021</v>
      </c>
      <c r="C837" s="5" t="s">
        <v>4022</v>
      </c>
      <c r="D837" s="5">
        <v>3212155</v>
      </c>
      <c r="E837" s="5" t="s">
        <v>4857</v>
      </c>
      <c r="F837" s="5" t="s">
        <v>8818</v>
      </c>
      <c r="G837" s="7">
        <v>44963.488194444442</v>
      </c>
      <c r="H837" s="7">
        <v>45005</v>
      </c>
      <c r="I837" s="59">
        <v>76000</v>
      </c>
      <c r="J837" s="59">
        <v>7856.25</v>
      </c>
      <c r="K837" s="67" t="s">
        <v>14192</v>
      </c>
      <c r="L837" s="5"/>
      <c r="M837" s="5"/>
      <c r="N837" s="59">
        <v>0</v>
      </c>
      <c r="O837" s="59">
        <v>0</v>
      </c>
      <c r="P837" s="5" t="s">
        <v>12641</v>
      </c>
      <c r="Q837" s="59">
        <v>76000</v>
      </c>
      <c r="R837" s="59">
        <v>76000</v>
      </c>
      <c r="S837" s="59">
        <v>2618</v>
      </c>
      <c r="T837" s="59">
        <v>73382</v>
      </c>
      <c r="U837" s="59">
        <v>0</v>
      </c>
      <c r="V837" s="5"/>
      <c r="W837" s="59">
        <v>65525</v>
      </c>
      <c r="X837" s="5">
        <v>4800059745</v>
      </c>
      <c r="Y837" s="7">
        <v>45058</v>
      </c>
      <c r="Z837" s="7">
        <v>45199</v>
      </c>
    </row>
    <row r="838" spans="1:26" x14ac:dyDescent="0.25">
      <c r="A838" s="5">
        <v>800231235</v>
      </c>
      <c r="B838" s="5" t="s">
        <v>4021</v>
      </c>
      <c r="C838" s="5" t="s">
        <v>4022</v>
      </c>
      <c r="D838" s="5">
        <v>3212176</v>
      </c>
      <c r="E838" s="5" t="s">
        <v>4858</v>
      </c>
      <c r="F838" s="5" t="s">
        <v>8819</v>
      </c>
      <c r="G838" s="7">
        <v>44963.536805555559</v>
      </c>
      <c r="H838" s="7">
        <v>45005</v>
      </c>
      <c r="I838" s="59">
        <v>76000</v>
      </c>
      <c r="J838" s="59">
        <v>7855.5</v>
      </c>
      <c r="K838" s="67" t="s">
        <v>14192</v>
      </c>
      <c r="L838" s="5"/>
      <c r="M838" s="5"/>
      <c r="N838" s="59">
        <v>0</v>
      </c>
      <c r="O838" s="59">
        <v>0</v>
      </c>
      <c r="P838" s="5" t="s">
        <v>12642</v>
      </c>
      <c r="Q838" s="59">
        <v>76000</v>
      </c>
      <c r="R838" s="59">
        <v>76000</v>
      </c>
      <c r="S838" s="59">
        <v>2618</v>
      </c>
      <c r="T838" s="59">
        <v>73382</v>
      </c>
      <c r="U838" s="59">
        <v>0</v>
      </c>
      <c r="V838" s="5"/>
      <c r="W838" s="59">
        <v>65526</v>
      </c>
      <c r="X838" s="5">
        <v>4800059745</v>
      </c>
      <c r="Y838" s="7">
        <v>45058</v>
      </c>
      <c r="Z838" s="7">
        <v>45199</v>
      </c>
    </row>
    <row r="839" spans="1:26" x14ac:dyDescent="0.25">
      <c r="A839" s="5">
        <v>800231235</v>
      </c>
      <c r="B839" s="5" t="s">
        <v>4021</v>
      </c>
      <c r="C839" s="5" t="s">
        <v>4022</v>
      </c>
      <c r="D839" s="5">
        <v>3212180</v>
      </c>
      <c r="E839" s="5" t="s">
        <v>4859</v>
      </c>
      <c r="F839" s="5" t="s">
        <v>8820</v>
      </c>
      <c r="G839" s="7">
        <v>44963.540277777778</v>
      </c>
      <c r="H839" s="7">
        <v>45005</v>
      </c>
      <c r="I839" s="59">
        <v>76000</v>
      </c>
      <c r="J839" s="59">
        <v>7855.5</v>
      </c>
      <c r="K839" s="67" t="s">
        <v>14192</v>
      </c>
      <c r="L839" s="5"/>
      <c r="M839" s="5"/>
      <c r="N839" s="59">
        <v>0</v>
      </c>
      <c r="O839" s="59">
        <v>0</v>
      </c>
      <c r="P839" s="5" t="s">
        <v>12643</v>
      </c>
      <c r="Q839" s="59">
        <v>76000</v>
      </c>
      <c r="R839" s="59">
        <v>76000</v>
      </c>
      <c r="S839" s="59">
        <v>2618</v>
      </c>
      <c r="T839" s="59">
        <v>73382</v>
      </c>
      <c r="U839" s="59">
        <v>0</v>
      </c>
      <c r="V839" s="5"/>
      <c r="W839" s="59">
        <v>65526</v>
      </c>
      <c r="X839" s="5">
        <v>4800059745</v>
      </c>
      <c r="Y839" s="7">
        <v>45058</v>
      </c>
      <c r="Z839" s="7">
        <v>45199</v>
      </c>
    </row>
    <row r="840" spans="1:26" x14ac:dyDescent="0.25">
      <c r="A840" s="5">
        <v>800231235</v>
      </c>
      <c r="B840" s="5" t="s">
        <v>4021</v>
      </c>
      <c r="C840" s="5" t="s">
        <v>4022</v>
      </c>
      <c r="D840" s="5">
        <v>3212231</v>
      </c>
      <c r="E840" s="5" t="s">
        <v>4860</v>
      </c>
      <c r="F840" s="5" t="s">
        <v>8821</v>
      </c>
      <c r="G840" s="7">
        <v>44963.620833333334</v>
      </c>
      <c r="H840" s="7">
        <v>45005</v>
      </c>
      <c r="I840" s="59">
        <v>22300</v>
      </c>
      <c r="J840" s="59">
        <v>2130.75</v>
      </c>
      <c r="K840" s="67" t="s">
        <v>14192</v>
      </c>
      <c r="L840" s="5"/>
      <c r="M840" s="5"/>
      <c r="N840" s="59">
        <v>0</v>
      </c>
      <c r="O840" s="59">
        <v>0</v>
      </c>
      <c r="P840" s="5" t="s">
        <v>12644</v>
      </c>
      <c r="Q840" s="59">
        <v>26000</v>
      </c>
      <c r="R840" s="59">
        <v>26000</v>
      </c>
      <c r="S840" s="59">
        <v>710</v>
      </c>
      <c r="T840" s="59">
        <v>25290</v>
      </c>
      <c r="U840" s="59">
        <v>0</v>
      </c>
      <c r="V840" s="5"/>
      <c r="W840" s="59">
        <v>19459</v>
      </c>
      <c r="X840" s="5">
        <v>2201378451</v>
      </c>
      <c r="Y840" s="7">
        <v>45040</v>
      </c>
      <c r="Z840" s="7">
        <v>45199</v>
      </c>
    </row>
    <row r="841" spans="1:26" x14ac:dyDescent="0.25">
      <c r="A841" s="5">
        <v>800231235</v>
      </c>
      <c r="B841" s="5" t="s">
        <v>4021</v>
      </c>
      <c r="C841" s="5" t="s">
        <v>4022</v>
      </c>
      <c r="D841" s="5">
        <v>3212236</v>
      </c>
      <c r="E841" s="5" t="s">
        <v>4861</v>
      </c>
      <c r="F841" s="5" t="s">
        <v>8822</v>
      </c>
      <c r="G841" s="7">
        <v>44963.62777777778</v>
      </c>
      <c r="H841" s="7">
        <v>45005</v>
      </c>
      <c r="I841" s="59">
        <v>145700</v>
      </c>
      <c r="J841" s="59">
        <v>15099.75</v>
      </c>
      <c r="K841" s="67" t="s">
        <v>14192</v>
      </c>
      <c r="L841" s="5"/>
      <c r="M841" s="5"/>
      <c r="N841" s="59">
        <v>0</v>
      </c>
      <c r="O841" s="59">
        <v>0</v>
      </c>
      <c r="P841" s="5" t="s">
        <v>12645</v>
      </c>
      <c r="Q841" s="59">
        <v>145700</v>
      </c>
      <c r="R841" s="59">
        <v>145700</v>
      </c>
      <c r="S841" s="59">
        <v>5033</v>
      </c>
      <c r="T841" s="59">
        <v>140667</v>
      </c>
      <c r="U841" s="59">
        <v>0</v>
      </c>
      <c r="V841" s="5"/>
      <c r="W841" s="59">
        <v>125567</v>
      </c>
      <c r="X841" s="5">
        <v>4800059745</v>
      </c>
      <c r="Y841" s="7">
        <v>45058</v>
      </c>
      <c r="Z841" s="7">
        <v>45199</v>
      </c>
    </row>
    <row r="842" spans="1:26" x14ac:dyDescent="0.25">
      <c r="A842" s="5">
        <v>800231235</v>
      </c>
      <c r="B842" s="5" t="s">
        <v>4021</v>
      </c>
      <c r="C842" s="5" t="s">
        <v>4022</v>
      </c>
      <c r="D842" s="5">
        <v>3212264</v>
      </c>
      <c r="E842" s="5" t="s">
        <v>4862</v>
      </c>
      <c r="F842" s="5" t="s">
        <v>8823</v>
      </c>
      <c r="G842" s="7">
        <v>44963.679861111108</v>
      </c>
      <c r="H842" s="7">
        <v>45005</v>
      </c>
      <c r="I842" s="59">
        <v>10097771</v>
      </c>
      <c r="J842" s="59">
        <v>926330.25</v>
      </c>
      <c r="K842" s="67" t="s">
        <v>14192</v>
      </c>
      <c r="L842" s="5"/>
      <c r="M842" s="5"/>
      <c r="N842" s="59">
        <v>0</v>
      </c>
      <c r="O842" s="59">
        <v>0</v>
      </c>
      <c r="P842" s="5" t="s">
        <v>12646</v>
      </c>
      <c r="Q842" s="59">
        <v>10097771</v>
      </c>
      <c r="R842" s="59">
        <v>10097771</v>
      </c>
      <c r="S842" s="59">
        <v>308777</v>
      </c>
      <c r="T842" s="59">
        <v>9788994</v>
      </c>
      <c r="U842" s="59">
        <v>0</v>
      </c>
      <c r="V842" s="5"/>
      <c r="W842" s="59">
        <v>8862664</v>
      </c>
      <c r="X842" s="5">
        <v>4800059745</v>
      </c>
      <c r="Y842" s="7">
        <v>45058</v>
      </c>
      <c r="Z842" s="7">
        <v>45199</v>
      </c>
    </row>
    <row r="843" spans="1:26" x14ac:dyDescent="0.25">
      <c r="A843" s="5">
        <v>800231235</v>
      </c>
      <c r="B843" s="5" t="s">
        <v>4021</v>
      </c>
      <c r="C843" s="5" t="s">
        <v>4022</v>
      </c>
      <c r="D843" s="5">
        <v>3212335</v>
      </c>
      <c r="E843" s="5" t="s">
        <v>4863</v>
      </c>
      <c r="F843" s="5" t="s">
        <v>8824</v>
      </c>
      <c r="G843" s="7">
        <v>44964.299305555556</v>
      </c>
      <c r="H843" s="7">
        <v>45005</v>
      </c>
      <c r="I843" s="59">
        <v>74100</v>
      </c>
      <c r="J843" s="59">
        <v>6431.25</v>
      </c>
      <c r="K843" s="67" t="s">
        <v>14192</v>
      </c>
      <c r="L843" s="5"/>
      <c r="M843" s="5"/>
      <c r="N843" s="59">
        <v>0</v>
      </c>
      <c r="O843" s="59">
        <v>0</v>
      </c>
      <c r="P843" s="5" t="s">
        <v>12647</v>
      </c>
      <c r="Q843" s="59">
        <v>74100</v>
      </c>
      <c r="R843" s="59">
        <v>74100</v>
      </c>
      <c r="S843" s="59">
        <v>2143</v>
      </c>
      <c r="T843" s="59">
        <v>71957</v>
      </c>
      <c r="U843" s="59">
        <v>0</v>
      </c>
      <c r="V843" s="5"/>
      <c r="W843" s="59">
        <v>65525</v>
      </c>
      <c r="X843" s="5">
        <v>4800059745</v>
      </c>
      <c r="Y843" s="7">
        <v>45058</v>
      </c>
      <c r="Z843" s="7">
        <v>45199</v>
      </c>
    </row>
    <row r="844" spans="1:26" x14ac:dyDescent="0.25">
      <c r="A844" s="5">
        <v>800231235</v>
      </c>
      <c r="B844" s="5" t="s">
        <v>4021</v>
      </c>
      <c r="C844" s="5" t="s">
        <v>4022</v>
      </c>
      <c r="D844" s="5">
        <v>3212351</v>
      </c>
      <c r="E844" s="5" t="s">
        <v>4864</v>
      </c>
      <c r="F844" s="5" t="s">
        <v>8825</v>
      </c>
      <c r="G844" s="7">
        <v>44964.315972222219</v>
      </c>
      <c r="H844" s="7">
        <v>45005</v>
      </c>
      <c r="I844" s="59">
        <v>76000</v>
      </c>
      <c r="J844" s="59">
        <v>7856.25</v>
      </c>
      <c r="K844" s="67" t="s">
        <v>14192</v>
      </c>
      <c r="L844" s="5"/>
      <c r="M844" s="5"/>
      <c r="N844" s="59">
        <v>0</v>
      </c>
      <c r="O844" s="59">
        <v>0</v>
      </c>
      <c r="P844" s="5" t="s">
        <v>12648</v>
      </c>
      <c r="Q844" s="59">
        <v>76000</v>
      </c>
      <c r="R844" s="59">
        <v>76000</v>
      </c>
      <c r="S844" s="59">
        <v>2618</v>
      </c>
      <c r="T844" s="59">
        <v>73382</v>
      </c>
      <c r="U844" s="59">
        <v>0</v>
      </c>
      <c r="V844" s="5"/>
      <c r="W844" s="59">
        <v>65525</v>
      </c>
      <c r="X844" s="5">
        <v>4800059745</v>
      </c>
      <c r="Y844" s="7">
        <v>45058</v>
      </c>
      <c r="Z844" s="7">
        <v>45199</v>
      </c>
    </row>
    <row r="845" spans="1:26" x14ac:dyDescent="0.25">
      <c r="A845" s="5">
        <v>800231235</v>
      </c>
      <c r="B845" s="5" t="s">
        <v>4021</v>
      </c>
      <c r="C845" s="5" t="s">
        <v>4022</v>
      </c>
      <c r="D845" s="5">
        <v>3212366</v>
      </c>
      <c r="E845" s="5" t="s">
        <v>4865</v>
      </c>
      <c r="F845" s="5" t="s">
        <v>8826</v>
      </c>
      <c r="G845" s="7">
        <v>44964.325694444444</v>
      </c>
      <c r="H845" s="7">
        <v>45005</v>
      </c>
      <c r="I845" s="59">
        <v>164800</v>
      </c>
      <c r="J845" s="59">
        <v>9787.5</v>
      </c>
      <c r="K845" s="67" t="s">
        <v>14192</v>
      </c>
      <c r="L845" s="5"/>
      <c r="M845" s="5"/>
      <c r="N845" s="59">
        <v>0</v>
      </c>
      <c r="O845" s="59">
        <v>0</v>
      </c>
      <c r="P845" s="5" t="s">
        <v>12649</v>
      </c>
      <c r="Q845" s="59">
        <v>164800</v>
      </c>
      <c r="R845" s="59">
        <v>164800</v>
      </c>
      <c r="S845" s="59">
        <v>3262</v>
      </c>
      <c r="T845" s="59">
        <v>200938</v>
      </c>
      <c r="U845" s="59">
        <v>0</v>
      </c>
      <c r="V845" s="5"/>
      <c r="W845" s="59">
        <v>151750</v>
      </c>
      <c r="X845" s="5">
        <v>4800059745</v>
      </c>
      <c r="Y845" s="7">
        <v>45058</v>
      </c>
      <c r="Z845" s="7">
        <v>45199</v>
      </c>
    </row>
    <row r="846" spans="1:26" x14ac:dyDescent="0.25">
      <c r="A846" s="5">
        <v>800231235</v>
      </c>
      <c r="B846" s="5" t="s">
        <v>4021</v>
      </c>
      <c r="C846" s="5" t="s">
        <v>4022</v>
      </c>
      <c r="D846" s="5">
        <v>3212371</v>
      </c>
      <c r="E846" s="5" t="s">
        <v>4866</v>
      </c>
      <c r="F846" s="5" t="s">
        <v>8827</v>
      </c>
      <c r="G846" s="7">
        <v>44964.328472222223</v>
      </c>
      <c r="H846" s="7">
        <v>45005</v>
      </c>
      <c r="I846" s="59">
        <v>92400</v>
      </c>
      <c r="J846" s="59">
        <v>9550.5</v>
      </c>
      <c r="K846" s="67" t="s">
        <v>14192</v>
      </c>
      <c r="L846" s="5"/>
      <c r="M846" s="5"/>
      <c r="N846" s="59">
        <v>0</v>
      </c>
      <c r="O846" s="59">
        <v>0</v>
      </c>
      <c r="P846" s="5" t="s">
        <v>12650</v>
      </c>
      <c r="Q846" s="59">
        <v>92400</v>
      </c>
      <c r="R846" s="59">
        <v>92400</v>
      </c>
      <c r="S846" s="59">
        <v>3183</v>
      </c>
      <c r="T846" s="59">
        <v>89217</v>
      </c>
      <c r="U846" s="59">
        <v>0</v>
      </c>
      <c r="V846" s="5"/>
      <c r="W846" s="59">
        <v>79666</v>
      </c>
      <c r="X846" s="5">
        <v>4800059745</v>
      </c>
      <c r="Y846" s="7">
        <v>45058</v>
      </c>
      <c r="Z846" s="7">
        <v>45199</v>
      </c>
    </row>
    <row r="847" spans="1:26" x14ac:dyDescent="0.25">
      <c r="A847" s="5">
        <v>800231235</v>
      </c>
      <c r="B847" s="5" t="s">
        <v>4021</v>
      </c>
      <c r="C847" s="5" t="s">
        <v>4022</v>
      </c>
      <c r="D847" s="5">
        <v>3212381</v>
      </c>
      <c r="E847" s="5" t="s">
        <v>4867</v>
      </c>
      <c r="F847" s="5" t="s">
        <v>8828</v>
      </c>
      <c r="G847" s="7">
        <v>44964.335416666669</v>
      </c>
      <c r="H847" s="7">
        <v>45005</v>
      </c>
      <c r="I847" s="59">
        <v>76000</v>
      </c>
      <c r="J847" s="59">
        <v>7855.5</v>
      </c>
      <c r="K847" s="67" t="s">
        <v>14192</v>
      </c>
      <c r="L847" s="5"/>
      <c r="M847" s="5"/>
      <c r="N847" s="59">
        <v>0</v>
      </c>
      <c r="O847" s="59">
        <v>0</v>
      </c>
      <c r="P847" s="5" t="s">
        <v>12651</v>
      </c>
      <c r="Q847" s="59">
        <v>76000</v>
      </c>
      <c r="R847" s="59">
        <v>76000</v>
      </c>
      <c r="S847" s="59">
        <v>2618</v>
      </c>
      <c r="T847" s="59">
        <v>73382</v>
      </c>
      <c r="U847" s="59">
        <v>0</v>
      </c>
      <c r="V847" s="5"/>
      <c r="W847" s="59">
        <v>65526</v>
      </c>
      <c r="X847" s="5">
        <v>4800059745</v>
      </c>
      <c r="Y847" s="7">
        <v>45058</v>
      </c>
      <c r="Z847" s="7">
        <v>45199</v>
      </c>
    </row>
    <row r="848" spans="1:26" x14ac:dyDescent="0.25">
      <c r="A848" s="5">
        <v>800231235</v>
      </c>
      <c r="B848" s="5" t="s">
        <v>4021</v>
      </c>
      <c r="C848" s="5" t="s">
        <v>4022</v>
      </c>
      <c r="D848" s="5">
        <v>3212383</v>
      </c>
      <c r="E848" s="5" t="s">
        <v>4868</v>
      </c>
      <c r="F848" s="5" t="s">
        <v>8829</v>
      </c>
      <c r="G848" s="7">
        <v>44964.335416666669</v>
      </c>
      <c r="H848" s="7">
        <v>45005</v>
      </c>
      <c r="I848" s="59">
        <v>76000</v>
      </c>
      <c r="J848" s="59">
        <v>7856.25</v>
      </c>
      <c r="K848" s="67" t="s">
        <v>14192</v>
      </c>
      <c r="L848" s="5"/>
      <c r="M848" s="5"/>
      <c r="N848" s="59">
        <v>0</v>
      </c>
      <c r="O848" s="59">
        <v>0</v>
      </c>
      <c r="P848" s="5" t="s">
        <v>12652</v>
      </c>
      <c r="Q848" s="59">
        <v>76000</v>
      </c>
      <c r="R848" s="59">
        <v>76000</v>
      </c>
      <c r="S848" s="59">
        <v>2618</v>
      </c>
      <c r="T848" s="59">
        <v>73382</v>
      </c>
      <c r="U848" s="59">
        <v>0</v>
      </c>
      <c r="V848" s="5"/>
      <c r="W848" s="59">
        <v>65525</v>
      </c>
      <c r="X848" s="5">
        <v>4800059745</v>
      </c>
      <c r="Y848" s="7">
        <v>45058</v>
      </c>
      <c r="Z848" s="7">
        <v>45199</v>
      </c>
    </row>
    <row r="849" spans="1:26" x14ac:dyDescent="0.25">
      <c r="A849" s="5">
        <v>800231235</v>
      </c>
      <c r="B849" s="5" t="s">
        <v>4021</v>
      </c>
      <c r="C849" s="5" t="s">
        <v>4022</v>
      </c>
      <c r="D849" s="5">
        <v>3212398</v>
      </c>
      <c r="E849" s="5" t="s">
        <v>4869</v>
      </c>
      <c r="F849" s="5" t="s">
        <v>8830</v>
      </c>
      <c r="G849" s="7">
        <v>44964.345138888886</v>
      </c>
      <c r="H849" s="7">
        <v>45005</v>
      </c>
      <c r="I849" s="59">
        <v>76000</v>
      </c>
      <c r="J849" s="59">
        <v>7856.25</v>
      </c>
      <c r="K849" s="67" t="s">
        <v>14192</v>
      </c>
      <c r="L849" s="5"/>
      <c r="M849" s="5"/>
      <c r="N849" s="59">
        <v>0</v>
      </c>
      <c r="O849" s="59">
        <v>0</v>
      </c>
      <c r="P849" s="5" t="s">
        <v>12653</v>
      </c>
      <c r="Q849" s="59">
        <v>76000</v>
      </c>
      <c r="R849" s="59">
        <v>76000</v>
      </c>
      <c r="S849" s="59">
        <v>2619</v>
      </c>
      <c r="T849" s="59">
        <v>73381</v>
      </c>
      <c r="U849" s="59">
        <v>0</v>
      </c>
      <c r="V849" s="5"/>
      <c r="W849" s="59">
        <v>65525</v>
      </c>
      <c r="X849" s="5">
        <v>4800059745</v>
      </c>
      <c r="Y849" s="7">
        <v>45058</v>
      </c>
      <c r="Z849" s="7">
        <v>45199</v>
      </c>
    </row>
    <row r="850" spans="1:26" x14ac:dyDescent="0.25">
      <c r="A850" s="5">
        <v>800231235</v>
      </c>
      <c r="B850" s="5" t="s">
        <v>4021</v>
      </c>
      <c r="C850" s="5" t="s">
        <v>4022</v>
      </c>
      <c r="D850" s="5">
        <v>3212403</v>
      </c>
      <c r="E850" s="5" t="s">
        <v>4870</v>
      </c>
      <c r="F850" s="5" t="s">
        <v>8831</v>
      </c>
      <c r="G850" s="7">
        <v>44964.348611111112</v>
      </c>
      <c r="H850" s="7">
        <v>45005</v>
      </c>
      <c r="I850" s="59">
        <v>76000</v>
      </c>
      <c r="J850" s="59">
        <v>7856.25</v>
      </c>
      <c r="K850" s="67" t="s">
        <v>14192</v>
      </c>
      <c r="L850" s="5"/>
      <c r="M850" s="5"/>
      <c r="N850" s="59">
        <v>0</v>
      </c>
      <c r="O850" s="59">
        <v>0</v>
      </c>
      <c r="P850" s="5" t="s">
        <v>12654</v>
      </c>
      <c r="Q850" s="59">
        <v>76000</v>
      </c>
      <c r="R850" s="59">
        <v>76000</v>
      </c>
      <c r="S850" s="59">
        <v>2618</v>
      </c>
      <c r="T850" s="59">
        <v>73382</v>
      </c>
      <c r="U850" s="59">
        <v>0</v>
      </c>
      <c r="V850" s="5"/>
      <c r="W850" s="59">
        <v>65525</v>
      </c>
      <c r="X850" s="5">
        <v>4800059745</v>
      </c>
      <c r="Y850" s="7">
        <v>45058</v>
      </c>
      <c r="Z850" s="7">
        <v>45199</v>
      </c>
    </row>
    <row r="851" spans="1:26" x14ac:dyDescent="0.25">
      <c r="A851" s="5">
        <v>800231235</v>
      </c>
      <c r="B851" s="5" t="s">
        <v>4021</v>
      </c>
      <c r="C851" s="5" t="s">
        <v>4022</v>
      </c>
      <c r="D851" s="5">
        <v>3212406</v>
      </c>
      <c r="E851" s="5" t="s">
        <v>4871</v>
      </c>
      <c r="F851" s="5" t="s">
        <v>8832</v>
      </c>
      <c r="G851" s="7">
        <v>44964.350694444445</v>
      </c>
      <c r="H851" s="7">
        <v>45005</v>
      </c>
      <c r="I851" s="59">
        <v>185500</v>
      </c>
      <c r="J851" s="59">
        <v>13056.75</v>
      </c>
      <c r="K851" s="67" t="s">
        <v>14192</v>
      </c>
      <c r="L851" s="5"/>
      <c r="M851" s="5"/>
      <c r="N851" s="59">
        <v>0</v>
      </c>
      <c r="O851" s="59">
        <v>0</v>
      </c>
      <c r="P851" s="5" t="s">
        <v>12655</v>
      </c>
      <c r="Q851" s="59">
        <v>185500</v>
      </c>
      <c r="R851" s="59">
        <v>185500</v>
      </c>
      <c r="S851" s="59">
        <v>4352</v>
      </c>
      <c r="T851" s="59">
        <v>181148</v>
      </c>
      <c r="U851" s="59">
        <v>0</v>
      </c>
      <c r="V851" s="5"/>
      <c r="W851" s="59">
        <v>168091</v>
      </c>
      <c r="X851" s="5">
        <v>4800059745</v>
      </c>
      <c r="Y851" s="7">
        <v>45058</v>
      </c>
      <c r="Z851" s="7">
        <v>45199</v>
      </c>
    </row>
    <row r="852" spans="1:26" x14ac:dyDescent="0.25">
      <c r="A852" s="5">
        <v>800231235</v>
      </c>
      <c r="B852" s="5" t="s">
        <v>4021</v>
      </c>
      <c r="C852" s="5" t="s">
        <v>4022</v>
      </c>
      <c r="D852" s="5">
        <v>3212425</v>
      </c>
      <c r="E852" s="5" t="s">
        <v>4872</v>
      </c>
      <c r="F852" s="5" t="s">
        <v>8833</v>
      </c>
      <c r="G852" s="7">
        <v>44964.363194444442</v>
      </c>
      <c r="H852" s="7">
        <v>45005</v>
      </c>
      <c r="I852" s="59">
        <v>76000</v>
      </c>
      <c r="J852" s="59">
        <v>7856.25</v>
      </c>
      <c r="K852" s="67" t="s">
        <v>14192</v>
      </c>
      <c r="L852" s="5"/>
      <c r="M852" s="5"/>
      <c r="N852" s="59">
        <v>0</v>
      </c>
      <c r="O852" s="59">
        <v>0</v>
      </c>
      <c r="P852" s="5" t="s">
        <v>12656</v>
      </c>
      <c r="Q852" s="59">
        <v>76000</v>
      </c>
      <c r="R852" s="59">
        <v>76000</v>
      </c>
      <c r="S852" s="59">
        <v>2618</v>
      </c>
      <c r="T852" s="59">
        <v>73382</v>
      </c>
      <c r="U852" s="59">
        <v>0</v>
      </c>
      <c r="V852" s="5"/>
      <c r="W852" s="59">
        <v>65525</v>
      </c>
      <c r="X852" s="5">
        <v>4800059745</v>
      </c>
      <c r="Y852" s="7">
        <v>45058</v>
      </c>
      <c r="Z852" s="7">
        <v>45199</v>
      </c>
    </row>
    <row r="853" spans="1:26" x14ac:dyDescent="0.25">
      <c r="A853" s="5">
        <v>800231235</v>
      </c>
      <c r="B853" s="5" t="s">
        <v>4021</v>
      </c>
      <c r="C853" s="5" t="s">
        <v>4022</v>
      </c>
      <c r="D853" s="5">
        <v>3212427</v>
      </c>
      <c r="E853" s="5" t="s">
        <v>4873</v>
      </c>
      <c r="F853" s="5" t="s">
        <v>8834</v>
      </c>
      <c r="G853" s="7">
        <v>44964.365277777775</v>
      </c>
      <c r="H853" s="7">
        <v>45005</v>
      </c>
      <c r="I853" s="59">
        <v>8181588</v>
      </c>
      <c r="J853" s="59">
        <v>8181588</v>
      </c>
      <c r="K853" s="67" t="s">
        <v>14131</v>
      </c>
      <c r="L853" s="5"/>
      <c r="M853" s="5"/>
      <c r="N853" s="59">
        <v>8181588</v>
      </c>
      <c r="O853" s="59">
        <v>0</v>
      </c>
      <c r="P853" s="5" t="s">
        <v>12657</v>
      </c>
      <c r="Q853" s="59">
        <v>8181588</v>
      </c>
      <c r="R853" s="59">
        <v>8181588</v>
      </c>
      <c r="S853" s="59">
        <v>0</v>
      </c>
      <c r="T853" s="59">
        <v>0</v>
      </c>
      <c r="U853" s="59">
        <v>0</v>
      </c>
      <c r="V853" s="5"/>
      <c r="W853" s="59">
        <v>0</v>
      </c>
      <c r="X853" s="5"/>
      <c r="Y853" s="7"/>
      <c r="Z853" s="7">
        <v>45199</v>
      </c>
    </row>
    <row r="854" spans="1:26" x14ac:dyDescent="0.25">
      <c r="A854" s="5">
        <v>800231235</v>
      </c>
      <c r="B854" s="5" t="s">
        <v>4021</v>
      </c>
      <c r="C854" s="5" t="s">
        <v>4022</v>
      </c>
      <c r="D854" s="5">
        <v>3212456</v>
      </c>
      <c r="E854" s="5" t="s">
        <v>4874</v>
      </c>
      <c r="F854" s="5" t="s">
        <v>8835</v>
      </c>
      <c r="G854" s="7">
        <v>44964.384027777778</v>
      </c>
      <c r="H854" s="7">
        <v>45005</v>
      </c>
      <c r="I854" s="59">
        <v>76000</v>
      </c>
      <c r="J854" s="59">
        <v>7856.25</v>
      </c>
      <c r="K854" s="67" t="s">
        <v>14192</v>
      </c>
      <c r="L854" s="5"/>
      <c r="M854" s="5"/>
      <c r="N854" s="59">
        <v>0</v>
      </c>
      <c r="O854" s="59">
        <v>0</v>
      </c>
      <c r="P854" s="5" t="s">
        <v>12658</v>
      </c>
      <c r="Q854" s="59">
        <v>76000</v>
      </c>
      <c r="R854" s="59">
        <v>76000</v>
      </c>
      <c r="S854" s="59">
        <v>2618</v>
      </c>
      <c r="T854" s="59">
        <v>73382</v>
      </c>
      <c r="U854" s="59">
        <v>0</v>
      </c>
      <c r="V854" s="5"/>
      <c r="W854" s="59">
        <v>65525</v>
      </c>
      <c r="X854" s="5">
        <v>4800059745</v>
      </c>
      <c r="Y854" s="7">
        <v>45058</v>
      </c>
      <c r="Z854" s="7">
        <v>45199</v>
      </c>
    </row>
    <row r="855" spans="1:26" x14ac:dyDescent="0.25">
      <c r="A855" s="5">
        <v>800231235</v>
      </c>
      <c r="B855" s="5" t="s">
        <v>4021</v>
      </c>
      <c r="C855" s="5" t="s">
        <v>4022</v>
      </c>
      <c r="D855" s="5">
        <v>3212479</v>
      </c>
      <c r="E855" s="5" t="s">
        <v>4875</v>
      </c>
      <c r="F855" s="5" t="s">
        <v>8836</v>
      </c>
      <c r="G855" s="7">
        <v>44964.404861111114</v>
      </c>
      <c r="H855" s="7">
        <v>45005</v>
      </c>
      <c r="I855" s="59">
        <v>76000</v>
      </c>
      <c r="J855" s="59">
        <v>7855.5</v>
      </c>
      <c r="K855" s="67" t="s">
        <v>14192</v>
      </c>
      <c r="L855" s="5"/>
      <c r="M855" s="5"/>
      <c r="N855" s="59">
        <v>0</v>
      </c>
      <c r="O855" s="59">
        <v>0</v>
      </c>
      <c r="P855" s="5" t="s">
        <v>12659</v>
      </c>
      <c r="Q855" s="59">
        <v>76000</v>
      </c>
      <c r="R855" s="59">
        <v>76000</v>
      </c>
      <c r="S855" s="59">
        <v>2618</v>
      </c>
      <c r="T855" s="59">
        <v>73382</v>
      </c>
      <c r="U855" s="59">
        <v>0</v>
      </c>
      <c r="V855" s="5"/>
      <c r="W855" s="59">
        <v>65526</v>
      </c>
      <c r="X855" s="5">
        <v>2201378451</v>
      </c>
      <c r="Y855" s="7">
        <v>45040</v>
      </c>
      <c r="Z855" s="7">
        <v>45199</v>
      </c>
    </row>
    <row r="856" spans="1:26" x14ac:dyDescent="0.25">
      <c r="A856" s="5">
        <v>800231235</v>
      </c>
      <c r="B856" s="5" t="s">
        <v>4021</v>
      </c>
      <c r="C856" s="5" t="s">
        <v>4022</v>
      </c>
      <c r="D856" s="5">
        <v>3212482</v>
      </c>
      <c r="E856" s="5" t="s">
        <v>4876</v>
      </c>
      <c r="F856" s="5" t="s">
        <v>8837</v>
      </c>
      <c r="G856" s="7">
        <v>44964.408333333333</v>
      </c>
      <c r="H856" s="7">
        <v>45005</v>
      </c>
      <c r="I856" s="59">
        <v>76000</v>
      </c>
      <c r="J856" s="59">
        <v>7855.5</v>
      </c>
      <c r="K856" s="67" t="s">
        <v>14192</v>
      </c>
      <c r="L856" s="5"/>
      <c r="M856" s="5"/>
      <c r="N856" s="59">
        <v>0</v>
      </c>
      <c r="O856" s="59">
        <v>0</v>
      </c>
      <c r="P856" s="5" t="s">
        <v>12660</v>
      </c>
      <c r="Q856" s="59">
        <v>76000</v>
      </c>
      <c r="R856" s="59">
        <v>76000</v>
      </c>
      <c r="S856" s="59">
        <v>2618</v>
      </c>
      <c r="T856" s="59">
        <v>73382</v>
      </c>
      <c r="U856" s="59">
        <v>0</v>
      </c>
      <c r="V856" s="5"/>
      <c r="W856" s="59">
        <v>65526</v>
      </c>
      <c r="X856" s="5">
        <v>2201378451</v>
      </c>
      <c r="Y856" s="7">
        <v>45040</v>
      </c>
      <c r="Z856" s="7">
        <v>45199</v>
      </c>
    </row>
    <row r="857" spans="1:26" x14ac:dyDescent="0.25">
      <c r="A857" s="5">
        <v>800231235</v>
      </c>
      <c r="B857" s="5" t="s">
        <v>4021</v>
      </c>
      <c r="C857" s="5" t="s">
        <v>4022</v>
      </c>
      <c r="D857" s="5">
        <v>3212590</v>
      </c>
      <c r="E857" s="5" t="s">
        <v>4877</v>
      </c>
      <c r="F857" s="5" t="s">
        <v>8838</v>
      </c>
      <c r="G857" s="7">
        <v>44964.532638888886</v>
      </c>
      <c r="H857" s="7">
        <v>45005</v>
      </c>
      <c r="I857" s="59">
        <v>76000</v>
      </c>
      <c r="J857" s="59">
        <v>7855.5</v>
      </c>
      <c r="K857" s="67" t="s">
        <v>14192</v>
      </c>
      <c r="L857" s="5"/>
      <c r="M857" s="5"/>
      <c r="N857" s="59">
        <v>0</v>
      </c>
      <c r="O857" s="59">
        <v>0</v>
      </c>
      <c r="P857" s="5" t="s">
        <v>12661</v>
      </c>
      <c r="Q857" s="59">
        <v>76000</v>
      </c>
      <c r="R857" s="59">
        <v>76000</v>
      </c>
      <c r="S857" s="59">
        <v>2618</v>
      </c>
      <c r="T857" s="59">
        <v>73382</v>
      </c>
      <c r="U857" s="59">
        <v>0</v>
      </c>
      <c r="V857" s="5"/>
      <c r="W857" s="59">
        <v>65526</v>
      </c>
      <c r="X857" s="5">
        <v>4800059745</v>
      </c>
      <c r="Y857" s="7">
        <v>45058</v>
      </c>
      <c r="Z857" s="7">
        <v>45199</v>
      </c>
    </row>
    <row r="858" spans="1:26" x14ac:dyDescent="0.25">
      <c r="A858" s="5">
        <v>800231235</v>
      </c>
      <c r="B858" s="5" t="s">
        <v>4021</v>
      </c>
      <c r="C858" s="5" t="s">
        <v>4022</v>
      </c>
      <c r="D858" s="5">
        <v>3212591</v>
      </c>
      <c r="E858" s="5" t="s">
        <v>4878</v>
      </c>
      <c r="F858" s="5" t="s">
        <v>8839</v>
      </c>
      <c r="G858" s="7">
        <v>44964.53402777778</v>
      </c>
      <c r="H858" s="7">
        <v>45005</v>
      </c>
      <c r="I858" s="59">
        <v>76000</v>
      </c>
      <c r="J858" s="59">
        <v>7856.25</v>
      </c>
      <c r="K858" s="67" t="s">
        <v>14192</v>
      </c>
      <c r="L858" s="5"/>
      <c r="M858" s="5"/>
      <c r="N858" s="59">
        <v>0</v>
      </c>
      <c r="O858" s="59">
        <v>0</v>
      </c>
      <c r="P858" s="5" t="s">
        <v>12662</v>
      </c>
      <c r="Q858" s="59">
        <v>76000</v>
      </c>
      <c r="R858" s="59">
        <v>76000</v>
      </c>
      <c r="S858" s="59">
        <v>2618</v>
      </c>
      <c r="T858" s="59">
        <v>73382</v>
      </c>
      <c r="U858" s="59">
        <v>0</v>
      </c>
      <c r="V858" s="5"/>
      <c r="W858" s="59">
        <v>65525</v>
      </c>
      <c r="X858" s="5">
        <v>4800059745</v>
      </c>
      <c r="Y858" s="7">
        <v>45058</v>
      </c>
      <c r="Z858" s="7">
        <v>45199</v>
      </c>
    </row>
    <row r="859" spans="1:26" x14ac:dyDescent="0.25">
      <c r="A859" s="5">
        <v>800231235</v>
      </c>
      <c r="B859" s="5" t="s">
        <v>4021</v>
      </c>
      <c r="C859" s="5" t="s">
        <v>4022</v>
      </c>
      <c r="D859" s="5">
        <v>3212678</v>
      </c>
      <c r="E859" s="5" t="s">
        <v>4879</v>
      </c>
      <c r="F859" s="5" t="s">
        <v>8840</v>
      </c>
      <c r="G859" s="7">
        <v>44964.632638888892</v>
      </c>
      <c r="H859" s="7">
        <v>45005</v>
      </c>
      <c r="I859" s="59">
        <v>108700</v>
      </c>
      <c r="J859" s="59">
        <v>11249.25</v>
      </c>
      <c r="K859" s="67" t="s">
        <v>14192</v>
      </c>
      <c r="L859" s="5"/>
      <c r="M859" s="5"/>
      <c r="N859" s="59">
        <v>0</v>
      </c>
      <c r="O859" s="59">
        <v>0</v>
      </c>
      <c r="P859" s="5" t="s">
        <v>12663</v>
      </c>
      <c r="Q859" s="59">
        <v>108700</v>
      </c>
      <c r="R859" s="59">
        <v>108700</v>
      </c>
      <c r="S859" s="59">
        <v>3749</v>
      </c>
      <c r="T859" s="59">
        <v>104951</v>
      </c>
      <c r="U859" s="59">
        <v>0</v>
      </c>
      <c r="V859" s="5"/>
      <c r="W859" s="59">
        <v>93701</v>
      </c>
      <c r="X859" s="5">
        <v>4800059745</v>
      </c>
      <c r="Y859" s="7">
        <v>45058</v>
      </c>
      <c r="Z859" s="7">
        <v>45199</v>
      </c>
    </row>
    <row r="860" spans="1:26" x14ac:dyDescent="0.25">
      <c r="A860" s="5">
        <v>800231235</v>
      </c>
      <c r="B860" s="5" t="s">
        <v>4021</v>
      </c>
      <c r="C860" s="5" t="s">
        <v>4022</v>
      </c>
      <c r="D860" s="5">
        <v>3212714</v>
      </c>
      <c r="E860" s="5" t="s">
        <v>4880</v>
      </c>
      <c r="F860" s="5" t="s">
        <v>8841</v>
      </c>
      <c r="G860" s="7">
        <v>44964.671527777777</v>
      </c>
      <c r="H860" s="7">
        <v>45005</v>
      </c>
      <c r="I860" s="59">
        <v>108700</v>
      </c>
      <c r="J860" s="59">
        <v>11249.25</v>
      </c>
      <c r="K860" s="67" t="s">
        <v>14192</v>
      </c>
      <c r="L860" s="5"/>
      <c r="M860" s="5"/>
      <c r="N860" s="59">
        <v>0</v>
      </c>
      <c r="O860" s="59">
        <v>0</v>
      </c>
      <c r="P860" s="5" t="s">
        <v>12664</v>
      </c>
      <c r="Q860" s="59">
        <v>108700</v>
      </c>
      <c r="R860" s="59">
        <v>108700</v>
      </c>
      <c r="S860" s="59">
        <v>3749</v>
      </c>
      <c r="T860" s="59">
        <v>104951</v>
      </c>
      <c r="U860" s="59">
        <v>0</v>
      </c>
      <c r="V860" s="5"/>
      <c r="W860" s="59">
        <v>93701</v>
      </c>
      <c r="X860" s="5">
        <v>4800059745</v>
      </c>
      <c r="Y860" s="7">
        <v>45058</v>
      </c>
      <c r="Z860" s="7">
        <v>45199</v>
      </c>
    </row>
    <row r="861" spans="1:26" x14ac:dyDescent="0.25">
      <c r="A861" s="5">
        <v>800231235</v>
      </c>
      <c r="B861" s="5" t="s">
        <v>4021</v>
      </c>
      <c r="C861" s="5" t="s">
        <v>4022</v>
      </c>
      <c r="D861" s="5">
        <v>3212778</v>
      </c>
      <c r="E861" s="5" t="s">
        <v>4881</v>
      </c>
      <c r="F861" s="5" t="s">
        <v>8842</v>
      </c>
      <c r="G861" s="7">
        <v>44965.286111111112</v>
      </c>
      <c r="H861" s="7">
        <v>45005</v>
      </c>
      <c r="I861" s="59">
        <v>74100</v>
      </c>
      <c r="J861" s="59">
        <v>6431.25</v>
      </c>
      <c r="K861" s="67" t="s">
        <v>14192</v>
      </c>
      <c r="L861" s="5"/>
      <c r="M861" s="5"/>
      <c r="N861" s="59">
        <v>0</v>
      </c>
      <c r="O861" s="59">
        <v>0</v>
      </c>
      <c r="P861" s="5" t="s">
        <v>12665</v>
      </c>
      <c r="Q861" s="59">
        <v>74100</v>
      </c>
      <c r="R861" s="59">
        <v>74100</v>
      </c>
      <c r="S861" s="59">
        <v>2143</v>
      </c>
      <c r="T861" s="59">
        <v>71957</v>
      </c>
      <c r="U861" s="59">
        <v>0</v>
      </c>
      <c r="V861" s="5"/>
      <c r="W861" s="59">
        <v>65525</v>
      </c>
      <c r="X861" s="5">
        <v>4800059745</v>
      </c>
      <c r="Y861" s="7">
        <v>45058</v>
      </c>
      <c r="Z861" s="7">
        <v>45199</v>
      </c>
    </row>
    <row r="862" spans="1:26" x14ac:dyDescent="0.25">
      <c r="A862" s="5">
        <v>800231235</v>
      </c>
      <c r="B862" s="5" t="s">
        <v>4021</v>
      </c>
      <c r="C862" s="5" t="s">
        <v>4022</v>
      </c>
      <c r="D862" s="5">
        <v>3212782</v>
      </c>
      <c r="E862" s="5" t="s">
        <v>4882</v>
      </c>
      <c r="F862" s="5" t="s">
        <v>8843</v>
      </c>
      <c r="G862" s="7">
        <v>44965.291666666664</v>
      </c>
      <c r="H862" s="7">
        <v>45005</v>
      </c>
      <c r="I862" s="59">
        <v>76000</v>
      </c>
      <c r="J862" s="59">
        <v>7856.25</v>
      </c>
      <c r="K862" s="67" t="s">
        <v>14192</v>
      </c>
      <c r="L862" s="5"/>
      <c r="M862" s="5"/>
      <c r="N862" s="59">
        <v>0</v>
      </c>
      <c r="O862" s="59">
        <v>0</v>
      </c>
      <c r="P862" s="5" t="s">
        <v>12666</v>
      </c>
      <c r="Q862" s="59">
        <v>76000</v>
      </c>
      <c r="R862" s="59">
        <v>76000</v>
      </c>
      <c r="S862" s="59">
        <v>2618</v>
      </c>
      <c r="T862" s="59">
        <v>73382</v>
      </c>
      <c r="U862" s="59">
        <v>0</v>
      </c>
      <c r="V862" s="5"/>
      <c r="W862" s="59">
        <v>65525</v>
      </c>
      <c r="X862" s="5">
        <v>4800059745</v>
      </c>
      <c r="Y862" s="7">
        <v>45058</v>
      </c>
      <c r="Z862" s="7">
        <v>45199</v>
      </c>
    </row>
    <row r="863" spans="1:26" x14ac:dyDescent="0.25">
      <c r="A863" s="5">
        <v>800231235</v>
      </c>
      <c r="B863" s="5" t="s">
        <v>4021</v>
      </c>
      <c r="C863" s="5" t="s">
        <v>4022</v>
      </c>
      <c r="D863" s="5">
        <v>3212808</v>
      </c>
      <c r="E863" s="5" t="s">
        <v>4883</v>
      </c>
      <c r="F863" s="5" t="s">
        <v>8844</v>
      </c>
      <c r="G863" s="7">
        <v>44965.31527777778</v>
      </c>
      <c r="H863" s="7">
        <v>45005</v>
      </c>
      <c r="I863" s="59">
        <v>156300</v>
      </c>
      <c r="J863" s="59">
        <v>13098.75</v>
      </c>
      <c r="K863" s="67" t="s">
        <v>14192</v>
      </c>
      <c r="L863" s="5"/>
      <c r="M863" s="5"/>
      <c r="N863" s="59">
        <v>0</v>
      </c>
      <c r="O863" s="59">
        <v>0</v>
      </c>
      <c r="P863" s="5" t="s">
        <v>12667</v>
      </c>
      <c r="Q863" s="59">
        <v>156300</v>
      </c>
      <c r="R863" s="59">
        <v>156300</v>
      </c>
      <c r="S863" s="59">
        <v>4366</v>
      </c>
      <c r="T863" s="59">
        <v>245934</v>
      </c>
      <c r="U863" s="59">
        <v>0</v>
      </c>
      <c r="V863" s="5"/>
      <c r="W863" s="59">
        <v>138835</v>
      </c>
      <c r="X863" s="5">
        <v>4800059745</v>
      </c>
      <c r="Y863" s="7">
        <v>45058</v>
      </c>
      <c r="Z863" s="7">
        <v>45199</v>
      </c>
    </row>
    <row r="864" spans="1:26" x14ac:dyDescent="0.25">
      <c r="A864" s="5">
        <v>800231235</v>
      </c>
      <c r="B864" s="5" t="s">
        <v>4021</v>
      </c>
      <c r="C864" s="5" t="s">
        <v>4022</v>
      </c>
      <c r="D864" s="5">
        <v>3212819</v>
      </c>
      <c r="E864" s="5" t="s">
        <v>4884</v>
      </c>
      <c r="F864" s="5" t="s">
        <v>8845</v>
      </c>
      <c r="G864" s="7">
        <v>44965.324305555558</v>
      </c>
      <c r="H864" s="7">
        <v>45005</v>
      </c>
      <c r="I864" s="59">
        <v>76000</v>
      </c>
      <c r="J864" s="59">
        <v>7855.5</v>
      </c>
      <c r="K864" s="67" t="s">
        <v>14192</v>
      </c>
      <c r="L864" s="5"/>
      <c r="M864" s="5"/>
      <c r="N864" s="59">
        <v>0</v>
      </c>
      <c r="O864" s="59">
        <v>0</v>
      </c>
      <c r="P864" s="5" t="s">
        <v>12668</v>
      </c>
      <c r="Q864" s="59">
        <v>76000</v>
      </c>
      <c r="R864" s="59">
        <v>76000</v>
      </c>
      <c r="S864" s="59">
        <v>2618</v>
      </c>
      <c r="T864" s="59">
        <v>73382</v>
      </c>
      <c r="U864" s="59">
        <v>0</v>
      </c>
      <c r="V864" s="5"/>
      <c r="W864" s="59">
        <v>65526</v>
      </c>
      <c r="X864" s="5">
        <v>2201378451</v>
      </c>
      <c r="Y864" s="7">
        <v>45040</v>
      </c>
      <c r="Z864" s="7">
        <v>45199</v>
      </c>
    </row>
    <row r="865" spans="1:26" x14ac:dyDescent="0.25">
      <c r="A865" s="5">
        <v>800231235</v>
      </c>
      <c r="B865" s="5" t="s">
        <v>4021</v>
      </c>
      <c r="C865" s="5" t="s">
        <v>4022</v>
      </c>
      <c r="D865" s="5">
        <v>3212866</v>
      </c>
      <c r="E865" s="5" t="s">
        <v>4885</v>
      </c>
      <c r="F865" s="5" t="s">
        <v>8846</v>
      </c>
      <c r="G865" s="7">
        <v>44965.369444444441</v>
      </c>
      <c r="H865" s="7">
        <v>45005</v>
      </c>
      <c r="I865" s="59">
        <v>76000</v>
      </c>
      <c r="J865" s="59">
        <v>7855.5</v>
      </c>
      <c r="K865" s="67" t="s">
        <v>14192</v>
      </c>
      <c r="L865" s="5"/>
      <c r="M865" s="5"/>
      <c r="N865" s="59">
        <v>0</v>
      </c>
      <c r="O865" s="59">
        <v>0</v>
      </c>
      <c r="P865" s="5" t="s">
        <v>12669</v>
      </c>
      <c r="Q865" s="59">
        <v>76000</v>
      </c>
      <c r="R865" s="59">
        <v>76000</v>
      </c>
      <c r="S865" s="59">
        <v>2619</v>
      </c>
      <c r="T865" s="59">
        <v>73381</v>
      </c>
      <c r="U865" s="59">
        <v>0</v>
      </c>
      <c r="V865" s="5"/>
      <c r="W865" s="59">
        <v>65526</v>
      </c>
      <c r="X865" s="5">
        <v>4800059745</v>
      </c>
      <c r="Y865" s="7">
        <v>45058</v>
      </c>
      <c r="Z865" s="7">
        <v>45199</v>
      </c>
    </row>
    <row r="866" spans="1:26" x14ac:dyDescent="0.25">
      <c r="A866" s="5">
        <v>800231235</v>
      </c>
      <c r="B866" s="5" t="s">
        <v>4021</v>
      </c>
      <c r="C866" s="5" t="s">
        <v>4022</v>
      </c>
      <c r="D866" s="5">
        <v>3212867</v>
      </c>
      <c r="E866" s="5" t="s">
        <v>4886</v>
      </c>
      <c r="F866" s="5" t="s">
        <v>8847</v>
      </c>
      <c r="G866" s="7">
        <v>44965.370138888888</v>
      </c>
      <c r="H866" s="7">
        <v>45005</v>
      </c>
      <c r="I866" s="59">
        <v>76000</v>
      </c>
      <c r="J866" s="59">
        <v>7855.5</v>
      </c>
      <c r="K866" s="67" t="s">
        <v>14192</v>
      </c>
      <c r="L866" s="5"/>
      <c r="M866" s="5"/>
      <c r="N866" s="59">
        <v>0</v>
      </c>
      <c r="O866" s="59">
        <v>0</v>
      </c>
      <c r="P866" s="5" t="s">
        <v>12670</v>
      </c>
      <c r="Q866" s="59">
        <v>76000</v>
      </c>
      <c r="R866" s="59">
        <v>76000</v>
      </c>
      <c r="S866" s="59">
        <v>2618</v>
      </c>
      <c r="T866" s="59">
        <v>73382</v>
      </c>
      <c r="U866" s="59">
        <v>0</v>
      </c>
      <c r="V866" s="5"/>
      <c r="W866" s="59">
        <v>65526</v>
      </c>
      <c r="X866" s="5">
        <v>4800059745</v>
      </c>
      <c r="Y866" s="7">
        <v>45058</v>
      </c>
      <c r="Z866" s="7">
        <v>45199</v>
      </c>
    </row>
    <row r="867" spans="1:26" x14ac:dyDescent="0.25">
      <c r="A867" s="5">
        <v>800231235</v>
      </c>
      <c r="B867" s="5" t="s">
        <v>4021</v>
      </c>
      <c r="C867" s="5" t="s">
        <v>4022</v>
      </c>
      <c r="D867" s="5">
        <v>3212875</v>
      </c>
      <c r="E867" s="5" t="s">
        <v>4887</v>
      </c>
      <c r="F867" s="5" t="s">
        <v>8848</v>
      </c>
      <c r="G867" s="7">
        <v>44965.374305555553</v>
      </c>
      <c r="H867" s="7">
        <v>45005</v>
      </c>
      <c r="I867" s="59">
        <v>71904</v>
      </c>
      <c r="J867" s="59">
        <v>7855.5</v>
      </c>
      <c r="K867" s="67" t="s">
        <v>14192</v>
      </c>
      <c r="L867" s="5"/>
      <c r="M867" s="5"/>
      <c r="N867" s="59">
        <v>0</v>
      </c>
      <c r="O867" s="59">
        <v>0</v>
      </c>
      <c r="P867" s="5" t="s">
        <v>12671</v>
      </c>
      <c r="Q867" s="59">
        <v>76000</v>
      </c>
      <c r="R867" s="59">
        <v>76000</v>
      </c>
      <c r="S867" s="59">
        <v>2618</v>
      </c>
      <c r="T867" s="59">
        <v>73382</v>
      </c>
      <c r="U867" s="59">
        <v>0</v>
      </c>
      <c r="V867" s="5"/>
      <c r="W867" s="59">
        <v>61430</v>
      </c>
      <c r="X867" s="5">
        <v>2201378451</v>
      </c>
      <c r="Y867" s="7">
        <v>45040</v>
      </c>
      <c r="Z867" s="7">
        <v>45199</v>
      </c>
    </row>
    <row r="868" spans="1:26" x14ac:dyDescent="0.25">
      <c r="A868" s="5">
        <v>800231235</v>
      </c>
      <c r="B868" s="5" t="s">
        <v>4021</v>
      </c>
      <c r="C868" s="5" t="s">
        <v>4022</v>
      </c>
      <c r="D868" s="5">
        <v>3212892</v>
      </c>
      <c r="E868" s="5" t="s">
        <v>4888</v>
      </c>
      <c r="F868" s="5" t="s">
        <v>8849</v>
      </c>
      <c r="G868" s="7">
        <v>44965.38958333333</v>
      </c>
      <c r="H868" s="7">
        <v>45005</v>
      </c>
      <c r="I868" s="59">
        <v>490600</v>
      </c>
      <c r="J868" s="59">
        <v>50751</v>
      </c>
      <c r="K868" s="67" t="s">
        <v>14192</v>
      </c>
      <c r="L868" s="5"/>
      <c r="M868" s="5"/>
      <c r="N868" s="59">
        <v>0</v>
      </c>
      <c r="O868" s="59">
        <v>0</v>
      </c>
      <c r="P868" s="5" t="s">
        <v>12672</v>
      </c>
      <c r="Q868" s="59">
        <v>490600</v>
      </c>
      <c r="R868" s="59">
        <v>490600</v>
      </c>
      <c r="S868" s="59">
        <v>16917</v>
      </c>
      <c r="T868" s="59">
        <v>473683</v>
      </c>
      <c r="U868" s="59">
        <v>0</v>
      </c>
      <c r="V868" s="5"/>
      <c r="W868" s="59">
        <v>422932</v>
      </c>
      <c r="X868" s="5">
        <v>4800059745</v>
      </c>
      <c r="Y868" s="7">
        <v>45058</v>
      </c>
      <c r="Z868" s="7">
        <v>45199</v>
      </c>
    </row>
    <row r="869" spans="1:26" x14ac:dyDescent="0.25">
      <c r="A869" s="5">
        <v>800231235</v>
      </c>
      <c r="B869" s="5" t="s">
        <v>4021</v>
      </c>
      <c r="C869" s="5" t="s">
        <v>4022</v>
      </c>
      <c r="D869" s="5">
        <v>3212894</v>
      </c>
      <c r="E869" s="5" t="s">
        <v>4889</v>
      </c>
      <c r="F869" s="5" t="s">
        <v>8850</v>
      </c>
      <c r="G869" s="7">
        <v>44965.39166666667</v>
      </c>
      <c r="H869" s="7">
        <v>45005</v>
      </c>
      <c r="I869" s="59">
        <v>354400</v>
      </c>
      <c r="J869" s="59">
        <v>6454.5</v>
      </c>
      <c r="K869" s="67" t="s">
        <v>14192</v>
      </c>
      <c r="L869" s="5"/>
      <c r="M869" s="5"/>
      <c r="N869" s="59">
        <v>0</v>
      </c>
      <c r="O869" s="59">
        <v>0</v>
      </c>
      <c r="P869" s="5" t="s">
        <v>12673</v>
      </c>
      <c r="Q869" s="59">
        <v>354400</v>
      </c>
      <c r="R869" s="59">
        <v>354400</v>
      </c>
      <c r="S869" s="59">
        <v>2151</v>
      </c>
      <c r="T869" s="59">
        <v>393649</v>
      </c>
      <c r="U869" s="59">
        <v>0</v>
      </c>
      <c r="V869" s="5"/>
      <c r="W869" s="59">
        <v>345794</v>
      </c>
      <c r="X869" s="5">
        <v>4800059745</v>
      </c>
      <c r="Y869" s="7">
        <v>45058</v>
      </c>
      <c r="Z869" s="7">
        <v>45199</v>
      </c>
    </row>
    <row r="870" spans="1:26" x14ac:dyDescent="0.25">
      <c r="A870" s="5">
        <v>800231235</v>
      </c>
      <c r="B870" s="5" t="s">
        <v>4021</v>
      </c>
      <c r="C870" s="5" t="s">
        <v>4022</v>
      </c>
      <c r="D870" s="5">
        <v>3212903</v>
      </c>
      <c r="E870" s="5" t="s">
        <v>4890</v>
      </c>
      <c r="F870" s="5" t="s">
        <v>8851</v>
      </c>
      <c r="G870" s="7">
        <v>44965.397916666669</v>
      </c>
      <c r="H870" s="7">
        <v>45005</v>
      </c>
      <c r="I870" s="59">
        <v>76000</v>
      </c>
      <c r="J870" s="59">
        <v>7855.5</v>
      </c>
      <c r="K870" s="67" t="s">
        <v>14192</v>
      </c>
      <c r="L870" s="5"/>
      <c r="M870" s="5"/>
      <c r="N870" s="59">
        <v>0</v>
      </c>
      <c r="O870" s="59">
        <v>0</v>
      </c>
      <c r="P870" s="5" t="s">
        <v>12674</v>
      </c>
      <c r="Q870" s="59">
        <v>76000</v>
      </c>
      <c r="R870" s="59">
        <v>76000</v>
      </c>
      <c r="S870" s="59">
        <v>2618</v>
      </c>
      <c r="T870" s="59">
        <v>73382</v>
      </c>
      <c r="U870" s="59">
        <v>0</v>
      </c>
      <c r="V870" s="5"/>
      <c r="W870" s="59">
        <v>65526</v>
      </c>
      <c r="X870" s="5">
        <v>4800059745</v>
      </c>
      <c r="Y870" s="7">
        <v>45058</v>
      </c>
      <c r="Z870" s="7">
        <v>45199</v>
      </c>
    </row>
    <row r="871" spans="1:26" x14ac:dyDescent="0.25">
      <c r="A871" s="5">
        <v>800231235</v>
      </c>
      <c r="B871" s="5" t="s">
        <v>4021</v>
      </c>
      <c r="C871" s="5" t="s">
        <v>4022</v>
      </c>
      <c r="D871" s="5">
        <v>3212905</v>
      </c>
      <c r="E871" s="5" t="s">
        <v>4891</v>
      </c>
      <c r="F871" s="5" t="s">
        <v>8852</v>
      </c>
      <c r="G871" s="7">
        <v>44965.398611111108</v>
      </c>
      <c r="H871" s="7">
        <v>45005</v>
      </c>
      <c r="I871" s="59">
        <v>254400</v>
      </c>
      <c r="J871" s="59">
        <v>26293.5</v>
      </c>
      <c r="K871" s="67" t="s">
        <v>14192</v>
      </c>
      <c r="L871" s="5"/>
      <c r="M871" s="5"/>
      <c r="N871" s="59">
        <v>0</v>
      </c>
      <c r="O871" s="59">
        <v>0</v>
      </c>
      <c r="P871" s="5" t="s">
        <v>12675</v>
      </c>
      <c r="Q871" s="59">
        <v>254400</v>
      </c>
      <c r="R871" s="59">
        <v>254400</v>
      </c>
      <c r="S871" s="59">
        <v>8764</v>
      </c>
      <c r="T871" s="59">
        <v>245636</v>
      </c>
      <c r="U871" s="59">
        <v>0</v>
      </c>
      <c r="V871" s="5"/>
      <c r="W871" s="59">
        <v>219342</v>
      </c>
      <c r="X871" s="5">
        <v>4800059745</v>
      </c>
      <c r="Y871" s="7">
        <v>45058</v>
      </c>
      <c r="Z871" s="7">
        <v>45199</v>
      </c>
    </row>
    <row r="872" spans="1:26" x14ac:dyDescent="0.25">
      <c r="A872" s="5">
        <v>800231235</v>
      </c>
      <c r="B872" s="5" t="s">
        <v>4021</v>
      </c>
      <c r="C872" s="5" t="s">
        <v>4022</v>
      </c>
      <c r="D872" s="5">
        <v>3212908</v>
      </c>
      <c r="E872" s="5" t="s">
        <v>4892</v>
      </c>
      <c r="F872" s="5" t="s">
        <v>8853</v>
      </c>
      <c r="G872" s="7">
        <v>44965.402083333334</v>
      </c>
      <c r="H872" s="7">
        <v>45005</v>
      </c>
      <c r="I872" s="59">
        <v>76000</v>
      </c>
      <c r="J872" s="59">
        <v>7855.5</v>
      </c>
      <c r="K872" s="67" t="s">
        <v>14192</v>
      </c>
      <c r="L872" s="5"/>
      <c r="M872" s="5"/>
      <c r="N872" s="59">
        <v>0</v>
      </c>
      <c r="O872" s="59">
        <v>0</v>
      </c>
      <c r="P872" s="5" t="s">
        <v>12676</v>
      </c>
      <c r="Q872" s="59">
        <v>76000</v>
      </c>
      <c r="R872" s="59">
        <v>76000</v>
      </c>
      <c r="S872" s="59">
        <v>2618</v>
      </c>
      <c r="T872" s="59">
        <v>73382</v>
      </c>
      <c r="U872" s="59">
        <v>0</v>
      </c>
      <c r="V872" s="5"/>
      <c r="W872" s="59">
        <v>65526</v>
      </c>
      <c r="X872" s="5">
        <v>4800059745</v>
      </c>
      <c r="Y872" s="7">
        <v>45058</v>
      </c>
      <c r="Z872" s="7">
        <v>45199</v>
      </c>
    </row>
    <row r="873" spans="1:26" x14ac:dyDescent="0.25">
      <c r="A873" s="5">
        <v>800231235</v>
      </c>
      <c r="B873" s="5" t="s">
        <v>4021</v>
      </c>
      <c r="C873" s="5" t="s">
        <v>4022</v>
      </c>
      <c r="D873" s="5">
        <v>3212969</v>
      </c>
      <c r="E873" s="5" t="s">
        <v>4893</v>
      </c>
      <c r="F873" s="5" t="s">
        <v>8854</v>
      </c>
      <c r="G873" s="7">
        <v>44965.473611111112</v>
      </c>
      <c r="H873" s="7">
        <v>45005</v>
      </c>
      <c r="I873" s="59">
        <v>76000</v>
      </c>
      <c r="J873" s="59">
        <v>7855.5</v>
      </c>
      <c r="K873" s="67" t="s">
        <v>14192</v>
      </c>
      <c r="L873" s="5"/>
      <c r="M873" s="5"/>
      <c r="N873" s="59">
        <v>0</v>
      </c>
      <c r="O873" s="59">
        <v>0</v>
      </c>
      <c r="P873" s="5" t="s">
        <v>12677</v>
      </c>
      <c r="Q873" s="59">
        <v>76000</v>
      </c>
      <c r="R873" s="59">
        <v>76000</v>
      </c>
      <c r="S873" s="59">
        <v>2618</v>
      </c>
      <c r="T873" s="59">
        <v>73382</v>
      </c>
      <c r="U873" s="59">
        <v>0</v>
      </c>
      <c r="V873" s="5"/>
      <c r="W873" s="59">
        <v>65526</v>
      </c>
      <c r="X873" s="5">
        <v>4800059745</v>
      </c>
      <c r="Y873" s="7">
        <v>45058</v>
      </c>
      <c r="Z873" s="7">
        <v>45199</v>
      </c>
    </row>
    <row r="874" spans="1:26" x14ac:dyDescent="0.25">
      <c r="A874" s="5">
        <v>800231235</v>
      </c>
      <c r="B874" s="5" t="s">
        <v>4021</v>
      </c>
      <c r="C874" s="5" t="s">
        <v>4022</v>
      </c>
      <c r="D874" s="5">
        <v>3212980</v>
      </c>
      <c r="E874" s="5" t="s">
        <v>4894</v>
      </c>
      <c r="F874" s="5" t="s">
        <v>8855</v>
      </c>
      <c r="G874" s="7">
        <v>44965.482638888891</v>
      </c>
      <c r="H874" s="7">
        <v>45005</v>
      </c>
      <c r="I874" s="59">
        <v>76000</v>
      </c>
      <c r="J874" s="59">
        <v>7856.25</v>
      </c>
      <c r="K874" s="67" t="s">
        <v>14192</v>
      </c>
      <c r="L874" s="5"/>
      <c r="M874" s="5"/>
      <c r="N874" s="59">
        <v>0</v>
      </c>
      <c r="O874" s="59">
        <v>0</v>
      </c>
      <c r="P874" s="5" t="s">
        <v>12678</v>
      </c>
      <c r="Q874" s="59">
        <v>76000</v>
      </c>
      <c r="R874" s="59">
        <v>76000</v>
      </c>
      <c r="S874" s="59">
        <v>2618</v>
      </c>
      <c r="T874" s="59">
        <v>73382</v>
      </c>
      <c r="U874" s="59">
        <v>0</v>
      </c>
      <c r="V874" s="5"/>
      <c r="W874" s="59">
        <v>65525</v>
      </c>
      <c r="X874" s="5">
        <v>4800059745</v>
      </c>
      <c r="Y874" s="7">
        <v>45058</v>
      </c>
      <c r="Z874" s="7">
        <v>45199</v>
      </c>
    </row>
    <row r="875" spans="1:26" x14ac:dyDescent="0.25">
      <c r="A875" s="5">
        <v>800231235</v>
      </c>
      <c r="B875" s="5" t="s">
        <v>4021</v>
      </c>
      <c r="C875" s="5" t="s">
        <v>4022</v>
      </c>
      <c r="D875" s="5">
        <v>3212993</v>
      </c>
      <c r="E875" s="5" t="s">
        <v>4895</v>
      </c>
      <c r="F875" s="5" t="s">
        <v>8856</v>
      </c>
      <c r="G875" s="7">
        <v>44965.503472222219</v>
      </c>
      <c r="H875" s="7">
        <v>45005</v>
      </c>
      <c r="I875" s="59">
        <v>76000</v>
      </c>
      <c r="J875" s="59">
        <v>7855.5</v>
      </c>
      <c r="K875" s="67" t="s">
        <v>14192</v>
      </c>
      <c r="L875" s="5"/>
      <c r="M875" s="5"/>
      <c r="N875" s="59">
        <v>0</v>
      </c>
      <c r="O875" s="59">
        <v>0</v>
      </c>
      <c r="P875" s="5" t="s">
        <v>12679</v>
      </c>
      <c r="Q875" s="59">
        <v>76000</v>
      </c>
      <c r="R875" s="59">
        <v>76000</v>
      </c>
      <c r="S875" s="59">
        <v>2618</v>
      </c>
      <c r="T875" s="59">
        <v>73382</v>
      </c>
      <c r="U875" s="59">
        <v>0</v>
      </c>
      <c r="V875" s="5"/>
      <c r="W875" s="59">
        <v>65526</v>
      </c>
      <c r="X875" s="5">
        <v>4800059745</v>
      </c>
      <c r="Y875" s="7">
        <v>45058</v>
      </c>
      <c r="Z875" s="7">
        <v>45199</v>
      </c>
    </row>
    <row r="876" spans="1:26" x14ac:dyDescent="0.25">
      <c r="A876" s="5">
        <v>800231235</v>
      </c>
      <c r="B876" s="5" t="s">
        <v>4021</v>
      </c>
      <c r="C876" s="5" t="s">
        <v>4022</v>
      </c>
      <c r="D876" s="5">
        <v>3213010</v>
      </c>
      <c r="E876" s="5" t="s">
        <v>4896</v>
      </c>
      <c r="F876" s="5" t="s">
        <v>8857</v>
      </c>
      <c r="G876" s="7">
        <v>44965.523611111108</v>
      </c>
      <c r="H876" s="7">
        <v>45005</v>
      </c>
      <c r="I876" s="59">
        <v>76000</v>
      </c>
      <c r="J876" s="59">
        <v>7855.5</v>
      </c>
      <c r="K876" s="67" t="s">
        <v>14192</v>
      </c>
      <c r="L876" s="5"/>
      <c r="M876" s="5"/>
      <c r="N876" s="59">
        <v>0</v>
      </c>
      <c r="O876" s="59">
        <v>0</v>
      </c>
      <c r="P876" s="5" t="s">
        <v>12680</v>
      </c>
      <c r="Q876" s="59">
        <v>76000</v>
      </c>
      <c r="R876" s="59">
        <v>76000</v>
      </c>
      <c r="S876" s="59">
        <v>2618</v>
      </c>
      <c r="T876" s="59">
        <v>73382</v>
      </c>
      <c r="U876" s="59">
        <v>0</v>
      </c>
      <c r="V876" s="5"/>
      <c r="W876" s="59">
        <v>65526</v>
      </c>
      <c r="X876" s="5">
        <v>4800059745</v>
      </c>
      <c r="Y876" s="7">
        <v>45058</v>
      </c>
      <c r="Z876" s="7">
        <v>45199</v>
      </c>
    </row>
    <row r="877" spans="1:26" x14ac:dyDescent="0.25">
      <c r="A877" s="5">
        <v>800231235</v>
      </c>
      <c r="B877" s="5" t="s">
        <v>4021</v>
      </c>
      <c r="C877" s="5" t="s">
        <v>4022</v>
      </c>
      <c r="D877" s="5">
        <v>3213042</v>
      </c>
      <c r="E877" s="5" t="s">
        <v>4897</v>
      </c>
      <c r="F877" s="5" t="s">
        <v>8858</v>
      </c>
      <c r="G877" s="7">
        <v>44965.561805555553</v>
      </c>
      <c r="H877" s="7">
        <v>45005</v>
      </c>
      <c r="I877" s="59">
        <v>76000</v>
      </c>
      <c r="J877" s="59">
        <v>7856.25</v>
      </c>
      <c r="K877" s="67" t="s">
        <v>14192</v>
      </c>
      <c r="L877" s="5"/>
      <c r="M877" s="5"/>
      <c r="N877" s="59">
        <v>0</v>
      </c>
      <c r="O877" s="59">
        <v>0</v>
      </c>
      <c r="P877" s="5" t="s">
        <v>12681</v>
      </c>
      <c r="Q877" s="59">
        <v>76000</v>
      </c>
      <c r="R877" s="59">
        <v>76000</v>
      </c>
      <c r="S877" s="59">
        <v>2618</v>
      </c>
      <c r="T877" s="59">
        <v>73382</v>
      </c>
      <c r="U877" s="59">
        <v>0</v>
      </c>
      <c r="V877" s="5"/>
      <c r="W877" s="59">
        <v>65525</v>
      </c>
      <c r="X877" s="5">
        <v>4800059745</v>
      </c>
      <c r="Y877" s="7">
        <v>45058</v>
      </c>
      <c r="Z877" s="7">
        <v>45199</v>
      </c>
    </row>
    <row r="878" spans="1:26" x14ac:dyDescent="0.25">
      <c r="A878" s="5">
        <v>800231235</v>
      </c>
      <c r="B878" s="5" t="s">
        <v>4021</v>
      </c>
      <c r="C878" s="5" t="s">
        <v>4022</v>
      </c>
      <c r="D878" s="5">
        <v>3213047</v>
      </c>
      <c r="E878" s="5" t="s">
        <v>4898</v>
      </c>
      <c r="F878" s="5" t="s">
        <v>8859</v>
      </c>
      <c r="G878" s="7">
        <v>44965.566666666666</v>
      </c>
      <c r="H878" s="7">
        <v>45005</v>
      </c>
      <c r="I878" s="59">
        <v>76000</v>
      </c>
      <c r="J878" s="59">
        <v>7856.25</v>
      </c>
      <c r="K878" s="67" t="s">
        <v>14192</v>
      </c>
      <c r="L878" s="5"/>
      <c r="M878" s="5"/>
      <c r="N878" s="59">
        <v>0</v>
      </c>
      <c r="O878" s="59">
        <v>0</v>
      </c>
      <c r="P878" s="5" t="s">
        <v>12682</v>
      </c>
      <c r="Q878" s="59">
        <v>76000</v>
      </c>
      <c r="R878" s="59">
        <v>76000</v>
      </c>
      <c r="S878" s="59">
        <v>2618</v>
      </c>
      <c r="T878" s="59">
        <v>73382</v>
      </c>
      <c r="U878" s="59">
        <v>0</v>
      </c>
      <c r="V878" s="5"/>
      <c r="W878" s="59">
        <v>65525</v>
      </c>
      <c r="X878" s="5">
        <v>4800059745</v>
      </c>
      <c r="Y878" s="7">
        <v>45058</v>
      </c>
      <c r="Z878" s="7">
        <v>45199</v>
      </c>
    </row>
    <row r="879" spans="1:26" x14ac:dyDescent="0.25">
      <c r="A879" s="5">
        <v>800231235</v>
      </c>
      <c r="B879" s="5" t="s">
        <v>4021</v>
      </c>
      <c r="C879" s="5" t="s">
        <v>4022</v>
      </c>
      <c r="D879" s="5">
        <v>3213049</v>
      </c>
      <c r="E879" s="5" t="s">
        <v>4899</v>
      </c>
      <c r="F879" s="5" t="s">
        <v>8860</v>
      </c>
      <c r="G879" s="7">
        <v>44965.570833333331</v>
      </c>
      <c r="H879" s="7">
        <v>45005</v>
      </c>
      <c r="I879" s="59">
        <v>360100</v>
      </c>
      <c r="J879" s="59">
        <v>37245</v>
      </c>
      <c r="K879" s="67" t="s">
        <v>14192</v>
      </c>
      <c r="L879" s="5"/>
      <c r="M879" s="5"/>
      <c r="N879" s="59">
        <v>0</v>
      </c>
      <c r="O879" s="59">
        <v>0</v>
      </c>
      <c r="P879" s="5" t="s">
        <v>12683</v>
      </c>
      <c r="Q879" s="59">
        <v>360100</v>
      </c>
      <c r="R879" s="59">
        <v>360100</v>
      </c>
      <c r="S879" s="59">
        <v>12415</v>
      </c>
      <c r="T879" s="59">
        <v>347685</v>
      </c>
      <c r="U879" s="59">
        <v>0</v>
      </c>
      <c r="V879" s="5"/>
      <c r="W879" s="59">
        <v>310440</v>
      </c>
      <c r="X879" s="5">
        <v>4800059745</v>
      </c>
      <c r="Y879" s="7">
        <v>45058</v>
      </c>
      <c r="Z879" s="7">
        <v>45199</v>
      </c>
    </row>
    <row r="880" spans="1:26" x14ac:dyDescent="0.25">
      <c r="A880" s="5">
        <v>800231235</v>
      </c>
      <c r="B880" s="5" t="s">
        <v>4021</v>
      </c>
      <c r="C880" s="5" t="s">
        <v>4022</v>
      </c>
      <c r="D880" s="5">
        <v>3213074</v>
      </c>
      <c r="E880" s="5" t="s">
        <v>4900</v>
      </c>
      <c r="F880" s="5" t="s">
        <v>8861</v>
      </c>
      <c r="G880" s="7">
        <v>44965.595833333333</v>
      </c>
      <c r="H880" s="7">
        <v>45005</v>
      </c>
      <c r="I880" s="59">
        <v>4116560</v>
      </c>
      <c r="J880" s="59">
        <v>4116560</v>
      </c>
      <c r="K880" s="67" t="s">
        <v>14131</v>
      </c>
      <c r="L880" s="5"/>
      <c r="M880" s="5"/>
      <c r="N880" s="59">
        <v>4116560</v>
      </c>
      <c r="O880" s="59">
        <v>0</v>
      </c>
      <c r="P880" s="5" t="s">
        <v>12684</v>
      </c>
      <c r="Q880" s="59">
        <v>4116560</v>
      </c>
      <c r="R880" s="59">
        <v>4116560</v>
      </c>
      <c r="S880" s="59">
        <v>0</v>
      </c>
      <c r="T880" s="59">
        <v>0</v>
      </c>
      <c r="U880" s="59">
        <v>0</v>
      </c>
      <c r="V880" s="5"/>
      <c r="W880" s="59">
        <v>0</v>
      </c>
      <c r="X880" s="5"/>
      <c r="Y880" s="7"/>
      <c r="Z880" s="7">
        <v>45199</v>
      </c>
    </row>
    <row r="881" spans="1:26" x14ac:dyDescent="0.25">
      <c r="A881" s="5">
        <v>800231235</v>
      </c>
      <c r="B881" s="5" t="s">
        <v>4021</v>
      </c>
      <c r="C881" s="5" t="s">
        <v>4022</v>
      </c>
      <c r="D881" s="5">
        <v>3213138</v>
      </c>
      <c r="E881" s="5" t="s">
        <v>4901</v>
      </c>
      <c r="F881" s="5" t="s">
        <v>8862</v>
      </c>
      <c r="G881" s="7">
        <v>44965.65</v>
      </c>
      <c r="H881" s="7">
        <v>45005</v>
      </c>
      <c r="I881" s="59">
        <v>76000</v>
      </c>
      <c r="J881" s="59">
        <v>7855.5</v>
      </c>
      <c r="K881" s="67" t="s">
        <v>14192</v>
      </c>
      <c r="L881" s="5"/>
      <c r="M881" s="5"/>
      <c r="N881" s="59">
        <v>0</v>
      </c>
      <c r="O881" s="59">
        <v>0</v>
      </c>
      <c r="P881" s="5" t="s">
        <v>12685</v>
      </c>
      <c r="Q881" s="59">
        <v>76000</v>
      </c>
      <c r="R881" s="59">
        <v>76000</v>
      </c>
      <c r="S881" s="59">
        <v>2618</v>
      </c>
      <c r="T881" s="59">
        <v>73382</v>
      </c>
      <c r="U881" s="59">
        <v>0</v>
      </c>
      <c r="V881" s="5"/>
      <c r="W881" s="59">
        <v>65526</v>
      </c>
      <c r="X881" s="5">
        <v>4800059745</v>
      </c>
      <c r="Y881" s="7">
        <v>45058</v>
      </c>
      <c r="Z881" s="7">
        <v>45199</v>
      </c>
    </row>
    <row r="882" spans="1:26" x14ac:dyDescent="0.25">
      <c r="A882" s="5">
        <v>800231235</v>
      </c>
      <c r="B882" s="5" t="s">
        <v>4021</v>
      </c>
      <c r="C882" s="5" t="s">
        <v>4022</v>
      </c>
      <c r="D882" s="5">
        <v>3213178</v>
      </c>
      <c r="E882" s="5" t="s">
        <v>4902</v>
      </c>
      <c r="F882" s="5" t="s">
        <v>8863</v>
      </c>
      <c r="G882" s="7">
        <v>44965.706944444442</v>
      </c>
      <c r="H882" s="7">
        <v>45005</v>
      </c>
      <c r="I882" s="59">
        <v>76000</v>
      </c>
      <c r="J882" s="59">
        <v>7856.25</v>
      </c>
      <c r="K882" s="67" t="s">
        <v>14192</v>
      </c>
      <c r="L882" s="5"/>
      <c r="M882" s="5"/>
      <c r="N882" s="59">
        <v>0</v>
      </c>
      <c r="O882" s="59">
        <v>0</v>
      </c>
      <c r="P882" s="5" t="s">
        <v>12686</v>
      </c>
      <c r="Q882" s="59">
        <v>76000</v>
      </c>
      <c r="R882" s="59">
        <v>76000</v>
      </c>
      <c r="S882" s="59">
        <v>2618</v>
      </c>
      <c r="T882" s="59">
        <v>73382</v>
      </c>
      <c r="U882" s="59">
        <v>0</v>
      </c>
      <c r="V882" s="5"/>
      <c r="W882" s="59">
        <v>65525</v>
      </c>
      <c r="X882" s="5">
        <v>4800059745</v>
      </c>
      <c r="Y882" s="7">
        <v>45058</v>
      </c>
      <c r="Z882" s="7">
        <v>45199</v>
      </c>
    </row>
    <row r="883" spans="1:26" x14ac:dyDescent="0.25">
      <c r="A883" s="5">
        <v>800231235</v>
      </c>
      <c r="B883" s="5" t="s">
        <v>4021</v>
      </c>
      <c r="C883" s="5" t="s">
        <v>4022</v>
      </c>
      <c r="D883" s="5">
        <v>3213197</v>
      </c>
      <c r="E883" s="5" t="s">
        <v>4903</v>
      </c>
      <c r="F883" s="5" t="s">
        <v>8864</v>
      </c>
      <c r="G883" s="7">
        <v>44965.767361111109</v>
      </c>
      <c r="H883" s="7">
        <v>45005</v>
      </c>
      <c r="I883" s="59">
        <v>538200</v>
      </c>
      <c r="J883" s="59">
        <v>45921</v>
      </c>
      <c r="K883" s="67" t="s">
        <v>14192</v>
      </c>
      <c r="L883" s="5"/>
      <c r="M883" s="5"/>
      <c r="N883" s="59">
        <v>0</v>
      </c>
      <c r="O883" s="59">
        <v>0</v>
      </c>
      <c r="P883" s="5" t="s">
        <v>12687</v>
      </c>
      <c r="Q883" s="59">
        <v>538200</v>
      </c>
      <c r="R883" s="59">
        <v>538200</v>
      </c>
      <c r="S883" s="59">
        <v>15307</v>
      </c>
      <c r="T883" s="59">
        <v>522893</v>
      </c>
      <c r="U883" s="59">
        <v>0</v>
      </c>
      <c r="V883" s="5"/>
      <c r="W883" s="59">
        <v>476972</v>
      </c>
      <c r="X883" s="5">
        <v>4800059745</v>
      </c>
      <c r="Y883" s="7">
        <v>45058</v>
      </c>
      <c r="Z883" s="7">
        <v>45199</v>
      </c>
    </row>
    <row r="884" spans="1:26" x14ac:dyDescent="0.25">
      <c r="A884" s="5">
        <v>800231235</v>
      </c>
      <c r="B884" s="5" t="s">
        <v>4021</v>
      </c>
      <c r="C884" s="5" t="s">
        <v>4022</v>
      </c>
      <c r="D884" s="5">
        <v>3213222</v>
      </c>
      <c r="E884" s="5" t="s">
        <v>4904</v>
      </c>
      <c r="F884" s="5" t="s">
        <v>8865</v>
      </c>
      <c r="G884" s="7">
        <v>44966.277777777781</v>
      </c>
      <c r="H884" s="7">
        <v>45005</v>
      </c>
      <c r="I884" s="59">
        <v>98300</v>
      </c>
      <c r="J884" s="59">
        <v>10326</v>
      </c>
      <c r="K884" s="67" t="s">
        <v>14192</v>
      </c>
      <c r="L884" s="5"/>
      <c r="M884" s="5"/>
      <c r="N884" s="59">
        <v>0</v>
      </c>
      <c r="O884" s="59">
        <v>0</v>
      </c>
      <c r="P884" s="5" t="s">
        <v>12688</v>
      </c>
      <c r="Q884" s="59">
        <v>98300</v>
      </c>
      <c r="R884" s="59">
        <v>98300</v>
      </c>
      <c r="S884" s="59">
        <v>3758</v>
      </c>
      <c r="T884" s="59">
        <v>94542</v>
      </c>
      <c r="U884" s="59">
        <v>0</v>
      </c>
      <c r="V884" s="5"/>
      <c r="W884" s="59">
        <v>84532</v>
      </c>
      <c r="X884" s="5">
        <v>4800059745</v>
      </c>
      <c r="Y884" s="7">
        <v>45058</v>
      </c>
      <c r="Z884" s="7">
        <v>45199</v>
      </c>
    </row>
    <row r="885" spans="1:26" x14ac:dyDescent="0.25">
      <c r="A885" s="5">
        <v>800231235</v>
      </c>
      <c r="B885" s="5" t="s">
        <v>4021</v>
      </c>
      <c r="C885" s="5" t="s">
        <v>4022</v>
      </c>
      <c r="D885" s="5">
        <v>3213234</v>
      </c>
      <c r="E885" s="5" t="s">
        <v>4905</v>
      </c>
      <c r="F885" s="5" t="s">
        <v>8866</v>
      </c>
      <c r="G885" s="7">
        <v>44966.290972222225</v>
      </c>
      <c r="H885" s="7">
        <v>45005</v>
      </c>
      <c r="I885" s="59">
        <v>76000</v>
      </c>
      <c r="J885" s="59">
        <v>7855.5</v>
      </c>
      <c r="K885" s="67" t="s">
        <v>14192</v>
      </c>
      <c r="L885" s="5"/>
      <c r="M885" s="5"/>
      <c r="N885" s="59">
        <v>0</v>
      </c>
      <c r="O885" s="59">
        <v>0</v>
      </c>
      <c r="P885" s="5" t="s">
        <v>12689</v>
      </c>
      <c r="Q885" s="59">
        <v>76000</v>
      </c>
      <c r="R885" s="59">
        <v>76000</v>
      </c>
      <c r="S885" s="59">
        <v>2618</v>
      </c>
      <c r="T885" s="59">
        <v>73382</v>
      </c>
      <c r="U885" s="59">
        <v>0</v>
      </c>
      <c r="V885" s="5"/>
      <c r="W885" s="59">
        <v>65526</v>
      </c>
      <c r="X885" s="5">
        <v>4800059745</v>
      </c>
      <c r="Y885" s="7">
        <v>45058</v>
      </c>
      <c r="Z885" s="7">
        <v>45199</v>
      </c>
    </row>
    <row r="886" spans="1:26" x14ac:dyDescent="0.25">
      <c r="A886" s="5">
        <v>800231235</v>
      </c>
      <c r="B886" s="5" t="s">
        <v>4021</v>
      </c>
      <c r="C886" s="5" t="s">
        <v>4022</v>
      </c>
      <c r="D886" s="5">
        <v>3213266</v>
      </c>
      <c r="E886" s="5" t="s">
        <v>4906</v>
      </c>
      <c r="F886" s="5" t="s">
        <v>8867</v>
      </c>
      <c r="G886" s="7">
        <v>44966.317361111112</v>
      </c>
      <c r="H886" s="7">
        <v>45005</v>
      </c>
      <c r="I886" s="59">
        <v>76000</v>
      </c>
      <c r="J886" s="59">
        <v>7856.25</v>
      </c>
      <c r="K886" s="67" t="s">
        <v>14192</v>
      </c>
      <c r="L886" s="5"/>
      <c r="M886" s="5"/>
      <c r="N886" s="59">
        <v>0</v>
      </c>
      <c r="O886" s="59">
        <v>0</v>
      </c>
      <c r="P886" s="5" t="s">
        <v>12690</v>
      </c>
      <c r="Q886" s="59">
        <v>76000</v>
      </c>
      <c r="R886" s="59">
        <v>76000</v>
      </c>
      <c r="S886" s="59">
        <v>2618</v>
      </c>
      <c r="T886" s="59">
        <v>73382</v>
      </c>
      <c r="U886" s="59">
        <v>0</v>
      </c>
      <c r="V886" s="5"/>
      <c r="W886" s="59">
        <v>65525</v>
      </c>
      <c r="X886" s="5">
        <v>4800059745</v>
      </c>
      <c r="Y886" s="7">
        <v>45058</v>
      </c>
      <c r="Z886" s="7">
        <v>45199</v>
      </c>
    </row>
    <row r="887" spans="1:26" x14ac:dyDescent="0.25">
      <c r="A887" s="5">
        <v>800231235</v>
      </c>
      <c r="B887" s="5" t="s">
        <v>4021</v>
      </c>
      <c r="C887" s="5" t="s">
        <v>4022</v>
      </c>
      <c r="D887" s="5">
        <v>3213285</v>
      </c>
      <c r="E887" s="5" t="s">
        <v>4907</v>
      </c>
      <c r="F887" s="5" t="s">
        <v>8868</v>
      </c>
      <c r="G887" s="7">
        <v>44966.330555555556</v>
      </c>
      <c r="H887" s="7">
        <v>45005</v>
      </c>
      <c r="I887" s="59">
        <v>138700</v>
      </c>
      <c r="J887" s="59">
        <v>138700</v>
      </c>
      <c r="K887" s="67" t="s">
        <v>14131</v>
      </c>
      <c r="L887" s="5"/>
      <c r="M887" s="5"/>
      <c r="N887" s="59">
        <v>138700</v>
      </c>
      <c r="O887" s="59">
        <v>0</v>
      </c>
      <c r="P887" s="5" t="s">
        <v>12691</v>
      </c>
      <c r="Q887" s="59">
        <v>138700</v>
      </c>
      <c r="R887" s="59">
        <v>138700</v>
      </c>
      <c r="S887" s="59">
        <v>0</v>
      </c>
      <c r="T887" s="59">
        <v>0</v>
      </c>
      <c r="U887" s="59">
        <v>0</v>
      </c>
      <c r="V887" s="5"/>
      <c r="W887" s="59">
        <v>0</v>
      </c>
      <c r="X887" s="5"/>
      <c r="Y887" s="7"/>
      <c r="Z887" s="7">
        <v>45199</v>
      </c>
    </row>
    <row r="888" spans="1:26" x14ac:dyDescent="0.25">
      <c r="A888" s="5">
        <v>800231235</v>
      </c>
      <c r="B888" s="5" t="s">
        <v>4021</v>
      </c>
      <c r="C888" s="5" t="s">
        <v>4022</v>
      </c>
      <c r="D888" s="5">
        <v>3213313</v>
      </c>
      <c r="E888" s="5" t="s">
        <v>4908</v>
      </c>
      <c r="F888" s="5" t="s">
        <v>8869</v>
      </c>
      <c r="G888" s="7">
        <v>44966.353472222225</v>
      </c>
      <c r="H888" s="7">
        <v>45005</v>
      </c>
      <c r="I888" s="59">
        <v>76000</v>
      </c>
      <c r="J888" s="59">
        <v>7855.5</v>
      </c>
      <c r="K888" s="67" t="s">
        <v>14192</v>
      </c>
      <c r="L888" s="5"/>
      <c r="M888" s="5"/>
      <c r="N888" s="59">
        <v>0</v>
      </c>
      <c r="O888" s="59">
        <v>0</v>
      </c>
      <c r="P888" s="5" t="s">
        <v>12692</v>
      </c>
      <c r="Q888" s="59">
        <v>76000</v>
      </c>
      <c r="R888" s="59">
        <v>76000</v>
      </c>
      <c r="S888" s="59">
        <v>2618</v>
      </c>
      <c r="T888" s="59">
        <v>73382</v>
      </c>
      <c r="U888" s="59">
        <v>0</v>
      </c>
      <c r="V888" s="5"/>
      <c r="W888" s="59">
        <v>65526</v>
      </c>
      <c r="X888" s="5">
        <v>4800059745</v>
      </c>
      <c r="Y888" s="7">
        <v>45058</v>
      </c>
      <c r="Z888" s="7">
        <v>45199</v>
      </c>
    </row>
    <row r="889" spans="1:26" x14ac:dyDescent="0.25">
      <c r="A889" s="5">
        <v>800231235</v>
      </c>
      <c r="B889" s="5" t="s">
        <v>4021</v>
      </c>
      <c r="C889" s="5" t="s">
        <v>4022</v>
      </c>
      <c r="D889" s="5">
        <v>3213350</v>
      </c>
      <c r="E889" s="5" t="s">
        <v>4909</v>
      </c>
      <c r="F889" s="5" t="s">
        <v>8870</v>
      </c>
      <c r="G889" s="7">
        <v>44966.381944444445</v>
      </c>
      <c r="H889" s="7">
        <v>45005</v>
      </c>
      <c r="I889" s="59">
        <v>76000</v>
      </c>
      <c r="J889" s="59">
        <v>7855.5</v>
      </c>
      <c r="K889" s="67" t="s">
        <v>14192</v>
      </c>
      <c r="L889" s="5"/>
      <c r="M889" s="5"/>
      <c r="N889" s="59">
        <v>0</v>
      </c>
      <c r="O889" s="59">
        <v>0</v>
      </c>
      <c r="P889" s="5" t="s">
        <v>12693</v>
      </c>
      <c r="Q889" s="59">
        <v>76000</v>
      </c>
      <c r="R889" s="59">
        <v>76000</v>
      </c>
      <c r="S889" s="59">
        <v>2618</v>
      </c>
      <c r="T889" s="59">
        <v>73382</v>
      </c>
      <c r="U889" s="59">
        <v>0</v>
      </c>
      <c r="V889" s="5"/>
      <c r="W889" s="59">
        <v>65526</v>
      </c>
      <c r="X889" s="5">
        <v>4800059745</v>
      </c>
      <c r="Y889" s="7">
        <v>45058</v>
      </c>
      <c r="Z889" s="7">
        <v>45199</v>
      </c>
    </row>
    <row r="890" spans="1:26" x14ac:dyDescent="0.25">
      <c r="A890" s="5">
        <v>800231235</v>
      </c>
      <c r="B890" s="5" t="s">
        <v>4021</v>
      </c>
      <c r="C890" s="5" t="s">
        <v>4022</v>
      </c>
      <c r="D890" s="5">
        <v>3213358</v>
      </c>
      <c r="E890" s="5" t="s">
        <v>4910</v>
      </c>
      <c r="F890" s="5" t="s">
        <v>8871</v>
      </c>
      <c r="G890" s="7">
        <v>44966.388888888891</v>
      </c>
      <c r="H890" s="7">
        <v>45005</v>
      </c>
      <c r="I890" s="59">
        <v>76000</v>
      </c>
      <c r="J890" s="59">
        <v>7856.25</v>
      </c>
      <c r="K890" s="67" t="s">
        <v>14192</v>
      </c>
      <c r="L890" s="5"/>
      <c r="M890" s="5"/>
      <c r="N890" s="59">
        <v>0</v>
      </c>
      <c r="O890" s="59">
        <v>0</v>
      </c>
      <c r="P890" s="5" t="s">
        <v>12694</v>
      </c>
      <c r="Q890" s="59">
        <v>76000</v>
      </c>
      <c r="R890" s="59">
        <v>76000</v>
      </c>
      <c r="S890" s="59">
        <v>2618</v>
      </c>
      <c r="T890" s="59">
        <v>73382</v>
      </c>
      <c r="U890" s="59">
        <v>0</v>
      </c>
      <c r="V890" s="5"/>
      <c r="W890" s="59">
        <v>65525</v>
      </c>
      <c r="X890" s="5">
        <v>4800059745</v>
      </c>
      <c r="Y890" s="7">
        <v>45058</v>
      </c>
      <c r="Z890" s="7">
        <v>45199</v>
      </c>
    </row>
    <row r="891" spans="1:26" x14ac:dyDescent="0.25">
      <c r="A891" s="5">
        <v>800231235</v>
      </c>
      <c r="B891" s="5" t="s">
        <v>4021</v>
      </c>
      <c r="C891" s="5" t="s">
        <v>4022</v>
      </c>
      <c r="D891" s="5">
        <v>3213361</v>
      </c>
      <c r="E891" s="5" t="s">
        <v>4911</v>
      </c>
      <c r="F891" s="5" t="s">
        <v>8872</v>
      </c>
      <c r="G891" s="7">
        <v>44966.393750000003</v>
      </c>
      <c r="H891" s="7">
        <v>45005</v>
      </c>
      <c r="I891" s="59">
        <v>76000</v>
      </c>
      <c r="J891" s="59">
        <v>7856.25</v>
      </c>
      <c r="K891" s="67" t="s">
        <v>14192</v>
      </c>
      <c r="L891" s="5"/>
      <c r="M891" s="5"/>
      <c r="N891" s="59">
        <v>0</v>
      </c>
      <c r="O891" s="59">
        <v>0</v>
      </c>
      <c r="P891" s="5" t="s">
        <v>12695</v>
      </c>
      <c r="Q891" s="59">
        <v>76000</v>
      </c>
      <c r="R891" s="59">
        <v>76000</v>
      </c>
      <c r="S891" s="59">
        <v>2618</v>
      </c>
      <c r="T891" s="59">
        <v>73382</v>
      </c>
      <c r="U891" s="59">
        <v>0</v>
      </c>
      <c r="V891" s="5"/>
      <c r="W891" s="59">
        <v>65525</v>
      </c>
      <c r="X891" s="5">
        <v>4800059745</v>
      </c>
      <c r="Y891" s="7">
        <v>45058</v>
      </c>
      <c r="Z891" s="7">
        <v>45199</v>
      </c>
    </row>
    <row r="892" spans="1:26" x14ac:dyDescent="0.25">
      <c r="A892" s="5">
        <v>800231235</v>
      </c>
      <c r="B892" s="5" t="s">
        <v>4021</v>
      </c>
      <c r="C892" s="5" t="s">
        <v>4022</v>
      </c>
      <c r="D892" s="5">
        <v>3213362</v>
      </c>
      <c r="E892" s="5" t="s">
        <v>4912</v>
      </c>
      <c r="F892" s="5" t="s">
        <v>8873</v>
      </c>
      <c r="G892" s="7">
        <v>44966.397222222222</v>
      </c>
      <c r="H892" s="7">
        <v>45005</v>
      </c>
      <c r="I892" s="59">
        <v>76000</v>
      </c>
      <c r="J892" s="59">
        <v>7855.5</v>
      </c>
      <c r="K892" s="67" t="s">
        <v>14192</v>
      </c>
      <c r="L892" s="5"/>
      <c r="M892" s="5"/>
      <c r="N892" s="59">
        <v>0</v>
      </c>
      <c r="O892" s="59">
        <v>0</v>
      </c>
      <c r="P892" s="5" t="s">
        <v>12696</v>
      </c>
      <c r="Q892" s="59">
        <v>76000</v>
      </c>
      <c r="R892" s="59">
        <v>76000</v>
      </c>
      <c r="S892" s="59">
        <v>2619</v>
      </c>
      <c r="T892" s="59">
        <v>73381</v>
      </c>
      <c r="U892" s="59">
        <v>0</v>
      </c>
      <c r="V892" s="5"/>
      <c r="W892" s="59">
        <v>65526</v>
      </c>
      <c r="X892" s="5">
        <v>4800059745</v>
      </c>
      <c r="Y892" s="7">
        <v>45058</v>
      </c>
      <c r="Z892" s="7">
        <v>45199</v>
      </c>
    </row>
    <row r="893" spans="1:26" x14ac:dyDescent="0.25">
      <c r="A893" s="5">
        <v>800231235</v>
      </c>
      <c r="B893" s="5" t="s">
        <v>4021</v>
      </c>
      <c r="C893" s="5" t="s">
        <v>4022</v>
      </c>
      <c r="D893" s="5">
        <v>3213378</v>
      </c>
      <c r="E893" s="5" t="s">
        <v>4913</v>
      </c>
      <c r="F893" s="5" t="s">
        <v>8874</v>
      </c>
      <c r="G893" s="7">
        <v>44966.408333333333</v>
      </c>
      <c r="H893" s="7">
        <v>45005</v>
      </c>
      <c r="I893" s="59">
        <v>76000</v>
      </c>
      <c r="J893" s="59">
        <v>7855.5</v>
      </c>
      <c r="K893" s="67" t="s">
        <v>14192</v>
      </c>
      <c r="L893" s="5"/>
      <c r="M893" s="5"/>
      <c r="N893" s="59">
        <v>0</v>
      </c>
      <c r="O893" s="59">
        <v>0</v>
      </c>
      <c r="P893" s="5" t="s">
        <v>12697</v>
      </c>
      <c r="Q893" s="59">
        <v>76000</v>
      </c>
      <c r="R893" s="59">
        <v>76000</v>
      </c>
      <c r="S893" s="59">
        <v>2618</v>
      </c>
      <c r="T893" s="59">
        <v>73382</v>
      </c>
      <c r="U893" s="59">
        <v>0</v>
      </c>
      <c r="V893" s="5"/>
      <c r="W893" s="59">
        <v>65526</v>
      </c>
      <c r="X893" s="5">
        <v>4800059745</v>
      </c>
      <c r="Y893" s="7">
        <v>45058</v>
      </c>
      <c r="Z893" s="7">
        <v>45199</v>
      </c>
    </row>
    <row r="894" spans="1:26" x14ac:dyDescent="0.25">
      <c r="A894" s="5">
        <v>800231235</v>
      </c>
      <c r="B894" s="5" t="s">
        <v>4021</v>
      </c>
      <c r="C894" s="5" t="s">
        <v>4022</v>
      </c>
      <c r="D894" s="5">
        <v>3213386</v>
      </c>
      <c r="E894" s="5" t="s">
        <v>4914</v>
      </c>
      <c r="F894" s="5" t="s">
        <v>8875</v>
      </c>
      <c r="G894" s="7">
        <v>44966.413194444445</v>
      </c>
      <c r="H894" s="7">
        <v>45005</v>
      </c>
      <c r="I894" s="59">
        <v>76000</v>
      </c>
      <c r="J894" s="59">
        <v>7855.5</v>
      </c>
      <c r="K894" s="67" t="s">
        <v>14192</v>
      </c>
      <c r="L894" s="5"/>
      <c r="M894" s="5"/>
      <c r="N894" s="59">
        <v>0</v>
      </c>
      <c r="O894" s="59">
        <v>0</v>
      </c>
      <c r="P894" s="5" t="s">
        <v>12698</v>
      </c>
      <c r="Q894" s="59">
        <v>76000</v>
      </c>
      <c r="R894" s="59">
        <v>76000</v>
      </c>
      <c r="S894" s="59">
        <v>2618</v>
      </c>
      <c r="T894" s="59">
        <v>73382</v>
      </c>
      <c r="U894" s="59">
        <v>0</v>
      </c>
      <c r="V894" s="5"/>
      <c r="W894" s="59">
        <v>65526</v>
      </c>
      <c r="X894" s="5">
        <v>4800059745</v>
      </c>
      <c r="Y894" s="7">
        <v>45058</v>
      </c>
      <c r="Z894" s="7">
        <v>45199</v>
      </c>
    </row>
    <row r="895" spans="1:26" x14ac:dyDescent="0.25">
      <c r="A895" s="5">
        <v>800231235</v>
      </c>
      <c r="B895" s="5" t="s">
        <v>4021</v>
      </c>
      <c r="C895" s="5" t="s">
        <v>4022</v>
      </c>
      <c r="D895" s="5">
        <v>3213396</v>
      </c>
      <c r="E895" s="5" t="s">
        <v>4915</v>
      </c>
      <c r="F895" s="5" t="s">
        <v>8876</v>
      </c>
      <c r="G895" s="7">
        <v>44966.425000000003</v>
      </c>
      <c r="H895" s="7">
        <v>45005</v>
      </c>
      <c r="I895" s="59">
        <v>126101</v>
      </c>
      <c r="J895" s="59">
        <v>13453.5</v>
      </c>
      <c r="K895" s="67" t="s">
        <v>14192</v>
      </c>
      <c r="L895" s="5"/>
      <c r="M895" s="5"/>
      <c r="N895" s="59">
        <v>0</v>
      </c>
      <c r="O895" s="59">
        <v>17938</v>
      </c>
      <c r="P895" s="5" t="s">
        <v>12699</v>
      </c>
      <c r="Q895" s="59">
        <v>129800</v>
      </c>
      <c r="R895" s="59">
        <v>129800</v>
      </c>
      <c r="S895" s="59">
        <v>0</v>
      </c>
      <c r="T895" s="59">
        <v>108163</v>
      </c>
      <c r="U895" s="59">
        <v>0</v>
      </c>
      <c r="V895" s="5"/>
      <c r="W895" s="59">
        <v>108163</v>
      </c>
      <c r="X895" s="5">
        <v>2201378451</v>
      </c>
      <c r="Y895" s="7">
        <v>45040</v>
      </c>
      <c r="Z895" s="7">
        <v>45199</v>
      </c>
    </row>
    <row r="896" spans="1:26" x14ac:dyDescent="0.25">
      <c r="A896" s="5">
        <v>800231235</v>
      </c>
      <c r="B896" s="5" t="s">
        <v>4021</v>
      </c>
      <c r="C896" s="5" t="s">
        <v>4022</v>
      </c>
      <c r="D896" s="5">
        <v>3213433</v>
      </c>
      <c r="E896" s="5" t="s">
        <v>4916</v>
      </c>
      <c r="F896" s="5" t="s">
        <v>8877</v>
      </c>
      <c r="G896" s="7">
        <v>44966.468055555553</v>
      </c>
      <c r="H896" s="7">
        <v>45005</v>
      </c>
      <c r="I896" s="59">
        <v>26000</v>
      </c>
      <c r="J896" s="59">
        <v>2131.5</v>
      </c>
      <c r="K896" s="67" t="s">
        <v>14192</v>
      </c>
      <c r="L896" s="5"/>
      <c r="M896" s="5"/>
      <c r="N896" s="59">
        <v>0</v>
      </c>
      <c r="O896" s="59">
        <v>0</v>
      </c>
      <c r="P896" s="5" t="s">
        <v>12700</v>
      </c>
      <c r="Q896" s="59">
        <v>26000</v>
      </c>
      <c r="R896" s="59">
        <v>26000</v>
      </c>
      <c r="S896" s="59">
        <v>710</v>
      </c>
      <c r="T896" s="59">
        <v>25290</v>
      </c>
      <c r="U896" s="59">
        <v>0</v>
      </c>
      <c r="V896" s="5"/>
      <c r="W896" s="59">
        <v>23158</v>
      </c>
      <c r="X896" s="5">
        <v>4800059745</v>
      </c>
      <c r="Y896" s="7">
        <v>45058</v>
      </c>
      <c r="Z896" s="7">
        <v>45199</v>
      </c>
    </row>
    <row r="897" spans="1:26" x14ac:dyDescent="0.25">
      <c r="A897" s="5">
        <v>800231235</v>
      </c>
      <c r="B897" s="5" t="s">
        <v>4021</v>
      </c>
      <c r="C897" s="5" t="s">
        <v>4022</v>
      </c>
      <c r="D897" s="5">
        <v>3213470</v>
      </c>
      <c r="E897" s="5" t="s">
        <v>4917</v>
      </c>
      <c r="F897" s="5" t="s">
        <v>8878</v>
      </c>
      <c r="G897" s="7">
        <v>44966.511111111111</v>
      </c>
      <c r="H897" s="7">
        <v>45005</v>
      </c>
      <c r="I897" s="59">
        <v>76000</v>
      </c>
      <c r="J897" s="59">
        <v>7855.5</v>
      </c>
      <c r="K897" s="67" t="s">
        <v>14192</v>
      </c>
      <c r="L897" s="5"/>
      <c r="M897" s="5"/>
      <c r="N897" s="59">
        <v>0</v>
      </c>
      <c r="O897" s="59">
        <v>0</v>
      </c>
      <c r="P897" s="5" t="s">
        <v>12701</v>
      </c>
      <c r="Q897" s="59">
        <v>76000</v>
      </c>
      <c r="R897" s="59">
        <v>76000</v>
      </c>
      <c r="S897" s="59">
        <v>2618</v>
      </c>
      <c r="T897" s="59">
        <v>73382</v>
      </c>
      <c r="U897" s="59">
        <v>0</v>
      </c>
      <c r="V897" s="5"/>
      <c r="W897" s="59">
        <v>65526</v>
      </c>
      <c r="X897" s="5">
        <v>4800059745</v>
      </c>
      <c r="Y897" s="7">
        <v>45058</v>
      </c>
      <c r="Z897" s="7">
        <v>45199</v>
      </c>
    </row>
    <row r="898" spans="1:26" x14ac:dyDescent="0.25">
      <c r="A898" s="5">
        <v>800231235</v>
      </c>
      <c r="B898" s="5" t="s">
        <v>4021</v>
      </c>
      <c r="C898" s="5" t="s">
        <v>4022</v>
      </c>
      <c r="D898" s="5">
        <v>3213506</v>
      </c>
      <c r="E898" s="5" t="s">
        <v>4918</v>
      </c>
      <c r="F898" s="5" t="s">
        <v>8879</v>
      </c>
      <c r="G898" s="7">
        <v>44966.561111111114</v>
      </c>
      <c r="H898" s="7">
        <v>45005</v>
      </c>
      <c r="I898" s="59">
        <v>76000</v>
      </c>
      <c r="J898" s="59">
        <v>7855.5</v>
      </c>
      <c r="K898" s="67" t="s">
        <v>14192</v>
      </c>
      <c r="L898" s="5"/>
      <c r="M898" s="5"/>
      <c r="N898" s="59">
        <v>0</v>
      </c>
      <c r="O898" s="59">
        <v>0</v>
      </c>
      <c r="P898" s="5" t="s">
        <v>12702</v>
      </c>
      <c r="Q898" s="59">
        <v>76000</v>
      </c>
      <c r="R898" s="59">
        <v>76000</v>
      </c>
      <c r="S898" s="59">
        <v>2618</v>
      </c>
      <c r="T898" s="59">
        <v>73382</v>
      </c>
      <c r="U898" s="59">
        <v>0</v>
      </c>
      <c r="V898" s="5"/>
      <c r="W898" s="59">
        <v>65526</v>
      </c>
      <c r="X898" s="5">
        <v>4800059745</v>
      </c>
      <c r="Y898" s="7">
        <v>45058</v>
      </c>
      <c r="Z898" s="7">
        <v>45199</v>
      </c>
    </row>
    <row r="899" spans="1:26" x14ac:dyDescent="0.25">
      <c r="A899" s="5">
        <v>800231235</v>
      </c>
      <c r="B899" s="5" t="s">
        <v>4021</v>
      </c>
      <c r="C899" s="5" t="s">
        <v>4022</v>
      </c>
      <c r="D899" s="5">
        <v>3213512</v>
      </c>
      <c r="E899" s="5" t="s">
        <v>4919</v>
      </c>
      <c r="F899" s="5" t="s">
        <v>8880</v>
      </c>
      <c r="G899" s="7">
        <v>44966.566666666666</v>
      </c>
      <c r="H899" s="7">
        <v>45005</v>
      </c>
      <c r="I899" s="59">
        <v>76000</v>
      </c>
      <c r="J899" s="59">
        <v>7855.5</v>
      </c>
      <c r="K899" s="67" t="s">
        <v>14192</v>
      </c>
      <c r="L899" s="5"/>
      <c r="M899" s="5"/>
      <c r="N899" s="59">
        <v>0</v>
      </c>
      <c r="O899" s="59">
        <v>0</v>
      </c>
      <c r="P899" s="5" t="s">
        <v>12703</v>
      </c>
      <c r="Q899" s="59">
        <v>76000</v>
      </c>
      <c r="R899" s="59">
        <v>76000</v>
      </c>
      <c r="S899" s="59">
        <v>2618</v>
      </c>
      <c r="T899" s="59">
        <v>73382</v>
      </c>
      <c r="U899" s="59">
        <v>0</v>
      </c>
      <c r="V899" s="5"/>
      <c r="W899" s="59">
        <v>65526</v>
      </c>
      <c r="X899" s="5">
        <v>4800059745</v>
      </c>
      <c r="Y899" s="7">
        <v>45058</v>
      </c>
      <c r="Z899" s="7">
        <v>45199</v>
      </c>
    </row>
    <row r="900" spans="1:26" x14ac:dyDescent="0.25">
      <c r="A900" s="5">
        <v>800231235</v>
      </c>
      <c r="B900" s="5" t="s">
        <v>4021</v>
      </c>
      <c r="C900" s="5" t="s">
        <v>4022</v>
      </c>
      <c r="D900" s="5">
        <v>3213680</v>
      </c>
      <c r="E900" s="5" t="s">
        <v>4920</v>
      </c>
      <c r="F900" s="5" t="s">
        <v>8881</v>
      </c>
      <c r="G900" s="7">
        <v>44967.297222222223</v>
      </c>
      <c r="H900" s="7">
        <v>45005</v>
      </c>
      <c r="I900" s="59">
        <v>76000</v>
      </c>
      <c r="J900" s="59">
        <v>76000</v>
      </c>
      <c r="K900" s="67" t="s">
        <v>14131</v>
      </c>
      <c r="L900" s="5"/>
      <c r="M900" s="5"/>
      <c r="N900" s="59">
        <v>76000</v>
      </c>
      <c r="O900" s="59">
        <v>0</v>
      </c>
      <c r="P900" s="5" t="s">
        <v>12704</v>
      </c>
      <c r="Q900" s="59">
        <v>76000</v>
      </c>
      <c r="R900" s="59">
        <v>76000</v>
      </c>
      <c r="S900" s="59">
        <v>0</v>
      </c>
      <c r="T900" s="59">
        <v>0</v>
      </c>
      <c r="U900" s="59">
        <v>0</v>
      </c>
      <c r="V900" s="5"/>
      <c r="W900" s="59">
        <v>0</v>
      </c>
      <c r="X900" s="5"/>
      <c r="Y900" s="7"/>
      <c r="Z900" s="7">
        <v>45199</v>
      </c>
    </row>
    <row r="901" spans="1:26" x14ac:dyDescent="0.25">
      <c r="A901" s="5">
        <v>800231235</v>
      </c>
      <c r="B901" s="5" t="s">
        <v>4021</v>
      </c>
      <c r="C901" s="5" t="s">
        <v>4022</v>
      </c>
      <c r="D901" s="5">
        <v>3213700</v>
      </c>
      <c r="E901" s="5" t="s">
        <v>4921</v>
      </c>
      <c r="F901" s="5" t="s">
        <v>8882</v>
      </c>
      <c r="G901" s="7">
        <v>44967.315972222219</v>
      </c>
      <c r="H901" s="7">
        <v>45005</v>
      </c>
      <c r="I901" s="59">
        <v>92400</v>
      </c>
      <c r="J901" s="59">
        <v>9550.5</v>
      </c>
      <c r="K901" s="67" t="s">
        <v>14192</v>
      </c>
      <c r="L901" s="5"/>
      <c r="M901" s="5"/>
      <c r="N901" s="59">
        <v>0</v>
      </c>
      <c r="O901" s="59">
        <v>0</v>
      </c>
      <c r="P901" s="5" t="s">
        <v>12705</v>
      </c>
      <c r="Q901" s="59">
        <v>92400</v>
      </c>
      <c r="R901" s="59">
        <v>92400</v>
      </c>
      <c r="S901" s="59">
        <v>3183</v>
      </c>
      <c r="T901" s="59">
        <v>89217</v>
      </c>
      <c r="U901" s="59">
        <v>0</v>
      </c>
      <c r="V901" s="5"/>
      <c r="W901" s="59">
        <v>79666</v>
      </c>
      <c r="X901" s="5">
        <v>4800059745</v>
      </c>
      <c r="Y901" s="7">
        <v>45058</v>
      </c>
      <c r="Z901" s="7">
        <v>45199</v>
      </c>
    </row>
    <row r="902" spans="1:26" x14ac:dyDescent="0.25">
      <c r="A902" s="5">
        <v>800231235</v>
      </c>
      <c r="B902" s="5" t="s">
        <v>4021</v>
      </c>
      <c r="C902" s="5" t="s">
        <v>4022</v>
      </c>
      <c r="D902" s="5">
        <v>3213701</v>
      </c>
      <c r="E902" s="5" t="s">
        <v>4922</v>
      </c>
      <c r="F902" s="5" t="s">
        <v>8883</v>
      </c>
      <c r="G902" s="7">
        <v>44967.316666666666</v>
      </c>
      <c r="H902" s="7">
        <v>45005</v>
      </c>
      <c r="I902" s="59">
        <v>254400</v>
      </c>
      <c r="J902" s="59">
        <v>26293.5</v>
      </c>
      <c r="K902" s="67" t="s">
        <v>14192</v>
      </c>
      <c r="L902" s="5"/>
      <c r="M902" s="5"/>
      <c r="N902" s="59">
        <v>0</v>
      </c>
      <c r="O902" s="59">
        <v>0</v>
      </c>
      <c r="P902" s="5" t="s">
        <v>12706</v>
      </c>
      <c r="Q902" s="59">
        <v>254400</v>
      </c>
      <c r="R902" s="59">
        <v>254400</v>
      </c>
      <c r="S902" s="59">
        <v>8764</v>
      </c>
      <c r="T902" s="59">
        <v>245636</v>
      </c>
      <c r="U902" s="59">
        <v>0</v>
      </c>
      <c r="V902" s="5"/>
      <c r="W902" s="59">
        <v>219342</v>
      </c>
      <c r="X902" s="5">
        <v>4800059745</v>
      </c>
      <c r="Y902" s="7">
        <v>45058</v>
      </c>
      <c r="Z902" s="7">
        <v>45199</v>
      </c>
    </row>
    <row r="903" spans="1:26" x14ac:dyDescent="0.25">
      <c r="A903" s="5">
        <v>800231235</v>
      </c>
      <c r="B903" s="5" t="s">
        <v>4021</v>
      </c>
      <c r="C903" s="5" t="s">
        <v>4022</v>
      </c>
      <c r="D903" s="5">
        <v>3213720</v>
      </c>
      <c r="E903" s="5" t="s">
        <v>4923</v>
      </c>
      <c r="F903" s="5" t="s">
        <v>8884</v>
      </c>
      <c r="G903" s="7">
        <v>44967.339583333334</v>
      </c>
      <c r="H903" s="7">
        <v>45005</v>
      </c>
      <c r="I903" s="59">
        <v>76000</v>
      </c>
      <c r="J903" s="59">
        <v>7855.5</v>
      </c>
      <c r="K903" s="67" t="s">
        <v>14192</v>
      </c>
      <c r="L903" s="5"/>
      <c r="M903" s="5"/>
      <c r="N903" s="59">
        <v>0</v>
      </c>
      <c r="O903" s="59">
        <v>0</v>
      </c>
      <c r="P903" s="5" t="s">
        <v>12707</v>
      </c>
      <c r="Q903" s="59">
        <v>76000</v>
      </c>
      <c r="R903" s="59">
        <v>76000</v>
      </c>
      <c r="S903" s="59">
        <v>2618</v>
      </c>
      <c r="T903" s="59">
        <v>73382</v>
      </c>
      <c r="U903" s="59">
        <v>0</v>
      </c>
      <c r="V903" s="5"/>
      <c r="W903" s="59">
        <v>65526</v>
      </c>
      <c r="X903" s="5">
        <v>4800059745</v>
      </c>
      <c r="Y903" s="7">
        <v>45058</v>
      </c>
      <c r="Z903" s="7">
        <v>45199</v>
      </c>
    </row>
    <row r="904" spans="1:26" x14ac:dyDescent="0.25">
      <c r="A904" s="5">
        <v>800231235</v>
      </c>
      <c r="B904" s="5" t="s">
        <v>4021</v>
      </c>
      <c r="C904" s="5" t="s">
        <v>4022</v>
      </c>
      <c r="D904" s="5">
        <v>3213733</v>
      </c>
      <c r="E904" s="5" t="s">
        <v>4924</v>
      </c>
      <c r="F904" s="5" t="s">
        <v>8885</v>
      </c>
      <c r="G904" s="7">
        <v>44967.357638888891</v>
      </c>
      <c r="H904" s="7">
        <v>45005</v>
      </c>
      <c r="I904" s="59">
        <v>76000</v>
      </c>
      <c r="J904" s="59">
        <v>7855.5</v>
      </c>
      <c r="K904" s="67" t="s">
        <v>14192</v>
      </c>
      <c r="L904" s="5"/>
      <c r="M904" s="5"/>
      <c r="N904" s="59">
        <v>0</v>
      </c>
      <c r="O904" s="59">
        <v>0</v>
      </c>
      <c r="P904" s="5" t="s">
        <v>12708</v>
      </c>
      <c r="Q904" s="59">
        <v>76000</v>
      </c>
      <c r="R904" s="59">
        <v>76000</v>
      </c>
      <c r="S904" s="59">
        <v>2618</v>
      </c>
      <c r="T904" s="59">
        <v>73382</v>
      </c>
      <c r="U904" s="59">
        <v>0</v>
      </c>
      <c r="V904" s="5"/>
      <c r="W904" s="59">
        <v>65526</v>
      </c>
      <c r="X904" s="5">
        <v>4800059745</v>
      </c>
      <c r="Y904" s="7">
        <v>45058</v>
      </c>
      <c r="Z904" s="7">
        <v>45199</v>
      </c>
    </row>
    <row r="905" spans="1:26" x14ac:dyDescent="0.25">
      <c r="A905" s="5">
        <v>800231235</v>
      </c>
      <c r="B905" s="5" t="s">
        <v>4021</v>
      </c>
      <c r="C905" s="5" t="s">
        <v>4022</v>
      </c>
      <c r="D905" s="5">
        <v>3213735</v>
      </c>
      <c r="E905" s="5" t="s">
        <v>4925</v>
      </c>
      <c r="F905" s="5" t="s">
        <v>8886</v>
      </c>
      <c r="G905" s="7">
        <v>44967.359027777777</v>
      </c>
      <c r="H905" s="7">
        <v>45005</v>
      </c>
      <c r="I905" s="59">
        <v>76000</v>
      </c>
      <c r="J905" s="59">
        <v>7855.5</v>
      </c>
      <c r="K905" s="67" t="s">
        <v>14192</v>
      </c>
      <c r="L905" s="5"/>
      <c r="M905" s="5"/>
      <c r="N905" s="59">
        <v>0</v>
      </c>
      <c r="O905" s="59">
        <v>0</v>
      </c>
      <c r="P905" s="5" t="s">
        <v>12709</v>
      </c>
      <c r="Q905" s="59">
        <v>76000</v>
      </c>
      <c r="R905" s="59">
        <v>76000</v>
      </c>
      <c r="S905" s="59">
        <v>2618</v>
      </c>
      <c r="T905" s="59">
        <v>73382</v>
      </c>
      <c r="U905" s="59">
        <v>0</v>
      </c>
      <c r="V905" s="5"/>
      <c r="W905" s="59">
        <v>65526</v>
      </c>
      <c r="X905" s="5">
        <v>2201378451</v>
      </c>
      <c r="Y905" s="7">
        <v>45040</v>
      </c>
      <c r="Z905" s="7">
        <v>45199</v>
      </c>
    </row>
    <row r="906" spans="1:26" x14ac:dyDescent="0.25">
      <c r="A906" s="5">
        <v>800231235</v>
      </c>
      <c r="B906" s="5" t="s">
        <v>4021</v>
      </c>
      <c r="C906" s="5" t="s">
        <v>4022</v>
      </c>
      <c r="D906" s="5">
        <v>3213753</v>
      </c>
      <c r="E906" s="5" t="s">
        <v>4926</v>
      </c>
      <c r="F906" s="5" t="s">
        <v>8887</v>
      </c>
      <c r="G906" s="7">
        <v>44967.383333333331</v>
      </c>
      <c r="H906" s="7">
        <v>45005</v>
      </c>
      <c r="I906" s="59">
        <v>76000</v>
      </c>
      <c r="J906" s="59">
        <v>7856.25</v>
      </c>
      <c r="K906" s="67" t="s">
        <v>14192</v>
      </c>
      <c r="L906" s="5"/>
      <c r="M906" s="5"/>
      <c r="N906" s="59">
        <v>0</v>
      </c>
      <c r="O906" s="59">
        <v>0</v>
      </c>
      <c r="P906" s="5" t="s">
        <v>12710</v>
      </c>
      <c r="Q906" s="59">
        <v>76000</v>
      </c>
      <c r="R906" s="59">
        <v>76000</v>
      </c>
      <c r="S906" s="59">
        <v>2619</v>
      </c>
      <c r="T906" s="59">
        <v>73381</v>
      </c>
      <c r="U906" s="59">
        <v>0</v>
      </c>
      <c r="V906" s="5"/>
      <c r="W906" s="59">
        <v>65525</v>
      </c>
      <c r="X906" s="5">
        <v>4800059745</v>
      </c>
      <c r="Y906" s="7">
        <v>45058</v>
      </c>
      <c r="Z906" s="7">
        <v>45199</v>
      </c>
    </row>
    <row r="907" spans="1:26" x14ac:dyDescent="0.25">
      <c r="A907" s="5">
        <v>800231235</v>
      </c>
      <c r="B907" s="5" t="s">
        <v>4021</v>
      </c>
      <c r="C907" s="5" t="s">
        <v>4022</v>
      </c>
      <c r="D907" s="5">
        <v>3213783</v>
      </c>
      <c r="E907" s="5" t="s">
        <v>4927</v>
      </c>
      <c r="F907" s="5" t="s">
        <v>8888</v>
      </c>
      <c r="G907" s="7">
        <v>44967.430555555555</v>
      </c>
      <c r="H907" s="7">
        <v>45005</v>
      </c>
      <c r="I907" s="59">
        <v>26900</v>
      </c>
      <c r="J907" s="59">
        <v>3796.5</v>
      </c>
      <c r="K907" s="67" t="s">
        <v>14192</v>
      </c>
      <c r="L907" s="5"/>
      <c r="M907" s="5"/>
      <c r="N907" s="59">
        <v>0</v>
      </c>
      <c r="O907" s="59">
        <v>0</v>
      </c>
      <c r="P907" s="5" t="s">
        <v>12711</v>
      </c>
      <c r="Q907" s="59">
        <v>26900</v>
      </c>
      <c r="R907" s="59">
        <v>26900</v>
      </c>
      <c r="S907" s="59">
        <v>1265</v>
      </c>
      <c r="T907" s="59">
        <v>25635</v>
      </c>
      <c r="U907" s="59">
        <v>0</v>
      </c>
      <c r="V907" s="5"/>
      <c r="W907" s="59">
        <v>21838</v>
      </c>
      <c r="X907" s="5">
        <v>2201378451</v>
      </c>
      <c r="Y907" s="7">
        <v>45040</v>
      </c>
      <c r="Z907" s="7">
        <v>45199</v>
      </c>
    </row>
    <row r="908" spans="1:26" x14ac:dyDescent="0.25">
      <c r="A908" s="5">
        <v>800231235</v>
      </c>
      <c r="B908" s="5" t="s">
        <v>4021</v>
      </c>
      <c r="C908" s="5" t="s">
        <v>4022</v>
      </c>
      <c r="D908" s="5">
        <v>3213792</v>
      </c>
      <c r="E908" s="5" t="s">
        <v>4928</v>
      </c>
      <c r="F908" s="5" t="s">
        <v>8889</v>
      </c>
      <c r="G908" s="7">
        <v>44967.438194444447</v>
      </c>
      <c r="H908" s="7">
        <v>45005</v>
      </c>
      <c r="I908" s="59">
        <v>76000</v>
      </c>
      <c r="J908" s="59">
        <v>7856.25</v>
      </c>
      <c r="K908" s="67" t="s">
        <v>14192</v>
      </c>
      <c r="L908" s="5"/>
      <c r="M908" s="5"/>
      <c r="N908" s="59">
        <v>0</v>
      </c>
      <c r="O908" s="59">
        <v>0</v>
      </c>
      <c r="P908" s="5" t="s">
        <v>12712</v>
      </c>
      <c r="Q908" s="59">
        <v>76000</v>
      </c>
      <c r="R908" s="59">
        <v>76000</v>
      </c>
      <c r="S908" s="59">
        <v>2618</v>
      </c>
      <c r="T908" s="59">
        <v>73382</v>
      </c>
      <c r="U908" s="59">
        <v>0</v>
      </c>
      <c r="V908" s="5"/>
      <c r="W908" s="59">
        <v>65525</v>
      </c>
      <c r="X908" s="5">
        <v>4800059745</v>
      </c>
      <c r="Y908" s="7">
        <v>45058</v>
      </c>
      <c r="Z908" s="7">
        <v>45199</v>
      </c>
    </row>
    <row r="909" spans="1:26" x14ac:dyDescent="0.25">
      <c r="A909" s="5">
        <v>800231235</v>
      </c>
      <c r="B909" s="5" t="s">
        <v>4021</v>
      </c>
      <c r="C909" s="5" t="s">
        <v>4022</v>
      </c>
      <c r="D909" s="5">
        <v>3213807</v>
      </c>
      <c r="E909" s="5" t="s">
        <v>4929</v>
      </c>
      <c r="F909" s="5" t="s">
        <v>8890</v>
      </c>
      <c r="G909" s="7">
        <v>44967.447222222225</v>
      </c>
      <c r="H909" s="7">
        <v>45005</v>
      </c>
      <c r="I909" s="59">
        <v>2281671</v>
      </c>
      <c r="J909" s="59">
        <v>158754</v>
      </c>
      <c r="K909" s="67" t="s">
        <v>14192</v>
      </c>
      <c r="L909" s="5"/>
      <c r="M909" s="5"/>
      <c r="N909" s="59">
        <v>0</v>
      </c>
      <c r="O909" s="59">
        <v>0</v>
      </c>
      <c r="P909" s="5" t="s">
        <v>12713</v>
      </c>
      <c r="Q909" s="59">
        <v>2281671</v>
      </c>
      <c r="R909" s="59">
        <v>2281671</v>
      </c>
      <c r="S909" s="59">
        <v>52918</v>
      </c>
      <c r="T909" s="59">
        <v>2228753</v>
      </c>
      <c r="U909" s="59">
        <v>0</v>
      </c>
      <c r="V909" s="5"/>
      <c r="W909" s="59">
        <v>2069999</v>
      </c>
      <c r="X909" s="5">
        <v>4800059745</v>
      </c>
      <c r="Y909" s="7">
        <v>45058</v>
      </c>
      <c r="Z909" s="7">
        <v>45199</v>
      </c>
    </row>
    <row r="910" spans="1:26" x14ac:dyDescent="0.25">
      <c r="A910" s="5">
        <v>800231235</v>
      </c>
      <c r="B910" s="5" t="s">
        <v>4021</v>
      </c>
      <c r="C910" s="5" t="s">
        <v>4022</v>
      </c>
      <c r="D910" s="5">
        <v>3213810</v>
      </c>
      <c r="E910" s="5" t="s">
        <v>4930</v>
      </c>
      <c r="F910" s="5" t="s">
        <v>8891</v>
      </c>
      <c r="G910" s="7">
        <v>44967.449305555558</v>
      </c>
      <c r="H910" s="7">
        <v>45005</v>
      </c>
      <c r="I910" s="59">
        <v>76000</v>
      </c>
      <c r="J910" s="59">
        <v>7856.25</v>
      </c>
      <c r="K910" s="67" t="s">
        <v>14192</v>
      </c>
      <c r="L910" s="5"/>
      <c r="M910" s="5"/>
      <c r="N910" s="59">
        <v>0</v>
      </c>
      <c r="O910" s="59">
        <v>0</v>
      </c>
      <c r="P910" s="5" t="s">
        <v>12714</v>
      </c>
      <c r="Q910" s="59">
        <v>76000</v>
      </c>
      <c r="R910" s="59">
        <v>76000</v>
      </c>
      <c r="S910" s="59">
        <v>2618</v>
      </c>
      <c r="T910" s="59">
        <v>73382</v>
      </c>
      <c r="U910" s="59">
        <v>0</v>
      </c>
      <c r="V910" s="5"/>
      <c r="W910" s="59">
        <v>65525</v>
      </c>
      <c r="X910" s="5">
        <v>4800059745</v>
      </c>
      <c r="Y910" s="7">
        <v>45058</v>
      </c>
      <c r="Z910" s="7">
        <v>45199</v>
      </c>
    </row>
    <row r="911" spans="1:26" x14ac:dyDescent="0.25">
      <c r="A911" s="5">
        <v>800231235</v>
      </c>
      <c r="B911" s="5" t="s">
        <v>4021</v>
      </c>
      <c r="C911" s="5" t="s">
        <v>4022</v>
      </c>
      <c r="D911" s="5">
        <v>3213813</v>
      </c>
      <c r="E911" s="5" t="s">
        <v>4931</v>
      </c>
      <c r="F911" s="5" t="s">
        <v>8892</v>
      </c>
      <c r="G911" s="7">
        <v>44967.45416666667</v>
      </c>
      <c r="H911" s="7">
        <v>45005</v>
      </c>
      <c r="I911" s="59">
        <v>2459370</v>
      </c>
      <c r="J911" s="59">
        <v>158754</v>
      </c>
      <c r="K911" s="67" t="s">
        <v>14192</v>
      </c>
      <c r="L911" s="5"/>
      <c r="M911" s="5"/>
      <c r="N911" s="59">
        <v>0</v>
      </c>
      <c r="O911" s="59">
        <v>0</v>
      </c>
      <c r="P911" s="5" t="s">
        <v>12715</v>
      </c>
      <c r="Q911" s="59">
        <v>2459370</v>
      </c>
      <c r="R911" s="59">
        <v>2459370</v>
      </c>
      <c r="S911" s="59">
        <v>52918</v>
      </c>
      <c r="T911" s="59">
        <v>2406452</v>
      </c>
      <c r="U911" s="59">
        <v>0</v>
      </c>
      <c r="V911" s="5"/>
      <c r="W911" s="59">
        <v>2247698</v>
      </c>
      <c r="X911" s="5">
        <v>4800059745</v>
      </c>
      <c r="Y911" s="7">
        <v>45058</v>
      </c>
      <c r="Z911" s="7">
        <v>45199</v>
      </c>
    </row>
    <row r="912" spans="1:26" x14ac:dyDescent="0.25">
      <c r="A912" s="5">
        <v>800231235</v>
      </c>
      <c r="B912" s="5" t="s">
        <v>4021</v>
      </c>
      <c r="C912" s="5" t="s">
        <v>4022</v>
      </c>
      <c r="D912" s="5">
        <v>3213819</v>
      </c>
      <c r="E912" s="5" t="s">
        <v>4932</v>
      </c>
      <c r="F912" s="5" t="s">
        <v>8893</v>
      </c>
      <c r="G912" s="7">
        <v>44967.463888888888</v>
      </c>
      <c r="H912" s="7">
        <v>45005</v>
      </c>
      <c r="I912" s="59">
        <v>254400</v>
      </c>
      <c r="J912" s="59">
        <v>26293.5</v>
      </c>
      <c r="K912" s="67" t="s">
        <v>14192</v>
      </c>
      <c r="L912" s="5"/>
      <c r="M912" s="5"/>
      <c r="N912" s="59">
        <v>0</v>
      </c>
      <c r="O912" s="59">
        <v>0</v>
      </c>
      <c r="P912" s="5" t="s">
        <v>12716</v>
      </c>
      <c r="Q912" s="59">
        <v>254400</v>
      </c>
      <c r="R912" s="59">
        <v>254400</v>
      </c>
      <c r="S912" s="59">
        <v>8764</v>
      </c>
      <c r="T912" s="59">
        <v>245636</v>
      </c>
      <c r="U912" s="59">
        <v>0</v>
      </c>
      <c r="V912" s="5"/>
      <c r="W912" s="59">
        <v>219342</v>
      </c>
      <c r="X912" s="5">
        <v>4800059745</v>
      </c>
      <c r="Y912" s="7">
        <v>45058</v>
      </c>
      <c r="Z912" s="7">
        <v>45199</v>
      </c>
    </row>
    <row r="913" spans="1:26" x14ac:dyDescent="0.25">
      <c r="A913" s="5">
        <v>800231235</v>
      </c>
      <c r="B913" s="5" t="s">
        <v>4021</v>
      </c>
      <c r="C913" s="5" t="s">
        <v>4022</v>
      </c>
      <c r="D913" s="5">
        <v>3213821</v>
      </c>
      <c r="E913" s="5" t="s">
        <v>4933</v>
      </c>
      <c r="F913" s="5" t="s">
        <v>8894</v>
      </c>
      <c r="G913" s="7">
        <v>44967.464583333334</v>
      </c>
      <c r="H913" s="7">
        <v>45005</v>
      </c>
      <c r="I913" s="59">
        <v>2236221</v>
      </c>
      <c r="J913" s="59">
        <v>158754</v>
      </c>
      <c r="K913" s="67" t="s">
        <v>14192</v>
      </c>
      <c r="L913" s="5"/>
      <c r="M913" s="5"/>
      <c r="N913" s="59">
        <v>0</v>
      </c>
      <c r="O913" s="59">
        <v>0</v>
      </c>
      <c r="P913" s="5" t="s">
        <v>12616</v>
      </c>
      <c r="Q913" s="59">
        <v>2236221</v>
      </c>
      <c r="R913" s="59">
        <v>2236221</v>
      </c>
      <c r="S913" s="59">
        <v>52918</v>
      </c>
      <c r="T913" s="59">
        <v>2183303</v>
      </c>
      <c r="U913" s="59">
        <v>0</v>
      </c>
      <c r="V913" s="5"/>
      <c r="W913" s="59">
        <v>2024549</v>
      </c>
      <c r="X913" s="5">
        <v>4800059745</v>
      </c>
      <c r="Y913" s="7">
        <v>45058</v>
      </c>
      <c r="Z913" s="7">
        <v>45199</v>
      </c>
    </row>
    <row r="914" spans="1:26" x14ac:dyDescent="0.25">
      <c r="A914" s="5">
        <v>800231235</v>
      </c>
      <c r="B914" s="5" t="s">
        <v>4021</v>
      </c>
      <c r="C914" s="5" t="s">
        <v>4022</v>
      </c>
      <c r="D914" s="5">
        <v>3213830</v>
      </c>
      <c r="E914" s="5" t="s">
        <v>4934</v>
      </c>
      <c r="F914" s="5" t="s">
        <v>8895</v>
      </c>
      <c r="G914" s="7">
        <v>44967.475694444445</v>
      </c>
      <c r="H914" s="7">
        <v>45005</v>
      </c>
      <c r="I914" s="59">
        <v>490600</v>
      </c>
      <c r="J914" s="59">
        <v>50751</v>
      </c>
      <c r="K914" s="67" t="s">
        <v>14192</v>
      </c>
      <c r="L914" s="5"/>
      <c r="M914" s="5"/>
      <c r="N914" s="59">
        <v>0</v>
      </c>
      <c r="O914" s="59">
        <v>0</v>
      </c>
      <c r="P914" s="5" t="s">
        <v>12717</v>
      </c>
      <c r="Q914" s="59">
        <v>490600</v>
      </c>
      <c r="R914" s="59">
        <v>490600</v>
      </c>
      <c r="S914" s="59">
        <v>16917</v>
      </c>
      <c r="T914" s="59">
        <v>473683</v>
      </c>
      <c r="U914" s="59">
        <v>0</v>
      </c>
      <c r="V914" s="5"/>
      <c r="W914" s="59">
        <v>422932</v>
      </c>
      <c r="X914" s="5">
        <v>4800059745</v>
      </c>
      <c r="Y914" s="7">
        <v>45058</v>
      </c>
      <c r="Z914" s="7">
        <v>45199</v>
      </c>
    </row>
    <row r="915" spans="1:26" x14ac:dyDescent="0.25">
      <c r="A915" s="5">
        <v>800231235</v>
      </c>
      <c r="B915" s="5" t="s">
        <v>4021</v>
      </c>
      <c r="C915" s="5" t="s">
        <v>4022</v>
      </c>
      <c r="D915" s="5">
        <v>3213845</v>
      </c>
      <c r="E915" s="5" t="s">
        <v>4935</v>
      </c>
      <c r="F915" s="5" t="s">
        <v>8896</v>
      </c>
      <c r="G915" s="7">
        <v>44967.493055555555</v>
      </c>
      <c r="H915" s="7">
        <v>45005</v>
      </c>
      <c r="I915" s="59">
        <v>76000</v>
      </c>
      <c r="J915" s="59">
        <v>7855.5</v>
      </c>
      <c r="K915" s="67" t="s">
        <v>14192</v>
      </c>
      <c r="L915" s="5"/>
      <c r="M915" s="5"/>
      <c r="N915" s="59">
        <v>0</v>
      </c>
      <c r="O915" s="59">
        <v>0</v>
      </c>
      <c r="P915" s="5" t="s">
        <v>12718</v>
      </c>
      <c r="Q915" s="59">
        <v>76000</v>
      </c>
      <c r="R915" s="59">
        <v>76000</v>
      </c>
      <c r="S915" s="59">
        <v>2618</v>
      </c>
      <c r="T915" s="59">
        <v>73382</v>
      </c>
      <c r="U915" s="59">
        <v>0</v>
      </c>
      <c r="V915" s="5"/>
      <c r="W915" s="59">
        <v>65526</v>
      </c>
      <c r="X915" s="5">
        <v>4800059745</v>
      </c>
      <c r="Y915" s="7">
        <v>45058</v>
      </c>
      <c r="Z915" s="7">
        <v>45199</v>
      </c>
    </row>
    <row r="916" spans="1:26" x14ac:dyDescent="0.25">
      <c r="A916" s="5">
        <v>800231235</v>
      </c>
      <c r="B916" s="5" t="s">
        <v>4021</v>
      </c>
      <c r="C916" s="5" t="s">
        <v>4022</v>
      </c>
      <c r="D916" s="5">
        <v>3213871</v>
      </c>
      <c r="E916" s="5" t="s">
        <v>4936</v>
      </c>
      <c r="F916" s="5" t="s">
        <v>8897</v>
      </c>
      <c r="G916" s="7">
        <v>44967.53402777778</v>
      </c>
      <c r="H916" s="7">
        <v>45005</v>
      </c>
      <c r="I916" s="59">
        <v>76000</v>
      </c>
      <c r="J916" s="59">
        <v>7856.25</v>
      </c>
      <c r="K916" s="67" t="s">
        <v>14192</v>
      </c>
      <c r="L916" s="5"/>
      <c r="M916" s="5"/>
      <c r="N916" s="59">
        <v>0</v>
      </c>
      <c r="O916" s="59">
        <v>0</v>
      </c>
      <c r="P916" s="5" t="s">
        <v>12719</v>
      </c>
      <c r="Q916" s="59">
        <v>76000</v>
      </c>
      <c r="R916" s="59">
        <v>76000</v>
      </c>
      <c r="S916" s="59">
        <v>2618</v>
      </c>
      <c r="T916" s="59">
        <v>73382</v>
      </c>
      <c r="U916" s="59">
        <v>0</v>
      </c>
      <c r="V916" s="5"/>
      <c r="W916" s="59">
        <v>65525</v>
      </c>
      <c r="X916" s="5">
        <v>4800059745</v>
      </c>
      <c r="Y916" s="7">
        <v>45058</v>
      </c>
      <c r="Z916" s="7">
        <v>45199</v>
      </c>
    </row>
    <row r="917" spans="1:26" x14ac:dyDescent="0.25">
      <c r="A917" s="5">
        <v>800231235</v>
      </c>
      <c r="B917" s="5" t="s">
        <v>4021</v>
      </c>
      <c r="C917" s="5" t="s">
        <v>4022</v>
      </c>
      <c r="D917" s="5">
        <v>3213877</v>
      </c>
      <c r="E917" s="5" t="s">
        <v>4937</v>
      </c>
      <c r="F917" s="5" t="s">
        <v>8898</v>
      </c>
      <c r="G917" s="7">
        <v>44967.540277777778</v>
      </c>
      <c r="H917" s="7">
        <v>45005</v>
      </c>
      <c r="I917" s="59">
        <v>81100</v>
      </c>
      <c r="J917" s="59">
        <v>8364</v>
      </c>
      <c r="K917" s="67" t="s">
        <v>14192</v>
      </c>
      <c r="L917" s="5"/>
      <c r="M917" s="5"/>
      <c r="N917" s="59">
        <v>0</v>
      </c>
      <c r="O917" s="59">
        <v>0</v>
      </c>
      <c r="P917" s="5" t="s">
        <v>12720</v>
      </c>
      <c r="Q917" s="59">
        <v>81100</v>
      </c>
      <c r="R917" s="59">
        <v>81100</v>
      </c>
      <c r="S917" s="59">
        <v>2788</v>
      </c>
      <c r="T917" s="59">
        <v>78312</v>
      </c>
      <c r="U917" s="59">
        <v>0</v>
      </c>
      <c r="V917" s="5"/>
      <c r="W917" s="59">
        <v>69948</v>
      </c>
      <c r="X917" s="5">
        <v>4800059745</v>
      </c>
      <c r="Y917" s="7">
        <v>45058</v>
      </c>
      <c r="Z917" s="7">
        <v>45199</v>
      </c>
    </row>
    <row r="918" spans="1:26" x14ac:dyDescent="0.25">
      <c r="A918" s="5">
        <v>800231235</v>
      </c>
      <c r="B918" s="5" t="s">
        <v>4021</v>
      </c>
      <c r="C918" s="5" t="s">
        <v>4022</v>
      </c>
      <c r="D918" s="5">
        <v>3213988</v>
      </c>
      <c r="E918" s="5" t="s">
        <v>4938</v>
      </c>
      <c r="F918" s="5" t="s">
        <v>8899</v>
      </c>
      <c r="G918" s="7">
        <v>44968.28402777778</v>
      </c>
      <c r="H918" s="7">
        <v>45005</v>
      </c>
      <c r="I918" s="59">
        <v>76000</v>
      </c>
      <c r="J918" s="59">
        <v>7856.25</v>
      </c>
      <c r="K918" s="67" t="s">
        <v>14192</v>
      </c>
      <c r="L918" s="5"/>
      <c r="M918" s="5"/>
      <c r="N918" s="59">
        <v>0</v>
      </c>
      <c r="O918" s="59">
        <v>0</v>
      </c>
      <c r="P918" s="5" t="s">
        <v>12721</v>
      </c>
      <c r="Q918" s="59">
        <v>76000</v>
      </c>
      <c r="R918" s="59">
        <v>76000</v>
      </c>
      <c r="S918" s="59">
        <v>2618</v>
      </c>
      <c r="T918" s="59">
        <v>73382</v>
      </c>
      <c r="U918" s="59">
        <v>0</v>
      </c>
      <c r="V918" s="5"/>
      <c r="W918" s="59">
        <v>65525</v>
      </c>
      <c r="X918" s="5">
        <v>4800059745</v>
      </c>
      <c r="Y918" s="7">
        <v>45058</v>
      </c>
      <c r="Z918" s="7">
        <v>45199</v>
      </c>
    </row>
    <row r="919" spans="1:26" x14ac:dyDescent="0.25">
      <c r="A919" s="5">
        <v>800231235</v>
      </c>
      <c r="B919" s="5" t="s">
        <v>4021</v>
      </c>
      <c r="C919" s="5" t="s">
        <v>4022</v>
      </c>
      <c r="D919" s="5">
        <v>3214071</v>
      </c>
      <c r="E919" s="5" t="s">
        <v>4939</v>
      </c>
      <c r="F919" s="5" t="s">
        <v>8900</v>
      </c>
      <c r="G919" s="7">
        <v>44969.34652777778</v>
      </c>
      <c r="H919" s="7">
        <v>45005</v>
      </c>
      <c r="I919" s="59">
        <v>1493287</v>
      </c>
      <c r="J919" s="59">
        <v>20846.25</v>
      </c>
      <c r="K919" s="67" t="s">
        <v>14192</v>
      </c>
      <c r="L919" s="5"/>
      <c r="M919" s="5"/>
      <c r="N919" s="59">
        <v>0</v>
      </c>
      <c r="O919" s="59">
        <v>0</v>
      </c>
      <c r="P919" s="5" t="s">
        <v>12722</v>
      </c>
      <c r="Q919" s="59">
        <v>1493287</v>
      </c>
      <c r="R919" s="59">
        <v>1493287</v>
      </c>
      <c r="S919" s="59">
        <v>0</v>
      </c>
      <c r="T919" s="59">
        <v>1465492</v>
      </c>
      <c r="U919" s="59">
        <v>0</v>
      </c>
      <c r="V919" s="5"/>
      <c r="W919" s="59">
        <v>1465492</v>
      </c>
      <c r="X919" s="5">
        <v>4800060821</v>
      </c>
      <c r="Y919" s="7">
        <v>45155</v>
      </c>
      <c r="Z919" s="7">
        <v>45199</v>
      </c>
    </row>
    <row r="920" spans="1:26" x14ac:dyDescent="0.25">
      <c r="A920" s="5">
        <v>800231235</v>
      </c>
      <c r="B920" s="5" t="s">
        <v>4021</v>
      </c>
      <c r="C920" s="5" t="s">
        <v>4022</v>
      </c>
      <c r="D920" s="5">
        <v>3214125</v>
      </c>
      <c r="E920" s="5" t="s">
        <v>4940</v>
      </c>
      <c r="F920" s="5" t="s">
        <v>8901</v>
      </c>
      <c r="G920" s="7">
        <v>44970.267361111109</v>
      </c>
      <c r="H920" s="7">
        <v>45005</v>
      </c>
      <c r="I920" s="59">
        <v>448310</v>
      </c>
      <c r="J920" s="59">
        <v>19033.5</v>
      </c>
      <c r="K920" s="67" t="s">
        <v>14192</v>
      </c>
      <c r="L920" s="5"/>
      <c r="M920" s="5"/>
      <c r="N920" s="59">
        <v>0</v>
      </c>
      <c r="O920" s="59">
        <v>0</v>
      </c>
      <c r="P920" s="5" t="s">
        <v>12723</v>
      </c>
      <c r="Q920" s="59">
        <v>448310</v>
      </c>
      <c r="R920" s="59">
        <v>448310</v>
      </c>
      <c r="S920" s="59">
        <v>6344</v>
      </c>
      <c r="T920" s="59">
        <v>441966</v>
      </c>
      <c r="U920" s="59">
        <v>0</v>
      </c>
      <c r="V920" s="5"/>
      <c r="W920" s="59">
        <v>422932</v>
      </c>
      <c r="X920" s="5">
        <v>4800059745</v>
      </c>
      <c r="Y920" s="7">
        <v>45058</v>
      </c>
      <c r="Z920" s="7">
        <v>45199</v>
      </c>
    </row>
    <row r="921" spans="1:26" x14ac:dyDescent="0.25">
      <c r="A921" s="5">
        <v>800231235</v>
      </c>
      <c r="B921" s="5" t="s">
        <v>4021</v>
      </c>
      <c r="C921" s="5" t="s">
        <v>4022</v>
      </c>
      <c r="D921" s="5">
        <v>3214166</v>
      </c>
      <c r="E921" s="5" t="s">
        <v>4941</v>
      </c>
      <c r="F921" s="5" t="s">
        <v>8902</v>
      </c>
      <c r="G921" s="7">
        <v>44970.321527777778</v>
      </c>
      <c r="H921" s="7">
        <v>45005</v>
      </c>
      <c r="I921" s="59">
        <v>76000</v>
      </c>
      <c r="J921" s="59">
        <v>7855.5</v>
      </c>
      <c r="K921" s="67" t="s">
        <v>14192</v>
      </c>
      <c r="L921" s="5"/>
      <c r="M921" s="5"/>
      <c r="N921" s="59">
        <v>0</v>
      </c>
      <c r="O921" s="59">
        <v>0</v>
      </c>
      <c r="P921" s="5" t="s">
        <v>12724</v>
      </c>
      <c r="Q921" s="59">
        <v>76000</v>
      </c>
      <c r="R921" s="59">
        <v>76000</v>
      </c>
      <c r="S921" s="59">
        <v>2618</v>
      </c>
      <c r="T921" s="59">
        <v>73382</v>
      </c>
      <c r="U921" s="59">
        <v>0</v>
      </c>
      <c r="V921" s="5"/>
      <c r="W921" s="59">
        <v>65526</v>
      </c>
      <c r="X921" s="5">
        <v>4800059745</v>
      </c>
      <c r="Y921" s="7">
        <v>45058</v>
      </c>
      <c r="Z921" s="7">
        <v>45199</v>
      </c>
    </row>
    <row r="922" spans="1:26" x14ac:dyDescent="0.25">
      <c r="A922" s="5">
        <v>800231235</v>
      </c>
      <c r="B922" s="5" t="s">
        <v>4021</v>
      </c>
      <c r="C922" s="5" t="s">
        <v>4022</v>
      </c>
      <c r="D922" s="5">
        <v>3214186</v>
      </c>
      <c r="E922" s="5" t="s">
        <v>4942</v>
      </c>
      <c r="F922" s="5" t="s">
        <v>8903</v>
      </c>
      <c r="G922" s="7">
        <v>44970.344444444447</v>
      </c>
      <c r="H922" s="7">
        <v>45005</v>
      </c>
      <c r="I922" s="59">
        <v>44000</v>
      </c>
      <c r="J922" s="59">
        <v>2909.25</v>
      </c>
      <c r="K922" s="67" t="s">
        <v>14192</v>
      </c>
      <c r="L922" s="5"/>
      <c r="M922" s="5"/>
      <c r="N922" s="59">
        <v>0</v>
      </c>
      <c r="O922" s="59">
        <v>0</v>
      </c>
      <c r="P922" s="5" t="s">
        <v>12725</v>
      </c>
      <c r="Q922" s="59">
        <v>44000</v>
      </c>
      <c r="R922" s="59">
        <v>44000</v>
      </c>
      <c r="S922" s="59">
        <v>969</v>
      </c>
      <c r="T922" s="59">
        <v>43031</v>
      </c>
      <c r="U922" s="59">
        <v>0</v>
      </c>
      <c r="V922" s="5"/>
      <c r="W922" s="59">
        <v>40121</v>
      </c>
      <c r="X922" s="5">
        <v>4800059745</v>
      </c>
      <c r="Y922" s="7">
        <v>45058</v>
      </c>
      <c r="Z922" s="7">
        <v>45199</v>
      </c>
    </row>
    <row r="923" spans="1:26" x14ac:dyDescent="0.25">
      <c r="A923" s="5">
        <v>800231235</v>
      </c>
      <c r="B923" s="5" t="s">
        <v>4021</v>
      </c>
      <c r="C923" s="5" t="s">
        <v>4022</v>
      </c>
      <c r="D923" s="5">
        <v>3214205</v>
      </c>
      <c r="E923" s="5" t="s">
        <v>4943</v>
      </c>
      <c r="F923" s="5" t="s">
        <v>8904</v>
      </c>
      <c r="G923" s="7">
        <v>44970.356249999997</v>
      </c>
      <c r="H923" s="7">
        <v>45005</v>
      </c>
      <c r="I923" s="59">
        <v>76000</v>
      </c>
      <c r="J923" s="59">
        <v>7856.25</v>
      </c>
      <c r="K923" s="67" t="s">
        <v>14192</v>
      </c>
      <c r="L923" s="5"/>
      <c r="M923" s="5"/>
      <c r="N923" s="59">
        <v>0</v>
      </c>
      <c r="O923" s="59">
        <v>0</v>
      </c>
      <c r="P923" s="5" t="s">
        <v>12726</v>
      </c>
      <c r="Q923" s="59">
        <v>76000</v>
      </c>
      <c r="R923" s="59">
        <v>76000</v>
      </c>
      <c r="S923" s="59">
        <v>2618</v>
      </c>
      <c r="T923" s="59">
        <v>73382</v>
      </c>
      <c r="U923" s="59">
        <v>0</v>
      </c>
      <c r="V923" s="5"/>
      <c r="W923" s="59">
        <v>65525</v>
      </c>
      <c r="X923" s="5">
        <v>4800059745</v>
      </c>
      <c r="Y923" s="7">
        <v>45058</v>
      </c>
      <c r="Z923" s="7">
        <v>45199</v>
      </c>
    </row>
    <row r="924" spans="1:26" x14ac:dyDescent="0.25">
      <c r="A924" s="5">
        <v>800231235</v>
      </c>
      <c r="B924" s="5" t="s">
        <v>4021</v>
      </c>
      <c r="C924" s="5" t="s">
        <v>4022</v>
      </c>
      <c r="D924" s="5">
        <v>3214218</v>
      </c>
      <c r="E924" s="5" t="s">
        <v>4944</v>
      </c>
      <c r="F924" s="5" t="s">
        <v>8905</v>
      </c>
      <c r="G924" s="7">
        <v>44970.37222222222</v>
      </c>
      <c r="H924" s="7">
        <v>45005</v>
      </c>
      <c r="I924" s="59">
        <v>76000</v>
      </c>
      <c r="J924" s="59">
        <v>7855.5</v>
      </c>
      <c r="K924" s="67" t="s">
        <v>14192</v>
      </c>
      <c r="L924" s="5"/>
      <c r="M924" s="5"/>
      <c r="N924" s="59">
        <v>0</v>
      </c>
      <c r="O924" s="59">
        <v>0</v>
      </c>
      <c r="P924" s="5" t="s">
        <v>12727</v>
      </c>
      <c r="Q924" s="59">
        <v>76000</v>
      </c>
      <c r="R924" s="59">
        <v>76000</v>
      </c>
      <c r="S924" s="59">
        <v>2618</v>
      </c>
      <c r="T924" s="59">
        <v>73382</v>
      </c>
      <c r="U924" s="59">
        <v>0</v>
      </c>
      <c r="V924" s="5"/>
      <c r="W924" s="59">
        <v>65526</v>
      </c>
      <c r="X924" s="5">
        <v>4800059745</v>
      </c>
      <c r="Y924" s="7">
        <v>45058</v>
      </c>
      <c r="Z924" s="7">
        <v>45199</v>
      </c>
    </row>
    <row r="925" spans="1:26" x14ac:dyDescent="0.25">
      <c r="A925" s="5">
        <v>800231235</v>
      </c>
      <c r="B925" s="5" t="s">
        <v>4021</v>
      </c>
      <c r="C925" s="5" t="s">
        <v>4022</v>
      </c>
      <c r="D925" s="5">
        <v>3214231</v>
      </c>
      <c r="E925" s="5" t="s">
        <v>4945</v>
      </c>
      <c r="F925" s="5" t="s">
        <v>8906</v>
      </c>
      <c r="G925" s="7">
        <v>44970.383333333331</v>
      </c>
      <c r="H925" s="7">
        <v>45005</v>
      </c>
      <c r="I925" s="59">
        <v>76000</v>
      </c>
      <c r="J925" s="59">
        <v>7856.25</v>
      </c>
      <c r="K925" s="67" t="s">
        <v>14192</v>
      </c>
      <c r="L925" s="5"/>
      <c r="M925" s="5"/>
      <c r="N925" s="59">
        <v>0</v>
      </c>
      <c r="O925" s="59">
        <v>0</v>
      </c>
      <c r="P925" s="5" t="s">
        <v>12728</v>
      </c>
      <c r="Q925" s="59">
        <v>76000</v>
      </c>
      <c r="R925" s="59">
        <v>76000</v>
      </c>
      <c r="S925" s="59">
        <v>2618</v>
      </c>
      <c r="T925" s="59">
        <v>73382</v>
      </c>
      <c r="U925" s="59">
        <v>0</v>
      </c>
      <c r="V925" s="5"/>
      <c r="W925" s="59">
        <v>65525</v>
      </c>
      <c r="X925" s="5">
        <v>4800059745</v>
      </c>
      <c r="Y925" s="7">
        <v>45058</v>
      </c>
      <c r="Z925" s="7">
        <v>45199</v>
      </c>
    </row>
    <row r="926" spans="1:26" x14ac:dyDescent="0.25">
      <c r="A926" s="5">
        <v>800231235</v>
      </c>
      <c r="B926" s="5" t="s">
        <v>4021</v>
      </c>
      <c r="C926" s="5" t="s">
        <v>4022</v>
      </c>
      <c r="D926" s="5">
        <v>3214233</v>
      </c>
      <c r="E926" s="5" t="s">
        <v>4946</v>
      </c>
      <c r="F926" s="5" t="s">
        <v>8907</v>
      </c>
      <c r="G926" s="7">
        <v>44970.383333333331</v>
      </c>
      <c r="H926" s="7">
        <v>45005</v>
      </c>
      <c r="I926" s="59">
        <v>76000</v>
      </c>
      <c r="J926" s="59">
        <v>7856.25</v>
      </c>
      <c r="K926" s="67" t="s">
        <v>14192</v>
      </c>
      <c r="L926" s="5"/>
      <c r="M926" s="5"/>
      <c r="N926" s="59">
        <v>0</v>
      </c>
      <c r="O926" s="59">
        <v>0</v>
      </c>
      <c r="P926" s="5" t="s">
        <v>12729</v>
      </c>
      <c r="Q926" s="59">
        <v>76000</v>
      </c>
      <c r="R926" s="59">
        <v>76000</v>
      </c>
      <c r="S926" s="59">
        <v>2618</v>
      </c>
      <c r="T926" s="59">
        <v>73382</v>
      </c>
      <c r="U926" s="59">
        <v>0</v>
      </c>
      <c r="V926" s="5"/>
      <c r="W926" s="59">
        <v>65525</v>
      </c>
      <c r="X926" s="5">
        <v>4800059745</v>
      </c>
      <c r="Y926" s="7">
        <v>45058</v>
      </c>
      <c r="Z926" s="7">
        <v>45199</v>
      </c>
    </row>
    <row r="927" spans="1:26" x14ac:dyDescent="0.25">
      <c r="A927" s="5">
        <v>800231235</v>
      </c>
      <c r="B927" s="5" t="s">
        <v>4021</v>
      </c>
      <c r="C927" s="5" t="s">
        <v>4022</v>
      </c>
      <c r="D927" s="5">
        <v>3214239</v>
      </c>
      <c r="E927" s="5" t="s">
        <v>4947</v>
      </c>
      <c r="F927" s="5" t="s">
        <v>8908</v>
      </c>
      <c r="G927" s="7">
        <v>44970.388888888891</v>
      </c>
      <c r="H927" s="7">
        <v>45005</v>
      </c>
      <c r="I927" s="59">
        <v>76000</v>
      </c>
      <c r="J927" s="59">
        <v>7856.25</v>
      </c>
      <c r="K927" s="67" t="s">
        <v>14192</v>
      </c>
      <c r="L927" s="5"/>
      <c r="M927" s="5"/>
      <c r="N927" s="59">
        <v>0</v>
      </c>
      <c r="O927" s="59">
        <v>0</v>
      </c>
      <c r="P927" s="5" t="s">
        <v>12730</v>
      </c>
      <c r="Q927" s="59">
        <v>76000</v>
      </c>
      <c r="R927" s="59">
        <v>76000</v>
      </c>
      <c r="S927" s="59">
        <v>2618</v>
      </c>
      <c r="T927" s="59">
        <v>73382</v>
      </c>
      <c r="U927" s="59">
        <v>0</v>
      </c>
      <c r="V927" s="5"/>
      <c r="W927" s="59">
        <v>65525</v>
      </c>
      <c r="X927" s="5">
        <v>4800059745</v>
      </c>
      <c r="Y927" s="7">
        <v>45058</v>
      </c>
      <c r="Z927" s="7">
        <v>45199</v>
      </c>
    </row>
    <row r="928" spans="1:26" x14ac:dyDescent="0.25">
      <c r="A928" s="5">
        <v>800231235</v>
      </c>
      <c r="B928" s="5" t="s">
        <v>4021</v>
      </c>
      <c r="C928" s="5" t="s">
        <v>4022</v>
      </c>
      <c r="D928" s="5">
        <v>3214242</v>
      </c>
      <c r="E928" s="5" t="s">
        <v>4948</v>
      </c>
      <c r="F928" s="5" t="s">
        <v>8909</v>
      </c>
      <c r="G928" s="7">
        <v>44970.392361111109</v>
      </c>
      <c r="H928" s="7">
        <v>45005</v>
      </c>
      <c r="I928" s="59">
        <v>76000</v>
      </c>
      <c r="J928" s="59">
        <v>7856.25</v>
      </c>
      <c r="K928" s="67" t="s">
        <v>14192</v>
      </c>
      <c r="L928" s="5"/>
      <c r="M928" s="5"/>
      <c r="N928" s="59">
        <v>0</v>
      </c>
      <c r="O928" s="59">
        <v>0</v>
      </c>
      <c r="P928" s="5" t="s">
        <v>12731</v>
      </c>
      <c r="Q928" s="59">
        <v>76000</v>
      </c>
      <c r="R928" s="59">
        <v>76000</v>
      </c>
      <c r="S928" s="59">
        <v>2618</v>
      </c>
      <c r="T928" s="59">
        <v>73382</v>
      </c>
      <c r="U928" s="59">
        <v>0</v>
      </c>
      <c r="V928" s="5"/>
      <c r="W928" s="59">
        <v>65525</v>
      </c>
      <c r="X928" s="5">
        <v>4800059745</v>
      </c>
      <c r="Y928" s="7">
        <v>45058</v>
      </c>
      <c r="Z928" s="7">
        <v>45199</v>
      </c>
    </row>
    <row r="929" spans="1:26" x14ac:dyDescent="0.25">
      <c r="A929" s="5">
        <v>800231235</v>
      </c>
      <c r="B929" s="5" t="s">
        <v>4021</v>
      </c>
      <c r="C929" s="5" t="s">
        <v>4022</v>
      </c>
      <c r="D929" s="5">
        <v>3214250</v>
      </c>
      <c r="E929" s="5" t="s">
        <v>4949</v>
      </c>
      <c r="F929" s="5" t="s">
        <v>8910</v>
      </c>
      <c r="G929" s="7">
        <v>44970.397916666669</v>
      </c>
      <c r="H929" s="7">
        <v>45005</v>
      </c>
      <c r="I929" s="59">
        <v>76000</v>
      </c>
      <c r="J929" s="59">
        <v>7856.25</v>
      </c>
      <c r="K929" s="67" t="s">
        <v>14192</v>
      </c>
      <c r="L929" s="5"/>
      <c r="M929" s="5"/>
      <c r="N929" s="59">
        <v>0</v>
      </c>
      <c r="O929" s="59">
        <v>0</v>
      </c>
      <c r="P929" s="5" t="s">
        <v>12732</v>
      </c>
      <c r="Q929" s="59">
        <v>76000</v>
      </c>
      <c r="R929" s="59">
        <v>76000</v>
      </c>
      <c r="S929" s="59">
        <v>2618</v>
      </c>
      <c r="T929" s="59">
        <v>73382</v>
      </c>
      <c r="U929" s="59">
        <v>0</v>
      </c>
      <c r="V929" s="5"/>
      <c r="W929" s="59">
        <v>65525</v>
      </c>
      <c r="X929" s="5">
        <v>4800059745</v>
      </c>
      <c r="Y929" s="7">
        <v>45058</v>
      </c>
      <c r="Z929" s="7">
        <v>45199</v>
      </c>
    </row>
    <row r="930" spans="1:26" x14ac:dyDescent="0.25">
      <c r="A930" s="5">
        <v>800231235</v>
      </c>
      <c r="B930" s="5" t="s">
        <v>4021</v>
      </c>
      <c r="C930" s="5" t="s">
        <v>4022</v>
      </c>
      <c r="D930" s="5">
        <v>3214261</v>
      </c>
      <c r="E930" s="5" t="s">
        <v>4950</v>
      </c>
      <c r="F930" s="5" t="s">
        <v>8911</v>
      </c>
      <c r="G930" s="7">
        <v>44970.40902777778</v>
      </c>
      <c r="H930" s="7">
        <v>45005</v>
      </c>
      <c r="I930" s="59">
        <v>76000</v>
      </c>
      <c r="J930" s="59">
        <v>7856.25</v>
      </c>
      <c r="K930" s="67" t="s">
        <v>14192</v>
      </c>
      <c r="L930" s="5"/>
      <c r="M930" s="5"/>
      <c r="N930" s="59">
        <v>0</v>
      </c>
      <c r="O930" s="59">
        <v>0</v>
      </c>
      <c r="P930" s="5" t="s">
        <v>12733</v>
      </c>
      <c r="Q930" s="59">
        <v>76000</v>
      </c>
      <c r="R930" s="59">
        <v>76000</v>
      </c>
      <c r="S930" s="59">
        <v>2618</v>
      </c>
      <c r="T930" s="59">
        <v>73382</v>
      </c>
      <c r="U930" s="59">
        <v>0</v>
      </c>
      <c r="V930" s="5"/>
      <c r="W930" s="59">
        <v>65525</v>
      </c>
      <c r="X930" s="5">
        <v>4800059745</v>
      </c>
      <c r="Y930" s="7">
        <v>45058</v>
      </c>
      <c r="Z930" s="7">
        <v>45199</v>
      </c>
    </row>
    <row r="931" spans="1:26" x14ac:dyDescent="0.25">
      <c r="A931" s="5">
        <v>800231235</v>
      </c>
      <c r="B931" s="5" t="s">
        <v>4021</v>
      </c>
      <c r="C931" s="5" t="s">
        <v>4022</v>
      </c>
      <c r="D931" s="5">
        <v>3214262</v>
      </c>
      <c r="E931" s="5" t="s">
        <v>4951</v>
      </c>
      <c r="F931" s="5" t="s">
        <v>8912</v>
      </c>
      <c r="G931" s="7">
        <v>44970.410416666666</v>
      </c>
      <c r="H931" s="7">
        <v>45005</v>
      </c>
      <c r="I931" s="59">
        <v>76000</v>
      </c>
      <c r="J931" s="59">
        <v>7855.5</v>
      </c>
      <c r="K931" s="67" t="s">
        <v>14192</v>
      </c>
      <c r="L931" s="5"/>
      <c r="M931" s="5"/>
      <c r="N931" s="59">
        <v>0</v>
      </c>
      <c r="O931" s="59">
        <v>0</v>
      </c>
      <c r="P931" s="5" t="s">
        <v>12734</v>
      </c>
      <c r="Q931" s="59">
        <v>76000</v>
      </c>
      <c r="R931" s="59">
        <v>76000</v>
      </c>
      <c r="S931" s="59">
        <v>2618</v>
      </c>
      <c r="T931" s="59">
        <v>73382</v>
      </c>
      <c r="U931" s="59">
        <v>0</v>
      </c>
      <c r="V931" s="5"/>
      <c r="W931" s="59">
        <v>65526</v>
      </c>
      <c r="X931" s="5">
        <v>2201378451</v>
      </c>
      <c r="Y931" s="7">
        <v>45040</v>
      </c>
      <c r="Z931" s="7">
        <v>45199</v>
      </c>
    </row>
    <row r="932" spans="1:26" x14ac:dyDescent="0.25">
      <c r="A932" s="5">
        <v>800231235</v>
      </c>
      <c r="B932" s="5" t="s">
        <v>4021</v>
      </c>
      <c r="C932" s="5" t="s">
        <v>4022</v>
      </c>
      <c r="D932" s="5">
        <v>3214266</v>
      </c>
      <c r="E932" s="5" t="s">
        <v>4952</v>
      </c>
      <c r="F932" s="5" t="s">
        <v>8913</v>
      </c>
      <c r="G932" s="7">
        <v>44970.415972222225</v>
      </c>
      <c r="H932" s="7">
        <v>45005</v>
      </c>
      <c r="I932" s="59">
        <v>129800</v>
      </c>
      <c r="J932" s="59">
        <v>13454.25</v>
      </c>
      <c r="K932" s="67" t="s">
        <v>14192</v>
      </c>
      <c r="L932" s="5"/>
      <c r="M932" s="5"/>
      <c r="N932" s="59">
        <v>0</v>
      </c>
      <c r="O932" s="59">
        <v>0</v>
      </c>
      <c r="P932" s="5" t="s">
        <v>12735</v>
      </c>
      <c r="Q932" s="59">
        <v>129800</v>
      </c>
      <c r="R932" s="59">
        <v>129800</v>
      </c>
      <c r="S932" s="59">
        <v>4484</v>
      </c>
      <c r="T932" s="59">
        <v>125316</v>
      </c>
      <c r="U932" s="59">
        <v>0</v>
      </c>
      <c r="V932" s="5"/>
      <c r="W932" s="59">
        <v>111861</v>
      </c>
      <c r="X932" s="5">
        <v>4800059745</v>
      </c>
      <c r="Y932" s="7">
        <v>45058</v>
      </c>
      <c r="Z932" s="7">
        <v>45199</v>
      </c>
    </row>
    <row r="933" spans="1:26" x14ac:dyDescent="0.25">
      <c r="A933" s="5">
        <v>800231235</v>
      </c>
      <c r="B933" s="5" t="s">
        <v>4021</v>
      </c>
      <c r="C933" s="5" t="s">
        <v>4022</v>
      </c>
      <c r="D933" s="5">
        <v>3214283</v>
      </c>
      <c r="E933" s="5" t="s">
        <v>4953</v>
      </c>
      <c r="F933" s="5" t="s">
        <v>8914</v>
      </c>
      <c r="G933" s="7">
        <v>44970.439583333333</v>
      </c>
      <c r="H933" s="7">
        <v>45005</v>
      </c>
      <c r="I933" s="59">
        <v>76000</v>
      </c>
      <c r="J933" s="59">
        <v>7856.25</v>
      </c>
      <c r="K933" s="67" t="s">
        <v>14192</v>
      </c>
      <c r="L933" s="5"/>
      <c r="M933" s="5"/>
      <c r="N933" s="59">
        <v>0</v>
      </c>
      <c r="O933" s="59">
        <v>0</v>
      </c>
      <c r="P933" s="5" t="s">
        <v>12736</v>
      </c>
      <c r="Q933" s="59">
        <v>76000</v>
      </c>
      <c r="R933" s="59">
        <v>76000</v>
      </c>
      <c r="S933" s="59">
        <v>2618</v>
      </c>
      <c r="T933" s="59">
        <v>73382</v>
      </c>
      <c r="U933" s="59">
        <v>0</v>
      </c>
      <c r="V933" s="5"/>
      <c r="W933" s="59">
        <v>65525</v>
      </c>
      <c r="X933" s="5">
        <v>4800059745</v>
      </c>
      <c r="Y933" s="7">
        <v>45058</v>
      </c>
      <c r="Z933" s="7">
        <v>45199</v>
      </c>
    </row>
    <row r="934" spans="1:26" x14ac:dyDescent="0.25">
      <c r="A934" s="5">
        <v>800231235</v>
      </c>
      <c r="B934" s="5" t="s">
        <v>4021</v>
      </c>
      <c r="C934" s="5" t="s">
        <v>4022</v>
      </c>
      <c r="D934" s="5">
        <v>3214286</v>
      </c>
      <c r="E934" s="5" t="s">
        <v>4954</v>
      </c>
      <c r="F934" s="5" t="s">
        <v>8915</v>
      </c>
      <c r="G934" s="7">
        <v>44970.446527777778</v>
      </c>
      <c r="H934" s="7">
        <v>45005</v>
      </c>
      <c r="I934" s="59">
        <v>76000</v>
      </c>
      <c r="J934" s="59">
        <v>7855.5</v>
      </c>
      <c r="K934" s="67" t="s">
        <v>14192</v>
      </c>
      <c r="L934" s="5"/>
      <c r="M934" s="5"/>
      <c r="N934" s="59">
        <v>0</v>
      </c>
      <c r="O934" s="59">
        <v>0</v>
      </c>
      <c r="P934" s="5" t="s">
        <v>12737</v>
      </c>
      <c r="Q934" s="59">
        <v>76000</v>
      </c>
      <c r="R934" s="59">
        <v>76000</v>
      </c>
      <c r="S934" s="59">
        <v>2618</v>
      </c>
      <c r="T934" s="59">
        <v>73382</v>
      </c>
      <c r="U934" s="59">
        <v>0</v>
      </c>
      <c r="V934" s="5"/>
      <c r="W934" s="59">
        <v>65526</v>
      </c>
      <c r="X934" s="5">
        <v>2201378451</v>
      </c>
      <c r="Y934" s="7">
        <v>45040</v>
      </c>
      <c r="Z934" s="7">
        <v>45199</v>
      </c>
    </row>
    <row r="935" spans="1:26" x14ac:dyDescent="0.25">
      <c r="A935" s="5">
        <v>800231235</v>
      </c>
      <c r="B935" s="5" t="s">
        <v>4021</v>
      </c>
      <c r="C935" s="5" t="s">
        <v>4022</v>
      </c>
      <c r="D935" s="5">
        <v>3214302</v>
      </c>
      <c r="E935" s="5" t="s">
        <v>4955</v>
      </c>
      <c r="F935" s="5" t="s">
        <v>8916</v>
      </c>
      <c r="G935" s="7">
        <v>44970.470833333333</v>
      </c>
      <c r="H935" s="7">
        <v>45005</v>
      </c>
      <c r="I935" s="59">
        <v>76000</v>
      </c>
      <c r="J935" s="59">
        <v>7855.5</v>
      </c>
      <c r="K935" s="67" t="s">
        <v>14192</v>
      </c>
      <c r="L935" s="5"/>
      <c r="M935" s="5"/>
      <c r="N935" s="59">
        <v>0</v>
      </c>
      <c r="O935" s="59">
        <v>0</v>
      </c>
      <c r="P935" s="5" t="s">
        <v>12738</v>
      </c>
      <c r="Q935" s="59">
        <v>76000</v>
      </c>
      <c r="R935" s="59">
        <v>76000</v>
      </c>
      <c r="S935" s="59">
        <v>2618</v>
      </c>
      <c r="T935" s="59">
        <v>73382</v>
      </c>
      <c r="U935" s="59">
        <v>0</v>
      </c>
      <c r="V935" s="5"/>
      <c r="W935" s="59">
        <v>65526</v>
      </c>
      <c r="X935" s="5">
        <v>4800059745</v>
      </c>
      <c r="Y935" s="7">
        <v>45058</v>
      </c>
      <c r="Z935" s="7">
        <v>45199</v>
      </c>
    </row>
    <row r="936" spans="1:26" x14ac:dyDescent="0.25">
      <c r="A936" s="5">
        <v>800231235</v>
      </c>
      <c r="B936" s="5" t="s">
        <v>4021</v>
      </c>
      <c r="C936" s="5" t="s">
        <v>4022</v>
      </c>
      <c r="D936" s="5">
        <v>3214330</v>
      </c>
      <c r="E936" s="5" t="s">
        <v>4956</v>
      </c>
      <c r="F936" s="5" t="s">
        <v>8917</v>
      </c>
      <c r="G936" s="7">
        <v>44970.503472222219</v>
      </c>
      <c r="H936" s="7">
        <v>45005</v>
      </c>
      <c r="I936" s="59">
        <v>76000</v>
      </c>
      <c r="J936" s="59">
        <v>7855.5</v>
      </c>
      <c r="K936" s="67" t="s">
        <v>14192</v>
      </c>
      <c r="L936" s="5"/>
      <c r="M936" s="5"/>
      <c r="N936" s="59">
        <v>0</v>
      </c>
      <c r="O936" s="59">
        <v>0</v>
      </c>
      <c r="P936" s="5" t="s">
        <v>12739</v>
      </c>
      <c r="Q936" s="59">
        <v>76000</v>
      </c>
      <c r="R936" s="59">
        <v>76000</v>
      </c>
      <c r="S936" s="59">
        <v>2619</v>
      </c>
      <c r="T936" s="59">
        <v>73381</v>
      </c>
      <c r="U936" s="59">
        <v>0</v>
      </c>
      <c r="V936" s="5"/>
      <c r="W936" s="59">
        <v>65526</v>
      </c>
      <c r="X936" s="5">
        <v>4800059745</v>
      </c>
      <c r="Y936" s="7">
        <v>45058</v>
      </c>
      <c r="Z936" s="7">
        <v>45199</v>
      </c>
    </row>
    <row r="937" spans="1:26" x14ac:dyDescent="0.25">
      <c r="A937" s="5">
        <v>800231235</v>
      </c>
      <c r="B937" s="5" t="s">
        <v>4021</v>
      </c>
      <c r="C937" s="5" t="s">
        <v>4022</v>
      </c>
      <c r="D937" s="5">
        <v>3214346</v>
      </c>
      <c r="E937" s="5" t="s">
        <v>4957</v>
      </c>
      <c r="F937" s="5" t="s">
        <v>8918</v>
      </c>
      <c r="G937" s="7">
        <v>44970.536111111112</v>
      </c>
      <c r="H937" s="7">
        <v>45005</v>
      </c>
      <c r="I937" s="59">
        <v>76000</v>
      </c>
      <c r="J937" s="59">
        <v>7855.5</v>
      </c>
      <c r="K937" s="67" t="s">
        <v>14192</v>
      </c>
      <c r="L937" s="5"/>
      <c r="M937" s="5"/>
      <c r="N937" s="59">
        <v>0</v>
      </c>
      <c r="O937" s="59">
        <v>0</v>
      </c>
      <c r="P937" s="5" t="s">
        <v>12740</v>
      </c>
      <c r="Q937" s="59">
        <v>76000</v>
      </c>
      <c r="R937" s="59">
        <v>76000</v>
      </c>
      <c r="S937" s="59">
        <v>2618</v>
      </c>
      <c r="T937" s="59">
        <v>73382</v>
      </c>
      <c r="U937" s="59">
        <v>0</v>
      </c>
      <c r="V937" s="5"/>
      <c r="W937" s="59">
        <v>65526</v>
      </c>
      <c r="X937" s="5">
        <v>4800059745</v>
      </c>
      <c r="Y937" s="7">
        <v>45058</v>
      </c>
      <c r="Z937" s="7">
        <v>45199</v>
      </c>
    </row>
    <row r="938" spans="1:26" x14ac:dyDescent="0.25">
      <c r="A938" s="5">
        <v>800231235</v>
      </c>
      <c r="B938" s="5" t="s">
        <v>4021</v>
      </c>
      <c r="C938" s="5" t="s">
        <v>4022</v>
      </c>
      <c r="D938" s="5">
        <v>3214351</v>
      </c>
      <c r="E938" s="5" t="s">
        <v>4958</v>
      </c>
      <c r="F938" s="5" t="s">
        <v>8919</v>
      </c>
      <c r="G938" s="7">
        <v>44970.55</v>
      </c>
      <c r="H938" s="7">
        <v>45005</v>
      </c>
      <c r="I938" s="59">
        <v>76000</v>
      </c>
      <c r="J938" s="59">
        <v>7856.25</v>
      </c>
      <c r="K938" s="67" t="s">
        <v>14192</v>
      </c>
      <c r="L938" s="5"/>
      <c r="M938" s="5"/>
      <c r="N938" s="59">
        <v>0</v>
      </c>
      <c r="O938" s="59">
        <v>0</v>
      </c>
      <c r="P938" s="5" t="s">
        <v>12741</v>
      </c>
      <c r="Q938" s="59">
        <v>76000</v>
      </c>
      <c r="R938" s="59">
        <v>76000</v>
      </c>
      <c r="S938" s="59">
        <v>2618</v>
      </c>
      <c r="T938" s="59">
        <v>73382</v>
      </c>
      <c r="U938" s="59">
        <v>0</v>
      </c>
      <c r="V938" s="5"/>
      <c r="W938" s="59">
        <v>65525</v>
      </c>
      <c r="X938" s="5">
        <v>4800059745</v>
      </c>
      <c r="Y938" s="7">
        <v>45058</v>
      </c>
      <c r="Z938" s="7">
        <v>45199</v>
      </c>
    </row>
    <row r="939" spans="1:26" x14ac:dyDescent="0.25">
      <c r="A939" s="5">
        <v>800231235</v>
      </c>
      <c r="B939" s="5" t="s">
        <v>4021</v>
      </c>
      <c r="C939" s="5" t="s">
        <v>4022</v>
      </c>
      <c r="D939" s="5">
        <v>3214352</v>
      </c>
      <c r="E939" s="5" t="s">
        <v>4959</v>
      </c>
      <c r="F939" s="5" t="s">
        <v>8920</v>
      </c>
      <c r="G939" s="7">
        <v>44970.551388888889</v>
      </c>
      <c r="H939" s="7">
        <v>45005</v>
      </c>
      <c r="I939" s="59">
        <v>4310708</v>
      </c>
      <c r="J939" s="59">
        <v>4310708</v>
      </c>
      <c r="K939" s="67" t="s">
        <v>14131</v>
      </c>
      <c r="L939" s="5"/>
      <c r="M939" s="5"/>
      <c r="N939" s="59">
        <v>4310708</v>
      </c>
      <c r="O939" s="59">
        <v>0</v>
      </c>
      <c r="P939" s="5" t="s">
        <v>12742</v>
      </c>
      <c r="Q939" s="59">
        <v>4310708</v>
      </c>
      <c r="R939" s="59">
        <v>4310708</v>
      </c>
      <c r="S939" s="59">
        <v>0</v>
      </c>
      <c r="T939" s="59">
        <v>0</v>
      </c>
      <c r="U939" s="59">
        <v>0</v>
      </c>
      <c r="V939" s="5"/>
      <c r="W939" s="59">
        <v>0</v>
      </c>
      <c r="X939" s="5"/>
      <c r="Y939" s="7"/>
      <c r="Z939" s="7">
        <v>45199</v>
      </c>
    </row>
    <row r="940" spans="1:26" x14ac:dyDescent="0.25">
      <c r="A940" s="5">
        <v>800231235</v>
      </c>
      <c r="B940" s="5" t="s">
        <v>4021</v>
      </c>
      <c r="C940" s="5" t="s">
        <v>4022</v>
      </c>
      <c r="D940" s="5">
        <v>3214367</v>
      </c>
      <c r="E940" s="5" t="s">
        <v>4960</v>
      </c>
      <c r="F940" s="5" t="s">
        <v>8921</v>
      </c>
      <c r="G940" s="7">
        <v>44970.584027777775</v>
      </c>
      <c r="H940" s="7">
        <v>45005</v>
      </c>
      <c r="I940" s="59">
        <v>76000</v>
      </c>
      <c r="J940" s="59">
        <v>7855.5</v>
      </c>
      <c r="K940" s="67" t="s">
        <v>14192</v>
      </c>
      <c r="L940" s="5"/>
      <c r="M940" s="5"/>
      <c r="N940" s="59">
        <v>0</v>
      </c>
      <c r="O940" s="59">
        <v>0</v>
      </c>
      <c r="P940" s="5" t="s">
        <v>12743</v>
      </c>
      <c r="Q940" s="59">
        <v>76000</v>
      </c>
      <c r="R940" s="59">
        <v>76000</v>
      </c>
      <c r="S940" s="59">
        <v>2618</v>
      </c>
      <c r="T940" s="59">
        <v>73382</v>
      </c>
      <c r="U940" s="59">
        <v>0</v>
      </c>
      <c r="V940" s="5"/>
      <c r="W940" s="59">
        <v>65526</v>
      </c>
      <c r="X940" s="5">
        <v>4800059745</v>
      </c>
      <c r="Y940" s="7">
        <v>45058</v>
      </c>
      <c r="Z940" s="7">
        <v>45199</v>
      </c>
    </row>
    <row r="941" spans="1:26" x14ac:dyDescent="0.25">
      <c r="A941" s="5">
        <v>800231235</v>
      </c>
      <c r="B941" s="5" t="s">
        <v>4021</v>
      </c>
      <c r="C941" s="5" t="s">
        <v>4022</v>
      </c>
      <c r="D941" s="5">
        <v>3214368</v>
      </c>
      <c r="E941" s="5" t="s">
        <v>4961</v>
      </c>
      <c r="F941" s="5" t="s">
        <v>8922</v>
      </c>
      <c r="G941" s="7">
        <v>44970.586805555555</v>
      </c>
      <c r="H941" s="7">
        <v>45005</v>
      </c>
      <c r="I941" s="59">
        <v>76000</v>
      </c>
      <c r="J941" s="59">
        <v>7855.5</v>
      </c>
      <c r="K941" s="67" t="s">
        <v>14192</v>
      </c>
      <c r="L941" s="5"/>
      <c r="M941" s="5"/>
      <c r="N941" s="59">
        <v>0</v>
      </c>
      <c r="O941" s="59">
        <v>0</v>
      </c>
      <c r="P941" s="5" t="s">
        <v>12744</v>
      </c>
      <c r="Q941" s="59">
        <v>76000</v>
      </c>
      <c r="R941" s="59">
        <v>76000</v>
      </c>
      <c r="S941" s="59">
        <v>2618</v>
      </c>
      <c r="T941" s="59">
        <v>73382</v>
      </c>
      <c r="U941" s="59">
        <v>0</v>
      </c>
      <c r="V941" s="5"/>
      <c r="W941" s="59">
        <v>65526</v>
      </c>
      <c r="X941" s="5">
        <v>4800059745</v>
      </c>
      <c r="Y941" s="7">
        <v>45058</v>
      </c>
      <c r="Z941" s="7">
        <v>45199</v>
      </c>
    </row>
    <row r="942" spans="1:26" x14ac:dyDescent="0.25">
      <c r="A942" s="5">
        <v>800231235</v>
      </c>
      <c r="B942" s="5" t="s">
        <v>4021</v>
      </c>
      <c r="C942" s="5" t="s">
        <v>4022</v>
      </c>
      <c r="D942" s="5">
        <v>3214432</v>
      </c>
      <c r="E942" s="5" t="s">
        <v>4962</v>
      </c>
      <c r="F942" s="5" t="s">
        <v>8923</v>
      </c>
      <c r="G942" s="7">
        <v>44970.657638888886</v>
      </c>
      <c r="H942" s="7">
        <v>45005</v>
      </c>
      <c r="I942" s="59">
        <v>76000</v>
      </c>
      <c r="J942" s="59">
        <v>7855.5</v>
      </c>
      <c r="K942" s="67" t="s">
        <v>14192</v>
      </c>
      <c r="L942" s="5"/>
      <c r="M942" s="5"/>
      <c r="N942" s="59">
        <v>0</v>
      </c>
      <c r="O942" s="59">
        <v>0</v>
      </c>
      <c r="P942" s="5" t="s">
        <v>12745</v>
      </c>
      <c r="Q942" s="59">
        <v>76000</v>
      </c>
      <c r="R942" s="59">
        <v>76000</v>
      </c>
      <c r="S942" s="59">
        <v>2618</v>
      </c>
      <c r="T942" s="59">
        <v>73382</v>
      </c>
      <c r="U942" s="59">
        <v>0</v>
      </c>
      <c r="V942" s="5"/>
      <c r="W942" s="59">
        <v>65526</v>
      </c>
      <c r="X942" s="5">
        <v>4800059745</v>
      </c>
      <c r="Y942" s="7">
        <v>45058</v>
      </c>
      <c r="Z942" s="7">
        <v>45199</v>
      </c>
    </row>
    <row r="943" spans="1:26" x14ac:dyDescent="0.25">
      <c r="A943" s="5">
        <v>800231235</v>
      </c>
      <c r="B943" s="5" t="s">
        <v>4021</v>
      </c>
      <c r="C943" s="5" t="s">
        <v>4022</v>
      </c>
      <c r="D943" s="5">
        <v>3214439</v>
      </c>
      <c r="E943" s="5" t="s">
        <v>4963</v>
      </c>
      <c r="F943" s="5" t="s">
        <v>8924</v>
      </c>
      <c r="G943" s="7">
        <v>44970.661805555559</v>
      </c>
      <c r="H943" s="7">
        <v>45064</v>
      </c>
      <c r="I943" s="59">
        <v>76000</v>
      </c>
      <c r="J943" s="59">
        <v>76000</v>
      </c>
      <c r="K943" s="67" t="s">
        <v>14131</v>
      </c>
      <c r="L943" s="5"/>
      <c r="M943" s="5"/>
      <c r="N943" s="59">
        <v>76000</v>
      </c>
      <c r="O943" s="59">
        <v>0</v>
      </c>
      <c r="P943" s="5" t="s">
        <v>12746</v>
      </c>
      <c r="Q943" s="59">
        <v>76000</v>
      </c>
      <c r="R943" s="59">
        <v>76000</v>
      </c>
      <c r="S943" s="59">
        <v>0</v>
      </c>
      <c r="T943" s="59">
        <v>0</v>
      </c>
      <c r="U943" s="59">
        <v>0</v>
      </c>
      <c r="V943" s="5"/>
      <c r="W943" s="59">
        <v>0</v>
      </c>
      <c r="X943" s="5"/>
      <c r="Y943" s="7"/>
      <c r="Z943" s="7">
        <v>45199</v>
      </c>
    </row>
    <row r="944" spans="1:26" x14ac:dyDescent="0.25">
      <c r="A944" s="5">
        <v>800231235</v>
      </c>
      <c r="B944" s="5" t="s">
        <v>4021</v>
      </c>
      <c r="C944" s="5" t="s">
        <v>4022</v>
      </c>
      <c r="D944" s="5">
        <v>3214447</v>
      </c>
      <c r="E944" s="5" t="s">
        <v>4964</v>
      </c>
      <c r="F944" s="5" t="s">
        <v>8925</v>
      </c>
      <c r="G944" s="7">
        <v>44970.666666666664</v>
      </c>
      <c r="H944" s="7">
        <v>45005</v>
      </c>
      <c r="I944" s="59">
        <v>76000</v>
      </c>
      <c r="J944" s="59">
        <v>7856.25</v>
      </c>
      <c r="K944" s="67" t="s">
        <v>14192</v>
      </c>
      <c r="L944" s="5"/>
      <c r="M944" s="5"/>
      <c r="N944" s="59">
        <v>0</v>
      </c>
      <c r="O944" s="59">
        <v>0</v>
      </c>
      <c r="P944" s="5" t="s">
        <v>12747</v>
      </c>
      <c r="Q944" s="59">
        <v>76000</v>
      </c>
      <c r="R944" s="59">
        <v>76000</v>
      </c>
      <c r="S944" s="59">
        <v>2618</v>
      </c>
      <c r="T944" s="59">
        <v>73382</v>
      </c>
      <c r="U944" s="59">
        <v>0</v>
      </c>
      <c r="V944" s="5"/>
      <c r="W944" s="59">
        <v>65525</v>
      </c>
      <c r="X944" s="5">
        <v>4800059745</v>
      </c>
      <c r="Y944" s="7">
        <v>45058</v>
      </c>
      <c r="Z944" s="7">
        <v>45199</v>
      </c>
    </row>
    <row r="945" spans="1:26" x14ac:dyDescent="0.25">
      <c r="A945" s="5">
        <v>800231235</v>
      </c>
      <c r="B945" s="5" t="s">
        <v>4021</v>
      </c>
      <c r="C945" s="5" t="s">
        <v>4022</v>
      </c>
      <c r="D945" s="5">
        <v>3214515</v>
      </c>
      <c r="E945" s="5" t="s">
        <v>4965</v>
      </c>
      <c r="F945" s="5" t="s">
        <v>8926</v>
      </c>
      <c r="G945" s="7">
        <v>44971.285416666666</v>
      </c>
      <c r="H945" s="7">
        <v>45005</v>
      </c>
      <c r="I945" s="59">
        <v>76000</v>
      </c>
      <c r="J945" s="59">
        <v>7855.5</v>
      </c>
      <c r="K945" s="67" t="s">
        <v>14192</v>
      </c>
      <c r="L945" s="5"/>
      <c r="M945" s="5"/>
      <c r="N945" s="59">
        <v>0</v>
      </c>
      <c r="O945" s="59">
        <v>0</v>
      </c>
      <c r="P945" s="5" t="s">
        <v>12748</v>
      </c>
      <c r="Q945" s="59">
        <v>76000</v>
      </c>
      <c r="R945" s="59">
        <v>76000</v>
      </c>
      <c r="S945" s="59">
        <v>2618</v>
      </c>
      <c r="T945" s="59">
        <v>73382</v>
      </c>
      <c r="U945" s="59">
        <v>0</v>
      </c>
      <c r="V945" s="5"/>
      <c r="W945" s="59">
        <v>65526</v>
      </c>
      <c r="X945" s="5">
        <v>4800059745</v>
      </c>
      <c r="Y945" s="7">
        <v>45058</v>
      </c>
      <c r="Z945" s="7">
        <v>45199</v>
      </c>
    </row>
    <row r="946" spans="1:26" x14ac:dyDescent="0.25">
      <c r="A946" s="5">
        <v>800231235</v>
      </c>
      <c r="B946" s="5" t="s">
        <v>4021</v>
      </c>
      <c r="C946" s="5" t="s">
        <v>4022</v>
      </c>
      <c r="D946" s="5">
        <v>3214521</v>
      </c>
      <c r="E946" s="5" t="s">
        <v>4966</v>
      </c>
      <c r="F946" s="5" t="s">
        <v>8927</v>
      </c>
      <c r="G946" s="7">
        <v>44971.293055555558</v>
      </c>
      <c r="H946" s="7">
        <v>45005</v>
      </c>
      <c r="I946" s="59">
        <v>74100</v>
      </c>
      <c r="J946" s="59">
        <v>6431.25</v>
      </c>
      <c r="K946" s="67" t="s">
        <v>14192</v>
      </c>
      <c r="L946" s="5"/>
      <c r="M946" s="5"/>
      <c r="N946" s="59">
        <v>0</v>
      </c>
      <c r="O946" s="59">
        <v>0</v>
      </c>
      <c r="P946" s="5" t="s">
        <v>12749</v>
      </c>
      <c r="Q946" s="59">
        <v>74100</v>
      </c>
      <c r="R946" s="59">
        <v>74100</v>
      </c>
      <c r="S946" s="59">
        <v>2143</v>
      </c>
      <c r="T946" s="59">
        <v>71957</v>
      </c>
      <c r="U946" s="59">
        <v>0</v>
      </c>
      <c r="V946" s="5"/>
      <c r="W946" s="59">
        <v>65525</v>
      </c>
      <c r="X946" s="5">
        <v>4800059745</v>
      </c>
      <c r="Y946" s="7">
        <v>45058</v>
      </c>
      <c r="Z946" s="7">
        <v>45199</v>
      </c>
    </row>
    <row r="947" spans="1:26" x14ac:dyDescent="0.25">
      <c r="A947" s="5">
        <v>800231235</v>
      </c>
      <c r="B947" s="5" t="s">
        <v>4021</v>
      </c>
      <c r="C947" s="5" t="s">
        <v>4022</v>
      </c>
      <c r="D947" s="5">
        <v>3214562</v>
      </c>
      <c r="E947" s="5" t="s">
        <v>4967</v>
      </c>
      <c r="F947" s="5" t="s">
        <v>8928</v>
      </c>
      <c r="G947" s="7">
        <v>44971.328472222223</v>
      </c>
      <c r="H947" s="7">
        <v>45005</v>
      </c>
      <c r="I947" s="59">
        <v>96500</v>
      </c>
      <c r="J947" s="59">
        <v>10002.75</v>
      </c>
      <c r="K947" s="67" t="s">
        <v>14192</v>
      </c>
      <c r="L947" s="5"/>
      <c r="M947" s="5"/>
      <c r="N947" s="59">
        <v>0</v>
      </c>
      <c r="O947" s="59">
        <v>0</v>
      </c>
      <c r="P947" s="5" t="s">
        <v>12750</v>
      </c>
      <c r="Q947" s="59">
        <v>96500</v>
      </c>
      <c r="R947" s="59">
        <v>96500</v>
      </c>
      <c r="S947" s="59">
        <v>3334</v>
      </c>
      <c r="T947" s="59">
        <v>93166</v>
      </c>
      <c r="U947" s="59">
        <v>0</v>
      </c>
      <c r="V947" s="5"/>
      <c r="W947" s="59">
        <v>83163</v>
      </c>
      <c r="X947" s="5">
        <v>4800059745</v>
      </c>
      <c r="Y947" s="7">
        <v>45058</v>
      </c>
      <c r="Z947" s="7">
        <v>45199</v>
      </c>
    </row>
    <row r="948" spans="1:26" x14ac:dyDescent="0.25">
      <c r="A948" s="5">
        <v>800231235</v>
      </c>
      <c r="B948" s="5" t="s">
        <v>4021</v>
      </c>
      <c r="C948" s="5" t="s">
        <v>4022</v>
      </c>
      <c r="D948" s="5">
        <v>3214569</v>
      </c>
      <c r="E948" s="5" t="s">
        <v>4968</v>
      </c>
      <c r="F948" s="5" t="s">
        <v>8929</v>
      </c>
      <c r="G948" s="7">
        <v>44971.334027777775</v>
      </c>
      <c r="H948" s="7">
        <v>45005</v>
      </c>
      <c r="I948" s="59">
        <v>76000</v>
      </c>
      <c r="J948" s="59">
        <v>7856.25</v>
      </c>
      <c r="K948" s="67" t="s">
        <v>14192</v>
      </c>
      <c r="L948" s="5"/>
      <c r="M948" s="5"/>
      <c r="N948" s="59">
        <v>0</v>
      </c>
      <c r="O948" s="59">
        <v>0</v>
      </c>
      <c r="P948" s="5" t="s">
        <v>12751</v>
      </c>
      <c r="Q948" s="59">
        <v>76000</v>
      </c>
      <c r="R948" s="59">
        <v>76000</v>
      </c>
      <c r="S948" s="59">
        <v>2618</v>
      </c>
      <c r="T948" s="59">
        <v>73382</v>
      </c>
      <c r="U948" s="59">
        <v>0</v>
      </c>
      <c r="V948" s="5"/>
      <c r="W948" s="59">
        <v>65525</v>
      </c>
      <c r="X948" s="5">
        <v>4800059745</v>
      </c>
      <c r="Y948" s="7">
        <v>45058</v>
      </c>
      <c r="Z948" s="7">
        <v>45199</v>
      </c>
    </row>
    <row r="949" spans="1:26" x14ac:dyDescent="0.25">
      <c r="A949" s="5">
        <v>800231235</v>
      </c>
      <c r="B949" s="5" t="s">
        <v>4021</v>
      </c>
      <c r="C949" s="5" t="s">
        <v>4022</v>
      </c>
      <c r="D949" s="5">
        <v>3214571</v>
      </c>
      <c r="E949" s="5" t="s">
        <v>4969</v>
      </c>
      <c r="F949" s="5" t="s">
        <v>8930</v>
      </c>
      <c r="G949" s="7">
        <v>44971.334722222222</v>
      </c>
      <c r="H949" s="7">
        <v>45005</v>
      </c>
      <c r="I949" s="59">
        <v>89600</v>
      </c>
      <c r="J949" s="59">
        <v>3324.75</v>
      </c>
      <c r="K949" s="67" t="s">
        <v>14192</v>
      </c>
      <c r="L949" s="5"/>
      <c r="M949" s="5"/>
      <c r="N949" s="59">
        <v>0</v>
      </c>
      <c r="O949" s="59">
        <v>0</v>
      </c>
      <c r="P949" s="5" t="s">
        <v>12752</v>
      </c>
      <c r="Q949" s="59">
        <v>89600</v>
      </c>
      <c r="R949" s="59">
        <v>89600</v>
      </c>
      <c r="S949" s="59">
        <v>1108</v>
      </c>
      <c r="T949" s="59">
        <v>88492</v>
      </c>
      <c r="U949" s="59">
        <v>0</v>
      </c>
      <c r="V949" s="5"/>
      <c r="W949" s="59">
        <v>85167</v>
      </c>
      <c r="X949" s="5">
        <v>4800059745</v>
      </c>
      <c r="Y949" s="7">
        <v>45058</v>
      </c>
      <c r="Z949" s="7">
        <v>45199</v>
      </c>
    </row>
    <row r="950" spans="1:26" x14ac:dyDescent="0.25">
      <c r="A950" s="5">
        <v>800231235</v>
      </c>
      <c r="B950" s="5" t="s">
        <v>4021</v>
      </c>
      <c r="C950" s="5" t="s">
        <v>4022</v>
      </c>
      <c r="D950" s="5">
        <v>3214578</v>
      </c>
      <c r="E950" s="5" t="s">
        <v>4970</v>
      </c>
      <c r="F950" s="5" t="s">
        <v>8931</v>
      </c>
      <c r="G950" s="7">
        <v>44971.339583333334</v>
      </c>
      <c r="H950" s="7">
        <v>45005</v>
      </c>
      <c r="I950" s="59">
        <v>149000</v>
      </c>
      <c r="J950" s="59">
        <v>9549</v>
      </c>
      <c r="K950" s="67" t="s">
        <v>14192</v>
      </c>
      <c r="L950" s="5"/>
      <c r="M950" s="5"/>
      <c r="N950" s="59">
        <v>0</v>
      </c>
      <c r="O950" s="59">
        <v>0</v>
      </c>
      <c r="P950" s="5" t="s">
        <v>12753</v>
      </c>
      <c r="Q950" s="59">
        <v>149000</v>
      </c>
      <c r="R950" s="59">
        <v>149000</v>
      </c>
      <c r="S950" s="59">
        <v>3183</v>
      </c>
      <c r="T950" s="59">
        <v>191417</v>
      </c>
      <c r="U950" s="59">
        <v>0</v>
      </c>
      <c r="V950" s="5"/>
      <c r="W950" s="59">
        <v>136268</v>
      </c>
      <c r="X950" s="5">
        <v>4800059745</v>
      </c>
      <c r="Y950" s="7">
        <v>45058</v>
      </c>
      <c r="Z950" s="7">
        <v>45199</v>
      </c>
    </row>
    <row r="951" spans="1:26" x14ac:dyDescent="0.25">
      <c r="A951" s="5">
        <v>800231235</v>
      </c>
      <c r="B951" s="5" t="s">
        <v>4021</v>
      </c>
      <c r="C951" s="5" t="s">
        <v>4022</v>
      </c>
      <c r="D951" s="5">
        <v>3214599</v>
      </c>
      <c r="E951" s="5" t="s">
        <v>4971</v>
      </c>
      <c r="F951" s="5" t="s">
        <v>8932</v>
      </c>
      <c r="G951" s="7">
        <v>44971.352083333331</v>
      </c>
      <c r="H951" s="7">
        <v>45005</v>
      </c>
      <c r="I951" s="59">
        <v>96500</v>
      </c>
      <c r="J951" s="59">
        <v>10002.75</v>
      </c>
      <c r="K951" s="67" t="s">
        <v>14192</v>
      </c>
      <c r="L951" s="5"/>
      <c r="M951" s="5"/>
      <c r="N951" s="59">
        <v>0</v>
      </c>
      <c r="O951" s="59">
        <v>0</v>
      </c>
      <c r="P951" s="5" t="s">
        <v>12754</v>
      </c>
      <c r="Q951" s="59">
        <v>96500</v>
      </c>
      <c r="R951" s="59">
        <v>96500</v>
      </c>
      <c r="S951" s="59">
        <v>3334</v>
      </c>
      <c r="T951" s="59">
        <v>93166</v>
      </c>
      <c r="U951" s="59">
        <v>0</v>
      </c>
      <c r="V951" s="5"/>
      <c r="W951" s="59">
        <v>83163</v>
      </c>
      <c r="X951" s="5">
        <v>4800059745</v>
      </c>
      <c r="Y951" s="7">
        <v>45058</v>
      </c>
      <c r="Z951" s="7">
        <v>45199</v>
      </c>
    </row>
    <row r="952" spans="1:26" x14ac:dyDescent="0.25">
      <c r="A952" s="5">
        <v>800231235</v>
      </c>
      <c r="B952" s="5" t="s">
        <v>4021</v>
      </c>
      <c r="C952" s="5" t="s">
        <v>4022</v>
      </c>
      <c r="D952" s="5">
        <v>3214601</v>
      </c>
      <c r="E952" s="5" t="s">
        <v>4972</v>
      </c>
      <c r="F952" s="5" t="s">
        <v>8933</v>
      </c>
      <c r="G952" s="7">
        <v>44971.355555555558</v>
      </c>
      <c r="H952" s="7">
        <v>45005</v>
      </c>
      <c r="I952" s="59">
        <v>216520</v>
      </c>
      <c r="J952" s="59">
        <v>26292.75</v>
      </c>
      <c r="K952" s="67" t="s">
        <v>14192</v>
      </c>
      <c r="L952" s="5"/>
      <c r="M952" s="5"/>
      <c r="N952" s="59">
        <v>0</v>
      </c>
      <c r="O952" s="59">
        <v>0</v>
      </c>
      <c r="P952" s="5" t="s">
        <v>12755</v>
      </c>
      <c r="Q952" s="59">
        <v>254400</v>
      </c>
      <c r="R952" s="59">
        <v>254400</v>
      </c>
      <c r="S952" s="59">
        <v>8764</v>
      </c>
      <c r="T952" s="59">
        <v>245636</v>
      </c>
      <c r="U952" s="59">
        <v>0</v>
      </c>
      <c r="V952" s="5"/>
      <c r="W952" s="59">
        <v>181463</v>
      </c>
      <c r="X952" s="5">
        <v>2201378451</v>
      </c>
      <c r="Y952" s="7">
        <v>45040</v>
      </c>
      <c r="Z952" s="7">
        <v>45199</v>
      </c>
    </row>
    <row r="953" spans="1:26" x14ac:dyDescent="0.25">
      <c r="A953" s="5">
        <v>800231235</v>
      </c>
      <c r="B953" s="5" t="s">
        <v>4021</v>
      </c>
      <c r="C953" s="5" t="s">
        <v>4022</v>
      </c>
      <c r="D953" s="5">
        <v>3214611</v>
      </c>
      <c r="E953" s="5" t="s">
        <v>4973</v>
      </c>
      <c r="F953" s="5" t="s">
        <v>8934</v>
      </c>
      <c r="G953" s="7">
        <v>44971.365972222222</v>
      </c>
      <c r="H953" s="7">
        <v>45005</v>
      </c>
      <c r="I953" s="59">
        <v>129800</v>
      </c>
      <c r="J953" s="59">
        <v>13454.25</v>
      </c>
      <c r="K953" s="67" t="s">
        <v>14192</v>
      </c>
      <c r="L953" s="5"/>
      <c r="M953" s="5"/>
      <c r="N953" s="59">
        <v>0</v>
      </c>
      <c r="O953" s="59">
        <v>0</v>
      </c>
      <c r="P953" s="5" t="s">
        <v>12756</v>
      </c>
      <c r="Q953" s="59">
        <v>129800</v>
      </c>
      <c r="R953" s="59">
        <v>129800</v>
      </c>
      <c r="S953" s="59">
        <v>4484</v>
      </c>
      <c r="T953" s="59">
        <v>125316</v>
      </c>
      <c r="U953" s="59">
        <v>0</v>
      </c>
      <c r="V953" s="5"/>
      <c r="W953" s="59">
        <v>111861</v>
      </c>
      <c r="X953" s="5">
        <v>4800059745</v>
      </c>
      <c r="Y953" s="7">
        <v>45058</v>
      </c>
      <c r="Z953" s="7">
        <v>45199</v>
      </c>
    </row>
    <row r="954" spans="1:26" x14ac:dyDescent="0.25">
      <c r="A954" s="5">
        <v>800231235</v>
      </c>
      <c r="B954" s="5" t="s">
        <v>4021</v>
      </c>
      <c r="C954" s="5" t="s">
        <v>4022</v>
      </c>
      <c r="D954" s="5">
        <v>3214618</v>
      </c>
      <c r="E954" s="5" t="s">
        <v>4974</v>
      </c>
      <c r="F954" s="5" t="s">
        <v>8935</v>
      </c>
      <c r="G954" s="7">
        <v>44971.37222222222</v>
      </c>
      <c r="H954" s="7">
        <v>45005</v>
      </c>
      <c r="I954" s="59">
        <v>74100</v>
      </c>
      <c r="J954" s="59">
        <v>6431.25</v>
      </c>
      <c r="K954" s="67" t="s">
        <v>14192</v>
      </c>
      <c r="L954" s="5"/>
      <c r="M954" s="5"/>
      <c r="N954" s="59">
        <v>0</v>
      </c>
      <c r="O954" s="59">
        <v>0</v>
      </c>
      <c r="P954" s="5" t="s">
        <v>12757</v>
      </c>
      <c r="Q954" s="59">
        <v>74100</v>
      </c>
      <c r="R954" s="59">
        <v>74100</v>
      </c>
      <c r="S954" s="59">
        <v>2144</v>
      </c>
      <c r="T954" s="59">
        <v>71956</v>
      </c>
      <c r="U954" s="59">
        <v>0</v>
      </c>
      <c r="V954" s="5"/>
      <c r="W954" s="59">
        <v>65525</v>
      </c>
      <c r="X954" s="5">
        <v>4800059745</v>
      </c>
      <c r="Y954" s="7">
        <v>45058</v>
      </c>
      <c r="Z954" s="7">
        <v>45199</v>
      </c>
    </row>
    <row r="955" spans="1:26" x14ac:dyDescent="0.25">
      <c r="A955" s="5">
        <v>800231235</v>
      </c>
      <c r="B955" s="5" t="s">
        <v>4021</v>
      </c>
      <c r="C955" s="5" t="s">
        <v>4022</v>
      </c>
      <c r="D955" s="5">
        <v>3214695</v>
      </c>
      <c r="E955" s="5" t="s">
        <v>4975</v>
      </c>
      <c r="F955" s="5" t="s">
        <v>8936</v>
      </c>
      <c r="G955" s="7">
        <v>44971.443749999999</v>
      </c>
      <c r="H955" s="7">
        <v>45005</v>
      </c>
      <c r="I955" s="59">
        <v>129800</v>
      </c>
      <c r="J955" s="59">
        <v>13454.25</v>
      </c>
      <c r="K955" s="67" t="s">
        <v>14192</v>
      </c>
      <c r="L955" s="5"/>
      <c r="M955" s="5"/>
      <c r="N955" s="59">
        <v>0</v>
      </c>
      <c r="O955" s="59">
        <v>0</v>
      </c>
      <c r="P955" s="5" t="s">
        <v>12758</v>
      </c>
      <c r="Q955" s="59">
        <v>129800</v>
      </c>
      <c r="R955" s="59">
        <v>129800</v>
      </c>
      <c r="S955" s="59">
        <v>4484</v>
      </c>
      <c r="T955" s="59">
        <v>125316</v>
      </c>
      <c r="U955" s="59">
        <v>0</v>
      </c>
      <c r="V955" s="5"/>
      <c r="W955" s="59">
        <v>111861</v>
      </c>
      <c r="X955" s="5">
        <v>4800059745</v>
      </c>
      <c r="Y955" s="7">
        <v>45058</v>
      </c>
      <c r="Z955" s="7">
        <v>45199</v>
      </c>
    </row>
    <row r="956" spans="1:26" x14ac:dyDescent="0.25">
      <c r="A956" s="5">
        <v>800231235</v>
      </c>
      <c r="B956" s="5" t="s">
        <v>4021</v>
      </c>
      <c r="C956" s="5" t="s">
        <v>4022</v>
      </c>
      <c r="D956" s="5">
        <v>3214717</v>
      </c>
      <c r="E956" s="5" t="s">
        <v>4976</v>
      </c>
      <c r="F956" s="5" t="s">
        <v>8937</v>
      </c>
      <c r="G956" s="7">
        <v>44971.464583333334</v>
      </c>
      <c r="H956" s="7">
        <v>45005</v>
      </c>
      <c r="I956" s="59">
        <v>71904</v>
      </c>
      <c r="J956" s="59">
        <v>7855.5</v>
      </c>
      <c r="K956" s="67" t="s">
        <v>14192</v>
      </c>
      <c r="L956" s="5"/>
      <c r="M956" s="5"/>
      <c r="N956" s="59">
        <v>0</v>
      </c>
      <c r="O956" s="59">
        <v>0</v>
      </c>
      <c r="P956" s="5" t="s">
        <v>12759</v>
      </c>
      <c r="Q956" s="59">
        <v>76000</v>
      </c>
      <c r="R956" s="59">
        <v>76000</v>
      </c>
      <c r="S956" s="59">
        <v>2618</v>
      </c>
      <c r="T956" s="59">
        <v>73382</v>
      </c>
      <c r="U956" s="59">
        <v>0</v>
      </c>
      <c r="V956" s="5"/>
      <c r="W956" s="59">
        <v>61430</v>
      </c>
      <c r="X956" s="5">
        <v>2201378451</v>
      </c>
      <c r="Y956" s="7">
        <v>45040</v>
      </c>
      <c r="Z956" s="7">
        <v>45199</v>
      </c>
    </row>
    <row r="957" spans="1:26" x14ac:dyDescent="0.25">
      <c r="A957" s="5">
        <v>800231235</v>
      </c>
      <c r="B957" s="5" t="s">
        <v>4021</v>
      </c>
      <c r="C957" s="5" t="s">
        <v>4022</v>
      </c>
      <c r="D957" s="5">
        <v>3214728</v>
      </c>
      <c r="E957" s="5" t="s">
        <v>4977</v>
      </c>
      <c r="F957" s="5" t="s">
        <v>8938</v>
      </c>
      <c r="G957" s="7">
        <v>44971.470138888886</v>
      </c>
      <c r="H957" s="7">
        <v>45005</v>
      </c>
      <c r="I957" s="59">
        <v>70402</v>
      </c>
      <c r="J957" s="59">
        <v>6430.5</v>
      </c>
      <c r="K957" s="67" t="s">
        <v>14192</v>
      </c>
      <c r="L957" s="5"/>
      <c r="M957" s="5"/>
      <c r="N957" s="59">
        <v>0</v>
      </c>
      <c r="O957" s="59">
        <v>0</v>
      </c>
      <c r="P957" s="5" t="s">
        <v>12760</v>
      </c>
      <c r="Q957" s="59">
        <v>74100</v>
      </c>
      <c r="R957" s="59">
        <v>74100</v>
      </c>
      <c r="S957" s="59">
        <v>2143</v>
      </c>
      <c r="T957" s="59">
        <v>71957</v>
      </c>
      <c r="U957" s="59">
        <v>0</v>
      </c>
      <c r="V957" s="5"/>
      <c r="W957" s="59">
        <v>61828</v>
      </c>
      <c r="X957" s="5">
        <v>2201378451</v>
      </c>
      <c r="Y957" s="7">
        <v>45040</v>
      </c>
      <c r="Z957" s="7">
        <v>45199</v>
      </c>
    </row>
    <row r="958" spans="1:26" x14ac:dyDescent="0.25">
      <c r="A958" s="5">
        <v>800231235</v>
      </c>
      <c r="B958" s="5" t="s">
        <v>4021</v>
      </c>
      <c r="C958" s="5" t="s">
        <v>4022</v>
      </c>
      <c r="D958" s="5">
        <v>3214732</v>
      </c>
      <c r="E958" s="5" t="s">
        <v>4978</v>
      </c>
      <c r="F958" s="5" t="s">
        <v>8939</v>
      </c>
      <c r="G958" s="7">
        <v>44971.472916666666</v>
      </c>
      <c r="H958" s="7">
        <v>45005</v>
      </c>
      <c r="I958" s="59">
        <v>5577476</v>
      </c>
      <c r="J958" s="59">
        <v>738039.75</v>
      </c>
      <c r="K958" s="67" t="s">
        <v>14192</v>
      </c>
      <c r="L958" s="5"/>
      <c r="M958" s="5"/>
      <c r="N958" s="59">
        <v>0</v>
      </c>
      <c r="O958" s="59">
        <v>0</v>
      </c>
      <c r="P958" s="5" t="s">
        <v>12761</v>
      </c>
      <c r="Q958" s="59">
        <v>5577476</v>
      </c>
      <c r="R958" s="59">
        <v>5577476</v>
      </c>
      <c r="S958" s="59">
        <v>246013</v>
      </c>
      <c r="T958" s="59">
        <v>5331463</v>
      </c>
      <c r="U958" s="59">
        <v>0</v>
      </c>
      <c r="V958" s="5"/>
      <c r="W958" s="59">
        <v>4593423</v>
      </c>
      <c r="X958" s="5">
        <v>4800059745</v>
      </c>
      <c r="Y958" s="7">
        <v>45058</v>
      </c>
      <c r="Z958" s="7">
        <v>45199</v>
      </c>
    </row>
    <row r="959" spans="1:26" x14ac:dyDescent="0.25">
      <c r="A959" s="5">
        <v>800231235</v>
      </c>
      <c r="B959" s="5" t="s">
        <v>4021</v>
      </c>
      <c r="C959" s="5" t="s">
        <v>4022</v>
      </c>
      <c r="D959" s="5">
        <v>3214734</v>
      </c>
      <c r="E959" s="5" t="s">
        <v>4979</v>
      </c>
      <c r="F959" s="5" t="s">
        <v>8940</v>
      </c>
      <c r="G959" s="7">
        <v>44971.477083333331</v>
      </c>
      <c r="H959" s="7">
        <v>45005</v>
      </c>
      <c r="I959" s="59">
        <v>76000</v>
      </c>
      <c r="J959" s="59">
        <v>7855.5</v>
      </c>
      <c r="K959" s="67" t="s">
        <v>14192</v>
      </c>
      <c r="L959" s="5"/>
      <c r="M959" s="5"/>
      <c r="N959" s="59">
        <v>0</v>
      </c>
      <c r="O959" s="59">
        <v>0</v>
      </c>
      <c r="P959" s="5" t="s">
        <v>12762</v>
      </c>
      <c r="Q959" s="59">
        <v>76000</v>
      </c>
      <c r="R959" s="59">
        <v>76000</v>
      </c>
      <c r="S959" s="59">
        <v>2618</v>
      </c>
      <c r="T959" s="59">
        <v>73382</v>
      </c>
      <c r="U959" s="59">
        <v>0</v>
      </c>
      <c r="V959" s="5"/>
      <c r="W959" s="59">
        <v>65526</v>
      </c>
      <c r="X959" s="5">
        <v>2201378451</v>
      </c>
      <c r="Y959" s="7">
        <v>45040</v>
      </c>
      <c r="Z959" s="7">
        <v>45199</v>
      </c>
    </row>
    <row r="960" spans="1:26" x14ac:dyDescent="0.25">
      <c r="A960" s="5">
        <v>800231235</v>
      </c>
      <c r="B960" s="5" t="s">
        <v>4021</v>
      </c>
      <c r="C960" s="5" t="s">
        <v>4022</v>
      </c>
      <c r="D960" s="5">
        <v>3214778</v>
      </c>
      <c r="E960" s="5" t="s">
        <v>4980</v>
      </c>
      <c r="F960" s="5" t="s">
        <v>8941</v>
      </c>
      <c r="G960" s="7">
        <v>44971.550694444442</v>
      </c>
      <c r="H960" s="7">
        <v>45005</v>
      </c>
      <c r="I960" s="59">
        <v>76000</v>
      </c>
      <c r="J960" s="59">
        <v>7855.5</v>
      </c>
      <c r="K960" s="67" t="s">
        <v>14192</v>
      </c>
      <c r="L960" s="5"/>
      <c r="M960" s="5"/>
      <c r="N960" s="59">
        <v>0</v>
      </c>
      <c r="O960" s="59">
        <v>0</v>
      </c>
      <c r="P960" s="5" t="s">
        <v>12763</v>
      </c>
      <c r="Q960" s="59">
        <v>76000</v>
      </c>
      <c r="R960" s="59">
        <v>76000</v>
      </c>
      <c r="S960" s="59">
        <v>2618</v>
      </c>
      <c r="T960" s="59">
        <v>73382</v>
      </c>
      <c r="U960" s="59">
        <v>0</v>
      </c>
      <c r="V960" s="5"/>
      <c r="W960" s="59">
        <v>65526</v>
      </c>
      <c r="X960" s="5">
        <v>4800059745</v>
      </c>
      <c r="Y960" s="7">
        <v>45058</v>
      </c>
      <c r="Z960" s="7">
        <v>45199</v>
      </c>
    </row>
    <row r="961" spans="1:26" x14ac:dyDescent="0.25">
      <c r="A961" s="5">
        <v>800231235</v>
      </c>
      <c r="B961" s="5" t="s">
        <v>4021</v>
      </c>
      <c r="C961" s="5" t="s">
        <v>4022</v>
      </c>
      <c r="D961" s="5">
        <v>3214782</v>
      </c>
      <c r="E961" s="5" t="s">
        <v>4981</v>
      </c>
      <c r="F961" s="5" t="s">
        <v>8942</v>
      </c>
      <c r="G961" s="7">
        <v>44971.560416666667</v>
      </c>
      <c r="H961" s="7">
        <v>45005</v>
      </c>
      <c r="I961" s="59">
        <v>76000</v>
      </c>
      <c r="J961" s="59">
        <v>7855.5</v>
      </c>
      <c r="K961" s="67" t="s">
        <v>14192</v>
      </c>
      <c r="L961" s="5"/>
      <c r="M961" s="5"/>
      <c r="N961" s="59">
        <v>0</v>
      </c>
      <c r="O961" s="59">
        <v>0</v>
      </c>
      <c r="P961" s="5" t="s">
        <v>12764</v>
      </c>
      <c r="Q961" s="59">
        <v>76000</v>
      </c>
      <c r="R961" s="59">
        <v>76000</v>
      </c>
      <c r="S961" s="59">
        <v>2618</v>
      </c>
      <c r="T961" s="59">
        <v>73382</v>
      </c>
      <c r="U961" s="59">
        <v>0</v>
      </c>
      <c r="V961" s="5"/>
      <c r="W961" s="59">
        <v>65526</v>
      </c>
      <c r="X961" s="5">
        <v>4800059745</v>
      </c>
      <c r="Y961" s="7">
        <v>45058</v>
      </c>
      <c r="Z961" s="7">
        <v>45199</v>
      </c>
    </row>
    <row r="962" spans="1:26" x14ac:dyDescent="0.25">
      <c r="A962" s="5">
        <v>800231235</v>
      </c>
      <c r="B962" s="5" t="s">
        <v>4021</v>
      </c>
      <c r="C962" s="5" t="s">
        <v>4022</v>
      </c>
      <c r="D962" s="5">
        <v>3214800</v>
      </c>
      <c r="E962" s="5" t="s">
        <v>4982</v>
      </c>
      <c r="F962" s="5" t="s">
        <v>8943</v>
      </c>
      <c r="G962" s="7">
        <v>44971.585416666669</v>
      </c>
      <c r="H962" s="7">
        <v>45005</v>
      </c>
      <c r="I962" s="59">
        <v>13506957</v>
      </c>
      <c r="J962" s="59">
        <v>13133257</v>
      </c>
      <c r="K962" s="67" t="s">
        <v>14193</v>
      </c>
      <c r="L962" s="5"/>
      <c r="M962" s="5"/>
      <c r="N962" s="59">
        <v>0</v>
      </c>
      <c r="O962" s="59">
        <v>1494800</v>
      </c>
      <c r="P962" s="5" t="s">
        <v>12765</v>
      </c>
      <c r="Q962" s="59">
        <v>13506957</v>
      </c>
      <c r="R962" s="59">
        <v>13506957</v>
      </c>
      <c r="S962" s="59">
        <v>0</v>
      </c>
      <c r="T962" s="59">
        <v>12012157</v>
      </c>
      <c r="U962" s="59">
        <v>0</v>
      </c>
      <c r="V962" s="5"/>
      <c r="W962" s="59">
        <v>12012157</v>
      </c>
      <c r="X962" s="5">
        <v>4800061536</v>
      </c>
      <c r="Y962" s="7">
        <v>45224</v>
      </c>
      <c r="Z962" s="7">
        <v>45199</v>
      </c>
    </row>
    <row r="963" spans="1:26" x14ac:dyDescent="0.25">
      <c r="A963" s="5">
        <v>800231235</v>
      </c>
      <c r="B963" s="5" t="s">
        <v>4021</v>
      </c>
      <c r="C963" s="5" t="s">
        <v>4022</v>
      </c>
      <c r="D963" s="5">
        <v>3214839</v>
      </c>
      <c r="E963" s="5" t="s">
        <v>4983</v>
      </c>
      <c r="F963" s="5" t="s">
        <v>8944</v>
      </c>
      <c r="G963" s="7">
        <v>44971.615277777775</v>
      </c>
      <c r="H963" s="7">
        <v>45005</v>
      </c>
      <c r="I963" s="59">
        <v>39855851</v>
      </c>
      <c r="J963" s="59">
        <v>39855851</v>
      </c>
      <c r="K963" s="67" t="s">
        <v>14131</v>
      </c>
      <c r="L963" s="5"/>
      <c r="M963" s="5"/>
      <c r="N963" s="59">
        <v>39855851</v>
      </c>
      <c r="O963" s="59">
        <v>0</v>
      </c>
      <c r="P963" s="5" t="s">
        <v>12657</v>
      </c>
      <c r="Q963" s="59">
        <v>39855851</v>
      </c>
      <c r="R963" s="59">
        <v>39855851</v>
      </c>
      <c r="S963" s="59">
        <v>0</v>
      </c>
      <c r="T963" s="59">
        <v>0</v>
      </c>
      <c r="U963" s="59">
        <v>0</v>
      </c>
      <c r="V963" s="5"/>
      <c r="W963" s="59">
        <v>0</v>
      </c>
      <c r="X963" s="5"/>
      <c r="Y963" s="7"/>
      <c r="Z963" s="7">
        <v>45199</v>
      </c>
    </row>
    <row r="964" spans="1:26" x14ac:dyDescent="0.25">
      <c r="A964" s="5">
        <v>800231235</v>
      </c>
      <c r="B964" s="5" t="s">
        <v>4021</v>
      </c>
      <c r="C964" s="5" t="s">
        <v>4022</v>
      </c>
      <c r="D964" s="5">
        <v>3214847</v>
      </c>
      <c r="E964" s="5" t="s">
        <v>4984</v>
      </c>
      <c r="F964" s="5" t="s">
        <v>8945</v>
      </c>
      <c r="G964" s="7">
        <v>44971.618750000001</v>
      </c>
      <c r="H964" s="7">
        <v>45005</v>
      </c>
      <c r="I964" s="59">
        <v>26661</v>
      </c>
      <c r="J964" s="59">
        <v>26661</v>
      </c>
      <c r="K964" s="67" t="s">
        <v>14124</v>
      </c>
      <c r="L964" s="5"/>
      <c r="M964" s="5"/>
      <c r="N964" s="59">
        <v>0</v>
      </c>
      <c r="O964" s="59">
        <v>0</v>
      </c>
      <c r="P964" s="5"/>
      <c r="Q964" s="59">
        <v>26661</v>
      </c>
      <c r="R964" s="59">
        <v>26661</v>
      </c>
      <c r="S964" s="59">
        <v>0</v>
      </c>
      <c r="T964" s="59">
        <v>26661</v>
      </c>
      <c r="U964" s="59">
        <v>26661</v>
      </c>
      <c r="V964" s="5">
        <v>1910620821</v>
      </c>
      <c r="W964" s="59">
        <v>0</v>
      </c>
      <c r="X964" s="5"/>
      <c r="Y964" s="7"/>
      <c r="Z964" s="7">
        <v>45199</v>
      </c>
    </row>
    <row r="965" spans="1:26" x14ac:dyDescent="0.25">
      <c r="A965" s="5">
        <v>800231235</v>
      </c>
      <c r="B965" s="5" t="s">
        <v>4021</v>
      </c>
      <c r="C965" s="5" t="s">
        <v>4022</v>
      </c>
      <c r="D965" s="5">
        <v>3214902</v>
      </c>
      <c r="E965" s="5" t="s">
        <v>4985</v>
      </c>
      <c r="F965" s="5" t="s">
        <v>8946</v>
      </c>
      <c r="G965" s="7">
        <v>44971.679861111108</v>
      </c>
      <c r="H965" s="7">
        <v>45005</v>
      </c>
      <c r="I965" s="59">
        <v>21900</v>
      </c>
      <c r="J965" s="59">
        <v>2130.75</v>
      </c>
      <c r="K965" s="67" t="s">
        <v>14192</v>
      </c>
      <c r="L965" s="5"/>
      <c r="M965" s="5"/>
      <c r="N965" s="59">
        <v>0</v>
      </c>
      <c r="O965" s="59">
        <v>0</v>
      </c>
      <c r="P965" s="5" t="s">
        <v>12766</v>
      </c>
      <c r="Q965" s="59">
        <v>26000</v>
      </c>
      <c r="R965" s="59">
        <v>26000</v>
      </c>
      <c r="S965" s="59">
        <v>710</v>
      </c>
      <c r="T965" s="59">
        <v>25290</v>
      </c>
      <c r="U965" s="59">
        <v>0</v>
      </c>
      <c r="V965" s="5"/>
      <c r="W965" s="59">
        <v>19059</v>
      </c>
      <c r="X965" s="5">
        <v>2201378451</v>
      </c>
      <c r="Y965" s="7">
        <v>45040</v>
      </c>
      <c r="Z965" s="7">
        <v>45199</v>
      </c>
    </row>
    <row r="966" spans="1:26" x14ac:dyDescent="0.25">
      <c r="A966" s="5">
        <v>800231235</v>
      </c>
      <c r="B966" s="5" t="s">
        <v>4021</v>
      </c>
      <c r="C966" s="5" t="s">
        <v>4022</v>
      </c>
      <c r="D966" s="5">
        <v>3214943</v>
      </c>
      <c r="E966" s="5" t="s">
        <v>4986</v>
      </c>
      <c r="F966" s="5" t="s">
        <v>8947</v>
      </c>
      <c r="G966" s="7">
        <v>44971.785416666666</v>
      </c>
      <c r="H966" s="7">
        <v>45005</v>
      </c>
      <c r="I966" s="59">
        <v>310800</v>
      </c>
      <c r="J966" s="59">
        <v>193079.25</v>
      </c>
      <c r="K966" s="67" t="s">
        <v>14192</v>
      </c>
      <c r="L966" s="5"/>
      <c r="M966" s="5"/>
      <c r="N966" s="59">
        <v>0</v>
      </c>
      <c r="O966" s="59">
        <v>0</v>
      </c>
      <c r="P966" s="5" t="s">
        <v>12767</v>
      </c>
      <c r="Q966" s="59">
        <v>310800</v>
      </c>
      <c r="R966" s="59">
        <v>310800</v>
      </c>
      <c r="S966" s="59">
        <v>64360</v>
      </c>
      <c r="T966" s="59">
        <v>246440</v>
      </c>
      <c r="U966" s="59">
        <v>0</v>
      </c>
      <c r="V966" s="5"/>
      <c r="W966" s="59">
        <v>53361</v>
      </c>
      <c r="X966" s="5">
        <v>4800059745</v>
      </c>
      <c r="Y966" s="7">
        <v>45058</v>
      </c>
      <c r="Z966" s="7">
        <v>45199</v>
      </c>
    </row>
    <row r="967" spans="1:26" x14ac:dyDescent="0.25">
      <c r="A967" s="5">
        <v>800231235</v>
      </c>
      <c r="B967" s="5" t="s">
        <v>4021</v>
      </c>
      <c r="C967" s="5" t="s">
        <v>4022</v>
      </c>
      <c r="D967" s="5">
        <v>3215039</v>
      </c>
      <c r="E967" s="5" t="s">
        <v>4987</v>
      </c>
      <c r="F967" s="5" t="s">
        <v>8948</v>
      </c>
      <c r="G967" s="7">
        <v>44972.323611111111</v>
      </c>
      <c r="H967" s="7">
        <v>45005</v>
      </c>
      <c r="I967" s="59">
        <v>90700</v>
      </c>
      <c r="J967" s="59">
        <v>7875</v>
      </c>
      <c r="K967" s="67" t="s">
        <v>14192</v>
      </c>
      <c r="L967" s="5"/>
      <c r="M967" s="5"/>
      <c r="N967" s="59">
        <v>0</v>
      </c>
      <c r="O967" s="59">
        <v>0</v>
      </c>
      <c r="P967" s="5" t="s">
        <v>12768</v>
      </c>
      <c r="Q967" s="59">
        <v>90700</v>
      </c>
      <c r="R967" s="59">
        <v>90700</v>
      </c>
      <c r="S967" s="59">
        <v>2625</v>
      </c>
      <c r="T967" s="59">
        <v>88075</v>
      </c>
      <c r="U967" s="59">
        <v>0</v>
      </c>
      <c r="V967" s="5"/>
      <c r="W967" s="59">
        <v>80200</v>
      </c>
      <c r="X967" s="5">
        <v>4800059745</v>
      </c>
      <c r="Y967" s="7">
        <v>45058</v>
      </c>
      <c r="Z967" s="7">
        <v>45199</v>
      </c>
    </row>
    <row r="968" spans="1:26" x14ac:dyDescent="0.25">
      <c r="A968" s="5">
        <v>800231235</v>
      </c>
      <c r="B968" s="5" t="s">
        <v>4021</v>
      </c>
      <c r="C968" s="5" t="s">
        <v>4022</v>
      </c>
      <c r="D968" s="5">
        <v>3215042</v>
      </c>
      <c r="E968" s="5" t="s">
        <v>4988</v>
      </c>
      <c r="F968" s="5" t="s">
        <v>8949</v>
      </c>
      <c r="G968" s="7">
        <v>44972.329861111109</v>
      </c>
      <c r="H968" s="7">
        <v>45005</v>
      </c>
      <c r="I968" s="59">
        <v>76000</v>
      </c>
      <c r="J968" s="59">
        <v>7855.5</v>
      </c>
      <c r="K968" s="67" t="s">
        <v>14192</v>
      </c>
      <c r="L968" s="5"/>
      <c r="M968" s="5"/>
      <c r="N968" s="59">
        <v>0</v>
      </c>
      <c r="O968" s="59">
        <v>0</v>
      </c>
      <c r="P968" s="5" t="s">
        <v>12769</v>
      </c>
      <c r="Q968" s="59">
        <v>76000</v>
      </c>
      <c r="R968" s="59">
        <v>76000</v>
      </c>
      <c r="S968" s="59">
        <v>2618</v>
      </c>
      <c r="T968" s="59">
        <v>73382</v>
      </c>
      <c r="U968" s="59">
        <v>0</v>
      </c>
      <c r="V968" s="5"/>
      <c r="W968" s="59">
        <v>65526</v>
      </c>
      <c r="X968" s="5">
        <v>2201378451</v>
      </c>
      <c r="Y968" s="7">
        <v>45040</v>
      </c>
      <c r="Z968" s="7">
        <v>45199</v>
      </c>
    </row>
    <row r="969" spans="1:26" x14ac:dyDescent="0.25">
      <c r="A969" s="5">
        <v>800231235</v>
      </c>
      <c r="B969" s="5" t="s">
        <v>4021</v>
      </c>
      <c r="C969" s="5" t="s">
        <v>4022</v>
      </c>
      <c r="D969" s="5">
        <v>3215066</v>
      </c>
      <c r="E969" s="5" t="s">
        <v>4989</v>
      </c>
      <c r="F969" s="5" t="s">
        <v>8950</v>
      </c>
      <c r="G969" s="7">
        <v>44972.352777777778</v>
      </c>
      <c r="H969" s="7">
        <v>45005</v>
      </c>
      <c r="I969" s="59">
        <v>68200</v>
      </c>
      <c r="J969" s="59">
        <v>6572.25</v>
      </c>
      <c r="K969" s="67" t="s">
        <v>14192</v>
      </c>
      <c r="L969" s="5"/>
      <c r="M969" s="5"/>
      <c r="N969" s="59">
        <v>0</v>
      </c>
      <c r="O969" s="59">
        <v>0</v>
      </c>
      <c r="P969" s="5" t="s">
        <v>12770</v>
      </c>
      <c r="Q969" s="59">
        <v>68200</v>
      </c>
      <c r="R969" s="59">
        <v>68200</v>
      </c>
      <c r="S969" s="59">
        <v>2190</v>
      </c>
      <c r="T969" s="59">
        <v>66010</v>
      </c>
      <c r="U969" s="59">
        <v>0</v>
      </c>
      <c r="V969" s="5"/>
      <c r="W969" s="59">
        <v>59437</v>
      </c>
      <c r="X969" s="5">
        <v>4800059745</v>
      </c>
      <c r="Y969" s="7">
        <v>45058</v>
      </c>
      <c r="Z969" s="7">
        <v>45199</v>
      </c>
    </row>
    <row r="970" spans="1:26" x14ac:dyDescent="0.25">
      <c r="A970" s="5">
        <v>800231235</v>
      </c>
      <c r="B970" s="5" t="s">
        <v>4021</v>
      </c>
      <c r="C970" s="5" t="s">
        <v>4022</v>
      </c>
      <c r="D970" s="5">
        <v>3215082</v>
      </c>
      <c r="E970" s="5" t="s">
        <v>4990</v>
      </c>
      <c r="F970" s="5" t="s">
        <v>8951</v>
      </c>
      <c r="G970" s="7">
        <v>44972.362500000003</v>
      </c>
      <c r="H970" s="7">
        <v>45005</v>
      </c>
      <c r="I970" s="59">
        <v>76000</v>
      </c>
      <c r="J970" s="59">
        <v>7855.5</v>
      </c>
      <c r="K970" s="67" t="s">
        <v>14192</v>
      </c>
      <c r="L970" s="5"/>
      <c r="M970" s="5"/>
      <c r="N970" s="59">
        <v>0</v>
      </c>
      <c r="O970" s="59">
        <v>0</v>
      </c>
      <c r="P970" s="5" t="s">
        <v>12771</v>
      </c>
      <c r="Q970" s="59">
        <v>76000</v>
      </c>
      <c r="R970" s="59">
        <v>76000</v>
      </c>
      <c r="S970" s="59">
        <v>2618</v>
      </c>
      <c r="T970" s="59">
        <v>73382</v>
      </c>
      <c r="U970" s="59">
        <v>0</v>
      </c>
      <c r="V970" s="5"/>
      <c r="W970" s="59">
        <v>65526</v>
      </c>
      <c r="X970" s="5">
        <v>2201378451</v>
      </c>
      <c r="Y970" s="7">
        <v>45040</v>
      </c>
      <c r="Z970" s="7">
        <v>45199</v>
      </c>
    </row>
    <row r="971" spans="1:26" x14ac:dyDescent="0.25">
      <c r="A971" s="5">
        <v>800231235</v>
      </c>
      <c r="B971" s="5" t="s">
        <v>4021</v>
      </c>
      <c r="C971" s="5" t="s">
        <v>4022</v>
      </c>
      <c r="D971" s="5">
        <v>3215152</v>
      </c>
      <c r="E971" s="5" t="s">
        <v>4991</v>
      </c>
      <c r="F971" s="5" t="s">
        <v>8952</v>
      </c>
      <c r="G971" s="7">
        <v>44972.453472222223</v>
      </c>
      <c r="H971" s="7">
        <v>45005</v>
      </c>
      <c r="I971" s="59">
        <v>457300</v>
      </c>
      <c r="J971" s="59">
        <v>49935</v>
      </c>
      <c r="K971" s="67" t="s">
        <v>14192</v>
      </c>
      <c r="L971" s="5"/>
      <c r="M971" s="5"/>
      <c r="N971" s="59">
        <v>0</v>
      </c>
      <c r="O971" s="59">
        <v>0</v>
      </c>
      <c r="P971" s="5" t="s">
        <v>12772</v>
      </c>
      <c r="Q971" s="59">
        <v>457300</v>
      </c>
      <c r="R971" s="59">
        <v>457300</v>
      </c>
      <c r="S971" s="59">
        <v>16645</v>
      </c>
      <c r="T971" s="59">
        <v>440655</v>
      </c>
      <c r="U971" s="59">
        <v>0</v>
      </c>
      <c r="V971" s="5"/>
      <c r="W971" s="59">
        <v>390720</v>
      </c>
      <c r="X971" s="5">
        <v>4800059745</v>
      </c>
      <c r="Y971" s="7">
        <v>45058</v>
      </c>
      <c r="Z971" s="7">
        <v>45199</v>
      </c>
    </row>
    <row r="972" spans="1:26" x14ac:dyDescent="0.25">
      <c r="A972" s="5">
        <v>800231235</v>
      </c>
      <c r="B972" s="5" t="s">
        <v>4021</v>
      </c>
      <c r="C972" s="5" t="s">
        <v>4022</v>
      </c>
      <c r="D972" s="5">
        <v>3215153</v>
      </c>
      <c r="E972" s="5" t="s">
        <v>4992</v>
      </c>
      <c r="F972" s="5" t="s">
        <v>8953</v>
      </c>
      <c r="G972" s="7">
        <v>44972.456250000003</v>
      </c>
      <c r="H972" s="7">
        <v>45005</v>
      </c>
      <c r="I972" s="59">
        <v>76000</v>
      </c>
      <c r="J972" s="59">
        <v>7855.5</v>
      </c>
      <c r="K972" s="67" t="s">
        <v>14192</v>
      </c>
      <c r="L972" s="5"/>
      <c r="M972" s="5"/>
      <c r="N972" s="59">
        <v>0</v>
      </c>
      <c r="O972" s="59">
        <v>0</v>
      </c>
      <c r="P972" s="5" t="s">
        <v>12773</v>
      </c>
      <c r="Q972" s="59">
        <v>76000</v>
      </c>
      <c r="R972" s="59">
        <v>76000</v>
      </c>
      <c r="S972" s="59">
        <v>2618</v>
      </c>
      <c r="T972" s="59">
        <v>73382</v>
      </c>
      <c r="U972" s="59">
        <v>0</v>
      </c>
      <c r="V972" s="5"/>
      <c r="W972" s="59">
        <v>65526</v>
      </c>
      <c r="X972" s="5">
        <v>4800059745</v>
      </c>
      <c r="Y972" s="7">
        <v>45058</v>
      </c>
      <c r="Z972" s="7">
        <v>45199</v>
      </c>
    </row>
    <row r="973" spans="1:26" x14ac:dyDescent="0.25">
      <c r="A973" s="5">
        <v>800231235</v>
      </c>
      <c r="B973" s="5" t="s">
        <v>4021</v>
      </c>
      <c r="C973" s="5" t="s">
        <v>4022</v>
      </c>
      <c r="D973" s="5">
        <v>3215158</v>
      </c>
      <c r="E973" s="5" t="s">
        <v>4993</v>
      </c>
      <c r="F973" s="5" t="s">
        <v>8954</v>
      </c>
      <c r="G973" s="7">
        <v>44972.461805555555</v>
      </c>
      <c r="H973" s="7">
        <v>45005</v>
      </c>
      <c r="I973" s="59">
        <v>158200</v>
      </c>
      <c r="J973" s="59">
        <v>16376.25</v>
      </c>
      <c r="K973" s="67" t="s">
        <v>14192</v>
      </c>
      <c r="L973" s="5"/>
      <c r="M973" s="5"/>
      <c r="N973" s="59">
        <v>0</v>
      </c>
      <c r="O973" s="59">
        <v>0</v>
      </c>
      <c r="P973" s="5" t="s">
        <v>12774</v>
      </c>
      <c r="Q973" s="59">
        <v>158200</v>
      </c>
      <c r="R973" s="59">
        <v>158200</v>
      </c>
      <c r="S973" s="59">
        <v>5458</v>
      </c>
      <c r="T973" s="59">
        <v>152742</v>
      </c>
      <c r="U973" s="59">
        <v>0</v>
      </c>
      <c r="V973" s="5"/>
      <c r="W973" s="59">
        <v>136365</v>
      </c>
      <c r="X973" s="5">
        <v>4800059745</v>
      </c>
      <c r="Y973" s="7">
        <v>45058</v>
      </c>
      <c r="Z973" s="7">
        <v>45199</v>
      </c>
    </row>
    <row r="974" spans="1:26" x14ac:dyDescent="0.25">
      <c r="A974" s="5">
        <v>800231235</v>
      </c>
      <c r="B974" s="5" t="s">
        <v>4021</v>
      </c>
      <c r="C974" s="5" t="s">
        <v>4022</v>
      </c>
      <c r="D974" s="5">
        <v>3215222</v>
      </c>
      <c r="E974" s="5" t="s">
        <v>4994</v>
      </c>
      <c r="F974" s="5" t="s">
        <v>8955</v>
      </c>
      <c r="G974" s="7">
        <v>44972.573611111111</v>
      </c>
      <c r="H974" s="7">
        <v>45005</v>
      </c>
      <c r="I974" s="59">
        <v>76000</v>
      </c>
      <c r="J974" s="59">
        <v>7855.5</v>
      </c>
      <c r="K974" s="67" t="s">
        <v>14192</v>
      </c>
      <c r="L974" s="5"/>
      <c r="M974" s="5"/>
      <c r="N974" s="59">
        <v>0</v>
      </c>
      <c r="O974" s="59">
        <v>0</v>
      </c>
      <c r="P974" s="5" t="s">
        <v>12775</v>
      </c>
      <c r="Q974" s="59">
        <v>76000</v>
      </c>
      <c r="R974" s="59">
        <v>76000</v>
      </c>
      <c r="S974" s="59">
        <v>2618</v>
      </c>
      <c r="T974" s="59">
        <v>73382</v>
      </c>
      <c r="U974" s="59">
        <v>0</v>
      </c>
      <c r="V974" s="5"/>
      <c r="W974" s="59">
        <v>65526</v>
      </c>
      <c r="X974" s="5">
        <v>4800059745</v>
      </c>
      <c r="Y974" s="7">
        <v>45058</v>
      </c>
      <c r="Z974" s="7">
        <v>45199</v>
      </c>
    </row>
    <row r="975" spans="1:26" x14ac:dyDescent="0.25">
      <c r="A975" s="5">
        <v>800231235</v>
      </c>
      <c r="B975" s="5" t="s">
        <v>4021</v>
      </c>
      <c r="C975" s="5" t="s">
        <v>4022</v>
      </c>
      <c r="D975" s="5">
        <v>3215237</v>
      </c>
      <c r="E975" s="5" t="s">
        <v>4995</v>
      </c>
      <c r="F975" s="5" t="s">
        <v>8956</v>
      </c>
      <c r="G975" s="7">
        <v>44972.592361111114</v>
      </c>
      <c r="H975" s="7">
        <v>45005</v>
      </c>
      <c r="I975" s="59">
        <v>76000</v>
      </c>
      <c r="J975" s="59">
        <v>7855.5</v>
      </c>
      <c r="K975" s="67" t="s">
        <v>14192</v>
      </c>
      <c r="L975" s="5"/>
      <c r="M975" s="5"/>
      <c r="N975" s="59">
        <v>0</v>
      </c>
      <c r="O975" s="59">
        <v>0</v>
      </c>
      <c r="P975" s="5" t="s">
        <v>12776</v>
      </c>
      <c r="Q975" s="59">
        <v>76000</v>
      </c>
      <c r="R975" s="59">
        <v>76000</v>
      </c>
      <c r="S975" s="59">
        <v>2619</v>
      </c>
      <c r="T975" s="59">
        <v>73381</v>
      </c>
      <c r="U975" s="59">
        <v>0</v>
      </c>
      <c r="V975" s="5"/>
      <c r="W975" s="59">
        <v>65526</v>
      </c>
      <c r="X975" s="5">
        <v>4800059745</v>
      </c>
      <c r="Y975" s="7">
        <v>45058</v>
      </c>
      <c r="Z975" s="7">
        <v>45199</v>
      </c>
    </row>
    <row r="976" spans="1:26" x14ac:dyDescent="0.25">
      <c r="A976" s="5">
        <v>800231235</v>
      </c>
      <c r="B976" s="5" t="s">
        <v>4021</v>
      </c>
      <c r="C976" s="5" t="s">
        <v>4022</v>
      </c>
      <c r="D976" s="5">
        <v>3215268</v>
      </c>
      <c r="E976" s="5" t="s">
        <v>4996</v>
      </c>
      <c r="F976" s="5" t="s">
        <v>8957</v>
      </c>
      <c r="G976" s="7">
        <v>44972.637499999997</v>
      </c>
      <c r="H976" s="7">
        <v>45005</v>
      </c>
      <c r="I976" s="59">
        <v>76000</v>
      </c>
      <c r="J976" s="59">
        <v>7855.5</v>
      </c>
      <c r="K976" s="67" t="s">
        <v>14192</v>
      </c>
      <c r="L976" s="5"/>
      <c r="M976" s="5"/>
      <c r="N976" s="59">
        <v>0</v>
      </c>
      <c r="O976" s="59">
        <v>0</v>
      </c>
      <c r="P976" s="5" t="s">
        <v>12777</v>
      </c>
      <c r="Q976" s="59">
        <v>76000</v>
      </c>
      <c r="R976" s="59">
        <v>76000</v>
      </c>
      <c r="S976" s="59">
        <v>2618</v>
      </c>
      <c r="T976" s="59">
        <v>73382</v>
      </c>
      <c r="U976" s="59">
        <v>0</v>
      </c>
      <c r="V976" s="5"/>
      <c r="W976" s="59">
        <v>65526</v>
      </c>
      <c r="X976" s="5">
        <v>4800059745</v>
      </c>
      <c r="Y976" s="7">
        <v>45058</v>
      </c>
      <c r="Z976" s="7">
        <v>45199</v>
      </c>
    </row>
    <row r="977" spans="1:26" x14ac:dyDescent="0.25">
      <c r="A977" s="5">
        <v>800231235</v>
      </c>
      <c r="B977" s="5" t="s">
        <v>4021</v>
      </c>
      <c r="C977" s="5" t="s">
        <v>4022</v>
      </c>
      <c r="D977" s="5">
        <v>3215277</v>
      </c>
      <c r="E977" s="5" t="s">
        <v>4997</v>
      </c>
      <c r="F977" s="5" t="s">
        <v>8958</v>
      </c>
      <c r="G977" s="7">
        <v>44972.645833333336</v>
      </c>
      <c r="H977" s="7">
        <v>45005</v>
      </c>
      <c r="I977" s="59">
        <v>76000</v>
      </c>
      <c r="J977" s="59">
        <v>7855.5</v>
      </c>
      <c r="K977" s="67" t="s">
        <v>14192</v>
      </c>
      <c r="L977" s="5"/>
      <c r="M977" s="5"/>
      <c r="N977" s="59">
        <v>0</v>
      </c>
      <c r="O977" s="59">
        <v>0</v>
      </c>
      <c r="P977" s="5" t="s">
        <v>12778</v>
      </c>
      <c r="Q977" s="59">
        <v>76000</v>
      </c>
      <c r="R977" s="59">
        <v>76000</v>
      </c>
      <c r="S977" s="59">
        <v>2618</v>
      </c>
      <c r="T977" s="59">
        <v>73382</v>
      </c>
      <c r="U977" s="59">
        <v>0</v>
      </c>
      <c r="V977" s="5"/>
      <c r="W977" s="59">
        <v>65526</v>
      </c>
      <c r="X977" s="5">
        <v>4800059745</v>
      </c>
      <c r="Y977" s="7">
        <v>45058</v>
      </c>
      <c r="Z977" s="7">
        <v>45199</v>
      </c>
    </row>
    <row r="978" spans="1:26" x14ac:dyDescent="0.25">
      <c r="A978" s="5">
        <v>800231235</v>
      </c>
      <c r="B978" s="5" t="s">
        <v>4021</v>
      </c>
      <c r="C978" s="5" t="s">
        <v>4022</v>
      </c>
      <c r="D978" s="5">
        <v>3215289</v>
      </c>
      <c r="E978" s="5" t="s">
        <v>4998</v>
      </c>
      <c r="F978" s="5" t="s">
        <v>8959</v>
      </c>
      <c r="G978" s="7">
        <v>44972.655555555553</v>
      </c>
      <c r="H978" s="7">
        <v>45005</v>
      </c>
      <c r="I978" s="59">
        <v>76000</v>
      </c>
      <c r="J978" s="59">
        <v>7855.5</v>
      </c>
      <c r="K978" s="67" t="s">
        <v>14192</v>
      </c>
      <c r="L978" s="5"/>
      <c r="M978" s="5"/>
      <c r="N978" s="59">
        <v>0</v>
      </c>
      <c r="O978" s="59">
        <v>0</v>
      </c>
      <c r="P978" s="5" t="s">
        <v>12779</v>
      </c>
      <c r="Q978" s="59">
        <v>76000</v>
      </c>
      <c r="R978" s="59">
        <v>76000</v>
      </c>
      <c r="S978" s="59">
        <v>2618</v>
      </c>
      <c r="T978" s="59">
        <v>73382</v>
      </c>
      <c r="U978" s="59">
        <v>0</v>
      </c>
      <c r="V978" s="5"/>
      <c r="W978" s="59">
        <v>65526</v>
      </c>
      <c r="X978" s="5">
        <v>4800059745</v>
      </c>
      <c r="Y978" s="7">
        <v>45058</v>
      </c>
      <c r="Z978" s="7">
        <v>45199</v>
      </c>
    </row>
    <row r="979" spans="1:26" x14ac:dyDescent="0.25">
      <c r="A979" s="5">
        <v>800231235</v>
      </c>
      <c r="B979" s="5" t="s">
        <v>4021</v>
      </c>
      <c r="C979" s="5" t="s">
        <v>4022</v>
      </c>
      <c r="D979" s="5">
        <v>3215374</v>
      </c>
      <c r="E979" s="5" t="s">
        <v>4999</v>
      </c>
      <c r="F979" s="5" t="s">
        <v>8960</v>
      </c>
      <c r="G979" s="7">
        <v>44973.293749999997</v>
      </c>
      <c r="H979" s="7">
        <v>45005</v>
      </c>
      <c r="I979" s="59">
        <v>76000</v>
      </c>
      <c r="J979" s="59">
        <v>7855.5</v>
      </c>
      <c r="K979" s="67" t="s">
        <v>14192</v>
      </c>
      <c r="L979" s="5"/>
      <c r="M979" s="5"/>
      <c r="N979" s="59">
        <v>0</v>
      </c>
      <c r="O979" s="59">
        <v>0</v>
      </c>
      <c r="P979" s="5" t="s">
        <v>12780</v>
      </c>
      <c r="Q979" s="59">
        <v>76000</v>
      </c>
      <c r="R979" s="59">
        <v>76000</v>
      </c>
      <c r="S979" s="59">
        <v>2618</v>
      </c>
      <c r="T979" s="59">
        <v>73382</v>
      </c>
      <c r="U979" s="59">
        <v>0</v>
      </c>
      <c r="V979" s="5"/>
      <c r="W979" s="59">
        <v>65526</v>
      </c>
      <c r="X979" s="5">
        <v>4800059745</v>
      </c>
      <c r="Y979" s="7">
        <v>45058</v>
      </c>
      <c r="Z979" s="7">
        <v>45199</v>
      </c>
    </row>
    <row r="980" spans="1:26" x14ac:dyDescent="0.25">
      <c r="A980" s="5">
        <v>800231235</v>
      </c>
      <c r="B980" s="5" t="s">
        <v>4021</v>
      </c>
      <c r="C980" s="5" t="s">
        <v>4022</v>
      </c>
      <c r="D980" s="5">
        <v>3215382</v>
      </c>
      <c r="E980" s="5" t="s">
        <v>5000</v>
      </c>
      <c r="F980" s="5" t="s">
        <v>8961</v>
      </c>
      <c r="G980" s="7">
        <v>44973.3</v>
      </c>
      <c r="H980" s="7">
        <v>45005</v>
      </c>
      <c r="I980" s="59">
        <v>74100</v>
      </c>
      <c r="J980" s="59">
        <v>6431.25</v>
      </c>
      <c r="K980" s="67" t="s">
        <v>14192</v>
      </c>
      <c r="L980" s="5"/>
      <c r="M980" s="5"/>
      <c r="N980" s="59">
        <v>0</v>
      </c>
      <c r="O980" s="59">
        <v>0</v>
      </c>
      <c r="P980" s="5" t="s">
        <v>12781</v>
      </c>
      <c r="Q980" s="59">
        <v>74100</v>
      </c>
      <c r="R980" s="59">
        <v>74100</v>
      </c>
      <c r="S980" s="59">
        <v>2143</v>
      </c>
      <c r="T980" s="59">
        <v>71957</v>
      </c>
      <c r="U980" s="59">
        <v>0</v>
      </c>
      <c r="V980" s="5"/>
      <c r="W980" s="59">
        <v>65525</v>
      </c>
      <c r="X980" s="5">
        <v>4800059745</v>
      </c>
      <c r="Y980" s="7">
        <v>45058</v>
      </c>
      <c r="Z980" s="7">
        <v>45199</v>
      </c>
    </row>
    <row r="981" spans="1:26" x14ac:dyDescent="0.25">
      <c r="A981" s="5">
        <v>800231235</v>
      </c>
      <c r="B981" s="5" t="s">
        <v>4021</v>
      </c>
      <c r="C981" s="5" t="s">
        <v>4022</v>
      </c>
      <c r="D981" s="5">
        <v>3215391</v>
      </c>
      <c r="E981" s="5" t="s">
        <v>5001</v>
      </c>
      <c r="F981" s="5" t="s">
        <v>8962</v>
      </c>
      <c r="G981" s="7">
        <v>44973.309027777781</v>
      </c>
      <c r="H981" s="7">
        <v>45005</v>
      </c>
      <c r="I981" s="59">
        <v>76000</v>
      </c>
      <c r="J981" s="59">
        <v>7855.5</v>
      </c>
      <c r="K981" s="67" t="s">
        <v>14192</v>
      </c>
      <c r="L981" s="5"/>
      <c r="M981" s="5"/>
      <c r="N981" s="59">
        <v>0</v>
      </c>
      <c r="O981" s="59">
        <v>0</v>
      </c>
      <c r="P981" s="5" t="s">
        <v>12782</v>
      </c>
      <c r="Q981" s="59">
        <v>76000</v>
      </c>
      <c r="R981" s="59">
        <v>76000</v>
      </c>
      <c r="S981" s="59">
        <v>2618</v>
      </c>
      <c r="T981" s="59">
        <v>73382</v>
      </c>
      <c r="U981" s="59">
        <v>0</v>
      </c>
      <c r="V981" s="5"/>
      <c r="W981" s="59">
        <v>65526</v>
      </c>
      <c r="X981" s="5">
        <v>4800059745</v>
      </c>
      <c r="Y981" s="7">
        <v>45058</v>
      </c>
      <c r="Z981" s="7">
        <v>45199</v>
      </c>
    </row>
    <row r="982" spans="1:26" x14ac:dyDescent="0.25">
      <c r="A982" s="5">
        <v>800231235</v>
      </c>
      <c r="B982" s="5" t="s">
        <v>4021</v>
      </c>
      <c r="C982" s="5" t="s">
        <v>4022</v>
      </c>
      <c r="D982" s="5">
        <v>3215434</v>
      </c>
      <c r="E982" s="5" t="s">
        <v>5002</v>
      </c>
      <c r="F982" s="5" t="s">
        <v>8963</v>
      </c>
      <c r="G982" s="7">
        <v>44973.342361111114</v>
      </c>
      <c r="H982" s="7">
        <v>45005</v>
      </c>
      <c r="I982" s="59">
        <v>30805428</v>
      </c>
      <c r="J982" s="59">
        <v>30805428</v>
      </c>
      <c r="K982" s="67" t="s">
        <v>14131</v>
      </c>
      <c r="L982" s="5"/>
      <c r="M982" s="5"/>
      <c r="N982" s="59">
        <v>30805428</v>
      </c>
      <c r="O982" s="59">
        <v>0</v>
      </c>
      <c r="P982" s="5" t="s">
        <v>12657</v>
      </c>
      <c r="Q982" s="59">
        <v>30805428</v>
      </c>
      <c r="R982" s="59">
        <v>30805428</v>
      </c>
      <c r="S982" s="59">
        <v>0</v>
      </c>
      <c r="T982" s="59">
        <v>0</v>
      </c>
      <c r="U982" s="59">
        <v>0</v>
      </c>
      <c r="V982" s="5"/>
      <c r="W982" s="59">
        <v>0</v>
      </c>
      <c r="X982" s="5"/>
      <c r="Y982" s="7"/>
      <c r="Z982" s="7">
        <v>45199</v>
      </c>
    </row>
    <row r="983" spans="1:26" x14ac:dyDescent="0.25">
      <c r="A983" s="5">
        <v>800231235</v>
      </c>
      <c r="B983" s="5" t="s">
        <v>4021</v>
      </c>
      <c r="C983" s="5" t="s">
        <v>4022</v>
      </c>
      <c r="D983" s="5">
        <v>3215437</v>
      </c>
      <c r="E983" s="5" t="s">
        <v>5003</v>
      </c>
      <c r="F983" s="5" t="s">
        <v>8964</v>
      </c>
      <c r="G983" s="7">
        <v>44973.345138888886</v>
      </c>
      <c r="H983" s="7">
        <v>45005</v>
      </c>
      <c r="I983" s="59">
        <v>76000</v>
      </c>
      <c r="J983" s="59">
        <v>7855.5</v>
      </c>
      <c r="K983" s="67" t="s">
        <v>14192</v>
      </c>
      <c r="L983" s="5"/>
      <c r="M983" s="5"/>
      <c r="N983" s="59">
        <v>0</v>
      </c>
      <c r="O983" s="59">
        <v>0</v>
      </c>
      <c r="P983" s="5" t="s">
        <v>12783</v>
      </c>
      <c r="Q983" s="59">
        <v>76000</v>
      </c>
      <c r="R983" s="59">
        <v>76000</v>
      </c>
      <c r="S983" s="59">
        <v>2618</v>
      </c>
      <c r="T983" s="59">
        <v>73382</v>
      </c>
      <c r="U983" s="59">
        <v>0</v>
      </c>
      <c r="V983" s="5"/>
      <c r="W983" s="59">
        <v>65526</v>
      </c>
      <c r="X983" s="5">
        <v>4800059745</v>
      </c>
      <c r="Y983" s="7">
        <v>45058</v>
      </c>
      <c r="Z983" s="7">
        <v>45199</v>
      </c>
    </row>
    <row r="984" spans="1:26" x14ac:dyDescent="0.25">
      <c r="A984" s="5">
        <v>800231235</v>
      </c>
      <c r="B984" s="5" t="s">
        <v>4021</v>
      </c>
      <c r="C984" s="5" t="s">
        <v>4022</v>
      </c>
      <c r="D984" s="5">
        <v>3215439</v>
      </c>
      <c r="E984" s="5" t="s">
        <v>5004</v>
      </c>
      <c r="F984" s="5" t="s">
        <v>8965</v>
      </c>
      <c r="G984" s="7">
        <v>44973.347222222219</v>
      </c>
      <c r="H984" s="7">
        <v>45005</v>
      </c>
      <c r="I984" s="59">
        <v>88336</v>
      </c>
      <c r="J984" s="59">
        <v>88336</v>
      </c>
      <c r="K984" s="67" t="s">
        <v>14124</v>
      </c>
      <c r="L984" s="5"/>
      <c r="M984" s="5"/>
      <c r="N984" s="59">
        <v>0</v>
      </c>
      <c r="O984" s="59">
        <v>0</v>
      </c>
      <c r="P984" s="5"/>
      <c r="Q984" s="59">
        <v>88336</v>
      </c>
      <c r="R984" s="59">
        <v>88336</v>
      </c>
      <c r="S984" s="59">
        <v>0</v>
      </c>
      <c r="T984" s="59">
        <v>88336</v>
      </c>
      <c r="U984" s="59">
        <v>88336</v>
      </c>
      <c r="V984" s="5">
        <v>1910620822</v>
      </c>
      <c r="W984" s="59">
        <v>0</v>
      </c>
      <c r="X984" s="5"/>
      <c r="Y984" s="7"/>
      <c r="Z984" s="7">
        <v>45199</v>
      </c>
    </row>
    <row r="985" spans="1:26" x14ac:dyDescent="0.25">
      <c r="A985" s="5">
        <v>800231235</v>
      </c>
      <c r="B985" s="5" t="s">
        <v>4021</v>
      </c>
      <c r="C985" s="5" t="s">
        <v>4022</v>
      </c>
      <c r="D985" s="5">
        <v>3215470</v>
      </c>
      <c r="E985" s="5" t="s">
        <v>5005</v>
      </c>
      <c r="F985" s="5" t="s">
        <v>8966</v>
      </c>
      <c r="G985" s="7">
        <v>44973.376388888886</v>
      </c>
      <c r="H985" s="7">
        <v>45005</v>
      </c>
      <c r="I985" s="59">
        <v>76000</v>
      </c>
      <c r="J985" s="59">
        <v>7855.5</v>
      </c>
      <c r="K985" s="67" t="s">
        <v>14192</v>
      </c>
      <c r="L985" s="5"/>
      <c r="M985" s="5"/>
      <c r="N985" s="59">
        <v>0</v>
      </c>
      <c r="O985" s="59">
        <v>0</v>
      </c>
      <c r="P985" s="5" t="s">
        <v>12784</v>
      </c>
      <c r="Q985" s="59">
        <v>76000</v>
      </c>
      <c r="R985" s="59">
        <v>76000</v>
      </c>
      <c r="S985" s="59">
        <v>2618</v>
      </c>
      <c r="T985" s="59">
        <v>73382</v>
      </c>
      <c r="U985" s="59">
        <v>0</v>
      </c>
      <c r="V985" s="5"/>
      <c r="W985" s="59">
        <v>65526</v>
      </c>
      <c r="X985" s="5">
        <v>4800059745</v>
      </c>
      <c r="Y985" s="7">
        <v>45058</v>
      </c>
      <c r="Z985" s="7">
        <v>45199</v>
      </c>
    </row>
    <row r="986" spans="1:26" x14ac:dyDescent="0.25">
      <c r="A986" s="5">
        <v>800231235</v>
      </c>
      <c r="B986" s="5" t="s">
        <v>4021</v>
      </c>
      <c r="C986" s="5" t="s">
        <v>4022</v>
      </c>
      <c r="D986" s="5">
        <v>3215493</v>
      </c>
      <c r="E986" s="5" t="s">
        <v>5006</v>
      </c>
      <c r="F986" s="5" t="s">
        <v>8967</v>
      </c>
      <c r="G986" s="7">
        <v>44973.399305555555</v>
      </c>
      <c r="H986" s="7">
        <v>45005</v>
      </c>
      <c r="I986" s="59">
        <v>26000</v>
      </c>
      <c r="J986" s="59">
        <v>2131.5</v>
      </c>
      <c r="K986" s="67" t="s">
        <v>14192</v>
      </c>
      <c r="L986" s="5"/>
      <c r="M986" s="5"/>
      <c r="N986" s="59">
        <v>0</v>
      </c>
      <c r="O986" s="59">
        <v>0</v>
      </c>
      <c r="P986" s="5" t="s">
        <v>12785</v>
      </c>
      <c r="Q986" s="59">
        <v>26000</v>
      </c>
      <c r="R986" s="59">
        <v>26000</v>
      </c>
      <c r="S986" s="59">
        <v>710</v>
      </c>
      <c r="T986" s="59">
        <v>25290</v>
      </c>
      <c r="U986" s="59">
        <v>0</v>
      </c>
      <c r="V986" s="5"/>
      <c r="W986" s="59">
        <v>23158</v>
      </c>
      <c r="X986" s="5">
        <v>4800059745</v>
      </c>
      <c r="Y986" s="7">
        <v>45058</v>
      </c>
      <c r="Z986" s="7">
        <v>45199</v>
      </c>
    </row>
    <row r="987" spans="1:26" x14ac:dyDescent="0.25">
      <c r="A987" s="5">
        <v>800231235</v>
      </c>
      <c r="B987" s="5" t="s">
        <v>4021</v>
      </c>
      <c r="C987" s="5" t="s">
        <v>4022</v>
      </c>
      <c r="D987" s="5">
        <v>3215530</v>
      </c>
      <c r="E987" s="5" t="s">
        <v>5007</v>
      </c>
      <c r="F987" s="5" t="s">
        <v>8968</v>
      </c>
      <c r="G987" s="7">
        <v>44973.429166666669</v>
      </c>
      <c r="H987" s="7">
        <v>45005</v>
      </c>
      <c r="I987" s="59">
        <v>76000</v>
      </c>
      <c r="J987" s="59">
        <v>7855.5</v>
      </c>
      <c r="K987" s="67" t="s">
        <v>14192</v>
      </c>
      <c r="L987" s="5"/>
      <c r="M987" s="5"/>
      <c r="N987" s="59">
        <v>0</v>
      </c>
      <c r="O987" s="59">
        <v>0</v>
      </c>
      <c r="P987" s="5" t="s">
        <v>12786</v>
      </c>
      <c r="Q987" s="59">
        <v>76000</v>
      </c>
      <c r="R987" s="59">
        <v>76000</v>
      </c>
      <c r="S987" s="59">
        <v>2619</v>
      </c>
      <c r="T987" s="59">
        <v>73381</v>
      </c>
      <c r="U987" s="59">
        <v>0</v>
      </c>
      <c r="V987" s="5"/>
      <c r="W987" s="59">
        <v>65526</v>
      </c>
      <c r="X987" s="5">
        <v>4800059745</v>
      </c>
      <c r="Y987" s="7">
        <v>45058</v>
      </c>
      <c r="Z987" s="7">
        <v>45199</v>
      </c>
    </row>
    <row r="988" spans="1:26" x14ac:dyDescent="0.25">
      <c r="A988" s="5">
        <v>800231235</v>
      </c>
      <c r="B988" s="5" t="s">
        <v>4021</v>
      </c>
      <c r="C988" s="5" t="s">
        <v>4022</v>
      </c>
      <c r="D988" s="5">
        <v>3215534</v>
      </c>
      <c r="E988" s="5" t="s">
        <v>5008</v>
      </c>
      <c r="F988" s="5" t="s">
        <v>8969</v>
      </c>
      <c r="G988" s="7">
        <v>44973.431250000001</v>
      </c>
      <c r="H988" s="7">
        <v>45005</v>
      </c>
      <c r="I988" s="59">
        <v>76000</v>
      </c>
      <c r="J988" s="59">
        <v>7855.5</v>
      </c>
      <c r="K988" s="67" t="s">
        <v>14192</v>
      </c>
      <c r="L988" s="5"/>
      <c r="M988" s="5"/>
      <c r="N988" s="59">
        <v>0</v>
      </c>
      <c r="O988" s="59">
        <v>0</v>
      </c>
      <c r="P988" s="5" t="s">
        <v>12787</v>
      </c>
      <c r="Q988" s="59">
        <v>76000</v>
      </c>
      <c r="R988" s="59">
        <v>76000</v>
      </c>
      <c r="S988" s="59">
        <v>2618</v>
      </c>
      <c r="T988" s="59">
        <v>73382</v>
      </c>
      <c r="U988" s="59">
        <v>0</v>
      </c>
      <c r="V988" s="5"/>
      <c r="W988" s="59">
        <v>65526</v>
      </c>
      <c r="X988" s="5">
        <v>4800059745</v>
      </c>
      <c r="Y988" s="7">
        <v>45058</v>
      </c>
      <c r="Z988" s="7">
        <v>45199</v>
      </c>
    </row>
    <row r="989" spans="1:26" x14ac:dyDescent="0.25">
      <c r="A989" s="5">
        <v>800231235</v>
      </c>
      <c r="B989" s="5" t="s">
        <v>4021</v>
      </c>
      <c r="C989" s="5" t="s">
        <v>4022</v>
      </c>
      <c r="D989" s="5">
        <v>3215539</v>
      </c>
      <c r="E989" s="5" t="s">
        <v>5009</v>
      </c>
      <c r="F989" s="5" t="s">
        <v>8970</v>
      </c>
      <c r="G989" s="7">
        <v>44973.43472222222</v>
      </c>
      <c r="H989" s="7">
        <v>45005</v>
      </c>
      <c r="I989" s="59">
        <v>76000</v>
      </c>
      <c r="J989" s="59">
        <v>7855.5</v>
      </c>
      <c r="K989" s="67" t="s">
        <v>14192</v>
      </c>
      <c r="L989" s="5"/>
      <c r="M989" s="5"/>
      <c r="N989" s="59">
        <v>0</v>
      </c>
      <c r="O989" s="59">
        <v>0</v>
      </c>
      <c r="P989" s="5" t="s">
        <v>12788</v>
      </c>
      <c r="Q989" s="59">
        <v>76000</v>
      </c>
      <c r="R989" s="59">
        <v>76000</v>
      </c>
      <c r="S989" s="59">
        <v>2618</v>
      </c>
      <c r="T989" s="59">
        <v>73382</v>
      </c>
      <c r="U989" s="59">
        <v>0</v>
      </c>
      <c r="V989" s="5"/>
      <c r="W989" s="59">
        <v>65526</v>
      </c>
      <c r="X989" s="5">
        <v>4800059745</v>
      </c>
      <c r="Y989" s="7">
        <v>45058</v>
      </c>
      <c r="Z989" s="7">
        <v>45199</v>
      </c>
    </row>
    <row r="990" spans="1:26" x14ac:dyDescent="0.25">
      <c r="A990" s="5">
        <v>800231235</v>
      </c>
      <c r="B990" s="5" t="s">
        <v>4021</v>
      </c>
      <c r="C990" s="5" t="s">
        <v>4022</v>
      </c>
      <c r="D990" s="5">
        <v>3215544</v>
      </c>
      <c r="E990" s="5" t="s">
        <v>5010</v>
      </c>
      <c r="F990" s="5" t="s">
        <v>8971</v>
      </c>
      <c r="G990" s="7">
        <v>44973.44027777778</v>
      </c>
      <c r="H990" s="7">
        <v>45005</v>
      </c>
      <c r="I990" s="59">
        <v>76000</v>
      </c>
      <c r="J990" s="59">
        <v>7855.5</v>
      </c>
      <c r="K990" s="67" t="s">
        <v>14192</v>
      </c>
      <c r="L990" s="5"/>
      <c r="M990" s="5"/>
      <c r="N990" s="59">
        <v>0</v>
      </c>
      <c r="O990" s="59">
        <v>0</v>
      </c>
      <c r="P990" s="5" t="s">
        <v>12789</v>
      </c>
      <c r="Q990" s="59">
        <v>76000</v>
      </c>
      <c r="R990" s="59">
        <v>76000</v>
      </c>
      <c r="S990" s="59">
        <v>2618</v>
      </c>
      <c r="T990" s="59">
        <v>73382</v>
      </c>
      <c r="U990" s="59">
        <v>0</v>
      </c>
      <c r="V990" s="5"/>
      <c r="W990" s="59">
        <v>65526</v>
      </c>
      <c r="X990" s="5">
        <v>4800059745</v>
      </c>
      <c r="Y990" s="7">
        <v>45058</v>
      </c>
      <c r="Z990" s="7">
        <v>45199</v>
      </c>
    </row>
    <row r="991" spans="1:26" x14ac:dyDescent="0.25">
      <c r="A991" s="5">
        <v>800231235</v>
      </c>
      <c r="B991" s="5" t="s">
        <v>4021</v>
      </c>
      <c r="C991" s="5" t="s">
        <v>4022</v>
      </c>
      <c r="D991" s="5">
        <v>3215559</v>
      </c>
      <c r="E991" s="5" t="s">
        <v>5011</v>
      </c>
      <c r="F991" s="5" t="s">
        <v>8972</v>
      </c>
      <c r="G991" s="7">
        <v>44973.455555555556</v>
      </c>
      <c r="H991" s="7">
        <v>45005</v>
      </c>
      <c r="I991" s="59">
        <v>129800</v>
      </c>
      <c r="J991" s="59">
        <v>13454.25</v>
      </c>
      <c r="K991" s="67" t="s">
        <v>14192</v>
      </c>
      <c r="L991" s="5"/>
      <c r="M991" s="5"/>
      <c r="N991" s="59">
        <v>0</v>
      </c>
      <c r="O991" s="59">
        <v>0</v>
      </c>
      <c r="P991" s="5" t="s">
        <v>12790</v>
      </c>
      <c r="Q991" s="59">
        <v>129800</v>
      </c>
      <c r="R991" s="59">
        <v>129800</v>
      </c>
      <c r="S991" s="59">
        <v>4484</v>
      </c>
      <c r="T991" s="59">
        <v>125316</v>
      </c>
      <c r="U991" s="59">
        <v>0</v>
      </c>
      <c r="V991" s="5"/>
      <c r="W991" s="59">
        <v>111861</v>
      </c>
      <c r="X991" s="5">
        <v>4800059745</v>
      </c>
      <c r="Y991" s="7">
        <v>45058</v>
      </c>
      <c r="Z991" s="7">
        <v>45199</v>
      </c>
    </row>
    <row r="992" spans="1:26" x14ac:dyDescent="0.25">
      <c r="A992" s="5">
        <v>800231235</v>
      </c>
      <c r="B992" s="5" t="s">
        <v>4021</v>
      </c>
      <c r="C992" s="5" t="s">
        <v>4022</v>
      </c>
      <c r="D992" s="5">
        <v>3215561</v>
      </c>
      <c r="E992" s="5" t="s">
        <v>5012</v>
      </c>
      <c r="F992" s="5" t="s">
        <v>8973</v>
      </c>
      <c r="G992" s="7">
        <v>44973.456944444442</v>
      </c>
      <c r="H992" s="7">
        <v>45005</v>
      </c>
      <c r="I992" s="59">
        <v>76000</v>
      </c>
      <c r="J992" s="59">
        <v>7855.5</v>
      </c>
      <c r="K992" s="67" t="s">
        <v>14192</v>
      </c>
      <c r="L992" s="5"/>
      <c r="M992" s="5"/>
      <c r="N992" s="59">
        <v>0</v>
      </c>
      <c r="O992" s="59">
        <v>0</v>
      </c>
      <c r="P992" s="5" t="s">
        <v>12791</v>
      </c>
      <c r="Q992" s="59">
        <v>76000</v>
      </c>
      <c r="R992" s="59">
        <v>76000</v>
      </c>
      <c r="S992" s="59">
        <v>2618</v>
      </c>
      <c r="T992" s="59">
        <v>73382</v>
      </c>
      <c r="U992" s="59">
        <v>0</v>
      </c>
      <c r="V992" s="5"/>
      <c r="W992" s="59">
        <v>65526</v>
      </c>
      <c r="X992" s="5">
        <v>4800059745</v>
      </c>
      <c r="Y992" s="7">
        <v>45058</v>
      </c>
      <c r="Z992" s="7">
        <v>45199</v>
      </c>
    </row>
    <row r="993" spans="1:26" x14ac:dyDescent="0.25">
      <c r="A993" s="5">
        <v>800231235</v>
      </c>
      <c r="B993" s="5" t="s">
        <v>4021</v>
      </c>
      <c r="C993" s="5" t="s">
        <v>4022</v>
      </c>
      <c r="D993" s="5">
        <v>3215604</v>
      </c>
      <c r="E993" s="5" t="s">
        <v>5013</v>
      </c>
      <c r="F993" s="5" t="s">
        <v>8974</v>
      </c>
      <c r="G993" s="7">
        <v>44973.505555555559</v>
      </c>
      <c r="H993" s="7">
        <v>45005</v>
      </c>
      <c r="I993" s="59">
        <v>26000</v>
      </c>
      <c r="J993" s="59">
        <v>2131.5</v>
      </c>
      <c r="K993" s="67" t="s">
        <v>14192</v>
      </c>
      <c r="L993" s="5"/>
      <c r="M993" s="5"/>
      <c r="N993" s="59">
        <v>0</v>
      </c>
      <c r="O993" s="59">
        <v>0</v>
      </c>
      <c r="P993" s="5" t="s">
        <v>12792</v>
      </c>
      <c r="Q993" s="59">
        <v>26000</v>
      </c>
      <c r="R993" s="59">
        <v>26000</v>
      </c>
      <c r="S993" s="59">
        <v>710</v>
      </c>
      <c r="T993" s="59">
        <v>25290</v>
      </c>
      <c r="U993" s="59">
        <v>0</v>
      </c>
      <c r="V993" s="5"/>
      <c r="W993" s="59">
        <v>23158</v>
      </c>
      <c r="X993" s="5">
        <v>4800059745</v>
      </c>
      <c r="Y993" s="7">
        <v>45058</v>
      </c>
      <c r="Z993" s="7">
        <v>45199</v>
      </c>
    </row>
    <row r="994" spans="1:26" x14ac:dyDescent="0.25">
      <c r="A994" s="5">
        <v>800231235</v>
      </c>
      <c r="B994" s="5" t="s">
        <v>4021</v>
      </c>
      <c r="C994" s="5" t="s">
        <v>4022</v>
      </c>
      <c r="D994" s="5">
        <v>3215623</v>
      </c>
      <c r="E994" s="5" t="s">
        <v>5014</v>
      </c>
      <c r="F994" s="5" t="s">
        <v>8975</v>
      </c>
      <c r="G994" s="7">
        <v>44973.527777777781</v>
      </c>
      <c r="H994" s="7">
        <v>45005</v>
      </c>
      <c r="I994" s="59">
        <v>76000</v>
      </c>
      <c r="J994" s="59">
        <v>7855.5</v>
      </c>
      <c r="K994" s="67" t="s">
        <v>14192</v>
      </c>
      <c r="L994" s="5"/>
      <c r="M994" s="5"/>
      <c r="N994" s="59">
        <v>0</v>
      </c>
      <c r="O994" s="59">
        <v>0</v>
      </c>
      <c r="P994" s="5" t="s">
        <v>12793</v>
      </c>
      <c r="Q994" s="59">
        <v>76000</v>
      </c>
      <c r="R994" s="59">
        <v>76000</v>
      </c>
      <c r="S994" s="59">
        <v>2618</v>
      </c>
      <c r="T994" s="59">
        <v>73382</v>
      </c>
      <c r="U994" s="59">
        <v>0</v>
      </c>
      <c r="V994" s="5"/>
      <c r="W994" s="59">
        <v>65526</v>
      </c>
      <c r="X994" s="5">
        <v>2201378451</v>
      </c>
      <c r="Y994" s="7">
        <v>45040</v>
      </c>
      <c r="Z994" s="7">
        <v>45199</v>
      </c>
    </row>
    <row r="995" spans="1:26" x14ac:dyDescent="0.25">
      <c r="A995" s="5">
        <v>800231235</v>
      </c>
      <c r="B995" s="5" t="s">
        <v>4021</v>
      </c>
      <c r="C995" s="5" t="s">
        <v>4022</v>
      </c>
      <c r="D995" s="5">
        <v>3215628</v>
      </c>
      <c r="E995" s="5" t="s">
        <v>5015</v>
      </c>
      <c r="F995" s="5" t="s">
        <v>8976</v>
      </c>
      <c r="G995" s="7">
        <v>44973.53402777778</v>
      </c>
      <c r="H995" s="7">
        <v>45005</v>
      </c>
      <c r="I995" s="59">
        <v>76000</v>
      </c>
      <c r="J995" s="59">
        <v>7855.5</v>
      </c>
      <c r="K995" s="67" t="s">
        <v>14192</v>
      </c>
      <c r="L995" s="5"/>
      <c r="M995" s="5"/>
      <c r="N995" s="59">
        <v>0</v>
      </c>
      <c r="O995" s="59">
        <v>0</v>
      </c>
      <c r="P995" s="5" t="s">
        <v>12794</v>
      </c>
      <c r="Q995" s="59">
        <v>76000</v>
      </c>
      <c r="R995" s="59">
        <v>76000</v>
      </c>
      <c r="S995" s="59">
        <v>2618</v>
      </c>
      <c r="T995" s="59">
        <v>73382</v>
      </c>
      <c r="U995" s="59">
        <v>0</v>
      </c>
      <c r="V995" s="5"/>
      <c r="W995" s="59">
        <v>65526</v>
      </c>
      <c r="X995" s="5">
        <v>4800059745</v>
      </c>
      <c r="Y995" s="7">
        <v>45058</v>
      </c>
      <c r="Z995" s="7">
        <v>45199</v>
      </c>
    </row>
    <row r="996" spans="1:26" x14ac:dyDescent="0.25">
      <c r="A996" s="5">
        <v>800231235</v>
      </c>
      <c r="B996" s="5" t="s">
        <v>4021</v>
      </c>
      <c r="C996" s="5" t="s">
        <v>4022</v>
      </c>
      <c r="D996" s="5">
        <v>3215630</v>
      </c>
      <c r="E996" s="5" t="s">
        <v>5016</v>
      </c>
      <c r="F996" s="5" t="s">
        <v>8977</v>
      </c>
      <c r="G996" s="7">
        <v>44973.536805555559</v>
      </c>
      <c r="H996" s="7">
        <v>45005</v>
      </c>
      <c r="I996" s="59">
        <v>76000</v>
      </c>
      <c r="J996" s="59">
        <v>7855.5</v>
      </c>
      <c r="K996" s="67" t="s">
        <v>14192</v>
      </c>
      <c r="L996" s="5"/>
      <c r="M996" s="5"/>
      <c r="N996" s="59">
        <v>0</v>
      </c>
      <c r="O996" s="59">
        <v>0</v>
      </c>
      <c r="P996" s="5" t="s">
        <v>12795</v>
      </c>
      <c r="Q996" s="59">
        <v>76000</v>
      </c>
      <c r="R996" s="59">
        <v>76000</v>
      </c>
      <c r="S996" s="59">
        <v>2619</v>
      </c>
      <c r="T996" s="59">
        <v>73381</v>
      </c>
      <c r="U996" s="59">
        <v>0</v>
      </c>
      <c r="V996" s="5"/>
      <c r="W996" s="59">
        <v>65526</v>
      </c>
      <c r="X996" s="5">
        <v>4800059745</v>
      </c>
      <c r="Y996" s="7">
        <v>45058</v>
      </c>
      <c r="Z996" s="7">
        <v>45199</v>
      </c>
    </row>
    <row r="997" spans="1:26" x14ac:dyDescent="0.25">
      <c r="A997" s="5">
        <v>800231235</v>
      </c>
      <c r="B997" s="5" t="s">
        <v>4021</v>
      </c>
      <c r="C997" s="5" t="s">
        <v>4022</v>
      </c>
      <c r="D997" s="5">
        <v>3215657</v>
      </c>
      <c r="E997" s="5" t="s">
        <v>5017</v>
      </c>
      <c r="F997" s="5" t="s">
        <v>8978</v>
      </c>
      <c r="G997" s="7">
        <v>44973.56527777778</v>
      </c>
      <c r="H997" s="7">
        <v>45005</v>
      </c>
      <c r="I997" s="59">
        <v>76000</v>
      </c>
      <c r="J997" s="59">
        <v>7855.5</v>
      </c>
      <c r="K997" s="67" t="s">
        <v>14192</v>
      </c>
      <c r="L997" s="5"/>
      <c r="M997" s="5"/>
      <c r="N997" s="59">
        <v>0</v>
      </c>
      <c r="O997" s="59">
        <v>0</v>
      </c>
      <c r="P997" s="5" t="s">
        <v>12796</v>
      </c>
      <c r="Q997" s="59">
        <v>76000</v>
      </c>
      <c r="R997" s="59">
        <v>76000</v>
      </c>
      <c r="S997" s="59">
        <v>2618</v>
      </c>
      <c r="T997" s="59">
        <v>73382</v>
      </c>
      <c r="U997" s="59">
        <v>0</v>
      </c>
      <c r="V997" s="5"/>
      <c r="W997" s="59">
        <v>65526</v>
      </c>
      <c r="X997" s="5">
        <v>4800059745</v>
      </c>
      <c r="Y997" s="7">
        <v>45058</v>
      </c>
      <c r="Z997" s="7">
        <v>45199</v>
      </c>
    </row>
    <row r="998" spans="1:26" x14ac:dyDescent="0.25">
      <c r="A998" s="5">
        <v>800231235</v>
      </c>
      <c r="B998" s="5" t="s">
        <v>4021</v>
      </c>
      <c r="C998" s="5" t="s">
        <v>4022</v>
      </c>
      <c r="D998" s="5">
        <v>3215678</v>
      </c>
      <c r="E998" s="5" t="s">
        <v>5018</v>
      </c>
      <c r="F998" s="5" t="s">
        <v>8979</v>
      </c>
      <c r="G998" s="7">
        <v>44973.578472222223</v>
      </c>
      <c r="H998" s="7">
        <v>45005</v>
      </c>
      <c r="I998" s="59">
        <v>76000</v>
      </c>
      <c r="J998" s="59">
        <v>7856.25</v>
      </c>
      <c r="K998" s="67" t="s">
        <v>14192</v>
      </c>
      <c r="L998" s="5"/>
      <c r="M998" s="5"/>
      <c r="N998" s="59">
        <v>0</v>
      </c>
      <c r="O998" s="59">
        <v>0</v>
      </c>
      <c r="P998" s="5" t="s">
        <v>12797</v>
      </c>
      <c r="Q998" s="59">
        <v>76000</v>
      </c>
      <c r="R998" s="59">
        <v>76000</v>
      </c>
      <c r="S998" s="59">
        <v>2618</v>
      </c>
      <c r="T998" s="59">
        <v>73382</v>
      </c>
      <c r="U998" s="59">
        <v>0</v>
      </c>
      <c r="V998" s="5"/>
      <c r="W998" s="59">
        <v>65525</v>
      </c>
      <c r="X998" s="5">
        <v>4800059745</v>
      </c>
      <c r="Y998" s="7">
        <v>45058</v>
      </c>
      <c r="Z998" s="7">
        <v>45199</v>
      </c>
    </row>
    <row r="999" spans="1:26" x14ac:dyDescent="0.25">
      <c r="A999" s="5">
        <v>800231235</v>
      </c>
      <c r="B999" s="5" t="s">
        <v>4021</v>
      </c>
      <c r="C999" s="5" t="s">
        <v>4022</v>
      </c>
      <c r="D999" s="5">
        <v>3215729</v>
      </c>
      <c r="E999" s="5" t="s">
        <v>5019</v>
      </c>
      <c r="F999" s="5" t="s">
        <v>8980</v>
      </c>
      <c r="G999" s="7">
        <v>44973.624305555553</v>
      </c>
      <c r="H999" s="7">
        <v>45005</v>
      </c>
      <c r="I999" s="59">
        <v>74100</v>
      </c>
      <c r="J999" s="59">
        <v>6431.25</v>
      </c>
      <c r="K999" s="67" t="s">
        <v>14192</v>
      </c>
      <c r="L999" s="5"/>
      <c r="M999" s="5"/>
      <c r="N999" s="59">
        <v>0</v>
      </c>
      <c r="O999" s="59">
        <v>0</v>
      </c>
      <c r="P999" s="5" t="s">
        <v>12798</v>
      </c>
      <c r="Q999" s="59">
        <v>74100</v>
      </c>
      <c r="R999" s="59">
        <v>74100</v>
      </c>
      <c r="S999" s="59">
        <v>2143</v>
      </c>
      <c r="T999" s="59">
        <v>71957</v>
      </c>
      <c r="U999" s="59">
        <v>0</v>
      </c>
      <c r="V999" s="5"/>
      <c r="W999" s="59">
        <v>65525</v>
      </c>
      <c r="X999" s="5">
        <v>4800059745</v>
      </c>
      <c r="Y999" s="7">
        <v>45058</v>
      </c>
      <c r="Z999" s="7">
        <v>45199</v>
      </c>
    </row>
    <row r="1000" spans="1:26" x14ac:dyDescent="0.25">
      <c r="A1000" s="5">
        <v>800231235</v>
      </c>
      <c r="B1000" s="5" t="s">
        <v>4021</v>
      </c>
      <c r="C1000" s="5" t="s">
        <v>4022</v>
      </c>
      <c r="D1000" s="5">
        <v>3215764</v>
      </c>
      <c r="E1000" s="5" t="s">
        <v>5020</v>
      </c>
      <c r="F1000" s="5" t="s">
        <v>8981</v>
      </c>
      <c r="G1000" s="7">
        <v>44973.65902777778</v>
      </c>
      <c r="H1000" s="7">
        <v>45005</v>
      </c>
      <c r="I1000" s="59">
        <v>76000</v>
      </c>
      <c r="J1000" s="59">
        <v>7855.5</v>
      </c>
      <c r="K1000" s="67" t="s">
        <v>14192</v>
      </c>
      <c r="L1000" s="5"/>
      <c r="M1000" s="5"/>
      <c r="N1000" s="59">
        <v>0</v>
      </c>
      <c r="O1000" s="59">
        <v>0</v>
      </c>
      <c r="P1000" s="5" t="s">
        <v>12799</v>
      </c>
      <c r="Q1000" s="59">
        <v>76000</v>
      </c>
      <c r="R1000" s="59">
        <v>76000</v>
      </c>
      <c r="S1000" s="59">
        <v>2618</v>
      </c>
      <c r="T1000" s="59">
        <v>73382</v>
      </c>
      <c r="U1000" s="59">
        <v>0</v>
      </c>
      <c r="V1000" s="5"/>
      <c r="W1000" s="59">
        <v>65526</v>
      </c>
      <c r="X1000" s="5">
        <v>4800059745</v>
      </c>
      <c r="Y1000" s="7">
        <v>45058</v>
      </c>
      <c r="Z1000" s="7">
        <v>45199</v>
      </c>
    </row>
    <row r="1001" spans="1:26" x14ac:dyDescent="0.25">
      <c r="A1001" s="5">
        <v>800231235</v>
      </c>
      <c r="B1001" s="5" t="s">
        <v>4021</v>
      </c>
      <c r="C1001" s="5" t="s">
        <v>4022</v>
      </c>
      <c r="D1001" s="5">
        <v>3215766</v>
      </c>
      <c r="E1001" s="5" t="s">
        <v>5021</v>
      </c>
      <c r="F1001" s="5" t="s">
        <v>8982</v>
      </c>
      <c r="G1001" s="7">
        <v>44973.660416666666</v>
      </c>
      <c r="H1001" s="7">
        <v>45005</v>
      </c>
      <c r="I1001" s="59">
        <v>80800</v>
      </c>
      <c r="J1001" s="59">
        <v>8386.5</v>
      </c>
      <c r="K1001" s="67" t="s">
        <v>14192</v>
      </c>
      <c r="L1001" s="5"/>
      <c r="M1001" s="5"/>
      <c r="N1001" s="59">
        <v>0</v>
      </c>
      <c r="O1001" s="59">
        <v>0</v>
      </c>
      <c r="P1001" s="5" t="s">
        <v>12800</v>
      </c>
      <c r="Q1001" s="59">
        <v>80800</v>
      </c>
      <c r="R1001" s="59">
        <v>80800</v>
      </c>
      <c r="S1001" s="59">
        <v>2795</v>
      </c>
      <c r="T1001" s="59">
        <v>78005</v>
      </c>
      <c r="U1001" s="59">
        <v>0</v>
      </c>
      <c r="V1001" s="5"/>
      <c r="W1001" s="59">
        <v>69618</v>
      </c>
      <c r="X1001" s="5">
        <v>4800059745</v>
      </c>
      <c r="Y1001" s="7">
        <v>45058</v>
      </c>
      <c r="Z1001" s="7">
        <v>45199</v>
      </c>
    </row>
    <row r="1002" spans="1:26" x14ac:dyDescent="0.25">
      <c r="A1002" s="5">
        <v>800231235</v>
      </c>
      <c r="B1002" s="5" t="s">
        <v>4021</v>
      </c>
      <c r="C1002" s="5" t="s">
        <v>4022</v>
      </c>
      <c r="D1002" s="5">
        <v>3215772</v>
      </c>
      <c r="E1002" s="5" t="s">
        <v>5022</v>
      </c>
      <c r="F1002" s="5" t="s">
        <v>8983</v>
      </c>
      <c r="G1002" s="7">
        <v>44973.664583333331</v>
      </c>
      <c r="H1002" s="7">
        <v>45005</v>
      </c>
      <c r="I1002" s="59">
        <v>76000</v>
      </c>
      <c r="J1002" s="59">
        <v>7856.25</v>
      </c>
      <c r="K1002" s="67" t="s">
        <v>14192</v>
      </c>
      <c r="L1002" s="5"/>
      <c r="M1002" s="5"/>
      <c r="N1002" s="59">
        <v>0</v>
      </c>
      <c r="O1002" s="59">
        <v>0</v>
      </c>
      <c r="P1002" s="5" t="s">
        <v>12801</v>
      </c>
      <c r="Q1002" s="59">
        <v>76000</v>
      </c>
      <c r="R1002" s="59">
        <v>76000</v>
      </c>
      <c r="S1002" s="59">
        <v>2618</v>
      </c>
      <c r="T1002" s="59">
        <v>73382</v>
      </c>
      <c r="U1002" s="59">
        <v>0</v>
      </c>
      <c r="V1002" s="5"/>
      <c r="W1002" s="59">
        <v>65525</v>
      </c>
      <c r="X1002" s="5">
        <v>4800059745</v>
      </c>
      <c r="Y1002" s="7">
        <v>45058</v>
      </c>
      <c r="Z1002" s="7">
        <v>45199</v>
      </c>
    </row>
    <row r="1003" spans="1:26" x14ac:dyDescent="0.25">
      <c r="A1003" s="5">
        <v>800231235</v>
      </c>
      <c r="B1003" s="5" t="s">
        <v>4021</v>
      </c>
      <c r="C1003" s="5" t="s">
        <v>4022</v>
      </c>
      <c r="D1003" s="5">
        <v>3215778</v>
      </c>
      <c r="E1003" s="5" t="s">
        <v>5023</v>
      </c>
      <c r="F1003" s="5" t="s">
        <v>8984</v>
      </c>
      <c r="G1003" s="7">
        <v>44973.670138888891</v>
      </c>
      <c r="H1003" s="7">
        <v>45005</v>
      </c>
      <c r="I1003" s="59">
        <v>632500</v>
      </c>
      <c r="J1003" s="59">
        <v>45921</v>
      </c>
      <c r="K1003" s="67" t="s">
        <v>14192</v>
      </c>
      <c r="L1003" s="5"/>
      <c r="M1003" s="5"/>
      <c r="N1003" s="59">
        <v>0</v>
      </c>
      <c r="O1003" s="59">
        <v>0</v>
      </c>
      <c r="P1003" s="5" t="s">
        <v>12802</v>
      </c>
      <c r="Q1003" s="59">
        <v>632500</v>
      </c>
      <c r="R1003" s="59">
        <v>632500</v>
      </c>
      <c r="S1003" s="59">
        <v>15307</v>
      </c>
      <c r="T1003" s="59">
        <v>617193</v>
      </c>
      <c r="U1003" s="59">
        <v>0</v>
      </c>
      <c r="V1003" s="5"/>
      <c r="W1003" s="59">
        <v>571272</v>
      </c>
      <c r="X1003" s="5">
        <v>4800059745</v>
      </c>
      <c r="Y1003" s="7">
        <v>45058</v>
      </c>
      <c r="Z1003" s="7">
        <v>45199</v>
      </c>
    </row>
    <row r="1004" spans="1:26" x14ac:dyDescent="0.25">
      <c r="A1004" s="5">
        <v>800231235</v>
      </c>
      <c r="B1004" s="5" t="s">
        <v>4021</v>
      </c>
      <c r="C1004" s="5" t="s">
        <v>4022</v>
      </c>
      <c r="D1004" s="5">
        <v>3215932</v>
      </c>
      <c r="E1004" s="5" t="s">
        <v>5024</v>
      </c>
      <c r="F1004" s="5" t="s">
        <v>8985</v>
      </c>
      <c r="G1004" s="7">
        <v>44974.393055555556</v>
      </c>
      <c r="H1004" s="7">
        <v>45005</v>
      </c>
      <c r="I1004" s="59">
        <v>76000</v>
      </c>
      <c r="J1004" s="59">
        <v>7856.25</v>
      </c>
      <c r="K1004" s="67" t="s">
        <v>14192</v>
      </c>
      <c r="L1004" s="5"/>
      <c r="M1004" s="5"/>
      <c r="N1004" s="59">
        <v>0</v>
      </c>
      <c r="O1004" s="59">
        <v>0</v>
      </c>
      <c r="P1004" s="5" t="s">
        <v>12803</v>
      </c>
      <c r="Q1004" s="59">
        <v>76000</v>
      </c>
      <c r="R1004" s="59">
        <v>76000</v>
      </c>
      <c r="S1004" s="59">
        <v>2618</v>
      </c>
      <c r="T1004" s="59">
        <v>73382</v>
      </c>
      <c r="U1004" s="59">
        <v>0</v>
      </c>
      <c r="V1004" s="5"/>
      <c r="W1004" s="59">
        <v>65525</v>
      </c>
      <c r="X1004" s="5">
        <v>4800059745</v>
      </c>
      <c r="Y1004" s="7">
        <v>45058</v>
      </c>
      <c r="Z1004" s="7">
        <v>45199</v>
      </c>
    </row>
    <row r="1005" spans="1:26" x14ac:dyDescent="0.25">
      <c r="A1005" s="5">
        <v>800231235</v>
      </c>
      <c r="B1005" s="5" t="s">
        <v>4021</v>
      </c>
      <c r="C1005" s="5" t="s">
        <v>4022</v>
      </c>
      <c r="D1005" s="5">
        <v>3215937</v>
      </c>
      <c r="E1005" s="5" t="s">
        <v>5025</v>
      </c>
      <c r="F1005" s="5" t="s">
        <v>8986</v>
      </c>
      <c r="G1005" s="7">
        <v>44974.397916666669</v>
      </c>
      <c r="H1005" s="7">
        <v>45005</v>
      </c>
      <c r="I1005" s="59">
        <v>74100</v>
      </c>
      <c r="J1005" s="59">
        <v>6431.25</v>
      </c>
      <c r="K1005" s="67" t="s">
        <v>14192</v>
      </c>
      <c r="L1005" s="5"/>
      <c r="M1005" s="5"/>
      <c r="N1005" s="59">
        <v>0</v>
      </c>
      <c r="O1005" s="59">
        <v>0</v>
      </c>
      <c r="P1005" s="5" t="s">
        <v>12804</v>
      </c>
      <c r="Q1005" s="59">
        <v>74100</v>
      </c>
      <c r="R1005" s="59">
        <v>74100</v>
      </c>
      <c r="S1005" s="59">
        <v>2143</v>
      </c>
      <c r="T1005" s="59">
        <v>71957</v>
      </c>
      <c r="U1005" s="59">
        <v>0</v>
      </c>
      <c r="V1005" s="5"/>
      <c r="W1005" s="59">
        <v>65525</v>
      </c>
      <c r="X1005" s="5">
        <v>4800059745</v>
      </c>
      <c r="Y1005" s="7">
        <v>45058</v>
      </c>
      <c r="Z1005" s="7">
        <v>45199</v>
      </c>
    </row>
    <row r="1006" spans="1:26" x14ac:dyDescent="0.25">
      <c r="A1006" s="5">
        <v>800231235</v>
      </c>
      <c r="B1006" s="5" t="s">
        <v>4021</v>
      </c>
      <c r="C1006" s="5" t="s">
        <v>4022</v>
      </c>
      <c r="D1006" s="5">
        <v>3215955</v>
      </c>
      <c r="E1006" s="5" t="s">
        <v>5026</v>
      </c>
      <c r="F1006" s="5" t="s">
        <v>8987</v>
      </c>
      <c r="G1006" s="7">
        <v>44974.421527777777</v>
      </c>
      <c r="H1006" s="7">
        <v>45005</v>
      </c>
      <c r="I1006" s="59">
        <v>80800</v>
      </c>
      <c r="J1006" s="59">
        <v>8386.5</v>
      </c>
      <c r="K1006" s="67" t="s">
        <v>14192</v>
      </c>
      <c r="L1006" s="5"/>
      <c r="M1006" s="5"/>
      <c r="N1006" s="59">
        <v>0</v>
      </c>
      <c r="O1006" s="59">
        <v>0</v>
      </c>
      <c r="P1006" s="5" t="s">
        <v>12805</v>
      </c>
      <c r="Q1006" s="59">
        <v>80800</v>
      </c>
      <c r="R1006" s="59">
        <v>80800</v>
      </c>
      <c r="S1006" s="59">
        <v>2795</v>
      </c>
      <c r="T1006" s="59">
        <v>78005</v>
      </c>
      <c r="U1006" s="59">
        <v>0</v>
      </c>
      <c r="V1006" s="5"/>
      <c r="W1006" s="59">
        <v>69618</v>
      </c>
      <c r="X1006" s="5">
        <v>4800059745</v>
      </c>
      <c r="Y1006" s="7">
        <v>45058</v>
      </c>
      <c r="Z1006" s="7">
        <v>45199</v>
      </c>
    </row>
    <row r="1007" spans="1:26" x14ac:dyDescent="0.25">
      <c r="A1007" s="5">
        <v>800231235</v>
      </c>
      <c r="B1007" s="5" t="s">
        <v>4021</v>
      </c>
      <c r="C1007" s="5" t="s">
        <v>4022</v>
      </c>
      <c r="D1007" s="5">
        <v>3215956</v>
      </c>
      <c r="E1007" s="5" t="s">
        <v>5027</v>
      </c>
      <c r="F1007" s="5" t="s">
        <v>8988</v>
      </c>
      <c r="G1007" s="7">
        <v>44974.422222222223</v>
      </c>
      <c r="H1007" s="7">
        <v>45005</v>
      </c>
      <c r="I1007" s="59">
        <v>5661247</v>
      </c>
      <c r="J1007" s="59">
        <v>4868672.42</v>
      </c>
      <c r="K1007" s="5" t="s">
        <v>14192</v>
      </c>
      <c r="L1007" s="5"/>
      <c r="M1007" s="5"/>
      <c r="N1007" s="59">
        <v>5661247</v>
      </c>
      <c r="O1007" s="59">
        <v>0</v>
      </c>
      <c r="P1007" s="5"/>
      <c r="Q1007" s="59">
        <v>5661247</v>
      </c>
      <c r="R1007" s="59">
        <v>5661247</v>
      </c>
      <c r="S1007" s="59">
        <v>0</v>
      </c>
      <c r="T1007" s="59">
        <v>0</v>
      </c>
      <c r="U1007" s="59">
        <v>0</v>
      </c>
      <c r="V1007" s="5"/>
      <c r="W1007" s="59">
        <v>0</v>
      </c>
      <c r="X1007" s="5"/>
      <c r="Y1007" s="7"/>
      <c r="Z1007" s="7">
        <v>45199</v>
      </c>
    </row>
    <row r="1008" spans="1:26" x14ac:dyDescent="0.25">
      <c r="A1008" s="5">
        <v>800231235</v>
      </c>
      <c r="B1008" s="5" t="s">
        <v>4021</v>
      </c>
      <c r="C1008" s="5" t="s">
        <v>4022</v>
      </c>
      <c r="D1008" s="5">
        <v>3215960</v>
      </c>
      <c r="E1008" s="5" t="s">
        <v>5028</v>
      </c>
      <c r="F1008" s="5" t="s">
        <v>8989</v>
      </c>
      <c r="G1008" s="7">
        <v>44974.427777777775</v>
      </c>
      <c r="H1008" s="7">
        <v>45005</v>
      </c>
      <c r="I1008" s="59">
        <v>76000</v>
      </c>
      <c r="J1008" s="59">
        <v>7855.5</v>
      </c>
      <c r="K1008" s="67" t="s">
        <v>14192</v>
      </c>
      <c r="L1008" s="5"/>
      <c r="M1008" s="5"/>
      <c r="N1008" s="59">
        <v>0</v>
      </c>
      <c r="O1008" s="59">
        <v>0</v>
      </c>
      <c r="P1008" s="5" t="s">
        <v>12806</v>
      </c>
      <c r="Q1008" s="59">
        <v>76000</v>
      </c>
      <c r="R1008" s="59">
        <v>76000</v>
      </c>
      <c r="S1008" s="59">
        <v>2618</v>
      </c>
      <c r="T1008" s="59">
        <v>73382</v>
      </c>
      <c r="U1008" s="59">
        <v>0</v>
      </c>
      <c r="V1008" s="5"/>
      <c r="W1008" s="59">
        <v>65526</v>
      </c>
      <c r="X1008" s="5">
        <v>4800059745</v>
      </c>
      <c r="Y1008" s="7">
        <v>45058</v>
      </c>
      <c r="Z1008" s="7">
        <v>45199</v>
      </c>
    </row>
    <row r="1009" spans="1:26" x14ac:dyDescent="0.25">
      <c r="A1009" s="5">
        <v>800231235</v>
      </c>
      <c r="B1009" s="5" t="s">
        <v>4021</v>
      </c>
      <c r="C1009" s="5" t="s">
        <v>4022</v>
      </c>
      <c r="D1009" s="5">
        <v>3215998</v>
      </c>
      <c r="E1009" s="5" t="s">
        <v>5029</v>
      </c>
      <c r="F1009" s="5" t="s">
        <v>8990</v>
      </c>
      <c r="G1009" s="7">
        <v>44974.46597222222</v>
      </c>
      <c r="H1009" s="7">
        <v>45005</v>
      </c>
      <c r="I1009" s="59">
        <v>12046146</v>
      </c>
      <c r="J1009" s="59">
        <v>1007248.34</v>
      </c>
      <c r="K1009" s="67" t="s">
        <v>14192</v>
      </c>
      <c r="L1009" s="5"/>
      <c r="M1009" s="5"/>
      <c r="N1009" s="59">
        <v>0</v>
      </c>
      <c r="O1009" s="59">
        <v>0</v>
      </c>
      <c r="P1009" s="5" t="s">
        <v>12807</v>
      </c>
      <c r="Q1009" s="59">
        <v>12046146</v>
      </c>
      <c r="R1009" s="59">
        <v>12046146</v>
      </c>
      <c r="S1009" s="59">
        <v>163971</v>
      </c>
      <c r="T1009" s="59">
        <v>11882175</v>
      </c>
      <c r="U1009" s="59">
        <v>0</v>
      </c>
      <c r="V1009" s="5"/>
      <c r="W1009" s="59">
        <v>10874927</v>
      </c>
      <c r="X1009" s="5">
        <v>4800059745</v>
      </c>
      <c r="Y1009" s="7">
        <v>45058</v>
      </c>
      <c r="Z1009" s="7">
        <v>45199</v>
      </c>
    </row>
    <row r="1010" spans="1:26" x14ac:dyDescent="0.25">
      <c r="A1010" s="5">
        <v>800231235</v>
      </c>
      <c r="B1010" s="5" t="s">
        <v>4021</v>
      </c>
      <c r="C1010" s="5" t="s">
        <v>4022</v>
      </c>
      <c r="D1010" s="5">
        <v>3216093</v>
      </c>
      <c r="E1010" s="5" t="s">
        <v>5030</v>
      </c>
      <c r="F1010" s="5" t="s">
        <v>8991</v>
      </c>
      <c r="G1010" s="7">
        <v>44974.618055555555</v>
      </c>
      <c r="H1010" s="7">
        <v>45005</v>
      </c>
      <c r="I1010" s="59">
        <v>743400</v>
      </c>
      <c r="J1010" s="59">
        <v>76872.75</v>
      </c>
      <c r="K1010" s="67" t="s">
        <v>14192</v>
      </c>
      <c r="L1010" s="5"/>
      <c r="M1010" s="5"/>
      <c r="N1010" s="59">
        <v>0</v>
      </c>
      <c r="O1010" s="59">
        <v>0</v>
      </c>
      <c r="P1010" s="5" t="s">
        <v>12808</v>
      </c>
      <c r="Q1010" s="59">
        <v>743400</v>
      </c>
      <c r="R1010" s="59">
        <v>743400</v>
      </c>
      <c r="S1010" s="59">
        <v>25624</v>
      </c>
      <c r="T1010" s="59">
        <v>717776</v>
      </c>
      <c r="U1010" s="59">
        <v>0</v>
      </c>
      <c r="V1010" s="5"/>
      <c r="W1010" s="59">
        <v>640903</v>
      </c>
      <c r="X1010" s="5">
        <v>4800059745</v>
      </c>
      <c r="Y1010" s="7">
        <v>45058</v>
      </c>
      <c r="Z1010" s="7">
        <v>45199</v>
      </c>
    </row>
    <row r="1011" spans="1:26" x14ac:dyDescent="0.25">
      <c r="A1011" s="5">
        <v>800231235</v>
      </c>
      <c r="B1011" s="5" t="s">
        <v>4021</v>
      </c>
      <c r="C1011" s="5" t="s">
        <v>4022</v>
      </c>
      <c r="D1011" s="5">
        <v>3216094</v>
      </c>
      <c r="E1011" s="5" t="s">
        <v>5031</v>
      </c>
      <c r="F1011" s="5" t="s">
        <v>8992</v>
      </c>
      <c r="G1011" s="7">
        <v>44974.618055555555</v>
      </c>
      <c r="H1011" s="7">
        <v>45005</v>
      </c>
      <c r="I1011" s="59">
        <v>76000</v>
      </c>
      <c r="J1011" s="59">
        <v>7856.25</v>
      </c>
      <c r="K1011" s="67" t="s">
        <v>14192</v>
      </c>
      <c r="L1011" s="5"/>
      <c r="M1011" s="5"/>
      <c r="N1011" s="59">
        <v>0</v>
      </c>
      <c r="O1011" s="59">
        <v>0</v>
      </c>
      <c r="P1011" s="5" t="s">
        <v>12809</v>
      </c>
      <c r="Q1011" s="59">
        <v>76000</v>
      </c>
      <c r="R1011" s="59">
        <v>76000</v>
      </c>
      <c r="S1011" s="59">
        <v>2619</v>
      </c>
      <c r="T1011" s="59">
        <v>73381</v>
      </c>
      <c r="U1011" s="59">
        <v>0</v>
      </c>
      <c r="V1011" s="5"/>
      <c r="W1011" s="59">
        <v>65525</v>
      </c>
      <c r="X1011" s="5">
        <v>4800059745</v>
      </c>
      <c r="Y1011" s="7">
        <v>45058</v>
      </c>
      <c r="Z1011" s="7">
        <v>45199</v>
      </c>
    </row>
    <row r="1012" spans="1:26" x14ac:dyDescent="0.25">
      <c r="A1012" s="5">
        <v>800231235</v>
      </c>
      <c r="B1012" s="5" t="s">
        <v>4021</v>
      </c>
      <c r="C1012" s="5" t="s">
        <v>4022</v>
      </c>
      <c r="D1012" s="5">
        <v>3216105</v>
      </c>
      <c r="E1012" s="5" t="s">
        <v>5032</v>
      </c>
      <c r="F1012" s="5" t="s">
        <v>8993</v>
      </c>
      <c r="G1012" s="7">
        <v>44974.633333333331</v>
      </c>
      <c r="H1012" s="7">
        <v>45005</v>
      </c>
      <c r="I1012" s="59">
        <v>254400</v>
      </c>
      <c r="J1012" s="59">
        <v>26293.5</v>
      </c>
      <c r="K1012" s="67" t="s">
        <v>14192</v>
      </c>
      <c r="L1012" s="5"/>
      <c r="M1012" s="5"/>
      <c r="N1012" s="59">
        <v>0</v>
      </c>
      <c r="O1012" s="59">
        <v>0</v>
      </c>
      <c r="P1012" s="5" t="s">
        <v>12810</v>
      </c>
      <c r="Q1012" s="59">
        <v>254400</v>
      </c>
      <c r="R1012" s="59">
        <v>254400</v>
      </c>
      <c r="S1012" s="59">
        <v>8764</v>
      </c>
      <c r="T1012" s="59">
        <v>245636</v>
      </c>
      <c r="U1012" s="59">
        <v>0</v>
      </c>
      <c r="V1012" s="5"/>
      <c r="W1012" s="59">
        <v>219342</v>
      </c>
      <c r="X1012" s="5">
        <v>4800059745</v>
      </c>
      <c r="Y1012" s="7">
        <v>45058</v>
      </c>
      <c r="Z1012" s="7">
        <v>45199</v>
      </c>
    </row>
    <row r="1013" spans="1:26" x14ac:dyDescent="0.25">
      <c r="A1013" s="5">
        <v>800231235</v>
      </c>
      <c r="B1013" s="5" t="s">
        <v>4021</v>
      </c>
      <c r="C1013" s="5" t="s">
        <v>4022</v>
      </c>
      <c r="D1013" s="5">
        <v>3216131</v>
      </c>
      <c r="E1013" s="5" t="s">
        <v>5033</v>
      </c>
      <c r="F1013" s="5" t="s">
        <v>8994</v>
      </c>
      <c r="G1013" s="7">
        <v>44974.686805555553</v>
      </c>
      <c r="H1013" s="7">
        <v>45005</v>
      </c>
      <c r="I1013" s="59">
        <v>11888414</v>
      </c>
      <c r="J1013" s="59">
        <v>11740901</v>
      </c>
      <c r="K1013" s="67" t="s">
        <v>14193</v>
      </c>
      <c r="L1013" s="5"/>
      <c r="M1013" s="5"/>
      <c r="N1013" s="59">
        <v>0</v>
      </c>
      <c r="O1013" s="59">
        <v>590052</v>
      </c>
      <c r="P1013" s="5" t="s">
        <v>12657</v>
      </c>
      <c r="Q1013" s="59">
        <v>11888414</v>
      </c>
      <c r="R1013" s="59">
        <v>11888414</v>
      </c>
      <c r="S1013" s="59">
        <v>0</v>
      </c>
      <c r="T1013" s="59">
        <v>11298362</v>
      </c>
      <c r="U1013" s="59">
        <v>0</v>
      </c>
      <c r="V1013" s="5"/>
      <c r="W1013" s="59">
        <v>11298362</v>
      </c>
      <c r="X1013" s="5">
        <v>4800061536</v>
      </c>
      <c r="Y1013" s="7">
        <v>45224</v>
      </c>
      <c r="Z1013" s="7">
        <v>45199</v>
      </c>
    </row>
    <row r="1014" spans="1:26" x14ac:dyDescent="0.25">
      <c r="A1014" s="5">
        <v>800231235</v>
      </c>
      <c r="B1014" s="5" t="s">
        <v>4021</v>
      </c>
      <c r="C1014" s="5" t="s">
        <v>4022</v>
      </c>
      <c r="D1014" s="5">
        <v>3216151</v>
      </c>
      <c r="E1014" s="5" t="s">
        <v>5034</v>
      </c>
      <c r="F1014" s="5" t="s">
        <v>8995</v>
      </c>
      <c r="G1014" s="7">
        <v>44974.739583333336</v>
      </c>
      <c r="H1014" s="7">
        <v>45005</v>
      </c>
      <c r="I1014" s="59">
        <v>87702</v>
      </c>
      <c r="J1014" s="59">
        <v>87702</v>
      </c>
      <c r="K1014" s="5" t="s">
        <v>14123</v>
      </c>
      <c r="L1014" s="5" t="s">
        <v>11949</v>
      </c>
      <c r="M1014" s="5" t="s">
        <v>14191</v>
      </c>
      <c r="N1014" s="59">
        <v>0</v>
      </c>
      <c r="O1014" s="59">
        <v>0</v>
      </c>
      <c r="P1014" s="5"/>
      <c r="Q1014" s="59">
        <v>87702</v>
      </c>
      <c r="R1014" s="59">
        <v>87702</v>
      </c>
      <c r="S1014" s="59">
        <v>0</v>
      </c>
      <c r="T1014" s="59">
        <v>87702</v>
      </c>
      <c r="U1014" s="59">
        <v>87702</v>
      </c>
      <c r="V1014" s="5">
        <v>1222240460</v>
      </c>
      <c r="W1014" s="59">
        <v>0</v>
      </c>
      <c r="X1014" s="5"/>
      <c r="Y1014" s="7"/>
      <c r="Z1014" s="7">
        <v>45199</v>
      </c>
    </row>
    <row r="1015" spans="1:26" x14ac:dyDescent="0.25">
      <c r="A1015" s="5">
        <v>800231235</v>
      </c>
      <c r="B1015" s="5" t="s">
        <v>4021</v>
      </c>
      <c r="C1015" s="5" t="s">
        <v>4022</v>
      </c>
      <c r="D1015" s="5">
        <v>3216191</v>
      </c>
      <c r="E1015" s="5" t="s">
        <v>5035</v>
      </c>
      <c r="F1015" s="5" t="s">
        <v>8996</v>
      </c>
      <c r="G1015" s="7">
        <v>44975.335416666669</v>
      </c>
      <c r="H1015" s="7">
        <v>45005</v>
      </c>
      <c r="I1015" s="59">
        <v>76000</v>
      </c>
      <c r="J1015" s="59">
        <v>7856.25</v>
      </c>
      <c r="K1015" s="67" t="s">
        <v>14192</v>
      </c>
      <c r="L1015" s="5"/>
      <c r="M1015" s="5"/>
      <c r="N1015" s="59">
        <v>0</v>
      </c>
      <c r="O1015" s="59">
        <v>0</v>
      </c>
      <c r="P1015" s="5" t="s">
        <v>12811</v>
      </c>
      <c r="Q1015" s="59">
        <v>76000</v>
      </c>
      <c r="R1015" s="59">
        <v>76000</v>
      </c>
      <c r="S1015" s="59">
        <v>2618</v>
      </c>
      <c r="T1015" s="59">
        <v>73382</v>
      </c>
      <c r="U1015" s="59">
        <v>0</v>
      </c>
      <c r="V1015" s="5"/>
      <c r="W1015" s="59">
        <v>65525</v>
      </c>
      <c r="X1015" s="5">
        <v>4800059745</v>
      </c>
      <c r="Y1015" s="7">
        <v>45058</v>
      </c>
      <c r="Z1015" s="7">
        <v>45199</v>
      </c>
    </row>
    <row r="1016" spans="1:26" x14ac:dyDescent="0.25">
      <c r="A1016" s="5">
        <v>800231235</v>
      </c>
      <c r="B1016" s="5" t="s">
        <v>4021</v>
      </c>
      <c r="C1016" s="5" t="s">
        <v>4022</v>
      </c>
      <c r="D1016" s="5">
        <v>3216195</v>
      </c>
      <c r="E1016" s="5" t="s">
        <v>5036</v>
      </c>
      <c r="F1016" s="5" t="s">
        <v>8997</v>
      </c>
      <c r="G1016" s="7">
        <v>44975.338888888888</v>
      </c>
      <c r="H1016" s="7">
        <v>45005</v>
      </c>
      <c r="I1016" s="59">
        <v>76000</v>
      </c>
      <c r="J1016" s="59">
        <v>7856.25</v>
      </c>
      <c r="K1016" s="67" t="s">
        <v>14192</v>
      </c>
      <c r="L1016" s="5"/>
      <c r="M1016" s="5"/>
      <c r="N1016" s="59">
        <v>0</v>
      </c>
      <c r="O1016" s="59">
        <v>0</v>
      </c>
      <c r="P1016" s="5" t="s">
        <v>12812</v>
      </c>
      <c r="Q1016" s="59">
        <v>76000</v>
      </c>
      <c r="R1016" s="59">
        <v>76000</v>
      </c>
      <c r="S1016" s="59">
        <v>2619</v>
      </c>
      <c r="T1016" s="59">
        <v>73381</v>
      </c>
      <c r="U1016" s="59">
        <v>0</v>
      </c>
      <c r="V1016" s="5"/>
      <c r="W1016" s="59">
        <v>65525</v>
      </c>
      <c r="X1016" s="5">
        <v>4800059745</v>
      </c>
      <c r="Y1016" s="7">
        <v>45058</v>
      </c>
      <c r="Z1016" s="7">
        <v>45199</v>
      </c>
    </row>
    <row r="1017" spans="1:26" x14ac:dyDescent="0.25">
      <c r="A1017" s="5">
        <v>800231235</v>
      </c>
      <c r="B1017" s="5" t="s">
        <v>4021</v>
      </c>
      <c r="C1017" s="5" t="s">
        <v>4022</v>
      </c>
      <c r="D1017" s="5">
        <v>3216217</v>
      </c>
      <c r="E1017" s="5" t="s">
        <v>5037</v>
      </c>
      <c r="F1017" s="5" t="s">
        <v>8998</v>
      </c>
      <c r="G1017" s="7">
        <v>44975.404861111114</v>
      </c>
      <c r="H1017" s="7">
        <v>45005</v>
      </c>
      <c r="I1017" s="59">
        <v>834200</v>
      </c>
      <c r="J1017" s="59">
        <v>191494.5</v>
      </c>
      <c r="K1017" s="67" t="s">
        <v>14192</v>
      </c>
      <c r="L1017" s="5"/>
      <c r="M1017" s="5"/>
      <c r="N1017" s="59">
        <v>0</v>
      </c>
      <c r="O1017" s="59">
        <v>0</v>
      </c>
      <c r="P1017" s="5" t="s">
        <v>12813</v>
      </c>
      <c r="Q1017" s="59">
        <v>834200</v>
      </c>
      <c r="R1017" s="59">
        <v>834200</v>
      </c>
      <c r="S1017" s="59">
        <v>63831</v>
      </c>
      <c r="T1017" s="59">
        <v>770369</v>
      </c>
      <c r="U1017" s="59">
        <v>0</v>
      </c>
      <c r="V1017" s="5"/>
      <c r="W1017" s="59">
        <v>578874</v>
      </c>
      <c r="X1017" s="5">
        <v>4800059745</v>
      </c>
      <c r="Y1017" s="7">
        <v>45058</v>
      </c>
      <c r="Z1017" s="7">
        <v>45199</v>
      </c>
    </row>
    <row r="1018" spans="1:26" x14ac:dyDescent="0.25">
      <c r="A1018" s="5">
        <v>800231235</v>
      </c>
      <c r="B1018" s="5" t="s">
        <v>4021</v>
      </c>
      <c r="C1018" s="5" t="s">
        <v>4022</v>
      </c>
      <c r="D1018" s="5">
        <v>3216252</v>
      </c>
      <c r="E1018" s="5" t="s">
        <v>5038</v>
      </c>
      <c r="F1018" s="5" t="s">
        <v>8999</v>
      </c>
      <c r="G1018" s="7">
        <v>44975.614583333336</v>
      </c>
      <c r="H1018" s="7">
        <v>45005</v>
      </c>
      <c r="I1018" s="59">
        <v>1045020</v>
      </c>
      <c r="J1018" s="59">
        <v>1045020</v>
      </c>
      <c r="K1018" s="5" t="s">
        <v>14132</v>
      </c>
      <c r="L1018" s="5"/>
      <c r="M1018" s="5"/>
      <c r="N1018" s="59">
        <v>0</v>
      </c>
      <c r="O1018" s="59">
        <v>43252</v>
      </c>
      <c r="P1018" s="5" t="s">
        <v>14194</v>
      </c>
      <c r="Q1018" s="59">
        <v>1045020</v>
      </c>
      <c r="R1018" s="59">
        <v>1045020</v>
      </c>
      <c r="S1018" s="59">
        <v>0</v>
      </c>
      <c r="T1018" s="59">
        <v>1001768</v>
      </c>
      <c r="U1018" s="59">
        <v>0</v>
      </c>
      <c r="V1018" s="5"/>
      <c r="W1018" s="59">
        <v>0</v>
      </c>
      <c r="X1018" s="5"/>
      <c r="Y1018" s="7"/>
      <c r="Z1018" s="7">
        <v>45199</v>
      </c>
    </row>
    <row r="1019" spans="1:26" x14ac:dyDescent="0.25">
      <c r="A1019" s="5">
        <v>800231235</v>
      </c>
      <c r="B1019" s="5" t="s">
        <v>4021</v>
      </c>
      <c r="C1019" s="5" t="s">
        <v>4022</v>
      </c>
      <c r="D1019" s="5">
        <v>3216310</v>
      </c>
      <c r="E1019" s="5" t="s">
        <v>5039</v>
      </c>
      <c r="F1019" s="5" t="s">
        <v>9000</v>
      </c>
      <c r="G1019" s="7">
        <v>44976.39166666667</v>
      </c>
      <c r="H1019" s="7">
        <v>45005</v>
      </c>
      <c r="I1019" s="59">
        <v>1273491</v>
      </c>
      <c r="J1019" s="59">
        <v>1273491</v>
      </c>
      <c r="K1019" s="5" t="s">
        <v>14132</v>
      </c>
      <c r="L1019" s="5"/>
      <c r="M1019" s="5"/>
      <c r="N1019" s="59">
        <v>0</v>
      </c>
      <c r="O1019" s="59">
        <v>63006</v>
      </c>
      <c r="P1019" s="5" t="s">
        <v>14195</v>
      </c>
      <c r="Q1019" s="59">
        <v>1273491</v>
      </c>
      <c r="R1019" s="59">
        <v>1273491</v>
      </c>
      <c r="S1019" s="59">
        <v>0</v>
      </c>
      <c r="T1019" s="59">
        <v>1210485</v>
      </c>
      <c r="U1019" s="59">
        <v>0</v>
      </c>
      <c r="V1019" s="5"/>
      <c r="W1019" s="59">
        <v>0</v>
      </c>
      <c r="X1019" s="5"/>
      <c r="Y1019" s="7"/>
      <c r="Z1019" s="7">
        <v>45199</v>
      </c>
    </row>
    <row r="1020" spans="1:26" x14ac:dyDescent="0.25">
      <c r="A1020" s="5">
        <v>800231235</v>
      </c>
      <c r="B1020" s="5" t="s">
        <v>4021</v>
      </c>
      <c r="C1020" s="5" t="s">
        <v>4022</v>
      </c>
      <c r="D1020" s="5">
        <v>3216360</v>
      </c>
      <c r="E1020" s="5" t="s">
        <v>5040</v>
      </c>
      <c r="F1020" s="5" t="s">
        <v>9001</v>
      </c>
      <c r="G1020" s="7">
        <v>44977.267361111109</v>
      </c>
      <c r="H1020" s="7">
        <v>45005</v>
      </c>
      <c r="I1020" s="59">
        <v>76000</v>
      </c>
      <c r="J1020" s="59">
        <v>7856.25</v>
      </c>
      <c r="K1020" s="67" t="s">
        <v>14192</v>
      </c>
      <c r="L1020" s="5"/>
      <c r="M1020" s="5"/>
      <c r="N1020" s="59">
        <v>0</v>
      </c>
      <c r="O1020" s="59">
        <v>0</v>
      </c>
      <c r="P1020" s="5" t="s">
        <v>12814</v>
      </c>
      <c r="Q1020" s="59">
        <v>76000</v>
      </c>
      <c r="R1020" s="59">
        <v>76000</v>
      </c>
      <c r="S1020" s="59">
        <v>2618</v>
      </c>
      <c r="T1020" s="59">
        <v>73382</v>
      </c>
      <c r="U1020" s="59">
        <v>0</v>
      </c>
      <c r="V1020" s="5"/>
      <c r="W1020" s="59">
        <v>65525</v>
      </c>
      <c r="X1020" s="5">
        <v>4800059745</v>
      </c>
      <c r="Y1020" s="7">
        <v>45058</v>
      </c>
      <c r="Z1020" s="7">
        <v>45199</v>
      </c>
    </row>
    <row r="1021" spans="1:26" x14ac:dyDescent="0.25">
      <c r="A1021" s="5">
        <v>800231235</v>
      </c>
      <c r="B1021" s="5" t="s">
        <v>4021</v>
      </c>
      <c r="C1021" s="5" t="s">
        <v>4022</v>
      </c>
      <c r="D1021" s="5">
        <v>3216372</v>
      </c>
      <c r="E1021" s="5" t="s">
        <v>5041</v>
      </c>
      <c r="F1021" s="5" t="s">
        <v>9002</v>
      </c>
      <c r="G1021" s="7">
        <v>44977.286111111112</v>
      </c>
      <c r="H1021" s="7">
        <v>45005</v>
      </c>
      <c r="I1021" s="59">
        <v>193900</v>
      </c>
      <c r="J1021" s="59">
        <v>193900</v>
      </c>
      <c r="K1021" s="67" t="s">
        <v>14131</v>
      </c>
      <c r="L1021" s="5"/>
      <c r="M1021" s="5"/>
      <c r="N1021" s="59">
        <v>193900</v>
      </c>
      <c r="O1021" s="59">
        <v>0</v>
      </c>
      <c r="P1021" s="5" t="s">
        <v>12815</v>
      </c>
      <c r="Q1021" s="59">
        <v>193900</v>
      </c>
      <c r="R1021" s="59">
        <v>193900</v>
      </c>
      <c r="S1021" s="59">
        <v>0</v>
      </c>
      <c r="T1021" s="59">
        <v>0</v>
      </c>
      <c r="U1021" s="59">
        <v>0</v>
      </c>
      <c r="V1021" s="5"/>
      <c r="W1021" s="59">
        <v>0</v>
      </c>
      <c r="X1021" s="5"/>
      <c r="Y1021" s="7"/>
      <c r="Z1021" s="7">
        <v>45199</v>
      </c>
    </row>
    <row r="1022" spans="1:26" x14ac:dyDescent="0.25">
      <c r="A1022" s="5">
        <v>800231235</v>
      </c>
      <c r="B1022" s="5" t="s">
        <v>4021</v>
      </c>
      <c r="C1022" s="5" t="s">
        <v>4022</v>
      </c>
      <c r="D1022" s="5">
        <v>3216413</v>
      </c>
      <c r="E1022" s="5" t="s">
        <v>5042</v>
      </c>
      <c r="F1022" s="5" t="s">
        <v>9003</v>
      </c>
      <c r="G1022" s="7">
        <v>44977.321527777778</v>
      </c>
      <c r="H1022" s="7">
        <v>45005</v>
      </c>
      <c r="I1022" s="59">
        <v>76000</v>
      </c>
      <c r="J1022" s="59">
        <v>7856.25</v>
      </c>
      <c r="K1022" s="67" t="s">
        <v>14192</v>
      </c>
      <c r="L1022" s="5"/>
      <c r="M1022" s="5"/>
      <c r="N1022" s="59">
        <v>0</v>
      </c>
      <c r="O1022" s="59">
        <v>0</v>
      </c>
      <c r="P1022" s="5" t="s">
        <v>12816</v>
      </c>
      <c r="Q1022" s="59">
        <v>76000</v>
      </c>
      <c r="R1022" s="59">
        <v>76000</v>
      </c>
      <c r="S1022" s="59">
        <v>2618</v>
      </c>
      <c r="T1022" s="59">
        <v>73382</v>
      </c>
      <c r="U1022" s="59">
        <v>0</v>
      </c>
      <c r="V1022" s="5"/>
      <c r="W1022" s="59">
        <v>65525</v>
      </c>
      <c r="X1022" s="5">
        <v>4800059745</v>
      </c>
      <c r="Y1022" s="7">
        <v>45058</v>
      </c>
      <c r="Z1022" s="7">
        <v>45199</v>
      </c>
    </row>
    <row r="1023" spans="1:26" x14ac:dyDescent="0.25">
      <c r="A1023" s="5">
        <v>800231235</v>
      </c>
      <c r="B1023" s="5" t="s">
        <v>4021</v>
      </c>
      <c r="C1023" s="5" t="s">
        <v>4022</v>
      </c>
      <c r="D1023" s="5">
        <v>3216424</v>
      </c>
      <c r="E1023" s="5" t="s">
        <v>5043</v>
      </c>
      <c r="F1023" s="5" t="s">
        <v>9004</v>
      </c>
      <c r="G1023" s="7">
        <v>44977.330555555556</v>
      </c>
      <c r="H1023" s="7">
        <v>45005</v>
      </c>
      <c r="I1023" s="59">
        <v>71900</v>
      </c>
      <c r="J1023" s="59">
        <v>7855.5</v>
      </c>
      <c r="K1023" s="67" t="s">
        <v>14192</v>
      </c>
      <c r="L1023" s="5"/>
      <c r="M1023" s="5"/>
      <c r="N1023" s="59">
        <v>0</v>
      </c>
      <c r="O1023" s="59">
        <v>0</v>
      </c>
      <c r="P1023" s="5" t="s">
        <v>12817</v>
      </c>
      <c r="Q1023" s="59">
        <v>76000</v>
      </c>
      <c r="R1023" s="59">
        <v>76000</v>
      </c>
      <c r="S1023" s="59">
        <v>2618</v>
      </c>
      <c r="T1023" s="59">
        <v>73382</v>
      </c>
      <c r="U1023" s="59">
        <v>0</v>
      </c>
      <c r="V1023" s="5"/>
      <c r="W1023" s="59">
        <v>61426</v>
      </c>
      <c r="X1023" s="5">
        <v>2201378451</v>
      </c>
      <c r="Y1023" s="7">
        <v>45040</v>
      </c>
      <c r="Z1023" s="7">
        <v>45199</v>
      </c>
    </row>
    <row r="1024" spans="1:26" x14ac:dyDescent="0.25">
      <c r="A1024" s="5">
        <v>800231235</v>
      </c>
      <c r="B1024" s="5" t="s">
        <v>4021</v>
      </c>
      <c r="C1024" s="5" t="s">
        <v>4022</v>
      </c>
      <c r="D1024" s="5">
        <v>3216435</v>
      </c>
      <c r="E1024" s="5" t="s">
        <v>5044</v>
      </c>
      <c r="F1024" s="5" t="s">
        <v>9005</v>
      </c>
      <c r="G1024" s="7">
        <v>44977.341666666667</v>
      </c>
      <c r="H1024" s="7">
        <v>45005</v>
      </c>
      <c r="I1024" s="59">
        <v>92400</v>
      </c>
      <c r="J1024" s="59">
        <v>9550.5</v>
      </c>
      <c r="K1024" s="67" t="s">
        <v>14192</v>
      </c>
      <c r="L1024" s="5"/>
      <c r="M1024" s="5"/>
      <c r="N1024" s="59">
        <v>0</v>
      </c>
      <c r="O1024" s="59">
        <v>0</v>
      </c>
      <c r="P1024" s="5" t="s">
        <v>12818</v>
      </c>
      <c r="Q1024" s="59">
        <v>92400</v>
      </c>
      <c r="R1024" s="59">
        <v>92400</v>
      </c>
      <c r="S1024" s="59">
        <v>3183</v>
      </c>
      <c r="T1024" s="59">
        <v>89217</v>
      </c>
      <c r="U1024" s="59">
        <v>0</v>
      </c>
      <c r="V1024" s="5"/>
      <c r="W1024" s="59">
        <v>79666</v>
      </c>
      <c r="X1024" s="5">
        <v>4800059745</v>
      </c>
      <c r="Y1024" s="7">
        <v>45058</v>
      </c>
      <c r="Z1024" s="7">
        <v>45199</v>
      </c>
    </row>
    <row r="1025" spans="1:26" x14ac:dyDescent="0.25">
      <c r="A1025" s="5">
        <v>800231235</v>
      </c>
      <c r="B1025" s="5" t="s">
        <v>4021</v>
      </c>
      <c r="C1025" s="5" t="s">
        <v>4022</v>
      </c>
      <c r="D1025" s="5">
        <v>3216456</v>
      </c>
      <c r="E1025" s="5" t="s">
        <v>5045</v>
      </c>
      <c r="F1025" s="5" t="s">
        <v>9006</v>
      </c>
      <c r="G1025" s="7">
        <v>44977.356944444444</v>
      </c>
      <c r="H1025" s="7">
        <v>45005</v>
      </c>
      <c r="I1025" s="59">
        <v>129800</v>
      </c>
      <c r="J1025" s="59">
        <v>13454.25</v>
      </c>
      <c r="K1025" s="67" t="s">
        <v>14192</v>
      </c>
      <c r="L1025" s="5"/>
      <c r="M1025" s="5"/>
      <c r="N1025" s="59">
        <v>0</v>
      </c>
      <c r="O1025" s="59">
        <v>0</v>
      </c>
      <c r="P1025" s="5" t="s">
        <v>12819</v>
      </c>
      <c r="Q1025" s="59">
        <v>129800</v>
      </c>
      <c r="R1025" s="59">
        <v>129800</v>
      </c>
      <c r="S1025" s="59">
        <v>4484</v>
      </c>
      <c r="T1025" s="59">
        <v>125316</v>
      </c>
      <c r="U1025" s="59">
        <v>0</v>
      </c>
      <c r="V1025" s="5"/>
      <c r="W1025" s="59">
        <v>111861</v>
      </c>
      <c r="X1025" s="5">
        <v>4800059745</v>
      </c>
      <c r="Y1025" s="7">
        <v>45058</v>
      </c>
      <c r="Z1025" s="7">
        <v>45199</v>
      </c>
    </row>
    <row r="1026" spans="1:26" x14ac:dyDescent="0.25">
      <c r="A1026" s="5">
        <v>800231235</v>
      </c>
      <c r="B1026" s="5" t="s">
        <v>4021</v>
      </c>
      <c r="C1026" s="5" t="s">
        <v>4022</v>
      </c>
      <c r="D1026" s="5">
        <v>3216460</v>
      </c>
      <c r="E1026" s="5" t="s">
        <v>5046</v>
      </c>
      <c r="F1026" s="5" t="s">
        <v>9007</v>
      </c>
      <c r="G1026" s="7">
        <v>44977.359027777777</v>
      </c>
      <c r="H1026" s="7">
        <v>45005</v>
      </c>
      <c r="I1026" s="59">
        <v>76000</v>
      </c>
      <c r="J1026" s="59">
        <v>7856.25</v>
      </c>
      <c r="K1026" s="67" t="s">
        <v>14192</v>
      </c>
      <c r="L1026" s="5"/>
      <c r="M1026" s="5"/>
      <c r="N1026" s="59">
        <v>0</v>
      </c>
      <c r="O1026" s="59">
        <v>0</v>
      </c>
      <c r="P1026" s="5" t="s">
        <v>12820</v>
      </c>
      <c r="Q1026" s="59">
        <v>76000</v>
      </c>
      <c r="R1026" s="59">
        <v>76000</v>
      </c>
      <c r="S1026" s="59">
        <v>2618</v>
      </c>
      <c r="T1026" s="59">
        <v>73382</v>
      </c>
      <c r="U1026" s="59">
        <v>0</v>
      </c>
      <c r="V1026" s="5"/>
      <c r="W1026" s="59">
        <v>65525</v>
      </c>
      <c r="X1026" s="5">
        <v>4800059745</v>
      </c>
      <c r="Y1026" s="7">
        <v>45058</v>
      </c>
      <c r="Z1026" s="7">
        <v>45199</v>
      </c>
    </row>
    <row r="1027" spans="1:26" x14ac:dyDescent="0.25">
      <c r="A1027" s="5">
        <v>800231235</v>
      </c>
      <c r="B1027" s="5" t="s">
        <v>4021</v>
      </c>
      <c r="C1027" s="5" t="s">
        <v>4022</v>
      </c>
      <c r="D1027" s="5">
        <v>3216463</v>
      </c>
      <c r="E1027" s="5" t="s">
        <v>5047</v>
      </c>
      <c r="F1027" s="5" t="s">
        <v>9008</v>
      </c>
      <c r="G1027" s="7">
        <v>44977.362500000003</v>
      </c>
      <c r="H1027" s="7">
        <v>45005</v>
      </c>
      <c r="I1027" s="59">
        <v>76000</v>
      </c>
      <c r="J1027" s="59">
        <v>7856.25</v>
      </c>
      <c r="K1027" s="67" t="s">
        <v>14192</v>
      </c>
      <c r="L1027" s="5"/>
      <c r="M1027" s="5"/>
      <c r="N1027" s="59">
        <v>0</v>
      </c>
      <c r="O1027" s="59">
        <v>0</v>
      </c>
      <c r="P1027" s="5" t="s">
        <v>12821</v>
      </c>
      <c r="Q1027" s="59">
        <v>76000</v>
      </c>
      <c r="R1027" s="59">
        <v>76000</v>
      </c>
      <c r="S1027" s="59">
        <v>2618</v>
      </c>
      <c r="T1027" s="59">
        <v>73382</v>
      </c>
      <c r="U1027" s="59">
        <v>0</v>
      </c>
      <c r="V1027" s="5"/>
      <c r="W1027" s="59">
        <v>65525</v>
      </c>
      <c r="X1027" s="5">
        <v>4800059745</v>
      </c>
      <c r="Y1027" s="7">
        <v>45058</v>
      </c>
      <c r="Z1027" s="7">
        <v>45199</v>
      </c>
    </row>
    <row r="1028" spans="1:26" x14ac:dyDescent="0.25">
      <c r="A1028" s="5">
        <v>800231235</v>
      </c>
      <c r="B1028" s="5" t="s">
        <v>4021</v>
      </c>
      <c r="C1028" s="5" t="s">
        <v>4022</v>
      </c>
      <c r="D1028" s="5">
        <v>3216480</v>
      </c>
      <c r="E1028" s="5" t="s">
        <v>5048</v>
      </c>
      <c r="F1028" s="5" t="s">
        <v>9009</v>
      </c>
      <c r="G1028" s="7">
        <v>44977.375694444447</v>
      </c>
      <c r="H1028" s="7">
        <v>45005</v>
      </c>
      <c r="I1028" s="59">
        <v>76000</v>
      </c>
      <c r="J1028" s="59">
        <v>7856.25</v>
      </c>
      <c r="K1028" s="67" t="s">
        <v>14192</v>
      </c>
      <c r="L1028" s="5"/>
      <c r="M1028" s="5"/>
      <c r="N1028" s="59">
        <v>0</v>
      </c>
      <c r="O1028" s="59">
        <v>0</v>
      </c>
      <c r="P1028" s="5" t="s">
        <v>12822</v>
      </c>
      <c r="Q1028" s="59">
        <v>76000</v>
      </c>
      <c r="R1028" s="59">
        <v>76000</v>
      </c>
      <c r="S1028" s="59">
        <v>2618</v>
      </c>
      <c r="T1028" s="59">
        <v>73382</v>
      </c>
      <c r="U1028" s="59">
        <v>0</v>
      </c>
      <c r="V1028" s="5"/>
      <c r="W1028" s="59">
        <v>65525</v>
      </c>
      <c r="X1028" s="5">
        <v>4800059745</v>
      </c>
      <c r="Y1028" s="7">
        <v>45058</v>
      </c>
      <c r="Z1028" s="7">
        <v>45199</v>
      </c>
    </row>
    <row r="1029" spans="1:26" x14ac:dyDescent="0.25">
      <c r="A1029" s="5">
        <v>800231235</v>
      </c>
      <c r="B1029" s="5" t="s">
        <v>4021</v>
      </c>
      <c r="C1029" s="5" t="s">
        <v>4022</v>
      </c>
      <c r="D1029" s="5">
        <v>3216484</v>
      </c>
      <c r="E1029" s="5" t="s">
        <v>5049</v>
      </c>
      <c r="F1029" s="5" t="s">
        <v>9010</v>
      </c>
      <c r="G1029" s="7">
        <v>44977.37777777778</v>
      </c>
      <c r="H1029" s="7">
        <v>45005</v>
      </c>
      <c r="I1029" s="59">
        <v>76000</v>
      </c>
      <c r="J1029" s="59">
        <v>7856.25</v>
      </c>
      <c r="K1029" s="67" t="s">
        <v>14192</v>
      </c>
      <c r="L1029" s="5"/>
      <c r="M1029" s="5"/>
      <c r="N1029" s="59">
        <v>0</v>
      </c>
      <c r="O1029" s="59">
        <v>0</v>
      </c>
      <c r="P1029" s="5" t="s">
        <v>12823</v>
      </c>
      <c r="Q1029" s="59">
        <v>76000</v>
      </c>
      <c r="R1029" s="59">
        <v>76000</v>
      </c>
      <c r="S1029" s="59">
        <v>2618</v>
      </c>
      <c r="T1029" s="59">
        <v>73382</v>
      </c>
      <c r="U1029" s="59">
        <v>0</v>
      </c>
      <c r="V1029" s="5"/>
      <c r="W1029" s="59">
        <v>65525</v>
      </c>
      <c r="X1029" s="5">
        <v>4800059745</v>
      </c>
      <c r="Y1029" s="7">
        <v>45058</v>
      </c>
      <c r="Z1029" s="7">
        <v>45199</v>
      </c>
    </row>
    <row r="1030" spans="1:26" x14ac:dyDescent="0.25">
      <c r="A1030" s="5">
        <v>800231235</v>
      </c>
      <c r="B1030" s="5" t="s">
        <v>4021</v>
      </c>
      <c r="C1030" s="5" t="s">
        <v>4022</v>
      </c>
      <c r="D1030" s="5">
        <v>3216493</v>
      </c>
      <c r="E1030" s="5" t="s">
        <v>5050</v>
      </c>
      <c r="F1030" s="5" t="s">
        <v>9011</v>
      </c>
      <c r="G1030" s="7">
        <v>44977.384722222225</v>
      </c>
      <c r="H1030" s="7">
        <v>45064</v>
      </c>
      <c r="I1030" s="59">
        <v>541100</v>
      </c>
      <c r="J1030" s="59">
        <v>14240.25</v>
      </c>
      <c r="K1030" s="67" t="s">
        <v>14192</v>
      </c>
      <c r="L1030" s="5"/>
      <c r="M1030" s="5"/>
      <c r="N1030" s="59">
        <v>0</v>
      </c>
      <c r="O1030" s="59">
        <v>0</v>
      </c>
      <c r="P1030" s="5" t="s">
        <v>12824</v>
      </c>
      <c r="Q1030" s="59">
        <v>541100</v>
      </c>
      <c r="R1030" s="59">
        <v>541100</v>
      </c>
      <c r="S1030" s="59">
        <v>4747</v>
      </c>
      <c r="T1030" s="59">
        <v>536353</v>
      </c>
      <c r="U1030" s="59">
        <v>0</v>
      </c>
      <c r="V1030" s="5"/>
      <c r="W1030" s="59">
        <v>522113</v>
      </c>
      <c r="X1030" s="5">
        <v>4800060481</v>
      </c>
      <c r="Y1030" s="7">
        <v>45125</v>
      </c>
      <c r="Z1030" s="7">
        <v>45199</v>
      </c>
    </row>
    <row r="1031" spans="1:26" x14ac:dyDescent="0.25">
      <c r="A1031" s="5">
        <v>800231235</v>
      </c>
      <c r="B1031" s="5" t="s">
        <v>4021</v>
      </c>
      <c r="C1031" s="5" t="s">
        <v>4022</v>
      </c>
      <c r="D1031" s="5">
        <v>3216499</v>
      </c>
      <c r="E1031" s="5" t="s">
        <v>5051</v>
      </c>
      <c r="F1031" s="5" t="s">
        <v>9012</v>
      </c>
      <c r="G1031" s="7">
        <v>44977.388888888891</v>
      </c>
      <c r="H1031" s="7">
        <v>45005</v>
      </c>
      <c r="I1031" s="59">
        <v>76000</v>
      </c>
      <c r="J1031" s="59">
        <v>7856.25</v>
      </c>
      <c r="K1031" s="67" t="s">
        <v>14192</v>
      </c>
      <c r="L1031" s="5"/>
      <c r="M1031" s="5"/>
      <c r="N1031" s="59">
        <v>0</v>
      </c>
      <c r="O1031" s="59">
        <v>0</v>
      </c>
      <c r="P1031" s="5" t="s">
        <v>12825</v>
      </c>
      <c r="Q1031" s="59">
        <v>76000</v>
      </c>
      <c r="R1031" s="59">
        <v>76000</v>
      </c>
      <c r="S1031" s="59">
        <v>2618</v>
      </c>
      <c r="T1031" s="59">
        <v>73382</v>
      </c>
      <c r="U1031" s="59">
        <v>0</v>
      </c>
      <c r="V1031" s="5"/>
      <c r="W1031" s="59">
        <v>65525</v>
      </c>
      <c r="X1031" s="5">
        <v>4800059745</v>
      </c>
      <c r="Y1031" s="7">
        <v>45058</v>
      </c>
      <c r="Z1031" s="7">
        <v>45199</v>
      </c>
    </row>
    <row r="1032" spans="1:26" x14ac:dyDescent="0.25">
      <c r="A1032" s="5">
        <v>800231235</v>
      </c>
      <c r="B1032" s="5" t="s">
        <v>4021</v>
      </c>
      <c r="C1032" s="5" t="s">
        <v>4022</v>
      </c>
      <c r="D1032" s="5">
        <v>3216509</v>
      </c>
      <c r="E1032" s="5" t="s">
        <v>5052</v>
      </c>
      <c r="F1032" s="5" t="s">
        <v>9013</v>
      </c>
      <c r="G1032" s="7">
        <v>44977.396527777775</v>
      </c>
      <c r="H1032" s="7">
        <v>45005</v>
      </c>
      <c r="I1032" s="59">
        <v>128900</v>
      </c>
      <c r="J1032" s="59">
        <v>12879.75</v>
      </c>
      <c r="K1032" s="67" t="s">
        <v>14192</v>
      </c>
      <c r="L1032" s="5"/>
      <c r="M1032" s="5"/>
      <c r="N1032" s="59">
        <v>0</v>
      </c>
      <c r="O1032" s="59">
        <v>0</v>
      </c>
      <c r="P1032" s="5" t="s">
        <v>12826</v>
      </c>
      <c r="Q1032" s="59">
        <v>128900</v>
      </c>
      <c r="R1032" s="59">
        <v>128900</v>
      </c>
      <c r="S1032" s="59">
        <v>5724</v>
      </c>
      <c r="T1032" s="59">
        <v>123176</v>
      </c>
      <c r="U1032" s="59">
        <v>0</v>
      </c>
      <c r="V1032" s="5"/>
      <c r="W1032" s="59">
        <v>111727</v>
      </c>
      <c r="X1032" s="5">
        <v>4800059745</v>
      </c>
      <c r="Y1032" s="7">
        <v>45058</v>
      </c>
      <c r="Z1032" s="7">
        <v>45199</v>
      </c>
    </row>
    <row r="1033" spans="1:26" x14ac:dyDescent="0.25">
      <c r="A1033" s="5">
        <v>800231235</v>
      </c>
      <c r="B1033" s="5" t="s">
        <v>4021</v>
      </c>
      <c r="C1033" s="5" t="s">
        <v>4022</v>
      </c>
      <c r="D1033" s="5">
        <v>3216511</v>
      </c>
      <c r="E1033" s="5" t="s">
        <v>5053</v>
      </c>
      <c r="F1033" s="5" t="s">
        <v>9014</v>
      </c>
      <c r="G1033" s="7">
        <v>44977.399305555555</v>
      </c>
      <c r="H1033" s="7">
        <v>45005</v>
      </c>
      <c r="I1033" s="59">
        <v>76000</v>
      </c>
      <c r="J1033" s="59">
        <v>7856.25</v>
      </c>
      <c r="K1033" s="67" t="s">
        <v>14192</v>
      </c>
      <c r="L1033" s="5"/>
      <c r="M1033" s="5"/>
      <c r="N1033" s="59">
        <v>0</v>
      </c>
      <c r="O1033" s="59">
        <v>0</v>
      </c>
      <c r="P1033" s="5" t="s">
        <v>12827</v>
      </c>
      <c r="Q1033" s="59">
        <v>76000</v>
      </c>
      <c r="R1033" s="59">
        <v>76000</v>
      </c>
      <c r="S1033" s="59">
        <v>2618</v>
      </c>
      <c r="T1033" s="59">
        <v>73382</v>
      </c>
      <c r="U1033" s="59">
        <v>0</v>
      </c>
      <c r="V1033" s="5"/>
      <c r="W1033" s="59">
        <v>65525</v>
      </c>
      <c r="X1033" s="5">
        <v>4800059745</v>
      </c>
      <c r="Y1033" s="7">
        <v>45058</v>
      </c>
      <c r="Z1033" s="7">
        <v>45199</v>
      </c>
    </row>
    <row r="1034" spans="1:26" x14ac:dyDescent="0.25">
      <c r="A1034" s="5">
        <v>800231235</v>
      </c>
      <c r="B1034" s="5" t="s">
        <v>4021</v>
      </c>
      <c r="C1034" s="5" t="s">
        <v>4022</v>
      </c>
      <c r="D1034" s="5">
        <v>3216522</v>
      </c>
      <c r="E1034" s="5" t="s">
        <v>5054</v>
      </c>
      <c r="F1034" s="5" t="s">
        <v>9015</v>
      </c>
      <c r="G1034" s="7">
        <v>44977.422222222223</v>
      </c>
      <c r="H1034" s="7">
        <v>45064</v>
      </c>
      <c r="I1034" s="59">
        <v>76000</v>
      </c>
      <c r="J1034" s="59">
        <v>7855.5</v>
      </c>
      <c r="K1034" s="67" t="s">
        <v>14192</v>
      </c>
      <c r="L1034" s="5"/>
      <c r="M1034" s="5"/>
      <c r="N1034" s="59">
        <v>0</v>
      </c>
      <c r="O1034" s="59">
        <v>0</v>
      </c>
      <c r="P1034" s="5" t="s">
        <v>12828</v>
      </c>
      <c r="Q1034" s="59">
        <v>76000</v>
      </c>
      <c r="R1034" s="59">
        <v>76000</v>
      </c>
      <c r="S1034" s="59">
        <v>2619</v>
      </c>
      <c r="T1034" s="59">
        <v>73381</v>
      </c>
      <c r="U1034" s="59">
        <v>0</v>
      </c>
      <c r="V1034" s="5"/>
      <c r="W1034" s="59">
        <v>65526</v>
      </c>
      <c r="X1034" s="5">
        <v>4800060481</v>
      </c>
      <c r="Y1034" s="7">
        <v>45125</v>
      </c>
      <c r="Z1034" s="7">
        <v>45199</v>
      </c>
    </row>
    <row r="1035" spans="1:26" x14ac:dyDescent="0.25">
      <c r="A1035" s="5">
        <v>800231235</v>
      </c>
      <c r="B1035" s="5" t="s">
        <v>4021</v>
      </c>
      <c r="C1035" s="5" t="s">
        <v>4022</v>
      </c>
      <c r="D1035" s="5">
        <v>3216527</v>
      </c>
      <c r="E1035" s="5" t="s">
        <v>5055</v>
      </c>
      <c r="F1035" s="5" t="s">
        <v>9016</v>
      </c>
      <c r="G1035" s="7">
        <v>44977.429166666669</v>
      </c>
      <c r="H1035" s="7">
        <v>45005</v>
      </c>
      <c r="I1035" s="59">
        <v>76000</v>
      </c>
      <c r="J1035" s="59">
        <v>7856.25</v>
      </c>
      <c r="K1035" s="67" t="s">
        <v>14192</v>
      </c>
      <c r="L1035" s="5"/>
      <c r="M1035" s="5"/>
      <c r="N1035" s="59">
        <v>0</v>
      </c>
      <c r="O1035" s="59">
        <v>0</v>
      </c>
      <c r="P1035" s="5" t="s">
        <v>12829</v>
      </c>
      <c r="Q1035" s="59">
        <v>76000</v>
      </c>
      <c r="R1035" s="59">
        <v>76000</v>
      </c>
      <c r="S1035" s="59">
        <v>2618</v>
      </c>
      <c r="T1035" s="59">
        <v>73382</v>
      </c>
      <c r="U1035" s="59">
        <v>0</v>
      </c>
      <c r="V1035" s="5"/>
      <c r="W1035" s="59">
        <v>65525</v>
      </c>
      <c r="X1035" s="5">
        <v>4800059745</v>
      </c>
      <c r="Y1035" s="7">
        <v>45058</v>
      </c>
      <c r="Z1035" s="7">
        <v>45199</v>
      </c>
    </row>
    <row r="1036" spans="1:26" x14ac:dyDescent="0.25">
      <c r="A1036" s="5">
        <v>800231235</v>
      </c>
      <c r="B1036" s="5" t="s">
        <v>4021</v>
      </c>
      <c r="C1036" s="5" t="s">
        <v>4022</v>
      </c>
      <c r="D1036" s="5">
        <v>3216531</v>
      </c>
      <c r="E1036" s="5" t="s">
        <v>5056</v>
      </c>
      <c r="F1036" s="5" t="s">
        <v>9017</v>
      </c>
      <c r="G1036" s="7">
        <v>44977.434027777781</v>
      </c>
      <c r="H1036" s="7">
        <v>45005</v>
      </c>
      <c r="I1036" s="59">
        <v>76000</v>
      </c>
      <c r="J1036" s="59">
        <v>7856.25</v>
      </c>
      <c r="K1036" s="67" t="s">
        <v>14192</v>
      </c>
      <c r="L1036" s="5"/>
      <c r="M1036" s="5"/>
      <c r="N1036" s="59">
        <v>0</v>
      </c>
      <c r="O1036" s="59">
        <v>0</v>
      </c>
      <c r="P1036" s="5" t="s">
        <v>12830</v>
      </c>
      <c r="Q1036" s="59">
        <v>76000</v>
      </c>
      <c r="R1036" s="59">
        <v>76000</v>
      </c>
      <c r="S1036" s="59">
        <v>2618</v>
      </c>
      <c r="T1036" s="59">
        <v>73382</v>
      </c>
      <c r="U1036" s="59">
        <v>0</v>
      </c>
      <c r="V1036" s="5"/>
      <c r="W1036" s="59">
        <v>65525</v>
      </c>
      <c r="X1036" s="5">
        <v>4800059745</v>
      </c>
      <c r="Y1036" s="7">
        <v>45058</v>
      </c>
      <c r="Z1036" s="7">
        <v>45199</v>
      </c>
    </row>
    <row r="1037" spans="1:26" x14ac:dyDescent="0.25">
      <c r="A1037" s="5">
        <v>800231235</v>
      </c>
      <c r="B1037" s="5" t="s">
        <v>4021</v>
      </c>
      <c r="C1037" s="5" t="s">
        <v>4022</v>
      </c>
      <c r="D1037" s="5">
        <v>3216551</v>
      </c>
      <c r="E1037" s="5" t="s">
        <v>5057</v>
      </c>
      <c r="F1037" s="5" t="s">
        <v>9018</v>
      </c>
      <c r="G1037" s="7">
        <v>44977.465277777781</v>
      </c>
      <c r="H1037" s="7">
        <v>45005</v>
      </c>
      <c r="I1037" s="59">
        <v>76000</v>
      </c>
      <c r="J1037" s="59">
        <v>7856.25</v>
      </c>
      <c r="K1037" s="67" t="s">
        <v>14192</v>
      </c>
      <c r="L1037" s="5"/>
      <c r="M1037" s="5"/>
      <c r="N1037" s="59">
        <v>0</v>
      </c>
      <c r="O1037" s="59">
        <v>0</v>
      </c>
      <c r="P1037" s="5" t="s">
        <v>12831</v>
      </c>
      <c r="Q1037" s="59">
        <v>76000</v>
      </c>
      <c r="R1037" s="59">
        <v>76000</v>
      </c>
      <c r="S1037" s="59">
        <v>2618</v>
      </c>
      <c r="T1037" s="59">
        <v>73382</v>
      </c>
      <c r="U1037" s="59">
        <v>0</v>
      </c>
      <c r="V1037" s="5"/>
      <c r="W1037" s="59">
        <v>65525</v>
      </c>
      <c r="X1037" s="5">
        <v>4800059745</v>
      </c>
      <c r="Y1037" s="7">
        <v>45058</v>
      </c>
      <c r="Z1037" s="7">
        <v>45199</v>
      </c>
    </row>
    <row r="1038" spans="1:26" x14ac:dyDescent="0.25">
      <c r="A1038" s="5">
        <v>800231235</v>
      </c>
      <c r="B1038" s="5" t="s">
        <v>4021</v>
      </c>
      <c r="C1038" s="5" t="s">
        <v>4022</v>
      </c>
      <c r="D1038" s="5">
        <v>3216559</v>
      </c>
      <c r="E1038" s="5" t="s">
        <v>5058</v>
      </c>
      <c r="F1038" s="5" t="s">
        <v>9019</v>
      </c>
      <c r="G1038" s="7">
        <v>44977.490972222222</v>
      </c>
      <c r="H1038" s="7">
        <v>45005</v>
      </c>
      <c r="I1038" s="59">
        <v>541800</v>
      </c>
      <c r="J1038" s="59">
        <v>32582.25</v>
      </c>
      <c r="K1038" s="67" t="s">
        <v>14192</v>
      </c>
      <c r="L1038" s="5"/>
      <c r="M1038" s="5"/>
      <c r="N1038" s="59">
        <v>0</v>
      </c>
      <c r="O1038" s="59">
        <v>0</v>
      </c>
      <c r="P1038" s="5" t="s">
        <v>12832</v>
      </c>
      <c r="Q1038" s="59">
        <v>541800</v>
      </c>
      <c r="R1038" s="59">
        <v>541800</v>
      </c>
      <c r="S1038" s="59">
        <v>10860</v>
      </c>
      <c r="T1038" s="59">
        <v>530940</v>
      </c>
      <c r="U1038" s="59">
        <v>0</v>
      </c>
      <c r="V1038" s="5"/>
      <c r="W1038" s="59">
        <v>498357</v>
      </c>
      <c r="X1038" s="5">
        <v>2201378451</v>
      </c>
      <c r="Y1038" s="7">
        <v>45040</v>
      </c>
      <c r="Z1038" s="7">
        <v>45199</v>
      </c>
    </row>
    <row r="1039" spans="1:26" x14ac:dyDescent="0.25">
      <c r="A1039" s="5">
        <v>800231235</v>
      </c>
      <c r="B1039" s="5" t="s">
        <v>4021</v>
      </c>
      <c r="C1039" s="5" t="s">
        <v>4022</v>
      </c>
      <c r="D1039" s="5">
        <v>3216659</v>
      </c>
      <c r="E1039" s="5" t="s">
        <v>5059</v>
      </c>
      <c r="F1039" s="5" t="s">
        <v>9020</v>
      </c>
      <c r="G1039" s="7">
        <v>44977.659722222219</v>
      </c>
      <c r="H1039" s="7">
        <v>45005</v>
      </c>
      <c r="I1039" s="59">
        <v>490600</v>
      </c>
      <c r="J1039" s="59">
        <v>50751</v>
      </c>
      <c r="K1039" s="67" t="s">
        <v>14192</v>
      </c>
      <c r="L1039" s="5"/>
      <c r="M1039" s="5"/>
      <c r="N1039" s="59">
        <v>0</v>
      </c>
      <c r="O1039" s="59">
        <v>0</v>
      </c>
      <c r="P1039" s="5" t="s">
        <v>12833</v>
      </c>
      <c r="Q1039" s="59">
        <v>490600</v>
      </c>
      <c r="R1039" s="59">
        <v>490600</v>
      </c>
      <c r="S1039" s="59">
        <v>16917</v>
      </c>
      <c r="T1039" s="59">
        <v>473683</v>
      </c>
      <c r="U1039" s="59">
        <v>0</v>
      </c>
      <c r="V1039" s="5"/>
      <c r="W1039" s="59">
        <v>422932</v>
      </c>
      <c r="X1039" s="5">
        <v>4800059745</v>
      </c>
      <c r="Y1039" s="7">
        <v>45058</v>
      </c>
      <c r="Z1039" s="7">
        <v>45199</v>
      </c>
    </row>
    <row r="1040" spans="1:26" x14ac:dyDescent="0.25">
      <c r="A1040" s="5">
        <v>800231235</v>
      </c>
      <c r="B1040" s="5" t="s">
        <v>4021</v>
      </c>
      <c r="C1040" s="5" t="s">
        <v>4022</v>
      </c>
      <c r="D1040" s="5">
        <v>3216696</v>
      </c>
      <c r="E1040" s="5" t="s">
        <v>5060</v>
      </c>
      <c r="F1040" s="5" t="s">
        <v>9021</v>
      </c>
      <c r="G1040" s="7">
        <v>44977.990972222222</v>
      </c>
      <c r="H1040" s="7">
        <v>45005</v>
      </c>
      <c r="I1040" s="59">
        <v>905722</v>
      </c>
      <c r="J1040" s="59">
        <v>905722</v>
      </c>
      <c r="K1040" s="67" t="s">
        <v>14131</v>
      </c>
      <c r="L1040" s="5"/>
      <c r="M1040" s="5"/>
      <c r="N1040" s="59">
        <v>905722</v>
      </c>
      <c r="O1040" s="59">
        <v>0</v>
      </c>
      <c r="P1040" s="5" t="s">
        <v>12834</v>
      </c>
      <c r="Q1040" s="59">
        <v>905722</v>
      </c>
      <c r="R1040" s="59">
        <v>905722</v>
      </c>
      <c r="S1040" s="59">
        <v>0</v>
      </c>
      <c r="T1040" s="59">
        <v>0</v>
      </c>
      <c r="U1040" s="59">
        <v>0</v>
      </c>
      <c r="V1040" s="5"/>
      <c r="W1040" s="59">
        <v>0</v>
      </c>
      <c r="X1040" s="5"/>
      <c r="Y1040" s="7"/>
      <c r="Z1040" s="7">
        <v>45199</v>
      </c>
    </row>
    <row r="1041" spans="1:26" x14ac:dyDescent="0.25">
      <c r="A1041" s="5">
        <v>800231235</v>
      </c>
      <c r="B1041" s="5" t="s">
        <v>4021</v>
      </c>
      <c r="C1041" s="5" t="s">
        <v>4022</v>
      </c>
      <c r="D1041" s="5">
        <v>3216730</v>
      </c>
      <c r="E1041" s="5" t="s">
        <v>5061</v>
      </c>
      <c r="F1041" s="5" t="s">
        <v>9022</v>
      </c>
      <c r="G1041" s="7">
        <v>44978.294444444444</v>
      </c>
      <c r="H1041" s="7">
        <v>45005</v>
      </c>
      <c r="I1041" s="59">
        <v>76000</v>
      </c>
      <c r="J1041" s="59">
        <v>7856.25</v>
      </c>
      <c r="K1041" s="67" t="s">
        <v>14192</v>
      </c>
      <c r="L1041" s="5"/>
      <c r="M1041" s="5"/>
      <c r="N1041" s="59">
        <v>0</v>
      </c>
      <c r="O1041" s="59">
        <v>0</v>
      </c>
      <c r="P1041" s="5" t="s">
        <v>12835</v>
      </c>
      <c r="Q1041" s="59">
        <v>76000</v>
      </c>
      <c r="R1041" s="59">
        <v>76000</v>
      </c>
      <c r="S1041" s="59">
        <v>2618</v>
      </c>
      <c r="T1041" s="59">
        <v>73382</v>
      </c>
      <c r="U1041" s="59">
        <v>0</v>
      </c>
      <c r="V1041" s="5"/>
      <c r="W1041" s="59">
        <v>65525</v>
      </c>
      <c r="X1041" s="5">
        <v>4800059745</v>
      </c>
      <c r="Y1041" s="7">
        <v>45058</v>
      </c>
      <c r="Z1041" s="7">
        <v>45199</v>
      </c>
    </row>
    <row r="1042" spans="1:26" x14ac:dyDescent="0.25">
      <c r="A1042" s="5">
        <v>800231235</v>
      </c>
      <c r="B1042" s="5" t="s">
        <v>4021</v>
      </c>
      <c r="C1042" s="5" t="s">
        <v>4022</v>
      </c>
      <c r="D1042" s="5">
        <v>3216758</v>
      </c>
      <c r="E1042" s="5" t="s">
        <v>5062</v>
      </c>
      <c r="F1042" s="5" t="s">
        <v>9023</v>
      </c>
      <c r="G1042" s="7">
        <v>44978.316666666666</v>
      </c>
      <c r="H1042" s="7">
        <v>45005</v>
      </c>
      <c r="I1042" s="59">
        <v>129800</v>
      </c>
      <c r="J1042" s="59">
        <v>13454.25</v>
      </c>
      <c r="K1042" s="67" t="s">
        <v>14192</v>
      </c>
      <c r="L1042" s="5"/>
      <c r="M1042" s="5"/>
      <c r="N1042" s="59">
        <v>0</v>
      </c>
      <c r="O1042" s="59">
        <v>0</v>
      </c>
      <c r="P1042" s="5" t="s">
        <v>12836</v>
      </c>
      <c r="Q1042" s="59">
        <v>129800</v>
      </c>
      <c r="R1042" s="59">
        <v>129800</v>
      </c>
      <c r="S1042" s="59">
        <v>4484</v>
      </c>
      <c r="T1042" s="59">
        <v>125316</v>
      </c>
      <c r="U1042" s="59">
        <v>0</v>
      </c>
      <c r="V1042" s="5"/>
      <c r="W1042" s="59">
        <v>111861</v>
      </c>
      <c r="X1042" s="5">
        <v>4800059745</v>
      </c>
      <c r="Y1042" s="7">
        <v>45058</v>
      </c>
      <c r="Z1042" s="7">
        <v>45199</v>
      </c>
    </row>
    <row r="1043" spans="1:26" x14ac:dyDescent="0.25">
      <c r="A1043" s="5">
        <v>800231235</v>
      </c>
      <c r="B1043" s="5" t="s">
        <v>4021</v>
      </c>
      <c r="C1043" s="5" t="s">
        <v>4022</v>
      </c>
      <c r="D1043" s="5">
        <v>3216832</v>
      </c>
      <c r="E1043" s="5" t="s">
        <v>5063</v>
      </c>
      <c r="F1043" s="5" t="s">
        <v>9024</v>
      </c>
      <c r="G1043" s="7">
        <v>44978.374305555553</v>
      </c>
      <c r="H1043" s="7">
        <v>45005</v>
      </c>
      <c r="I1043" s="59">
        <v>76000</v>
      </c>
      <c r="J1043" s="59">
        <v>7855.5</v>
      </c>
      <c r="K1043" s="67" t="s">
        <v>14192</v>
      </c>
      <c r="L1043" s="5"/>
      <c r="M1043" s="5"/>
      <c r="N1043" s="59">
        <v>0</v>
      </c>
      <c r="O1043" s="59">
        <v>0</v>
      </c>
      <c r="P1043" s="5" t="s">
        <v>12837</v>
      </c>
      <c r="Q1043" s="59">
        <v>76000</v>
      </c>
      <c r="R1043" s="59">
        <v>76000</v>
      </c>
      <c r="S1043" s="59">
        <v>2618</v>
      </c>
      <c r="T1043" s="59">
        <v>73382</v>
      </c>
      <c r="U1043" s="59">
        <v>0</v>
      </c>
      <c r="V1043" s="5"/>
      <c r="W1043" s="59">
        <v>65526</v>
      </c>
      <c r="X1043" s="5">
        <v>4800059745</v>
      </c>
      <c r="Y1043" s="7">
        <v>45058</v>
      </c>
      <c r="Z1043" s="7">
        <v>45199</v>
      </c>
    </row>
    <row r="1044" spans="1:26" x14ac:dyDescent="0.25">
      <c r="A1044" s="5">
        <v>800231235</v>
      </c>
      <c r="B1044" s="5" t="s">
        <v>4021</v>
      </c>
      <c r="C1044" s="5" t="s">
        <v>4022</v>
      </c>
      <c r="D1044" s="5">
        <v>3216846</v>
      </c>
      <c r="E1044" s="5" t="s">
        <v>5064</v>
      </c>
      <c r="F1044" s="5" t="s">
        <v>9025</v>
      </c>
      <c r="G1044" s="7">
        <v>44978.384027777778</v>
      </c>
      <c r="H1044" s="7">
        <v>45005</v>
      </c>
      <c r="I1044" s="59">
        <v>129800</v>
      </c>
      <c r="J1044" s="59">
        <v>13454.25</v>
      </c>
      <c r="K1044" s="67" t="s">
        <v>14192</v>
      </c>
      <c r="L1044" s="5"/>
      <c r="M1044" s="5"/>
      <c r="N1044" s="59">
        <v>0</v>
      </c>
      <c r="O1044" s="59">
        <v>0</v>
      </c>
      <c r="P1044" s="5" t="s">
        <v>12838</v>
      </c>
      <c r="Q1044" s="59">
        <v>129800</v>
      </c>
      <c r="R1044" s="59">
        <v>129800</v>
      </c>
      <c r="S1044" s="59">
        <v>4484</v>
      </c>
      <c r="T1044" s="59">
        <v>125316</v>
      </c>
      <c r="U1044" s="59">
        <v>0</v>
      </c>
      <c r="V1044" s="5"/>
      <c r="W1044" s="59">
        <v>111861</v>
      </c>
      <c r="X1044" s="5">
        <v>4800059745</v>
      </c>
      <c r="Y1044" s="7">
        <v>45058</v>
      </c>
      <c r="Z1044" s="7">
        <v>45199</v>
      </c>
    </row>
    <row r="1045" spans="1:26" x14ac:dyDescent="0.25">
      <c r="A1045" s="5">
        <v>800231235</v>
      </c>
      <c r="B1045" s="5" t="s">
        <v>4021</v>
      </c>
      <c r="C1045" s="5" t="s">
        <v>4022</v>
      </c>
      <c r="D1045" s="5">
        <v>3216896</v>
      </c>
      <c r="E1045" s="5" t="s">
        <v>5065</v>
      </c>
      <c r="F1045" s="5" t="s">
        <v>9026</v>
      </c>
      <c r="G1045" s="7">
        <v>44978.435416666667</v>
      </c>
      <c r="H1045" s="7">
        <v>45005</v>
      </c>
      <c r="I1045" s="59">
        <v>76000</v>
      </c>
      <c r="J1045" s="59">
        <v>7856.25</v>
      </c>
      <c r="K1045" s="67" t="s">
        <v>14192</v>
      </c>
      <c r="L1045" s="5"/>
      <c r="M1045" s="5"/>
      <c r="N1045" s="59">
        <v>0</v>
      </c>
      <c r="O1045" s="59">
        <v>0</v>
      </c>
      <c r="P1045" s="5" t="s">
        <v>12839</v>
      </c>
      <c r="Q1045" s="59">
        <v>76000</v>
      </c>
      <c r="R1045" s="59">
        <v>76000</v>
      </c>
      <c r="S1045" s="59">
        <v>2618</v>
      </c>
      <c r="T1045" s="59">
        <v>73382</v>
      </c>
      <c r="U1045" s="59">
        <v>0</v>
      </c>
      <c r="V1045" s="5"/>
      <c r="W1045" s="59">
        <v>65525</v>
      </c>
      <c r="X1045" s="5">
        <v>4800059745</v>
      </c>
      <c r="Y1045" s="7">
        <v>45058</v>
      </c>
      <c r="Z1045" s="7">
        <v>45199</v>
      </c>
    </row>
    <row r="1046" spans="1:26" x14ac:dyDescent="0.25">
      <c r="A1046" s="5">
        <v>800231235</v>
      </c>
      <c r="B1046" s="5" t="s">
        <v>4021</v>
      </c>
      <c r="C1046" s="5" t="s">
        <v>4022</v>
      </c>
      <c r="D1046" s="5">
        <v>3216897</v>
      </c>
      <c r="E1046" s="5" t="s">
        <v>5066</v>
      </c>
      <c r="F1046" s="5" t="s">
        <v>9027</v>
      </c>
      <c r="G1046" s="7">
        <v>44978.436805555553</v>
      </c>
      <c r="H1046" s="7">
        <v>45005</v>
      </c>
      <c r="I1046" s="59">
        <v>3289567</v>
      </c>
      <c r="J1046" s="59">
        <v>2829027.62</v>
      </c>
      <c r="K1046" s="5" t="s">
        <v>14192</v>
      </c>
      <c r="L1046" s="5"/>
      <c r="M1046" s="5"/>
      <c r="N1046" s="59">
        <v>3289567</v>
      </c>
      <c r="O1046" s="59">
        <v>0</v>
      </c>
      <c r="P1046" s="5"/>
      <c r="Q1046" s="59">
        <v>3289567</v>
      </c>
      <c r="R1046" s="59">
        <v>3289567</v>
      </c>
      <c r="S1046" s="59">
        <v>0</v>
      </c>
      <c r="T1046" s="59">
        <v>0</v>
      </c>
      <c r="U1046" s="59">
        <v>0</v>
      </c>
      <c r="V1046" s="5"/>
      <c r="W1046" s="59">
        <v>0</v>
      </c>
      <c r="X1046" s="5"/>
      <c r="Y1046" s="7"/>
      <c r="Z1046" s="7">
        <v>45199</v>
      </c>
    </row>
    <row r="1047" spans="1:26" x14ac:dyDescent="0.25">
      <c r="A1047" s="5">
        <v>800231235</v>
      </c>
      <c r="B1047" s="5" t="s">
        <v>4021</v>
      </c>
      <c r="C1047" s="5" t="s">
        <v>4022</v>
      </c>
      <c r="D1047" s="5">
        <v>3216929</v>
      </c>
      <c r="E1047" s="5" t="s">
        <v>5067</v>
      </c>
      <c r="F1047" s="5" t="s">
        <v>9028</v>
      </c>
      <c r="G1047" s="7">
        <v>44978.476388888892</v>
      </c>
      <c r="H1047" s="7">
        <v>45005</v>
      </c>
      <c r="I1047" s="59">
        <v>76000</v>
      </c>
      <c r="J1047" s="59">
        <v>7856.25</v>
      </c>
      <c r="K1047" s="67" t="s">
        <v>14192</v>
      </c>
      <c r="L1047" s="5"/>
      <c r="M1047" s="5"/>
      <c r="N1047" s="59">
        <v>0</v>
      </c>
      <c r="O1047" s="59">
        <v>0</v>
      </c>
      <c r="P1047" s="5" t="s">
        <v>12840</v>
      </c>
      <c r="Q1047" s="59">
        <v>76000</v>
      </c>
      <c r="R1047" s="59">
        <v>76000</v>
      </c>
      <c r="S1047" s="59">
        <v>2618</v>
      </c>
      <c r="T1047" s="59">
        <v>73382</v>
      </c>
      <c r="U1047" s="59">
        <v>0</v>
      </c>
      <c r="V1047" s="5"/>
      <c r="W1047" s="59">
        <v>65525</v>
      </c>
      <c r="X1047" s="5">
        <v>4800059745</v>
      </c>
      <c r="Y1047" s="7">
        <v>45058</v>
      </c>
      <c r="Z1047" s="7">
        <v>45199</v>
      </c>
    </row>
    <row r="1048" spans="1:26" x14ac:dyDescent="0.25">
      <c r="A1048" s="5">
        <v>800231235</v>
      </c>
      <c r="B1048" s="5" t="s">
        <v>4021</v>
      </c>
      <c r="C1048" s="5" t="s">
        <v>4022</v>
      </c>
      <c r="D1048" s="5">
        <v>3216956</v>
      </c>
      <c r="E1048" s="5" t="s">
        <v>5068</v>
      </c>
      <c r="F1048" s="5" t="s">
        <v>9029</v>
      </c>
      <c r="G1048" s="7">
        <v>44978.523611111108</v>
      </c>
      <c r="H1048" s="7">
        <v>45005</v>
      </c>
      <c r="I1048" s="59">
        <v>71900</v>
      </c>
      <c r="J1048" s="59">
        <v>7855.5</v>
      </c>
      <c r="K1048" s="67" t="s">
        <v>14192</v>
      </c>
      <c r="L1048" s="5"/>
      <c r="M1048" s="5"/>
      <c r="N1048" s="59">
        <v>0</v>
      </c>
      <c r="O1048" s="59">
        <v>0</v>
      </c>
      <c r="P1048" s="5" t="s">
        <v>12841</v>
      </c>
      <c r="Q1048" s="59">
        <v>76000</v>
      </c>
      <c r="R1048" s="59">
        <v>76000</v>
      </c>
      <c r="S1048" s="59">
        <v>2618</v>
      </c>
      <c r="T1048" s="59">
        <v>73382</v>
      </c>
      <c r="U1048" s="59">
        <v>0</v>
      </c>
      <c r="V1048" s="5"/>
      <c r="W1048" s="59">
        <v>61426</v>
      </c>
      <c r="X1048" s="5">
        <v>2201378451</v>
      </c>
      <c r="Y1048" s="7">
        <v>45040</v>
      </c>
      <c r="Z1048" s="7">
        <v>45199</v>
      </c>
    </row>
    <row r="1049" spans="1:26" x14ac:dyDescent="0.25">
      <c r="A1049" s="5">
        <v>800231235</v>
      </c>
      <c r="B1049" s="5" t="s">
        <v>4021</v>
      </c>
      <c r="C1049" s="5" t="s">
        <v>4022</v>
      </c>
      <c r="D1049" s="5">
        <v>3216982</v>
      </c>
      <c r="E1049" s="5" t="s">
        <v>5069</v>
      </c>
      <c r="F1049" s="5" t="s">
        <v>9030</v>
      </c>
      <c r="G1049" s="7">
        <v>44978.5625</v>
      </c>
      <c r="H1049" s="7">
        <v>45005</v>
      </c>
      <c r="I1049" s="59">
        <v>76000</v>
      </c>
      <c r="J1049" s="59">
        <v>7855.5</v>
      </c>
      <c r="K1049" s="67" t="s">
        <v>14192</v>
      </c>
      <c r="L1049" s="5"/>
      <c r="M1049" s="5"/>
      <c r="N1049" s="59">
        <v>0</v>
      </c>
      <c r="O1049" s="59">
        <v>0</v>
      </c>
      <c r="P1049" s="5" t="s">
        <v>12842</v>
      </c>
      <c r="Q1049" s="59">
        <v>76000</v>
      </c>
      <c r="R1049" s="59">
        <v>76000</v>
      </c>
      <c r="S1049" s="59">
        <v>2618</v>
      </c>
      <c r="T1049" s="59">
        <v>73382</v>
      </c>
      <c r="U1049" s="59">
        <v>0</v>
      </c>
      <c r="V1049" s="5"/>
      <c r="W1049" s="59">
        <v>65526</v>
      </c>
      <c r="X1049" s="5">
        <v>2201378451</v>
      </c>
      <c r="Y1049" s="7">
        <v>45040</v>
      </c>
      <c r="Z1049" s="7">
        <v>45199</v>
      </c>
    </row>
    <row r="1050" spans="1:26" x14ac:dyDescent="0.25">
      <c r="A1050" s="5">
        <v>800231235</v>
      </c>
      <c r="B1050" s="5" t="s">
        <v>4021</v>
      </c>
      <c r="C1050" s="5" t="s">
        <v>4022</v>
      </c>
      <c r="D1050" s="5">
        <v>3216990</v>
      </c>
      <c r="E1050" s="5" t="s">
        <v>5070</v>
      </c>
      <c r="F1050" s="5" t="s">
        <v>9031</v>
      </c>
      <c r="G1050" s="7">
        <v>44978.578472222223</v>
      </c>
      <c r="H1050" s="7">
        <v>45005</v>
      </c>
      <c r="I1050" s="59">
        <v>108700</v>
      </c>
      <c r="J1050" s="59">
        <v>11249.25</v>
      </c>
      <c r="K1050" s="67" t="s">
        <v>14192</v>
      </c>
      <c r="L1050" s="5"/>
      <c r="M1050" s="5"/>
      <c r="N1050" s="59">
        <v>0</v>
      </c>
      <c r="O1050" s="59">
        <v>0</v>
      </c>
      <c r="P1050" s="5" t="s">
        <v>12843</v>
      </c>
      <c r="Q1050" s="59">
        <v>108700</v>
      </c>
      <c r="R1050" s="59">
        <v>108700</v>
      </c>
      <c r="S1050" s="59">
        <v>3749</v>
      </c>
      <c r="T1050" s="59">
        <v>104951</v>
      </c>
      <c r="U1050" s="59">
        <v>0</v>
      </c>
      <c r="V1050" s="5"/>
      <c r="W1050" s="59">
        <v>93701</v>
      </c>
      <c r="X1050" s="5">
        <v>4800059745</v>
      </c>
      <c r="Y1050" s="7">
        <v>45058</v>
      </c>
      <c r="Z1050" s="7">
        <v>45199</v>
      </c>
    </row>
    <row r="1051" spans="1:26" x14ac:dyDescent="0.25">
      <c r="A1051" s="5">
        <v>800231235</v>
      </c>
      <c r="B1051" s="5" t="s">
        <v>4021</v>
      </c>
      <c r="C1051" s="5" t="s">
        <v>4022</v>
      </c>
      <c r="D1051" s="5">
        <v>3217016</v>
      </c>
      <c r="E1051" s="5" t="s">
        <v>5071</v>
      </c>
      <c r="F1051" s="5" t="s">
        <v>9032</v>
      </c>
      <c r="G1051" s="7">
        <v>44978.607638888891</v>
      </c>
      <c r="H1051" s="7">
        <v>45005</v>
      </c>
      <c r="I1051" s="59">
        <v>26000</v>
      </c>
      <c r="J1051" s="59">
        <v>2131.5</v>
      </c>
      <c r="K1051" s="67" t="s">
        <v>14192</v>
      </c>
      <c r="L1051" s="5"/>
      <c r="M1051" s="5"/>
      <c r="N1051" s="59">
        <v>0</v>
      </c>
      <c r="O1051" s="59">
        <v>0</v>
      </c>
      <c r="P1051" s="5" t="s">
        <v>12844</v>
      </c>
      <c r="Q1051" s="59">
        <v>26000</v>
      </c>
      <c r="R1051" s="59">
        <v>26000</v>
      </c>
      <c r="S1051" s="59">
        <v>710</v>
      </c>
      <c r="T1051" s="59">
        <v>25290</v>
      </c>
      <c r="U1051" s="59">
        <v>0</v>
      </c>
      <c r="V1051" s="5"/>
      <c r="W1051" s="59">
        <v>23158</v>
      </c>
      <c r="X1051" s="5">
        <v>4800059745</v>
      </c>
      <c r="Y1051" s="7">
        <v>45058</v>
      </c>
      <c r="Z1051" s="7">
        <v>45199</v>
      </c>
    </row>
    <row r="1052" spans="1:26" x14ac:dyDescent="0.25">
      <c r="A1052" s="5">
        <v>800231235</v>
      </c>
      <c r="B1052" s="5" t="s">
        <v>4021</v>
      </c>
      <c r="C1052" s="5" t="s">
        <v>4022</v>
      </c>
      <c r="D1052" s="5">
        <v>3217032</v>
      </c>
      <c r="E1052" s="5" t="s">
        <v>5072</v>
      </c>
      <c r="F1052" s="5" t="s">
        <v>9033</v>
      </c>
      <c r="G1052" s="7">
        <v>44978.626388888886</v>
      </c>
      <c r="H1052" s="7">
        <v>45005</v>
      </c>
      <c r="I1052" s="59">
        <v>7070108</v>
      </c>
      <c r="J1052" s="59">
        <v>7070108</v>
      </c>
      <c r="K1052" s="67" t="s">
        <v>14131</v>
      </c>
      <c r="L1052" s="5"/>
      <c r="M1052" s="5"/>
      <c r="N1052" s="59">
        <v>7070108</v>
      </c>
      <c r="O1052" s="59">
        <v>0</v>
      </c>
      <c r="P1052" s="5" t="s">
        <v>12657</v>
      </c>
      <c r="Q1052" s="59">
        <v>7070108</v>
      </c>
      <c r="R1052" s="59">
        <v>7070108</v>
      </c>
      <c r="S1052" s="59">
        <v>0</v>
      </c>
      <c r="T1052" s="59">
        <v>0</v>
      </c>
      <c r="U1052" s="59">
        <v>0</v>
      </c>
      <c r="V1052" s="5"/>
      <c r="W1052" s="59">
        <v>0</v>
      </c>
      <c r="X1052" s="5"/>
      <c r="Y1052" s="7"/>
      <c r="Z1052" s="7">
        <v>45199</v>
      </c>
    </row>
    <row r="1053" spans="1:26" x14ac:dyDescent="0.25">
      <c r="A1053" s="5">
        <v>800231235</v>
      </c>
      <c r="B1053" s="5" t="s">
        <v>4021</v>
      </c>
      <c r="C1053" s="5" t="s">
        <v>4022</v>
      </c>
      <c r="D1053" s="5">
        <v>3217072</v>
      </c>
      <c r="E1053" s="5" t="s">
        <v>5073</v>
      </c>
      <c r="F1053" s="5" t="s">
        <v>9034</v>
      </c>
      <c r="G1053" s="7">
        <v>44978.679166666669</v>
      </c>
      <c r="H1053" s="7">
        <v>45005</v>
      </c>
      <c r="I1053" s="59">
        <v>74100</v>
      </c>
      <c r="J1053" s="59">
        <v>6431.25</v>
      </c>
      <c r="K1053" s="67" t="s">
        <v>14192</v>
      </c>
      <c r="L1053" s="5"/>
      <c r="M1053" s="5"/>
      <c r="N1053" s="59">
        <v>0</v>
      </c>
      <c r="O1053" s="59">
        <v>0</v>
      </c>
      <c r="P1053" s="5" t="s">
        <v>12845</v>
      </c>
      <c r="Q1053" s="59">
        <v>74100</v>
      </c>
      <c r="R1053" s="59">
        <v>74100</v>
      </c>
      <c r="S1053" s="59">
        <v>2144</v>
      </c>
      <c r="T1053" s="59">
        <v>71956</v>
      </c>
      <c r="U1053" s="59">
        <v>0</v>
      </c>
      <c r="V1053" s="5"/>
      <c r="W1053" s="59">
        <v>65525</v>
      </c>
      <c r="X1053" s="5">
        <v>4800059745</v>
      </c>
      <c r="Y1053" s="7">
        <v>45058</v>
      </c>
      <c r="Z1053" s="7">
        <v>45199</v>
      </c>
    </row>
    <row r="1054" spans="1:26" x14ac:dyDescent="0.25">
      <c r="A1054" s="5">
        <v>800231235</v>
      </c>
      <c r="B1054" s="5" t="s">
        <v>4021</v>
      </c>
      <c r="C1054" s="5" t="s">
        <v>4022</v>
      </c>
      <c r="D1054" s="5">
        <v>3217124</v>
      </c>
      <c r="E1054" s="5" t="s">
        <v>5074</v>
      </c>
      <c r="F1054" s="5" t="s">
        <v>9035</v>
      </c>
      <c r="G1054" s="7">
        <v>44979.271527777775</v>
      </c>
      <c r="H1054" s="7">
        <v>45005</v>
      </c>
      <c r="I1054" s="59">
        <v>90700</v>
      </c>
      <c r="J1054" s="59">
        <v>7875</v>
      </c>
      <c r="K1054" s="67" t="s">
        <v>14192</v>
      </c>
      <c r="L1054" s="5"/>
      <c r="M1054" s="5"/>
      <c r="N1054" s="59">
        <v>0</v>
      </c>
      <c r="O1054" s="59">
        <v>0</v>
      </c>
      <c r="P1054" s="5" t="s">
        <v>12846</v>
      </c>
      <c r="Q1054" s="59">
        <v>90700</v>
      </c>
      <c r="R1054" s="59">
        <v>90700</v>
      </c>
      <c r="S1054" s="59">
        <v>2625</v>
      </c>
      <c r="T1054" s="59">
        <v>88075</v>
      </c>
      <c r="U1054" s="59">
        <v>0</v>
      </c>
      <c r="V1054" s="5"/>
      <c r="W1054" s="59">
        <v>80200</v>
      </c>
      <c r="X1054" s="5">
        <v>4800059745</v>
      </c>
      <c r="Y1054" s="7">
        <v>45058</v>
      </c>
      <c r="Z1054" s="7">
        <v>45199</v>
      </c>
    </row>
    <row r="1055" spans="1:26" x14ac:dyDescent="0.25">
      <c r="A1055" s="5">
        <v>800231235</v>
      </c>
      <c r="B1055" s="5" t="s">
        <v>4021</v>
      </c>
      <c r="C1055" s="5" t="s">
        <v>4022</v>
      </c>
      <c r="D1055" s="5">
        <v>3217127</v>
      </c>
      <c r="E1055" s="5" t="s">
        <v>5075</v>
      </c>
      <c r="F1055" s="5" t="s">
        <v>9036</v>
      </c>
      <c r="G1055" s="7">
        <v>44979.274305555555</v>
      </c>
      <c r="H1055" s="7">
        <v>45005</v>
      </c>
      <c r="I1055" s="59">
        <v>76000</v>
      </c>
      <c r="J1055" s="59">
        <v>7855.5</v>
      </c>
      <c r="K1055" s="67" t="s">
        <v>14192</v>
      </c>
      <c r="L1055" s="5"/>
      <c r="M1055" s="5"/>
      <c r="N1055" s="59">
        <v>0</v>
      </c>
      <c r="O1055" s="59">
        <v>0</v>
      </c>
      <c r="P1055" s="5" t="s">
        <v>12847</v>
      </c>
      <c r="Q1055" s="59">
        <v>76000</v>
      </c>
      <c r="R1055" s="59">
        <v>76000</v>
      </c>
      <c r="S1055" s="59">
        <v>2618</v>
      </c>
      <c r="T1055" s="59">
        <v>73382</v>
      </c>
      <c r="U1055" s="59">
        <v>0</v>
      </c>
      <c r="V1055" s="5"/>
      <c r="W1055" s="59">
        <v>65526</v>
      </c>
      <c r="X1055" s="5">
        <v>4800059745</v>
      </c>
      <c r="Y1055" s="7">
        <v>45058</v>
      </c>
      <c r="Z1055" s="7">
        <v>45199</v>
      </c>
    </row>
    <row r="1056" spans="1:26" x14ac:dyDescent="0.25">
      <c r="A1056" s="5">
        <v>800231235</v>
      </c>
      <c r="B1056" s="5" t="s">
        <v>4021</v>
      </c>
      <c r="C1056" s="5" t="s">
        <v>4022</v>
      </c>
      <c r="D1056" s="5">
        <v>3217138</v>
      </c>
      <c r="E1056" s="5" t="s">
        <v>5076</v>
      </c>
      <c r="F1056" s="5" t="s">
        <v>9037</v>
      </c>
      <c r="G1056" s="7">
        <v>44979.293055555558</v>
      </c>
      <c r="H1056" s="7">
        <v>45005</v>
      </c>
      <c r="I1056" s="59">
        <v>86600</v>
      </c>
      <c r="J1056" s="59">
        <v>7875</v>
      </c>
      <c r="K1056" s="67" t="s">
        <v>14192</v>
      </c>
      <c r="L1056" s="5"/>
      <c r="M1056" s="5"/>
      <c r="N1056" s="59">
        <v>0</v>
      </c>
      <c r="O1056" s="59">
        <v>0</v>
      </c>
      <c r="P1056" s="5" t="s">
        <v>12848</v>
      </c>
      <c r="Q1056" s="59">
        <v>90700</v>
      </c>
      <c r="R1056" s="59">
        <v>90700</v>
      </c>
      <c r="S1056" s="59">
        <v>2625</v>
      </c>
      <c r="T1056" s="59">
        <v>88075</v>
      </c>
      <c r="U1056" s="59">
        <v>0</v>
      </c>
      <c r="V1056" s="5"/>
      <c r="W1056" s="59">
        <v>76100</v>
      </c>
      <c r="X1056" s="5">
        <v>2201378451</v>
      </c>
      <c r="Y1056" s="7">
        <v>45040</v>
      </c>
      <c r="Z1056" s="7">
        <v>45199</v>
      </c>
    </row>
    <row r="1057" spans="1:26" x14ac:dyDescent="0.25">
      <c r="A1057" s="5">
        <v>800231235</v>
      </c>
      <c r="B1057" s="5" t="s">
        <v>4021</v>
      </c>
      <c r="C1057" s="5" t="s">
        <v>4022</v>
      </c>
      <c r="D1057" s="5">
        <v>3217159</v>
      </c>
      <c r="E1057" s="5" t="s">
        <v>5077</v>
      </c>
      <c r="F1057" s="5" t="s">
        <v>9038</v>
      </c>
      <c r="G1057" s="7">
        <v>44979.3125</v>
      </c>
      <c r="H1057" s="7">
        <v>45005</v>
      </c>
      <c r="I1057" s="59">
        <v>76000</v>
      </c>
      <c r="J1057" s="59">
        <v>7855.5</v>
      </c>
      <c r="K1057" s="67" t="s">
        <v>14192</v>
      </c>
      <c r="L1057" s="5"/>
      <c r="M1057" s="5"/>
      <c r="N1057" s="59">
        <v>0</v>
      </c>
      <c r="O1057" s="59">
        <v>0</v>
      </c>
      <c r="P1057" s="5" t="s">
        <v>12849</v>
      </c>
      <c r="Q1057" s="59">
        <v>76000</v>
      </c>
      <c r="R1057" s="59">
        <v>76000</v>
      </c>
      <c r="S1057" s="59">
        <v>2618</v>
      </c>
      <c r="T1057" s="59">
        <v>73382</v>
      </c>
      <c r="U1057" s="59">
        <v>0</v>
      </c>
      <c r="V1057" s="5"/>
      <c r="W1057" s="59">
        <v>65526</v>
      </c>
      <c r="X1057" s="5">
        <v>4800059745</v>
      </c>
      <c r="Y1057" s="7">
        <v>45058</v>
      </c>
      <c r="Z1057" s="7">
        <v>45199</v>
      </c>
    </row>
    <row r="1058" spans="1:26" x14ac:dyDescent="0.25">
      <c r="A1058" s="5">
        <v>800231235</v>
      </c>
      <c r="B1058" s="5" t="s">
        <v>4021</v>
      </c>
      <c r="C1058" s="5" t="s">
        <v>4022</v>
      </c>
      <c r="D1058" s="5">
        <v>3217165</v>
      </c>
      <c r="E1058" s="5" t="s">
        <v>5078</v>
      </c>
      <c r="F1058" s="5" t="s">
        <v>9039</v>
      </c>
      <c r="G1058" s="7">
        <v>44979.31527777778</v>
      </c>
      <c r="H1058" s="7">
        <v>45005</v>
      </c>
      <c r="I1058" s="59">
        <v>76000</v>
      </c>
      <c r="J1058" s="59">
        <v>7855.5</v>
      </c>
      <c r="K1058" s="67" t="s">
        <v>14192</v>
      </c>
      <c r="L1058" s="5"/>
      <c r="M1058" s="5"/>
      <c r="N1058" s="59">
        <v>0</v>
      </c>
      <c r="O1058" s="59">
        <v>0</v>
      </c>
      <c r="P1058" s="5" t="s">
        <v>12850</v>
      </c>
      <c r="Q1058" s="59">
        <v>76000</v>
      </c>
      <c r="R1058" s="59">
        <v>76000</v>
      </c>
      <c r="S1058" s="59">
        <v>2618</v>
      </c>
      <c r="T1058" s="59">
        <v>73382</v>
      </c>
      <c r="U1058" s="59">
        <v>0</v>
      </c>
      <c r="V1058" s="5"/>
      <c r="W1058" s="59">
        <v>65526</v>
      </c>
      <c r="X1058" s="5">
        <v>4800059745</v>
      </c>
      <c r="Y1058" s="7">
        <v>45058</v>
      </c>
      <c r="Z1058" s="7">
        <v>45199</v>
      </c>
    </row>
    <row r="1059" spans="1:26" x14ac:dyDescent="0.25">
      <c r="A1059" s="5">
        <v>800231235</v>
      </c>
      <c r="B1059" s="5" t="s">
        <v>4021</v>
      </c>
      <c r="C1059" s="5" t="s">
        <v>4022</v>
      </c>
      <c r="D1059" s="5">
        <v>3217253</v>
      </c>
      <c r="E1059" s="5" t="s">
        <v>5079</v>
      </c>
      <c r="F1059" s="5" t="s">
        <v>9040</v>
      </c>
      <c r="G1059" s="7">
        <v>44979.395138888889</v>
      </c>
      <c r="H1059" s="7">
        <v>45005</v>
      </c>
      <c r="I1059" s="59">
        <v>76000</v>
      </c>
      <c r="J1059" s="59">
        <v>7855.5</v>
      </c>
      <c r="K1059" s="67" t="s">
        <v>14192</v>
      </c>
      <c r="L1059" s="5"/>
      <c r="M1059" s="5"/>
      <c r="N1059" s="59">
        <v>0</v>
      </c>
      <c r="O1059" s="59">
        <v>0</v>
      </c>
      <c r="P1059" s="5" t="s">
        <v>12851</v>
      </c>
      <c r="Q1059" s="59">
        <v>76000</v>
      </c>
      <c r="R1059" s="59">
        <v>76000</v>
      </c>
      <c r="S1059" s="59">
        <v>2618</v>
      </c>
      <c r="T1059" s="59">
        <v>73382</v>
      </c>
      <c r="U1059" s="59">
        <v>0</v>
      </c>
      <c r="V1059" s="5"/>
      <c r="W1059" s="59">
        <v>65526</v>
      </c>
      <c r="X1059" s="5">
        <v>4800059745</v>
      </c>
      <c r="Y1059" s="7">
        <v>45058</v>
      </c>
      <c r="Z1059" s="7">
        <v>45199</v>
      </c>
    </row>
    <row r="1060" spans="1:26" x14ac:dyDescent="0.25">
      <c r="A1060" s="5">
        <v>800231235</v>
      </c>
      <c r="B1060" s="5" t="s">
        <v>4021</v>
      </c>
      <c r="C1060" s="5" t="s">
        <v>4022</v>
      </c>
      <c r="D1060" s="5">
        <v>3217258</v>
      </c>
      <c r="E1060" s="5" t="s">
        <v>5080</v>
      </c>
      <c r="F1060" s="5" t="s">
        <v>9041</v>
      </c>
      <c r="G1060" s="7">
        <v>44979.400694444441</v>
      </c>
      <c r="H1060" s="7">
        <v>45005</v>
      </c>
      <c r="I1060" s="59">
        <v>76000</v>
      </c>
      <c r="J1060" s="59">
        <v>7855.5</v>
      </c>
      <c r="K1060" s="67" t="s">
        <v>14192</v>
      </c>
      <c r="L1060" s="5"/>
      <c r="M1060" s="5"/>
      <c r="N1060" s="59">
        <v>0</v>
      </c>
      <c r="O1060" s="59">
        <v>0</v>
      </c>
      <c r="P1060" s="5" t="s">
        <v>12852</v>
      </c>
      <c r="Q1060" s="59">
        <v>76000</v>
      </c>
      <c r="R1060" s="59">
        <v>76000</v>
      </c>
      <c r="S1060" s="59">
        <v>2618</v>
      </c>
      <c r="T1060" s="59">
        <v>73382</v>
      </c>
      <c r="U1060" s="59">
        <v>0</v>
      </c>
      <c r="V1060" s="5"/>
      <c r="W1060" s="59">
        <v>65526</v>
      </c>
      <c r="X1060" s="5">
        <v>4800059745</v>
      </c>
      <c r="Y1060" s="7">
        <v>45058</v>
      </c>
      <c r="Z1060" s="7">
        <v>45199</v>
      </c>
    </row>
    <row r="1061" spans="1:26" x14ac:dyDescent="0.25">
      <c r="A1061" s="5">
        <v>800231235</v>
      </c>
      <c r="B1061" s="5" t="s">
        <v>4021</v>
      </c>
      <c r="C1061" s="5" t="s">
        <v>4022</v>
      </c>
      <c r="D1061" s="5">
        <v>3217287</v>
      </c>
      <c r="E1061" s="5" t="s">
        <v>5081</v>
      </c>
      <c r="F1061" s="5" t="s">
        <v>9042</v>
      </c>
      <c r="G1061" s="7">
        <v>44979.440972222219</v>
      </c>
      <c r="H1061" s="7">
        <v>45005</v>
      </c>
      <c r="I1061" s="59">
        <v>76000</v>
      </c>
      <c r="J1061" s="59">
        <v>7855.5</v>
      </c>
      <c r="K1061" s="67" t="s">
        <v>14192</v>
      </c>
      <c r="L1061" s="5"/>
      <c r="M1061" s="5"/>
      <c r="N1061" s="59">
        <v>0</v>
      </c>
      <c r="O1061" s="59">
        <v>0</v>
      </c>
      <c r="P1061" s="5" t="s">
        <v>12853</v>
      </c>
      <c r="Q1061" s="59">
        <v>76000</v>
      </c>
      <c r="R1061" s="59">
        <v>76000</v>
      </c>
      <c r="S1061" s="59">
        <v>2618</v>
      </c>
      <c r="T1061" s="59">
        <v>73382</v>
      </c>
      <c r="U1061" s="59">
        <v>0</v>
      </c>
      <c r="V1061" s="5"/>
      <c r="W1061" s="59">
        <v>65526</v>
      </c>
      <c r="X1061" s="5">
        <v>4800059745</v>
      </c>
      <c r="Y1061" s="7">
        <v>45058</v>
      </c>
      <c r="Z1061" s="7">
        <v>45199</v>
      </c>
    </row>
    <row r="1062" spans="1:26" x14ac:dyDescent="0.25">
      <c r="A1062" s="5">
        <v>800231235</v>
      </c>
      <c r="B1062" s="5" t="s">
        <v>4021</v>
      </c>
      <c r="C1062" s="5" t="s">
        <v>4022</v>
      </c>
      <c r="D1062" s="5">
        <v>3217295</v>
      </c>
      <c r="E1062" s="5" t="s">
        <v>5082</v>
      </c>
      <c r="F1062" s="5" t="s">
        <v>9043</v>
      </c>
      <c r="G1062" s="7">
        <v>44979.45</v>
      </c>
      <c r="H1062" s="7">
        <v>45005</v>
      </c>
      <c r="I1062" s="59">
        <v>88100</v>
      </c>
      <c r="J1062" s="59">
        <v>9089.25</v>
      </c>
      <c r="K1062" s="67" t="s">
        <v>14192</v>
      </c>
      <c r="L1062" s="5"/>
      <c r="M1062" s="5"/>
      <c r="N1062" s="59">
        <v>0</v>
      </c>
      <c r="O1062" s="59">
        <v>0</v>
      </c>
      <c r="P1062" s="5" t="s">
        <v>12854</v>
      </c>
      <c r="Q1062" s="59">
        <v>88100</v>
      </c>
      <c r="R1062" s="59">
        <v>88100</v>
      </c>
      <c r="S1062" s="59">
        <v>3030</v>
      </c>
      <c r="T1062" s="59">
        <v>85070</v>
      </c>
      <c r="U1062" s="59">
        <v>0</v>
      </c>
      <c r="V1062" s="5"/>
      <c r="W1062" s="59">
        <v>75981</v>
      </c>
      <c r="X1062" s="5">
        <v>4800059745</v>
      </c>
      <c r="Y1062" s="7">
        <v>45058</v>
      </c>
      <c r="Z1062" s="7">
        <v>45199</v>
      </c>
    </row>
    <row r="1063" spans="1:26" x14ac:dyDescent="0.25">
      <c r="A1063" s="5">
        <v>800231235</v>
      </c>
      <c r="B1063" s="5" t="s">
        <v>4021</v>
      </c>
      <c r="C1063" s="5" t="s">
        <v>4022</v>
      </c>
      <c r="D1063" s="5">
        <v>3217304</v>
      </c>
      <c r="E1063" s="5" t="s">
        <v>5083</v>
      </c>
      <c r="F1063" s="5" t="s">
        <v>9044</v>
      </c>
      <c r="G1063" s="7">
        <v>44979.465277777781</v>
      </c>
      <c r="H1063" s="7">
        <v>45005</v>
      </c>
      <c r="I1063" s="59">
        <v>88100</v>
      </c>
      <c r="J1063" s="59">
        <v>9089.25</v>
      </c>
      <c r="K1063" s="67" t="s">
        <v>14192</v>
      </c>
      <c r="L1063" s="5"/>
      <c r="M1063" s="5"/>
      <c r="N1063" s="59">
        <v>0</v>
      </c>
      <c r="O1063" s="59">
        <v>0</v>
      </c>
      <c r="P1063" s="5" t="s">
        <v>12855</v>
      </c>
      <c r="Q1063" s="59">
        <v>88100</v>
      </c>
      <c r="R1063" s="59">
        <v>88100</v>
      </c>
      <c r="S1063" s="59">
        <v>3030</v>
      </c>
      <c r="T1063" s="59">
        <v>85070</v>
      </c>
      <c r="U1063" s="59">
        <v>0</v>
      </c>
      <c r="V1063" s="5"/>
      <c r="W1063" s="59">
        <v>75981</v>
      </c>
      <c r="X1063" s="5">
        <v>4800059745</v>
      </c>
      <c r="Y1063" s="7">
        <v>45058</v>
      </c>
      <c r="Z1063" s="7">
        <v>45199</v>
      </c>
    </row>
    <row r="1064" spans="1:26" x14ac:dyDescent="0.25">
      <c r="A1064" s="5">
        <v>800231235</v>
      </c>
      <c r="B1064" s="5" t="s">
        <v>4021</v>
      </c>
      <c r="C1064" s="5" t="s">
        <v>4022</v>
      </c>
      <c r="D1064" s="5">
        <v>3217312</v>
      </c>
      <c r="E1064" s="5" t="s">
        <v>5084</v>
      </c>
      <c r="F1064" s="5" t="s">
        <v>9045</v>
      </c>
      <c r="G1064" s="7">
        <v>44979.475694444445</v>
      </c>
      <c r="H1064" s="7">
        <v>45005</v>
      </c>
      <c r="I1064" s="59">
        <v>72306</v>
      </c>
      <c r="J1064" s="59">
        <v>7855.5</v>
      </c>
      <c r="K1064" s="67" t="s">
        <v>14192</v>
      </c>
      <c r="L1064" s="5"/>
      <c r="M1064" s="5"/>
      <c r="N1064" s="59">
        <v>0</v>
      </c>
      <c r="O1064" s="59">
        <v>10474</v>
      </c>
      <c r="P1064" s="5" t="s">
        <v>12856</v>
      </c>
      <c r="Q1064" s="59">
        <v>76000</v>
      </c>
      <c r="R1064" s="59">
        <v>76000</v>
      </c>
      <c r="S1064" s="59">
        <v>0</v>
      </c>
      <c r="T1064" s="59">
        <v>61832</v>
      </c>
      <c r="U1064" s="59">
        <v>0</v>
      </c>
      <c r="V1064" s="5"/>
      <c r="W1064" s="59">
        <v>61832</v>
      </c>
      <c r="X1064" s="5">
        <v>2201378451</v>
      </c>
      <c r="Y1064" s="7">
        <v>45040</v>
      </c>
      <c r="Z1064" s="7">
        <v>45199</v>
      </c>
    </row>
    <row r="1065" spans="1:26" x14ac:dyDescent="0.25">
      <c r="A1065" s="5">
        <v>800231235</v>
      </c>
      <c r="B1065" s="5" t="s">
        <v>4021</v>
      </c>
      <c r="C1065" s="5" t="s">
        <v>4022</v>
      </c>
      <c r="D1065" s="5">
        <v>3217316</v>
      </c>
      <c r="E1065" s="5" t="s">
        <v>5085</v>
      </c>
      <c r="F1065" s="5" t="s">
        <v>9046</v>
      </c>
      <c r="G1065" s="7">
        <v>44979.480555555558</v>
      </c>
      <c r="H1065" s="7">
        <v>45005</v>
      </c>
      <c r="I1065" s="59">
        <v>76000</v>
      </c>
      <c r="J1065" s="59">
        <v>7856.25</v>
      </c>
      <c r="K1065" s="67" t="s">
        <v>14192</v>
      </c>
      <c r="L1065" s="5"/>
      <c r="M1065" s="5"/>
      <c r="N1065" s="59">
        <v>0</v>
      </c>
      <c r="O1065" s="59">
        <v>0</v>
      </c>
      <c r="P1065" s="5" t="s">
        <v>12857</v>
      </c>
      <c r="Q1065" s="59">
        <v>76000</v>
      </c>
      <c r="R1065" s="59">
        <v>76000</v>
      </c>
      <c r="S1065" s="59">
        <v>2619</v>
      </c>
      <c r="T1065" s="59">
        <v>73381</v>
      </c>
      <c r="U1065" s="59">
        <v>0</v>
      </c>
      <c r="V1065" s="5"/>
      <c r="W1065" s="59">
        <v>65525</v>
      </c>
      <c r="X1065" s="5">
        <v>4800059745</v>
      </c>
      <c r="Y1065" s="7">
        <v>45058</v>
      </c>
      <c r="Z1065" s="7">
        <v>45199</v>
      </c>
    </row>
    <row r="1066" spans="1:26" x14ac:dyDescent="0.25">
      <c r="A1066" s="5">
        <v>800231235</v>
      </c>
      <c r="B1066" s="5" t="s">
        <v>4021</v>
      </c>
      <c r="C1066" s="5" t="s">
        <v>4022</v>
      </c>
      <c r="D1066" s="5">
        <v>3217335</v>
      </c>
      <c r="E1066" s="5" t="s">
        <v>5086</v>
      </c>
      <c r="F1066" s="5" t="s">
        <v>9047</v>
      </c>
      <c r="G1066" s="7">
        <v>44979.513194444444</v>
      </c>
      <c r="H1066" s="7">
        <v>45005</v>
      </c>
      <c r="I1066" s="59">
        <v>76000</v>
      </c>
      <c r="J1066" s="59">
        <v>7856.25</v>
      </c>
      <c r="K1066" s="67" t="s">
        <v>14192</v>
      </c>
      <c r="L1066" s="5"/>
      <c r="M1066" s="5"/>
      <c r="N1066" s="59">
        <v>0</v>
      </c>
      <c r="O1066" s="59">
        <v>0</v>
      </c>
      <c r="P1066" s="5" t="s">
        <v>12858</v>
      </c>
      <c r="Q1066" s="59">
        <v>76000</v>
      </c>
      <c r="R1066" s="59">
        <v>76000</v>
      </c>
      <c r="S1066" s="59">
        <v>2618</v>
      </c>
      <c r="T1066" s="59">
        <v>73382</v>
      </c>
      <c r="U1066" s="59">
        <v>0</v>
      </c>
      <c r="V1066" s="5"/>
      <c r="W1066" s="59">
        <v>65525</v>
      </c>
      <c r="X1066" s="5">
        <v>4800059745</v>
      </c>
      <c r="Y1066" s="7">
        <v>45058</v>
      </c>
      <c r="Z1066" s="7">
        <v>45199</v>
      </c>
    </row>
    <row r="1067" spans="1:26" x14ac:dyDescent="0.25">
      <c r="A1067" s="5">
        <v>800231235</v>
      </c>
      <c r="B1067" s="5" t="s">
        <v>4021</v>
      </c>
      <c r="C1067" s="5" t="s">
        <v>4022</v>
      </c>
      <c r="D1067" s="5">
        <v>3217356</v>
      </c>
      <c r="E1067" s="5" t="s">
        <v>5087</v>
      </c>
      <c r="F1067" s="5" t="s">
        <v>9048</v>
      </c>
      <c r="G1067" s="7">
        <v>44979.547222222223</v>
      </c>
      <c r="H1067" s="7">
        <v>45034</v>
      </c>
      <c r="I1067" s="59">
        <v>2396000</v>
      </c>
      <c r="J1067" s="59">
        <v>26292.75</v>
      </c>
      <c r="K1067" s="67" t="s">
        <v>14192</v>
      </c>
      <c r="L1067" s="5"/>
      <c r="M1067" s="5"/>
      <c r="N1067" s="59">
        <v>0</v>
      </c>
      <c r="O1067" s="59">
        <v>0</v>
      </c>
      <c r="P1067" s="5" t="s">
        <v>12859</v>
      </c>
      <c r="Q1067" s="59">
        <v>2396000</v>
      </c>
      <c r="R1067" s="59">
        <v>2396000</v>
      </c>
      <c r="S1067" s="59">
        <v>8764</v>
      </c>
      <c r="T1067" s="59">
        <v>2387236</v>
      </c>
      <c r="U1067" s="59">
        <v>0</v>
      </c>
      <c r="V1067" s="5"/>
      <c r="W1067" s="59">
        <v>2360943</v>
      </c>
      <c r="X1067" s="5">
        <v>4800060130</v>
      </c>
      <c r="Y1067" s="7">
        <v>45091</v>
      </c>
      <c r="Z1067" s="7">
        <v>45199</v>
      </c>
    </row>
    <row r="1068" spans="1:26" x14ac:dyDescent="0.25">
      <c r="A1068" s="5">
        <v>800231235</v>
      </c>
      <c r="B1068" s="5" t="s">
        <v>4021</v>
      </c>
      <c r="C1068" s="5" t="s">
        <v>4022</v>
      </c>
      <c r="D1068" s="5">
        <v>3217412</v>
      </c>
      <c r="E1068" s="5" t="s">
        <v>5088</v>
      </c>
      <c r="F1068" s="5" t="s">
        <v>9049</v>
      </c>
      <c r="G1068" s="7">
        <v>44979.62777777778</v>
      </c>
      <c r="H1068" s="7">
        <v>45005</v>
      </c>
      <c r="I1068" s="59">
        <v>254400</v>
      </c>
      <c r="J1068" s="59">
        <v>26293.5</v>
      </c>
      <c r="K1068" s="67" t="s">
        <v>14192</v>
      </c>
      <c r="L1068" s="5"/>
      <c r="M1068" s="5"/>
      <c r="N1068" s="59">
        <v>0</v>
      </c>
      <c r="O1068" s="59">
        <v>0</v>
      </c>
      <c r="P1068" s="5" t="s">
        <v>12860</v>
      </c>
      <c r="Q1068" s="59">
        <v>254400</v>
      </c>
      <c r="R1068" s="59">
        <v>254400</v>
      </c>
      <c r="S1068" s="59">
        <v>8765</v>
      </c>
      <c r="T1068" s="59">
        <v>245635</v>
      </c>
      <c r="U1068" s="59">
        <v>0</v>
      </c>
      <c r="V1068" s="5"/>
      <c r="W1068" s="59">
        <v>219342</v>
      </c>
      <c r="X1068" s="5">
        <v>4800059745</v>
      </c>
      <c r="Y1068" s="7">
        <v>45058</v>
      </c>
      <c r="Z1068" s="7">
        <v>45199</v>
      </c>
    </row>
    <row r="1069" spans="1:26" x14ac:dyDescent="0.25">
      <c r="A1069" s="5">
        <v>800231235</v>
      </c>
      <c r="B1069" s="5" t="s">
        <v>4021</v>
      </c>
      <c r="C1069" s="5" t="s">
        <v>4022</v>
      </c>
      <c r="D1069" s="5">
        <v>3217505</v>
      </c>
      <c r="E1069" s="5" t="s">
        <v>5089</v>
      </c>
      <c r="F1069" s="5" t="s">
        <v>9050</v>
      </c>
      <c r="G1069" s="7">
        <v>44980.270833333336</v>
      </c>
      <c r="H1069" s="7">
        <v>45005</v>
      </c>
      <c r="I1069" s="59">
        <v>76000</v>
      </c>
      <c r="J1069" s="59">
        <v>7856.25</v>
      </c>
      <c r="K1069" s="67" t="s">
        <v>14192</v>
      </c>
      <c r="L1069" s="5"/>
      <c r="M1069" s="5"/>
      <c r="N1069" s="59">
        <v>0</v>
      </c>
      <c r="O1069" s="59">
        <v>0</v>
      </c>
      <c r="P1069" s="5" t="s">
        <v>12861</v>
      </c>
      <c r="Q1069" s="59">
        <v>76000</v>
      </c>
      <c r="R1069" s="59">
        <v>76000</v>
      </c>
      <c r="S1069" s="59">
        <v>2618</v>
      </c>
      <c r="T1069" s="59">
        <v>73382</v>
      </c>
      <c r="U1069" s="59">
        <v>0</v>
      </c>
      <c r="V1069" s="5"/>
      <c r="W1069" s="59">
        <v>65525</v>
      </c>
      <c r="X1069" s="5">
        <v>4800059745</v>
      </c>
      <c r="Y1069" s="7">
        <v>45058</v>
      </c>
      <c r="Z1069" s="7">
        <v>45199</v>
      </c>
    </row>
    <row r="1070" spans="1:26" x14ac:dyDescent="0.25">
      <c r="A1070" s="5">
        <v>800231235</v>
      </c>
      <c r="B1070" s="5" t="s">
        <v>4021</v>
      </c>
      <c r="C1070" s="5" t="s">
        <v>4022</v>
      </c>
      <c r="D1070" s="5">
        <v>3217561</v>
      </c>
      <c r="E1070" s="5" t="s">
        <v>5090</v>
      </c>
      <c r="F1070" s="5" t="s">
        <v>9051</v>
      </c>
      <c r="G1070" s="7">
        <v>44980.329861111109</v>
      </c>
      <c r="H1070" s="7">
        <v>45005</v>
      </c>
      <c r="I1070" s="59">
        <v>76000</v>
      </c>
      <c r="J1070" s="59">
        <v>7856.25</v>
      </c>
      <c r="K1070" s="67" t="s">
        <v>14192</v>
      </c>
      <c r="L1070" s="5"/>
      <c r="M1070" s="5"/>
      <c r="N1070" s="59">
        <v>0</v>
      </c>
      <c r="O1070" s="59">
        <v>0</v>
      </c>
      <c r="P1070" s="5" t="s">
        <v>12862</v>
      </c>
      <c r="Q1070" s="59">
        <v>76000</v>
      </c>
      <c r="R1070" s="59">
        <v>76000</v>
      </c>
      <c r="S1070" s="59">
        <v>2618</v>
      </c>
      <c r="T1070" s="59">
        <v>73382</v>
      </c>
      <c r="U1070" s="59">
        <v>0</v>
      </c>
      <c r="V1070" s="5"/>
      <c r="W1070" s="59">
        <v>65525</v>
      </c>
      <c r="X1070" s="5">
        <v>4800059745</v>
      </c>
      <c r="Y1070" s="7">
        <v>45058</v>
      </c>
      <c r="Z1070" s="7">
        <v>45199</v>
      </c>
    </row>
    <row r="1071" spans="1:26" x14ac:dyDescent="0.25">
      <c r="A1071" s="5">
        <v>800231235</v>
      </c>
      <c r="B1071" s="5" t="s">
        <v>4021</v>
      </c>
      <c r="C1071" s="5" t="s">
        <v>4022</v>
      </c>
      <c r="D1071" s="5">
        <v>3217570</v>
      </c>
      <c r="E1071" s="5" t="s">
        <v>5091</v>
      </c>
      <c r="F1071" s="5" t="s">
        <v>9052</v>
      </c>
      <c r="G1071" s="7">
        <v>44980.34097222222</v>
      </c>
      <c r="H1071" s="7">
        <v>45005</v>
      </c>
      <c r="I1071" s="59">
        <v>76000</v>
      </c>
      <c r="J1071" s="59">
        <v>7855.5</v>
      </c>
      <c r="K1071" s="67" t="s">
        <v>14192</v>
      </c>
      <c r="L1071" s="5"/>
      <c r="M1071" s="5"/>
      <c r="N1071" s="59">
        <v>0</v>
      </c>
      <c r="O1071" s="59">
        <v>0</v>
      </c>
      <c r="P1071" s="5" t="s">
        <v>12863</v>
      </c>
      <c r="Q1071" s="59">
        <v>76000</v>
      </c>
      <c r="R1071" s="59">
        <v>76000</v>
      </c>
      <c r="S1071" s="59">
        <v>2618</v>
      </c>
      <c r="T1071" s="59">
        <v>73382</v>
      </c>
      <c r="U1071" s="59">
        <v>0</v>
      </c>
      <c r="V1071" s="5"/>
      <c r="W1071" s="59">
        <v>65526</v>
      </c>
      <c r="X1071" s="5">
        <v>4800059745</v>
      </c>
      <c r="Y1071" s="7">
        <v>45058</v>
      </c>
      <c r="Z1071" s="7">
        <v>45199</v>
      </c>
    </row>
    <row r="1072" spans="1:26" x14ac:dyDescent="0.25">
      <c r="A1072" s="5">
        <v>800231235</v>
      </c>
      <c r="B1072" s="5" t="s">
        <v>4021</v>
      </c>
      <c r="C1072" s="5" t="s">
        <v>4022</v>
      </c>
      <c r="D1072" s="5">
        <v>3217583</v>
      </c>
      <c r="E1072" s="5" t="s">
        <v>5092</v>
      </c>
      <c r="F1072" s="5" t="s">
        <v>9053</v>
      </c>
      <c r="G1072" s="7">
        <v>44980.350694444445</v>
      </c>
      <c r="H1072" s="7">
        <v>45005</v>
      </c>
      <c r="I1072" s="59">
        <v>76000</v>
      </c>
      <c r="J1072" s="59">
        <v>7855.5</v>
      </c>
      <c r="K1072" s="67" t="s">
        <v>14192</v>
      </c>
      <c r="L1072" s="5"/>
      <c r="M1072" s="5"/>
      <c r="N1072" s="59">
        <v>0</v>
      </c>
      <c r="O1072" s="59">
        <v>0</v>
      </c>
      <c r="P1072" s="5" t="s">
        <v>12864</v>
      </c>
      <c r="Q1072" s="59">
        <v>76000</v>
      </c>
      <c r="R1072" s="59">
        <v>76000</v>
      </c>
      <c r="S1072" s="59">
        <v>2618</v>
      </c>
      <c r="T1072" s="59">
        <v>73382</v>
      </c>
      <c r="U1072" s="59">
        <v>0</v>
      </c>
      <c r="V1072" s="5"/>
      <c r="W1072" s="59">
        <v>65526</v>
      </c>
      <c r="X1072" s="5">
        <v>4800059745</v>
      </c>
      <c r="Y1072" s="7">
        <v>45058</v>
      </c>
      <c r="Z1072" s="7">
        <v>45199</v>
      </c>
    </row>
    <row r="1073" spans="1:26" x14ac:dyDescent="0.25">
      <c r="A1073" s="5">
        <v>800231235</v>
      </c>
      <c r="B1073" s="5" t="s">
        <v>4021</v>
      </c>
      <c r="C1073" s="5" t="s">
        <v>4022</v>
      </c>
      <c r="D1073" s="5">
        <v>3217592</v>
      </c>
      <c r="E1073" s="5" t="s">
        <v>5093</v>
      </c>
      <c r="F1073" s="5" t="s">
        <v>9054</v>
      </c>
      <c r="G1073" s="7">
        <v>44980.359027777777</v>
      </c>
      <c r="H1073" s="7">
        <v>45005</v>
      </c>
      <c r="I1073" s="59">
        <v>76000</v>
      </c>
      <c r="J1073" s="59">
        <v>7856.25</v>
      </c>
      <c r="K1073" s="67" t="s">
        <v>14192</v>
      </c>
      <c r="L1073" s="5"/>
      <c r="M1073" s="5"/>
      <c r="N1073" s="59">
        <v>0</v>
      </c>
      <c r="O1073" s="59">
        <v>0</v>
      </c>
      <c r="P1073" s="5" t="s">
        <v>12865</v>
      </c>
      <c r="Q1073" s="59">
        <v>76000</v>
      </c>
      <c r="R1073" s="59">
        <v>76000</v>
      </c>
      <c r="S1073" s="59">
        <v>2618</v>
      </c>
      <c r="T1073" s="59">
        <v>73382</v>
      </c>
      <c r="U1073" s="59">
        <v>0</v>
      </c>
      <c r="V1073" s="5"/>
      <c r="W1073" s="59">
        <v>65525</v>
      </c>
      <c r="X1073" s="5">
        <v>4800059745</v>
      </c>
      <c r="Y1073" s="7">
        <v>45058</v>
      </c>
      <c r="Z1073" s="7">
        <v>45199</v>
      </c>
    </row>
    <row r="1074" spans="1:26" x14ac:dyDescent="0.25">
      <c r="A1074" s="5">
        <v>800231235</v>
      </c>
      <c r="B1074" s="5" t="s">
        <v>4021</v>
      </c>
      <c r="C1074" s="5" t="s">
        <v>4022</v>
      </c>
      <c r="D1074" s="5">
        <v>3217595</v>
      </c>
      <c r="E1074" s="5" t="s">
        <v>5094</v>
      </c>
      <c r="F1074" s="5" t="s">
        <v>9055</v>
      </c>
      <c r="G1074" s="7">
        <v>44980.36041666667</v>
      </c>
      <c r="H1074" s="7">
        <v>45005</v>
      </c>
      <c r="I1074" s="59">
        <v>76000</v>
      </c>
      <c r="J1074" s="59">
        <v>7856.25</v>
      </c>
      <c r="K1074" s="67" t="s">
        <v>14192</v>
      </c>
      <c r="L1074" s="5"/>
      <c r="M1074" s="5"/>
      <c r="N1074" s="59">
        <v>0</v>
      </c>
      <c r="O1074" s="59">
        <v>0</v>
      </c>
      <c r="P1074" s="5" t="s">
        <v>12866</v>
      </c>
      <c r="Q1074" s="59">
        <v>76000</v>
      </c>
      <c r="R1074" s="59">
        <v>76000</v>
      </c>
      <c r="S1074" s="59">
        <v>2618</v>
      </c>
      <c r="T1074" s="59">
        <v>73382</v>
      </c>
      <c r="U1074" s="59">
        <v>0</v>
      </c>
      <c r="V1074" s="5"/>
      <c r="W1074" s="59">
        <v>65525</v>
      </c>
      <c r="X1074" s="5">
        <v>4800059745</v>
      </c>
      <c r="Y1074" s="7">
        <v>45058</v>
      </c>
      <c r="Z1074" s="7">
        <v>45199</v>
      </c>
    </row>
    <row r="1075" spans="1:26" x14ac:dyDescent="0.25">
      <c r="A1075" s="5">
        <v>800231235</v>
      </c>
      <c r="B1075" s="5" t="s">
        <v>4021</v>
      </c>
      <c r="C1075" s="5" t="s">
        <v>4022</v>
      </c>
      <c r="D1075" s="5">
        <v>3217650</v>
      </c>
      <c r="E1075" s="5" t="s">
        <v>5095</v>
      </c>
      <c r="F1075" s="5" t="s">
        <v>9056</v>
      </c>
      <c r="G1075" s="7">
        <v>44980.404861111114</v>
      </c>
      <c r="H1075" s="7">
        <v>45001</v>
      </c>
      <c r="I1075" s="59">
        <v>76000</v>
      </c>
      <c r="J1075" s="59">
        <v>57000</v>
      </c>
      <c r="K1075" s="67" t="s">
        <v>14192</v>
      </c>
      <c r="L1075" s="5"/>
      <c r="M1075" s="5"/>
      <c r="N1075" s="59">
        <v>0</v>
      </c>
      <c r="O1075" s="59">
        <v>10474</v>
      </c>
      <c r="P1075" s="5" t="s">
        <v>12867</v>
      </c>
      <c r="Q1075" s="59">
        <v>76000</v>
      </c>
      <c r="R1075" s="59">
        <v>76000</v>
      </c>
      <c r="S1075" s="59">
        <v>0</v>
      </c>
      <c r="T1075" s="59">
        <v>65526</v>
      </c>
      <c r="U1075" s="59">
        <v>0</v>
      </c>
      <c r="V1075" s="5"/>
      <c r="W1075" s="59">
        <v>65526</v>
      </c>
      <c r="X1075" s="5">
        <v>2201378451</v>
      </c>
      <c r="Y1075" s="7">
        <v>45040</v>
      </c>
      <c r="Z1075" s="7">
        <v>45199</v>
      </c>
    </row>
    <row r="1076" spans="1:26" x14ac:dyDescent="0.25">
      <c r="A1076" s="5">
        <v>800231235</v>
      </c>
      <c r="B1076" s="5" t="s">
        <v>4021</v>
      </c>
      <c r="C1076" s="5" t="s">
        <v>4022</v>
      </c>
      <c r="D1076" s="5">
        <v>3217664</v>
      </c>
      <c r="E1076" s="5" t="s">
        <v>5096</v>
      </c>
      <c r="F1076" s="5" t="s">
        <v>9057</v>
      </c>
      <c r="G1076" s="7">
        <v>44980.415277777778</v>
      </c>
      <c r="H1076" s="7">
        <v>45005</v>
      </c>
      <c r="I1076" s="59">
        <v>76000</v>
      </c>
      <c r="J1076" s="59">
        <v>7855.5</v>
      </c>
      <c r="K1076" s="67" t="s">
        <v>14192</v>
      </c>
      <c r="L1076" s="5"/>
      <c r="M1076" s="5"/>
      <c r="N1076" s="59">
        <v>0</v>
      </c>
      <c r="O1076" s="59">
        <v>0</v>
      </c>
      <c r="P1076" s="5" t="s">
        <v>12868</v>
      </c>
      <c r="Q1076" s="59">
        <v>76000</v>
      </c>
      <c r="R1076" s="59">
        <v>76000</v>
      </c>
      <c r="S1076" s="59">
        <v>2619</v>
      </c>
      <c r="T1076" s="59">
        <v>73381</v>
      </c>
      <c r="U1076" s="59">
        <v>0</v>
      </c>
      <c r="V1076" s="5"/>
      <c r="W1076" s="59">
        <v>65526</v>
      </c>
      <c r="X1076" s="5">
        <v>2201378451</v>
      </c>
      <c r="Y1076" s="7">
        <v>45040</v>
      </c>
      <c r="Z1076" s="7">
        <v>45199</v>
      </c>
    </row>
    <row r="1077" spans="1:26" x14ac:dyDescent="0.25">
      <c r="A1077" s="5">
        <v>800231235</v>
      </c>
      <c r="B1077" s="5" t="s">
        <v>4021</v>
      </c>
      <c r="C1077" s="5" t="s">
        <v>4022</v>
      </c>
      <c r="D1077" s="5">
        <v>3217736</v>
      </c>
      <c r="E1077" s="5" t="s">
        <v>5097</v>
      </c>
      <c r="F1077" s="5" t="s">
        <v>9058</v>
      </c>
      <c r="G1077" s="7">
        <v>44980.479166666664</v>
      </c>
      <c r="H1077" s="7">
        <v>45005</v>
      </c>
      <c r="I1077" s="59">
        <v>76000</v>
      </c>
      <c r="J1077" s="59">
        <v>7855.5</v>
      </c>
      <c r="K1077" s="67" t="s">
        <v>14192</v>
      </c>
      <c r="L1077" s="5"/>
      <c r="M1077" s="5"/>
      <c r="N1077" s="59">
        <v>0</v>
      </c>
      <c r="O1077" s="59">
        <v>0</v>
      </c>
      <c r="P1077" s="5" t="s">
        <v>12869</v>
      </c>
      <c r="Q1077" s="59">
        <v>76000</v>
      </c>
      <c r="R1077" s="59">
        <v>76000</v>
      </c>
      <c r="S1077" s="59">
        <v>2618</v>
      </c>
      <c r="T1077" s="59">
        <v>73382</v>
      </c>
      <c r="U1077" s="59">
        <v>0</v>
      </c>
      <c r="V1077" s="5"/>
      <c r="W1077" s="59">
        <v>65526</v>
      </c>
      <c r="X1077" s="5">
        <v>4800059745</v>
      </c>
      <c r="Y1077" s="7">
        <v>45058</v>
      </c>
      <c r="Z1077" s="7">
        <v>45199</v>
      </c>
    </row>
    <row r="1078" spans="1:26" x14ac:dyDescent="0.25">
      <c r="A1078" s="5">
        <v>800231235</v>
      </c>
      <c r="B1078" s="5" t="s">
        <v>4021</v>
      </c>
      <c r="C1078" s="5" t="s">
        <v>4022</v>
      </c>
      <c r="D1078" s="5">
        <v>3217740</v>
      </c>
      <c r="E1078" s="5" t="s">
        <v>5098</v>
      </c>
      <c r="F1078" s="5" t="s">
        <v>9059</v>
      </c>
      <c r="G1078" s="7">
        <v>44980.48541666667</v>
      </c>
      <c r="H1078" s="7">
        <v>45005</v>
      </c>
      <c r="I1078" s="59">
        <v>76000</v>
      </c>
      <c r="J1078" s="59">
        <v>7855.5</v>
      </c>
      <c r="K1078" s="67" t="s">
        <v>14192</v>
      </c>
      <c r="L1078" s="5"/>
      <c r="M1078" s="5"/>
      <c r="N1078" s="59">
        <v>0</v>
      </c>
      <c r="O1078" s="59">
        <v>0</v>
      </c>
      <c r="P1078" s="5" t="s">
        <v>12870</v>
      </c>
      <c r="Q1078" s="59">
        <v>76000</v>
      </c>
      <c r="R1078" s="59">
        <v>76000</v>
      </c>
      <c r="S1078" s="59">
        <v>2618</v>
      </c>
      <c r="T1078" s="59">
        <v>73382</v>
      </c>
      <c r="U1078" s="59">
        <v>0</v>
      </c>
      <c r="V1078" s="5"/>
      <c r="W1078" s="59">
        <v>65526</v>
      </c>
      <c r="X1078" s="5">
        <v>4800059745</v>
      </c>
      <c r="Y1078" s="7">
        <v>45058</v>
      </c>
      <c r="Z1078" s="7">
        <v>45199</v>
      </c>
    </row>
    <row r="1079" spans="1:26" x14ac:dyDescent="0.25">
      <c r="A1079" s="5">
        <v>800231235</v>
      </c>
      <c r="B1079" s="5" t="s">
        <v>4021</v>
      </c>
      <c r="C1079" s="5" t="s">
        <v>4022</v>
      </c>
      <c r="D1079" s="5">
        <v>3217746</v>
      </c>
      <c r="E1079" s="5" t="s">
        <v>5099</v>
      </c>
      <c r="F1079" s="5" t="s">
        <v>9060</v>
      </c>
      <c r="G1079" s="7">
        <v>44980.489583333336</v>
      </c>
      <c r="H1079" s="7">
        <v>45005</v>
      </c>
      <c r="I1079" s="59">
        <v>76000</v>
      </c>
      <c r="J1079" s="59">
        <v>7855.5</v>
      </c>
      <c r="K1079" s="67" t="s">
        <v>14192</v>
      </c>
      <c r="L1079" s="5"/>
      <c r="M1079" s="5"/>
      <c r="N1079" s="59">
        <v>0</v>
      </c>
      <c r="O1079" s="59">
        <v>0</v>
      </c>
      <c r="P1079" s="5" t="s">
        <v>12871</v>
      </c>
      <c r="Q1079" s="59">
        <v>76000</v>
      </c>
      <c r="R1079" s="59">
        <v>76000</v>
      </c>
      <c r="S1079" s="59">
        <v>2618</v>
      </c>
      <c r="T1079" s="59">
        <v>73382</v>
      </c>
      <c r="U1079" s="59">
        <v>0</v>
      </c>
      <c r="V1079" s="5"/>
      <c r="W1079" s="59">
        <v>65526</v>
      </c>
      <c r="X1079" s="5">
        <v>2201378451</v>
      </c>
      <c r="Y1079" s="7">
        <v>45040</v>
      </c>
      <c r="Z1079" s="7">
        <v>45199</v>
      </c>
    </row>
    <row r="1080" spans="1:26" x14ac:dyDescent="0.25">
      <c r="A1080" s="5">
        <v>800231235</v>
      </c>
      <c r="B1080" s="5" t="s">
        <v>4021</v>
      </c>
      <c r="C1080" s="5" t="s">
        <v>4022</v>
      </c>
      <c r="D1080" s="5">
        <v>3217764</v>
      </c>
      <c r="E1080" s="5" t="s">
        <v>5100</v>
      </c>
      <c r="F1080" s="5" t="s">
        <v>9061</v>
      </c>
      <c r="G1080" s="7">
        <v>44980.509722222225</v>
      </c>
      <c r="H1080" s="7">
        <v>45005</v>
      </c>
      <c r="I1080" s="59">
        <v>4201275</v>
      </c>
      <c r="J1080" s="59">
        <v>4201275</v>
      </c>
      <c r="K1080" s="67" t="s">
        <v>14131</v>
      </c>
      <c r="L1080" s="5"/>
      <c r="M1080" s="5"/>
      <c r="N1080" s="59">
        <v>4201275</v>
      </c>
      <c r="O1080" s="59">
        <v>0</v>
      </c>
      <c r="P1080" s="5" t="s">
        <v>12872</v>
      </c>
      <c r="Q1080" s="59">
        <v>4201275</v>
      </c>
      <c r="R1080" s="59">
        <v>4201275</v>
      </c>
      <c r="S1080" s="59">
        <v>0</v>
      </c>
      <c r="T1080" s="59">
        <v>0</v>
      </c>
      <c r="U1080" s="59">
        <v>0</v>
      </c>
      <c r="V1080" s="5"/>
      <c r="W1080" s="59">
        <v>0</v>
      </c>
      <c r="X1080" s="5"/>
      <c r="Y1080" s="7"/>
      <c r="Z1080" s="7">
        <v>45199</v>
      </c>
    </row>
    <row r="1081" spans="1:26" x14ac:dyDescent="0.25">
      <c r="A1081" s="5">
        <v>800231235</v>
      </c>
      <c r="B1081" s="5" t="s">
        <v>4021</v>
      </c>
      <c r="C1081" s="5" t="s">
        <v>4022</v>
      </c>
      <c r="D1081" s="5">
        <v>3217779</v>
      </c>
      <c r="E1081" s="5" t="s">
        <v>5101</v>
      </c>
      <c r="F1081" s="5" t="s">
        <v>9062</v>
      </c>
      <c r="G1081" s="7">
        <v>44980.535416666666</v>
      </c>
      <c r="H1081" s="7">
        <v>45005</v>
      </c>
      <c r="I1081" s="59">
        <v>76000</v>
      </c>
      <c r="J1081" s="59">
        <v>7855.5</v>
      </c>
      <c r="K1081" s="67" t="s">
        <v>14192</v>
      </c>
      <c r="L1081" s="5"/>
      <c r="M1081" s="5"/>
      <c r="N1081" s="59">
        <v>0</v>
      </c>
      <c r="O1081" s="59">
        <v>0</v>
      </c>
      <c r="P1081" s="5" t="s">
        <v>12873</v>
      </c>
      <c r="Q1081" s="59">
        <v>76000</v>
      </c>
      <c r="R1081" s="59">
        <v>76000</v>
      </c>
      <c r="S1081" s="59">
        <v>2618</v>
      </c>
      <c r="T1081" s="59">
        <v>73382</v>
      </c>
      <c r="U1081" s="59">
        <v>0</v>
      </c>
      <c r="V1081" s="5"/>
      <c r="W1081" s="59">
        <v>65526</v>
      </c>
      <c r="X1081" s="5">
        <v>4800059745</v>
      </c>
      <c r="Y1081" s="7">
        <v>45058</v>
      </c>
      <c r="Z1081" s="7">
        <v>45199</v>
      </c>
    </row>
    <row r="1082" spans="1:26" x14ac:dyDescent="0.25">
      <c r="A1082" s="5">
        <v>800231235</v>
      </c>
      <c r="B1082" s="5" t="s">
        <v>4021</v>
      </c>
      <c r="C1082" s="5" t="s">
        <v>4022</v>
      </c>
      <c r="D1082" s="5">
        <v>3217793</v>
      </c>
      <c r="E1082" s="5" t="s">
        <v>5102</v>
      </c>
      <c r="F1082" s="5" t="s">
        <v>9063</v>
      </c>
      <c r="G1082" s="7">
        <v>44980.5625</v>
      </c>
      <c r="H1082" s="7">
        <v>45005</v>
      </c>
      <c r="I1082" s="59">
        <v>76000</v>
      </c>
      <c r="J1082" s="59">
        <v>7856.25</v>
      </c>
      <c r="K1082" s="67" t="s">
        <v>14192</v>
      </c>
      <c r="L1082" s="5"/>
      <c r="M1082" s="5"/>
      <c r="N1082" s="59">
        <v>0</v>
      </c>
      <c r="O1082" s="59">
        <v>0</v>
      </c>
      <c r="P1082" s="5" t="s">
        <v>12874</v>
      </c>
      <c r="Q1082" s="59">
        <v>76000</v>
      </c>
      <c r="R1082" s="59">
        <v>76000</v>
      </c>
      <c r="S1082" s="59">
        <v>2618</v>
      </c>
      <c r="T1082" s="59">
        <v>73382</v>
      </c>
      <c r="U1082" s="59">
        <v>0</v>
      </c>
      <c r="V1082" s="5"/>
      <c r="W1082" s="59">
        <v>65525</v>
      </c>
      <c r="X1082" s="5">
        <v>4800059745</v>
      </c>
      <c r="Y1082" s="7">
        <v>45058</v>
      </c>
      <c r="Z1082" s="7">
        <v>45199</v>
      </c>
    </row>
    <row r="1083" spans="1:26" x14ac:dyDescent="0.25">
      <c r="A1083" s="5">
        <v>800231235</v>
      </c>
      <c r="B1083" s="5" t="s">
        <v>4021</v>
      </c>
      <c r="C1083" s="5" t="s">
        <v>4022</v>
      </c>
      <c r="D1083" s="5">
        <v>3217815</v>
      </c>
      <c r="E1083" s="5" t="s">
        <v>5103</v>
      </c>
      <c r="F1083" s="5" t="s">
        <v>9064</v>
      </c>
      <c r="G1083" s="7">
        <v>44980.590277777781</v>
      </c>
      <c r="H1083" s="7">
        <v>45005</v>
      </c>
      <c r="I1083" s="59">
        <v>74100</v>
      </c>
      <c r="J1083" s="59">
        <v>6431.25</v>
      </c>
      <c r="K1083" s="67" t="s">
        <v>14192</v>
      </c>
      <c r="L1083" s="5"/>
      <c r="M1083" s="5"/>
      <c r="N1083" s="59">
        <v>0</v>
      </c>
      <c r="O1083" s="59">
        <v>0</v>
      </c>
      <c r="P1083" s="5" t="s">
        <v>12875</v>
      </c>
      <c r="Q1083" s="59">
        <v>74100</v>
      </c>
      <c r="R1083" s="59">
        <v>74100</v>
      </c>
      <c r="S1083" s="59">
        <v>2144</v>
      </c>
      <c r="T1083" s="59">
        <v>71956</v>
      </c>
      <c r="U1083" s="59">
        <v>0</v>
      </c>
      <c r="V1083" s="5"/>
      <c r="W1083" s="59">
        <v>65525</v>
      </c>
      <c r="X1083" s="5">
        <v>4800059745</v>
      </c>
      <c r="Y1083" s="7">
        <v>45058</v>
      </c>
      <c r="Z1083" s="7">
        <v>45199</v>
      </c>
    </row>
    <row r="1084" spans="1:26" x14ac:dyDescent="0.25">
      <c r="A1084" s="5">
        <v>800231235</v>
      </c>
      <c r="B1084" s="5" t="s">
        <v>4021</v>
      </c>
      <c r="C1084" s="5" t="s">
        <v>4022</v>
      </c>
      <c r="D1084" s="5">
        <v>3217848</v>
      </c>
      <c r="E1084" s="5" t="s">
        <v>5104</v>
      </c>
      <c r="F1084" s="5" t="s">
        <v>9065</v>
      </c>
      <c r="G1084" s="7">
        <v>44980.62222222222</v>
      </c>
      <c r="H1084" s="7">
        <v>45005</v>
      </c>
      <c r="I1084" s="59">
        <v>15586079</v>
      </c>
      <c r="J1084" s="59">
        <v>15586079</v>
      </c>
      <c r="K1084" s="67" t="s">
        <v>14131</v>
      </c>
      <c r="L1084" s="5"/>
      <c r="M1084" s="5"/>
      <c r="N1084" s="59">
        <v>15586079</v>
      </c>
      <c r="O1084" s="59">
        <v>0</v>
      </c>
      <c r="P1084" s="5" t="s">
        <v>12657</v>
      </c>
      <c r="Q1084" s="59">
        <v>15586079</v>
      </c>
      <c r="R1084" s="59">
        <v>15586079</v>
      </c>
      <c r="S1084" s="59">
        <v>0</v>
      </c>
      <c r="T1084" s="59">
        <v>0</v>
      </c>
      <c r="U1084" s="59">
        <v>0</v>
      </c>
      <c r="V1084" s="5"/>
      <c r="W1084" s="59">
        <v>0</v>
      </c>
      <c r="X1084" s="5"/>
      <c r="Y1084" s="7"/>
      <c r="Z1084" s="7">
        <v>45199</v>
      </c>
    </row>
    <row r="1085" spans="1:26" x14ac:dyDescent="0.25">
      <c r="A1085" s="5">
        <v>800231235</v>
      </c>
      <c r="B1085" s="5" t="s">
        <v>4021</v>
      </c>
      <c r="C1085" s="5" t="s">
        <v>4022</v>
      </c>
      <c r="D1085" s="5">
        <v>3217856</v>
      </c>
      <c r="E1085" s="5" t="s">
        <v>5105</v>
      </c>
      <c r="F1085" s="5" t="s">
        <v>9066</v>
      </c>
      <c r="G1085" s="7">
        <v>44980.630555555559</v>
      </c>
      <c r="H1085" s="7">
        <v>45005</v>
      </c>
      <c r="I1085" s="59">
        <v>76000</v>
      </c>
      <c r="J1085" s="59">
        <v>7855.5</v>
      </c>
      <c r="K1085" s="67" t="s">
        <v>14192</v>
      </c>
      <c r="L1085" s="5"/>
      <c r="M1085" s="5"/>
      <c r="N1085" s="59">
        <v>0</v>
      </c>
      <c r="O1085" s="59">
        <v>0</v>
      </c>
      <c r="P1085" s="5" t="s">
        <v>12876</v>
      </c>
      <c r="Q1085" s="59">
        <v>76000</v>
      </c>
      <c r="R1085" s="59">
        <v>76000</v>
      </c>
      <c r="S1085" s="59">
        <v>2618</v>
      </c>
      <c r="T1085" s="59">
        <v>73382</v>
      </c>
      <c r="U1085" s="59">
        <v>0</v>
      </c>
      <c r="V1085" s="5"/>
      <c r="W1085" s="59">
        <v>65526</v>
      </c>
      <c r="X1085" s="5">
        <v>4800059745</v>
      </c>
      <c r="Y1085" s="7">
        <v>45058</v>
      </c>
      <c r="Z1085" s="7">
        <v>45199</v>
      </c>
    </row>
    <row r="1086" spans="1:26" x14ac:dyDescent="0.25">
      <c r="A1086" s="5">
        <v>800231235</v>
      </c>
      <c r="B1086" s="5" t="s">
        <v>4021</v>
      </c>
      <c r="C1086" s="5" t="s">
        <v>4022</v>
      </c>
      <c r="D1086" s="5">
        <v>3217973</v>
      </c>
      <c r="E1086" s="5" t="s">
        <v>5106</v>
      </c>
      <c r="F1086" s="5" t="s">
        <v>9067</v>
      </c>
      <c r="G1086" s="7">
        <v>44981.298611111109</v>
      </c>
      <c r="H1086" s="7">
        <v>45005</v>
      </c>
      <c r="I1086" s="59">
        <v>114200</v>
      </c>
      <c r="J1086" s="59">
        <v>14325</v>
      </c>
      <c r="K1086" s="67" t="s">
        <v>14192</v>
      </c>
      <c r="L1086" s="5"/>
      <c r="M1086" s="5"/>
      <c r="N1086" s="59">
        <v>0</v>
      </c>
      <c r="O1086" s="59">
        <v>0</v>
      </c>
      <c r="P1086" s="5" t="s">
        <v>12877</v>
      </c>
      <c r="Q1086" s="59">
        <v>114200</v>
      </c>
      <c r="R1086" s="59">
        <v>114200</v>
      </c>
      <c r="S1086" s="59">
        <v>4775</v>
      </c>
      <c r="T1086" s="59">
        <v>109425</v>
      </c>
      <c r="U1086" s="59">
        <v>0</v>
      </c>
      <c r="V1086" s="5"/>
      <c r="W1086" s="59">
        <v>95100</v>
      </c>
      <c r="X1086" s="5">
        <v>4800059745</v>
      </c>
      <c r="Y1086" s="7">
        <v>45058</v>
      </c>
      <c r="Z1086" s="7">
        <v>45199</v>
      </c>
    </row>
    <row r="1087" spans="1:26" x14ac:dyDescent="0.25">
      <c r="A1087" s="5">
        <v>800231235</v>
      </c>
      <c r="B1087" s="5" t="s">
        <v>4021</v>
      </c>
      <c r="C1087" s="5" t="s">
        <v>4022</v>
      </c>
      <c r="D1087" s="5">
        <v>3217998</v>
      </c>
      <c r="E1087" s="5" t="s">
        <v>5107</v>
      </c>
      <c r="F1087" s="5" t="s">
        <v>9068</v>
      </c>
      <c r="G1087" s="7">
        <v>44981.331250000003</v>
      </c>
      <c r="H1087" s="7">
        <v>45005</v>
      </c>
      <c r="I1087" s="59">
        <v>145700</v>
      </c>
      <c r="J1087" s="59">
        <v>15099.75</v>
      </c>
      <c r="K1087" s="67" t="s">
        <v>14192</v>
      </c>
      <c r="L1087" s="5"/>
      <c r="M1087" s="5"/>
      <c r="N1087" s="59">
        <v>0</v>
      </c>
      <c r="O1087" s="59">
        <v>0</v>
      </c>
      <c r="P1087" s="5" t="s">
        <v>12878</v>
      </c>
      <c r="Q1087" s="59">
        <v>145700</v>
      </c>
      <c r="R1087" s="59">
        <v>145700</v>
      </c>
      <c r="S1087" s="59">
        <v>5033</v>
      </c>
      <c r="T1087" s="59">
        <v>140667</v>
      </c>
      <c r="U1087" s="59">
        <v>0</v>
      </c>
      <c r="V1087" s="5"/>
      <c r="W1087" s="59">
        <v>125567</v>
      </c>
      <c r="X1087" s="5">
        <v>4800059745</v>
      </c>
      <c r="Y1087" s="7">
        <v>45058</v>
      </c>
      <c r="Z1087" s="7">
        <v>45199</v>
      </c>
    </row>
    <row r="1088" spans="1:26" x14ac:dyDescent="0.25">
      <c r="A1088" s="5">
        <v>800231235</v>
      </c>
      <c r="B1088" s="5" t="s">
        <v>4021</v>
      </c>
      <c r="C1088" s="5" t="s">
        <v>4022</v>
      </c>
      <c r="D1088" s="5">
        <v>3218014</v>
      </c>
      <c r="E1088" s="5" t="s">
        <v>5108</v>
      </c>
      <c r="F1088" s="5" t="s">
        <v>9069</v>
      </c>
      <c r="G1088" s="7">
        <v>44981.339583333334</v>
      </c>
      <c r="H1088" s="7">
        <v>45005</v>
      </c>
      <c r="I1088" s="59">
        <v>76000</v>
      </c>
      <c r="J1088" s="59">
        <v>7855.5</v>
      </c>
      <c r="K1088" s="67" t="s">
        <v>14192</v>
      </c>
      <c r="L1088" s="5"/>
      <c r="M1088" s="5"/>
      <c r="N1088" s="59">
        <v>0</v>
      </c>
      <c r="O1088" s="59">
        <v>0</v>
      </c>
      <c r="P1088" s="5" t="s">
        <v>12879</v>
      </c>
      <c r="Q1088" s="59">
        <v>76000</v>
      </c>
      <c r="R1088" s="59">
        <v>76000</v>
      </c>
      <c r="S1088" s="59">
        <v>2618</v>
      </c>
      <c r="T1088" s="59">
        <v>73382</v>
      </c>
      <c r="U1088" s="59">
        <v>0</v>
      </c>
      <c r="V1088" s="5"/>
      <c r="W1088" s="59">
        <v>65526</v>
      </c>
      <c r="X1088" s="5">
        <v>4800059745</v>
      </c>
      <c r="Y1088" s="7">
        <v>45058</v>
      </c>
      <c r="Z1088" s="7">
        <v>45199</v>
      </c>
    </row>
    <row r="1089" spans="1:26" x14ac:dyDescent="0.25">
      <c r="A1089" s="5">
        <v>800231235</v>
      </c>
      <c r="B1089" s="5" t="s">
        <v>4021</v>
      </c>
      <c r="C1089" s="5" t="s">
        <v>4022</v>
      </c>
      <c r="D1089" s="5">
        <v>3218078</v>
      </c>
      <c r="E1089" s="5" t="s">
        <v>5109</v>
      </c>
      <c r="F1089" s="5" t="s">
        <v>9070</v>
      </c>
      <c r="G1089" s="7">
        <v>44981.392361111109</v>
      </c>
      <c r="H1089" s="7">
        <v>45005</v>
      </c>
      <c r="I1089" s="59">
        <v>6697532</v>
      </c>
      <c r="J1089" s="59">
        <v>6697532</v>
      </c>
      <c r="K1089" s="67" t="s">
        <v>14131</v>
      </c>
      <c r="L1089" s="5"/>
      <c r="M1089" s="5"/>
      <c r="N1089" s="59">
        <v>6697532</v>
      </c>
      <c r="O1089" s="59">
        <v>0</v>
      </c>
      <c r="P1089" s="5" t="s">
        <v>12765</v>
      </c>
      <c r="Q1089" s="59">
        <v>6697532</v>
      </c>
      <c r="R1089" s="59">
        <v>6697532</v>
      </c>
      <c r="S1089" s="59">
        <v>0</v>
      </c>
      <c r="T1089" s="59">
        <v>0</v>
      </c>
      <c r="U1089" s="59">
        <v>0</v>
      </c>
      <c r="V1089" s="5"/>
      <c r="W1089" s="59">
        <v>0</v>
      </c>
      <c r="X1089" s="5"/>
      <c r="Y1089" s="7"/>
      <c r="Z1089" s="7">
        <v>45199</v>
      </c>
    </row>
    <row r="1090" spans="1:26" x14ac:dyDescent="0.25">
      <c r="A1090" s="5">
        <v>800231235</v>
      </c>
      <c r="B1090" s="5" t="s">
        <v>4021</v>
      </c>
      <c r="C1090" s="5" t="s">
        <v>4022</v>
      </c>
      <c r="D1090" s="5">
        <v>3218105</v>
      </c>
      <c r="E1090" s="5" t="s">
        <v>5110</v>
      </c>
      <c r="F1090" s="5" t="s">
        <v>9071</v>
      </c>
      <c r="G1090" s="7">
        <v>44981.42083333333</v>
      </c>
      <c r="H1090" s="7">
        <v>45005</v>
      </c>
      <c r="I1090" s="59">
        <v>76000</v>
      </c>
      <c r="J1090" s="59">
        <v>7855.5</v>
      </c>
      <c r="K1090" s="67" t="s">
        <v>14192</v>
      </c>
      <c r="L1090" s="5"/>
      <c r="M1090" s="5"/>
      <c r="N1090" s="59">
        <v>0</v>
      </c>
      <c r="O1090" s="59">
        <v>0</v>
      </c>
      <c r="P1090" s="5" t="s">
        <v>12880</v>
      </c>
      <c r="Q1090" s="59">
        <v>76000</v>
      </c>
      <c r="R1090" s="59">
        <v>76000</v>
      </c>
      <c r="S1090" s="59">
        <v>2618</v>
      </c>
      <c r="T1090" s="59">
        <v>73382</v>
      </c>
      <c r="U1090" s="59">
        <v>0</v>
      </c>
      <c r="V1090" s="5"/>
      <c r="W1090" s="59">
        <v>65526</v>
      </c>
      <c r="X1090" s="5">
        <v>4800059745</v>
      </c>
      <c r="Y1090" s="7">
        <v>45058</v>
      </c>
      <c r="Z1090" s="7">
        <v>45199</v>
      </c>
    </row>
    <row r="1091" spans="1:26" x14ac:dyDescent="0.25">
      <c r="A1091" s="5">
        <v>800231235</v>
      </c>
      <c r="B1091" s="5" t="s">
        <v>4021</v>
      </c>
      <c r="C1091" s="5" t="s">
        <v>4022</v>
      </c>
      <c r="D1091" s="5">
        <v>3218125</v>
      </c>
      <c r="E1091" s="5" t="s">
        <v>5111</v>
      </c>
      <c r="F1091" s="5" t="s">
        <v>9072</v>
      </c>
      <c r="G1091" s="7">
        <v>44981.45208333333</v>
      </c>
      <c r="H1091" s="7">
        <v>45005</v>
      </c>
      <c r="I1091" s="59">
        <v>50163052</v>
      </c>
      <c r="J1091" s="59">
        <v>50163052</v>
      </c>
      <c r="K1091" s="67" t="s">
        <v>14131</v>
      </c>
      <c r="L1091" s="5"/>
      <c r="M1091" s="5"/>
      <c r="N1091" s="59">
        <v>50163052</v>
      </c>
      <c r="O1091" s="59">
        <v>0</v>
      </c>
      <c r="P1091" s="5" t="s">
        <v>12657</v>
      </c>
      <c r="Q1091" s="59">
        <v>50163052</v>
      </c>
      <c r="R1091" s="59">
        <v>50163052</v>
      </c>
      <c r="S1091" s="59">
        <v>0</v>
      </c>
      <c r="T1091" s="59">
        <v>0</v>
      </c>
      <c r="U1091" s="59">
        <v>0</v>
      </c>
      <c r="V1091" s="5"/>
      <c r="W1091" s="59">
        <v>0</v>
      </c>
      <c r="X1091" s="5"/>
      <c r="Y1091" s="7"/>
      <c r="Z1091" s="7">
        <v>45199</v>
      </c>
    </row>
    <row r="1092" spans="1:26" x14ac:dyDescent="0.25">
      <c r="A1092" s="5">
        <v>800231235</v>
      </c>
      <c r="B1092" s="5" t="s">
        <v>4021</v>
      </c>
      <c r="C1092" s="5" t="s">
        <v>4022</v>
      </c>
      <c r="D1092" s="5">
        <v>3218165</v>
      </c>
      <c r="E1092" s="5" t="s">
        <v>5112</v>
      </c>
      <c r="F1092" s="5" t="s">
        <v>9073</v>
      </c>
      <c r="G1092" s="7">
        <v>44981.527777777781</v>
      </c>
      <c r="H1092" s="7">
        <v>45005</v>
      </c>
      <c r="I1092" s="59">
        <v>5515704</v>
      </c>
      <c r="J1092" s="59">
        <v>4743505.4400000004</v>
      </c>
      <c r="K1092" s="5" t="s">
        <v>14192</v>
      </c>
      <c r="L1092" s="5"/>
      <c r="M1092" s="5"/>
      <c r="N1092" s="59">
        <v>5515704</v>
      </c>
      <c r="O1092" s="59">
        <v>0</v>
      </c>
      <c r="P1092" s="5"/>
      <c r="Q1092" s="59">
        <v>5515704</v>
      </c>
      <c r="R1092" s="59">
        <v>5515704</v>
      </c>
      <c r="S1092" s="59">
        <v>0</v>
      </c>
      <c r="T1092" s="59">
        <v>0</v>
      </c>
      <c r="U1092" s="59">
        <v>0</v>
      </c>
      <c r="V1092" s="5"/>
      <c r="W1092" s="59">
        <v>0</v>
      </c>
      <c r="X1092" s="5"/>
      <c r="Y1092" s="7"/>
      <c r="Z1092" s="7">
        <v>45199</v>
      </c>
    </row>
    <row r="1093" spans="1:26" x14ac:dyDescent="0.25">
      <c r="A1093" s="5">
        <v>800231235</v>
      </c>
      <c r="B1093" s="5" t="s">
        <v>4021</v>
      </c>
      <c r="C1093" s="5" t="s">
        <v>4022</v>
      </c>
      <c r="D1093" s="5">
        <v>3218210</v>
      </c>
      <c r="E1093" s="5" t="s">
        <v>5113</v>
      </c>
      <c r="F1093" s="5" t="s">
        <v>9074</v>
      </c>
      <c r="G1093" s="7">
        <v>44981.629166666666</v>
      </c>
      <c r="H1093" s="7">
        <v>45005</v>
      </c>
      <c r="I1093" s="59">
        <v>26000</v>
      </c>
      <c r="J1093" s="59">
        <v>2131.5</v>
      </c>
      <c r="K1093" s="67" t="s">
        <v>14192</v>
      </c>
      <c r="L1093" s="5"/>
      <c r="M1093" s="5"/>
      <c r="N1093" s="59">
        <v>0</v>
      </c>
      <c r="O1093" s="59">
        <v>0</v>
      </c>
      <c r="P1093" s="5" t="s">
        <v>12881</v>
      </c>
      <c r="Q1093" s="59">
        <v>26000</v>
      </c>
      <c r="R1093" s="59">
        <v>26000</v>
      </c>
      <c r="S1093" s="59">
        <v>711</v>
      </c>
      <c r="T1093" s="59">
        <v>25289</v>
      </c>
      <c r="U1093" s="59">
        <v>0</v>
      </c>
      <c r="V1093" s="5"/>
      <c r="W1093" s="59">
        <v>23158</v>
      </c>
      <c r="X1093" s="5">
        <v>4800059745</v>
      </c>
      <c r="Y1093" s="7">
        <v>45058</v>
      </c>
      <c r="Z1093" s="7">
        <v>45199</v>
      </c>
    </row>
    <row r="1094" spans="1:26" x14ac:dyDescent="0.25">
      <c r="A1094" s="5">
        <v>800231235</v>
      </c>
      <c r="B1094" s="5" t="s">
        <v>4021</v>
      </c>
      <c r="C1094" s="5" t="s">
        <v>4022</v>
      </c>
      <c r="D1094" s="5">
        <v>3218282</v>
      </c>
      <c r="E1094" s="5" t="s">
        <v>5114</v>
      </c>
      <c r="F1094" s="5" t="s">
        <v>9075</v>
      </c>
      <c r="G1094" s="7">
        <v>44982.342361111114</v>
      </c>
      <c r="H1094" s="7">
        <v>45005</v>
      </c>
      <c r="I1094" s="59">
        <v>26000</v>
      </c>
      <c r="J1094" s="59">
        <v>2131.5</v>
      </c>
      <c r="K1094" s="67" t="s">
        <v>14192</v>
      </c>
      <c r="L1094" s="5"/>
      <c r="M1094" s="5"/>
      <c r="N1094" s="59">
        <v>0</v>
      </c>
      <c r="O1094" s="59">
        <v>0</v>
      </c>
      <c r="P1094" s="5" t="s">
        <v>12882</v>
      </c>
      <c r="Q1094" s="59">
        <v>26000</v>
      </c>
      <c r="R1094" s="59">
        <v>26000</v>
      </c>
      <c r="S1094" s="59">
        <v>711</v>
      </c>
      <c r="T1094" s="59">
        <v>25289</v>
      </c>
      <c r="U1094" s="59">
        <v>0</v>
      </c>
      <c r="V1094" s="5"/>
      <c r="W1094" s="59">
        <v>23158</v>
      </c>
      <c r="X1094" s="5">
        <v>4800059745</v>
      </c>
      <c r="Y1094" s="7">
        <v>45058</v>
      </c>
      <c r="Z1094" s="7">
        <v>45199</v>
      </c>
    </row>
    <row r="1095" spans="1:26" x14ac:dyDescent="0.25">
      <c r="A1095" s="5">
        <v>800231235</v>
      </c>
      <c r="B1095" s="5" t="s">
        <v>4021</v>
      </c>
      <c r="C1095" s="5" t="s">
        <v>4022</v>
      </c>
      <c r="D1095" s="5">
        <v>3218438</v>
      </c>
      <c r="E1095" s="5" t="s">
        <v>5115</v>
      </c>
      <c r="F1095" s="5" t="s">
        <v>9076</v>
      </c>
      <c r="G1095" s="7">
        <v>44984.288194444445</v>
      </c>
      <c r="H1095" s="7">
        <v>45005</v>
      </c>
      <c r="I1095" s="59">
        <v>76000</v>
      </c>
      <c r="J1095" s="59">
        <v>7856.25</v>
      </c>
      <c r="K1095" s="67" t="s">
        <v>14192</v>
      </c>
      <c r="L1095" s="5"/>
      <c r="M1095" s="5"/>
      <c r="N1095" s="59">
        <v>0</v>
      </c>
      <c r="O1095" s="59">
        <v>0</v>
      </c>
      <c r="P1095" s="5" t="s">
        <v>12883</v>
      </c>
      <c r="Q1095" s="59">
        <v>76000</v>
      </c>
      <c r="R1095" s="59">
        <v>76000</v>
      </c>
      <c r="S1095" s="59">
        <v>2618</v>
      </c>
      <c r="T1095" s="59">
        <v>73382</v>
      </c>
      <c r="U1095" s="59">
        <v>0</v>
      </c>
      <c r="V1095" s="5"/>
      <c r="W1095" s="59">
        <v>65525</v>
      </c>
      <c r="X1095" s="5">
        <v>4800059745</v>
      </c>
      <c r="Y1095" s="7">
        <v>45058</v>
      </c>
      <c r="Z1095" s="7">
        <v>45199</v>
      </c>
    </row>
    <row r="1096" spans="1:26" x14ac:dyDescent="0.25">
      <c r="A1096" s="5">
        <v>800231235</v>
      </c>
      <c r="B1096" s="5" t="s">
        <v>4021</v>
      </c>
      <c r="C1096" s="5" t="s">
        <v>4022</v>
      </c>
      <c r="D1096" s="5">
        <v>3218478</v>
      </c>
      <c r="E1096" s="5" t="s">
        <v>5116</v>
      </c>
      <c r="F1096" s="5" t="s">
        <v>9077</v>
      </c>
      <c r="G1096" s="7">
        <v>44984.334027777775</v>
      </c>
      <c r="H1096" s="7">
        <v>45005</v>
      </c>
      <c r="I1096" s="59">
        <v>76000</v>
      </c>
      <c r="J1096" s="59">
        <v>7855.5</v>
      </c>
      <c r="K1096" s="67" t="s">
        <v>14192</v>
      </c>
      <c r="L1096" s="5"/>
      <c r="M1096" s="5"/>
      <c r="N1096" s="59">
        <v>0</v>
      </c>
      <c r="O1096" s="59">
        <v>0</v>
      </c>
      <c r="P1096" s="5" t="s">
        <v>12884</v>
      </c>
      <c r="Q1096" s="59">
        <v>76000</v>
      </c>
      <c r="R1096" s="59">
        <v>76000</v>
      </c>
      <c r="S1096" s="59">
        <v>2618</v>
      </c>
      <c r="T1096" s="59">
        <v>73382</v>
      </c>
      <c r="U1096" s="59">
        <v>0</v>
      </c>
      <c r="V1096" s="5"/>
      <c r="W1096" s="59">
        <v>65526</v>
      </c>
      <c r="X1096" s="5">
        <v>4800059745</v>
      </c>
      <c r="Y1096" s="7">
        <v>45058</v>
      </c>
      <c r="Z1096" s="7">
        <v>45199</v>
      </c>
    </row>
    <row r="1097" spans="1:26" x14ac:dyDescent="0.25">
      <c r="A1097" s="5">
        <v>800231235</v>
      </c>
      <c r="B1097" s="5" t="s">
        <v>4021</v>
      </c>
      <c r="C1097" s="5" t="s">
        <v>4022</v>
      </c>
      <c r="D1097" s="5">
        <v>3218497</v>
      </c>
      <c r="E1097" s="5" t="s">
        <v>5117</v>
      </c>
      <c r="F1097" s="5" t="s">
        <v>9078</v>
      </c>
      <c r="G1097" s="7">
        <v>44984.353472222225</v>
      </c>
      <c r="H1097" s="7">
        <v>45005</v>
      </c>
      <c r="I1097" s="59">
        <v>76000</v>
      </c>
      <c r="J1097" s="59">
        <v>7856.25</v>
      </c>
      <c r="K1097" s="67" t="s">
        <v>14192</v>
      </c>
      <c r="L1097" s="5"/>
      <c r="M1097" s="5"/>
      <c r="N1097" s="59">
        <v>0</v>
      </c>
      <c r="O1097" s="59">
        <v>0</v>
      </c>
      <c r="P1097" s="5" t="s">
        <v>12885</v>
      </c>
      <c r="Q1097" s="59">
        <v>76000</v>
      </c>
      <c r="R1097" s="59">
        <v>76000</v>
      </c>
      <c r="S1097" s="59">
        <v>2619</v>
      </c>
      <c r="T1097" s="59">
        <v>73381</v>
      </c>
      <c r="U1097" s="59">
        <v>0</v>
      </c>
      <c r="V1097" s="5"/>
      <c r="W1097" s="59">
        <v>65525</v>
      </c>
      <c r="X1097" s="5">
        <v>4800059745</v>
      </c>
      <c r="Y1097" s="7">
        <v>45058</v>
      </c>
      <c r="Z1097" s="7">
        <v>45199</v>
      </c>
    </row>
    <row r="1098" spans="1:26" x14ac:dyDescent="0.25">
      <c r="A1098" s="5">
        <v>800231235</v>
      </c>
      <c r="B1098" s="5" t="s">
        <v>4021</v>
      </c>
      <c r="C1098" s="5" t="s">
        <v>4022</v>
      </c>
      <c r="D1098" s="5">
        <v>3218528</v>
      </c>
      <c r="E1098" s="5" t="s">
        <v>5118</v>
      </c>
      <c r="F1098" s="5" t="s">
        <v>9079</v>
      </c>
      <c r="G1098" s="7">
        <v>44984.39166666667</v>
      </c>
      <c r="H1098" s="7">
        <v>45005</v>
      </c>
      <c r="I1098" s="59">
        <v>129800</v>
      </c>
      <c r="J1098" s="59">
        <v>13454.25</v>
      </c>
      <c r="K1098" s="67" t="s">
        <v>14192</v>
      </c>
      <c r="L1098" s="5"/>
      <c r="M1098" s="5"/>
      <c r="N1098" s="59">
        <v>0</v>
      </c>
      <c r="O1098" s="59">
        <v>0</v>
      </c>
      <c r="P1098" s="5" t="s">
        <v>12886</v>
      </c>
      <c r="Q1098" s="59">
        <v>129800</v>
      </c>
      <c r="R1098" s="59">
        <v>129800</v>
      </c>
      <c r="S1098" s="59">
        <v>4485</v>
      </c>
      <c r="T1098" s="59">
        <v>125315</v>
      </c>
      <c r="U1098" s="59">
        <v>0</v>
      </c>
      <c r="V1098" s="5"/>
      <c r="W1098" s="59">
        <v>111861</v>
      </c>
      <c r="X1098" s="5">
        <v>4800059745</v>
      </c>
      <c r="Y1098" s="7">
        <v>45058</v>
      </c>
      <c r="Z1098" s="7">
        <v>45199</v>
      </c>
    </row>
    <row r="1099" spans="1:26" x14ac:dyDescent="0.25">
      <c r="A1099" s="5">
        <v>800231235</v>
      </c>
      <c r="B1099" s="5" t="s">
        <v>4021</v>
      </c>
      <c r="C1099" s="5" t="s">
        <v>4022</v>
      </c>
      <c r="D1099" s="5">
        <v>3218530</v>
      </c>
      <c r="E1099" s="5" t="s">
        <v>5119</v>
      </c>
      <c r="F1099" s="5" t="s">
        <v>9080</v>
      </c>
      <c r="G1099" s="7">
        <v>44984.394444444442</v>
      </c>
      <c r="H1099" s="7">
        <v>45005</v>
      </c>
      <c r="I1099" s="59">
        <v>76000</v>
      </c>
      <c r="J1099" s="59">
        <v>7855.5</v>
      </c>
      <c r="K1099" s="67" t="s">
        <v>14192</v>
      </c>
      <c r="L1099" s="5"/>
      <c r="M1099" s="5"/>
      <c r="N1099" s="59">
        <v>0</v>
      </c>
      <c r="O1099" s="59">
        <v>0</v>
      </c>
      <c r="P1099" s="5" t="s">
        <v>12887</v>
      </c>
      <c r="Q1099" s="59">
        <v>76000</v>
      </c>
      <c r="R1099" s="59">
        <v>76000</v>
      </c>
      <c r="S1099" s="59">
        <v>2618</v>
      </c>
      <c r="T1099" s="59">
        <v>73382</v>
      </c>
      <c r="U1099" s="59">
        <v>0</v>
      </c>
      <c r="V1099" s="5"/>
      <c r="W1099" s="59">
        <v>65526</v>
      </c>
      <c r="X1099" s="5">
        <v>4800059745</v>
      </c>
      <c r="Y1099" s="7">
        <v>45058</v>
      </c>
      <c r="Z1099" s="7">
        <v>45199</v>
      </c>
    </row>
    <row r="1100" spans="1:26" x14ac:dyDescent="0.25">
      <c r="A1100" s="5">
        <v>800231235</v>
      </c>
      <c r="B1100" s="5" t="s">
        <v>4021</v>
      </c>
      <c r="C1100" s="5" t="s">
        <v>4022</v>
      </c>
      <c r="D1100" s="5">
        <v>3218540</v>
      </c>
      <c r="E1100" s="5" t="s">
        <v>5120</v>
      </c>
      <c r="F1100" s="5" t="s">
        <v>9081</v>
      </c>
      <c r="G1100" s="7">
        <v>44984.407638888886</v>
      </c>
      <c r="H1100" s="7">
        <v>45005</v>
      </c>
      <c r="I1100" s="59">
        <v>76000</v>
      </c>
      <c r="J1100" s="59">
        <v>7856.25</v>
      </c>
      <c r="K1100" s="67" t="s">
        <v>14192</v>
      </c>
      <c r="L1100" s="5"/>
      <c r="M1100" s="5"/>
      <c r="N1100" s="59">
        <v>0</v>
      </c>
      <c r="O1100" s="59">
        <v>0</v>
      </c>
      <c r="P1100" s="5" t="s">
        <v>12888</v>
      </c>
      <c r="Q1100" s="59">
        <v>76000</v>
      </c>
      <c r="R1100" s="59">
        <v>76000</v>
      </c>
      <c r="S1100" s="59">
        <v>2619</v>
      </c>
      <c r="T1100" s="59">
        <v>73381</v>
      </c>
      <c r="U1100" s="59">
        <v>0</v>
      </c>
      <c r="V1100" s="5"/>
      <c r="W1100" s="59">
        <v>65525</v>
      </c>
      <c r="X1100" s="5">
        <v>4800059745</v>
      </c>
      <c r="Y1100" s="7">
        <v>45058</v>
      </c>
      <c r="Z1100" s="7">
        <v>45199</v>
      </c>
    </row>
    <row r="1101" spans="1:26" x14ac:dyDescent="0.25">
      <c r="A1101" s="5">
        <v>800231235</v>
      </c>
      <c r="B1101" s="5" t="s">
        <v>4021</v>
      </c>
      <c r="C1101" s="5" t="s">
        <v>4022</v>
      </c>
      <c r="D1101" s="5">
        <v>3218544</v>
      </c>
      <c r="E1101" s="5" t="s">
        <v>5121</v>
      </c>
      <c r="F1101" s="5" t="s">
        <v>9082</v>
      </c>
      <c r="G1101" s="7">
        <v>44984.417361111111</v>
      </c>
      <c r="H1101" s="7">
        <v>45005</v>
      </c>
      <c r="I1101" s="59">
        <v>491627</v>
      </c>
      <c r="J1101" s="59">
        <v>34593</v>
      </c>
      <c r="K1101" s="67" t="s">
        <v>14192</v>
      </c>
      <c r="L1101" s="5"/>
      <c r="M1101" s="5"/>
      <c r="N1101" s="59">
        <v>0</v>
      </c>
      <c r="O1101" s="59">
        <v>0</v>
      </c>
      <c r="P1101" s="5" t="s">
        <v>12889</v>
      </c>
      <c r="Q1101" s="59">
        <v>491627</v>
      </c>
      <c r="R1101" s="59">
        <v>491627</v>
      </c>
      <c r="S1101" s="59">
        <v>11531</v>
      </c>
      <c r="T1101" s="59">
        <v>480096</v>
      </c>
      <c r="U1101" s="59">
        <v>0</v>
      </c>
      <c r="V1101" s="5"/>
      <c r="W1101" s="59">
        <v>445503</v>
      </c>
      <c r="X1101" s="5">
        <v>4800059745</v>
      </c>
      <c r="Y1101" s="7">
        <v>45058</v>
      </c>
      <c r="Z1101" s="7">
        <v>45199</v>
      </c>
    </row>
    <row r="1102" spans="1:26" x14ac:dyDescent="0.25">
      <c r="A1102" s="5">
        <v>800231235</v>
      </c>
      <c r="B1102" s="5" t="s">
        <v>4021</v>
      </c>
      <c r="C1102" s="5" t="s">
        <v>4022</v>
      </c>
      <c r="D1102" s="5">
        <v>3218547</v>
      </c>
      <c r="E1102" s="5" t="s">
        <v>5122</v>
      </c>
      <c r="F1102" s="5" t="s">
        <v>9083</v>
      </c>
      <c r="G1102" s="7">
        <v>44984.423611111109</v>
      </c>
      <c r="H1102" s="7">
        <v>45005</v>
      </c>
      <c r="I1102" s="59">
        <v>76000</v>
      </c>
      <c r="J1102" s="59">
        <v>7855.5</v>
      </c>
      <c r="K1102" s="67" t="s">
        <v>14192</v>
      </c>
      <c r="L1102" s="5"/>
      <c r="M1102" s="5"/>
      <c r="N1102" s="59">
        <v>0</v>
      </c>
      <c r="O1102" s="59">
        <v>0</v>
      </c>
      <c r="P1102" s="5" t="s">
        <v>12890</v>
      </c>
      <c r="Q1102" s="59">
        <v>76000</v>
      </c>
      <c r="R1102" s="59">
        <v>76000</v>
      </c>
      <c r="S1102" s="59">
        <v>2618</v>
      </c>
      <c r="T1102" s="59">
        <v>73382</v>
      </c>
      <c r="U1102" s="59">
        <v>0</v>
      </c>
      <c r="V1102" s="5"/>
      <c r="W1102" s="59">
        <v>65526</v>
      </c>
      <c r="X1102" s="5">
        <v>2201378451</v>
      </c>
      <c r="Y1102" s="7">
        <v>45040</v>
      </c>
      <c r="Z1102" s="7">
        <v>45199</v>
      </c>
    </row>
    <row r="1103" spans="1:26" x14ac:dyDescent="0.25">
      <c r="A1103" s="5">
        <v>800231235</v>
      </c>
      <c r="B1103" s="5" t="s">
        <v>4021</v>
      </c>
      <c r="C1103" s="5" t="s">
        <v>4022</v>
      </c>
      <c r="D1103" s="5">
        <v>3218550</v>
      </c>
      <c r="E1103" s="5" t="s">
        <v>5123</v>
      </c>
      <c r="F1103" s="5" t="s">
        <v>9084</v>
      </c>
      <c r="G1103" s="7">
        <v>44984.429166666669</v>
      </c>
      <c r="H1103" s="7">
        <v>45005</v>
      </c>
      <c r="I1103" s="59">
        <v>129800</v>
      </c>
      <c r="J1103" s="59">
        <v>13454.25</v>
      </c>
      <c r="K1103" s="67" t="s">
        <v>14192</v>
      </c>
      <c r="L1103" s="5"/>
      <c r="M1103" s="5"/>
      <c r="N1103" s="59">
        <v>0</v>
      </c>
      <c r="O1103" s="59">
        <v>0</v>
      </c>
      <c r="P1103" s="5" t="s">
        <v>12891</v>
      </c>
      <c r="Q1103" s="59">
        <v>129800</v>
      </c>
      <c r="R1103" s="59">
        <v>129800</v>
      </c>
      <c r="S1103" s="59">
        <v>4485</v>
      </c>
      <c r="T1103" s="59">
        <v>125315</v>
      </c>
      <c r="U1103" s="59">
        <v>0</v>
      </c>
      <c r="V1103" s="5"/>
      <c r="W1103" s="59">
        <v>111861</v>
      </c>
      <c r="X1103" s="5">
        <v>4800059745</v>
      </c>
      <c r="Y1103" s="7">
        <v>45058</v>
      </c>
      <c r="Z1103" s="7">
        <v>45199</v>
      </c>
    </row>
    <row r="1104" spans="1:26" x14ac:dyDescent="0.25">
      <c r="A1104" s="5">
        <v>800231235</v>
      </c>
      <c r="B1104" s="5" t="s">
        <v>4021</v>
      </c>
      <c r="C1104" s="5" t="s">
        <v>4022</v>
      </c>
      <c r="D1104" s="5">
        <v>3218551</v>
      </c>
      <c r="E1104" s="5" t="s">
        <v>5124</v>
      </c>
      <c r="F1104" s="5" t="s">
        <v>9085</v>
      </c>
      <c r="G1104" s="7">
        <v>44984.43472222222</v>
      </c>
      <c r="H1104" s="7">
        <v>45005</v>
      </c>
      <c r="I1104" s="59">
        <v>71904</v>
      </c>
      <c r="J1104" s="59">
        <v>7855.5</v>
      </c>
      <c r="K1104" s="67" t="s">
        <v>14192</v>
      </c>
      <c r="L1104" s="5"/>
      <c r="M1104" s="5"/>
      <c r="N1104" s="59">
        <v>0</v>
      </c>
      <c r="O1104" s="59">
        <v>0</v>
      </c>
      <c r="P1104" s="5" t="s">
        <v>12892</v>
      </c>
      <c r="Q1104" s="59">
        <v>76000</v>
      </c>
      <c r="R1104" s="59">
        <v>76000</v>
      </c>
      <c r="S1104" s="59">
        <v>2618</v>
      </c>
      <c r="T1104" s="59">
        <v>73382</v>
      </c>
      <c r="U1104" s="59">
        <v>0</v>
      </c>
      <c r="V1104" s="5"/>
      <c r="W1104" s="59">
        <v>61430</v>
      </c>
      <c r="X1104" s="5">
        <v>2201378451</v>
      </c>
      <c r="Y1104" s="7">
        <v>45040</v>
      </c>
      <c r="Z1104" s="7">
        <v>45199</v>
      </c>
    </row>
    <row r="1105" spans="1:26" x14ac:dyDescent="0.25">
      <c r="A1105" s="5">
        <v>800231235</v>
      </c>
      <c r="B1105" s="5" t="s">
        <v>4021</v>
      </c>
      <c r="C1105" s="5" t="s">
        <v>4022</v>
      </c>
      <c r="D1105" s="5">
        <v>3218557</v>
      </c>
      <c r="E1105" s="5" t="s">
        <v>5125</v>
      </c>
      <c r="F1105" s="5" t="s">
        <v>9086</v>
      </c>
      <c r="G1105" s="7">
        <v>44984.443055555559</v>
      </c>
      <c r="H1105" s="7">
        <v>45005</v>
      </c>
      <c r="I1105" s="59">
        <v>76000</v>
      </c>
      <c r="J1105" s="59">
        <v>7856.25</v>
      </c>
      <c r="K1105" s="67" t="s">
        <v>14192</v>
      </c>
      <c r="L1105" s="5"/>
      <c r="M1105" s="5"/>
      <c r="N1105" s="59">
        <v>0</v>
      </c>
      <c r="O1105" s="59">
        <v>0</v>
      </c>
      <c r="P1105" s="5" t="s">
        <v>12893</v>
      </c>
      <c r="Q1105" s="59">
        <v>76000</v>
      </c>
      <c r="R1105" s="59">
        <v>76000</v>
      </c>
      <c r="S1105" s="59">
        <v>2619</v>
      </c>
      <c r="T1105" s="59">
        <v>73381</v>
      </c>
      <c r="U1105" s="59">
        <v>0</v>
      </c>
      <c r="V1105" s="5"/>
      <c r="W1105" s="59">
        <v>65525</v>
      </c>
      <c r="X1105" s="5">
        <v>4800059745</v>
      </c>
      <c r="Y1105" s="7">
        <v>45058</v>
      </c>
      <c r="Z1105" s="7">
        <v>45199</v>
      </c>
    </row>
    <row r="1106" spans="1:26" x14ac:dyDescent="0.25">
      <c r="A1106" s="5">
        <v>800231235</v>
      </c>
      <c r="B1106" s="5" t="s">
        <v>4021</v>
      </c>
      <c r="C1106" s="5" t="s">
        <v>4022</v>
      </c>
      <c r="D1106" s="5">
        <v>3218558</v>
      </c>
      <c r="E1106" s="5" t="s">
        <v>5126</v>
      </c>
      <c r="F1106" s="5" t="s">
        <v>9087</v>
      </c>
      <c r="G1106" s="7">
        <v>44984.444444444445</v>
      </c>
      <c r="H1106" s="7">
        <v>45005</v>
      </c>
      <c r="I1106" s="59">
        <v>76000</v>
      </c>
      <c r="J1106" s="59">
        <v>7856.25</v>
      </c>
      <c r="K1106" s="67" t="s">
        <v>14192</v>
      </c>
      <c r="L1106" s="5"/>
      <c r="M1106" s="5"/>
      <c r="N1106" s="59">
        <v>0</v>
      </c>
      <c r="O1106" s="59">
        <v>0</v>
      </c>
      <c r="P1106" s="5" t="s">
        <v>12894</v>
      </c>
      <c r="Q1106" s="59">
        <v>76000</v>
      </c>
      <c r="R1106" s="59">
        <v>76000</v>
      </c>
      <c r="S1106" s="59">
        <v>2619</v>
      </c>
      <c r="T1106" s="59">
        <v>73381</v>
      </c>
      <c r="U1106" s="59">
        <v>0</v>
      </c>
      <c r="V1106" s="5"/>
      <c r="W1106" s="59">
        <v>65525</v>
      </c>
      <c r="X1106" s="5">
        <v>4800059745</v>
      </c>
      <c r="Y1106" s="7">
        <v>45058</v>
      </c>
      <c r="Z1106" s="7">
        <v>45199</v>
      </c>
    </row>
    <row r="1107" spans="1:26" x14ac:dyDescent="0.25">
      <c r="A1107" s="5">
        <v>800231235</v>
      </c>
      <c r="B1107" s="5" t="s">
        <v>4021</v>
      </c>
      <c r="C1107" s="5" t="s">
        <v>4022</v>
      </c>
      <c r="D1107" s="5">
        <v>3218568</v>
      </c>
      <c r="E1107" s="5" t="s">
        <v>5127</v>
      </c>
      <c r="F1107" s="5" t="s">
        <v>9088</v>
      </c>
      <c r="G1107" s="7">
        <v>44984.461805555555</v>
      </c>
      <c r="H1107" s="7">
        <v>45005</v>
      </c>
      <c r="I1107" s="59">
        <v>76000</v>
      </c>
      <c r="J1107" s="59">
        <v>7856.25</v>
      </c>
      <c r="K1107" s="67" t="s">
        <v>14192</v>
      </c>
      <c r="L1107" s="5"/>
      <c r="M1107" s="5"/>
      <c r="N1107" s="59">
        <v>0</v>
      </c>
      <c r="O1107" s="59">
        <v>0</v>
      </c>
      <c r="P1107" s="5" t="s">
        <v>12895</v>
      </c>
      <c r="Q1107" s="59">
        <v>76000</v>
      </c>
      <c r="R1107" s="59">
        <v>76000</v>
      </c>
      <c r="S1107" s="59">
        <v>2619</v>
      </c>
      <c r="T1107" s="59">
        <v>73381</v>
      </c>
      <c r="U1107" s="59">
        <v>0</v>
      </c>
      <c r="V1107" s="5"/>
      <c r="W1107" s="59">
        <v>65525</v>
      </c>
      <c r="X1107" s="5">
        <v>4800059745</v>
      </c>
      <c r="Y1107" s="7">
        <v>45058</v>
      </c>
      <c r="Z1107" s="7">
        <v>45199</v>
      </c>
    </row>
    <row r="1108" spans="1:26" x14ac:dyDescent="0.25">
      <c r="A1108" s="5">
        <v>800231235</v>
      </c>
      <c r="B1108" s="5" t="s">
        <v>4021</v>
      </c>
      <c r="C1108" s="5" t="s">
        <v>4022</v>
      </c>
      <c r="D1108" s="5">
        <v>3218573</v>
      </c>
      <c r="E1108" s="5" t="s">
        <v>5128</v>
      </c>
      <c r="F1108" s="5" t="s">
        <v>9089</v>
      </c>
      <c r="G1108" s="7">
        <v>44984.465277777781</v>
      </c>
      <c r="H1108" s="7">
        <v>45005</v>
      </c>
      <c r="I1108" s="59">
        <v>76000</v>
      </c>
      <c r="J1108" s="59">
        <v>7856.25</v>
      </c>
      <c r="K1108" s="67" t="s">
        <v>14192</v>
      </c>
      <c r="L1108" s="5"/>
      <c r="M1108" s="5"/>
      <c r="N1108" s="59">
        <v>0</v>
      </c>
      <c r="O1108" s="59">
        <v>0</v>
      </c>
      <c r="P1108" s="5" t="s">
        <v>12896</v>
      </c>
      <c r="Q1108" s="59">
        <v>76000</v>
      </c>
      <c r="R1108" s="59">
        <v>76000</v>
      </c>
      <c r="S1108" s="59">
        <v>2619</v>
      </c>
      <c r="T1108" s="59">
        <v>73381</v>
      </c>
      <c r="U1108" s="59">
        <v>0</v>
      </c>
      <c r="V1108" s="5"/>
      <c r="W1108" s="59">
        <v>65525</v>
      </c>
      <c r="X1108" s="5">
        <v>4800059745</v>
      </c>
      <c r="Y1108" s="7">
        <v>45058</v>
      </c>
      <c r="Z1108" s="7">
        <v>45199</v>
      </c>
    </row>
    <row r="1109" spans="1:26" x14ac:dyDescent="0.25">
      <c r="A1109" s="5">
        <v>800231235</v>
      </c>
      <c r="B1109" s="5" t="s">
        <v>4021</v>
      </c>
      <c r="C1109" s="5" t="s">
        <v>4022</v>
      </c>
      <c r="D1109" s="5">
        <v>3218575</v>
      </c>
      <c r="E1109" s="5" t="s">
        <v>5129</v>
      </c>
      <c r="F1109" s="5" t="s">
        <v>9090</v>
      </c>
      <c r="G1109" s="7">
        <v>44984.46875</v>
      </c>
      <c r="H1109" s="7">
        <v>45005</v>
      </c>
      <c r="I1109" s="59">
        <v>92400</v>
      </c>
      <c r="J1109" s="59">
        <v>9550.5</v>
      </c>
      <c r="K1109" s="67" t="s">
        <v>14192</v>
      </c>
      <c r="L1109" s="5"/>
      <c r="M1109" s="5"/>
      <c r="N1109" s="59">
        <v>0</v>
      </c>
      <c r="O1109" s="59">
        <v>0</v>
      </c>
      <c r="P1109" s="5" t="s">
        <v>12897</v>
      </c>
      <c r="Q1109" s="59">
        <v>92400</v>
      </c>
      <c r="R1109" s="59">
        <v>92400</v>
      </c>
      <c r="S1109" s="59">
        <v>3184</v>
      </c>
      <c r="T1109" s="59">
        <v>89216</v>
      </c>
      <c r="U1109" s="59">
        <v>0</v>
      </c>
      <c r="V1109" s="5"/>
      <c r="W1109" s="59">
        <v>79666</v>
      </c>
      <c r="X1109" s="5">
        <v>4800059745</v>
      </c>
      <c r="Y1109" s="7">
        <v>45058</v>
      </c>
      <c r="Z1109" s="7">
        <v>45199</v>
      </c>
    </row>
    <row r="1110" spans="1:26" x14ac:dyDescent="0.25">
      <c r="A1110" s="5">
        <v>800231235</v>
      </c>
      <c r="B1110" s="5" t="s">
        <v>4021</v>
      </c>
      <c r="C1110" s="5" t="s">
        <v>4022</v>
      </c>
      <c r="D1110" s="5">
        <v>3218584</v>
      </c>
      <c r="E1110" s="5" t="s">
        <v>5130</v>
      </c>
      <c r="F1110" s="5" t="s">
        <v>9091</v>
      </c>
      <c r="G1110" s="7">
        <v>44984.486111111109</v>
      </c>
      <c r="H1110" s="7">
        <v>45005</v>
      </c>
      <c r="I1110" s="59">
        <v>76000</v>
      </c>
      <c r="J1110" s="59">
        <v>7855.5</v>
      </c>
      <c r="K1110" s="67" t="s">
        <v>14192</v>
      </c>
      <c r="L1110" s="5"/>
      <c r="M1110" s="5"/>
      <c r="N1110" s="59">
        <v>0</v>
      </c>
      <c r="O1110" s="59">
        <v>0</v>
      </c>
      <c r="P1110" s="5" t="s">
        <v>12898</v>
      </c>
      <c r="Q1110" s="59">
        <v>76000</v>
      </c>
      <c r="R1110" s="59">
        <v>76000</v>
      </c>
      <c r="S1110" s="59">
        <v>2618</v>
      </c>
      <c r="T1110" s="59">
        <v>73382</v>
      </c>
      <c r="U1110" s="59">
        <v>0</v>
      </c>
      <c r="V1110" s="5"/>
      <c r="W1110" s="59">
        <v>65526</v>
      </c>
      <c r="X1110" s="5">
        <v>4800059745</v>
      </c>
      <c r="Y1110" s="7">
        <v>45058</v>
      </c>
      <c r="Z1110" s="7">
        <v>45199</v>
      </c>
    </row>
    <row r="1111" spans="1:26" x14ac:dyDescent="0.25">
      <c r="A1111" s="5">
        <v>800231235</v>
      </c>
      <c r="B1111" s="5" t="s">
        <v>4021</v>
      </c>
      <c r="C1111" s="5" t="s">
        <v>4022</v>
      </c>
      <c r="D1111" s="5">
        <v>3218600</v>
      </c>
      <c r="E1111" s="5" t="s">
        <v>5131</v>
      </c>
      <c r="F1111" s="5" t="s">
        <v>9092</v>
      </c>
      <c r="G1111" s="7">
        <v>44984.527083333334</v>
      </c>
      <c r="H1111" s="7">
        <v>45005</v>
      </c>
      <c r="I1111" s="59">
        <v>2582168</v>
      </c>
      <c r="J1111" s="59">
        <v>2220664.48</v>
      </c>
      <c r="K1111" s="5" t="s">
        <v>14192</v>
      </c>
      <c r="L1111" s="5"/>
      <c r="M1111" s="5"/>
      <c r="N1111" s="59">
        <v>2582168</v>
      </c>
      <c r="O1111" s="59">
        <v>0</v>
      </c>
      <c r="P1111" s="5"/>
      <c r="Q1111" s="59">
        <v>2582168</v>
      </c>
      <c r="R1111" s="59">
        <v>2582168</v>
      </c>
      <c r="S1111" s="59">
        <v>0</v>
      </c>
      <c r="T1111" s="59">
        <v>0</v>
      </c>
      <c r="U1111" s="59">
        <v>0</v>
      </c>
      <c r="V1111" s="5"/>
      <c r="W1111" s="59">
        <v>0</v>
      </c>
      <c r="X1111" s="5"/>
      <c r="Y1111" s="7"/>
      <c r="Z1111" s="7">
        <v>45199</v>
      </c>
    </row>
    <row r="1112" spans="1:26" x14ac:dyDescent="0.25">
      <c r="A1112" s="5">
        <v>800231235</v>
      </c>
      <c r="B1112" s="5" t="s">
        <v>4021</v>
      </c>
      <c r="C1112" s="5" t="s">
        <v>4022</v>
      </c>
      <c r="D1112" s="5">
        <v>3218606</v>
      </c>
      <c r="E1112" s="5" t="s">
        <v>5132</v>
      </c>
      <c r="F1112" s="5" t="s">
        <v>9093</v>
      </c>
      <c r="G1112" s="7">
        <v>44984.540972222225</v>
      </c>
      <c r="H1112" s="7">
        <v>45005</v>
      </c>
      <c r="I1112" s="59">
        <v>76000</v>
      </c>
      <c r="J1112" s="59">
        <v>7855.5</v>
      </c>
      <c r="K1112" s="67" t="s">
        <v>14192</v>
      </c>
      <c r="L1112" s="5"/>
      <c r="M1112" s="5"/>
      <c r="N1112" s="59">
        <v>0</v>
      </c>
      <c r="O1112" s="59">
        <v>0</v>
      </c>
      <c r="P1112" s="5" t="s">
        <v>12899</v>
      </c>
      <c r="Q1112" s="59">
        <v>76000</v>
      </c>
      <c r="R1112" s="59">
        <v>76000</v>
      </c>
      <c r="S1112" s="59">
        <v>2618</v>
      </c>
      <c r="T1112" s="59">
        <v>73382</v>
      </c>
      <c r="U1112" s="59">
        <v>0</v>
      </c>
      <c r="V1112" s="5"/>
      <c r="W1112" s="59">
        <v>65526</v>
      </c>
      <c r="X1112" s="5">
        <v>4800059745</v>
      </c>
      <c r="Y1112" s="7">
        <v>45058</v>
      </c>
      <c r="Z1112" s="7">
        <v>45199</v>
      </c>
    </row>
    <row r="1113" spans="1:26" x14ac:dyDescent="0.25">
      <c r="A1113" s="5">
        <v>800231235</v>
      </c>
      <c r="B1113" s="5" t="s">
        <v>4021</v>
      </c>
      <c r="C1113" s="5" t="s">
        <v>4022</v>
      </c>
      <c r="D1113" s="5">
        <v>3218673</v>
      </c>
      <c r="E1113" s="5" t="s">
        <v>5133</v>
      </c>
      <c r="F1113" s="5" t="s">
        <v>9094</v>
      </c>
      <c r="G1113" s="7">
        <v>44984.661111111112</v>
      </c>
      <c r="H1113" s="7">
        <v>45005</v>
      </c>
      <c r="I1113" s="59">
        <v>76000</v>
      </c>
      <c r="J1113" s="59">
        <v>7855.5</v>
      </c>
      <c r="K1113" s="67" t="s">
        <v>14192</v>
      </c>
      <c r="L1113" s="5"/>
      <c r="M1113" s="5"/>
      <c r="N1113" s="59">
        <v>0</v>
      </c>
      <c r="O1113" s="59">
        <v>0</v>
      </c>
      <c r="P1113" s="5" t="s">
        <v>12900</v>
      </c>
      <c r="Q1113" s="59">
        <v>76000</v>
      </c>
      <c r="R1113" s="59">
        <v>76000</v>
      </c>
      <c r="S1113" s="59">
        <v>2618</v>
      </c>
      <c r="T1113" s="59">
        <v>73382</v>
      </c>
      <c r="U1113" s="59">
        <v>0</v>
      </c>
      <c r="V1113" s="5"/>
      <c r="W1113" s="59">
        <v>65526</v>
      </c>
      <c r="X1113" s="5">
        <v>4800059745</v>
      </c>
      <c r="Y1113" s="7">
        <v>45058</v>
      </c>
      <c r="Z1113" s="7">
        <v>45199</v>
      </c>
    </row>
    <row r="1114" spans="1:26" x14ac:dyDescent="0.25">
      <c r="A1114" s="5">
        <v>800231235</v>
      </c>
      <c r="B1114" s="5" t="s">
        <v>4021</v>
      </c>
      <c r="C1114" s="5" t="s">
        <v>4022</v>
      </c>
      <c r="D1114" s="5">
        <v>3218680</v>
      </c>
      <c r="E1114" s="5" t="s">
        <v>5134</v>
      </c>
      <c r="F1114" s="5" t="s">
        <v>9095</v>
      </c>
      <c r="G1114" s="7">
        <v>44984.672222222223</v>
      </c>
      <c r="H1114" s="7">
        <v>45005</v>
      </c>
      <c r="I1114" s="59">
        <v>76000</v>
      </c>
      <c r="J1114" s="59">
        <v>7856.25</v>
      </c>
      <c r="K1114" s="67" t="s">
        <v>14192</v>
      </c>
      <c r="L1114" s="5"/>
      <c r="M1114" s="5"/>
      <c r="N1114" s="59">
        <v>0</v>
      </c>
      <c r="O1114" s="59">
        <v>0</v>
      </c>
      <c r="P1114" s="5" t="s">
        <v>12901</v>
      </c>
      <c r="Q1114" s="59">
        <v>76000</v>
      </c>
      <c r="R1114" s="59">
        <v>76000</v>
      </c>
      <c r="S1114" s="59">
        <v>2619</v>
      </c>
      <c r="T1114" s="59">
        <v>73381</v>
      </c>
      <c r="U1114" s="59">
        <v>0</v>
      </c>
      <c r="V1114" s="5"/>
      <c r="W1114" s="59">
        <v>65525</v>
      </c>
      <c r="X1114" s="5">
        <v>4800059745</v>
      </c>
      <c r="Y1114" s="7">
        <v>45058</v>
      </c>
      <c r="Z1114" s="7">
        <v>45199</v>
      </c>
    </row>
    <row r="1115" spans="1:26" x14ac:dyDescent="0.25">
      <c r="A1115" s="5">
        <v>800231235</v>
      </c>
      <c r="B1115" s="5" t="s">
        <v>4021</v>
      </c>
      <c r="C1115" s="5" t="s">
        <v>4022</v>
      </c>
      <c r="D1115" s="5">
        <v>3218819</v>
      </c>
      <c r="E1115" s="5" t="s">
        <v>5135</v>
      </c>
      <c r="F1115" s="5" t="s">
        <v>9096</v>
      </c>
      <c r="G1115" s="7">
        <v>44985.338888888888</v>
      </c>
      <c r="H1115" s="7">
        <v>45005</v>
      </c>
      <c r="I1115" s="59">
        <v>71904</v>
      </c>
      <c r="J1115" s="59">
        <v>7855.5</v>
      </c>
      <c r="K1115" s="67" t="s">
        <v>14192</v>
      </c>
      <c r="L1115" s="5"/>
      <c r="M1115" s="5"/>
      <c r="N1115" s="59">
        <v>0</v>
      </c>
      <c r="O1115" s="59">
        <v>0</v>
      </c>
      <c r="P1115" s="5" t="s">
        <v>12902</v>
      </c>
      <c r="Q1115" s="59">
        <v>76000</v>
      </c>
      <c r="R1115" s="59">
        <v>76000</v>
      </c>
      <c r="S1115" s="59">
        <v>2618</v>
      </c>
      <c r="T1115" s="59">
        <v>73382</v>
      </c>
      <c r="U1115" s="59">
        <v>0</v>
      </c>
      <c r="V1115" s="5"/>
      <c r="W1115" s="59">
        <v>61430</v>
      </c>
      <c r="X1115" s="5">
        <v>2201378451</v>
      </c>
      <c r="Y1115" s="7">
        <v>45040</v>
      </c>
      <c r="Z1115" s="7">
        <v>45199</v>
      </c>
    </row>
    <row r="1116" spans="1:26" x14ac:dyDescent="0.25">
      <c r="A1116" s="5">
        <v>800231235</v>
      </c>
      <c r="B1116" s="5" t="s">
        <v>4021</v>
      </c>
      <c r="C1116" s="5" t="s">
        <v>4022</v>
      </c>
      <c r="D1116" s="5">
        <v>3218823</v>
      </c>
      <c r="E1116" s="5" t="s">
        <v>5136</v>
      </c>
      <c r="F1116" s="5" t="s">
        <v>9097</v>
      </c>
      <c r="G1116" s="7">
        <v>44985.341666666667</v>
      </c>
      <c r="H1116" s="7">
        <v>45005</v>
      </c>
      <c r="I1116" s="59">
        <v>76000</v>
      </c>
      <c r="J1116" s="59">
        <v>7855.5</v>
      </c>
      <c r="K1116" s="67" t="s">
        <v>14192</v>
      </c>
      <c r="L1116" s="5"/>
      <c r="M1116" s="5"/>
      <c r="N1116" s="59">
        <v>0</v>
      </c>
      <c r="O1116" s="59">
        <v>0</v>
      </c>
      <c r="P1116" s="5" t="s">
        <v>12903</v>
      </c>
      <c r="Q1116" s="59">
        <v>76000</v>
      </c>
      <c r="R1116" s="59">
        <v>76000</v>
      </c>
      <c r="S1116" s="59">
        <v>2619</v>
      </c>
      <c r="T1116" s="59">
        <v>73381</v>
      </c>
      <c r="U1116" s="59">
        <v>0</v>
      </c>
      <c r="V1116" s="5"/>
      <c r="W1116" s="59">
        <v>65526</v>
      </c>
      <c r="X1116" s="5">
        <v>4800059745</v>
      </c>
      <c r="Y1116" s="7">
        <v>45058</v>
      </c>
      <c r="Z1116" s="7">
        <v>45199</v>
      </c>
    </row>
    <row r="1117" spans="1:26" x14ac:dyDescent="0.25">
      <c r="A1117" s="5">
        <v>800231235</v>
      </c>
      <c r="B1117" s="5" t="s">
        <v>4021</v>
      </c>
      <c r="C1117" s="5" t="s">
        <v>4022</v>
      </c>
      <c r="D1117" s="5">
        <v>3218831</v>
      </c>
      <c r="E1117" s="5" t="s">
        <v>5137</v>
      </c>
      <c r="F1117" s="5" t="s">
        <v>9098</v>
      </c>
      <c r="G1117" s="7">
        <v>44985.35</v>
      </c>
      <c r="H1117" s="7">
        <v>45005</v>
      </c>
      <c r="I1117" s="59">
        <v>138000</v>
      </c>
      <c r="J1117" s="59">
        <v>138000</v>
      </c>
      <c r="K1117" s="67" t="s">
        <v>14131</v>
      </c>
      <c r="L1117" s="5"/>
      <c r="M1117" s="5"/>
      <c r="N1117" s="59">
        <v>138000</v>
      </c>
      <c r="O1117" s="59">
        <v>0</v>
      </c>
      <c r="P1117" s="5" t="s">
        <v>12904</v>
      </c>
      <c r="Q1117" s="59">
        <v>138000</v>
      </c>
      <c r="R1117" s="59">
        <v>138000</v>
      </c>
      <c r="S1117" s="59">
        <v>0</v>
      </c>
      <c r="T1117" s="59">
        <v>0</v>
      </c>
      <c r="U1117" s="59">
        <v>0</v>
      </c>
      <c r="V1117" s="5"/>
      <c r="W1117" s="59">
        <v>0</v>
      </c>
      <c r="X1117" s="5"/>
      <c r="Y1117" s="7"/>
      <c r="Z1117" s="7">
        <v>45199</v>
      </c>
    </row>
    <row r="1118" spans="1:26" x14ac:dyDescent="0.25">
      <c r="A1118" s="5">
        <v>800231235</v>
      </c>
      <c r="B1118" s="5" t="s">
        <v>4021</v>
      </c>
      <c r="C1118" s="5" t="s">
        <v>4022</v>
      </c>
      <c r="D1118" s="5">
        <v>3218877</v>
      </c>
      <c r="E1118" s="5" t="s">
        <v>5138</v>
      </c>
      <c r="F1118" s="5" t="s">
        <v>9099</v>
      </c>
      <c r="G1118" s="7">
        <v>44985.393750000003</v>
      </c>
      <c r="H1118" s="7">
        <v>45005</v>
      </c>
      <c r="I1118" s="59">
        <v>74100</v>
      </c>
      <c r="J1118" s="59">
        <v>6431.25</v>
      </c>
      <c r="K1118" s="67" t="s">
        <v>14192</v>
      </c>
      <c r="L1118" s="5"/>
      <c r="M1118" s="5"/>
      <c r="N1118" s="59">
        <v>0</v>
      </c>
      <c r="O1118" s="59">
        <v>0</v>
      </c>
      <c r="P1118" s="5" t="s">
        <v>12905</v>
      </c>
      <c r="Q1118" s="59">
        <v>74100</v>
      </c>
      <c r="R1118" s="59">
        <v>74100</v>
      </c>
      <c r="S1118" s="59">
        <v>2144</v>
      </c>
      <c r="T1118" s="59">
        <v>71956</v>
      </c>
      <c r="U1118" s="59">
        <v>0</v>
      </c>
      <c r="V1118" s="5"/>
      <c r="W1118" s="59">
        <v>65525</v>
      </c>
      <c r="X1118" s="5">
        <v>4800059745</v>
      </c>
      <c r="Y1118" s="7">
        <v>45058</v>
      </c>
      <c r="Z1118" s="7">
        <v>45199</v>
      </c>
    </row>
    <row r="1119" spans="1:26" x14ac:dyDescent="0.25">
      <c r="A1119" s="5">
        <v>800231235</v>
      </c>
      <c r="B1119" s="5" t="s">
        <v>4021</v>
      </c>
      <c r="C1119" s="5" t="s">
        <v>4022</v>
      </c>
      <c r="D1119" s="5">
        <v>3218879</v>
      </c>
      <c r="E1119" s="5" t="s">
        <v>5139</v>
      </c>
      <c r="F1119" s="5" t="s">
        <v>9100</v>
      </c>
      <c r="G1119" s="7">
        <v>44985.395833333336</v>
      </c>
      <c r="H1119" s="7">
        <v>45005</v>
      </c>
      <c r="I1119" s="59">
        <v>76000</v>
      </c>
      <c r="J1119" s="59">
        <v>7855.5</v>
      </c>
      <c r="K1119" s="67" t="s">
        <v>14192</v>
      </c>
      <c r="L1119" s="5"/>
      <c r="M1119" s="5"/>
      <c r="N1119" s="59">
        <v>0</v>
      </c>
      <c r="O1119" s="59">
        <v>0</v>
      </c>
      <c r="P1119" s="5" t="s">
        <v>12906</v>
      </c>
      <c r="Q1119" s="59">
        <v>76000</v>
      </c>
      <c r="R1119" s="59">
        <v>76000</v>
      </c>
      <c r="S1119" s="59">
        <v>2618</v>
      </c>
      <c r="T1119" s="59">
        <v>73382</v>
      </c>
      <c r="U1119" s="59">
        <v>0</v>
      </c>
      <c r="V1119" s="5"/>
      <c r="W1119" s="59">
        <v>65526</v>
      </c>
      <c r="X1119" s="5">
        <v>4800059745</v>
      </c>
      <c r="Y1119" s="7">
        <v>45058</v>
      </c>
      <c r="Z1119" s="7">
        <v>45199</v>
      </c>
    </row>
    <row r="1120" spans="1:26" x14ac:dyDescent="0.25">
      <c r="A1120" s="5">
        <v>800231235</v>
      </c>
      <c r="B1120" s="5" t="s">
        <v>4021</v>
      </c>
      <c r="C1120" s="5" t="s">
        <v>4022</v>
      </c>
      <c r="D1120" s="5">
        <v>3218888</v>
      </c>
      <c r="E1120" s="5" t="s">
        <v>5140</v>
      </c>
      <c r="F1120" s="5" t="s">
        <v>9101</v>
      </c>
      <c r="G1120" s="7">
        <v>44985.405555555553</v>
      </c>
      <c r="H1120" s="7">
        <v>45005</v>
      </c>
      <c r="I1120" s="59">
        <v>76000</v>
      </c>
      <c r="J1120" s="59">
        <v>7855.5</v>
      </c>
      <c r="K1120" s="67" t="s">
        <v>14192</v>
      </c>
      <c r="L1120" s="5"/>
      <c r="M1120" s="5"/>
      <c r="N1120" s="59">
        <v>0</v>
      </c>
      <c r="O1120" s="59">
        <v>0</v>
      </c>
      <c r="P1120" s="5" t="s">
        <v>12907</v>
      </c>
      <c r="Q1120" s="59">
        <v>76000</v>
      </c>
      <c r="R1120" s="59">
        <v>76000</v>
      </c>
      <c r="S1120" s="59">
        <v>2618</v>
      </c>
      <c r="T1120" s="59">
        <v>73382</v>
      </c>
      <c r="U1120" s="59">
        <v>0</v>
      </c>
      <c r="V1120" s="5"/>
      <c r="W1120" s="59">
        <v>65526</v>
      </c>
      <c r="X1120" s="5">
        <v>4800059745</v>
      </c>
      <c r="Y1120" s="7">
        <v>45058</v>
      </c>
      <c r="Z1120" s="7">
        <v>45199</v>
      </c>
    </row>
    <row r="1121" spans="1:26" x14ac:dyDescent="0.25">
      <c r="A1121" s="5">
        <v>800231235</v>
      </c>
      <c r="B1121" s="5" t="s">
        <v>4021</v>
      </c>
      <c r="C1121" s="5" t="s">
        <v>4022</v>
      </c>
      <c r="D1121" s="5">
        <v>3218913</v>
      </c>
      <c r="E1121" s="5" t="s">
        <v>5141</v>
      </c>
      <c r="F1121" s="5" t="s">
        <v>9102</v>
      </c>
      <c r="G1121" s="7">
        <v>44985.428472222222</v>
      </c>
      <c r="H1121" s="7">
        <v>45005</v>
      </c>
      <c r="I1121" s="59">
        <v>76000</v>
      </c>
      <c r="J1121" s="59">
        <v>7855.5</v>
      </c>
      <c r="K1121" s="67" t="s">
        <v>14192</v>
      </c>
      <c r="L1121" s="5"/>
      <c r="M1121" s="5"/>
      <c r="N1121" s="59">
        <v>0</v>
      </c>
      <c r="O1121" s="59">
        <v>0</v>
      </c>
      <c r="P1121" s="5" t="s">
        <v>12908</v>
      </c>
      <c r="Q1121" s="59">
        <v>76000</v>
      </c>
      <c r="R1121" s="59">
        <v>76000</v>
      </c>
      <c r="S1121" s="59">
        <v>2618</v>
      </c>
      <c r="T1121" s="59">
        <v>73382</v>
      </c>
      <c r="U1121" s="59">
        <v>0</v>
      </c>
      <c r="V1121" s="5"/>
      <c r="W1121" s="59">
        <v>65526</v>
      </c>
      <c r="X1121" s="5">
        <v>4800059745</v>
      </c>
      <c r="Y1121" s="7">
        <v>45058</v>
      </c>
      <c r="Z1121" s="7">
        <v>45199</v>
      </c>
    </row>
    <row r="1122" spans="1:26" x14ac:dyDescent="0.25">
      <c r="A1122" s="5">
        <v>800231235</v>
      </c>
      <c r="B1122" s="5" t="s">
        <v>4021</v>
      </c>
      <c r="C1122" s="5" t="s">
        <v>4022</v>
      </c>
      <c r="D1122" s="5">
        <v>3218921</v>
      </c>
      <c r="E1122" s="5" t="s">
        <v>5142</v>
      </c>
      <c r="F1122" s="5" t="s">
        <v>9103</v>
      </c>
      <c r="G1122" s="7">
        <v>44985.439583333333</v>
      </c>
      <c r="H1122" s="7">
        <v>45005</v>
      </c>
      <c r="I1122" s="59">
        <v>77107</v>
      </c>
      <c r="J1122" s="59">
        <v>8386.5</v>
      </c>
      <c r="K1122" s="67" t="s">
        <v>14192</v>
      </c>
      <c r="L1122" s="5"/>
      <c r="M1122" s="5"/>
      <c r="N1122" s="59">
        <v>0</v>
      </c>
      <c r="O1122" s="59">
        <v>0</v>
      </c>
      <c r="P1122" s="5" t="s">
        <v>12909</v>
      </c>
      <c r="Q1122" s="59">
        <v>80800</v>
      </c>
      <c r="R1122" s="59">
        <v>80800</v>
      </c>
      <c r="S1122" s="59">
        <v>2796</v>
      </c>
      <c r="T1122" s="59">
        <v>78004</v>
      </c>
      <c r="U1122" s="59">
        <v>0</v>
      </c>
      <c r="V1122" s="5"/>
      <c r="W1122" s="59">
        <v>65925</v>
      </c>
      <c r="X1122" s="5">
        <v>2201378451</v>
      </c>
      <c r="Y1122" s="7">
        <v>45040</v>
      </c>
      <c r="Z1122" s="7">
        <v>45199</v>
      </c>
    </row>
    <row r="1123" spans="1:26" x14ac:dyDescent="0.25">
      <c r="A1123" s="5">
        <v>800231235</v>
      </c>
      <c r="B1123" s="5" t="s">
        <v>4021</v>
      </c>
      <c r="C1123" s="5" t="s">
        <v>4022</v>
      </c>
      <c r="D1123" s="5">
        <v>3218926</v>
      </c>
      <c r="E1123" s="5" t="s">
        <v>5143</v>
      </c>
      <c r="F1123" s="5" t="s">
        <v>9104</v>
      </c>
      <c r="G1123" s="7">
        <v>44985.443749999999</v>
      </c>
      <c r="H1123" s="7">
        <v>45005</v>
      </c>
      <c r="I1123" s="59">
        <v>76000</v>
      </c>
      <c r="J1123" s="59">
        <v>7855.5</v>
      </c>
      <c r="K1123" s="67" t="s">
        <v>14192</v>
      </c>
      <c r="L1123" s="5"/>
      <c r="M1123" s="5"/>
      <c r="N1123" s="59">
        <v>0</v>
      </c>
      <c r="O1123" s="59">
        <v>0</v>
      </c>
      <c r="P1123" s="5" t="s">
        <v>12910</v>
      </c>
      <c r="Q1123" s="59">
        <v>76000</v>
      </c>
      <c r="R1123" s="59">
        <v>76000</v>
      </c>
      <c r="S1123" s="59">
        <v>2618</v>
      </c>
      <c r="T1123" s="59">
        <v>73382</v>
      </c>
      <c r="U1123" s="59">
        <v>0</v>
      </c>
      <c r="V1123" s="5"/>
      <c r="W1123" s="59">
        <v>65526</v>
      </c>
      <c r="X1123" s="5">
        <v>4800059745</v>
      </c>
      <c r="Y1123" s="7">
        <v>45058</v>
      </c>
      <c r="Z1123" s="7">
        <v>45199</v>
      </c>
    </row>
    <row r="1124" spans="1:26" x14ac:dyDescent="0.25">
      <c r="A1124" s="5">
        <v>800231235</v>
      </c>
      <c r="B1124" s="5" t="s">
        <v>4021</v>
      </c>
      <c r="C1124" s="5" t="s">
        <v>4022</v>
      </c>
      <c r="D1124" s="5">
        <v>3218937</v>
      </c>
      <c r="E1124" s="5" t="s">
        <v>5144</v>
      </c>
      <c r="F1124" s="5" t="s">
        <v>9105</v>
      </c>
      <c r="G1124" s="7">
        <v>44985.451388888891</v>
      </c>
      <c r="H1124" s="7">
        <v>45005</v>
      </c>
      <c r="I1124" s="59">
        <v>129800</v>
      </c>
      <c r="J1124" s="59">
        <v>13454.25</v>
      </c>
      <c r="K1124" s="67" t="s">
        <v>14192</v>
      </c>
      <c r="L1124" s="5"/>
      <c r="M1124" s="5"/>
      <c r="N1124" s="59">
        <v>0</v>
      </c>
      <c r="O1124" s="59">
        <v>0</v>
      </c>
      <c r="P1124" s="5" t="s">
        <v>12911</v>
      </c>
      <c r="Q1124" s="59">
        <v>129800</v>
      </c>
      <c r="R1124" s="59">
        <v>129800</v>
      </c>
      <c r="S1124" s="59">
        <v>4485</v>
      </c>
      <c r="T1124" s="59">
        <v>125315</v>
      </c>
      <c r="U1124" s="59">
        <v>0</v>
      </c>
      <c r="V1124" s="5"/>
      <c r="W1124" s="59">
        <v>111861</v>
      </c>
      <c r="X1124" s="5">
        <v>4800059745</v>
      </c>
      <c r="Y1124" s="7">
        <v>45058</v>
      </c>
      <c r="Z1124" s="7">
        <v>45199</v>
      </c>
    </row>
    <row r="1125" spans="1:26" x14ac:dyDescent="0.25">
      <c r="A1125" s="5">
        <v>800231235</v>
      </c>
      <c r="B1125" s="5" t="s">
        <v>4021</v>
      </c>
      <c r="C1125" s="5" t="s">
        <v>4022</v>
      </c>
      <c r="D1125" s="5">
        <v>3219019</v>
      </c>
      <c r="E1125" s="5" t="s">
        <v>5145</v>
      </c>
      <c r="F1125" s="5" t="s">
        <v>9106</v>
      </c>
      <c r="G1125" s="7">
        <v>44985.540972222225</v>
      </c>
      <c r="H1125" s="7">
        <v>45005</v>
      </c>
      <c r="I1125" s="59">
        <v>76000</v>
      </c>
      <c r="J1125" s="59">
        <v>7856.25</v>
      </c>
      <c r="K1125" s="67" t="s">
        <v>14192</v>
      </c>
      <c r="L1125" s="5"/>
      <c r="M1125" s="5"/>
      <c r="N1125" s="59">
        <v>0</v>
      </c>
      <c r="O1125" s="59">
        <v>0</v>
      </c>
      <c r="P1125" s="5" t="s">
        <v>12912</v>
      </c>
      <c r="Q1125" s="59">
        <v>76000</v>
      </c>
      <c r="R1125" s="59">
        <v>76000</v>
      </c>
      <c r="S1125" s="59">
        <v>2619</v>
      </c>
      <c r="T1125" s="59">
        <v>73381</v>
      </c>
      <c r="U1125" s="59">
        <v>0</v>
      </c>
      <c r="V1125" s="5"/>
      <c r="W1125" s="59">
        <v>65525</v>
      </c>
      <c r="X1125" s="5">
        <v>4800059745</v>
      </c>
      <c r="Y1125" s="7">
        <v>45058</v>
      </c>
      <c r="Z1125" s="7">
        <v>45199</v>
      </c>
    </row>
    <row r="1126" spans="1:26" x14ac:dyDescent="0.25">
      <c r="A1126" s="5">
        <v>800231235</v>
      </c>
      <c r="B1126" s="5" t="s">
        <v>4021</v>
      </c>
      <c r="C1126" s="5" t="s">
        <v>4022</v>
      </c>
      <c r="D1126" s="5">
        <v>3219033</v>
      </c>
      <c r="E1126" s="5" t="s">
        <v>5146</v>
      </c>
      <c r="F1126" s="5" t="s">
        <v>9107</v>
      </c>
      <c r="G1126" s="7">
        <v>44985.567361111112</v>
      </c>
      <c r="H1126" s="7">
        <v>45005</v>
      </c>
      <c r="I1126" s="59">
        <v>76000</v>
      </c>
      <c r="J1126" s="59">
        <v>7856.25</v>
      </c>
      <c r="K1126" s="67" t="s">
        <v>14192</v>
      </c>
      <c r="L1126" s="5"/>
      <c r="M1126" s="5"/>
      <c r="N1126" s="59">
        <v>0</v>
      </c>
      <c r="O1126" s="59">
        <v>0</v>
      </c>
      <c r="P1126" s="5" t="s">
        <v>12913</v>
      </c>
      <c r="Q1126" s="59">
        <v>76000</v>
      </c>
      <c r="R1126" s="59">
        <v>76000</v>
      </c>
      <c r="S1126" s="59">
        <v>2618</v>
      </c>
      <c r="T1126" s="59">
        <v>73382</v>
      </c>
      <c r="U1126" s="59">
        <v>0</v>
      </c>
      <c r="V1126" s="5"/>
      <c r="W1126" s="59">
        <v>65525</v>
      </c>
      <c r="X1126" s="5">
        <v>4800059745</v>
      </c>
      <c r="Y1126" s="7">
        <v>45058</v>
      </c>
      <c r="Z1126" s="7">
        <v>45199</v>
      </c>
    </row>
    <row r="1127" spans="1:26" x14ac:dyDescent="0.25">
      <c r="A1127" s="5">
        <v>800231235</v>
      </c>
      <c r="B1127" s="5" t="s">
        <v>4021</v>
      </c>
      <c r="C1127" s="5" t="s">
        <v>4022</v>
      </c>
      <c r="D1127" s="5">
        <v>3219087</v>
      </c>
      <c r="E1127" s="5" t="s">
        <v>5147</v>
      </c>
      <c r="F1127" s="5" t="s">
        <v>9108</v>
      </c>
      <c r="G1127" s="7">
        <v>44985.621527777781</v>
      </c>
      <c r="H1127" s="7">
        <v>45005</v>
      </c>
      <c r="I1127" s="59">
        <v>8403</v>
      </c>
      <c r="J1127" s="59">
        <v>8403</v>
      </c>
      <c r="K1127" s="67" t="s">
        <v>14124</v>
      </c>
      <c r="L1127" s="5"/>
      <c r="M1127" s="5"/>
      <c r="N1127" s="59">
        <v>0</v>
      </c>
      <c r="O1127" s="59">
        <v>0</v>
      </c>
      <c r="P1127" s="5"/>
      <c r="Q1127" s="59">
        <v>8403</v>
      </c>
      <c r="R1127" s="59">
        <v>8403</v>
      </c>
      <c r="S1127" s="59">
        <v>0</v>
      </c>
      <c r="T1127" s="59">
        <v>8403</v>
      </c>
      <c r="U1127" s="59">
        <v>8403</v>
      </c>
      <c r="V1127" s="5">
        <v>1910620823</v>
      </c>
      <c r="W1127" s="59">
        <v>0</v>
      </c>
      <c r="X1127" s="5"/>
      <c r="Y1127" s="7"/>
      <c r="Z1127" s="7">
        <v>45199</v>
      </c>
    </row>
    <row r="1128" spans="1:26" x14ac:dyDescent="0.25">
      <c r="A1128" s="5">
        <v>800231235</v>
      </c>
      <c r="B1128" s="5" t="s">
        <v>4021</v>
      </c>
      <c r="C1128" s="5" t="s">
        <v>4022</v>
      </c>
      <c r="D1128" s="5">
        <v>3219102</v>
      </c>
      <c r="E1128" s="5" t="s">
        <v>5148</v>
      </c>
      <c r="F1128" s="5" t="s">
        <v>9109</v>
      </c>
      <c r="G1128" s="7">
        <v>44985.633333333331</v>
      </c>
      <c r="H1128" s="7">
        <v>45005</v>
      </c>
      <c r="I1128" s="59">
        <v>7177294</v>
      </c>
      <c r="J1128" s="59">
        <v>7177294</v>
      </c>
      <c r="K1128" s="67" t="s">
        <v>14131</v>
      </c>
      <c r="L1128" s="5"/>
      <c r="M1128" s="5"/>
      <c r="N1128" s="59">
        <v>7177294</v>
      </c>
      <c r="O1128" s="59">
        <v>0</v>
      </c>
      <c r="P1128" s="5" t="s">
        <v>12765</v>
      </c>
      <c r="Q1128" s="59">
        <v>7177294</v>
      </c>
      <c r="R1128" s="59">
        <v>7177294</v>
      </c>
      <c r="S1128" s="59">
        <v>0</v>
      </c>
      <c r="T1128" s="59">
        <v>0</v>
      </c>
      <c r="U1128" s="59">
        <v>0</v>
      </c>
      <c r="V1128" s="5"/>
      <c r="W1128" s="59">
        <v>0</v>
      </c>
      <c r="X1128" s="5"/>
      <c r="Y1128" s="7"/>
      <c r="Z1128" s="7">
        <v>45199</v>
      </c>
    </row>
    <row r="1129" spans="1:26" x14ac:dyDescent="0.25">
      <c r="A1129" s="5">
        <v>800231235</v>
      </c>
      <c r="B1129" s="5" t="s">
        <v>4021</v>
      </c>
      <c r="C1129" s="5" t="s">
        <v>4022</v>
      </c>
      <c r="D1129" s="5">
        <v>3219111</v>
      </c>
      <c r="E1129" s="5" t="s">
        <v>5149</v>
      </c>
      <c r="F1129" s="5" t="s">
        <v>9110</v>
      </c>
      <c r="G1129" s="7">
        <v>44985.638888888891</v>
      </c>
      <c r="H1129" s="7">
        <v>45005</v>
      </c>
      <c r="I1129" s="59">
        <v>25209</v>
      </c>
      <c r="J1129" s="59">
        <v>25209</v>
      </c>
      <c r="K1129" s="67" t="s">
        <v>14124</v>
      </c>
      <c r="L1129" s="5"/>
      <c r="M1129" s="5"/>
      <c r="N1129" s="59">
        <v>0</v>
      </c>
      <c r="O1129" s="59">
        <v>0</v>
      </c>
      <c r="P1129" s="5"/>
      <c r="Q1129" s="59">
        <v>25209</v>
      </c>
      <c r="R1129" s="59">
        <v>25209</v>
      </c>
      <c r="S1129" s="59">
        <v>0</v>
      </c>
      <c r="T1129" s="59">
        <v>25209</v>
      </c>
      <c r="U1129" s="59">
        <v>25209</v>
      </c>
      <c r="V1129" s="5">
        <v>1910620824</v>
      </c>
      <c r="W1129" s="59">
        <v>0</v>
      </c>
      <c r="X1129" s="5"/>
      <c r="Y1129" s="7"/>
      <c r="Z1129" s="7">
        <v>45199</v>
      </c>
    </row>
    <row r="1130" spans="1:26" x14ac:dyDescent="0.25">
      <c r="A1130" s="5">
        <v>800231235</v>
      </c>
      <c r="B1130" s="5" t="s">
        <v>4021</v>
      </c>
      <c r="C1130" s="5" t="s">
        <v>4022</v>
      </c>
      <c r="D1130" s="5">
        <v>3219142</v>
      </c>
      <c r="E1130" s="5" t="s">
        <v>5150</v>
      </c>
      <c r="F1130" s="5" t="s">
        <v>9111</v>
      </c>
      <c r="G1130" s="7">
        <v>44985.670138888891</v>
      </c>
      <c r="H1130" s="7">
        <v>45005</v>
      </c>
      <c r="I1130" s="59">
        <v>417100</v>
      </c>
      <c r="J1130" s="59">
        <v>43176.75</v>
      </c>
      <c r="K1130" s="67" t="s">
        <v>14192</v>
      </c>
      <c r="L1130" s="5"/>
      <c r="M1130" s="5"/>
      <c r="N1130" s="59">
        <v>0</v>
      </c>
      <c r="O1130" s="59">
        <v>0</v>
      </c>
      <c r="P1130" s="5" t="s">
        <v>12914</v>
      </c>
      <c r="Q1130" s="59">
        <v>417100</v>
      </c>
      <c r="R1130" s="59">
        <v>417100</v>
      </c>
      <c r="S1130" s="59">
        <v>14392</v>
      </c>
      <c r="T1130" s="59">
        <v>402708</v>
      </c>
      <c r="U1130" s="59">
        <v>0</v>
      </c>
      <c r="V1130" s="5"/>
      <c r="W1130" s="59">
        <v>359531</v>
      </c>
      <c r="X1130" s="5">
        <v>2201378451</v>
      </c>
      <c r="Y1130" s="7">
        <v>45040</v>
      </c>
      <c r="Z1130" s="7">
        <v>45199</v>
      </c>
    </row>
    <row r="1131" spans="1:26" x14ac:dyDescent="0.25">
      <c r="A1131" s="5">
        <v>800231235</v>
      </c>
      <c r="B1131" s="5" t="s">
        <v>4021</v>
      </c>
      <c r="C1131" s="5" t="s">
        <v>4022</v>
      </c>
      <c r="D1131" s="5">
        <v>3219173</v>
      </c>
      <c r="E1131" s="5" t="s">
        <v>5151</v>
      </c>
      <c r="F1131" s="5" t="s">
        <v>9112</v>
      </c>
      <c r="G1131" s="7">
        <v>44985.693055555559</v>
      </c>
      <c r="H1131" s="7">
        <v>45005</v>
      </c>
      <c r="I1131" s="59">
        <v>671500</v>
      </c>
      <c r="J1131" s="59">
        <v>69497.25</v>
      </c>
      <c r="K1131" s="67" t="s">
        <v>14192</v>
      </c>
      <c r="L1131" s="5"/>
      <c r="M1131" s="5"/>
      <c r="N1131" s="59">
        <v>0</v>
      </c>
      <c r="O1131" s="59">
        <v>92663</v>
      </c>
      <c r="P1131" s="5" t="s">
        <v>12915</v>
      </c>
      <c r="Q1131" s="59">
        <v>671500</v>
      </c>
      <c r="R1131" s="59">
        <v>671500</v>
      </c>
      <c r="S1131" s="59">
        <v>23166</v>
      </c>
      <c r="T1131" s="59">
        <v>902734</v>
      </c>
      <c r="U1131" s="59">
        <v>0</v>
      </c>
      <c r="V1131" s="5"/>
      <c r="W1131" s="59">
        <v>578837</v>
      </c>
      <c r="X1131" s="5">
        <v>2201378451</v>
      </c>
      <c r="Y1131" s="7">
        <v>45040</v>
      </c>
      <c r="Z1131" s="7">
        <v>45199</v>
      </c>
    </row>
    <row r="1132" spans="1:26" x14ac:dyDescent="0.25">
      <c r="A1132" s="5">
        <v>800231235</v>
      </c>
      <c r="B1132" s="5" t="s">
        <v>4021</v>
      </c>
      <c r="C1132" s="5" t="s">
        <v>4022</v>
      </c>
      <c r="D1132" s="5">
        <v>3219184</v>
      </c>
      <c r="E1132" s="5" t="s">
        <v>5152</v>
      </c>
      <c r="F1132" s="5" t="s">
        <v>9113</v>
      </c>
      <c r="G1132" s="7">
        <v>44985.704861111109</v>
      </c>
      <c r="H1132" s="7">
        <v>45005</v>
      </c>
      <c r="I1132" s="59">
        <v>254400</v>
      </c>
      <c r="J1132" s="59">
        <v>254400</v>
      </c>
      <c r="K1132" s="67" t="s">
        <v>14131</v>
      </c>
      <c r="L1132" s="5"/>
      <c r="M1132" s="5"/>
      <c r="N1132" s="59">
        <v>254400</v>
      </c>
      <c r="O1132" s="59">
        <v>0</v>
      </c>
      <c r="P1132" s="5" t="s">
        <v>12916</v>
      </c>
      <c r="Q1132" s="59">
        <v>254400</v>
      </c>
      <c r="R1132" s="59">
        <v>254400</v>
      </c>
      <c r="S1132" s="59">
        <v>0</v>
      </c>
      <c r="T1132" s="59">
        <v>0</v>
      </c>
      <c r="U1132" s="59">
        <v>0</v>
      </c>
      <c r="V1132" s="5"/>
      <c r="W1132" s="59">
        <v>0</v>
      </c>
      <c r="X1132" s="5"/>
      <c r="Y1132" s="7"/>
      <c r="Z1132" s="7">
        <v>45199</v>
      </c>
    </row>
    <row r="1133" spans="1:26" x14ac:dyDescent="0.25">
      <c r="A1133" s="5">
        <v>800231235</v>
      </c>
      <c r="B1133" s="5" t="s">
        <v>4021</v>
      </c>
      <c r="C1133" s="5" t="s">
        <v>4022</v>
      </c>
      <c r="D1133" s="5">
        <v>3219214</v>
      </c>
      <c r="E1133" s="5" t="s">
        <v>5153</v>
      </c>
      <c r="F1133" s="5" t="s">
        <v>9114</v>
      </c>
      <c r="G1133" s="7">
        <v>44985.75277777778</v>
      </c>
      <c r="H1133" s="7">
        <v>45005</v>
      </c>
      <c r="I1133" s="59">
        <v>406700</v>
      </c>
      <c r="J1133" s="59">
        <v>35376.75</v>
      </c>
      <c r="K1133" s="67" t="s">
        <v>14192</v>
      </c>
      <c r="L1133" s="5"/>
      <c r="M1133" s="5"/>
      <c r="N1133" s="59">
        <v>0</v>
      </c>
      <c r="O1133" s="59">
        <v>0</v>
      </c>
      <c r="P1133" s="5" t="s">
        <v>12917</v>
      </c>
      <c r="Q1133" s="59">
        <v>406700</v>
      </c>
      <c r="R1133" s="59">
        <v>406700</v>
      </c>
      <c r="S1133" s="59">
        <v>11792</v>
      </c>
      <c r="T1133" s="59">
        <v>394908</v>
      </c>
      <c r="U1133" s="59">
        <v>0</v>
      </c>
      <c r="V1133" s="5"/>
      <c r="W1133" s="59">
        <v>359531</v>
      </c>
      <c r="X1133" s="5">
        <v>4800059745</v>
      </c>
      <c r="Y1133" s="7">
        <v>45058</v>
      </c>
      <c r="Z1133" s="7">
        <v>45199</v>
      </c>
    </row>
    <row r="1134" spans="1:26" x14ac:dyDescent="0.25">
      <c r="A1134" s="5">
        <v>800231235</v>
      </c>
      <c r="B1134" s="5" t="s">
        <v>4021</v>
      </c>
      <c r="C1134" s="5" t="s">
        <v>4022</v>
      </c>
      <c r="D1134" s="5">
        <v>3219226</v>
      </c>
      <c r="E1134" s="5" t="s">
        <v>5154</v>
      </c>
      <c r="F1134" s="5" t="s">
        <v>9115</v>
      </c>
      <c r="G1134" s="7">
        <v>44985.786805555559</v>
      </c>
      <c r="H1134" s="7">
        <v>45005</v>
      </c>
      <c r="I1134" s="59">
        <v>248100</v>
      </c>
      <c r="J1134" s="59">
        <v>21568.5</v>
      </c>
      <c r="K1134" s="67" t="s">
        <v>14192</v>
      </c>
      <c r="L1134" s="5"/>
      <c r="M1134" s="5"/>
      <c r="N1134" s="59">
        <v>0</v>
      </c>
      <c r="O1134" s="59">
        <v>0</v>
      </c>
      <c r="P1134" s="5" t="s">
        <v>12918</v>
      </c>
      <c r="Q1134" s="59">
        <v>248100</v>
      </c>
      <c r="R1134" s="59">
        <v>248100</v>
      </c>
      <c r="S1134" s="59">
        <v>7190</v>
      </c>
      <c r="T1134" s="59">
        <v>240910</v>
      </c>
      <c r="U1134" s="59">
        <v>0</v>
      </c>
      <c r="V1134" s="5"/>
      <c r="W1134" s="59">
        <v>219342</v>
      </c>
      <c r="X1134" s="5">
        <v>4800059745</v>
      </c>
      <c r="Y1134" s="7">
        <v>45058</v>
      </c>
      <c r="Z1134" s="7">
        <v>45199</v>
      </c>
    </row>
    <row r="1135" spans="1:26" x14ac:dyDescent="0.25">
      <c r="A1135" s="5">
        <v>800231235</v>
      </c>
      <c r="B1135" s="5" t="s">
        <v>4021</v>
      </c>
      <c r="C1135" s="5" t="s">
        <v>4022</v>
      </c>
      <c r="D1135" s="5">
        <v>3219233</v>
      </c>
      <c r="E1135" s="5" t="s">
        <v>5155</v>
      </c>
      <c r="F1135" s="5" t="s">
        <v>9116</v>
      </c>
      <c r="G1135" s="7">
        <v>44985.8</v>
      </c>
      <c r="H1135" s="7">
        <v>45005</v>
      </c>
      <c r="I1135" s="59">
        <v>637100</v>
      </c>
      <c r="J1135" s="59">
        <v>198000</v>
      </c>
      <c r="K1135" s="67" t="s">
        <v>14192</v>
      </c>
      <c r="L1135" s="5"/>
      <c r="M1135" s="5"/>
      <c r="N1135" s="59">
        <v>0</v>
      </c>
      <c r="O1135" s="59">
        <v>0</v>
      </c>
      <c r="P1135" s="5" t="s">
        <v>12919</v>
      </c>
      <c r="Q1135" s="59">
        <v>637100</v>
      </c>
      <c r="R1135" s="59">
        <v>637100</v>
      </c>
      <c r="S1135" s="59">
        <v>66000</v>
      </c>
      <c r="T1135" s="59">
        <v>571100</v>
      </c>
      <c r="U1135" s="59">
        <v>0</v>
      </c>
      <c r="V1135" s="5"/>
      <c r="W1135" s="59">
        <v>373100</v>
      </c>
      <c r="X1135" s="5">
        <v>4800059745</v>
      </c>
      <c r="Y1135" s="7">
        <v>45058</v>
      </c>
      <c r="Z1135" s="7">
        <v>45199</v>
      </c>
    </row>
    <row r="1136" spans="1:26" x14ac:dyDescent="0.25">
      <c r="A1136" s="5">
        <v>800231235</v>
      </c>
      <c r="B1136" s="5" t="s">
        <v>4021</v>
      </c>
      <c r="C1136" s="5" t="s">
        <v>4022</v>
      </c>
      <c r="D1136" s="5">
        <v>3219269</v>
      </c>
      <c r="E1136" s="5" t="s">
        <v>5156</v>
      </c>
      <c r="F1136" s="5" t="s">
        <v>9117</v>
      </c>
      <c r="G1136" s="7">
        <v>44986.286805555559</v>
      </c>
      <c r="H1136" s="7">
        <v>45005</v>
      </c>
      <c r="I1136" s="59">
        <v>74100</v>
      </c>
      <c r="J1136" s="59">
        <v>6431.25</v>
      </c>
      <c r="K1136" s="67" t="s">
        <v>14192</v>
      </c>
      <c r="L1136" s="5"/>
      <c r="M1136" s="5"/>
      <c r="N1136" s="59">
        <v>0</v>
      </c>
      <c r="O1136" s="59">
        <v>0</v>
      </c>
      <c r="P1136" s="5" t="s">
        <v>12920</v>
      </c>
      <c r="Q1136" s="59">
        <v>74100</v>
      </c>
      <c r="R1136" s="59">
        <v>74100</v>
      </c>
      <c r="S1136" s="59">
        <v>2144</v>
      </c>
      <c r="T1136" s="59">
        <v>71956</v>
      </c>
      <c r="U1136" s="59">
        <v>0</v>
      </c>
      <c r="V1136" s="5"/>
      <c r="W1136" s="59">
        <v>65525</v>
      </c>
      <c r="X1136" s="5">
        <v>4800059745</v>
      </c>
      <c r="Y1136" s="7">
        <v>45058</v>
      </c>
      <c r="Z1136" s="7">
        <v>45199</v>
      </c>
    </row>
    <row r="1137" spans="1:26" x14ac:dyDescent="0.25">
      <c r="A1137" s="5">
        <v>800231235</v>
      </c>
      <c r="B1137" s="5" t="s">
        <v>4021</v>
      </c>
      <c r="C1137" s="5" t="s">
        <v>4022</v>
      </c>
      <c r="D1137" s="5">
        <v>3219316</v>
      </c>
      <c r="E1137" s="5" t="s">
        <v>5157</v>
      </c>
      <c r="F1137" s="5" t="s">
        <v>9118</v>
      </c>
      <c r="G1137" s="7">
        <v>44986.335416666669</v>
      </c>
      <c r="H1137" s="7">
        <v>45005</v>
      </c>
      <c r="I1137" s="59">
        <v>855588</v>
      </c>
      <c r="J1137" s="59">
        <v>855588</v>
      </c>
      <c r="K1137" s="5" t="s">
        <v>14124</v>
      </c>
      <c r="L1137" s="5"/>
      <c r="M1137" s="5"/>
      <c r="N1137" s="59">
        <v>0</v>
      </c>
      <c r="O1137" s="59">
        <v>0</v>
      </c>
      <c r="P1137" s="5"/>
      <c r="Q1137" s="59">
        <v>855588</v>
      </c>
      <c r="R1137" s="59">
        <v>855588</v>
      </c>
      <c r="S1137" s="59">
        <v>0</v>
      </c>
      <c r="T1137" s="59">
        <v>855588</v>
      </c>
      <c r="U1137" s="59">
        <v>0</v>
      </c>
      <c r="V1137" s="5"/>
      <c r="W1137" s="59">
        <v>0</v>
      </c>
      <c r="X1137" s="5"/>
      <c r="Y1137" s="7"/>
      <c r="Z1137" s="7">
        <v>45199</v>
      </c>
    </row>
    <row r="1138" spans="1:26" x14ac:dyDescent="0.25">
      <c r="A1138" s="5">
        <v>800231235</v>
      </c>
      <c r="B1138" s="5" t="s">
        <v>4021</v>
      </c>
      <c r="C1138" s="5" t="s">
        <v>4022</v>
      </c>
      <c r="D1138" s="5">
        <v>3219317</v>
      </c>
      <c r="E1138" s="5" t="s">
        <v>5158</v>
      </c>
      <c r="F1138" s="5" t="s">
        <v>9119</v>
      </c>
      <c r="G1138" s="7">
        <v>44986.336111111108</v>
      </c>
      <c r="H1138" s="7">
        <v>45005</v>
      </c>
      <c r="I1138" s="59">
        <v>90700</v>
      </c>
      <c r="J1138" s="59">
        <v>7875</v>
      </c>
      <c r="K1138" s="67" t="s">
        <v>14192</v>
      </c>
      <c r="L1138" s="5"/>
      <c r="M1138" s="5"/>
      <c r="N1138" s="59">
        <v>0</v>
      </c>
      <c r="O1138" s="59">
        <v>0</v>
      </c>
      <c r="P1138" s="5" t="s">
        <v>12921</v>
      </c>
      <c r="Q1138" s="59">
        <v>90700</v>
      </c>
      <c r="R1138" s="59">
        <v>90700</v>
      </c>
      <c r="S1138" s="59">
        <v>2625</v>
      </c>
      <c r="T1138" s="59">
        <v>88075</v>
      </c>
      <c r="U1138" s="59">
        <v>0</v>
      </c>
      <c r="V1138" s="5"/>
      <c r="W1138" s="59">
        <v>80200</v>
      </c>
      <c r="X1138" s="5">
        <v>4800059745</v>
      </c>
      <c r="Y1138" s="7">
        <v>45058</v>
      </c>
      <c r="Z1138" s="7">
        <v>45199</v>
      </c>
    </row>
    <row r="1139" spans="1:26" x14ac:dyDescent="0.25">
      <c r="A1139" s="5">
        <v>800231235</v>
      </c>
      <c r="B1139" s="5" t="s">
        <v>4021</v>
      </c>
      <c r="C1139" s="5" t="s">
        <v>4022</v>
      </c>
      <c r="D1139" s="5">
        <v>3219331</v>
      </c>
      <c r="E1139" s="5" t="s">
        <v>5159</v>
      </c>
      <c r="F1139" s="5" t="s">
        <v>9120</v>
      </c>
      <c r="G1139" s="7">
        <v>44986.35</v>
      </c>
      <c r="H1139" s="7">
        <v>45005</v>
      </c>
      <c r="I1139" s="59">
        <v>21600</v>
      </c>
      <c r="J1139" s="59">
        <v>21600</v>
      </c>
      <c r="K1139" s="67" t="s">
        <v>14131</v>
      </c>
      <c r="L1139" s="5"/>
      <c r="M1139" s="5"/>
      <c r="N1139" s="59">
        <v>21600</v>
      </c>
      <c r="O1139" s="59">
        <v>0</v>
      </c>
      <c r="P1139" s="5" t="s">
        <v>12922</v>
      </c>
      <c r="Q1139" s="59">
        <v>21600</v>
      </c>
      <c r="R1139" s="59">
        <v>21600</v>
      </c>
      <c r="S1139" s="59">
        <v>0</v>
      </c>
      <c r="T1139" s="59">
        <v>0</v>
      </c>
      <c r="U1139" s="59">
        <v>0</v>
      </c>
      <c r="V1139" s="5"/>
      <c r="W1139" s="59">
        <v>0</v>
      </c>
      <c r="X1139" s="5"/>
      <c r="Y1139" s="7"/>
      <c r="Z1139" s="7">
        <v>45199</v>
      </c>
    </row>
    <row r="1140" spans="1:26" x14ac:dyDescent="0.25">
      <c r="A1140" s="5">
        <v>800231235</v>
      </c>
      <c r="B1140" s="5" t="s">
        <v>4021</v>
      </c>
      <c r="C1140" s="5" t="s">
        <v>4022</v>
      </c>
      <c r="D1140" s="5">
        <v>3219332</v>
      </c>
      <c r="E1140" s="5" t="s">
        <v>5160</v>
      </c>
      <c r="F1140" s="5" t="s">
        <v>9121</v>
      </c>
      <c r="G1140" s="7">
        <v>44986.352083333331</v>
      </c>
      <c r="H1140" s="7">
        <v>45005</v>
      </c>
      <c r="I1140" s="59">
        <v>67700</v>
      </c>
      <c r="J1140" s="59">
        <v>774.75</v>
      </c>
      <c r="K1140" s="67" t="s">
        <v>14192</v>
      </c>
      <c r="L1140" s="5"/>
      <c r="M1140" s="5"/>
      <c r="N1140" s="59">
        <v>0</v>
      </c>
      <c r="O1140" s="59">
        <v>0</v>
      </c>
      <c r="P1140" s="5" t="s">
        <v>12923</v>
      </c>
      <c r="Q1140" s="59">
        <v>67700</v>
      </c>
      <c r="R1140" s="59">
        <v>67700</v>
      </c>
      <c r="S1140" s="59">
        <v>258</v>
      </c>
      <c r="T1140" s="59">
        <v>67442</v>
      </c>
      <c r="U1140" s="59">
        <v>0</v>
      </c>
      <c r="V1140" s="5"/>
      <c r="W1140" s="59">
        <v>66667</v>
      </c>
      <c r="X1140" s="5">
        <v>4800059745</v>
      </c>
      <c r="Y1140" s="7">
        <v>45058</v>
      </c>
      <c r="Z1140" s="7">
        <v>45199</v>
      </c>
    </row>
    <row r="1141" spans="1:26" x14ac:dyDescent="0.25">
      <c r="A1141" s="5">
        <v>800231235</v>
      </c>
      <c r="B1141" s="5" t="s">
        <v>4021</v>
      </c>
      <c r="C1141" s="5" t="s">
        <v>4022</v>
      </c>
      <c r="D1141" s="5">
        <v>3219339</v>
      </c>
      <c r="E1141" s="5" t="s">
        <v>5161</v>
      </c>
      <c r="F1141" s="5" t="s">
        <v>9122</v>
      </c>
      <c r="G1141" s="7">
        <v>44986.35833333333</v>
      </c>
      <c r="H1141" s="7">
        <v>45005</v>
      </c>
      <c r="I1141" s="59">
        <v>74100</v>
      </c>
      <c r="J1141" s="59">
        <v>6431.25</v>
      </c>
      <c r="K1141" s="67" t="s">
        <v>14192</v>
      </c>
      <c r="L1141" s="5"/>
      <c r="M1141" s="5"/>
      <c r="N1141" s="59">
        <v>0</v>
      </c>
      <c r="O1141" s="59">
        <v>0</v>
      </c>
      <c r="P1141" s="5" t="s">
        <v>12924</v>
      </c>
      <c r="Q1141" s="59">
        <v>74100</v>
      </c>
      <c r="R1141" s="59">
        <v>74100</v>
      </c>
      <c r="S1141" s="59">
        <v>2144</v>
      </c>
      <c r="T1141" s="59">
        <v>71956</v>
      </c>
      <c r="U1141" s="59">
        <v>0</v>
      </c>
      <c r="V1141" s="5"/>
      <c r="W1141" s="59">
        <v>65525</v>
      </c>
      <c r="X1141" s="5">
        <v>4800059745</v>
      </c>
      <c r="Y1141" s="7">
        <v>45058</v>
      </c>
      <c r="Z1141" s="7">
        <v>45199</v>
      </c>
    </row>
    <row r="1142" spans="1:26" x14ac:dyDescent="0.25">
      <c r="A1142" s="5">
        <v>800231235</v>
      </c>
      <c r="B1142" s="5" t="s">
        <v>4021</v>
      </c>
      <c r="C1142" s="5" t="s">
        <v>4022</v>
      </c>
      <c r="D1142" s="5">
        <v>3219395</v>
      </c>
      <c r="E1142" s="5" t="s">
        <v>5162</v>
      </c>
      <c r="F1142" s="5" t="s">
        <v>9123</v>
      </c>
      <c r="G1142" s="7">
        <v>44986.425694444442</v>
      </c>
      <c r="H1142" s="7">
        <v>45005</v>
      </c>
      <c r="I1142" s="59">
        <v>5782487</v>
      </c>
      <c r="J1142" s="59">
        <v>4972938.82</v>
      </c>
      <c r="K1142" s="5" t="s">
        <v>14192</v>
      </c>
      <c r="L1142" s="5"/>
      <c r="M1142" s="5"/>
      <c r="N1142" s="59">
        <v>5782487</v>
      </c>
      <c r="O1142" s="59">
        <v>0</v>
      </c>
      <c r="P1142" s="5"/>
      <c r="Q1142" s="59">
        <v>5782487</v>
      </c>
      <c r="R1142" s="59">
        <v>5782487</v>
      </c>
      <c r="S1142" s="59">
        <v>0</v>
      </c>
      <c r="T1142" s="59">
        <v>0</v>
      </c>
      <c r="U1142" s="59">
        <v>0</v>
      </c>
      <c r="V1142" s="5"/>
      <c r="W1142" s="59">
        <v>0</v>
      </c>
      <c r="X1142" s="5"/>
      <c r="Y1142" s="7"/>
      <c r="Z1142" s="7">
        <v>45199</v>
      </c>
    </row>
    <row r="1143" spans="1:26" x14ac:dyDescent="0.25">
      <c r="A1143" s="5">
        <v>800231235</v>
      </c>
      <c r="B1143" s="5" t="s">
        <v>4021</v>
      </c>
      <c r="C1143" s="5" t="s">
        <v>4022</v>
      </c>
      <c r="D1143" s="5">
        <v>3219428</v>
      </c>
      <c r="E1143" s="5" t="s">
        <v>5163</v>
      </c>
      <c r="F1143" s="5" t="s">
        <v>9124</v>
      </c>
      <c r="G1143" s="7">
        <v>44986.472222222219</v>
      </c>
      <c r="H1143" s="7">
        <v>45005</v>
      </c>
      <c r="I1143" s="59">
        <v>86000</v>
      </c>
      <c r="J1143" s="59">
        <v>7514.25</v>
      </c>
      <c r="K1143" s="67" t="s">
        <v>14192</v>
      </c>
      <c r="L1143" s="5"/>
      <c r="M1143" s="5"/>
      <c r="N1143" s="59">
        <v>0</v>
      </c>
      <c r="O1143" s="59">
        <v>0</v>
      </c>
      <c r="P1143" s="5" t="s">
        <v>12925</v>
      </c>
      <c r="Q1143" s="59">
        <v>86000</v>
      </c>
      <c r="R1143" s="59">
        <v>86000</v>
      </c>
      <c r="S1143" s="59">
        <v>2505</v>
      </c>
      <c r="T1143" s="59">
        <v>83495</v>
      </c>
      <c r="U1143" s="59">
        <v>0</v>
      </c>
      <c r="V1143" s="5"/>
      <c r="W1143" s="59">
        <v>75981</v>
      </c>
      <c r="X1143" s="5">
        <v>4800059745</v>
      </c>
      <c r="Y1143" s="7">
        <v>45058</v>
      </c>
      <c r="Z1143" s="7">
        <v>45199</v>
      </c>
    </row>
    <row r="1144" spans="1:26" x14ac:dyDescent="0.25">
      <c r="A1144" s="5">
        <v>800231235</v>
      </c>
      <c r="B1144" s="5" t="s">
        <v>4021</v>
      </c>
      <c r="C1144" s="5" t="s">
        <v>4022</v>
      </c>
      <c r="D1144" s="5">
        <v>3219464</v>
      </c>
      <c r="E1144" s="5" t="s">
        <v>5164</v>
      </c>
      <c r="F1144" s="5" t="s">
        <v>9125</v>
      </c>
      <c r="G1144" s="7">
        <v>44986.520138888889</v>
      </c>
      <c r="H1144" s="7">
        <v>45005</v>
      </c>
      <c r="I1144" s="59">
        <v>74100</v>
      </c>
      <c r="J1144" s="59">
        <v>74100</v>
      </c>
      <c r="K1144" s="67" t="s">
        <v>14131</v>
      </c>
      <c r="L1144" s="5"/>
      <c r="M1144" s="5"/>
      <c r="N1144" s="59">
        <v>74100</v>
      </c>
      <c r="O1144" s="59">
        <v>0</v>
      </c>
      <c r="P1144" s="5" t="s">
        <v>12926</v>
      </c>
      <c r="Q1144" s="59">
        <v>74100</v>
      </c>
      <c r="R1144" s="59">
        <v>74100</v>
      </c>
      <c r="S1144" s="59">
        <v>0</v>
      </c>
      <c r="T1144" s="59">
        <v>0</v>
      </c>
      <c r="U1144" s="59">
        <v>0</v>
      </c>
      <c r="V1144" s="5"/>
      <c r="W1144" s="59">
        <v>0</v>
      </c>
      <c r="X1144" s="5"/>
      <c r="Y1144" s="7"/>
      <c r="Z1144" s="7">
        <v>45199</v>
      </c>
    </row>
    <row r="1145" spans="1:26" x14ac:dyDescent="0.25">
      <c r="A1145" s="5">
        <v>800231235</v>
      </c>
      <c r="B1145" s="5" t="s">
        <v>4021</v>
      </c>
      <c r="C1145" s="5" t="s">
        <v>4022</v>
      </c>
      <c r="D1145" s="5">
        <v>3219483</v>
      </c>
      <c r="E1145" s="5" t="s">
        <v>5165</v>
      </c>
      <c r="F1145" s="5" t="s">
        <v>9126</v>
      </c>
      <c r="G1145" s="7">
        <v>44986.551388888889</v>
      </c>
      <c r="H1145" s="7">
        <v>45005</v>
      </c>
      <c r="I1145" s="59">
        <v>74100</v>
      </c>
      <c r="J1145" s="59">
        <v>6430.5</v>
      </c>
      <c r="K1145" s="67" t="s">
        <v>14192</v>
      </c>
      <c r="L1145" s="5"/>
      <c r="M1145" s="5"/>
      <c r="N1145" s="59">
        <v>0</v>
      </c>
      <c r="O1145" s="59">
        <v>0</v>
      </c>
      <c r="P1145" s="5" t="s">
        <v>12927</v>
      </c>
      <c r="Q1145" s="59">
        <v>74100</v>
      </c>
      <c r="R1145" s="59">
        <v>74100</v>
      </c>
      <c r="S1145" s="59">
        <v>2143</v>
      </c>
      <c r="T1145" s="59">
        <v>71957</v>
      </c>
      <c r="U1145" s="59">
        <v>0</v>
      </c>
      <c r="V1145" s="5"/>
      <c r="W1145" s="59">
        <v>65526</v>
      </c>
      <c r="X1145" s="5">
        <v>2201378451</v>
      </c>
      <c r="Y1145" s="7">
        <v>45040</v>
      </c>
      <c r="Z1145" s="7">
        <v>45199</v>
      </c>
    </row>
    <row r="1146" spans="1:26" x14ac:dyDescent="0.25">
      <c r="A1146" s="5">
        <v>800231235</v>
      </c>
      <c r="B1146" s="5" t="s">
        <v>4021</v>
      </c>
      <c r="C1146" s="5" t="s">
        <v>4022</v>
      </c>
      <c r="D1146" s="5">
        <v>3219515</v>
      </c>
      <c r="E1146" s="5" t="s">
        <v>5166</v>
      </c>
      <c r="F1146" s="5" t="s">
        <v>9127</v>
      </c>
      <c r="G1146" s="7">
        <v>44986.594444444447</v>
      </c>
      <c r="H1146" s="7">
        <v>45005</v>
      </c>
      <c r="I1146" s="59">
        <v>74100</v>
      </c>
      <c r="J1146" s="59">
        <v>6431.25</v>
      </c>
      <c r="K1146" s="67" t="s">
        <v>14192</v>
      </c>
      <c r="L1146" s="5"/>
      <c r="M1146" s="5"/>
      <c r="N1146" s="59">
        <v>0</v>
      </c>
      <c r="O1146" s="59">
        <v>0</v>
      </c>
      <c r="P1146" s="5" t="s">
        <v>12928</v>
      </c>
      <c r="Q1146" s="59">
        <v>74100</v>
      </c>
      <c r="R1146" s="59">
        <v>74100</v>
      </c>
      <c r="S1146" s="59">
        <v>2144</v>
      </c>
      <c r="T1146" s="59">
        <v>71956</v>
      </c>
      <c r="U1146" s="59">
        <v>0</v>
      </c>
      <c r="V1146" s="5"/>
      <c r="W1146" s="59">
        <v>65525</v>
      </c>
      <c r="X1146" s="5">
        <v>4800059745</v>
      </c>
      <c r="Y1146" s="7">
        <v>45058</v>
      </c>
      <c r="Z1146" s="7">
        <v>45199</v>
      </c>
    </row>
    <row r="1147" spans="1:26" x14ac:dyDescent="0.25">
      <c r="A1147" s="5">
        <v>800231235</v>
      </c>
      <c r="B1147" s="5" t="s">
        <v>4021</v>
      </c>
      <c r="C1147" s="5" t="s">
        <v>4022</v>
      </c>
      <c r="D1147" s="5">
        <v>3219536</v>
      </c>
      <c r="E1147" s="5" t="s">
        <v>5167</v>
      </c>
      <c r="F1147" s="5" t="s">
        <v>9128</v>
      </c>
      <c r="G1147" s="7">
        <v>44986.616666666669</v>
      </c>
      <c r="H1147" s="7">
        <v>45005</v>
      </c>
      <c r="I1147" s="59">
        <v>74100</v>
      </c>
      <c r="J1147" s="59">
        <v>6430.5</v>
      </c>
      <c r="K1147" s="67" t="s">
        <v>14192</v>
      </c>
      <c r="L1147" s="5"/>
      <c r="M1147" s="5"/>
      <c r="N1147" s="59">
        <v>0</v>
      </c>
      <c r="O1147" s="59">
        <v>0</v>
      </c>
      <c r="P1147" s="5" t="s">
        <v>12929</v>
      </c>
      <c r="Q1147" s="59">
        <v>74100</v>
      </c>
      <c r="R1147" s="59">
        <v>74100</v>
      </c>
      <c r="S1147" s="59">
        <v>2143</v>
      </c>
      <c r="T1147" s="59">
        <v>71957</v>
      </c>
      <c r="U1147" s="59">
        <v>0</v>
      </c>
      <c r="V1147" s="5"/>
      <c r="W1147" s="59">
        <v>65526</v>
      </c>
      <c r="X1147" s="5">
        <v>4800059745</v>
      </c>
      <c r="Y1147" s="7">
        <v>45058</v>
      </c>
      <c r="Z1147" s="7">
        <v>45199</v>
      </c>
    </row>
    <row r="1148" spans="1:26" x14ac:dyDescent="0.25">
      <c r="A1148" s="5">
        <v>800231235</v>
      </c>
      <c r="B1148" s="5" t="s">
        <v>4021</v>
      </c>
      <c r="C1148" s="5" t="s">
        <v>4022</v>
      </c>
      <c r="D1148" s="5">
        <v>3219543</v>
      </c>
      <c r="E1148" s="5" t="s">
        <v>5168</v>
      </c>
      <c r="F1148" s="5" t="s">
        <v>9129</v>
      </c>
      <c r="G1148" s="7">
        <v>44986.620833333334</v>
      </c>
      <c r="H1148" s="7">
        <v>45005</v>
      </c>
      <c r="I1148" s="59">
        <v>145700</v>
      </c>
      <c r="J1148" s="59">
        <v>15099.75</v>
      </c>
      <c r="K1148" s="67" t="s">
        <v>14192</v>
      </c>
      <c r="L1148" s="5"/>
      <c r="M1148" s="5"/>
      <c r="N1148" s="59">
        <v>0</v>
      </c>
      <c r="O1148" s="59">
        <v>0</v>
      </c>
      <c r="P1148" s="5" t="s">
        <v>12930</v>
      </c>
      <c r="Q1148" s="59">
        <v>145700</v>
      </c>
      <c r="R1148" s="59">
        <v>145700</v>
      </c>
      <c r="S1148" s="59">
        <v>5033</v>
      </c>
      <c r="T1148" s="59">
        <v>140667</v>
      </c>
      <c r="U1148" s="59">
        <v>0</v>
      </c>
      <c r="V1148" s="5"/>
      <c r="W1148" s="59">
        <v>125567</v>
      </c>
      <c r="X1148" s="5">
        <v>4800059745</v>
      </c>
      <c r="Y1148" s="7">
        <v>45058</v>
      </c>
      <c r="Z1148" s="7">
        <v>45199</v>
      </c>
    </row>
    <row r="1149" spans="1:26" x14ac:dyDescent="0.25">
      <c r="A1149" s="5">
        <v>800231235</v>
      </c>
      <c r="B1149" s="5" t="s">
        <v>4021</v>
      </c>
      <c r="C1149" s="5" t="s">
        <v>4022</v>
      </c>
      <c r="D1149" s="5">
        <v>3219549</v>
      </c>
      <c r="E1149" s="5" t="s">
        <v>5169</v>
      </c>
      <c r="F1149" s="5" t="s">
        <v>9130</v>
      </c>
      <c r="G1149" s="7">
        <v>44986.626388888886</v>
      </c>
      <c r="H1149" s="7">
        <v>45005</v>
      </c>
      <c r="I1149" s="59">
        <v>74100</v>
      </c>
      <c r="J1149" s="59">
        <v>6430.5</v>
      </c>
      <c r="K1149" s="67" t="s">
        <v>14192</v>
      </c>
      <c r="L1149" s="5"/>
      <c r="M1149" s="5"/>
      <c r="N1149" s="59">
        <v>0</v>
      </c>
      <c r="O1149" s="59">
        <v>0</v>
      </c>
      <c r="P1149" s="5" t="s">
        <v>12931</v>
      </c>
      <c r="Q1149" s="59">
        <v>74100</v>
      </c>
      <c r="R1149" s="59">
        <v>74100</v>
      </c>
      <c r="S1149" s="59">
        <v>2143</v>
      </c>
      <c r="T1149" s="59">
        <v>71957</v>
      </c>
      <c r="U1149" s="59">
        <v>0</v>
      </c>
      <c r="V1149" s="5"/>
      <c r="W1149" s="59">
        <v>65526</v>
      </c>
      <c r="X1149" s="5">
        <v>4800059745</v>
      </c>
      <c r="Y1149" s="7">
        <v>45058</v>
      </c>
      <c r="Z1149" s="7">
        <v>45199</v>
      </c>
    </row>
    <row r="1150" spans="1:26" x14ac:dyDescent="0.25">
      <c r="A1150" s="5">
        <v>800231235</v>
      </c>
      <c r="B1150" s="5" t="s">
        <v>4021</v>
      </c>
      <c r="C1150" s="5" t="s">
        <v>4022</v>
      </c>
      <c r="D1150" s="5">
        <v>3219557</v>
      </c>
      <c r="E1150" s="5" t="s">
        <v>5170</v>
      </c>
      <c r="F1150" s="5" t="s">
        <v>9131</v>
      </c>
      <c r="G1150" s="7">
        <v>44986.634027777778</v>
      </c>
      <c r="H1150" s="7">
        <v>45005</v>
      </c>
      <c r="I1150" s="59">
        <v>3351700</v>
      </c>
      <c r="J1150" s="59">
        <v>3351700</v>
      </c>
      <c r="K1150" s="67" t="s">
        <v>14131</v>
      </c>
      <c r="L1150" s="5"/>
      <c r="M1150" s="5"/>
      <c r="N1150" s="59">
        <v>3351700</v>
      </c>
      <c r="O1150" s="59">
        <v>0</v>
      </c>
      <c r="P1150" s="5" t="s">
        <v>12932</v>
      </c>
      <c r="Q1150" s="59">
        <v>3351700</v>
      </c>
      <c r="R1150" s="59">
        <v>3351700</v>
      </c>
      <c r="S1150" s="59">
        <v>0</v>
      </c>
      <c r="T1150" s="59">
        <v>0</v>
      </c>
      <c r="U1150" s="59">
        <v>0</v>
      </c>
      <c r="V1150" s="5"/>
      <c r="W1150" s="59">
        <v>0</v>
      </c>
      <c r="X1150" s="5"/>
      <c r="Y1150" s="7"/>
      <c r="Z1150" s="7">
        <v>45199</v>
      </c>
    </row>
    <row r="1151" spans="1:26" x14ac:dyDescent="0.25">
      <c r="A1151" s="5">
        <v>800231235</v>
      </c>
      <c r="B1151" s="5" t="s">
        <v>4021</v>
      </c>
      <c r="C1151" s="5" t="s">
        <v>4022</v>
      </c>
      <c r="D1151" s="5">
        <v>3219561</v>
      </c>
      <c r="E1151" s="5" t="s">
        <v>5171</v>
      </c>
      <c r="F1151" s="5" t="s">
        <v>9132</v>
      </c>
      <c r="G1151" s="7">
        <v>44986.63958333333</v>
      </c>
      <c r="H1151" s="7">
        <v>45005</v>
      </c>
      <c r="I1151" s="59">
        <v>201100</v>
      </c>
      <c r="J1151" s="59">
        <v>20831.25</v>
      </c>
      <c r="K1151" s="67" t="s">
        <v>14192</v>
      </c>
      <c r="L1151" s="5"/>
      <c r="M1151" s="5"/>
      <c r="N1151" s="59">
        <v>0</v>
      </c>
      <c r="O1151" s="59">
        <v>0</v>
      </c>
      <c r="P1151" s="5" t="s">
        <v>12933</v>
      </c>
      <c r="Q1151" s="59">
        <v>201100</v>
      </c>
      <c r="R1151" s="59">
        <v>201100</v>
      </c>
      <c r="S1151" s="59">
        <v>6944</v>
      </c>
      <c r="T1151" s="59">
        <v>194156</v>
      </c>
      <c r="U1151" s="59">
        <v>0</v>
      </c>
      <c r="V1151" s="5"/>
      <c r="W1151" s="59">
        <v>173325</v>
      </c>
      <c r="X1151" s="5">
        <v>2201378451</v>
      </c>
      <c r="Y1151" s="7">
        <v>45040</v>
      </c>
      <c r="Z1151" s="7">
        <v>45199</v>
      </c>
    </row>
    <row r="1152" spans="1:26" x14ac:dyDescent="0.25">
      <c r="A1152" s="5">
        <v>800231235</v>
      </c>
      <c r="B1152" s="5" t="s">
        <v>4021</v>
      </c>
      <c r="C1152" s="5" t="s">
        <v>4022</v>
      </c>
      <c r="D1152" s="5">
        <v>3219583</v>
      </c>
      <c r="E1152" s="5" t="s">
        <v>5172</v>
      </c>
      <c r="F1152" s="5" t="s">
        <v>9133</v>
      </c>
      <c r="G1152" s="7">
        <v>44986.685416666667</v>
      </c>
      <c r="H1152" s="7">
        <v>45005</v>
      </c>
      <c r="I1152" s="59">
        <v>3190050</v>
      </c>
      <c r="J1152" s="59">
        <v>3190050</v>
      </c>
      <c r="K1152" s="67" t="s">
        <v>14131</v>
      </c>
      <c r="L1152" s="5"/>
      <c r="M1152" s="5"/>
      <c r="N1152" s="59">
        <v>3190050</v>
      </c>
      <c r="O1152" s="59">
        <v>0</v>
      </c>
      <c r="P1152" s="5" t="s">
        <v>12934</v>
      </c>
      <c r="Q1152" s="59">
        <v>3190050</v>
      </c>
      <c r="R1152" s="59">
        <v>3190050</v>
      </c>
      <c r="S1152" s="59">
        <v>0</v>
      </c>
      <c r="T1152" s="59">
        <v>0</v>
      </c>
      <c r="U1152" s="59">
        <v>0</v>
      </c>
      <c r="V1152" s="5"/>
      <c r="W1152" s="59">
        <v>0</v>
      </c>
      <c r="X1152" s="5"/>
      <c r="Y1152" s="7"/>
      <c r="Z1152" s="7">
        <v>45199</v>
      </c>
    </row>
    <row r="1153" spans="1:26" x14ac:dyDescent="0.25">
      <c r="A1153" s="5">
        <v>800231235</v>
      </c>
      <c r="B1153" s="5" t="s">
        <v>4021</v>
      </c>
      <c r="C1153" s="5" t="s">
        <v>4022</v>
      </c>
      <c r="D1153" s="5">
        <v>3219616</v>
      </c>
      <c r="E1153" s="5" t="s">
        <v>5173</v>
      </c>
      <c r="F1153" s="5" t="s">
        <v>9134</v>
      </c>
      <c r="G1153" s="7">
        <v>44987.019444444442</v>
      </c>
      <c r="H1153" s="7">
        <v>45016</v>
      </c>
      <c r="I1153" s="59">
        <v>1491996</v>
      </c>
      <c r="J1153" s="59">
        <v>143001.75</v>
      </c>
      <c r="K1153" s="67" t="s">
        <v>14192</v>
      </c>
      <c r="L1153" s="5"/>
      <c r="M1153" s="5"/>
      <c r="N1153" s="59">
        <v>0</v>
      </c>
      <c r="O1153" s="59">
        <v>0</v>
      </c>
      <c r="P1153" s="5" t="s">
        <v>12935</v>
      </c>
      <c r="Q1153" s="59">
        <v>1491996</v>
      </c>
      <c r="R1153" s="59">
        <v>1491996</v>
      </c>
      <c r="S1153" s="59">
        <v>47667</v>
      </c>
      <c r="T1153" s="59">
        <v>1444329</v>
      </c>
      <c r="U1153" s="59">
        <v>0</v>
      </c>
      <c r="V1153" s="5"/>
      <c r="W1153" s="59">
        <v>1301327</v>
      </c>
      <c r="X1153" s="5">
        <v>2201429339</v>
      </c>
      <c r="Y1153" s="7">
        <v>45169</v>
      </c>
      <c r="Z1153" s="7">
        <v>45199</v>
      </c>
    </row>
    <row r="1154" spans="1:26" x14ac:dyDescent="0.25">
      <c r="A1154" s="5">
        <v>800231235</v>
      </c>
      <c r="B1154" s="5" t="s">
        <v>4021</v>
      </c>
      <c r="C1154" s="5" t="s">
        <v>4022</v>
      </c>
      <c r="D1154" s="5">
        <v>3219666</v>
      </c>
      <c r="E1154" s="5" t="s">
        <v>5174</v>
      </c>
      <c r="F1154" s="5" t="s">
        <v>9135</v>
      </c>
      <c r="G1154" s="7">
        <v>44987.311805555553</v>
      </c>
      <c r="H1154" s="7">
        <v>45005</v>
      </c>
      <c r="I1154" s="59">
        <v>74100</v>
      </c>
      <c r="J1154" s="59">
        <v>6430.5</v>
      </c>
      <c r="K1154" s="67" t="s">
        <v>14192</v>
      </c>
      <c r="L1154" s="5"/>
      <c r="M1154" s="5"/>
      <c r="N1154" s="59">
        <v>0</v>
      </c>
      <c r="O1154" s="59">
        <v>0</v>
      </c>
      <c r="P1154" s="5" t="s">
        <v>12936</v>
      </c>
      <c r="Q1154" s="59">
        <v>74100</v>
      </c>
      <c r="R1154" s="59">
        <v>74100</v>
      </c>
      <c r="S1154" s="59">
        <v>2143</v>
      </c>
      <c r="T1154" s="59">
        <v>71957</v>
      </c>
      <c r="U1154" s="59">
        <v>0</v>
      </c>
      <c r="V1154" s="5"/>
      <c r="W1154" s="59">
        <v>65526</v>
      </c>
      <c r="X1154" s="5">
        <v>4800059745</v>
      </c>
      <c r="Y1154" s="7">
        <v>45058</v>
      </c>
      <c r="Z1154" s="7">
        <v>45199</v>
      </c>
    </row>
    <row r="1155" spans="1:26" x14ac:dyDescent="0.25">
      <c r="A1155" s="5">
        <v>800231235</v>
      </c>
      <c r="B1155" s="5" t="s">
        <v>4021</v>
      </c>
      <c r="C1155" s="5" t="s">
        <v>4022</v>
      </c>
      <c r="D1155" s="5">
        <v>3219681</v>
      </c>
      <c r="E1155" s="5" t="s">
        <v>5175</v>
      </c>
      <c r="F1155" s="5" t="s">
        <v>9136</v>
      </c>
      <c r="G1155" s="7">
        <v>44987.320138888892</v>
      </c>
      <c r="H1155" s="7">
        <v>45005</v>
      </c>
      <c r="I1155" s="59">
        <v>74100</v>
      </c>
      <c r="J1155" s="59">
        <v>6431.25</v>
      </c>
      <c r="K1155" s="67" t="s">
        <v>14192</v>
      </c>
      <c r="L1155" s="5"/>
      <c r="M1155" s="5"/>
      <c r="N1155" s="59">
        <v>0</v>
      </c>
      <c r="O1155" s="59">
        <v>0</v>
      </c>
      <c r="P1155" s="5" t="s">
        <v>12937</v>
      </c>
      <c r="Q1155" s="59">
        <v>74100</v>
      </c>
      <c r="R1155" s="59">
        <v>74100</v>
      </c>
      <c r="S1155" s="59">
        <v>2144</v>
      </c>
      <c r="T1155" s="59">
        <v>71956</v>
      </c>
      <c r="U1155" s="59">
        <v>0</v>
      </c>
      <c r="V1155" s="5"/>
      <c r="W1155" s="59">
        <v>65525</v>
      </c>
      <c r="X1155" s="5">
        <v>4800059745</v>
      </c>
      <c r="Y1155" s="7">
        <v>45058</v>
      </c>
      <c r="Z1155" s="7">
        <v>45199</v>
      </c>
    </row>
    <row r="1156" spans="1:26" x14ac:dyDescent="0.25">
      <c r="A1156" s="5">
        <v>800231235</v>
      </c>
      <c r="B1156" s="5" t="s">
        <v>4021</v>
      </c>
      <c r="C1156" s="5" t="s">
        <v>4022</v>
      </c>
      <c r="D1156" s="5">
        <v>3219686</v>
      </c>
      <c r="E1156" s="5" t="s">
        <v>5176</v>
      </c>
      <c r="F1156" s="5" t="s">
        <v>9137</v>
      </c>
      <c r="G1156" s="7">
        <v>44987.327777777777</v>
      </c>
      <c r="H1156" s="7">
        <v>45005</v>
      </c>
      <c r="I1156" s="59">
        <v>74100</v>
      </c>
      <c r="J1156" s="59">
        <v>6431.25</v>
      </c>
      <c r="K1156" s="67" t="s">
        <v>14192</v>
      </c>
      <c r="L1156" s="5"/>
      <c r="M1156" s="5"/>
      <c r="N1156" s="59">
        <v>0</v>
      </c>
      <c r="O1156" s="59">
        <v>0</v>
      </c>
      <c r="P1156" s="5" t="s">
        <v>12938</v>
      </c>
      <c r="Q1156" s="59">
        <v>74100</v>
      </c>
      <c r="R1156" s="59">
        <v>74100</v>
      </c>
      <c r="S1156" s="59">
        <v>2144</v>
      </c>
      <c r="T1156" s="59">
        <v>71956</v>
      </c>
      <c r="U1156" s="59">
        <v>0</v>
      </c>
      <c r="V1156" s="5"/>
      <c r="W1156" s="59">
        <v>65525</v>
      </c>
      <c r="X1156" s="5">
        <v>4800059745</v>
      </c>
      <c r="Y1156" s="7">
        <v>45058</v>
      </c>
      <c r="Z1156" s="7">
        <v>45199</v>
      </c>
    </row>
    <row r="1157" spans="1:26" x14ac:dyDescent="0.25">
      <c r="A1157" s="5">
        <v>800231235</v>
      </c>
      <c r="B1157" s="5" t="s">
        <v>4021</v>
      </c>
      <c r="C1157" s="5" t="s">
        <v>4022</v>
      </c>
      <c r="D1157" s="5">
        <v>3219688</v>
      </c>
      <c r="E1157" s="5" t="s">
        <v>5177</v>
      </c>
      <c r="F1157" s="5" t="s">
        <v>9138</v>
      </c>
      <c r="G1157" s="7">
        <v>44987.327777777777</v>
      </c>
      <c r="H1157" s="7">
        <v>45005</v>
      </c>
      <c r="I1157" s="59">
        <v>74100</v>
      </c>
      <c r="J1157" s="59">
        <v>6431.25</v>
      </c>
      <c r="K1157" s="67" t="s">
        <v>14192</v>
      </c>
      <c r="L1157" s="5"/>
      <c r="M1157" s="5"/>
      <c r="N1157" s="59">
        <v>0</v>
      </c>
      <c r="O1157" s="59">
        <v>0</v>
      </c>
      <c r="P1157" s="5" t="s">
        <v>12939</v>
      </c>
      <c r="Q1157" s="59">
        <v>74100</v>
      </c>
      <c r="R1157" s="59">
        <v>74100</v>
      </c>
      <c r="S1157" s="59">
        <v>2144</v>
      </c>
      <c r="T1157" s="59">
        <v>71956</v>
      </c>
      <c r="U1157" s="59">
        <v>0</v>
      </c>
      <c r="V1157" s="5"/>
      <c r="W1157" s="59">
        <v>65525</v>
      </c>
      <c r="X1157" s="5">
        <v>4800059745</v>
      </c>
      <c r="Y1157" s="7">
        <v>45058</v>
      </c>
      <c r="Z1157" s="7">
        <v>45199</v>
      </c>
    </row>
    <row r="1158" spans="1:26" x14ac:dyDescent="0.25">
      <c r="A1158" s="5">
        <v>800231235</v>
      </c>
      <c r="B1158" s="5" t="s">
        <v>4021</v>
      </c>
      <c r="C1158" s="5" t="s">
        <v>4022</v>
      </c>
      <c r="D1158" s="5">
        <v>3219695</v>
      </c>
      <c r="E1158" s="5" t="s">
        <v>5178</v>
      </c>
      <c r="F1158" s="5" t="s">
        <v>9139</v>
      </c>
      <c r="G1158" s="7">
        <v>44987.333333333336</v>
      </c>
      <c r="H1158" s="7">
        <v>45005</v>
      </c>
      <c r="I1158" s="59">
        <v>74100</v>
      </c>
      <c r="J1158" s="59">
        <v>6430.5</v>
      </c>
      <c r="K1158" s="67" t="s">
        <v>14192</v>
      </c>
      <c r="L1158" s="5"/>
      <c r="M1158" s="5"/>
      <c r="N1158" s="59">
        <v>0</v>
      </c>
      <c r="O1158" s="59">
        <v>0</v>
      </c>
      <c r="P1158" s="5" t="s">
        <v>12940</v>
      </c>
      <c r="Q1158" s="59">
        <v>74100</v>
      </c>
      <c r="R1158" s="59">
        <v>74100</v>
      </c>
      <c r="S1158" s="59">
        <v>2143</v>
      </c>
      <c r="T1158" s="59">
        <v>71957</v>
      </c>
      <c r="U1158" s="59">
        <v>0</v>
      </c>
      <c r="V1158" s="5"/>
      <c r="W1158" s="59">
        <v>65526</v>
      </c>
      <c r="X1158" s="5">
        <v>2201378451</v>
      </c>
      <c r="Y1158" s="7">
        <v>45040</v>
      </c>
      <c r="Z1158" s="7">
        <v>45199</v>
      </c>
    </row>
    <row r="1159" spans="1:26" x14ac:dyDescent="0.25">
      <c r="A1159" s="5">
        <v>800231235</v>
      </c>
      <c r="B1159" s="5" t="s">
        <v>4021</v>
      </c>
      <c r="C1159" s="5" t="s">
        <v>4022</v>
      </c>
      <c r="D1159" s="5">
        <v>3219701</v>
      </c>
      <c r="E1159" s="5" t="s">
        <v>5179</v>
      </c>
      <c r="F1159" s="5" t="s">
        <v>9140</v>
      </c>
      <c r="G1159" s="7">
        <v>44987.338888888888</v>
      </c>
      <c r="H1159" s="7">
        <v>45005</v>
      </c>
      <c r="I1159" s="59">
        <v>74100</v>
      </c>
      <c r="J1159" s="59">
        <v>6431.25</v>
      </c>
      <c r="K1159" s="67" t="s">
        <v>14192</v>
      </c>
      <c r="L1159" s="5"/>
      <c r="M1159" s="5"/>
      <c r="N1159" s="59">
        <v>0</v>
      </c>
      <c r="O1159" s="59">
        <v>0</v>
      </c>
      <c r="P1159" s="5" t="s">
        <v>12941</v>
      </c>
      <c r="Q1159" s="59">
        <v>74100</v>
      </c>
      <c r="R1159" s="59">
        <v>74100</v>
      </c>
      <c r="S1159" s="59">
        <v>2144</v>
      </c>
      <c r="T1159" s="59">
        <v>71956</v>
      </c>
      <c r="U1159" s="59">
        <v>0</v>
      </c>
      <c r="V1159" s="5"/>
      <c r="W1159" s="59">
        <v>65525</v>
      </c>
      <c r="X1159" s="5">
        <v>4800059745</v>
      </c>
      <c r="Y1159" s="7">
        <v>45058</v>
      </c>
      <c r="Z1159" s="7">
        <v>45199</v>
      </c>
    </row>
    <row r="1160" spans="1:26" x14ac:dyDescent="0.25">
      <c r="A1160" s="5">
        <v>800231235</v>
      </c>
      <c r="B1160" s="5" t="s">
        <v>4021</v>
      </c>
      <c r="C1160" s="5" t="s">
        <v>4022</v>
      </c>
      <c r="D1160" s="5">
        <v>3219710</v>
      </c>
      <c r="E1160" s="5" t="s">
        <v>5180</v>
      </c>
      <c r="F1160" s="5" t="s">
        <v>9141</v>
      </c>
      <c r="G1160" s="7">
        <v>44987.345138888886</v>
      </c>
      <c r="H1160" s="7">
        <v>45005</v>
      </c>
      <c r="I1160" s="59">
        <v>74100</v>
      </c>
      <c r="J1160" s="59">
        <v>6431.25</v>
      </c>
      <c r="K1160" s="67" t="s">
        <v>14192</v>
      </c>
      <c r="L1160" s="5"/>
      <c r="M1160" s="5"/>
      <c r="N1160" s="59">
        <v>0</v>
      </c>
      <c r="O1160" s="59">
        <v>0</v>
      </c>
      <c r="P1160" s="5" t="s">
        <v>12942</v>
      </c>
      <c r="Q1160" s="59">
        <v>74100</v>
      </c>
      <c r="R1160" s="59">
        <v>74100</v>
      </c>
      <c r="S1160" s="59">
        <v>2144</v>
      </c>
      <c r="T1160" s="59">
        <v>71956</v>
      </c>
      <c r="U1160" s="59">
        <v>0</v>
      </c>
      <c r="V1160" s="5"/>
      <c r="W1160" s="59">
        <v>65525</v>
      </c>
      <c r="X1160" s="5">
        <v>4800059745</v>
      </c>
      <c r="Y1160" s="7">
        <v>45058</v>
      </c>
      <c r="Z1160" s="7">
        <v>45199</v>
      </c>
    </row>
    <row r="1161" spans="1:26" x14ac:dyDescent="0.25">
      <c r="A1161" s="5">
        <v>800231235</v>
      </c>
      <c r="B1161" s="5" t="s">
        <v>4021</v>
      </c>
      <c r="C1161" s="5" t="s">
        <v>4022</v>
      </c>
      <c r="D1161" s="5">
        <v>3219717</v>
      </c>
      <c r="E1161" s="5" t="s">
        <v>5181</v>
      </c>
      <c r="F1161" s="5" t="s">
        <v>9142</v>
      </c>
      <c r="G1161" s="7">
        <v>44987.353472222225</v>
      </c>
      <c r="H1161" s="7">
        <v>45005</v>
      </c>
      <c r="I1161" s="59">
        <v>197100</v>
      </c>
      <c r="J1161" s="59">
        <v>2124</v>
      </c>
      <c r="K1161" s="67" t="s">
        <v>14192</v>
      </c>
      <c r="L1161" s="5"/>
      <c r="M1161" s="5"/>
      <c r="N1161" s="59">
        <v>0</v>
      </c>
      <c r="O1161" s="59">
        <v>0</v>
      </c>
      <c r="P1161" s="5" t="s">
        <v>12943</v>
      </c>
      <c r="Q1161" s="59">
        <v>197100</v>
      </c>
      <c r="R1161" s="59">
        <v>197100</v>
      </c>
      <c r="S1161" s="59">
        <v>708</v>
      </c>
      <c r="T1161" s="59">
        <v>196392</v>
      </c>
      <c r="U1161" s="59">
        <v>0</v>
      </c>
      <c r="V1161" s="5"/>
      <c r="W1161" s="59">
        <v>194268</v>
      </c>
      <c r="X1161" s="5">
        <v>4800059745</v>
      </c>
      <c r="Y1161" s="7">
        <v>45058</v>
      </c>
      <c r="Z1161" s="7">
        <v>45199</v>
      </c>
    </row>
    <row r="1162" spans="1:26" x14ac:dyDescent="0.25">
      <c r="A1162" s="5">
        <v>800231235</v>
      </c>
      <c r="B1162" s="5" t="s">
        <v>4021</v>
      </c>
      <c r="C1162" s="5" t="s">
        <v>4022</v>
      </c>
      <c r="D1162" s="5">
        <v>3219727</v>
      </c>
      <c r="E1162" s="5" t="s">
        <v>5182</v>
      </c>
      <c r="F1162" s="5" t="s">
        <v>9143</v>
      </c>
      <c r="G1162" s="7">
        <v>44987.370833333334</v>
      </c>
      <c r="H1162" s="7">
        <v>45005</v>
      </c>
      <c r="I1162" s="59">
        <v>70002</v>
      </c>
      <c r="J1162" s="59">
        <v>6430.5</v>
      </c>
      <c r="K1162" s="67" t="s">
        <v>14192</v>
      </c>
      <c r="L1162" s="5"/>
      <c r="M1162" s="5"/>
      <c r="N1162" s="59">
        <v>0</v>
      </c>
      <c r="O1162" s="59">
        <v>0</v>
      </c>
      <c r="P1162" s="5" t="s">
        <v>12944</v>
      </c>
      <c r="Q1162" s="59">
        <v>74100</v>
      </c>
      <c r="R1162" s="59">
        <v>74100</v>
      </c>
      <c r="S1162" s="59">
        <v>2143</v>
      </c>
      <c r="T1162" s="59">
        <v>71957</v>
      </c>
      <c r="U1162" s="59">
        <v>0</v>
      </c>
      <c r="V1162" s="5"/>
      <c r="W1162" s="59">
        <v>61428</v>
      </c>
      <c r="X1162" s="5">
        <v>2201378451</v>
      </c>
      <c r="Y1162" s="7">
        <v>45040</v>
      </c>
      <c r="Z1162" s="7">
        <v>45199</v>
      </c>
    </row>
    <row r="1163" spans="1:26" x14ac:dyDescent="0.25">
      <c r="A1163" s="5">
        <v>800231235</v>
      </c>
      <c r="B1163" s="5" t="s">
        <v>4021</v>
      </c>
      <c r="C1163" s="5" t="s">
        <v>4022</v>
      </c>
      <c r="D1163" s="5">
        <v>3219729</v>
      </c>
      <c r="E1163" s="5" t="s">
        <v>5183</v>
      </c>
      <c r="F1163" s="5" t="s">
        <v>9144</v>
      </c>
      <c r="G1163" s="7">
        <v>44987.37222222222</v>
      </c>
      <c r="H1163" s="7">
        <v>45005</v>
      </c>
      <c r="I1163" s="59">
        <v>63000</v>
      </c>
      <c r="J1163" s="59">
        <v>750</v>
      </c>
      <c r="K1163" s="67" t="s">
        <v>14192</v>
      </c>
      <c r="L1163" s="5"/>
      <c r="M1163" s="5"/>
      <c r="N1163" s="59">
        <v>0</v>
      </c>
      <c r="O1163" s="59">
        <v>0</v>
      </c>
      <c r="P1163" s="5" t="s">
        <v>12945</v>
      </c>
      <c r="Q1163" s="59">
        <v>63000</v>
      </c>
      <c r="R1163" s="59">
        <v>63000</v>
      </c>
      <c r="S1163" s="59">
        <v>250</v>
      </c>
      <c r="T1163" s="59">
        <v>62750</v>
      </c>
      <c r="U1163" s="59">
        <v>0</v>
      </c>
      <c r="V1163" s="5"/>
      <c r="W1163" s="59">
        <v>62000</v>
      </c>
      <c r="X1163" s="5">
        <v>4800059745</v>
      </c>
      <c r="Y1163" s="7">
        <v>45058</v>
      </c>
      <c r="Z1163" s="7">
        <v>45199</v>
      </c>
    </row>
    <row r="1164" spans="1:26" x14ac:dyDescent="0.25">
      <c r="A1164" s="5">
        <v>800231235</v>
      </c>
      <c r="B1164" s="5" t="s">
        <v>4021</v>
      </c>
      <c r="C1164" s="5" t="s">
        <v>4022</v>
      </c>
      <c r="D1164" s="5">
        <v>3219734</v>
      </c>
      <c r="E1164" s="5" t="s">
        <v>5184</v>
      </c>
      <c r="F1164" s="5" t="s">
        <v>9145</v>
      </c>
      <c r="G1164" s="7">
        <v>44987.37777777778</v>
      </c>
      <c r="H1164" s="7">
        <v>45005</v>
      </c>
      <c r="I1164" s="59">
        <v>38000</v>
      </c>
      <c r="J1164" s="59">
        <v>500.25</v>
      </c>
      <c r="K1164" s="67" t="s">
        <v>14192</v>
      </c>
      <c r="L1164" s="5"/>
      <c r="M1164" s="5"/>
      <c r="N1164" s="59">
        <v>0</v>
      </c>
      <c r="O1164" s="59">
        <v>0</v>
      </c>
      <c r="P1164" s="5" t="s">
        <v>12946</v>
      </c>
      <c r="Q1164" s="59">
        <v>38000</v>
      </c>
      <c r="R1164" s="59">
        <v>38000</v>
      </c>
      <c r="S1164" s="59">
        <v>167</v>
      </c>
      <c r="T1164" s="59">
        <v>37833</v>
      </c>
      <c r="U1164" s="59">
        <v>0</v>
      </c>
      <c r="V1164" s="5"/>
      <c r="W1164" s="59">
        <v>37333</v>
      </c>
      <c r="X1164" s="5">
        <v>4800059745</v>
      </c>
      <c r="Y1164" s="7">
        <v>45058</v>
      </c>
      <c r="Z1164" s="7">
        <v>45199</v>
      </c>
    </row>
    <row r="1165" spans="1:26" x14ac:dyDescent="0.25">
      <c r="A1165" s="5">
        <v>800231235</v>
      </c>
      <c r="B1165" s="5" t="s">
        <v>4021</v>
      </c>
      <c r="C1165" s="5" t="s">
        <v>4022</v>
      </c>
      <c r="D1165" s="5">
        <v>3219738</v>
      </c>
      <c r="E1165" s="5" t="s">
        <v>5185</v>
      </c>
      <c r="F1165" s="5" t="s">
        <v>9146</v>
      </c>
      <c r="G1165" s="7">
        <v>44987.383333333331</v>
      </c>
      <c r="H1165" s="7">
        <v>45005</v>
      </c>
      <c r="I1165" s="59">
        <v>74100</v>
      </c>
      <c r="J1165" s="59">
        <v>6430.5</v>
      </c>
      <c r="K1165" s="67" t="s">
        <v>14192</v>
      </c>
      <c r="L1165" s="5"/>
      <c r="M1165" s="5"/>
      <c r="N1165" s="59">
        <v>0</v>
      </c>
      <c r="O1165" s="59">
        <v>0</v>
      </c>
      <c r="P1165" s="5" t="s">
        <v>12947</v>
      </c>
      <c r="Q1165" s="59">
        <v>74100</v>
      </c>
      <c r="R1165" s="59">
        <v>74100</v>
      </c>
      <c r="S1165" s="59">
        <v>2143</v>
      </c>
      <c r="T1165" s="59">
        <v>71957</v>
      </c>
      <c r="U1165" s="59">
        <v>0</v>
      </c>
      <c r="V1165" s="5"/>
      <c r="W1165" s="59">
        <v>65526</v>
      </c>
      <c r="X1165" s="5">
        <v>2201378451</v>
      </c>
      <c r="Y1165" s="7">
        <v>45040</v>
      </c>
      <c r="Z1165" s="7">
        <v>45199</v>
      </c>
    </row>
    <row r="1166" spans="1:26" x14ac:dyDescent="0.25">
      <c r="A1166" s="5">
        <v>800231235</v>
      </c>
      <c r="B1166" s="5" t="s">
        <v>4021</v>
      </c>
      <c r="C1166" s="5" t="s">
        <v>4022</v>
      </c>
      <c r="D1166" s="5">
        <v>3219741</v>
      </c>
      <c r="E1166" s="5" t="s">
        <v>5186</v>
      </c>
      <c r="F1166" s="5" t="s">
        <v>9147</v>
      </c>
      <c r="G1166" s="7">
        <v>44987.386805555558</v>
      </c>
      <c r="H1166" s="7">
        <v>45005</v>
      </c>
      <c r="I1166" s="59">
        <v>74100</v>
      </c>
      <c r="J1166" s="59">
        <v>6431.25</v>
      </c>
      <c r="K1166" s="67" t="s">
        <v>14192</v>
      </c>
      <c r="L1166" s="5"/>
      <c r="M1166" s="5"/>
      <c r="N1166" s="59">
        <v>0</v>
      </c>
      <c r="O1166" s="59">
        <v>0</v>
      </c>
      <c r="P1166" s="5" t="s">
        <v>12948</v>
      </c>
      <c r="Q1166" s="59">
        <v>74100</v>
      </c>
      <c r="R1166" s="59">
        <v>74100</v>
      </c>
      <c r="S1166" s="59">
        <v>2144</v>
      </c>
      <c r="T1166" s="59">
        <v>71956</v>
      </c>
      <c r="U1166" s="59">
        <v>0</v>
      </c>
      <c r="V1166" s="5"/>
      <c r="W1166" s="59">
        <v>65525</v>
      </c>
      <c r="X1166" s="5">
        <v>4800059745</v>
      </c>
      <c r="Y1166" s="7">
        <v>45058</v>
      </c>
      <c r="Z1166" s="7">
        <v>45199</v>
      </c>
    </row>
    <row r="1167" spans="1:26" x14ac:dyDescent="0.25">
      <c r="A1167" s="5">
        <v>800231235</v>
      </c>
      <c r="B1167" s="5" t="s">
        <v>4021</v>
      </c>
      <c r="C1167" s="5" t="s">
        <v>4022</v>
      </c>
      <c r="D1167" s="5">
        <v>3219743</v>
      </c>
      <c r="E1167" s="5" t="s">
        <v>5187</v>
      </c>
      <c r="F1167" s="5" t="s">
        <v>9148</v>
      </c>
      <c r="G1167" s="7">
        <v>44987.388888888891</v>
      </c>
      <c r="H1167" s="7">
        <v>45005</v>
      </c>
      <c r="I1167" s="59">
        <v>74100</v>
      </c>
      <c r="J1167" s="59">
        <v>6431.25</v>
      </c>
      <c r="K1167" s="67" t="s">
        <v>14192</v>
      </c>
      <c r="L1167" s="5"/>
      <c r="M1167" s="5"/>
      <c r="N1167" s="59">
        <v>0</v>
      </c>
      <c r="O1167" s="59">
        <v>0</v>
      </c>
      <c r="P1167" s="5" t="s">
        <v>12949</v>
      </c>
      <c r="Q1167" s="59">
        <v>74100</v>
      </c>
      <c r="R1167" s="59">
        <v>74100</v>
      </c>
      <c r="S1167" s="59">
        <v>2144</v>
      </c>
      <c r="T1167" s="59">
        <v>71956</v>
      </c>
      <c r="U1167" s="59">
        <v>0</v>
      </c>
      <c r="V1167" s="5"/>
      <c r="W1167" s="59">
        <v>65525</v>
      </c>
      <c r="X1167" s="5">
        <v>4800059745</v>
      </c>
      <c r="Y1167" s="7">
        <v>45058</v>
      </c>
      <c r="Z1167" s="7">
        <v>45199</v>
      </c>
    </row>
    <row r="1168" spans="1:26" x14ac:dyDescent="0.25">
      <c r="A1168" s="5">
        <v>800231235</v>
      </c>
      <c r="B1168" s="5" t="s">
        <v>4021</v>
      </c>
      <c r="C1168" s="5" t="s">
        <v>4022</v>
      </c>
      <c r="D1168" s="5">
        <v>3219749</v>
      </c>
      <c r="E1168" s="5" t="s">
        <v>5188</v>
      </c>
      <c r="F1168" s="5" t="s">
        <v>9149</v>
      </c>
      <c r="G1168" s="7">
        <v>44987.393750000003</v>
      </c>
      <c r="H1168" s="7">
        <v>45005</v>
      </c>
      <c r="I1168" s="59">
        <v>78800</v>
      </c>
      <c r="J1168" s="59">
        <v>6886.5</v>
      </c>
      <c r="K1168" s="67" t="s">
        <v>14192</v>
      </c>
      <c r="L1168" s="5"/>
      <c r="M1168" s="5"/>
      <c r="N1168" s="59">
        <v>0</v>
      </c>
      <c r="O1168" s="59">
        <v>0</v>
      </c>
      <c r="P1168" s="5" t="s">
        <v>12950</v>
      </c>
      <c r="Q1168" s="59">
        <v>78800</v>
      </c>
      <c r="R1168" s="59">
        <v>78800</v>
      </c>
      <c r="S1168" s="59">
        <v>2296</v>
      </c>
      <c r="T1168" s="59">
        <v>76504</v>
      </c>
      <c r="U1168" s="59">
        <v>0</v>
      </c>
      <c r="V1168" s="5"/>
      <c r="W1168" s="59">
        <v>69618</v>
      </c>
      <c r="X1168" s="5">
        <v>4800059745</v>
      </c>
      <c r="Y1168" s="7">
        <v>45058</v>
      </c>
      <c r="Z1168" s="7">
        <v>45199</v>
      </c>
    </row>
    <row r="1169" spans="1:26" x14ac:dyDescent="0.25">
      <c r="A1169" s="5">
        <v>800231235</v>
      </c>
      <c r="B1169" s="5" t="s">
        <v>4021</v>
      </c>
      <c r="C1169" s="5" t="s">
        <v>4022</v>
      </c>
      <c r="D1169" s="5">
        <v>3219758</v>
      </c>
      <c r="E1169" s="5" t="s">
        <v>5189</v>
      </c>
      <c r="F1169" s="5" t="s">
        <v>9150</v>
      </c>
      <c r="G1169" s="7">
        <v>44987.402083333334</v>
      </c>
      <c r="H1169" s="7">
        <v>45005</v>
      </c>
      <c r="I1169" s="59">
        <v>74100</v>
      </c>
      <c r="J1169" s="59">
        <v>6430.5</v>
      </c>
      <c r="K1169" s="67" t="s">
        <v>14192</v>
      </c>
      <c r="L1169" s="5"/>
      <c r="M1169" s="5"/>
      <c r="N1169" s="59">
        <v>0</v>
      </c>
      <c r="O1169" s="59">
        <v>0</v>
      </c>
      <c r="P1169" s="5" t="s">
        <v>12951</v>
      </c>
      <c r="Q1169" s="59">
        <v>74100</v>
      </c>
      <c r="R1169" s="59">
        <v>74100</v>
      </c>
      <c r="S1169" s="59">
        <v>2143</v>
      </c>
      <c r="T1169" s="59">
        <v>71957</v>
      </c>
      <c r="U1169" s="59">
        <v>0</v>
      </c>
      <c r="V1169" s="5"/>
      <c r="W1169" s="59">
        <v>65526</v>
      </c>
      <c r="X1169" s="5">
        <v>4800059745</v>
      </c>
      <c r="Y1169" s="7">
        <v>45058</v>
      </c>
      <c r="Z1169" s="7">
        <v>45199</v>
      </c>
    </row>
    <row r="1170" spans="1:26" x14ac:dyDescent="0.25">
      <c r="A1170" s="5">
        <v>800231235</v>
      </c>
      <c r="B1170" s="5" t="s">
        <v>4021</v>
      </c>
      <c r="C1170" s="5" t="s">
        <v>4022</v>
      </c>
      <c r="D1170" s="5">
        <v>3219764</v>
      </c>
      <c r="E1170" s="5" t="s">
        <v>5190</v>
      </c>
      <c r="F1170" s="5" t="s">
        <v>9151</v>
      </c>
      <c r="G1170" s="7">
        <v>44987.410416666666</v>
      </c>
      <c r="H1170" s="7">
        <v>45005</v>
      </c>
      <c r="I1170" s="59">
        <v>74100</v>
      </c>
      <c r="J1170" s="59">
        <v>6431.25</v>
      </c>
      <c r="K1170" s="67" t="s">
        <v>14192</v>
      </c>
      <c r="L1170" s="5"/>
      <c r="M1170" s="5"/>
      <c r="N1170" s="59">
        <v>0</v>
      </c>
      <c r="O1170" s="59">
        <v>0</v>
      </c>
      <c r="P1170" s="5" t="s">
        <v>12952</v>
      </c>
      <c r="Q1170" s="59">
        <v>74100</v>
      </c>
      <c r="R1170" s="59">
        <v>74100</v>
      </c>
      <c r="S1170" s="59">
        <v>2144</v>
      </c>
      <c r="T1170" s="59">
        <v>71956</v>
      </c>
      <c r="U1170" s="59">
        <v>0</v>
      </c>
      <c r="V1170" s="5"/>
      <c r="W1170" s="59">
        <v>65525</v>
      </c>
      <c r="X1170" s="5">
        <v>4800059745</v>
      </c>
      <c r="Y1170" s="7">
        <v>45058</v>
      </c>
      <c r="Z1170" s="7">
        <v>45199</v>
      </c>
    </row>
    <row r="1171" spans="1:26" x14ac:dyDescent="0.25">
      <c r="A1171" s="5">
        <v>800231235</v>
      </c>
      <c r="B1171" s="5" t="s">
        <v>4021</v>
      </c>
      <c r="C1171" s="5" t="s">
        <v>4022</v>
      </c>
      <c r="D1171" s="5">
        <v>3219768</v>
      </c>
      <c r="E1171" s="5" t="s">
        <v>5191</v>
      </c>
      <c r="F1171" s="5" t="s">
        <v>9152</v>
      </c>
      <c r="G1171" s="7">
        <v>44987.414583333331</v>
      </c>
      <c r="H1171" s="7">
        <v>45005</v>
      </c>
      <c r="I1171" s="59">
        <v>74100</v>
      </c>
      <c r="J1171" s="59">
        <v>6431.25</v>
      </c>
      <c r="K1171" s="67" t="s">
        <v>14192</v>
      </c>
      <c r="L1171" s="5"/>
      <c r="M1171" s="5"/>
      <c r="N1171" s="59">
        <v>0</v>
      </c>
      <c r="O1171" s="59">
        <v>0</v>
      </c>
      <c r="P1171" s="5" t="s">
        <v>12953</v>
      </c>
      <c r="Q1171" s="59">
        <v>74100</v>
      </c>
      <c r="R1171" s="59">
        <v>74100</v>
      </c>
      <c r="S1171" s="59">
        <v>2144</v>
      </c>
      <c r="T1171" s="59">
        <v>71956</v>
      </c>
      <c r="U1171" s="59">
        <v>0</v>
      </c>
      <c r="V1171" s="5"/>
      <c r="W1171" s="59">
        <v>65525</v>
      </c>
      <c r="X1171" s="5">
        <v>4800059745</v>
      </c>
      <c r="Y1171" s="7">
        <v>45058</v>
      </c>
      <c r="Z1171" s="7">
        <v>45199</v>
      </c>
    </row>
    <row r="1172" spans="1:26" x14ac:dyDescent="0.25">
      <c r="A1172" s="5">
        <v>800231235</v>
      </c>
      <c r="B1172" s="5" t="s">
        <v>4021</v>
      </c>
      <c r="C1172" s="5" t="s">
        <v>4022</v>
      </c>
      <c r="D1172" s="5">
        <v>3219824</v>
      </c>
      <c r="E1172" s="5" t="s">
        <v>5192</v>
      </c>
      <c r="F1172" s="5" t="s">
        <v>9153</v>
      </c>
      <c r="G1172" s="7">
        <v>44987.518750000003</v>
      </c>
      <c r="H1172" s="7">
        <v>45005</v>
      </c>
      <c r="I1172" s="59">
        <v>26000</v>
      </c>
      <c r="J1172" s="59">
        <v>2131.5</v>
      </c>
      <c r="K1172" s="67" t="s">
        <v>14192</v>
      </c>
      <c r="L1172" s="5"/>
      <c r="M1172" s="5"/>
      <c r="N1172" s="59">
        <v>0</v>
      </c>
      <c r="O1172" s="59">
        <v>0</v>
      </c>
      <c r="P1172" s="5" t="s">
        <v>12954</v>
      </c>
      <c r="Q1172" s="59">
        <v>26000</v>
      </c>
      <c r="R1172" s="59">
        <v>26000</v>
      </c>
      <c r="S1172" s="59">
        <v>711</v>
      </c>
      <c r="T1172" s="59">
        <v>25289</v>
      </c>
      <c r="U1172" s="59">
        <v>0</v>
      </c>
      <c r="V1172" s="5"/>
      <c r="W1172" s="59">
        <v>23158</v>
      </c>
      <c r="X1172" s="5">
        <v>4800059745</v>
      </c>
      <c r="Y1172" s="7">
        <v>45058</v>
      </c>
      <c r="Z1172" s="7">
        <v>45199</v>
      </c>
    </row>
    <row r="1173" spans="1:26" x14ac:dyDescent="0.25">
      <c r="A1173" s="5">
        <v>800231235</v>
      </c>
      <c r="B1173" s="5" t="s">
        <v>4021</v>
      </c>
      <c r="C1173" s="5" t="s">
        <v>4022</v>
      </c>
      <c r="D1173" s="5">
        <v>3219833</v>
      </c>
      <c r="E1173" s="5" t="s">
        <v>5193</v>
      </c>
      <c r="F1173" s="5" t="s">
        <v>9154</v>
      </c>
      <c r="G1173" s="7">
        <v>44987.53125</v>
      </c>
      <c r="H1173" s="7">
        <v>45005</v>
      </c>
      <c r="I1173" s="59">
        <v>74100</v>
      </c>
      <c r="J1173" s="59">
        <v>6430.5</v>
      </c>
      <c r="K1173" s="67" t="s">
        <v>14192</v>
      </c>
      <c r="L1173" s="5"/>
      <c r="M1173" s="5"/>
      <c r="N1173" s="59">
        <v>0</v>
      </c>
      <c r="O1173" s="59">
        <v>0</v>
      </c>
      <c r="P1173" s="5" t="s">
        <v>12955</v>
      </c>
      <c r="Q1173" s="59">
        <v>74100</v>
      </c>
      <c r="R1173" s="59">
        <v>74100</v>
      </c>
      <c r="S1173" s="59">
        <v>2143</v>
      </c>
      <c r="T1173" s="59">
        <v>71957</v>
      </c>
      <c r="U1173" s="59">
        <v>0</v>
      </c>
      <c r="V1173" s="5"/>
      <c r="W1173" s="59">
        <v>65526</v>
      </c>
      <c r="X1173" s="5">
        <v>2201378451</v>
      </c>
      <c r="Y1173" s="7">
        <v>45040</v>
      </c>
      <c r="Z1173" s="7">
        <v>45199</v>
      </c>
    </row>
    <row r="1174" spans="1:26" x14ac:dyDescent="0.25">
      <c r="A1174" s="5">
        <v>800231235</v>
      </c>
      <c r="B1174" s="5" t="s">
        <v>4021</v>
      </c>
      <c r="C1174" s="5" t="s">
        <v>4022</v>
      </c>
      <c r="D1174" s="5">
        <v>3219852</v>
      </c>
      <c r="E1174" s="5" t="s">
        <v>5194</v>
      </c>
      <c r="F1174" s="5" t="s">
        <v>9155</v>
      </c>
      <c r="G1174" s="7">
        <v>44987.55</v>
      </c>
      <c r="H1174" s="7">
        <v>45005</v>
      </c>
      <c r="I1174" s="59">
        <v>74100</v>
      </c>
      <c r="J1174" s="59">
        <v>6430.5</v>
      </c>
      <c r="K1174" s="67" t="s">
        <v>14192</v>
      </c>
      <c r="L1174" s="5"/>
      <c r="M1174" s="5"/>
      <c r="N1174" s="59">
        <v>0</v>
      </c>
      <c r="O1174" s="59">
        <v>0</v>
      </c>
      <c r="P1174" s="5" t="s">
        <v>12956</v>
      </c>
      <c r="Q1174" s="59">
        <v>74100</v>
      </c>
      <c r="R1174" s="59">
        <v>74100</v>
      </c>
      <c r="S1174" s="59">
        <v>2143</v>
      </c>
      <c r="T1174" s="59">
        <v>71957</v>
      </c>
      <c r="U1174" s="59">
        <v>0</v>
      </c>
      <c r="V1174" s="5"/>
      <c r="W1174" s="59">
        <v>65526</v>
      </c>
      <c r="X1174" s="5">
        <v>4800059745</v>
      </c>
      <c r="Y1174" s="7">
        <v>45058</v>
      </c>
      <c r="Z1174" s="7">
        <v>45199</v>
      </c>
    </row>
    <row r="1175" spans="1:26" x14ac:dyDescent="0.25">
      <c r="A1175" s="5">
        <v>800231235</v>
      </c>
      <c r="B1175" s="5" t="s">
        <v>4021</v>
      </c>
      <c r="C1175" s="5" t="s">
        <v>4022</v>
      </c>
      <c r="D1175" s="5">
        <v>3219856</v>
      </c>
      <c r="E1175" s="5" t="s">
        <v>5195</v>
      </c>
      <c r="F1175" s="5" t="s">
        <v>9156</v>
      </c>
      <c r="G1175" s="7">
        <v>44987.561111111114</v>
      </c>
      <c r="H1175" s="7">
        <v>45005</v>
      </c>
      <c r="I1175" s="59">
        <v>74100</v>
      </c>
      <c r="J1175" s="59">
        <v>6430.5</v>
      </c>
      <c r="K1175" s="67" t="s">
        <v>14192</v>
      </c>
      <c r="L1175" s="5"/>
      <c r="M1175" s="5"/>
      <c r="N1175" s="59">
        <v>0</v>
      </c>
      <c r="O1175" s="59">
        <v>0</v>
      </c>
      <c r="P1175" s="5" t="s">
        <v>12957</v>
      </c>
      <c r="Q1175" s="59">
        <v>74100</v>
      </c>
      <c r="R1175" s="59">
        <v>74100</v>
      </c>
      <c r="S1175" s="59">
        <v>2143</v>
      </c>
      <c r="T1175" s="59">
        <v>71957</v>
      </c>
      <c r="U1175" s="59">
        <v>0</v>
      </c>
      <c r="V1175" s="5"/>
      <c r="W1175" s="59">
        <v>65526</v>
      </c>
      <c r="X1175" s="5">
        <v>4800059745</v>
      </c>
      <c r="Y1175" s="7">
        <v>45058</v>
      </c>
      <c r="Z1175" s="7">
        <v>45199</v>
      </c>
    </row>
    <row r="1176" spans="1:26" x14ac:dyDescent="0.25">
      <c r="A1176" s="5">
        <v>800231235</v>
      </c>
      <c r="B1176" s="5" t="s">
        <v>4021</v>
      </c>
      <c r="C1176" s="5" t="s">
        <v>4022</v>
      </c>
      <c r="D1176" s="5">
        <v>3219859</v>
      </c>
      <c r="E1176" s="5" t="s">
        <v>5196</v>
      </c>
      <c r="F1176" s="5" t="s">
        <v>9157</v>
      </c>
      <c r="G1176" s="7">
        <v>44987.568749999999</v>
      </c>
      <c r="H1176" s="7">
        <v>45005</v>
      </c>
      <c r="I1176" s="59">
        <v>74100</v>
      </c>
      <c r="J1176" s="59">
        <v>74100</v>
      </c>
      <c r="K1176" s="67" t="s">
        <v>14131</v>
      </c>
      <c r="L1176" s="5"/>
      <c r="M1176" s="5"/>
      <c r="N1176" s="59">
        <v>74100</v>
      </c>
      <c r="O1176" s="59">
        <v>0</v>
      </c>
      <c r="P1176" s="5" t="s">
        <v>12958</v>
      </c>
      <c r="Q1176" s="59">
        <v>74100</v>
      </c>
      <c r="R1176" s="59">
        <v>74100</v>
      </c>
      <c r="S1176" s="59">
        <v>0</v>
      </c>
      <c r="T1176" s="59">
        <v>0</v>
      </c>
      <c r="U1176" s="59">
        <v>0</v>
      </c>
      <c r="V1176" s="5"/>
      <c r="W1176" s="59">
        <v>0</v>
      </c>
      <c r="X1176" s="5"/>
      <c r="Y1176" s="7"/>
      <c r="Z1176" s="7">
        <v>45199</v>
      </c>
    </row>
    <row r="1177" spans="1:26" x14ac:dyDescent="0.25">
      <c r="A1177" s="5">
        <v>800231235</v>
      </c>
      <c r="B1177" s="5" t="s">
        <v>4021</v>
      </c>
      <c r="C1177" s="5" t="s">
        <v>4022</v>
      </c>
      <c r="D1177" s="5">
        <v>3219918</v>
      </c>
      <c r="E1177" s="5" t="s">
        <v>5197</v>
      </c>
      <c r="F1177" s="5" t="s">
        <v>9158</v>
      </c>
      <c r="G1177" s="7">
        <v>44987.630555555559</v>
      </c>
      <c r="H1177" s="7">
        <v>45005</v>
      </c>
      <c r="I1177" s="59">
        <v>406700</v>
      </c>
      <c r="J1177" s="59">
        <v>35376.75</v>
      </c>
      <c r="K1177" s="67" t="s">
        <v>14192</v>
      </c>
      <c r="L1177" s="5"/>
      <c r="M1177" s="5"/>
      <c r="N1177" s="59">
        <v>0</v>
      </c>
      <c r="O1177" s="59">
        <v>0</v>
      </c>
      <c r="P1177" s="5" t="s">
        <v>12959</v>
      </c>
      <c r="Q1177" s="59">
        <v>406700</v>
      </c>
      <c r="R1177" s="59">
        <v>406700</v>
      </c>
      <c r="S1177" s="59">
        <v>11792</v>
      </c>
      <c r="T1177" s="59">
        <v>394908</v>
      </c>
      <c r="U1177" s="59">
        <v>0</v>
      </c>
      <c r="V1177" s="5"/>
      <c r="W1177" s="59">
        <v>359531</v>
      </c>
      <c r="X1177" s="5">
        <v>4800059745</v>
      </c>
      <c r="Y1177" s="7">
        <v>45058</v>
      </c>
      <c r="Z1177" s="7">
        <v>45199</v>
      </c>
    </row>
    <row r="1178" spans="1:26" x14ac:dyDescent="0.25">
      <c r="A1178" s="5">
        <v>800231235</v>
      </c>
      <c r="B1178" s="5" t="s">
        <v>4021</v>
      </c>
      <c r="C1178" s="5" t="s">
        <v>4022</v>
      </c>
      <c r="D1178" s="5">
        <v>3219945</v>
      </c>
      <c r="E1178" s="5" t="s">
        <v>5198</v>
      </c>
      <c r="F1178" s="5" t="s">
        <v>9159</v>
      </c>
      <c r="G1178" s="7">
        <v>44987.652777777781</v>
      </c>
      <c r="H1178" s="7">
        <v>45005</v>
      </c>
      <c r="I1178" s="59">
        <v>74100</v>
      </c>
      <c r="J1178" s="59">
        <v>6431.25</v>
      </c>
      <c r="K1178" s="67" t="s">
        <v>14192</v>
      </c>
      <c r="L1178" s="5"/>
      <c r="M1178" s="5"/>
      <c r="N1178" s="59">
        <v>0</v>
      </c>
      <c r="O1178" s="59">
        <v>0</v>
      </c>
      <c r="P1178" s="5" t="s">
        <v>12960</v>
      </c>
      <c r="Q1178" s="59">
        <v>74100</v>
      </c>
      <c r="R1178" s="59">
        <v>74100</v>
      </c>
      <c r="S1178" s="59">
        <v>2144</v>
      </c>
      <c r="T1178" s="59">
        <v>71956</v>
      </c>
      <c r="U1178" s="59">
        <v>0</v>
      </c>
      <c r="V1178" s="5"/>
      <c r="W1178" s="59">
        <v>65525</v>
      </c>
      <c r="X1178" s="5">
        <v>4800059745</v>
      </c>
      <c r="Y1178" s="7">
        <v>45058</v>
      </c>
      <c r="Z1178" s="7">
        <v>45199</v>
      </c>
    </row>
    <row r="1179" spans="1:26" x14ac:dyDescent="0.25">
      <c r="A1179" s="5">
        <v>800231235</v>
      </c>
      <c r="B1179" s="5" t="s">
        <v>4021</v>
      </c>
      <c r="C1179" s="5" t="s">
        <v>4022</v>
      </c>
      <c r="D1179" s="5">
        <v>3219967</v>
      </c>
      <c r="E1179" s="5" t="s">
        <v>5199</v>
      </c>
      <c r="F1179" s="5" t="s">
        <v>9160</v>
      </c>
      <c r="G1179" s="7">
        <v>44987.675000000003</v>
      </c>
      <c r="H1179" s="7">
        <v>45005</v>
      </c>
      <c r="I1179" s="59">
        <v>78800</v>
      </c>
      <c r="J1179" s="59">
        <v>6886.5</v>
      </c>
      <c r="K1179" s="67" t="s">
        <v>14192</v>
      </c>
      <c r="L1179" s="5"/>
      <c r="M1179" s="5"/>
      <c r="N1179" s="59">
        <v>0</v>
      </c>
      <c r="O1179" s="59">
        <v>0</v>
      </c>
      <c r="P1179" s="5" t="s">
        <v>12961</v>
      </c>
      <c r="Q1179" s="59">
        <v>78800</v>
      </c>
      <c r="R1179" s="59">
        <v>78800</v>
      </c>
      <c r="S1179" s="59">
        <v>2296</v>
      </c>
      <c r="T1179" s="59">
        <v>76504</v>
      </c>
      <c r="U1179" s="59">
        <v>0</v>
      </c>
      <c r="V1179" s="5"/>
      <c r="W1179" s="59">
        <v>69618</v>
      </c>
      <c r="X1179" s="5">
        <v>2201378451</v>
      </c>
      <c r="Y1179" s="7">
        <v>45040</v>
      </c>
      <c r="Z1179" s="7">
        <v>45199</v>
      </c>
    </row>
    <row r="1180" spans="1:26" x14ac:dyDescent="0.25">
      <c r="A1180" s="5">
        <v>800231235</v>
      </c>
      <c r="B1180" s="5" t="s">
        <v>4021</v>
      </c>
      <c r="C1180" s="5" t="s">
        <v>4022</v>
      </c>
      <c r="D1180" s="5">
        <v>3219988</v>
      </c>
      <c r="E1180" s="5" t="s">
        <v>5200</v>
      </c>
      <c r="F1180" s="5" t="s">
        <v>9161</v>
      </c>
      <c r="G1180" s="7">
        <v>44987.698611111111</v>
      </c>
      <c r="H1180" s="7">
        <v>45005</v>
      </c>
      <c r="I1180" s="59">
        <v>74100</v>
      </c>
      <c r="J1180" s="59">
        <v>6430.5</v>
      </c>
      <c r="K1180" s="67" t="s">
        <v>14192</v>
      </c>
      <c r="L1180" s="5"/>
      <c r="M1180" s="5"/>
      <c r="N1180" s="59">
        <v>0</v>
      </c>
      <c r="O1180" s="59">
        <v>0</v>
      </c>
      <c r="P1180" s="5" t="s">
        <v>12962</v>
      </c>
      <c r="Q1180" s="59">
        <v>74100</v>
      </c>
      <c r="R1180" s="59">
        <v>74100</v>
      </c>
      <c r="S1180" s="59">
        <v>2143</v>
      </c>
      <c r="T1180" s="59">
        <v>71957</v>
      </c>
      <c r="U1180" s="59">
        <v>0</v>
      </c>
      <c r="V1180" s="5"/>
      <c r="W1180" s="59">
        <v>65526</v>
      </c>
      <c r="X1180" s="5">
        <v>4800059745</v>
      </c>
      <c r="Y1180" s="7">
        <v>45058</v>
      </c>
      <c r="Z1180" s="7">
        <v>45199</v>
      </c>
    </row>
    <row r="1181" spans="1:26" x14ac:dyDescent="0.25">
      <c r="A1181" s="5">
        <v>800231235</v>
      </c>
      <c r="B1181" s="5" t="s">
        <v>4021</v>
      </c>
      <c r="C1181" s="5" t="s">
        <v>4022</v>
      </c>
      <c r="D1181" s="5">
        <v>3219994</v>
      </c>
      <c r="E1181" s="5" t="s">
        <v>5201</v>
      </c>
      <c r="F1181" s="5" t="s">
        <v>9162</v>
      </c>
      <c r="G1181" s="7">
        <v>44987.707638888889</v>
      </c>
      <c r="H1181" s="7">
        <v>45005</v>
      </c>
      <c r="I1181" s="59">
        <v>74100</v>
      </c>
      <c r="J1181" s="59">
        <v>6430.5</v>
      </c>
      <c r="K1181" s="67" t="s">
        <v>14192</v>
      </c>
      <c r="L1181" s="5"/>
      <c r="M1181" s="5"/>
      <c r="N1181" s="59">
        <v>0</v>
      </c>
      <c r="O1181" s="59">
        <v>0</v>
      </c>
      <c r="P1181" s="5" t="s">
        <v>12963</v>
      </c>
      <c r="Q1181" s="59">
        <v>74100</v>
      </c>
      <c r="R1181" s="59">
        <v>74100</v>
      </c>
      <c r="S1181" s="59">
        <v>2143</v>
      </c>
      <c r="T1181" s="59">
        <v>71957</v>
      </c>
      <c r="U1181" s="59">
        <v>0</v>
      </c>
      <c r="V1181" s="5"/>
      <c r="W1181" s="59">
        <v>65526</v>
      </c>
      <c r="X1181" s="5">
        <v>4800059745</v>
      </c>
      <c r="Y1181" s="7">
        <v>45058</v>
      </c>
      <c r="Z1181" s="7">
        <v>45199</v>
      </c>
    </row>
    <row r="1182" spans="1:26" x14ac:dyDescent="0.25">
      <c r="A1182" s="5">
        <v>800231235</v>
      </c>
      <c r="B1182" s="5" t="s">
        <v>4021</v>
      </c>
      <c r="C1182" s="5" t="s">
        <v>4022</v>
      </c>
      <c r="D1182" s="5">
        <v>3220005</v>
      </c>
      <c r="E1182" s="5" t="s">
        <v>5202</v>
      </c>
      <c r="F1182" s="5" t="s">
        <v>9163</v>
      </c>
      <c r="G1182" s="7">
        <v>44987.731249999997</v>
      </c>
      <c r="H1182" s="7">
        <v>45005</v>
      </c>
      <c r="I1182" s="59">
        <v>70402</v>
      </c>
      <c r="J1182" s="59">
        <v>6430.5</v>
      </c>
      <c r="K1182" s="67" t="s">
        <v>14192</v>
      </c>
      <c r="L1182" s="5"/>
      <c r="M1182" s="5"/>
      <c r="N1182" s="59">
        <v>0</v>
      </c>
      <c r="O1182" s="59">
        <v>0</v>
      </c>
      <c r="P1182" s="5" t="s">
        <v>12964</v>
      </c>
      <c r="Q1182" s="59">
        <v>74100</v>
      </c>
      <c r="R1182" s="59">
        <v>74100</v>
      </c>
      <c r="S1182" s="59">
        <v>2143</v>
      </c>
      <c r="T1182" s="59">
        <v>71957</v>
      </c>
      <c r="U1182" s="59">
        <v>0</v>
      </c>
      <c r="V1182" s="5"/>
      <c r="W1182" s="59">
        <v>61828</v>
      </c>
      <c r="X1182" s="5">
        <v>2201378451</v>
      </c>
      <c r="Y1182" s="7">
        <v>45040</v>
      </c>
      <c r="Z1182" s="7">
        <v>45199</v>
      </c>
    </row>
    <row r="1183" spans="1:26" x14ac:dyDescent="0.25">
      <c r="A1183" s="5">
        <v>800231235</v>
      </c>
      <c r="B1183" s="5" t="s">
        <v>4021</v>
      </c>
      <c r="C1183" s="5" t="s">
        <v>4022</v>
      </c>
      <c r="D1183" s="5">
        <v>3220068</v>
      </c>
      <c r="E1183" s="5" t="s">
        <v>5203</v>
      </c>
      <c r="F1183" s="5" t="s">
        <v>9164</v>
      </c>
      <c r="G1183" s="7">
        <v>44988.310416666667</v>
      </c>
      <c r="H1183" s="7">
        <v>45005</v>
      </c>
      <c r="I1183" s="59">
        <v>74100</v>
      </c>
      <c r="J1183" s="59">
        <v>6430.5</v>
      </c>
      <c r="K1183" s="67" t="s">
        <v>14192</v>
      </c>
      <c r="L1183" s="5"/>
      <c r="M1183" s="5"/>
      <c r="N1183" s="59">
        <v>0</v>
      </c>
      <c r="O1183" s="59">
        <v>0</v>
      </c>
      <c r="P1183" s="5" t="s">
        <v>12965</v>
      </c>
      <c r="Q1183" s="59">
        <v>74100</v>
      </c>
      <c r="R1183" s="59">
        <v>74100</v>
      </c>
      <c r="S1183" s="59">
        <v>2143</v>
      </c>
      <c r="T1183" s="59">
        <v>71957</v>
      </c>
      <c r="U1183" s="59">
        <v>0</v>
      </c>
      <c r="V1183" s="5"/>
      <c r="W1183" s="59">
        <v>65526</v>
      </c>
      <c r="X1183" s="5">
        <v>4800059745</v>
      </c>
      <c r="Y1183" s="7">
        <v>45058</v>
      </c>
      <c r="Z1183" s="7">
        <v>45199</v>
      </c>
    </row>
    <row r="1184" spans="1:26" x14ac:dyDescent="0.25">
      <c r="A1184" s="5">
        <v>800231235</v>
      </c>
      <c r="B1184" s="5" t="s">
        <v>4021</v>
      </c>
      <c r="C1184" s="5" t="s">
        <v>4022</v>
      </c>
      <c r="D1184" s="5">
        <v>3220103</v>
      </c>
      <c r="E1184" s="5" t="s">
        <v>5204</v>
      </c>
      <c r="F1184" s="5" t="s">
        <v>9165</v>
      </c>
      <c r="G1184" s="7">
        <v>44988.342361111114</v>
      </c>
      <c r="H1184" s="7">
        <v>45005</v>
      </c>
      <c r="I1184" s="59">
        <v>74100</v>
      </c>
      <c r="J1184" s="59">
        <v>6430.5</v>
      </c>
      <c r="K1184" s="67" t="s">
        <v>14192</v>
      </c>
      <c r="L1184" s="5"/>
      <c r="M1184" s="5"/>
      <c r="N1184" s="59">
        <v>0</v>
      </c>
      <c r="O1184" s="59">
        <v>0</v>
      </c>
      <c r="P1184" s="5" t="s">
        <v>12966</v>
      </c>
      <c r="Q1184" s="59">
        <v>74100</v>
      </c>
      <c r="R1184" s="59">
        <v>74100</v>
      </c>
      <c r="S1184" s="59">
        <v>2143</v>
      </c>
      <c r="T1184" s="59">
        <v>71957</v>
      </c>
      <c r="U1184" s="59">
        <v>0</v>
      </c>
      <c r="V1184" s="5"/>
      <c r="W1184" s="59">
        <v>65526</v>
      </c>
      <c r="X1184" s="5">
        <v>4800059745</v>
      </c>
      <c r="Y1184" s="7">
        <v>45058</v>
      </c>
      <c r="Z1184" s="7">
        <v>45199</v>
      </c>
    </row>
    <row r="1185" spans="1:26" x14ac:dyDescent="0.25">
      <c r="A1185" s="5">
        <v>800231235</v>
      </c>
      <c r="B1185" s="5" t="s">
        <v>4021</v>
      </c>
      <c r="C1185" s="5" t="s">
        <v>4022</v>
      </c>
      <c r="D1185" s="5">
        <v>3220108</v>
      </c>
      <c r="E1185" s="5" t="s">
        <v>5205</v>
      </c>
      <c r="F1185" s="5" t="s">
        <v>9166</v>
      </c>
      <c r="G1185" s="7">
        <v>44988.34652777778</v>
      </c>
      <c r="H1185" s="7">
        <v>45005</v>
      </c>
      <c r="I1185" s="59">
        <v>74100</v>
      </c>
      <c r="J1185" s="59">
        <v>6430.5</v>
      </c>
      <c r="K1185" s="67" t="s">
        <v>14192</v>
      </c>
      <c r="L1185" s="5"/>
      <c r="M1185" s="5"/>
      <c r="N1185" s="59">
        <v>0</v>
      </c>
      <c r="O1185" s="59">
        <v>0</v>
      </c>
      <c r="P1185" s="5" t="s">
        <v>12967</v>
      </c>
      <c r="Q1185" s="59">
        <v>74100</v>
      </c>
      <c r="R1185" s="59">
        <v>74100</v>
      </c>
      <c r="S1185" s="59">
        <v>2143</v>
      </c>
      <c r="T1185" s="59">
        <v>71957</v>
      </c>
      <c r="U1185" s="59">
        <v>0</v>
      </c>
      <c r="V1185" s="5"/>
      <c r="W1185" s="59">
        <v>65526</v>
      </c>
      <c r="X1185" s="5">
        <v>4800059745</v>
      </c>
      <c r="Y1185" s="7">
        <v>45058</v>
      </c>
      <c r="Z1185" s="7">
        <v>45199</v>
      </c>
    </row>
    <row r="1186" spans="1:26" x14ac:dyDescent="0.25">
      <c r="A1186" s="5">
        <v>800231235</v>
      </c>
      <c r="B1186" s="5" t="s">
        <v>4021</v>
      </c>
      <c r="C1186" s="5" t="s">
        <v>4022</v>
      </c>
      <c r="D1186" s="5">
        <v>3220122</v>
      </c>
      <c r="E1186" s="5" t="s">
        <v>5206</v>
      </c>
      <c r="F1186" s="5" t="s">
        <v>9167</v>
      </c>
      <c r="G1186" s="7">
        <v>44988.357638888891</v>
      </c>
      <c r="H1186" s="7">
        <v>45005</v>
      </c>
      <c r="I1186" s="59">
        <v>74100</v>
      </c>
      <c r="J1186" s="59">
        <v>6431.25</v>
      </c>
      <c r="K1186" s="67" t="s">
        <v>14192</v>
      </c>
      <c r="L1186" s="5"/>
      <c r="M1186" s="5"/>
      <c r="N1186" s="59">
        <v>0</v>
      </c>
      <c r="O1186" s="59">
        <v>0</v>
      </c>
      <c r="P1186" s="5" t="s">
        <v>12968</v>
      </c>
      <c r="Q1186" s="59">
        <v>74100</v>
      </c>
      <c r="R1186" s="59">
        <v>74100</v>
      </c>
      <c r="S1186" s="59">
        <v>2144</v>
      </c>
      <c r="T1186" s="59">
        <v>71956</v>
      </c>
      <c r="U1186" s="59">
        <v>0</v>
      </c>
      <c r="V1186" s="5"/>
      <c r="W1186" s="59">
        <v>65525</v>
      </c>
      <c r="X1186" s="5">
        <v>4800059745</v>
      </c>
      <c r="Y1186" s="7">
        <v>45058</v>
      </c>
      <c r="Z1186" s="7">
        <v>45199</v>
      </c>
    </row>
    <row r="1187" spans="1:26" x14ac:dyDescent="0.25">
      <c r="A1187" s="5">
        <v>800231235</v>
      </c>
      <c r="B1187" s="5" t="s">
        <v>4021</v>
      </c>
      <c r="C1187" s="5" t="s">
        <v>4022</v>
      </c>
      <c r="D1187" s="5">
        <v>3220137</v>
      </c>
      <c r="E1187" s="5" t="s">
        <v>5207</v>
      </c>
      <c r="F1187" s="5" t="s">
        <v>9168</v>
      </c>
      <c r="G1187" s="7">
        <v>44988.364583333336</v>
      </c>
      <c r="H1187" s="7">
        <v>45005</v>
      </c>
      <c r="I1187" s="59">
        <v>74100</v>
      </c>
      <c r="J1187" s="59">
        <v>6431.25</v>
      </c>
      <c r="K1187" s="67" t="s">
        <v>14192</v>
      </c>
      <c r="L1187" s="5"/>
      <c r="M1187" s="5"/>
      <c r="N1187" s="59">
        <v>0</v>
      </c>
      <c r="O1187" s="59">
        <v>0</v>
      </c>
      <c r="P1187" s="5" t="s">
        <v>12969</v>
      </c>
      <c r="Q1187" s="59">
        <v>74100</v>
      </c>
      <c r="R1187" s="59">
        <v>74100</v>
      </c>
      <c r="S1187" s="59">
        <v>2144</v>
      </c>
      <c r="T1187" s="59">
        <v>71956</v>
      </c>
      <c r="U1187" s="59">
        <v>0</v>
      </c>
      <c r="V1187" s="5"/>
      <c r="W1187" s="59">
        <v>65525</v>
      </c>
      <c r="X1187" s="5">
        <v>4800059745</v>
      </c>
      <c r="Y1187" s="7">
        <v>45058</v>
      </c>
      <c r="Z1187" s="7">
        <v>45199</v>
      </c>
    </row>
    <row r="1188" spans="1:26" x14ac:dyDescent="0.25">
      <c r="A1188" s="5">
        <v>800231235</v>
      </c>
      <c r="B1188" s="5" t="s">
        <v>4021</v>
      </c>
      <c r="C1188" s="5" t="s">
        <v>4022</v>
      </c>
      <c r="D1188" s="5">
        <v>3220148</v>
      </c>
      <c r="E1188" s="5" t="s">
        <v>5208</v>
      </c>
      <c r="F1188" s="5" t="s">
        <v>9169</v>
      </c>
      <c r="G1188" s="7">
        <v>44988.379166666666</v>
      </c>
      <c r="H1188" s="7">
        <v>45005</v>
      </c>
      <c r="I1188" s="59">
        <v>74100</v>
      </c>
      <c r="J1188" s="59">
        <v>6431.25</v>
      </c>
      <c r="K1188" s="67" t="s">
        <v>14192</v>
      </c>
      <c r="L1188" s="5"/>
      <c r="M1188" s="5"/>
      <c r="N1188" s="59">
        <v>0</v>
      </c>
      <c r="O1188" s="59">
        <v>0</v>
      </c>
      <c r="P1188" s="5" t="s">
        <v>12970</v>
      </c>
      <c r="Q1188" s="59">
        <v>74100</v>
      </c>
      <c r="R1188" s="59">
        <v>74100</v>
      </c>
      <c r="S1188" s="59">
        <v>2144</v>
      </c>
      <c r="T1188" s="59">
        <v>71956</v>
      </c>
      <c r="U1188" s="59">
        <v>0</v>
      </c>
      <c r="V1188" s="5"/>
      <c r="W1188" s="59">
        <v>65525</v>
      </c>
      <c r="X1188" s="5">
        <v>4800059745</v>
      </c>
      <c r="Y1188" s="7">
        <v>45058</v>
      </c>
      <c r="Z1188" s="7">
        <v>45199</v>
      </c>
    </row>
    <row r="1189" spans="1:26" x14ac:dyDescent="0.25">
      <c r="A1189" s="5">
        <v>800231235</v>
      </c>
      <c r="B1189" s="5" t="s">
        <v>4021</v>
      </c>
      <c r="C1189" s="5" t="s">
        <v>4022</v>
      </c>
      <c r="D1189" s="5">
        <v>3220158</v>
      </c>
      <c r="E1189" s="5" t="s">
        <v>5209</v>
      </c>
      <c r="F1189" s="5" t="s">
        <v>9170</v>
      </c>
      <c r="G1189" s="7">
        <v>44988.39166666667</v>
      </c>
      <c r="H1189" s="7">
        <v>45005</v>
      </c>
      <c r="I1189" s="59">
        <v>74100</v>
      </c>
      <c r="J1189" s="59">
        <v>6430.5</v>
      </c>
      <c r="K1189" s="67" t="s">
        <v>14192</v>
      </c>
      <c r="L1189" s="5"/>
      <c r="M1189" s="5"/>
      <c r="N1189" s="59">
        <v>0</v>
      </c>
      <c r="O1189" s="59">
        <v>0</v>
      </c>
      <c r="P1189" s="5" t="s">
        <v>12971</v>
      </c>
      <c r="Q1189" s="59">
        <v>74100</v>
      </c>
      <c r="R1189" s="59">
        <v>74100</v>
      </c>
      <c r="S1189" s="59">
        <v>2143</v>
      </c>
      <c r="T1189" s="59">
        <v>71957</v>
      </c>
      <c r="U1189" s="59">
        <v>0</v>
      </c>
      <c r="V1189" s="5"/>
      <c r="W1189" s="59">
        <v>65526</v>
      </c>
      <c r="X1189" s="5">
        <v>4800059745</v>
      </c>
      <c r="Y1189" s="7">
        <v>45058</v>
      </c>
      <c r="Z1189" s="7">
        <v>45199</v>
      </c>
    </row>
    <row r="1190" spans="1:26" x14ac:dyDescent="0.25">
      <c r="A1190" s="5">
        <v>800231235</v>
      </c>
      <c r="B1190" s="5" t="s">
        <v>4021</v>
      </c>
      <c r="C1190" s="5" t="s">
        <v>4022</v>
      </c>
      <c r="D1190" s="5">
        <v>3220184</v>
      </c>
      <c r="E1190" s="5" t="s">
        <v>5210</v>
      </c>
      <c r="F1190" s="5" t="s">
        <v>9171</v>
      </c>
      <c r="G1190" s="7">
        <v>44988.415972222225</v>
      </c>
      <c r="H1190" s="7">
        <v>45005</v>
      </c>
      <c r="I1190" s="59">
        <v>74100</v>
      </c>
      <c r="J1190" s="59">
        <v>6430.5</v>
      </c>
      <c r="K1190" s="67" t="s">
        <v>14192</v>
      </c>
      <c r="L1190" s="5"/>
      <c r="M1190" s="5"/>
      <c r="N1190" s="59">
        <v>0</v>
      </c>
      <c r="O1190" s="59">
        <v>0</v>
      </c>
      <c r="P1190" s="5" t="s">
        <v>12972</v>
      </c>
      <c r="Q1190" s="59">
        <v>74100</v>
      </c>
      <c r="R1190" s="59">
        <v>74100</v>
      </c>
      <c r="S1190" s="59">
        <v>2143</v>
      </c>
      <c r="T1190" s="59">
        <v>71957</v>
      </c>
      <c r="U1190" s="59">
        <v>0</v>
      </c>
      <c r="V1190" s="5"/>
      <c r="W1190" s="59">
        <v>65526</v>
      </c>
      <c r="X1190" s="5">
        <v>4800059745</v>
      </c>
      <c r="Y1190" s="7">
        <v>45058</v>
      </c>
      <c r="Z1190" s="7">
        <v>45199</v>
      </c>
    </row>
    <row r="1191" spans="1:26" x14ac:dyDescent="0.25">
      <c r="A1191" s="5">
        <v>800231235</v>
      </c>
      <c r="B1191" s="5" t="s">
        <v>4021</v>
      </c>
      <c r="C1191" s="5" t="s">
        <v>4022</v>
      </c>
      <c r="D1191" s="5">
        <v>3220207</v>
      </c>
      <c r="E1191" s="5" t="s">
        <v>5211</v>
      </c>
      <c r="F1191" s="5" t="s">
        <v>9172</v>
      </c>
      <c r="G1191" s="7">
        <v>44988.440972222219</v>
      </c>
      <c r="H1191" s="7">
        <v>45005</v>
      </c>
      <c r="I1191" s="59">
        <v>70002</v>
      </c>
      <c r="J1191" s="59">
        <v>6430.5</v>
      </c>
      <c r="K1191" s="67" t="s">
        <v>14192</v>
      </c>
      <c r="L1191" s="5"/>
      <c r="M1191" s="5"/>
      <c r="N1191" s="59">
        <v>0</v>
      </c>
      <c r="O1191" s="59">
        <v>0</v>
      </c>
      <c r="P1191" s="5" t="s">
        <v>12973</v>
      </c>
      <c r="Q1191" s="59">
        <v>74100</v>
      </c>
      <c r="R1191" s="59">
        <v>74100</v>
      </c>
      <c r="S1191" s="59">
        <v>2143</v>
      </c>
      <c r="T1191" s="59">
        <v>71957</v>
      </c>
      <c r="U1191" s="59">
        <v>0</v>
      </c>
      <c r="V1191" s="5"/>
      <c r="W1191" s="59">
        <v>61428</v>
      </c>
      <c r="X1191" s="5">
        <v>2201378451</v>
      </c>
      <c r="Y1191" s="7">
        <v>45040</v>
      </c>
      <c r="Z1191" s="7">
        <v>45199</v>
      </c>
    </row>
    <row r="1192" spans="1:26" x14ac:dyDescent="0.25">
      <c r="A1192" s="5">
        <v>800231235</v>
      </c>
      <c r="B1192" s="5" t="s">
        <v>4021</v>
      </c>
      <c r="C1192" s="5" t="s">
        <v>4022</v>
      </c>
      <c r="D1192" s="5">
        <v>3220209</v>
      </c>
      <c r="E1192" s="5" t="s">
        <v>5212</v>
      </c>
      <c r="F1192" s="5" t="s">
        <v>9173</v>
      </c>
      <c r="G1192" s="7">
        <v>44988.443055555559</v>
      </c>
      <c r="H1192" s="7">
        <v>45005</v>
      </c>
      <c r="I1192" s="59">
        <v>248100</v>
      </c>
      <c r="J1192" s="59">
        <v>21568.5</v>
      </c>
      <c r="K1192" s="67" t="s">
        <v>14192</v>
      </c>
      <c r="L1192" s="5"/>
      <c r="M1192" s="5"/>
      <c r="N1192" s="59">
        <v>0</v>
      </c>
      <c r="O1192" s="59">
        <v>0</v>
      </c>
      <c r="P1192" s="5" t="s">
        <v>12974</v>
      </c>
      <c r="Q1192" s="59">
        <v>248100</v>
      </c>
      <c r="R1192" s="59">
        <v>248100</v>
      </c>
      <c r="S1192" s="59">
        <v>7190</v>
      </c>
      <c r="T1192" s="59">
        <v>240910</v>
      </c>
      <c r="U1192" s="59">
        <v>0</v>
      </c>
      <c r="V1192" s="5"/>
      <c r="W1192" s="59">
        <v>219342</v>
      </c>
      <c r="X1192" s="5">
        <v>4800059745</v>
      </c>
      <c r="Y1192" s="7">
        <v>45058</v>
      </c>
      <c r="Z1192" s="7">
        <v>45199</v>
      </c>
    </row>
    <row r="1193" spans="1:26" x14ac:dyDescent="0.25">
      <c r="A1193" s="5">
        <v>800231235</v>
      </c>
      <c r="B1193" s="5" t="s">
        <v>4021</v>
      </c>
      <c r="C1193" s="5" t="s">
        <v>4022</v>
      </c>
      <c r="D1193" s="5">
        <v>3220219</v>
      </c>
      <c r="E1193" s="5" t="s">
        <v>5213</v>
      </c>
      <c r="F1193" s="5" t="s">
        <v>9174</v>
      </c>
      <c r="G1193" s="7">
        <v>44988.45</v>
      </c>
      <c r="H1193" s="7">
        <v>45005</v>
      </c>
      <c r="I1193" s="59">
        <v>26000</v>
      </c>
      <c r="J1193" s="59">
        <v>2131.5</v>
      </c>
      <c r="K1193" s="67" t="s">
        <v>14192</v>
      </c>
      <c r="L1193" s="5"/>
      <c r="M1193" s="5"/>
      <c r="N1193" s="59">
        <v>0</v>
      </c>
      <c r="O1193" s="59">
        <v>0</v>
      </c>
      <c r="P1193" s="5" t="s">
        <v>12975</v>
      </c>
      <c r="Q1193" s="59">
        <v>26000</v>
      </c>
      <c r="R1193" s="59">
        <v>26000</v>
      </c>
      <c r="S1193" s="59">
        <v>711</v>
      </c>
      <c r="T1193" s="59">
        <v>25289</v>
      </c>
      <c r="U1193" s="59">
        <v>0</v>
      </c>
      <c r="V1193" s="5"/>
      <c r="W1193" s="59">
        <v>23158</v>
      </c>
      <c r="X1193" s="5">
        <v>4800059745</v>
      </c>
      <c r="Y1193" s="7">
        <v>45058</v>
      </c>
      <c r="Z1193" s="7">
        <v>45199</v>
      </c>
    </row>
    <row r="1194" spans="1:26" x14ac:dyDescent="0.25">
      <c r="A1194" s="5">
        <v>800231235</v>
      </c>
      <c r="B1194" s="5" t="s">
        <v>4021</v>
      </c>
      <c r="C1194" s="5" t="s">
        <v>4022</v>
      </c>
      <c r="D1194" s="5">
        <v>3220223</v>
      </c>
      <c r="E1194" s="5" t="s">
        <v>5214</v>
      </c>
      <c r="F1194" s="5" t="s">
        <v>9175</v>
      </c>
      <c r="G1194" s="7">
        <v>44988.45208333333</v>
      </c>
      <c r="H1194" s="7">
        <v>45005</v>
      </c>
      <c r="I1194" s="59">
        <v>70402</v>
      </c>
      <c r="J1194" s="59">
        <v>6430.5</v>
      </c>
      <c r="K1194" s="67" t="s">
        <v>14192</v>
      </c>
      <c r="L1194" s="5"/>
      <c r="M1194" s="5"/>
      <c r="N1194" s="59">
        <v>0</v>
      </c>
      <c r="O1194" s="59">
        <v>0</v>
      </c>
      <c r="P1194" s="5" t="s">
        <v>12976</v>
      </c>
      <c r="Q1194" s="59">
        <v>74100</v>
      </c>
      <c r="R1194" s="59">
        <v>74100</v>
      </c>
      <c r="S1194" s="59">
        <v>2143</v>
      </c>
      <c r="T1194" s="59">
        <v>71957</v>
      </c>
      <c r="U1194" s="59">
        <v>0</v>
      </c>
      <c r="V1194" s="5"/>
      <c r="W1194" s="59">
        <v>61828</v>
      </c>
      <c r="X1194" s="5">
        <v>2201378451</v>
      </c>
      <c r="Y1194" s="7">
        <v>45040</v>
      </c>
      <c r="Z1194" s="7">
        <v>45199</v>
      </c>
    </row>
    <row r="1195" spans="1:26" x14ac:dyDescent="0.25">
      <c r="A1195" s="5">
        <v>800231235</v>
      </c>
      <c r="B1195" s="5" t="s">
        <v>4021</v>
      </c>
      <c r="C1195" s="5" t="s">
        <v>4022</v>
      </c>
      <c r="D1195" s="5">
        <v>3220266</v>
      </c>
      <c r="E1195" s="5" t="s">
        <v>5215</v>
      </c>
      <c r="F1195" s="5" t="s">
        <v>9176</v>
      </c>
      <c r="G1195" s="7">
        <v>44988.499305555553</v>
      </c>
      <c r="H1195" s="7">
        <v>45005</v>
      </c>
      <c r="I1195" s="59">
        <v>74100</v>
      </c>
      <c r="J1195" s="59">
        <v>6431.25</v>
      </c>
      <c r="K1195" s="67" t="s">
        <v>14192</v>
      </c>
      <c r="L1195" s="5"/>
      <c r="M1195" s="5"/>
      <c r="N1195" s="59">
        <v>0</v>
      </c>
      <c r="O1195" s="59">
        <v>0</v>
      </c>
      <c r="P1195" s="5" t="s">
        <v>12977</v>
      </c>
      <c r="Q1195" s="59">
        <v>74100</v>
      </c>
      <c r="R1195" s="59">
        <v>74100</v>
      </c>
      <c r="S1195" s="59">
        <v>2144</v>
      </c>
      <c r="T1195" s="59">
        <v>71956</v>
      </c>
      <c r="U1195" s="59">
        <v>0</v>
      </c>
      <c r="V1195" s="5"/>
      <c r="W1195" s="59">
        <v>65525</v>
      </c>
      <c r="X1195" s="5">
        <v>4800059745</v>
      </c>
      <c r="Y1195" s="7">
        <v>45058</v>
      </c>
      <c r="Z1195" s="7">
        <v>45199</v>
      </c>
    </row>
    <row r="1196" spans="1:26" x14ac:dyDescent="0.25">
      <c r="A1196" s="5">
        <v>800231235</v>
      </c>
      <c r="B1196" s="5" t="s">
        <v>4021</v>
      </c>
      <c r="C1196" s="5" t="s">
        <v>4022</v>
      </c>
      <c r="D1196" s="5">
        <v>3220298</v>
      </c>
      <c r="E1196" s="5" t="s">
        <v>5216</v>
      </c>
      <c r="F1196" s="5" t="s">
        <v>9177</v>
      </c>
      <c r="G1196" s="7">
        <v>44988.559027777781</v>
      </c>
      <c r="H1196" s="7">
        <v>45005</v>
      </c>
      <c r="I1196" s="59">
        <v>160300</v>
      </c>
      <c r="J1196" s="59">
        <v>14879.25</v>
      </c>
      <c r="K1196" s="67" t="s">
        <v>14192</v>
      </c>
      <c r="L1196" s="5"/>
      <c r="M1196" s="5"/>
      <c r="N1196" s="59">
        <v>0</v>
      </c>
      <c r="O1196" s="59">
        <v>0</v>
      </c>
      <c r="P1196" s="5" t="s">
        <v>12978</v>
      </c>
      <c r="Q1196" s="59">
        <v>160300</v>
      </c>
      <c r="R1196" s="59">
        <v>160300</v>
      </c>
      <c r="S1196" s="59">
        <v>4960</v>
      </c>
      <c r="T1196" s="59">
        <v>155340</v>
      </c>
      <c r="U1196" s="59">
        <v>0</v>
      </c>
      <c r="V1196" s="5"/>
      <c r="W1196" s="59">
        <v>140461</v>
      </c>
      <c r="X1196" s="5">
        <v>4800059745</v>
      </c>
      <c r="Y1196" s="7">
        <v>45058</v>
      </c>
      <c r="Z1196" s="7">
        <v>45199</v>
      </c>
    </row>
    <row r="1197" spans="1:26" x14ac:dyDescent="0.25">
      <c r="A1197" s="5">
        <v>800231235</v>
      </c>
      <c r="B1197" s="5" t="s">
        <v>4021</v>
      </c>
      <c r="C1197" s="5" t="s">
        <v>4022</v>
      </c>
      <c r="D1197" s="5">
        <v>3220336</v>
      </c>
      <c r="E1197" s="5" t="s">
        <v>5217</v>
      </c>
      <c r="F1197" s="5" t="s">
        <v>9178</v>
      </c>
      <c r="G1197" s="7">
        <v>44988.60833333333</v>
      </c>
      <c r="H1197" s="7">
        <v>45005</v>
      </c>
      <c r="I1197" s="59">
        <v>74100</v>
      </c>
      <c r="J1197" s="59">
        <v>6430.5</v>
      </c>
      <c r="K1197" s="67" t="s">
        <v>14192</v>
      </c>
      <c r="L1197" s="5"/>
      <c r="M1197" s="5"/>
      <c r="N1197" s="59">
        <v>0</v>
      </c>
      <c r="O1197" s="59">
        <v>0</v>
      </c>
      <c r="P1197" s="5" t="s">
        <v>12979</v>
      </c>
      <c r="Q1197" s="59">
        <v>74100</v>
      </c>
      <c r="R1197" s="59">
        <v>74100</v>
      </c>
      <c r="S1197" s="59">
        <v>2143</v>
      </c>
      <c r="T1197" s="59">
        <v>71957</v>
      </c>
      <c r="U1197" s="59">
        <v>0</v>
      </c>
      <c r="V1197" s="5"/>
      <c r="W1197" s="59">
        <v>65526</v>
      </c>
      <c r="X1197" s="5">
        <v>4800059745</v>
      </c>
      <c r="Y1197" s="7">
        <v>45058</v>
      </c>
      <c r="Z1197" s="7">
        <v>45199</v>
      </c>
    </row>
    <row r="1198" spans="1:26" x14ac:dyDescent="0.25">
      <c r="A1198" s="5">
        <v>800231235</v>
      </c>
      <c r="B1198" s="5" t="s">
        <v>4021</v>
      </c>
      <c r="C1198" s="5" t="s">
        <v>4022</v>
      </c>
      <c r="D1198" s="5">
        <v>3220351</v>
      </c>
      <c r="E1198" s="5" t="s">
        <v>5218</v>
      </c>
      <c r="F1198" s="5" t="s">
        <v>9179</v>
      </c>
      <c r="G1198" s="7">
        <v>44988.619444444441</v>
      </c>
      <c r="H1198" s="7">
        <v>45005</v>
      </c>
      <c r="I1198" s="59">
        <v>74100</v>
      </c>
      <c r="J1198" s="59">
        <v>6430.5</v>
      </c>
      <c r="K1198" s="67" t="s">
        <v>14192</v>
      </c>
      <c r="L1198" s="5"/>
      <c r="M1198" s="5"/>
      <c r="N1198" s="59">
        <v>0</v>
      </c>
      <c r="O1198" s="59">
        <v>0</v>
      </c>
      <c r="P1198" s="5" t="s">
        <v>12980</v>
      </c>
      <c r="Q1198" s="59">
        <v>74100</v>
      </c>
      <c r="R1198" s="59">
        <v>74100</v>
      </c>
      <c r="S1198" s="59">
        <v>2143</v>
      </c>
      <c r="T1198" s="59">
        <v>71957</v>
      </c>
      <c r="U1198" s="59">
        <v>0</v>
      </c>
      <c r="V1198" s="5"/>
      <c r="W1198" s="59">
        <v>65526</v>
      </c>
      <c r="X1198" s="5">
        <v>4800059745</v>
      </c>
      <c r="Y1198" s="7">
        <v>45058</v>
      </c>
      <c r="Z1198" s="7">
        <v>45199</v>
      </c>
    </row>
    <row r="1199" spans="1:26" x14ac:dyDescent="0.25">
      <c r="A1199" s="5">
        <v>800231235</v>
      </c>
      <c r="B1199" s="5" t="s">
        <v>4021</v>
      </c>
      <c r="C1199" s="5" t="s">
        <v>4022</v>
      </c>
      <c r="D1199" s="5">
        <v>3220361</v>
      </c>
      <c r="E1199" s="5" t="s">
        <v>5219</v>
      </c>
      <c r="F1199" s="5" t="s">
        <v>9180</v>
      </c>
      <c r="G1199" s="7">
        <v>44988.627083333333</v>
      </c>
      <c r="H1199" s="7">
        <v>45005</v>
      </c>
      <c r="I1199" s="59">
        <v>654800</v>
      </c>
      <c r="J1199" s="59">
        <v>56944.5</v>
      </c>
      <c r="K1199" s="67" t="s">
        <v>14192</v>
      </c>
      <c r="L1199" s="5"/>
      <c r="M1199" s="5"/>
      <c r="N1199" s="59">
        <v>0</v>
      </c>
      <c r="O1199" s="59">
        <v>0</v>
      </c>
      <c r="P1199" s="5" t="s">
        <v>12981</v>
      </c>
      <c r="Q1199" s="59">
        <v>654800</v>
      </c>
      <c r="R1199" s="59">
        <v>654800</v>
      </c>
      <c r="S1199" s="59">
        <v>18981</v>
      </c>
      <c r="T1199" s="59">
        <v>635819</v>
      </c>
      <c r="U1199" s="59">
        <v>0</v>
      </c>
      <c r="V1199" s="5"/>
      <c r="W1199" s="59">
        <v>578874</v>
      </c>
      <c r="X1199" s="5">
        <v>2201378451</v>
      </c>
      <c r="Y1199" s="7">
        <v>45040</v>
      </c>
      <c r="Z1199" s="7">
        <v>45199</v>
      </c>
    </row>
    <row r="1200" spans="1:26" x14ac:dyDescent="0.25">
      <c r="A1200" s="5">
        <v>800231235</v>
      </c>
      <c r="B1200" s="5" t="s">
        <v>4021</v>
      </c>
      <c r="C1200" s="5" t="s">
        <v>4022</v>
      </c>
      <c r="D1200" s="5">
        <v>3220363</v>
      </c>
      <c r="E1200" s="5" t="s">
        <v>5220</v>
      </c>
      <c r="F1200" s="5" t="s">
        <v>9181</v>
      </c>
      <c r="G1200" s="7">
        <v>44988.630555555559</v>
      </c>
      <c r="H1200" s="7">
        <v>45005</v>
      </c>
      <c r="I1200" s="59">
        <v>21900</v>
      </c>
      <c r="J1200" s="59">
        <v>2130.75</v>
      </c>
      <c r="K1200" s="67" t="s">
        <v>14192</v>
      </c>
      <c r="L1200" s="5"/>
      <c r="M1200" s="5"/>
      <c r="N1200" s="59">
        <v>0</v>
      </c>
      <c r="O1200" s="59">
        <v>0</v>
      </c>
      <c r="P1200" s="5" t="s">
        <v>12982</v>
      </c>
      <c r="Q1200" s="59">
        <v>26000</v>
      </c>
      <c r="R1200" s="59">
        <v>26000</v>
      </c>
      <c r="S1200" s="59">
        <v>710</v>
      </c>
      <c r="T1200" s="59">
        <v>25290</v>
      </c>
      <c r="U1200" s="59">
        <v>0</v>
      </c>
      <c r="V1200" s="5"/>
      <c r="W1200" s="59">
        <v>19059</v>
      </c>
      <c r="X1200" s="5">
        <v>2201378451</v>
      </c>
      <c r="Y1200" s="7">
        <v>45040</v>
      </c>
      <c r="Z1200" s="7">
        <v>45199</v>
      </c>
    </row>
    <row r="1201" spans="1:26" x14ac:dyDescent="0.25">
      <c r="A1201" s="5">
        <v>800231235</v>
      </c>
      <c r="B1201" s="5" t="s">
        <v>4021</v>
      </c>
      <c r="C1201" s="5" t="s">
        <v>4022</v>
      </c>
      <c r="D1201" s="5">
        <v>3220370</v>
      </c>
      <c r="E1201" s="5" t="s">
        <v>5221</v>
      </c>
      <c r="F1201" s="5" t="s">
        <v>9182</v>
      </c>
      <c r="G1201" s="7">
        <v>44988.634722222225</v>
      </c>
      <c r="H1201" s="7">
        <v>45005</v>
      </c>
      <c r="I1201" s="59">
        <v>248100</v>
      </c>
      <c r="J1201" s="59">
        <v>21568.5</v>
      </c>
      <c r="K1201" s="67" t="s">
        <v>14192</v>
      </c>
      <c r="L1201" s="5"/>
      <c r="M1201" s="5"/>
      <c r="N1201" s="59">
        <v>0</v>
      </c>
      <c r="O1201" s="59">
        <v>0</v>
      </c>
      <c r="P1201" s="5" t="s">
        <v>12983</v>
      </c>
      <c r="Q1201" s="59">
        <v>248100</v>
      </c>
      <c r="R1201" s="59">
        <v>248100</v>
      </c>
      <c r="S1201" s="59">
        <v>7190</v>
      </c>
      <c r="T1201" s="59">
        <v>240910</v>
      </c>
      <c r="U1201" s="59">
        <v>0</v>
      </c>
      <c r="V1201" s="5"/>
      <c r="W1201" s="59">
        <v>219342</v>
      </c>
      <c r="X1201" s="5">
        <v>4800059745</v>
      </c>
      <c r="Y1201" s="7">
        <v>45058</v>
      </c>
      <c r="Z1201" s="7">
        <v>45199</v>
      </c>
    </row>
    <row r="1202" spans="1:26" x14ac:dyDescent="0.25">
      <c r="A1202" s="5">
        <v>800231235</v>
      </c>
      <c r="B1202" s="5" t="s">
        <v>4021</v>
      </c>
      <c r="C1202" s="5" t="s">
        <v>4022</v>
      </c>
      <c r="D1202" s="5">
        <v>3220398</v>
      </c>
      <c r="E1202" s="5" t="s">
        <v>5222</v>
      </c>
      <c r="F1202" s="5" t="s">
        <v>9183</v>
      </c>
      <c r="G1202" s="7">
        <v>44988.670138888891</v>
      </c>
      <c r="H1202" s="7">
        <v>45005</v>
      </c>
      <c r="I1202" s="59">
        <v>654800</v>
      </c>
      <c r="J1202" s="59">
        <v>56944.5</v>
      </c>
      <c r="K1202" s="67" t="s">
        <v>14192</v>
      </c>
      <c r="L1202" s="5"/>
      <c r="M1202" s="5"/>
      <c r="N1202" s="59">
        <v>0</v>
      </c>
      <c r="O1202" s="59">
        <v>75926</v>
      </c>
      <c r="P1202" s="5" t="s">
        <v>12984</v>
      </c>
      <c r="Q1202" s="59">
        <v>654800</v>
      </c>
      <c r="R1202" s="59">
        <v>654800</v>
      </c>
      <c r="S1202" s="59">
        <v>18981</v>
      </c>
      <c r="T1202" s="59">
        <v>635819</v>
      </c>
      <c r="U1202" s="59">
        <v>0</v>
      </c>
      <c r="V1202" s="5"/>
      <c r="W1202" s="59">
        <v>578874</v>
      </c>
      <c r="X1202" s="5">
        <v>2201378451</v>
      </c>
      <c r="Y1202" s="7">
        <v>45040</v>
      </c>
      <c r="Z1202" s="7">
        <v>45199</v>
      </c>
    </row>
    <row r="1203" spans="1:26" x14ac:dyDescent="0.25">
      <c r="A1203" s="5">
        <v>800231235</v>
      </c>
      <c r="B1203" s="5" t="s">
        <v>4021</v>
      </c>
      <c r="C1203" s="5" t="s">
        <v>4022</v>
      </c>
      <c r="D1203" s="5">
        <v>3220405</v>
      </c>
      <c r="E1203" s="5" t="s">
        <v>5223</v>
      </c>
      <c r="F1203" s="5" t="s">
        <v>9184</v>
      </c>
      <c r="G1203" s="7">
        <v>44988.677777777775</v>
      </c>
      <c r="H1203" s="7">
        <v>45005</v>
      </c>
      <c r="I1203" s="59">
        <v>74100</v>
      </c>
      <c r="J1203" s="59">
        <v>6431.25</v>
      </c>
      <c r="K1203" s="67" t="s">
        <v>14192</v>
      </c>
      <c r="L1203" s="5"/>
      <c r="M1203" s="5"/>
      <c r="N1203" s="59">
        <v>0</v>
      </c>
      <c r="O1203" s="59">
        <v>0</v>
      </c>
      <c r="P1203" s="5" t="s">
        <v>12985</v>
      </c>
      <c r="Q1203" s="59">
        <v>74100</v>
      </c>
      <c r="R1203" s="59">
        <v>74100</v>
      </c>
      <c r="S1203" s="59">
        <v>2144</v>
      </c>
      <c r="T1203" s="59">
        <v>71956</v>
      </c>
      <c r="U1203" s="59">
        <v>0</v>
      </c>
      <c r="V1203" s="5"/>
      <c r="W1203" s="59">
        <v>65525</v>
      </c>
      <c r="X1203" s="5">
        <v>4800059745</v>
      </c>
      <c r="Y1203" s="7">
        <v>45058</v>
      </c>
      <c r="Z1203" s="7">
        <v>45199</v>
      </c>
    </row>
    <row r="1204" spans="1:26" x14ac:dyDescent="0.25">
      <c r="A1204" s="5">
        <v>800231235</v>
      </c>
      <c r="B1204" s="5" t="s">
        <v>4021</v>
      </c>
      <c r="C1204" s="5" t="s">
        <v>4022</v>
      </c>
      <c r="D1204" s="5">
        <v>3220408</v>
      </c>
      <c r="E1204" s="5" t="s">
        <v>5224</v>
      </c>
      <c r="F1204" s="5" t="s">
        <v>9185</v>
      </c>
      <c r="G1204" s="7">
        <v>44988.681250000001</v>
      </c>
      <c r="H1204" s="7">
        <v>45005</v>
      </c>
      <c r="I1204" s="59">
        <v>9799796</v>
      </c>
      <c r="J1204" s="59">
        <v>9799796</v>
      </c>
      <c r="K1204" s="67" t="s">
        <v>14131</v>
      </c>
      <c r="L1204" s="5"/>
      <c r="M1204" s="5"/>
      <c r="N1204" s="59">
        <v>9799796</v>
      </c>
      <c r="O1204" s="59">
        <v>0</v>
      </c>
      <c r="P1204" s="5" t="s">
        <v>12657</v>
      </c>
      <c r="Q1204" s="59">
        <v>9799796</v>
      </c>
      <c r="R1204" s="59">
        <v>9799796</v>
      </c>
      <c r="S1204" s="59">
        <v>0</v>
      </c>
      <c r="T1204" s="59">
        <v>0</v>
      </c>
      <c r="U1204" s="59">
        <v>0</v>
      </c>
      <c r="V1204" s="5"/>
      <c r="W1204" s="59">
        <v>0</v>
      </c>
      <c r="X1204" s="5"/>
      <c r="Y1204" s="7"/>
      <c r="Z1204" s="7">
        <v>45199</v>
      </c>
    </row>
    <row r="1205" spans="1:26" x14ac:dyDescent="0.25">
      <c r="A1205" s="5">
        <v>800231235</v>
      </c>
      <c r="B1205" s="5" t="s">
        <v>4021</v>
      </c>
      <c r="C1205" s="5" t="s">
        <v>4022</v>
      </c>
      <c r="D1205" s="5">
        <v>3220413</v>
      </c>
      <c r="E1205" s="5" t="s">
        <v>5225</v>
      </c>
      <c r="F1205" s="5" t="s">
        <v>9186</v>
      </c>
      <c r="G1205" s="7">
        <v>44988.688194444447</v>
      </c>
      <c r="H1205" s="7">
        <v>45005</v>
      </c>
      <c r="I1205" s="59">
        <v>74100</v>
      </c>
      <c r="J1205" s="59">
        <v>6431.25</v>
      </c>
      <c r="K1205" s="67" t="s">
        <v>14192</v>
      </c>
      <c r="L1205" s="5"/>
      <c r="M1205" s="5"/>
      <c r="N1205" s="59">
        <v>0</v>
      </c>
      <c r="O1205" s="59">
        <v>0</v>
      </c>
      <c r="P1205" s="5" t="s">
        <v>12986</v>
      </c>
      <c r="Q1205" s="59">
        <v>74100</v>
      </c>
      <c r="R1205" s="59">
        <v>74100</v>
      </c>
      <c r="S1205" s="59">
        <v>2144</v>
      </c>
      <c r="T1205" s="59">
        <v>71956</v>
      </c>
      <c r="U1205" s="59">
        <v>0</v>
      </c>
      <c r="V1205" s="5"/>
      <c r="W1205" s="59">
        <v>65525</v>
      </c>
      <c r="X1205" s="5">
        <v>4800059745</v>
      </c>
      <c r="Y1205" s="7">
        <v>45058</v>
      </c>
      <c r="Z1205" s="7">
        <v>45199</v>
      </c>
    </row>
    <row r="1206" spans="1:26" x14ac:dyDescent="0.25">
      <c r="A1206" s="5">
        <v>800231235</v>
      </c>
      <c r="B1206" s="5" t="s">
        <v>4021</v>
      </c>
      <c r="C1206" s="5" t="s">
        <v>4022</v>
      </c>
      <c r="D1206" s="5">
        <v>3220445</v>
      </c>
      <c r="E1206" s="5" t="s">
        <v>5226</v>
      </c>
      <c r="F1206" s="5" t="s">
        <v>9187</v>
      </c>
      <c r="G1206" s="7">
        <v>44989.272916666669</v>
      </c>
      <c r="H1206" s="7">
        <v>45034</v>
      </c>
      <c r="I1206" s="59">
        <v>3156631</v>
      </c>
      <c r="J1206" s="59">
        <v>3156631</v>
      </c>
      <c r="K1206" s="67" t="s">
        <v>14131</v>
      </c>
      <c r="L1206" s="5"/>
      <c r="M1206" s="5"/>
      <c r="N1206" s="59">
        <v>3156631</v>
      </c>
      <c r="O1206" s="59">
        <v>0</v>
      </c>
      <c r="P1206" s="5" t="s">
        <v>12987</v>
      </c>
      <c r="Q1206" s="59">
        <v>3156631</v>
      </c>
      <c r="R1206" s="59">
        <v>3156631</v>
      </c>
      <c r="S1206" s="59">
        <v>0</v>
      </c>
      <c r="T1206" s="59">
        <v>0</v>
      </c>
      <c r="U1206" s="59">
        <v>0</v>
      </c>
      <c r="V1206" s="5"/>
      <c r="W1206" s="59">
        <v>0</v>
      </c>
      <c r="X1206" s="5"/>
      <c r="Y1206" s="7"/>
      <c r="Z1206" s="7">
        <v>45199</v>
      </c>
    </row>
    <row r="1207" spans="1:26" x14ac:dyDescent="0.25">
      <c r="A1207" s="5">
        <v>800231235</v>
      </c>
      <c r="B1207" s="5" t="s">
        <v>4021</v>
      </c>
      <c r="C1207" s="5" t="s">
        <v>4022</v>
      </c>
      <c r="D1207" s="5">
        <v>3220473</v>
      </c>
      <c r="E1207" s="5" t="s">
        <v>5227</v>
      </c>
      <c r="F1207" s="5" t="s">
        <v>9188</v>
      </c>
      <c r="G1207" s="7">
        <v>44989.355555555558</v>
      </c>
      <c r="H1207" s="7">
        <v>45005</v>
      </c>
      <c r="I1207" s="59">
        <v>74100</v>
      </c>
      <c r="J1207" s="59">
        <v>6431.25</v>
      </c>
      <c r="K1207" s="67" t="s">
        <v>14192</v>
      </c>
      <c r="L1207" s="5"/>
      <c r="M1207" s="5"/>
      <c r="N1207" s="59">
        <v>0</v>
      </c>
      <c r="O1207" s="59">
        <v>0</v>
      </c>
      <c r="P1207" s="5" t="s">
        <v>12988</v>
      </c>
      <c r="Q1207" s="59">
        <v>74100</v>
      </c>
      <c r="R1207" s="59">
        <v>74100</v>
      </c>
      <c r="S1207" s="59">
        <v>2144</v>
      </c>
      <c r="T1207" s="59">
        <v>71956</v>
      </c>
      <c r="U1207" s="59">
        <v>0</v>
      </c>
      <c r="V1207" s="5"/>
      <c r="W1207" s="59">
        <v>65525</v>
      </c>
      <c r="X1207" s="5">
        <v>4800059745</v>
      </c>
      <c r="Y1207" s="7">
        <v>45058</v>
      </c>
      <c r="Z1207" s="7">
        <v>45199</v>
      </c>
    </row>
    <row r="1208" spans="1:26" x14ac:dyDescent="0.25">
      <c r="A1208" s="5">
        <v>800231235</v>
      </c>
      <c r="B1208" s="5" t="s">
        <v>4021</v>
      </c>
      <c r="C1208" s="5" t="s">
        <v>4022</v>
      </c>
      <c r="D1208" s="5">
        <v>3220474</v>
      </c>
      <c r="E1208" s="5" t="s">
        <v>5228</v>
      </c>
      <c r="F1208" s="5" t="s">
        <v>9189</v>
      </c>
      <c r="G1208" s="7">
        <v>44989.356249999997</v>
      </c>
      <c r="H1208" s="7">
        <v>45005</v>
      </c>
      <c r="I1208" s="59">
        <v>74100</v>
      </c>
      <c r="J1208" s="59">
        <v>6431.25</v>
      </c>
      <c r="K1208" s="67" t="s">
        <v>14192</v>
      </c>
      <c r="L1208" s="5"/>
      <c r="M1208" s="5"/>
      <c r="N1208" s="59">
        <v>0</v>
      </c>
      <c r="O1208" s="59">
        <v>0</v>
      </c>
      <c r="P1208" s="5" t="s">
        <v>12989</v>
      </c>
      <c r="Q1208" s="59">
        <v>74100</v>
      </c>
      <c r="R1208" s="59">
        <v>74100</v>
      </c>
      <c r="S1208" s="59">
        <v>2144</v>
      </c>
      <c r="T1208" s="59">
        <v>71956</v>
      </c>
      <c r="U1208" s="59">
        <v>0</v>
      </c>
      <c r="V1208" s="5"/>
      <c r="W1208" s="59">
        <v>65525</v>
      </c>
      <c r="X1208" s="5">
        <v>4800059745</v>
      </c>
      <c r="Y1208" s="7">
        <v>45058</v>
      </c>
      <c r="Z1208" s="7">
        <v>45199</v>
      </c>
    </row>
    <row r="1209" spans="1:26" x14ac:dyDescent="0.25">
      <c r="A1209" s="5">
        <v>800231235</v>
      </c>
      <c r="B1209" s="5" t="s">
        <v>4021</v>
      </c>
      <c r="C1209" s="5" t="s">
        <v>4022</v>
      </c>
      <c r="D1209" s="5">
        <v>3220475</v>
      </c>
      <c r="E1209" s="5" t="s">
        <v>5229</v>
      </c>
      <c r="F1209" s="5" t="s">
        <v>9190</v>
      </c>
      <c r="G1209" s="7">
        <v>44989.367361111108</v>
      </c>
      <c r="H1209" s="7">
        <v>45005</v>
      </c>
      <c r="I1209" s="59">
        <v>1376891</v>
      </c>
      <c r="J1209" s="59">
        <v>1376891</v>
      </c>
      <c r="K1209" s="67" t="s">
        <v>14131</v>
      </c>
      <c r="L1209" s="5"/>
      <c r="M1209" s="5"/>
      <c r="N1209" s="59">
        <v>1376891</v>
      </c>
      <c r="O1209" s="59">
        <v>0</v>
      </c>
      <c r="P1209" s="5" t="s">
        <v>12990</v>
      </c>
      <c r="Q1209" s="59">
        <v>1376891</v>
      </c>
      <c r="R1209" s="59">
        <v>1376891</v>
      </c>
      <c r="S1209" s="59">
        <v>0</v>
      </c>
      <c r="T1209" s="59">
        <v>0</v>
      </c>
      <c r="U1209" s="59">
        <v>0</v>
      </c>
      <c r="V1209" s="5"/>
      <c r="W1209" s="59">
        <v>0</v>
      </c>
      <c r="X1209" s="5"/>
      <c r="Y1209" s="7"/>
      <c r="Z1209" s="7">
        <v>45199</v>
      </c>
    </row>
    <row r="1210" spans="1:26" x14ac:dyDescent="0.25">
      <c r="A1210" s="5">
        <v>800231235</v>
      </c>
      <c r="B1210" s="5" t="s">
        <v>4021</v>
      </c>
      <c r="C1210" s="5" t="s">
        <v>4022</v>
      </c>
      <c r="D1210" s="5">
        <v>3220487</v>
      </c>
      <c r="E1210" s="5" t="s">
        <v>5230</v>
      </c>
      <c r="F1210" s="5" t="s">
        <v>9191</v>
      </c>
      <c r="G1210" s="7">
        <v>44989.411111111112</v>
      </c>
      <c r="H1210" s="7">
        <v>45005</v>
      </c>
      <c r="I1210" s="59">
        <v>74100</v>
      </c>
      <c r="J1210" s="59">
        <v>6431.25</v>
      </c>
      <c r="K1210" s="67" t="s">
        <v>14192</v>
      </c>
      <c r="L1210" s="5"/>
      <c r="M1210" s="5"/>
      <c r="N1210" s="59">
        <v>0</v>
      </c>
      <c r="O1210" s="59">
        <v>0</v>
      </c>
      <c r="P1210" s="5" t="s">
        <v>12991</v>
      </c>
      <c r="Q1210" s="59">
        <v>74100</v>
      </c>
      <c r="R1210" s="59">
        <v>74100</v>
      </c>
      <c r="S1210" s="59">
        <v>2144</v>
      </c>
      <c r="T1210" s="59">
        <v>71956</v>
      </c>
      <c r="U1210" s="59">
        <v>0</v>
      </c>
      <c r="V1210" s="5"/>
      <c r="W1210" s="59">
        <v>65525</v>
      </c>
      <c r="X1210" s="5">
        <v>4800059745</v>
      </c>
      <c r="Y1210" s="7">
        <v>45058</v>
      </c>
      <c r="Z1210" s="7">
        <v>45199</v>
      </c>
    </row>
    <row r="1211" spans="1:26" x14ac:dyDescent="0.25">
      <c r="A1211" s="5">
        <v>800231235</v>
      </c>
      <c r="B1211" s="5" t="s">
        <v>4021</v>
      </c>
      <c r="C1211" s="5" t="s">
        <v>4022</v>
      </c>
      <c r="D1211" s="5">
        <v>3220619</v>
      </c>
      <c r="E1211" s="5" t="s">
        <v>5231</v>
      </c>
      <c r="F1211" s="5" t="s">
        <v>9192</v>
      </c>
      <c r="G1211" s="7">
        <v>44990.493055555555</v>
      </c>
      <c r="H1211" s="7">
        <v>45005</v>
      </c>
      <c r="I1211" s="59">
        <v>310800</v>
      </c>
      <c r="J1211" s="59">
        <v>193078.5</v>
      </c>
      <c r="K1211" s="67" t="s">
        <v>14192</v>
      </c>
      <c r="L1211" s="5"/>
      <c r="M1211" s="5"/>
      <c r="N1211" s="59">
        <v>0</v>
      </c>
      <c r="O1211" s="59">
        <v>0</v>
      </c>
      <c r="P1211" s="5" t="s">
        <v>12992</v>
      </c>
      <c r="Q1211" s="59">
        <v>310800</v>
      </c>
      <c r="R1211" s="59">
        <v>310800</v>
      </c>
      <c r="S1211" s="59">
        <v>64360</v>
      </c>
      <c r="T1211" s="59">
        <v>246440</v>
      </c>
      <c r="U1211" s="59">
        <v>0</v>
      </c>
      <c r="V1211" s="5"/>
      <c r="W1211" s="59">
        <v>53362</v>
      </c>
      <c r="X1211" s="5">
        <v>4800059745</v>
      </c>
      <c r="Y1211" s="7">
        <v>45058</v>
      </c>
      <c r="Z1211" s="7">
        <v>45199</v>
      </c>
    </row>
    <row r="1212" spans="1:26" x14ac:dyDescent="0.25">
      <c r="A1212" s="5">
        <v>800231235</v>
      </c>
      <c r="B1212" s="5" t="s">
        <v>4021</v>
      </c>
      <c r="C1212" s="5" t="s">
        <v>4022</v>
      </c>
      <c r="D1212" s="5">
        <v>3220741</v>
      </c>
      <c r="E1212" s="5" t="s">
        <v>5232</v>
      </c>
      <c r="F1212" s="5" t="s">
        <v>9193</v>
      </c>
      <c r="G1212" s="7">
        <v>44991.344444444447</v>
      </c>
      <c r="H1212" s="7">
        <v>45005</v>
      </c>
      <c r="I1212" s="59">
        <v>126500</v>
      </c>
      <c r="J1212" s="59">
        <v>10979.25</v>
      </c>
      <c r="K1212" s="67" t="s">
        <v>14192</v>
      </c>
      <c r="L1212" s="5"/>
      <c r="M1212" s="5"/>
      <c r="N1212" s="59">
        <v>0</v>
      </c>
      <c r="O1212" s="59">
        <v>0</v>
      </c>
      <c r="P1212" s="5" t="s">
        <v>12993</v>
      </c>
      <c r="Q1212" s="59">
        <v>126500</v>
      </c>
      <c r="R1212" s="59">
        <v>126500</v>
      </c>
      <c r="S1212" s="59">
        <v>3660</v>
      </c>
      <c r="T1212" s="59">
        <v>122840</v>
      </c>
      <c r="U1212" s="59">
        <v>0</v>
      </c>
      <c r="V1212" s="5"/>
      <c r="W1212" s="59">
        <v>111861</v>
      </c>
      <c r="X1212" s="5">
        <v>4800059745</v>
      </c>
      <c r="Y1212" s="7">
        <v>45058</v>
      </c>
      <c r="Z1212" s="7">
        <v>45199</v>
      </c>
    </row>
    <row r="1213" spans="1:26" x14ac:dyDescent="0.25">
      <c r="A1213" s="5">
        <v>800231235</v>
      </c>
      <c r="B1213" s="5" t="s">
        <v>4021</v>
      </c>
      <c r="C1213" s="5" t="s">
        <v>4022</v>
      </c>
      <c r="D1213" s="5">
        <v>3220760</v>
      </c>
      <c r="E1213" s="5" t="s">
        <v>5233</v>
      </c>
      <c r="F1213" s="5" t="s">
        <v>9194</v>
      </c>
      <c r="G1213" s="7">
        <v>44991.357638888891</v>
      </c>
      <c r="H1213" s="7">
        <v>45005</v>
      </c>
      <c r="I1213" s="59">
        <v>74100</v>
      </c>
      <c r="J1213" s="59">
        <v>6430.5</v>
      </c>
      <c r="K1213" s="67" t="s">
        <v>14192</v>
      </c>
      <c r="L1213" s="5"/>
      <c r="M1213" s="5"/>
      <c r="N1213" s="59">
        <v>0</v>
      </c>
      <c r="O1213" s="59">
        <v>0</v>
      </c>
      <c r="P1213" s="5" t="s">
        <v>12994</v>
      </c>
      <c r="Q1213" s="59">
        <v>74100</v>
      </c>
      <c r="R1213" s="59">
        <v>74100</v>
      </c>
      <c r="S1213" s="59">
        <v>2143</v>
      </c>
      <c r="T1213" s="59">
        <v>71957</v>
      </c>
      <c r="U1213" s="59">
        <v>0</v>
      </c>
      <c r="V1213" s="5"/>
      <c r="W1213" s="59">
        <v>65526</v>
      </c>
      <c r="X1213" s="5">
        <v>4800059745</v>
      </c>
      <c r="Y1213" s="7">
        <v>45058</v>
      </c>
      <c r="Z1213" s="7">
        <v>45199</v>
      </c>
    </row>
    <row r="1214" spans="1:26" x14ac:dyDescent="0.25">
      <c r="A1214" s="5">
        <v>800231235</v>
      </c>
      <c r="B1214" s="5" t="s">
        <v>4021</v>
      </c>
      <c r="C1214" s="5" t="s">
        <v>4022</v>
      </c>
      <c r="D1214" s="5">
        <v>3220781</v>
      </c>
      <c r="E1214" s="5" t="s">
        <v>5234</v>
      </c>
      <c r="F1214" s="5" t="s">
        <v>9195</v>
      </c>
      <c r="G1214" s="7">
        <v>44991.370138888888</v>
      </c>
      <c r="H1214" s="7">
        <v>45034</v>
      </c>
      <c r="I1214" s="59">
        <v>129400</v>
      </c>
      <c r="J1214" s="59">
        <v>129400</v>
      </c>
      <c r="K1214" s="67" t="s">
        <v>14131</v>
      </c>
      <c r="L1214" s="5"/>
      <c r="M1214" s="5"/>
      <c r="N1214" s="59">
        <v>129400</v>
      </c>
      <c r="O1214" s="59">
        <v>0</v>
      </c>
      <c r="P1214" s="5" t="s">
        <v>12995</v>
      </c>
      <c r="Q1214" s="59">
        <v>129400</v>
      </c>
      <c r="R1214" s="59">
        <v>129400</v>
      </c>
      <c r="S1214" s="59">
        <v>0</v>
      </c>
      <c r="T1214" s="59">
        <v>0</v>
      </c>
      <c r="U1214" s="59">
        <v>0</v>
      </c>
      <c r="V1214" s="5"/>
      <c r="W1214" s="59">
        <v>0</v>
      </c>
      <c r="X1214" s="5"/>
      <c r="Y1214" s="7"/>
      <c r="Z1214" s="7">
        <v>45199</v>
      </c>
    </row>
    <row r="1215" spans="1:26" x14ac:dyDescent="0.25">
      <c r="A1215" s="5">
        <v>800231235</v>
      </c>
      <c r="B1215" s="5" t="s">
        <v>4021</v>
      </c>
      <c r="C1215" s="5" t="s">
        <v>4022</v>
      </c>
      <c r="D1215" s="5">
        <v>3220782</v>
      </c>
      <c r="E1215" s="5" t="s">
        <v>5235</v>
      </c>
      <c r="F1215" s="5" t="s">
        <v>9196</v>
      </c>
      <c r="G1215" s="7">
        <v>44991.370138888888</v>
      </c>
      <c r="H1215" s="7">
        <v>45005</v>
      </c>
      <c r="I1215" s="59">
        <v>109900</v>
      </c>
      <c r="J1215" s="59">
        <v>1425.75</v>
      </c>
      <c r="K1215" s="67" t="s">
        <v>14192</v>
      </c>
      <c r="L1215" s="5"/>
      <c r="M1215" s="5"/>
      <c r="N1215" s="59">
        <v>0</v>
      </c>
      <c r="O1215" s="59">
        <v>0</v>
      </c>
      <c r="P1215" s="5" t="s">
        <v>12996</v>
      </c>
      <c r="Q1215" s="59">
        <v>109900</v>
      </c>
      <c r="R1215" s="59">
        <v>109900</v>
      </c>
      <c r="S1215" s="59">
        <v>475</v>
      </c>
      <c r="T1215" s="59">
        <v>109425</v>
      </c>
      <c r="U1215" s="59">
        <v>0</v>
      </c>
      <c r="V1215" s="5"/>
      <c r="W1215" s="59">
        <v>107999</v>
      </c>
      <c r="X1215" s="5">
        <v>4800059745</v>
      </c>
      <c r="Y1215" s="7">
        <v>45058</v>
      </c>
      <c r="Z1215" s="7">
        <v>45199</v>
      </c>
    </row>
    <row r="1216" spans="1:26" x14ac:dyDescent="0.25">
      <c r="A1216" s="5">
        <v>800231235</v>
      </c>
      <c r="B1216" s="5" t="s">
        <v>4021</v>
      </c>
      <c r="C1216" s="5" t="s">
        <v>4022</v>
      </c>
      <c r="D1216" s="5">
        <v>3220820</v>
      </c>
      <c r="E1216" s="5" t="s">
        <v>5236</v>
      </c>
      <c r="F1216" s="5" t="s">
        <v>9197</v>
      </c>
      <c r="G1216" s="7">
        <v>44991.400694444441</v>
      </c>
      <c r="H1216" s="7">
        <v>45005</v>
      </c>
      <c r="I1216" s="59">
        <v>74100</v>
      </c>
      <c r="J1216" s="59">
        <v>6431.25</v>
      </c>
      <c r="K1216" s="67" t="s">
        <v>14192</v>
      </c>
      <c r="L1216" s="5"/>
      <c r="M1216" s="5"/>
      <c r="N1216" s="59">
        <v>0</v>
      </c>
      <c r="O1216" s="59">
        <v>0</v>
      </c>
      <c r="P1216" s="5" t="s">
        <v>12997</v>
      </c>
      <c r="Q1216" s="59">
        <v>74100</v>
      </c>
      <c r="R1216" s="59">
        <v>74100</v>
      </c>
      <c r="S1216" s="59">
        <v>2144</v>
      </c>
      <c r="T1216" s="59">
        <v>71956</v>
      </c>
      <c r="U1216" s="59">
        <v>0</v>
      </c>
      <c r="V1216" s="5"/>
      <c r="W1216" s="59">
        <v>65525</v>
      </c>
      <c r="X1216" s="5">
        <v>4800059745</v>
      </c>
      <c r="Y1216" s="7">
        <v>45058</v>
      </c>
      <c r="Z1216" s="7">
        <v>45199</v>
      </c>
    </row>
    <row r="1217" spans="1:26" x14ac:dyDescent="0.25">
      <c r="A1217" s="5">
        <v>800231235</v>
      </c>
      <c r="B1217" s="5" t="s">
        <v>4021</v>
      </c>
      <c r="C1217" s="5" t="s">
        <v>4022</v>
      </c>
      <c r="D1217" s="5">
        <v>3220864</v>
      </c>
      <c r="E1217" s="5" t="s">
        <v>5237</v>
      </c>
      <c r="F1217" s="5" t="s">
        <v>9198</v>
      </c>
      <c r="G1217" s="7">
        <v>44991.440972222219</v>
      </c>
      <c r="H1217" s="7">
        <v>45005</v>
      </c>
      <c r="I1217" s="59">
        <v>74100</v>
      </c>
      <c r="J1217" s="59">
        <v>6430.5</v>
      </c>
      <c r="K1217" s="67" t="s">
        <v>14192</v>
      </c>
      <c r="L1217" s="5"/>
      <c r="M1217" s="5"/>
      <c r="N1217" s="59">
        <v>0</v>
      </c>
      <c r="O1217" s="59">
        <v>0</v>
      </c>
      <c r="P1217" s="5" t="s">
        <v>12998</v>
      </c>
      <c r="Q1217" s="59">
        <v>74100</v>
      </c>
      <c r="R1217" s="59">
        <v>74100</v>
      </c>
      <c r="S1217" s="59">
        <v>2143</v>
      </c>
      <c r="T1217" s="59">
        <v>71957</v>
      </c>
      <c r="U1217" s="59">
        <v>0</v>
      </c>
      <c r="V1217" s="5"/>
      <c r="W1217" s="59">
        <v>65526</v>
      </c>
      <c r="X1217" s="5">
        <v>2201378451</v>
      </c>
      <c r="Y1217" s="7">
        <v>45040</v>
      </c>
      <c r="Z1217" s="7">
        <v>45199</v>
      </c>
    </row>
    <row r="1218" spans="1:26" x14ac:dyDescent="0.25">
      <c r="A1218" s="5">
        <v>800231235</v>
      </c>
      <c r="B1218" s="5" t="s">
        <v>4021</v>
      </c>
      <c r="C1218" s="5" t="s">
        <v>4022</v>
      </c>
      <c r="D1218" s="5">
        <v>3220879</v>
      </c>
      <c r="E1218" s="5" t="s">
        <v>5238</v>
      </c>
      <c r="F1218" s="5" t="s">
        <v>9199</v>
      </c>
      <c r="G1218" s="7">
        <v>44991.45208333333</v>
      </c>
      <c r="H1218" s="7">
        <v>45005</v>
      </c>
      <c r="I1218" s="59">
        <v>74100</v>
      </c>
      <c r="J1218" s="59">
        <v>6430.5</v>
      </c>
      <c r="K1218" s="67" t="s">
        <v>14192</v>
      </c>
      <c r="L1218" s="5"/>
      <c r="M1218" s="5"/>
      <c r="N1218" s="59">
        <v>0</v>
      </c>
      <c r="O1218" s="59">
        <v>8574</v>
      </c>
      <c r="P1218" s="5" t="s">
        <v>12999</v>
      </c>
      <c r="Q1218" s="59">
        <v>74100</v>
      </c>
      <c r="R1218" s="59">
        <v>74100</v>
      </c>
      <c r="S1218" s="59">
        <v>0</v>
      </c>
      <c r="T1218" s="59">
        <v>65526</v>
      </c>
      <c r="U1218" s="59">
        <v>0</v>
      </c>
      <c r="V1218" s="5"/>
      <c r="W1218" s="59">
        <v>65526</v>
      </c>
      <c r="X1218" s="5">
        <v>2201378451</v>
      </c>
      <c r="Y1218" s="7">
        <v>45040</v>
      </c>
      <c r="Z1218" s="7">
        <v>45199</v>
      </c>
    </row>
    <row r="1219" spans="1:26" x14ac:dyDescent="0.25">
      <c r="A1219" s="5">
        <v>800231235</v>
      </c>
      <c r="B1219" s="5" t="s">
        <v>4021</v>
      </c>
      <c r="C1219" s="5" t="s">
        <v>4022</v>
      </c>
      <c r="D1219" s="5">
        <v>3220882</v>
      </c>
      <c r="E1219" s="5" t="s">
        <v>5239</v>
      </c>
      <c r="F1219" s="5" t="s">
        <v>9200</v>
      </c>
      <c r="G1219" s="7">
        <v>44991.45416666667</v>
      </c>
      <c r="H1219" s="7">
        <v>45005</v>
      </c>
      <c r="I1219" s="59">
        <v>74100</v>
      </c>
      <c r="J1219" s="59">
        <v>6430.5</v>
      </c>
      <c r="K1219" s="67" t="s">
        <v>14192</v>
      </c>
      <c r="L1219" s="5"/>
      <c r="M1219" s="5"/>
      <c r="N1219" s="59">
        <v>0</v>
      </c>
      <c r="O1219" s="59">
        <v>0</v>
      </c>
      <c r="P1219" s="5" t="s">
        <v>13000</v>
      </c>
      <c r="Q1219" s="59">
        <v>74100</v>
      </c>
      <c r="R1219" s="59">
        <v>74100</v>
      </c>
      <c r="S1219" s="59">
        <v>2143</v>
      </c>
      <c r="T1219" s="59">
        <v>71957</v>
      </c>
      <c r="U1219" s="59">
        <v>0</v>
      </c>
      <c r="V1219" s="5"/>
      <c r="W1219" s="59">
        <v>65526</v>
      </c>
      <c r="X1219" s="5">
        <v>2201378451</v>
      </c>
      <c r="Y1219" s="7">
        <v>45040</v>
      </c>
      <c r="Z1219" s="7">
        <v>45199</v>
      </c>
    </row>
    <row r="1220" spans="1:26" x14ac:dyDescent="0.25">
      <c r="A1220" s="5">
        <v>800231235</v>
      </c>
      <c r="B1220" s="5" t="s">
        <v>4021</v>
      </c>
      <c r="C1220" s="5" t="s">
        <v>4022</v>
      </c>
      <c r="D1220" s="5">
        <v>3220904</v>
      </c>
      <c r="E1220" s="5" t="s">
        <v>5240</v>
      </c>
      <c r="F1220" s="5" t="s">
        <v>9201</v>
      </c>
      <c r="G1220" s="7">
        <v>44991.472222222219</v>
      </c>
      <c r="H1220" s="7">
        <v>45005</v>
      </c>
      <c r="I1220" s="59">
        <v>74100</v>
      </c>
      <c r="J1220" s="59">
        <v>6431.25</v>
      </c>
      <c r="K1220" s="67" t="s">
        <v>14192</v>
      </c>
      <c r="L1220" s="5"/>
      <c r="M1220" s="5"/>
      <c r="N1220" s="59">
        <v>0</v>
      </c>
      <c r="O1220" s="59">
        <v>0</v>
      </c>
      <c r="P1220" s="5" t="s">
        <v>13001</v>
      </c>
      <c r="Q1220" s="59">
        <v>74100</v>
      </c>
      <c r="R1220" s="59">
        <v>74100</v>
      </c>
      <c r="S1220" s="59">
        <v>2144</v>
      </c>
      <c r="T1220" s="59">
        <v>71956</v>
      </c>
      <c r="U1220" s="59">
        <v>0</v>
      </c>
      <c r="V1220" s="5"/>
      <c r="W1220" s="59">
        <v>65525</v>
      </c>
      <c r="X1220" s="5">
        <v>4800059745</v>
      </c>
      <c r="Y1220" s="7">
        <v>45058</v>
      </c>
      <c r="Z1220" s="7">
        <v>45199</v>
      </c>
    </row>
    <row r="1221" spans="1:26" x14ac:dyDescent="0.25">
      <c r="A1221" s="5">
        <v>800231235</v>
      </c>
      <c r="B1221" s="5" t="s">
        <v>4021</v>
      </c>
      <c r="C1221" s="5" t="s">
        <v>4022</v>
      </c>
      <c r="D1221" s="5">
        <v>3220908</v>
      </c>
      <c r="E1221" s="5" t="s">
        <v>5241</v>
      </c>
      <c r="F1221" s="5" t="s">
        <v>9202</v>
      </c>
      <c r="G1221" s="7">
        <v>44991.477083333331</v>
      </c>
      <c r="H1221" s="7">
        <v>45005</v>
      </c>
      <c r="I1221" s="59">
        <v>74100</v>
      </c>
      <c r="J1221" s="59">
        <v>6431.25</v>
      </c>
      <c r="K1221" s="67" t="s">
        <v>14192</v>
      </c>
      <c r="L1221" s="5"/>
      <c r="M1221" s="5"/>
      <c r="N1221" s="59">
        <v>0</v>
      </c>
      <c r="O1221" s="59">
        <v>0</v>
      </c>
      <c r="P1221" s="5" t="s">
        <v>13002</v>
      </c>
      <c r="Q1221" s="59">
        <v>74100</v>
      </c>
      <c r="R1221" s="59">
        <v>74100</v>
      </c>
      <c r="S1221" s="59">
        <v>2144</v>
      </c>
      <c r="T1221" s="59">
        <v>71956</v>
      </c>
      <c r="U1221" s="59">
        <v>0</v>
      </c>
      <c r="V1221" s="5"/>
      <c r="W1221" s="59">
        <v>65525</v>
      </c>
      <c r="X1221" s="5">
        <v>4800059745</v>
      </c>
      <c r="Y1221" s="7">
        <v>45058</v>
      </c>
      <c r="Z1221" s="7">
        <v>45199</v>
      </c>
    </row>
    <row r="1222" spans="1:26" x14ac:dyDescent="0.25">
      <c r="A1222" s="5">
        <v>800231235</v>
      </c>
      <c r="B1222" s="5" t="s">
        <v>4021</v>
      </c>
      <c r="C1222" s="5" t="s">
        <v>4022</v>
      </c>
      <c r="D1222" s="5">
        <v>3220973</v>
      </c>
      <c r="E1222" s="5" t="s">
        <v>5242</v>
      </c>
      <c r="F1222" s="5" t="s">
        <v>9203</v>
      </c>
      <c r="G1222" s="7">
        <v>44991.620833333334</v>
      </c>
      <c r="H1222" s="7">
        <v>45005</v>
      </c>
      <c r="I1222" s="59">
        <v>74100</v>
      </c>
      <c r="J1222" s="59">
        <v>6430.5</v>
      </c>
      <c r="K1222" s="67" t="s">
        <v>14192</v>
      </c>
      <c r="L1222" s="5"/>
      <c r="M1222" s="5"/>
      <c r="N1222" s="59">
        <v>0</v>
      </c>
      <c r="O1222" s="59">
        <v>0</v>
      </c>
      <c r="P1222" s="5" t="s">
        <v>13003</v>
      </c>
      <c r="Q1222" s="59">
        <v>74100</v>
      </c>
      <c r="R1222" s="59">
        <v>74100</v>
      </c>
      <c r="S1222" s="59">
        <v>2143</v>
      </c>
      <c r="T1222" s="59">
        <v>71957</v>
      </c>
      <c r="U1222" s="59">
        <v>0</v>
      </c>
      <c r="V1222" s="5"/>
      <c r="W1222" s="59">
        <v>65526</v>
      </c>
      <c r="X1222" s="5">
        <v>4800059745</v>
      </c>
      <c r="Y1222" s="7">
        <v>45058</v>
      </c>
      <c r="Z1222" s="7">
        <v>45199</v>
      </c>
    </row>
    <row r="1223" spans="1:26" x14ac:dyDescent="0.25">
      <c r="A1223" s="5">
        <v>800231235</v>
      </c>
      <c r="B1223" s="5" t="s">
        <v>4021</v>
      </c>
      <c r="C1223" s="5" t="s">
        <v>4022</v>
      </c>
      <c r="D1223" s="5">
        <v>3220974</v>
      </c>
      <c r="E1223" s="5" t="s">
        <v>5243</v>
      </c>
      <c r="F1223" s="5" t="s">
        <v>9204</v>
      </c>
      <c r="G1223" s="7">
        <v>44991.62222222222</v>
      </c>
      <c r="H1223" s="7">
        <v>45005</v>
      </c>
      <c r="I1223" s="59">
        <v>74100</v>
      </c>
      <c r="J1223" s="59">
        <v>6430.5</v>
      </c>
      <c r="K1223" s="67" t="s">
        <v>14192</v>
      </c>
      <c r="L1223" s="5"/>
      <c r="M1223" s="5"/>
      <c r="N1223" s="59">
        <v>0</v>
      </c>
      <c r="O1223" s="59">
        <v>0</v>
      </c>
      <c r="P1223" s="5" t="s">
        <v>13004</v>
      </c>
      <c r="Q1223" s="59">
        <v>74100</v>
      </c>
      <c r="R1223" s="59">
        <v>74100</v>
      </c>
      <c r="S1223" s="59">
        <v>2143</v>
      </c>
      <c r="T1223" s="59">
        <v>71957</v>
      </c>
      <c r="U1223" s="59">
        <v>0</v>
      </c>
      <c r="V1223" s="5"/>
      <c r="W1223" s="59">
        <v>65526</v>
      </c>
      <c r="X1223" s="5">
        <v>2201378451</v>
      </c>
      <c r="Y1223" s="7">
        <v>45040</v>
      </c>
      <c r="Z1223" s="7">
        <v>45199</v>
      </c>
    </row>
    <row r="1224" spans="1:26" x14ac:dyDescent="0.25">
      <c r="A1224" s="5">
        <v>800231235</v>
      </c>
      <c r="B1224" s="5" t="s">
        <v>4021</v>
      </c>
      <c r="C1224" s="5" t="s">
        <v>4022</v>
      </c>
      <c r="D1224" s="5">
        <v>3221019</v>
      </c>
      <c r="E1224" s="5" t="s">
        <v>5244</v>
      </c>
      <c r="F1224" s="5" t="s">
        <v>9205</v>
      </c>
      <c r="G1224" s="7">
        <v>44991.673611111109</v>
      </c>
      <c r="H1224" s="7">
        <v>45005</v>
      </c>
      <c r="I1224" s="59">
        <v>74100</v>
      </c>
      <c r="J1224" s="59">
        <v>6430.5</v>
      </c>
      <c r="K1224" s="67" t="s">
        <v>14192</v>
      </c>
      <c r="L1224" s="5"/>
      <c r="M1224" s="5"/>
      <c r="N1224" s="59">
        <v>0</v>
      </c>
      <c r="O1224" s="59">
        <v>0</v>
      </c>
      <c r="P1224" s="5" t="s">
        <v>13005</v>
      </c>
      <c r="Q1224" s="59">
        <v>74100</v>
      </c>
      <c r="R1224" s="59">
        <v>74100</v>
      </c>
      <c r="S1224" s="59">
        <v>2143</v>
      </c>
      <c r="T1224" s="59">
        <v>71957</v>
      </c>
      <c r="U1224" s="59">
        <v>0</v>
      </c>
      <c r="V1224" s="5"/>
      <c r="W1224" s="59">
        <v>65526</v>
      </c>
      <c r="X1224" s="5">
        <v>4800059745</v>
      </c>
      <c r="Y1224" s="7">
        <v>45058</v>
      </c>
      <c r="Z1224" s="7">
        <v>45199</v>
      </c>
    </row>
    <row r="1225" spans="1:26" x14ac:dyDescent="0.25">
      <c r="A1225" s="5">
        <v>800231235</v>
      </c>
      <c r="B1225" s="5" t="s">
        <v>4021</v>
      </c>
      <c r="C1225" s="5" t="s">
        <v>4022</v>
      </c>
      <c r="D1225" s="5">
        <v>3221087</v>
      </c>
      <c r="E1225" s="5" t="s">
        <v>5245</v>
      </c>
      <c r="F1225" s="5" t="s">
        <v>9206</v>
      </c>
      <c r="G1225" s="7">
        <v>44992.29791666667</v>
      </c>
      <c r="H1225" s="7">
        <v>45005</v>
      </c>
      <c r="I1225" s="59">
        <v>74100</v>
      </c>
      <c r="J1225" s="59">
        <v>6430.5</v>
      </c>
      <c r="K1225" s="67" t="s">
        <v>14192</v>
      </c>
      <c r="L1225" s="5"/>
      <c r="M1225" s="5"/>
      <c r="N1225" s="59">
        <v>0</v>
      </c>
      <c r="O1225" s="59">
        <v>0</v>
      </c>
      <c r="P1225" s="5" t="s">
        <v>13006</v>
      </c>
      <c r="Q1225" s="59">
        <v>74100</v>
      </c>
      <c r="R1225" s="59">
        <v>74100</v>
      </c>
      <c r="S1225" s="59">
        <v>2143</v>
      </c>
      <c r="T1225" s="59">
        <v>71957</v>
      </c>
      <c r="U1225" s="59">
        <v>0</v>
      </c>
      <c r="V1225" s="5"/>
      <c r="W1225" s="59">
        <v>65526</v>
      </c>
      <c r="X1225" s="5">
        <v>2201378451</v>
      </c>
      <c r="Y1225" s="7">
        <v>45040</v>
      </c>
      <c r="Z1225" s="7">
        <v>45199</v>
      </c>
    </row>
    <row r="1226" spans="1:26" x14ac:dyDescent="0.25">
      <c r="A1226" s="5">
        <v>800231235</v>
      </c>
      <c r="B1226" s="5" t="s">
        <v>4021</v>
      </c>
      <c r="C1226" s="5" t="s">
        <v>4022</v>
      </c>
      <c r="D1226" s="5">
        <v>3221104</v>
      </c>
      <c r="E1226" s="5" t="s">
        <v>5246</v>
      </c>
      <c r="F1226" s="5" t="s">
        <v>9207</v>
      </c>
      <c r="G1226" s="7">
        <v>44992.309027777781</v>
      </c>
      <c r="H1226" s="7">
        <v>45034</v>
      </c>
      <c r="I1226" s="59">
        <v>74100</v>
      </c>
      <c r="J1226" s="59">
        <v>6430.5</v>
      </c>
      <c r="K1226" s="67" t="s">
        <v>14192</v>
      </c>
      <c r="L1226" s="5"/>
      <c r="M1226" s="5"/>
      <c r="N1226" s="59">
        <v>0</v>
      </c>
      <c r="O1226" s="59">
        <v>0</v>
      </c>
      <c r="P1226" s="5" t="s">
        <v>13007</v>
      </c>
      <c r="Q1226" s="59">
        <v>74100</v>
      </c>
      <c r="R1226" s="59">
        <v>74100</v>
      </c>
      <c r="S1226" s="59">
        <v>2143</v>
      </c>
      <c r="T1226" s="59">
        <v>71957</v>
      </c>
      <c r="U1226" s="59">
        <v>0</v>
      </c>
      <c r="V1226" s="5"/>
      <c r="W1226" s="59">
        <v>65526</v>
      </c>
      <c r="X1226" s="5">
        <v>4800060130</v>
      </c>
      <c r="Y1226" s="7">
        <v>45091</v>
      </c>
      <c r="Z1226" s="7">
        <v>45199</v>
      </c>
    </row>
    <row r="1227" spans="1:26" x14ac:dyDescent="0.25">
      <c r="A1227" s="5">
        <v>800231235</v>
      </c>
      <c r="B1227" s="5" t="s">
        <v>4021</v>
      </c>
      <c r="C1227" s="5" t="s">
        <v>4022</v>
      </c>
      <c r="D1227" s="5">
        <v>3221143</v>
      </c>
      <c r="E1227" s="5" t="s">
        <v>5247</v>
      </c>
      <c r="F1227" s="5" t="s">
        <v>9208</v>
      </c>
      <c r="G1227" s="7">
        <v>44992.334027777775</v>
      </c>
      <c r="H1227" s="7">
        <v>45034</v>
      </c>
      <c r="I1227" s="59">
        <v>74100</v>
      </c>
      <c r="J1227" s="59">
        <v>6430.5</v>
      </c>
      <c r="K1227" s="67" t="s">
        <v>14192</v>
      </c>
      <c r="L1227" s="5"/>
      <c r="M1227" s="5"/>
      <c r="N1227" s="59">
        <v>0</v>
      </c>
      <c r="O1227" s="59">
        <v>0</v>
      </c>
      <c r="P1227" s="5" t="s">
        <v>13007</v>
      </c>
      <c r="Q1227" s="59">
        <v>74100</v>
      </c>
      <c r="R1227" s="59">
        <v>74100</v>
      </c>
      <c r="S1227" s="59">
        <v>2143</v>
      </c>
      <c r="T1227" s="59">
        <v>71957</v>
      </c>
      <c r="U1227" s="59">
        <v>0</v>
      </c>
      <c r="V1227" s="5"/>
      <c r="W1227" s="59">
        <v>65526</v>
      </c>
      <c r="X1227" s="5">
        <v>4800060130</v>
      </c>
      <c r="Y1227" s="7">
        <v>45091</v>
      </c>
      <c r="Z1227" s="7">
        <v>45199</v>
      </c>
    </row>
    <row r="1228" spans="1:26" x14ac:dyDescent="0.25">
      <c r="A1228" s="5">
        <v>800231235</v>
      </c>
      <c r="B1228" s="5" t="s">
        <v>4021</v>
      </c>
      <c r="C1228" s="5" t="s">
        <v>4022</v>
      </c>
      <c r="D1228" s="5">
        <v>3221179</v>
      </c>
      <c r="E1228" s="5" t="s">
        <v>5248</v>
      </c>
      <c r="F1228" s="5" t="s">
        <v>9209</v>
      </c>
      <c r="G1228" s="7">
        <v>44992.363888888889</v>
      </c>
      <c r="H1228" s="7">
        <v>45034</v>
      </c>
      <c r="I1228" s="59">
        <v>72728799</v>
      </c>
      <c r="J1228" s="59">
        <v>8081642.25</v>
      </c>
      <c r="K1228" s="67" t="s">
        <v>14192</v>
      </c>
      <c r="L1228" s="5"/>
      <c r="M1228" s="5"/>
      <c r="N1228" s="59">
        <v>0</v>
      </c>
      <c r="O1228" s="59">
        <v>0</v>
      </c>
      <c r="P1228" s="5" t="s">
        <v>13008</v>
      </c>
      <c r="Q1228" s="59">
        <v>72728799</v>
      </c>
      <c r="R1228" s="59">
        <v>72728799</v>
      </c>
      <c r="S1228" s="59">
        <v>2693881</v>
      </c>
      <c r="T1228" s="59">
        <v>70034918</v>
      </c>
      <c r="U1228" s="59">
        <v>0</v>
      </c>
      <c r="V1228" s="5"/>
      <c r="W1228" s="59">
        <v>61953276</v>
      </c>
      <c r="X1228" s="5">
        <v>4800060130</v>
      </c>
      <c r="Y1228" s="7">
        <v>45091</v>
      </c>
      <c r="Z1228" s="7">
        <v>45199</v>
      </c>
    </row>
    <row r="1229" spans="1:26" x14ac:dyDescent="0.25">
      <c r="A1229" s="5">
        <v>800231235</v>
      </c>
      <c r="B1229" s="5" t="s">
        <v>4021</v>
      </c>
      <c r="C1229" s="5" t="s">
        <v>4022</v>
      </c>
      <c r="D1229" s="5">
        <v>3221195</v>
      </c>
      <c r="E1229" s="5" t="s">
        <v>5249</v>
      </c>
      <c r="F1229" s="5" t="s">
        <v>9210</v>
      </c>
      <c r="G1229" s="7">
        <v>44992.380555555559</v>
      </c>
      <c r="H1229" s="7">
        <v>45005</v>
      </c>
      <c r="I1229" s="59">
        <v>309468</v>
      </c>
      <c r="J1229" s="59">
        <v>309468</v>
      </c>
      <c r="K1229" s="67" t="s">
        <v>14124</v>
      </c>
      <c r="L1229" s="5"/>
      <c r="M1229" s="5"/>
      <c r="N1229" s="59">
        <v>0</v>
      </c>
      <c r="O1229" s="59">
        <v>0</v>
      </c>
      <c r="P1229" s="5"/>
      <c r="Q1229" s="59">
        <v>309468</v>
      </c>
      <c r="R1229" s="59">
        <v>309468</v>
      </c>
      <c r="S1229" s="59">
        <v>0</v>
      </c>
      <c r="T1229" s="59">
        <v>309468</v>
      </c>
      <c r="U1229" s="59">
        <v>309468</v>
      </c>
      <c r="V1229" s="5">
        <v>1910620825</v>
      </c>
      <c r="W1229" s="59">
        <v>0</v>
      </c>
      <c r="X1229" s="5"/>
      <c r="Y1229" s="7"/>
      <c r="Z1229" s="7">
        <v>45199</v>
      </c>
    </row>
    <row r="1230" spans="1:26" x14ac:dyDescent="0.25">
      <c r="A1230" s="5">
        <v>800231235</v>
      </c>
      <c r="B1230" s="5" t="s">
        <v>4021</v>
      </c>
      <c r="C1230" s="5" t="s">
        <v>4022</v>
      </c>
      <c r="D1230" s="5">
        <v>3221196</v>
      </c>
      <c r="E1230" s="5" t="s">
        <v>5250</v>
      </c>
      <c r="F1230" s="5" t="s">
        <v>9211</v>
      </c>
      <c r="G1230" s="7">
        <v>44992.381944444445</v>
      </c>
      <c r="H1230" s="7">
        <v>45005</v>
      </c>
      <c r="I1230" s="59">
        <v>74100</v>
      </c>
      <c r="J1230" s="59">
        <v>6431.25</v>
      </c>
      <c r="K1230" s="67" t="s">
        <v>14192</v>
      </c>
      <c r="L1230" s="5"/>
      <c r="M1230" s="5"/>
      <c r="N1230" s="59">
        <v>0</v>
      </c>
      <c r="O1230" s="59">
        <v>0</v>
      </c>
      <c r="P1230" s="5" t="s">
        <v>13009</v>
      </c>
      <c r="Q1230" s="59">
        <v>74100</v>
      </c>
      <c r="R1230" s="59">
        <v>74100</v>
      </c>
      <c r="S1230" s="59">
        <v>2144</v>
      </c>
      <c r="T1230" s="59">
        <v>71956</v>
      </c>
      <c r="U1230" s="59">
        <v>0</v>
      </c>
      <c r="V1230" s="5"/>
      <c r="W1230" s="59">
        <v>65525</v>
      </c>
      <c r="X1230" s="5">
        <v>4800059745</v>
      </c>
      <c r="Y1230" s="7">
        <v>45058</v>
      </c>
      <c r="Z1230" s="7">
        <v>45199</v>
      </c>
    </row>
    <row r="1231" spans="1:26" x14ac:dyDescent="0.25">
      <c r="A1231" s="5">
        <v>800231235</v>
      </c>
      <c r="B1231" s="5" t="s">
        <v>4021</v>
      </c>
      <c r="C1231" s="5" t="s">
        <v>4022</v>
      </c>
      <c r="D1231" s="5">
        <v>3221201</v>
      </c>
      <c r="E1231" s="5" t="s">
        <v>5251</v>
      </c>
      <c r="F1231" s="5" t="s">
        <v>9212</v>
      </c>
      <c r="G1231" s="7">
        <v>44992.384722222225</v>
      </c>
      <c r="H1231" s="7">
        <v>45005</v>
      </c>
      <c r="I1231" s="59">
        <v>74100</v>
      </c>
      <c r="J1231" s="59">
        <v>6431.25</v>
      </c>
      <c r="K1231" s="67" t="s">
        <v>14192</v>
      </c>
      <c r="L1231" s="5"/>
      <c r="M1231" s="5"/>
      <c r="N1231" s="59">
        <v>0</v>
      </c>
      <c r="O1231" s="59">
        <v>0</v>
      </c>
      <c r="P1231" s="5" t="s">
        <v>13010</v>
      </c>
      <c r="Q1231" s="59">
        <v>74100</v>
      </c>
      <c r="R1231" s="59">
        <v>74100</v>
      </c>
      <c r="S1231" s="59">
        <v>2144</v>
      </c>
      <c r="T1231" s="59">
        <v>71956</v>
      </c>
      <c r="U1231" s="59">
        <v>0</v>
      </c>
      <c r="V1231" s="5"/>
      <c r="W1231" s="59">
        <v>65525</v>
      </c>
      <c r="X1231" s="5">
        <v>4800059745</v>
      </c>
      <c r="Y1231" s="7">
        <v>45058</v>
      </c>
      <c r="Z1231" s="7">
        <v>45199</v>
      </c>
    </row>
    <row r="1232" spans="1:26" x14ac:dyDescent="0.25">
      <c r="A1232" s="5">
        <v>800231235</v>
      </c>
      <c r="B1232" s="5" t="s">
        <v>4021</v>
      </c>
      <c r="C1232" s="5" t="s">
        <v>4022</v>
      </c>
      <c r="D1232" s="5">
        <v>3221207</v>
      </c>
      <c r="E1232" s="5" t="s">
        <v>5252</v>
      </c>
      <c r="F1232" s="5" t="s">
        <v>9213</v>
      </c>
      <c r="G1232" s="7">
        <v>44992.386805555558</v>
      </c>
      <c r="H1232" s="7">
        <v>45005</v>
      </c>
      <c r="I1232" s="59">
        <v>70000</v>
      </c>
      <c r="J1232" s="59">
        <v>6430.5</v>
      </c>
      <c r="K1232" s="67" t="s">
        <v>14192</v>
      </c>
      <c r="L1232" s="5"/>
      <c r="M1232" s="5"/>
      <c r="N1232" s="59">
        <v>0</v>
      </c>
      <c r="O1232" s="59">
        <v>0</v>
      </c>
      <c r="P1232" s="5" t="s">
        <v>13011</v>
      </c>
      <c r="Q1232" s="59">
        <v>74100</v>
      </c>
      <c r="R1232" s="59">
        <v>74100</v>
      </c>
      <c r="S1232" s="59">
        <v>2143</v>
      </c>
      <c r="T1232" s="59">
        <v>71957</v>
      </c>
      <c r="U1232" s="59">
        <v>0</v>
      </c>
      <c r="V1232" s="5"/>
      <c r="W1232" s="59">
        <v>61426</v>
      </c>
      <c r="X1232" s="5">
        <v>2201378451</v>
      </c>
      <c r="Y1232" s="7">
        <v>45040</v>
      </c>
      <c r="Z1232" s="7">
        <v>45199</v>
      </c>
    </row>
    <row r="1233" spans="1:26" x14ac:dyDescent="0.25">
      <c r="A1233" s="5">
        <v>800231235</v>
      </c>
      <c r="B1233" s="5" t="s">
        <v>4021</v>
      </c>
      <c r="C1233" s="5" t="s">
        <v>4022</v>
      </c>
      <c r="D1233" s="5">
        <v>3221227</v>
      </c>
      <c r="E1233" s="5" t="s">
        <v>5253</v>
      </c>
      <c r="F1233" s="5" t="s">
        <v>9214</v>
      </c>
      <c r="G1233" s="7">
        <v>44992.399305555555</v>
      </c>
      <c r="H1233" s="7">
        <v>45034</v>
      </c>
      <c r="I1233" s="59">
        <v>90700</v>
      </c>
      <c r="J1233" s="59">
        <v>7875</v>
      </c>
      <c r="K1233" s="67" t="s">
        <v>14192</v>
      </c>
      <c r="L1233" s="5"/>
      <c r="M1233" s="5"/>
      <c r="N1233" s="59">
        <v>0</v>
      </c>
      <c r="O1233" s="59">
        <v>0</v>
      </c>
      <c r="P1233" s="5" t="s">
        <v>13012</v>
      </c>
      <c r="Q1233" s="59">
        <v>90700</v>
      </c>
      <c r="R1233" s="59">
        <v>90700</v>
      </c>
      <c r="S1233" s="59">
        <v>2625</v>
      </c>
      <c r="T1233" s="59">
        <v>88075</v>
      </c>
      <c r="U1233" s="59">
        <v>0</v>
      </c>
      <c r="V1233" s="5"/>
      <c r="W1233" s="59">
        <v>80200</v>
      </c>
      <c r="X1233" s="5">
        <v>4800060130</v>
      </c>
      <c r="Y1233" s="7">
        <v>45091</v>
      </c>
      <c r="Z1233" s="7">
        <v>45199</v>
      </c>
    </row>
    <row r="1234" spans="1:26" x14ac:dyDescent="0.25">
      <c r="A1234" s="5">
        <v>800231235</v>
      </c>
      <c r="B1234" s="5" t="s">
        <v>4021</v>
      </c>
      <c r="C1234" s="5" t="s">
        <v>4022</v>
      </c>
      <c r="D1234" s="5">
        <v>3221241</v>
      </c>
      <c r="E1234" s="5" t="s">
        <v>5254</v>
      </c>
      <c r="F1234" s="5" t="s">
        <v>9215</v>
      </c>
      <c r="G1234" s="7">
        <v>44992.411805555559</v>
      </c>
      <c r="H1234" s="7">
        <v>45005</v>
      </c>
      <c r="I1234" s="59">
        <v>74100</v>
      </c>
      <c r="J1234" s="59">
        <v>6430.5</v>
      </c>
      <c r="K1234" s="67" t="s">
        <v>14192</v>
      </c>
      <c r="L1234" s="5"/>
      <c r="M1234" s="5"/>
      <c r="N1234" s="59">
        <v>0</v>
      </c>
      <c r="O1234" s="59">
        <v>0</v>
      </c>
      <c r="P1234" s="5" t="s">
        <v>13013</v>
      </c>
      <c r="Q1234" s="59">
        <v>74100</v>
      </c>
      <c r="R1234" s="59">
        <v>74100</v>
      </c>
      <c r="S1234" s="59">
        <v>2143</v>
      </c>
      <c r="T1234" s="59">
        <v>71957</v>
      </c>
      <c r="U1234" s="59">
        <v>0</v>
      </c>
      <c r="V1234" s="5"/>
      <c r="W1234" s="59">
        <v>65526</v>
      </c>
      <c r="X1234" s="5">
        <v>4800059745</v>
      </c>
      <c r="Y1234" s="7">
        <v>45058</v>
      </c>
      <c r="Z1234" s="7">
        <v>45199</v>
      </c>
    </row>
    <row r="1235" spans="1:26" x14ac:dyDescent="0.25">
      <c r="A1235" s="5">
        <v>800231235</v>
      </c>
      <c r="B1235" s="5" t="s">
        <v>4021</v>
      </c>
      <c r="C1235" s="5" t="s">
        <v>4022</v>
      </c>
      <c r="D1235" s="5">
        <v>3221243</v>
      </c>
      <c r="E1235" s="5" t="s">
        <v>5255</v>
      </c>
      <c r="F1235" s="5" t="s">
        <v>9216</v>
      </c>
      <c r="G1235" s="7">
        <v>44992.412499999999</v>
      </c>
      <c r="H1235" s="7">
        <v>45034</v>
      </c>
      <c r="I1235" s="59">
        <v>5318450</v>
      </c>
      <c r="J1235" s="59">
        <v>4573867</v>
      </c>
      <c r="K1235" s="5" t="s">
        <v>14192</v>
      </c>
      <c r="L1235" s="5"/>
      <c r="M1235" s="5"/>
      <c r="N1235" s="59">
        <v>5318450</v>
      </c>
      <c r="O1235" s="59">
        <v>0</v>
      </c>
      <c r="P1235" s="5"/>
      <c r="Q1235" s="59">
        <v>5318450</v>
      </c>
      <c r="R1235" s="59">
        <v>5318450</v>
      </c>
      <c r="S1235" s="59">
        <v>0</v>
      </c>
      <c r="T1235" s="59">
        <v>0</v>
      </c>
      <c r="U1235" s="59">
        <v>0</v>
      </c>
      <c r="V1235" s="5"/>
      <c r="W1235" s="59">
        <v>0</v>
      </c>
      <c r="X1235" s="5"/>
      <c r="Y1235" s="7"/>
      <c r="Z1235" s="7">
        <v>45199</v>
      </c>
    </row>
    <row r="1236" spans="1:26" x14ac:dyDescent="0.25">
      <c r="A1236" s="5">
        <v>800231235</v>
      </c>
      <c r="B1236" s="5" t="s">
        <v>4021</v>
      </c>
      <c r="C1236" s="5" t="s">
        <v>4022</v>
      </c>
      <c r="D1236" s="5">
        <v>3221246</v>
      </c>
      <c r="E1236" s="5" t="s">
        <v>5256</v>
      </c>
      <c r="F1236" s="5" t="s">
        <v>9217</v>
      </c>
      <c r="G1236" s="7">
        <v>44992.416666666664</v>
      </c>
      <c r="H1236" s="7">
        <v>45005</v>
      </c>
      <c r="I1236" s="59">
        <v>74100</v>
      </c>
      <c r="J1236" s="59">
        <v>6431.25</v>
      </c>
      <c r="K1236" s="67" t="s">
        <v>14192</v>
      </c>
      <c r="L1236" s="5"/>
      <c r="M1236" s="5"/>
      <c r="N1236" s="59">
        <v>0</v>
      </c>
      <c r="O1236" s="59">
        <v>0</v>
      </c>
      <c r="P1236" s="5" t="s">
        <v>13014</v>
      </c>
      <c r="Q1236" s="59">
        <v>74100</v>
      </c>
      <c r="R1236" s="59">
        <v>74100</v>
      </c>
      <c r="S1236" s="59">
        <v>2144</v>
      </c>
      <c r="T1236" s="59">
        <v>71956</v>
      </c>
      <c r="U1236" s="59">
        <v>0</v>
      </c>
      <c r="V1236" s="5"/>
      <c r="W1236" s="59">
        <v>65525</v>
      </c>
      <c r="X1236" s="5">
        <v>4800059745</v>
      </c>
      <c r="Y1236" s="7">
        <v>45058</v>
      </c>
      <c r="Z1236" s="7">
        <v>45199</v>
      </c>
    </row>
    <row r="1237" spans="1:26" x14ac:dyDescent="0.25">
      <c r="A1237" s="5">
        <v>800231235</v>
      </c>
      <c r="B1237" s="5" t="s">
        <v>4021</v>
      </c>
      <c r="C1237" s="5" t="s">
        <v>4022</v>
      </c>
      <c r="D1237" s="5">
        <v>3221250</v>
      </c>
      <c r="E1237" s="5" t="s">
        <v>5257</v>
      </c>
      <c r="F1237" s="5" t="s">
        <v>9218</v>
      </c>
      <c r="G1237" s="7">
        <v>44992.419444444444</v>
      </c>
      <c r="H1237" s="7">
        <v>45005</v>
      </c>
      <c r="I1237" s="59">
        <v>103100</v>
      </c>
      <c r="J1237" s="59">
        <v>17175</v>
      </c>
      <c r="K1237" s="67" t="s">
        <v>14192</v>
      </c>
      <c r="L1237" s="5"/>
      <c r="M1237" s="5"/>
      <c r="N1237" s="59">
        <v>0</v>
      </c>
      <c r="O1237" s="59">
        <v>0</v>
      </c>
      <c r="P1237" s="5" t="s">
        <v>13015</v>
      </c>
      <c r="Q1237" s="59">
        <v>103100</v>
      </c>
      <c r="R1237" s="59">
        <v>103100</v>
      </c>
      <c r="S1237" s="59">
        <v>5725</v>
      </c>
      <c r="T1237" s="59">
        <v>97375</v>
      </c>
      <c r="U1237" s="59">
        <v>0</v>
      </c>
      <c r="V1237" s="5"/>
      <c r="W1237" s="59">
        <v>80200</v>
      </c>
      <c r="X1237" s="5">
        <v>4800059745</v>
      </c>
      <c r="Y1237" s="7">
        <v>45058</v>
      </c>
      <c r="Z1237" s="7">
        <v>45199</v>
      </c>
    </row>
    <row r="1238" spans="1:26" x14ac:dyDescent="0.25">
      <c r="A1238" s="5">
        <v>800231235</v>
      </c>
      <c r="B1238" s="5" t="s">
        <v>4021</v>
      </c>
      <c r="C1238" s="5" t="s">
        <v>4022</v>
      </c>
      <c r="D1238" s="5">
        <v>3221257</v>
      </c>
      <c r="E1238" s="5" t="s">
        <v>5258</v>
      </c>
      <c r="F1238" s="5" t="s">
        <v>9219</v>
      </c>
      <c r="G1238" s="7">
        <v>44992.432638888888</v>
      </c>
      <c r="H1238" s="7">
        <v>45005</v>
      </c>
      <c r="I1238" s="59">
        <v>74100</v>
      </c>
      <c r="J1238" s="59">
        <v>6430.5</v>
      </c>
      <c r="K1238" s="67" t="s">
        <v>14192</v>
      </c>
      <c r="L1238" s="5"/>
      <c r="M1238" s="5"/>
      <c r="N1238" s="59">
        <v>0</v>
      </c>
      <c r="O1238" s="59">
        <v>0</v>
      </c>
      <c r="P1238" s="5" t="s">
        <v>13016</v>
      </c>
      <c r="Q1238" s="59">
        <v>74100</v>
      </c>
      <c r="R1238" s="59">
        <v>74100</v>
      </c>
      <c r="S1238" s="59">
        <v>2143</v>
      </c>
      <c r="T1238" s="59">
        <v>71957</v>
      </c>
      <c r="U1238" s="59">
        <v>0</v>
      </c>
      <c r="V1238" s="5"/>
      <c r="W1238" s="59">
        <v>65526</v>
      </c>
      <c r="X1238" s="5">
        <v>4800059745</v>
      </c>
      <c r="Y1238" s="7">
        <v>45058</v>
      </c>
      <c r="Z1238" s="7">
        <v>45199</v>
      </c>
    </row>
    <row r="1239" spans="1:26" x14ac:dyDescent="0.25">
      <c r="A1239" s="5">
        <v>800231235</v>
      </c>
      <c r="B1239" s="5" t="s">
        <v>4021</v>
      </c>
      <c r="C1239" s="5" t="s">
        <v>4022</v>
      </c>
      <c r="D1239" s="5">
        <v>3221283</v>
      </c>
      <c r="E1239" s="5" t="s">
        <v>5259</v>
      </c>
      <c r="F1239" s="5" t="s">
        <v>9220</v>
      </c>
      <c r="G1239" s="7">
        <v>44992.460416666669</v>
      </c>
      <c r="H1239" s="7">
        <v>45005</v>
      </c>
      <c r="I1239" s="59">
        <v>490600</v>
      </c>
      <c r="J1239" s="59">
        <v>50751</v>
      </c>
      <c r="K1239" s="67" t="s">
        <v>14192</v>
      </c>
      <c r="L1239" s="5"/>
      <c r="M1239" s="5"/>
      <c r="N1239" s="59">
        <v>0</v>
      </c>
      <c r="O1239" s="59">
        <v>0</v>
      </c>
      <c r="P1239" s="5" t="s">
        <v>13017</v>
      </c>
      <c r="Q1239" s="59">
        <v>490600</v>
      </c>
      <c r="R1239" s="59">
        <v>490600</v>
      </c>
      <c r="S1239" s="59">
        <v>16917</v>
      </c>
      <c r="T1239" s="59">
        <v>473683</v>
      </c>
      <c r="U1239" s="59">
        <v>0</v>
      </c>
      <c r="V1239" s="5"/>
      <c r="W1239" s="59">
        <v>422932</v>
      </c>
      <c r="X1239" s="5">
        <v>4800059745</v>
      </c>
      <c r="Y1239" s="7">
        <v>45058</v>
      </c>
      <c r="Z1239" s="7">
        <v>45199</v>
      </c>
    </row>
    <row r="1240" spans="1:26" x14ac:dyDescent="0.25">
      <c r="A1240" s="5">
        <v>800231235</v>
      </c>
      <c r="B1240" s="5" t="s">
        <v>4021</v>
      </c>
      <c r="C1240" s="5" t="s">
        <v>4022</v>
      </c>
      <c r="D1240" s="5">
        <v>3221291</v>
      </c>
      <c r="E1240" s="5" t="s">
        <v>5260</v>
      </c>
      <c r="F1240" s="5" t="s">
        <v>9221</v>
      </c>
      <c r="G1240" s="7">
        <v>44992.46597222222</v>
      </c>
      <c r="H1240" s="7">
        <v>45034</v>
      </c>
      <c r="I1240" s="59">
        <v>74100</v>
      </c>
      <c r="J1240" s="59">
        <v>6430.5</v>
      </c>
      <c r="K1240" s="67" t="s">
        <v>14192</v>
      </c>
      <c r="L1240" s="5"/>
      <c r="M1240" s="5"/>
      <c r="N1240" s="59">
        <v>0</v>
      </c>
      <c r="O1240" s="59">
        <v>0</v>
      </c>
      <c r="P1240" s="5" t="s">
        <v>13018</v>
      </c>
      <c r="Q1240" s="59">
        <v>74100</v>
      </c>
      <c r="R1240" s="59">
        <v>74100</v>
      </c>
      <c r="S1240" s="59">
        <v>2143</v>
      </c>
      <c r="T1240" s="59">
        <v>71957</v>
      </c>
      <c r="U1240" s="59">
        <v>0</v>
      </c>
      <c r="V1240" s="5"/>
      <c r="W1240" s="59">
        <v>65526</v>
      </c>
      <c r="X1240" s="5">
        <v>4800060130</v>
      </c>
      <c r="Y1240" s="7">
        <v>45091</v>
      </c>
      <c r="Z1240" s="7">
        <v>45199</v>
      </c>
    </row>
    <row r="1241" spans="1:26" x14ac:dyDescent="0.25">
      <c r="A1241" s="5">
        <v>800231235</v>
      </c>
      <c r="B1241" s="5" t="s">
        <v>4021</v>
      </c>
      <c r="C1241" s="5" t="s">
        <v>4022</v>
      </c>
      <c r="D1241" s="5">
        <v>3221315</v>
      </c>
      <c r="E1241" s="5" t="s">
        <v>5261</v>
      </c>
      <c r="F1241" s="5" t="s">
        <v>9222</v>
      </c>
      <c r="G1241" s="7">
        <v>44992.500694444447</v>
      </c>
      <c r="H1241" s="7">
        <v>45005</v>
      </c>
      <c r="I1241" s="59">
        <v>74100</v>
      </c>
      <c r="J1241" s="59">
        <v>6430.5</v>
      </c>
      <c r="K1241" s="67" t="s">
        <v>14192</v>
      </c>
      <c r="L1241" s="5"/>
      <c r="M1241" s="5"/>
      <c r="N1241" s="59">
        <v>0</v>
      </c>
      <c r="O1241" s="59">
        <v>0</v>
      </c>
      <c r="P1241" s="5" t="s">
        <v>13019</v>
      </c>
      <c r="Q1241" s="59">
        <v>74100</v>
      </c>
      <c r="R1241" s="59">
        <v>74100</v>
      </c>
      <c r="S1241" s="59">
        <v>2143</v>
      </c>
      <c r="T1241" s="59">
        <v>71957</v>
      </c>
      <c r="U1241" s="59">
        <v>0</v>
      </c>
      <c r="V1241" s="5"/>
      <c r="W1241" s="59">
        <v>65526</v>
      </c>
      <c r="X1241" s="5">
        <v>4800059745</v>
      </c>
      <c r="Y1241" s="7">
        <v>45058</v>
      </c>
      <c r="Z1241" s="7">
        <v>45199</v>
      </c>
    </row>
    <row r="1242" spans="1:26" x14ac:dyDescent="0.25">
      <c r="A1242" s="5">
        <v>800231235</v>
      </c>
      <c r="B1242" s="5" t="s">
        <v>4021</v>
      </c>
      <c r="C1242" s="5" t="s">
        <v>4022</v>
      </c>
      <c r="D1242" s="5">
        <v>3221324</v>
      </c>
      <c r="E1242" s="5" t="s">
        <v>5262</v>
      </c>
      <c r="F1242" s="5" t="s">
        <v>9223</v>
      </c>
      <c r="G1242" s="7">
        <v>44992.532638888886</v>
      </c>
      <c r="H1242" s="7">
        <v>45005</v>
      </c>
      <c r="I1242" s="59">
        <v>74100</v>
      </c>
      <c r="J1242" s="59">
        <v>6430.5</v>
      </c>
      <c r="K1242" s="67" t="s">
        <v>14192</v>
      </c>
      <c r="L1242" s="5"/>
      <c r="M1242" s="5"/>
      <c r="N1242" s="59">
        <v>0</v>
      </c>
      <c r="O1242" s="59">
        <v>0</v>
      </c>
      <c r="P1242" s="5" t="s">
        <v>13020</v>
      </c>
      <c r="Q1242" s="59">
        <v>74100</v>
      </c>
      <c r="R1242" s="59">
        <v>74100</v>
      </c>
      <c r="S1242" s="59">
        <v>2143</v>
      </c>
      <c r="T1242" s="59">
        <v>71957</v>
      </c>
      <c r="U1242" s="59">
        <v>0</v>
      </c>
      <c r="V1242" s="5"/>
      <c r="W1242" s="59">
        <v>65526</v>
      </c>
      <c r="X1242" s="5">
        <v>4800059745</v>
      </c>
      <c r="Y1242" s="7">
        <v>45058</v>
      </c>
      <c r="Z1242" s="7">
        <v>45199</v>
      </c>
    </row>
    <row r="1243" spans="1:26" x14ac:dyDescent="0.25">
      <c r="A1243" s="5">
        <v>800231235</v>
      </c>
      <c r="B1243" s="5" t="s">
        <v>4021</v>
      </c>
      <c r="C1243" s="5" t="s">
        <v>4022</v>
      </c>
      <c r="D1243" s="5">
        <v>3221334</v>
      </c>
      <c r="E1243" s="5" t="s">
        <v>5263</v>
      </c>
      <c r="F1243" s="5" t="s">
        <v>9224</v>
      </c>
      <c r="G1243" s="7">
        <v>44992.5625</v>
      </c>
      <c r="H1243" s="7">
        <v>45005</v>
      </c>
      <c r="I1243" s="59">
        <v>26000</v>
      </c>
      <c r="J1243" s="59">
        <v>2131.5</v>
      </c>
      <c r="K1243" s="67" t="s">
        <v>14192</v>
      </c>
      <c r="L1243" s="5"/>
      <c r="M1243" s="5"/>
      <c r="N1243" s="59">
        <v>0</v>
      </c>
      <c r="O1243" s="59">
        <v>0</v>
      </c>
      <c r="P1243" s="5" t="s">
        <v>13021</v>
      </c>
      <c r="Q1243" s="59">
        <v>26000</v>
      </c>
      <c r="R1243" s="59">
        <v>26000</v>
      </c>
      <c r="S1243" s="59">
        <v>711</v>
      </c>
      <c r="T1243" s="59">
        <v>25289</v>
      </c>
      <c r="U1243" s="59">
        <v>0</v>
      </c>
      <c r="V1243" s="5"/>
      <c r="W1243" s="59">
        <v>23158</v>
      </c>
      <c r="X1243" s="5">
        <v>4800059745</v>
      </c>
      <c r="Y1243" s="7">
        <v>45058</v>
      </c>
      <c r="Z1243" s="7">
        <v>45199</v>
      </c>
    </row>
    <row r="1244" spans="1:26" x14ac:dyDescent="0.25">
      <c r="A1244" s="5">
        <v>800231235</v>
      </c>
      <c r="B1244" s="5" t="s">
        <v>4021</v>
      </c>
      <c r="C1244" s="5" t="s">
        <v>4022</v>
      </c>
      <c r="D1244" s="5">
        <v>3221342</v>
      </c>
      <c r="E1244" s="5" t="s">
        <v>5264</v>
      </c>
      <c r="F1244" s="5" t="s">
        <v>9225</v>
      </c>
      <c r="G1244" s="7">
        <v>44992.577777777777</v>
      </c>
      <c r="H1244" s="7">
        <v>45034</v>
      </c>
      <c r="I1244" s="59">
        <v>25954415</v>
      </c>
      <c r="J1244" s="59">
        <v>25954415</v>
      </c>
      <c r="K1244" s="67" t="s">
        <v>14131</v>
      </c>
      <c r="L1244" s="5"/>
      <c r="M1244" s="5"/>
      <c r="N1244" s="59">
        <v>25954415</v>
      </c>
      <c r="O1244" s="59">
        <v>0</v>
      </c>
      <c r="P1244" s="5" t="s">
        <v>13022</v>
      </c>
      <c r="Q1244" s="59">
        <v>25954415</v>
      </c>
      <c r="R1244" s="59">
        <v>25954415</v>
      </c>
      <c r="S1244" s="59">
        <v>0</v>
      </c>
      <c r="T1244" s="59">
        <v>0</v>
      </c>
      <c r="U1244" s="59">
        <v>0</v>
      </c>
      <c r="V1244" s="5"/>
      <c r="W1244" s="59">
        <v>0</v>
      </c>
      <c r="X1244" s="5"/>
      <c r="Y1244" s="7"/>
      <c r="Z1244" s="7">
        <v>45199</v>
      </c>
    </row>
    <row r="1245" spans="1:26" x14ac:dyDescent="0.25">
      <c r="A1245" s="5">
        <v>800231235</v>
      </c>
      <c r="B1245" s="5" t="s">
        <v>4021</v>
      </c>
      <c r="C1245" s="5" t="s">
        <v>4022</v>
      </c>
      <c r="D1245" s="5">
        <v>3221387</v>
      </c>
      <c r="E1245" s="5" t="s">
        <v>5265</v>
      </c>
      <c r="F1245" s="5" t="s">
        <v>9226</v>
      </c>
      <c r="G1245" s="7">
        <v>44992.625</v>
      </c>
      <c r="H1245" s="7">
        <v>45005</v>
      </c>
      <c r="I1245" s="59">
        <v>3325984</v>
      </c>
      <c r="J1245" s="59">
        <v>3325984</v>
      </c>
      <c r="K1245" s="67" t="s">
        <v>14131</v>
      </c>
      <c r="L1245" s="5"/>
      <c r="M1245" s="5"/>
      <c r="N1245" s="59">
        <v>3325984</v>
      </c>
      <c r="O1245" s="59">
        <v>0</v>
      </c>
      <c r="P1245" s="5" t="s">
        <v>13023</v>
      </c>
      <c r="Q1245" s="59">
        <v>3325984</v>
      </c>
      <c r="R1245" s="59">
        <v>3325984</v>
      </c>
      <c r="S1245" s="59">
        <v>0</v>
      </c>
      <c r="T1245" s="59">
        <v>0</v>
      </c>
      <c r="U1245" s="59">
        <v>0</v>
      </c>
      <c r="V1245" s="5"/>
      <c r="W1245" s="59">
        <v>0</v>
      </c>
      <c r="X1245" s="5"/>
      <c r="Y1245" s="7"/>
      <c r="Z1245" s="7">
        <v>45199</v>
      </c>
    </row>
    <row r="1246" spans="1:26" x14ac:dyDescent="0.25">
      <c r="A1246" s="5">
        <v>800231235</v>
      </c>
      <c r="B1246" s="5" t="s">
        <v>4021</v>
      </c>
      <c r="C1246" s="5" t="s">
        <v>4022</v>
      </c>
      <c r="D1246" s="5">
        <v>3221402</v>
      </c>
      <c r="E1246" s="5" t="s">
        <v>5266</v>
      </c>
      <c r="F1246" s="5" t="s">
        <v>9227</v>
      </c>
      <c r="G1246" s="7">
        <v>44992.636805555558</v>
      </c>
      <c r="H1246" s="7">
        <v>45034</v>
      </c>
      <c r="I1246" s="59">
        <v>898063</v>
      </c>
      <c r="J1246" s="59">
        <v>898063</v>
      </c>
      <c r="K1246" s="67" t="s">
        <v>14131</v>
      </c>
      <c r="L1246" s="5"/>
      <c r="M1246" s="5"/>
      <c r="N1246" s="59">
        <v>898063</v>
      </c>
      <c r="O1246" s="59">
        <v>0</v>
      </c>
      <c r="P1246" s="5" t="s">
        <v>13022</v>
      </c>
      <c r="Q1246" s="59">
        <v>898063</v>
      </c>
      <c r="R1246" s="59">
        <v>898063</v>
      </c>
      <c r="S1246" s="59">
        <v>0</v>
      </c>
      <c r="T1246" s="59">
        <v>0</v>
      </c>
      <c r="U1246" s="59">
        <v>0</v>
      </c>
      <c r="V1246" s="5"/>
      <c r="W1246" s="59">
        <v>0</v>
      </c>
      <c r="X1246" s="5"/>
      <c r="Y1246" s="7"/>
      <c r="Z1246" s="7">
        <v>45199</v>
      </c>
    </row>
    <row r="1247" spans="1:26" x14ac:dyDescent="0.25">
      <c r="A1247" s="5">
        <v>800231235</v>
      </c>
      <c r="B1247" s="5" t="s">
        <v>4021</v>
      </c>
      <c r="C1247" s="5" t="s">
        <v>4022</v>
      </c>
      <c r="D1247" s="5">
        <v>3221423</v>
      </c>
      <c r="E1247" s="5" t="s">
        <v>5267</v>
      </c>
      <c r="F1247" s="5" t="s">
        <v>9228</v>
      </c>
      <c r="G1247" s="7">
        <v>44992.659722222219</v>
      </c>
      <c r="H1247" s="7">
        <v>45005</v>
      </c>
      <c r="I1247" s="59">
        <v>145700</v>
      </c>
      <c r="J1247" s="59">
        <v>15099.75</v>
      </c>
      <c r="K1247" s="67" t="s">
        <v>14192</v>
      </c>
      <c r="L1247" s="5"/>
      <c r="M1247" s="5"/>
      <c r="N1247" s="59">
        <v>0</v>
      </c>
      <c r="O1247" s="59">
        <v>0</v>
      </c>
      <c r="P1247" s="5" t="s">
        <v>13024</v>
      </c>
      <c r="Q1247" s="59">
        <v>145700</v>
      </c>
      <c r="R1247" s="59">
        <v>145700</v>
      </c>
      <c r="S1247" s="59">
        <v>5033</v>
      </c>
      <c r="T1247" s="59">
        <v>140667</v>
      </c>
      <c r="U1247" s="59">
        <v>0</v>
      </c>
      <c r="V1247" s="5"/>
      <c r="W1247" s="59">
        <v>125567</v>
      </c>
      <c r="X1247" s="5">
        <v>4800059745</v>
      </c>
      <c r="Y1247" s="7">
        <v>45058</v>
      </c>
      <c r="Z1247" s="7">
        <v>45199</v>
      </c>
    </row>
    <row r="1248" spans="1:26" x14ac:dyDescent="0.25">
      <c r="A1248" s="5">
        <v>800231235</v>
      </c>
      <c r="B1248" s="5" t="s">
        <v>4021</v>
      </c>
      <c r="C1248" s="5" t="s">
        <v>4022</v>
      </c>
      <c r="D1248" s="5">
        <v>3221512</v>
      </c>
      <c r="E1248" s="5" t="s">
        <v>5268</v>
      </c>
      <c r="F1248" s="5" t="s">
        <v>9229</v>
      </c>
      <c r="G1248" s="7">
        <v>44993.289583333331</v>
      </c>
      <c r="H1248" s="7">
        <v>45034</v>
      </c>
      <c r="I1248" s="59">
        <v>74100</v>
      </c>
      <c r="J1248" s="59">
        <v>6430.5</v>
      </c>
      <c r="K1248" s="67" t="s">
        <v>14192</v>
      </c>
      <c r="L1248" s="5"/>
      <c r="M1248" s="5"/>
      <c r="N1248" s="59">
        <v>0</v>
      </c>
      <c r="O1248" s="59">
        <v>0</v>
      </c>
      <c r="P1248" s="5" t="s">
        <v>13007</v>
      </c>
      <c r="Q1248" s="59">
        <v>74100</v>
      </c>
      <c r="R1248" s="59">
        <v>74100</v>
      </c>
      <c r="S1248" s="59">
        <v>2143</v>
      </c>
      <c r="T1248" s="59">
        <v>71957</v>
      </c>
      <c r="U1248" s="59">
        <v>0</v>
      </c>
      <c r="V1248" s="5"/>
      <c r="W1248" s="59">
        <v>65526</v>
      </c>
      <c r="X1248" s="5">
        <v>4800060130</v>
      </c>
      <c r="Y1248" s="7">
        <v>45091</v>
      </c>
      <c r="Z1248" s="7">
        <v>45199</v>
      </c>
    </row>
    <row r="1249" spans="1:26" x14ac:dyDescent="0.25">
      <c r="A1249" s="5">
        <v>800231235</v>
      </c>
      <c r="B1249" s="5" t="s">
        <v>4021</v>
      </c>
      <c r="C1249" s="5" t="s">
        <v>4022</v>
      </c>
      <c r="D1249" s="5">
        <v>3221525</v>
      </c>
      <c r="E1249" s="5" t="s">
        <v>5269</v>
      </c>
      <c r="F1249" s="5" t="s">
        <v>9230</v>
      </c>
      <c r="G1249" s="7">
        <v>44993.300694444442</v>
      </c>
      <c r="H1249" s="7">
        <v>45005</v>
      </c>
      <c r="I1249" s="59">
        <v>74100</v>
      </c>
      <c r="J1249" s="59">
        <v>6430.5</v>
      </c>
      <c r="K1249" s="67" t="s">
        <v>14192</v>
      </c>
      <c r="L1249" s="5"/>
      <c r="M1249" s="5"/>
      <c r="N1249" s="59">
        <v>0</v>
      </c>
      <c r="O1249" s="59">
        <v>0</v>
      </c>
      <c r="P1249" s="5" t="s">
        <v>13025</v>
      </c>
      <c r="Q1249" s="59">
        <v>74100</v>
      </c>
      <c r="R1249" s="59">
        <v>74100</v>
      </c>
      <c r="S1249" s="59">
        <v>2143</v>
      </c>
      <c r="T1249" s="59">
        <v>71957</v>
      </c>
      <c r="U1249" s="59">
        <v>0</v>
      </c>
      <c r="V1249" s="5"/>
      <c r="W1249" s="59">
        <v>65526</v>
      </c>
      <c r="X1249" s="5">
        <v>4800059745</v>
      </c>
      <c r="Y1249" s="7">
        <v>45058</v>
      </c>
      <c r="Z1249" s="7">
        <v>45199</v>
      </c>
    </row>
    <row r="1250" spans="1:26" x14ac:dyDescent="0.25">
      <c r="A1250" s="5">
        <v>800231235</v>
      </c>
      <c r="B1250" s="5" t="s">
        <v>4021</v>
      </c>
      <c r="C1250" s="5" t="s">
        <v>4022</v>
      </c>
      <c r="D1250" s="5">
        <v>3221538</v>
      </c>
      <c r="E1250" s="5" t="s">
        <v>5270</v>
      </c>
      <c r="F1250" s="5" t="s">
        <v>9231</v>
      </c>
      <c r="G1250" s="7">
        <v>44993.314583333333</v>
      </c>
      <c r="H1250" s="7">
        <v>45005</v>
      </c>
      <c r="I1250" s="59">
        <v>74100</v>
      </c>
      <c r="J1250" s="59">
        <v>6430.5</v>
      </c>
      <c r="K1250" s="67" t="s">
        <v>14192</v>
      </c>
      <c r="L1250" s="5"/>
      <c r="M1250" s="5"/>
      <c r="N1250" s="59">
        <v>0</v>
      </c>
      <c r="O1250" s="59">
        <v>0</v>
      </c>
      <c r="P1250" s="5" t="s">
        <v>13026</v>
      </c>
      <c r="Q1250" s="59">
        <v>74100</v>
      </c>
      <c r="R1250" s="59">
        <v>74100</v>
      </c>
      <c r="S1250" s="59">
        <v>2143</v>
      </c>
      <c r="T1250" s="59">
        <v>71957</v>
      </c>
      <c r="U1250" s="59">
        <v>0</v>
      </c>
      <c r="V1250" s="5"/>
      <c r="W1250" s="59">
        <v>65526</v>
      </c>
      <c r="X1250" s="5">
        <v>4800059745</v>
      </c>
      <c r="Y1250" s="7">
        <v>45058</v>
      </c>
      <c r="Z1250" s="7">
        <v>45199</v>
      </c>
    </row>
    <row r="1251" spans="1:26" x14ac:dyDescent="0.25">
      <c r="A1251" s="5">
        <v>800231235</v>
      </c>
      <c r="B1251" s="5" t="s">
        <v>4021</v>
      </c>
      <c r="C1251" s="5" t="s">
        <v>4022</v>
      </c>
      <c r="D1251" s="5">
        <v>3221558</v>
      </c>
      <c r="E1251" s="5" t="s">
        <v>5271</v>
      </c>
      <c r="F1251" s="5" t="s">
        <v>9232</v>
      </c>
      <c r="G1251" s="7">
        <v>44993.329861111109</v>
      </c>
      <c r="H1251" s="7">
        <v>45034</v>
      </c>
      <c r="I1251" s="59">
        <v>70002</v>
      </c>
      <c r="J1251" s="59">
        <v>67858.5</v>
      </c>
      <c r="K1251" s="67" t="s">
        <v>14192</v>
      </c>
      <c r="L1251" s="5"/>
      <c r="M1251" s="5"/>
      <c r="N1251" s="59">
        <v>0</v>
      </c>
      <c r="O1251" s="59">
        <v>0</v>
      </c>
      <c r="P1251" s="5" t="s">
        <v>13027</v>
      </c>
      <c r="Q1251" s="59">
        <v>74100</v>
      </c>
      <c r="R1251" s="59">
        <v>74100</v>
      </c>
      <c r="S1251" s="59">
        <v>2144</v>
      </c>
      <c r="T1251" s="59">
        <v>71956</v>
      </c>
      <c r="U1251" s="59">
        <v>61428</v>
      </c>
      <c r="V1251" s="5">
        <v>1222320777</v>
      </c>
      <c r="W1251" s="59">
        <v>0</v>
      </c>
      <c r="X1251" s="5"/>
      <c r="Y1251" s="7"/>
      <c r="Z1251" s="7">
        <v>45199</v>
      </c>
    </row>
    <row r="1252" spans="1:26" x14ac:dyDescent="0.25">
      <c r="A1252" s="5">
        <v>800231235</v>
      </c>
      <c r="B1252" s="5" t="s">
        <v>4021</v>
      </c>
      <c r="C1252" s="5" t="s">
        <v>4022</v>
      </c>
      <c r="D1252" s="5">
        <v>3221560</v>
      </c>
      <c r="E1252" s="5" t="s">
        <v>5272</v>
      </c>
      <c r="F1252" s="5" t="s">
        <v>9233</v>
      </c>
      <c r="G1252" s="7">
        <v>44993.330555555556</v>
      </c>
      <c r="H1252" s="7">
        <v>45005</v>
      </c>
      <c r="I1252" s="59">
        <v>74100</v>
      </c>
      <c r="J1252" s="59">
        <v>6431.25</v>
      </c>
      <c r="K1252" s="67" t="s">
        <v>14192</v>
      </c>
      <c r="L1252" s="5"/>
      <c r="M1252" s="5"/>
      <c r="N1252" s="59">
        <v>0</v>
      </c>
      <c r="O1252" s="59">
        <v>0</v>
      </c>
      <c r="P1252" s="5" t="s">
        <v>12647</v>
      </c>
      <c r="Q1252" s="59">
        <v>74100</v>
      </c>
      <c r="R1252" s="59">
        <v>74100</v>
      </c>
      <c r="S1252" s="59">
        <v>2144</v>
      </c>
      <c r="T1252" s="59">
        <v>71956</v>
      </c>
      <c r="U1252" s="59">
        <v>0</v>
      </c>
      <c r="V1252" s="5"/>
      <c r="W1252" s="59">
        <v>65525</v>
      </c>
      <c r="X1252" s="5">
        <v>4800059745</v>
      </c>
      <c r="Y1252" s="7">
        <v>45058</v>
      </c>
      <c r="Z1252" s="7">
        <v>45199</v>
      </c>
    </row>
    <row r="1253" spans="1:26" x14ac:dyDescent="0.25">
      <c r="A1253" s="5">
        <v>800231235</v>
      </c>
      <c r="B1253" s="5" t="s">
        <v>4021</v>
      </c>
      <c r="C1253" s="5" t="s">
        <v>4022</v>
      </c>
      <c r="D1253" s="5">
        <v>3221582</v>
      </c>
      <c r="E1253" s="5" t="s">
        <v>5273</v>
      </c>
      <c r="F1253" s="5" t="s">
        <v>9234</v>
      </c>
      <c r="G1253" s="7">
        <v>44993.343055555553</v>
      </c>
      <c r="H1253" s="7">
        <v>45005</v>
      </c>
      <c r="I1253" s="59">
        <v>21902</v>
      </c>
      <c r="J1253" s="59">
        <v>2130.75</v>
      </c>
      <c r="K1253" s="67" t="s">
        <v>14192</v>
      </c>
      <c r="L1253" s="5"/>
      <c r="M1253" s="5"/>
      <c r="N1253" s="59">
        <v>0</v>
      </c>
      <c r="O1253" s="59">
        <v>0</v>
      </c>
      <c r="P1253" s="5" t="s">
        <v>13028</v>
      </c>
      <c r="Q1253" s="59">
        <v>26000</v>
      </c>
      <c r="R1253" s="59">
        <v>26000</v>
      </c>
      <c r="S1253" s="59">
        <v>710</v>
      </c>
      <c r="T1253" s="59">
        <v>25290</v>
      </c>
      <c r="U1253" s="59">
        <v>0</v>
      </c>
      <c r="V1253" s="5"/>
      <c r="W1253" s="59">
        <v>19061</v>
      </c>
      <c r="X1253" s="5">
        <v>2201378451</v>
      </c>
      <c r="Y1253" s="7">
        <v>45040</v>
      </c>
      <c r="Z1253" s="7">
        <v>45199</v>
      </c>
    </row>
    <row r="1254" spans="1:26" x14ac:dyDescent="0.25">
      <c r="A1254" s="5">
        <v>800231235</v>
      </c>
      <c r="B1254" s="5" t="s">
        <v>4021</v>
      </c>
      <c r="C1254" s="5" t="s">
        <v>4022</v>
      </c>
      <c r="D1254" s="5">
        <v>3221599</v>
      </c>
      <c r="E1254" s="5" t="s">
        <v>5274</v>
      </c>
      <c r="F1254" s="5" t="s">
        <v>9235</v>
      </c>
      <c r="G1254" s="7">
        <v>44993.356944444444</v>
      </c>
      <c r="H1254" s="7">
        <v>45034</v>
      </c>
      <c r="I1254" s="59">
        <v>4502845</v>
      </c>
      <c r="J1254" s="59">
        <v>3872446.7</v>
      </c>
      <c r="K1254" s="5" t="s">
        <v>14192</v>
      </c>
      <c r="L1254" s="5"/>
      <c r="M1254" s="5"/>
      <c r="N1254" s="59">
        <v>4502845</v>
      </c>
      <c r="O1254" s="59">
        <v>0</v>
      </c>
      <c r="P1254" s="5"/>
      <c r="Q1254" s="59">
        <v>4502845</v>
      </c>
      <c r="R1254" s="59">
        <v>4502845</v>
      </c>
      <c r="S1254" s="59">
        <v>0</v>
      </c>
      <c r="T1254" s="59">
        <v>0</v>
      </c>
      <c r="U1254" s="59">
        <v>0</v>
      </c>
      <c r="V1254" s="5"/>
      <c r="W1254" s="59">
        <v>0</v>
      </c>
      <c r="X1254" s="5"/>
      <c r="Y1254" s="7"/>
      <c r="Z1254" s="7">
        <v>45199</v>
      </c>
    </row>
    <row r="1255" spans="1:26" x14ac:dyDescent="0.25">
      <c r="A1255" s="5">
        <v>800231235</v>
      </c>
      <c r="B1255" s="5" t="s">
        <v>4021</v>
      </c>
      <c r="C1255" s="5" t="s">
        <v>4022</v>
      </c>
      <c r="D1255" s="5">
        <v>3221615</v>
      </c>
      <c r="E1255" s="5" t="s">
        <v>5275</v>
      </c>
      <c r="F1255" s="5" t="s">
        <v>9236</v>
      </c>
      <c r="G1255" s="7">
        <v>44993.365972222222</v>
      </c>
      <c r="H1255" s="7">
        <v>45005</v>
      </c>
      <c r="I1255" s="59">
        <v>74100</v>
      </c>
      <c r="J1255" s="59">
        <v>6430.5</v>
      </c>
      <c r="K1255" s="67" t="s">
        <v>14192</v>
      </c>
      <c r="L1255" s="5"/>
      <c r="M1255" s="5"/>
      <c r="N1255" s="59">
        <v>0</v>
      </c>
      <c r="O1255" s="59">
        <v>0</v>
      </c>
      <c r="P1255" s="5" t="s">
        <v>13029</v>
      </c>
      <c r="Q1255" s="59">
        <v>74100</v>
      </c>
      <c r="R1255" s="59">
        <v>74100</v>
      </c>
      <c r="S1255" s="59">
        <v>2143</v>
      </c>
      <c r="T1255" s="59">
        <v>71957</v>
      </c>
      <c r="U1255" s="59">
        <v>0</v>
      </c>
      <c r="V1255" s="5"/>
      <c r="W1255" s="59">
        <v>65526</v>
      </c>
      <c r="X1255" s="5">
        <v>4800059745</v>
      </c>
      <c r="Y1255" s="7">
        <v>45058</v>
      </c>
      <c r="Z1255" s="7">
        <v>45199</v>
      </c>
    </row>
    <row r="1256" spans="1:26" x14ac:dyDescent="0.25">
      <c r="A1256" s="5">
        <v>800231235</v>
      </c>
      <c r="B1256" s="5" t="s">
        <v>4021</v>
      </c>
      <c r="C1256" s="5" t="s">
        <v>4022</v>
      </c>
      <c r="D1256" s="5">
        <v>3221633</v>
      </c>
      <c r="E1256" s="5" t="s">
        <v>5276</v>
      </c>
      <c r="F1256" s="5" t="s">
        <v>9237</v>
      </c>
      <c r="G1256" s="7">
        <v>44993.384722222225</v>
      </c>
      <c r="H1256" s="7">
        <v>45005</v>
      </c>
      <c r="I1256" s="59">
        <v>74100</v>
      </c>
      <c r="J1256" s="59">
        <v>6430.5</v>
      </c>
      <c r="K1256" s="67" t="s">
        <v>14192</v>
      </c>
      <c r="L1256" s="5"/>
      <c r="M1256" s="5"/>
      <c r="N1256" s="59">
        <v>0</v>
      </c>
      <c r="O1256" s="59">
        <v>0</v>
      </c>
      <c r="P1256" s="5" t="s">
        <v>13030</v>
      </c>
      <c r="Q1256" s="59">
        <v>74100</v>
      </c>
      <c r="R1256" s="59">
        <v>74100</v>
      </c>
      <c r="S1256" s="59">
        <v>2144</v>
      </c>
      <c r="T1256" s="59">
        <v>71956</v>
      </c>
      <c r="U1256" s="59">
        <v>0</v>
      </c>
      <c r="V1256" s="5"/>
      <c r="W1256" s="59">
        <v>65526</v>
      </c>
      <c r="X1256" s="5">
        <v>4800059745</v>
      </c>
      <c r="Y1256" s="7">
        <v>45058</v>
      </c>
      <c r="Z1256" s="7">
        <v>45199</v>
      </c>
    </row>
    <row r="1257" spans="1:26" x14ac:dyDescent="0.25">
      <c r="A1257" s="5">
        <v>800231235</v>
      </c>
      <c r="B1257" s="5" t="s">
        <v>4021</v>
      </c>
      <c r="C1257" s="5" t="s">
        <v>4022</v>
      </c>
      <c r="D1257" s="5">
        <v>3221644</v>
      </c>
      <c r="E1257" s="5" t="s">
        <v>5277</v>
      </c>
      <c r="F1257" s="5" t="s">
        <v>9238</v>
      </c>
      <c r="G1257" s="7">
        <v>44993.396527777775</v>
      </c>
      <c r="H1257" s="7">
        <v>45034</v>
      </c>
      <c r="I1257" s="59">
        <v>74100</v>
      </c>
      <c r="J1257" s="59">
        <v>6430.5</v>
      </c>
      <c r="K1257" s="67" t="s">
        <v>14192</v>
      </c>
      <c r="L1257" s="5"/>
      <c r="M1257" s="5"/>
      <c r="N1257" s="59">
        <v>0</v>
      </c>
      <c r="O1257" s="59">
        <v>0</v>
      </c>
      <c r="P1257" s="5" t="s">
        <v>13031</v>
      </c>
      <c r="Q1257" s="59">
        <v>74100</v>
      </c>
      <c r="R1257" s="59">
        <v>74100</v>
      </c>
      <c r="S1257" s="59">
        <v>2143</v>
      </c>
      <c r="T1257" s="59">
        <v>71957</v>
      </c>
      <c r="U1257" s="59">
        <v>0</v>
      </c>
      <c r="V1257" s="5"/>
      <c r="W1257" s="59">
        <v>65526</v>
      </c>
      <c r="X1257" s="5">
        <v>4800060130</v>
      </c>
      <c r="Y1257" s="7">
        <v>45091</v>
      </c>
      <c r="Z1257" s="7">
        <v>45199</v>
      </c>
    </row>
    <row r="1258" spans="1:26" x14ac:dyDescent="0.25">
      <c r="A1258" s="5">
        <v>800231235</v>
      </c>
      <c r="B1258" s="5" t="s">
        <v>4021</v>
      </c>
      <c r="C1258" s="5" t="s">
        <v>4022</v>
      </c>
      <c r="D1258" s="5">
        <v>3221677</v>
      </c>
      <c r="E1258" s="5" t="s">
        <v>5278</v>
      </c>
      <c r="F1258" s="5" t="s">
        <v>9239</v>
      </c>
      <c r="G1258" s="7">
        <v>44993.443055555559</v>
      </c>
      <c r="H1258" s="7">
        <v>45034</v>
      </c>
      <c r="I1258" s="59">
        <v>86000</v>
      </c>
      <c r="J1258" s="59">
        <v>7513.5</v>
      </c>
      <c r="K1258" s="67" t="s">
        <v>14192</v>
      </c>
      <c r="L1258" s="5"/>
      <c r="M1258" s="5"/>
      <c r="N1258" s="59">
        <v>0</v>
      </c>
      <c r="O1258" s="59">
        <v>0</v>
      </c>
      <c r="P1258" s="5" t="s">
        <v>13032</v>
      </c>
      <c r="Q1258" s="59">
        <v>86000</v>
      </c>
      <c r="R1258" s="59">
        <v>86000</v>
      </c>
      <c r="S1258" s="59">
        <v>2504</v>
      </c>
      <c r="T1258" s="59">
        <v>83496</v>
      </c>
      <c r="U1258" s="59">
        <v>0</v>
      </c>
      <c r="V1258" s="5"/>
      <c r="W1258" s="59">
        <v>75982</v>
      </c>
      <c r="X1258" s="5">
        <v>4800060130</v>
      </c>
      <c r="Y1258" s="7">
        <v>45091</v>
      </c>
      <c r="Z1258" s="7">
        <v>45199</v>
      </c>
    </row>
    <row r="1259" spans="1:26" x14ac:dyDescent="0.25">
      <c r="A1259" s="5">
        <v>800231235</v>
      </c>
      <c r="B1259" s="5" t="s">
        <v>4021</v>
      </c>
      <c r="C1259" s="5" t="s">
        <v>4022</v>
      </c>
      <c r="D1259" s="5">
        <v>3221707</v>
      </c>
      <c r="E1259" s="5" t="s">
        <v>5279</v>
      </c>
      <c r="F1259" s="5" t="s">
        <v>9240</v>
      </c>
      <c r="G1259" s="7">
        <v>44993.476388888892</v>
      </c>
      <c r="H1259" s="7">
        <v>45005</v>
      </c>
      <c r="I1259" s="59">
        <v>26000</v>
      </c>
      <c r="J1259" s="59">
        <v>2131.5</v>
      </c>
      <c r="K1259" s="67" t="s">
        <v>14192</v>
      </c>
      <c r="L1259" s="5"/>
      <c r="M1259" s="5"/>
      <c r="N1259" s="59">
        <v>0</v>
      </c>
      <c r="O1259" s="59">
        <v>0</v>
      </c>
      <c r="P1259" s="5" t="s">
        <v>13033</v>
      </c>
      <c r="Q1259" s="59">
        <v>26000</v>
      </c>
      <c r="R1259" s="59">
        <v>26000</v>
      </c>
      <c r="S1259" s="59">
        <v>711</v>
      </c>
      <c r="T1259" s="59">
        <v>25289</v>
      </c>
      <c r="U1259" s="59">
        <v>0</v>
      </c>
      <c r="V1259" s="5"/>
      <c r="W1259" s="59">
        <v>23158</v>
      </c>
      <c r="X1259" s="5">
        <v>4800059745</v>
      </c>
      <c r="Y1259" s="7">
        <v>45058</v>
      </c>
      <c r="Z1259" s="7">
        <v>45199</v>
      </c>
    </row>
    <row r="1260" spans="1:26" x14ac:dyDescent="0.25">
      <c r="A1260" s="5">
        <v>800231235</v>
      </c>
      <c r="B1260" s="5" t="s">
        <v>4021</v>
      </c>
      <c r="C1260" s="5" t="s">
        <v>4022</v>
      </c>
      <c r="D1260" s="5">
        <v>3221732</v>
      </c>
      <c r="E1260" s="5" t="s">
        <v>5280</v>
      </c>
      <c r="F1260" s="5" t="s">
        <v>9241</v>
      </c>
      <c r="G1260" s="7">
        <v>44993.50277777778</v>
      </c>
      <c r="H1260" s="7">
        <v>45034</v>
      </c>
      <c r="I1260" s="59">
        <v>74100</v>
      </c>
      <c r="J1260" s="59">
        <v>6430.5</v>
      </c>
      <c r="K1260" s="67" t="s">
        <v>14192</v>
      </c>
      <c r="L1260" s="5"/>
      <c r="M1260" s="5"/>
      <c r="N1260" s="59">
        <v>0</v>
      </c>
      <c r="O1260" s="59">
        <v>0</v>
      </c>
      <c r="P1260" s="5" t="s">
        <v>13031</v>
      </c>
      <c r="Q1260" s="59">
        <v>74100</v>
      </c>
      <c r="R1260" s="59">
        <v>74100</v>
      </c>
      <c r="S1260" s="59">
        <v>2143</v>
      </c>
      <c r="T1260" s="59">
        <v>71957</v>
      </c>
      <c r="U1260" s="59">
        <v>0</v>
      </c>
      <c r="V1260" s="5"/>
      <c r="W1260" s="59">
        <v>65526</v>
      </c>
      <c r="X1260" s="5">
        <v>4800060130</v>
      </c>
      <c r="Y1260" s="7">
        <v>45091</v>
      </c>
      <c r="Z1260" s="7">
        <v>45199</v>
      </c>
    </row>
    <row r="1261" spans="1:26" x14ac:dyDescent="0.25">
      <c r="A1261" s="5">
        <v>800231235</v>
      </c>
      <c r="B1261" s="5" t="s">
        <v>4021</v>
      </c>
      <c r="C1261" s="5" t="s">
        <v>4022</v>
      </c>
      <c r="D1261" s="5">
        <v>3221755</v>
      </c>
      <c r="E1261" s="5" t="s">
        <v>5281</v>
      </c>
      <c r="F1261" s="5" t="s">
        <v>9242</v>
      </c>
      <c r="G1261" s="7">
        <v>44993.543055555558</v>
      </c>
      <c r="H1261" s="7">
        <v>45005</v>
      </c>
      <c r="I1261" s="59">
        <v>406700</v>
      </c>
      <c r="J1261" s="59">
        <v>35376.75</v>
      </c>
      <c r="K1261" s="67" t="s">
        <v>14192</v>
      </c>
      <c r="L1261" s="5"/>
      <c r="M1261" s="5"/>
      <c r="N1261" s="59">
        <v>0</v>
      </c>
      <c r="O1261" s="59">
        <v>0</v>
      </c>
      <c r="P1261" s="5" t="s">
        <v>13034</v>
      </c>
      <c r="Q1261" s="59">
        <v>406700</v>
      </c>
      <c r="R1261" s="59">
        <v>406700</v>
      </c>
      <c r="S1261" s="59">
        <v>11792</v>
      </c>
      <c r="T1261" s="59">
        <v>394908</v>
      </c>
      <c r="U1261" s="59">
        <v>0</v>
      </c>
      <c r="V1261" s="5"/>
      <c r="W1261" s="59">
        <v>359531</v>
      </c>
      <c r="X1261" s="5">
        <v>2201378451</v>
      </c>
      <c r="Y1261" s="7">
        <v>45040</v>
      </c>
      <c r="Z1261" s="7">
        <v>45199</v>
      </c>
    </row>
    <row r="1262" spans="1:26" x14ac:dyDescent="0.25">
      <c r="A1262" s="5">
        <v>800231235</v>
      </c>
      <c r="B1262" s="5" t="s">
        <v>4021</v>
      </c>
      <c r="C1262" s="5" t="s">
        <v>4022</v>
      </c>
      <c r="D1262" s="5">
        <v>3221765</v>
      </c>
      <c r="E1262" s="5" t="s">
        <v>5282</v>
      </c>
      <c r="F1262" s="5" t="s">
        <v>9243</v>
      </c>
      <c r="G1262" s="7">
        <v>44993.557638888888</v>
      </c>
      <c r="H1262" s="7">
        <v>45005</v>
      </c>
      <c r="I1262" s="59">
        <v>395400</v>
      </c>
      <c r="J1262" s="59">
        <v>34389</v>
      </c>
      <c r="K1262" s="67" t="s">
        <v>14192</v>
      </c>
      <c r="L1262" s="5"/>
      <c r="M1262" s="5"/>
      <c r="N1262" s="59">
        <v>0</v>
      </c>
      <c r="O1262" s="59">
        <v>0</v>
      </c>
      <c r="P1262" s="5" t="s">
        <v>13035</v>
      </c>
      <c r="Q1262" s="59">
        <v>395400</v>
      </c>
      <c r="R1262" s="59">
        <v>395400</v>
      </c>
      <c r="S1262" s="59">
        <v>11463</v>
      </c>
      <c r="T1262" s="59">
        <v>383937</v>
      </c>
      <c r="U1262" s="59">
        <v>0</v>
      </c>
      <c r="V1262" s="5"/>
      <c r="W1262" s="59">
        <v>349548</v>
      </c>
      <c r="X1262" s="5">
        <v>4800059745</v>
      </c>
      <c r="Y1262" s="7">
        <v>45058</v>
      </c>
      <c r="Z1262" s="7">
        <v>45199</v>
      </c>
    </row>
    <row r="1263" spans="1:26" x14ac:dyDescent="0.25">
      <c r="A1263" s="5">
        <v>800231235</v>
      </c>
      <c r="B1263" s="5" t="s">
        <v>4021</v>
      </c>
      <c r="C1263" s="5" t="s">
        <v>4022</v>
      </c>
      <c r="D1263" s="5">
        <v>3221767</v>
      </c>
      <c r="E1263" s="5" t="s">
        <v>5283</v>
      </c>
      <c r="F1263" s="5" t="s">
        <v>9244</v>
      </c>
      <c r="G1263" s="7">
        <v>44993.560416666667</v>
      </c>
      <c r="H1263" s="7">
        <v>45034</v>
      </c>
      <c r="I1263" s="59">
        <v>74100</v>
      </c>
      <c r="J1263" s="59">
        <v>6430.5</v>
      </c>
      <c r="K1263" s="67" t="s">
        <v>14192</v>
      </c>
      <c r="L1263" s="5"/>
      <c r="M1263" s="5"/>
      <c r="N1263" s="59">
        <v>0</v>
      </c>
      <c r="O1263" s="59">
        <v>0</v>
      </c>
      <c r="P1263" s="5" t="s">
        <v>13007</v>
      </c>
      <c r="Q1263" s="59">
        <v>74100</v>
      </c>
      <c r="R1263" s="59">
        <v>74100</v>
      </c>
      <c r="S1263" s="59">
        <v>2143</v>
      </c>
      <c r="T1263" s="59">
        <v>71957</v>
      </c>
      <c r="U1263" s="59">
        <v>0</v>
      </c>
      <c r="V1263" s="5"/>
      <c r="W1263" s="59">
        <v>65526</v>
      </c>
      <c r="X1263" s="5">
        <v>4800060130</v>
      </c>
      <c r="Y1263" s="7">
        <v>45091</v>
      </c>
      <c r="Z1263" s="7">
        <v>45199</v>
      </c>
    </row>
    <row r="1264" spans="1:26" x14ac:dyDescent="0.25">
      <c r="A1264" s="5">
        <v>800231235</v>
      </c>
      <c r="B1264" s="5" t="s">
        <v>4021</v>
      </c>
      <c r="C1264" s="5" t="s">
        <v>4022</v>
      </c>
      <c r="D1264" s="5">
        <v>3221795</v>
      </c>
      <c r="E1264" s="5" t="s">
        <v>5284</v>
      </c>
      <c r="F1264" s="5" t="s">
        <v>9245</v>
      </c>
      <c r="G1264" s="7">
        <v>44993.606944444444</v>
      </c>
      <c r="H1264" s="7">
        <v>45005</v>
      </c>
      <c r="I1264" s="59">
        <v>654800</v>
      </c>
      <c r="J1264" s="59">
        <v>56945.25</v>
      </c>
      <c r="K1264" s="67" t="s">
        <v>14192</v>
      </c>
      <c r="L1264" s="5"/>
      <c r="M1264" s="5"/>
      <c r="N1264" s="59">
        <v>0</v>
      </c>
      <c r="O1264" s="59">
        <v>0</v>
      </c>
      <c r="P1264" s="5" t="s">
        <v>13036</v>
      </c>
      <c r="Q1264" s="59">
        <v>654800</v>
      </c>
      <c r="R1264" s="59">
        <v>654800</v>
      </c>
      <c r="S1264" s="59">
        <v>18982</v>
      </c>
      <c r="T1264" s="59">
        <v>635818</v>
      </c>
      <c r="U1264" s="59">
        <v>0</v>
      </c>
      <c r="V1264" s="5"/>
      <c r="W1264" s="59">
        <v>578873</v>
      </c>
      <c r="X1264" s="5">
        <v>4800059745</v>
      </c>
      <c r="Y1264" s="7">
        <v>45058</v>
      </c>
      <c r="Z1264" s="7">
        <v>45199</v>
      </c>
    </row>
    <row r="1265" spans="1:26" x14ac:dyDescent="0.25">
      <c r="A1265" s="5">
        <v>800231235</v>
      </c>
      <c r="B1265" s="5" t="s">
        <v>4021</v>
      </c>
      <c r="C1265" s="5" t="s">
        <v>4022</v>
      </c>
      <c r="D1265" s="5">
        <v>3221802</v>
      </c>
      <c r="E1265" s="5" t="s">
        <v>5285</v>
      </c>
      <c r="F1265" s="5" t="s">
        <v>9246</v>
      </c>
      <c r="G1265" s="7">
        <v>44993.624305555553</v>
      </c>
      <c r="H1265" s="7">
        <v>45005</v>
      </c>
      <c r="I1265" s="59">
        <v>74100</v>
      </c>
      <c r="J1265" s="59">
        <v>6430.5</v>
      </c>
      <c r="K1265" s="67" t="s">
        <v>14192</v>
      </c>
      <c r="L1265" s="5"/>
      <c r="M1265" s="5"/>
      <c r="N1265" s="59">
        <v>0</v>
      </c>
      <c r="O1265" s="59">
        <v>0</v>
      </c>
      <c r="P1265" s="5" t="s">
        <v>13037</v>
      </c>
      <c r="Q1265" s="59">
        <v>74100</v>
      </c>
      <c r="R1265" s="59">
        <v>74100</v>
      </c>
      <c r="S1265" s="59">
        <v>2143</v>
      </c>
      <c r="T1265" s="59">
        <v>71957</v>
      </c>
      <c r="U1265" s="59">
        <v>0</v>
      </c>
      <c r="V1265" s="5"/>
      <c r="W1265" s="59">
        <v>65526</v>
      </c>
      <c r="X1265" s="5">
        <v>4800059745</v>
      </c>
      <c r="Y1265" s="7">
        <v>45058</v>
      </c>
      <c r="Z1265" s="7">
        <v>45199</v>
      </c>
    </row>
    <row r="1266" spans="1:26" x14ac:dyDescent="0.25">
      <c r="A1266" s="5">
        <v>800231235</v>
      </c>
      <c r="B1266" s="5" t="s">
        <v>4021</v>
      </c>
      <c r="C1266" s="5" t="s">
        <v>4022</v>
      </c>
      <c r="D1266" s="5">
        <v>3221805</v>
      </c>
      <c r="E1266" s="5" t="s">
        <v>5286</v>
      </c>
      <c r="F1266" s="5" t="s">
        <v>9247</v>
      </c>
      <c r="G1266" s="7">
        <v>44993.631944444445</v>
      </c>
      <c r="H1266" s="7">
        <v>45034</v>
      </c>
      <c r="I1266" s="59">
        <v>74100</v>
      </c>
      <c r="J1266" s="59">
        <v>6430.5</v>
      </c>
      <c r="K1266" s="67" t="s">
        <v>14192</v>
      </c>
      <c r="L1266" s="5"/>
      <c r="M1266" s="5"/>
      <c r="N1266" s="59">
        <v>0</v>
      </c>
      <c r="O1266" s="59">
        <v>0</v>
      </c>
      <c r="P1266" s="5" t="s">
        <v>13031</v>
      </c>
      <c r="Q1266" s="59">
        <v>74100</v>
      </c>
      <c r="R1266" s="59">
        <v>74100</v>
      </c>
      <c r="S1266" s="59">
        <v>2143</v>
      </c>
      <c r="T1266" s="59">
        <v>71957</v>
      </c>
      <c r="U1266" s="59">
        <v>0</v>
      </c>
      <c r="V1266" s="5"/>
      <c r="W1266" s="59">
        <v>65526</v>
      </c>
      <c r="X1266" s="5">
        <v>4800060130</v>
      </c>
      <c r="Y1266" s="7">
        <v>45091</v>
      </c>
      <c r="Z1266" s="7">
        <v>45199</v>
      </c>
    </row>
    <row r="1267" spans="1:26" x14ac:dyDescent="0.25">
      <c r="A1267" s="5">
        <v>800231235</v>
      </c>
      <c r="B1267" s="5" t="s">
        <v>4021</v>
      </c>
      <c r="C1267" s="5" t="s">
        <v>4022</v>
      </c>
      <c r="D1267" s="5">
        <v>3221812</v>
      </c>
      <c r="E1267" s="5" t="s">
        <v>5287</v>
      </c>
      <c r="F1267" s="5" t="s">
        <v>9248</v>
      </c>
      <c r="G1267" s="7">
        <v>44993.646527777775</v>
      </c>
      <c r="H1267" s="7">
        <v>45034</v>
      </c>
      <c r="I1267" s="59">
        <v>74100</v>
      </c>
      <c r="J1267" s="59">
        <v>6430.5</v>
      </c>
      <c r="K1267" s="67" t="s">
        <v>14192</v>
      </c>
      <c r="L1267" s="5"/>
      <c r="M1267" s="5"/>
      <c r="N1267" s="59">
        <v>0</v>
      </c>
      <c r="O1267" s="59">
        <v>0</v>
      </c>
      <c r="P1267" s="5" t="s">
        <v>13031</v>
      </c>
      <c r="Q1267" s="59">
        <v>74100</v>
      </c>
      <c r="R1267" s="59">
        <v>74100</v>
      </c>
      <c r="S1267" s="59">
        <v>2143</v>
      </c>
      <c r="T1267" s="59">
        <v>71957</v>
      </c>
      <c r="U1267" s="59">
        <v>0</v>
      </c>
      <c r="V1267" s="5"/>
      <c r="W1267" s="59">
        <v>65526</v>
      </c>
      <c r="X1267" s="5">
        <v>4800060130</v>
      </c>
      <c r="Y1267" s="7">
        <v>45091</v>
      </c>
      <c r="Z1267" s="7">
        <v>45199</v>
      </c>
    </row>
    <row r="1268" spans="1:26" x14ac:dyDescent="0.25">
      <c r="A1268" s="5">
        <v>800231235</v>
      </c>
      <c r="B1268" s="5" t="s">
        <v>4021</v>
      </c>
      <c r="C1268" s="5" t="s">
        <v>4022</v>
      </c>
      <c r="D1268" s="5">
        <v>3221824</v>
      </c>
      <c r="E1268" s="5" t="s">
        <v>5288</v>
      </c>
      <c r="F1268" s="5" t="s">
        <v>9249</v>
      </c>
      <c r="G1268" s="7">
        <v>44993.664583333331</v>
      </c>
      <c r="H1268" s="7">
        <v>45005</v>
      </c>
      <c r="I1268" s="59">
        <v>74100</v>
      </c>
      <c r="J1268" s="59">
        <v>6430.5</v>
      </c>
      <c r="K1268" s="67" t="s">
        <v>14192</v>
      </c>
      <c r="L1268" s="5"/>
      <c r="M1268" s="5"/>
      <c r="N1268" s="59">
        <v>0</v>
      </c>
      <c r="O1268" s="59">
        <v>0</v>
      </c>
      <c r="P1268" s="5" t="s">
        <v>13038</v>
      </c>
      <c r="Q1268" s="59">
        <v>74100</v>
      </c>
      <c r="R1268" s="59">
        <v>74100</v>
      </c>
      <c r="S1268" s="59">
        <v>2143</v>
      </c>
      <c r="T1268" s="59">
        <v>71957</v>
      </c>
      <c r="U1268" s="59">
        <v>0</v>
      </c>
      <c r="V1268" s="5"/>
      <c r="W1268" s="59">
        <v>65526</v>
      </c>
      <c r="X1268" s="5">
        <v>4800059745</v>
      </c>
      <c r="Y1268" s="7">
        <v>45058</v>
      </c>
      <c r="Z1268" s="7">
        <v>45199</v>
      </c>
    </row>
    <row r="1269" spans="1:26" x14ac:dyDescent="0.25">
      <c r="A1269" s="5">
        <v>800231235</v>
      </c>
      <c r="B1269" s="5" t="s">
        <v>4021</v>
      </c>
      <c r="C1269" s="5" t="s">
        <v>4022</v>
      </c>
      <c r="D1269" s="5">
        <v>3221837</v>
      </c>
      <c r="E1269" s="5" t="s">
        <v>5289</v>
      </c>
      <c r="F1269" s="5" t="s">
        <v>9250</v>
      </c>
      <c r="G1269" s="7">
        <v>44993.684027777781</v>
      </c>
      <c r="H1269" s="7">
        <v>45005</v>
      </c>
      <c r="I1269" s="59">
        <v>59700</v>
      </c>
      <c r="J1269" s="59">
        <v>6207</v>
      </c>
      <c r="K1269" s="67" t="s">
        <v>14192</v>
      </c>
      <c r="L1269" s="5"/>
      <c r="M1269" s="5"/>
      <c r="N1269" s="59">
        <v>0</v>
      </c>
      <c r="O1269" s="59">
        <v>0</v>
      </c>
      <c r="P1269" s="5" t="s">
        <v>13039</v>
      </c>
      <c r="Q1269" s="59">
        <v>59700</v>
      </c>
      <c r="R1269" s="59">
        <v>59700</v>
      </c>
      <c r="S1269" s="59">
        <v>2069</v>
      </c>
      <c r="T1269" s="59">
        <v>57631</v>
      </c>
      <c r="U1269" s="59">
        <v>0</v>
      </c>
      <c r="V1269" s="5"/>
      <c r="W1269" s="59">
        <v>51424</v>
      </c>
      <c r="X1269" s="5">
        <v>4800059745</v>
      </c>
      <c r="Y1269" s="7">
        <v>45058</v>
      </c>
      <c r="Z1269" s="7">
        <v>45199</v>
      </c>
    </row>
    <row r="1270" spans="1:26" x14ac:dyDescent="0.25">
      <c r="A1270" s="5">
        <v>800231235</v>
      </c>
      <c r="B1270" s="5" t="s">
        <v>4021</v>
      </c>
      <c r="C1270" s="5" t="s">
        <v>4022</v>
      </c>
      <c r="D1270" s="5">
        <v>3221918</v>
      </c>
      <c r="E1270" s="5" t="s">
        <v>5290</v>
      </c>
      <c r="F1270" s="5" t="s">
        <v>9251</v>
      </c>
      <c r="G1270" s="7">
        <v>44994.336805555555</v>
      </c>
      <c r="H1270" s="7">
        <v>45034</v>
      </c>
      <c r="I1270" s="59">
        <v>74100</v>
      </c>
      <c r="J1270" s="59">
        <v>6430.5</v>
      </c>
      <c r="K1270" s="67" t="s">
        <v>14192</v>
      </c>
      <c r="L1270" s="5"/>
      <c r="M1270" s="5"/>
      <c r="N1270" s="59">
        <v>0</v>
      </c>
      <c r="O1270" s="59">
        <v>0</v>
      </c>
      <c r="P1270" s="5" t="s">
        <v>13007</v>
      </c>
      <c r="Q1270" s="59">
        <v>74100</v>
      </c>
      <c r="R1270" s="59">
        <v>74100</v>
      </c>
      <c r="S1270" s="59">
        <v>2143</v>
      </c>
      <c r="T1270" s="59">
        <v>71957</v>
      </c>
      <c r="U1270" s="59">
        <v>0</v>
      </c>
      <c r="V1270" s="5"/>
      <c r="W1270" s="59">
        <v>65526</v>
      </c>
      <c r="X1270" s="5">
        <v>4800060130</v>
      </c>
      <c r="Y1270" s="7">
        <v>45091</v>
      </c>
      <c r="Z1270" s="7">
        <v>45199</v>
      </c>
    </row>
    <row r="1271" spans="1:26" x14ac:dyDescent="0.25">
      <c r="A1271" s="5">
        <v>800231235</v>
      </c>
      <c r="B1271" s="5" t="s">
        <v>4021</v>
      </c>
      <c r="C1271" s="5" t="s">
        <v>4022</v>
      </c>
      <c r="D1271" s="5">
        <v>3221934</v>
      </c>
      <c r="E1271" s="5" t="s">
        <v>5291</v>
      </c>
      <c r="F1271" s="5" t="s">
        <v>9252</v>
      </c>
      <c r="G1271" s="7">
        <v>44994.34375</v>
      </c>
      <c r="H1271" s="7">
        <v>45005</v>
      </c>
      <c r="I1271" s="59">
        <v>74100</v>
      </c>
      <c r="J1271" s="59">
        <v>6430.5</v>
      </c>
      <c r="K1271" s="67" t="s">
        <v>14192</v>
      </c>
      <c r="L1271" s="5"/>
      <c r="M1271" s="5"/>
      <c r="N1271" s="59">
        <v>0</v>
      </c>
      <c r="O1271" s="59">
        <v>0</v>
      </c>
      <c r="P1271" s="5" t="s">
        <v>13040</v>
      </c>
      <c r="Q1271" s="59">
        <v>74100</v>
      </c>
      <c r="R1271" s="59">
        <v>74100</v>
      </c>
      <c r="S1271" s="59">
        <v>2143</v>
      </c>
      <c r="T1271" s="59">
        <v>71957</v>
      </c>
      <c r="U1271" s="59">
        <v>0</v>
      </c>
      <c r="V1271" s="5"/>
      <c r="W1271" s="59">
        <v>65526</v>
      </c>
      <c r="X1271" s="5">
        <v>4800059745</v>
      </c>
      <c r="Y1271" s="7">
        <v>45058</v>
      </c>
      <c r="Z1271" s="7">
        <v>45199</v>
      </c>
    </row>
    <row r="1272" spans="1:26" x14ac:dyDescent="0.25">
      <c r="A1272" s="5">
        <v>800231235</v>
      </c>
      <c r="B1272" s="5" t="s">
        <v>4021</v>
      </c>
      <c r="C1272" s="5" t="s">
        <v>4022</v>
      </c>
      <c r="D1272" s="5">
        <v>3221977</v>
      </c>
      <c r="E1272" s="5" t="s">
        <v>5292</v>
      </c>
      <c r="F1272" s="5" t="s">
        <v>9253</v>
      </c>
      <c r="G1272" s="7">
        <v>44994.370833333334</v>
      </c>
      <c r="H1272" s="7">
        <v>45034</v>
      </c>
      <c r="I1272" s="59">
        <v>90700</v>
      </c>
      <c r="J1272" s="59">
        <v>7875</v>
      </c>
      <c r="K1272" s="67" t="s">
        <v>14192</v>
      </c>
      <c r="L1272" s="5"/>
      <c r="M1272" s="5"/>
      <c r="N1272" s="59">
        <v>0</v>
      </c>
      <c r="O1272" s="59">
        <v>0</v>
      </c>
      <c r="P1272" s="5" t="s">
        <v>13012</v>
      </c>
      <c r="Q1272" s="59">
        <v>90700</v>
      </c>
      <c r="R1272" s="59">
        <v>90700</v>
      </c>
      <c r="S1272" s="59">
        <v>2625</v>
      </c>
      <c r="T1272" s="59">
        <v>88075</v>
      </c>
      <c r="U1272" s="59">
        <v>0</v>
      </c>
      <c r="V1272" s="5"/>
      <c r="W1272" s="59">
        <v>80200</v>
      </c>
      <c r="X1272" s="5">
        <v>4800060130</v>
      </c>
      <c r="Y1272" s="7">
        <v>45091</v>
      </c>
      <c r="Z1272" s="7">
        <v>45199</v>
      </c>
    </row>
    <row r="1273" spans="1:26" x14ac:dyDescent="0.25">
      <c r="A1273" s="5">
        <v>800231235</v>
      </c>
      <c r="B1273" s="5" t="s">
        <v>4021</v>
      </c>
      <c r="C1273" s="5" t="s">
        <v>4022</v>
      </c>
      <c r="D1273" s="5">
        <v>3222010</v>
      </c>
      <c r="E1273" s="5" t="s">
        <v>5293</v>
      </c>
      <c r="F1273" s="5" t="s">
        <v>9254</v>
      </c>
      <c r="G1273" s="7">
        <v>44994.407638888886</v>
      </c>
      <c r="H1273" s="7">
        <v>45034</v>
      </c>
      <c r="I1273" s="59">
        <v>16657202</v>
      </c>
      <c r="J1273" s="59">
        <v>6214452</v>
      </c>
      <c r="K1273" s="67" t="s">
        <v>14192</v>
      </c>
      <c r="L1273" s="5"/>
      <c r="M1273" s="5"/>
      <c r="N1273" s="59">
        <v>0</v>
      </c>
      <c r="O1273" s="59">
        <v>0</v>
      </c>
      <c r="P1273" s="5" t="s">
        <v>13041</v>
      </c>
      <c r="Q1273" s="59">
        <v>16657202</v>
      </c>
      <c r="R1273" s="59">
        <v>16657202</v>
      </c>
      <c r="S1273" s="59">
        <v>2071484</v>
      </c>
      <c r="T1273" s="59">
        <v>14585718</v>
      </c>
      <c r="U1273" s="59">
        <v>0</v>
      </c>
      <c r="V1273" s="5"/>
      <c r="W1273" s="59">
        <v>8371266</v>
      </c>
      <c r="X1273" s="5">
        <v>4800060130</v>
      </c>
      <c r="Y1273" s="7">
        <v>45091</v>
      </c>
      <c r="Z1273" s="7">
        <v>45199</v>
      </c>
    </row>
    <row r="1274" spans="1:26" x14ac:dyDescent="0.25">
      <c r="A1274" s="5">
        <v>800231235</v>
      </c>
      <c r="B1274" s="5" t="s">
        <v>4021</v>
      </c>
      <c r="C1274" s="5" t="s">
        <v>4022</v>
      </c>
      <c r="D1274" s="5">
        <v>3222012</v>
      </c>
      <c r="E1274" s="5" t="s">
        <v>5294</v>
      </c>
      <c r="F1274" s="5" t="s">
        <v>9255</v>
      </c>
      <c r="G1274" s="7">
        <v>44994.407638888886</v>
      </c>
      <c r="H1274" s="7">
        <v>45034</v>
      </c>
      <c r="I1274" s="59">
        <v>74100</v>
      </c>
      <c r="J1274" s="59">
        <v>6430.5</v>
      </c>
      <c r="K1274" s="67" t="s">
        <v>14192</v>
      </c>
      <c r="L1274" s="5"/>
      <c r="M1274" s="5"/>
      <c r="N1274" s="59">
        <v>0</v>
      </c>
      <c r="O1274" s="59">
        <v>0</v>
      </c>
      <c r="P1274" s="5" t="s">
        <v>13007</v>
      </c>
      <c r="Q1274" s="59">
        <v>74100</v>
      </c>
      <c r="R1274" s="59">
        <v>74100</v>
      </c>
      <c r="S1274" s="59">
        <v>2143</v>
      </c>
      <c r="T1274" s="59">
        <v>71957</v>
      </c>
      <c r="U1274" s="59">
        <v>0</v>
      </c>
      <c r="V1274" s="5"/>
      <c r="W1274" s="59">
        <v>65526</v>
      </c>
      <c r="X1274" s="5">
        <v>4800060130</v>
      </c>
      <c r="Y1274" s="7">
        <v>45091</v>
      </c>
      <c r="Z1274" s="7">
        <v>45199</v>
      </c>
    </row>
    <row r="1275" spans="1:26" x14ac:dyDescent="0.25">
      <c r="A1275" s="5">
        <v>800231235</v>
      </c>
      <c r="B1275" s="5" t="s">
        <v>4021</v>
      </c>
      <c r="C1275" s="5" t="s">
        <v>4022</v>
      </c>
      <c r="D1275" s="5">
        <v>3222036</v>
      </c>
      <c r="E1275" s="5" t="s">
        <v>5295</v>
      </c>
      <c r="F1275" s="5" t="s">
        <v>9256</v>
      </c>
      <c r="G1275" s="7">
        <v>44994.424305555556</v>
      </c>
      <c r="H1275" s="7">
        <v>45034</v>
      </c>
      <c r="I1275" s="59">
        <v>122400</v>
      </c>
      <c r="J1275" s="59">
        <v>118740.5</v>
      </c>
      <c r="K1275" s="67" t="s">
        <v>14192</v>
      </c>
      <c r="L1275" s="5"/>
      <c r="M1275" s="5"/>
      <c r="N1275" s="59">
        <v>0</v>
      </c>
      <c r="O1275" s="59">
        <v>0</v>
      </c>
      <c r="P1275" s="5" t="s">
        <v>13042</v>
      </c>
      <c r="Q1275" s="59">
        <v>126500</v>
      </c>
      <c r="R1275" s="59">
        <v>126500</v>
      </c>
      <c r="S1275" s="59">
        <v>3660</v>
      </c>
      <c r="T1275" s="59">
        <v>122840</v>
      </c>
      <c r="U1275" s="59">
        <v>107762</v>
      </c>
      <c r="V1275" s="5">
        <v>1222320778</v>
      </c>
      <c r="W1275" s="59">
        <v>0</v>
      </c>
      <c r="X1275" s="5"/>
      <c r="Y1275" s="7"/>
      <c r="Z1275" s="7">
        <v>45199</v>
      </c>
    </row>
    <row r="1276" spans="1:26" x14ac:dyDescent="0.25">
      <c r="A1276" s="5">
        <v>800231235</v>
      </c>
      <c r="B1276" s="5" t="s">
        <v>4021</v>
      </c>
      <c r="C1276" s="5" t="s">
        <v>4022</v>
      </c>
      <c r="D1276" s="5">
        <v>3222041</v>
      </c>
      <c r="E1276" s="5" t="s">
        <v>5296</v>
      </c>
      <c r="F1276" s="5" t="s">
        <v>9257</v>
      </c>
      <c r="G1276" s="7">
        <v>44994.428472222222</v>
      </c>
      <c r="H1276" s="7">
        <v>45034</v>
      </c>
      <c r="I1276" s="59">
        <v>75104</v>
      </c>
      <c r="J1276" s="59">
        <v>72808.5</v>
      </c>
      <c r="K1276" s="67" t="s">
        <v>14192</v>
      </c>
      <c r="L1276" s="5"/>
      <c r="M1276" s="5"/>
      <c r="N1276" s="59">
        <v>0</v>
      </c>
      <c r="O1276" s="59">
        <v>0</v>
      </c>
      <c r="P1276" s="5" t="s">
        <v>13043</v>
      </c>
      <c r="Q1276" s="59">
        <v>78800</v>
      </c>
      <c r="R1276" s="59">
        <v>78800</v>
      </c>
      <c r="S1276" s="59">
        <v>2296</v>
      </c>
      <c r="T1276" s="59">
        <v>76504</v>
      </c>
      <c r="U1276" s="59">
        <v>65922</v>
      </c>
      <c r="V1276" s="5">
        <v>1222320779</v>
      </c>
      <c r="W1276" s="59">
        <v>0</v>
      </c>
      <c r="X1276" s="5"/>
      <c r="Y1276" s="7"/>
      <c r="Z1276" s="7">
        <v>45199</v>
      </c>
    </row>
    <row r="1277" spans="1:26" x14ac:dyDescent="0.25">
      <c r="A1277" s="5">
        <v>800231235</v>
      </c>
      <c r="B1277" s="5" t="s">
        <v>4021</v>
      </c>
      <c r="C1277" s="5" t="s">
        <v>4022</v>
      </c>
      <c r="D1277" s="5">
        <v>3222052</v>
      </c>
      <c r="E1277" s="5" t="s">
        <v>5297</v>
      </c>
      <c r="F1277" s="5" t="s">
        <v>9258</v>
      </c>
      <c r="G1277" s="7">
        <v>44994.436111111114</v>
      </c>
      <c r="H1277" s="7">
        <v>45034</v>
      </c>
      <c r="I1277" s="59">
        <v>86600</v>
      </c>
      <c r="J1277" s="59">
        <v>83975</v>
      </c>
      <c r="K1277" s="67" t="s">
        <v>14192</v>
      </c>
      <c r="L1277" s="5"/>
      <c r="M1277" s="5"/>
      <c r="N1277" s="59">
        <v>0</v>
      </c>
      <c r="O1277" s="59">
        <v>0</v>
      </c>
      <c r="P1277" s="5" t="s">
        <v>13044</v>
      </c>
      <c r="Q1277" s="59">
        <v>90700</v>
      </c>
      <c r="R1277" s="59">
        <v>90700</v>
      </c>
      <c r="S1277" s="59">
        <v>2625</v>
      </c>
      <c r="T1277" s="59">
        <v>88075</v>
      </c>
      <c r="U1277" s="59">
        <v>76100</v>
      </c>
      <c r="V1277" s="5">
        <v>1222320780</v>
      </c>
      <c r="W1277" s="59">
        <v>0</v>
      </c>
      <c r="X1277" s="5"/>
      <c r="Y1277" s="7"/>
      <c r="Z1277" s="7">
        <v>45199</v>
      </c>
    </row>
    <row r="1278" spans="1:26" x14ac:dyDescent="0.25">
      <c r="A1278" s="5">
        <v>800231235</v>
      </c>
      <c r="B1278" s="5" t="s">
        <v>4021</v>
      </c>
      <c r="C1278" s="5" t="s">
        <v>4022</v>
      </c>
      <c r="D1278" s="5">
        <v>3222068</v>
      </c>
      <c r="E1278" s="5" t="s">
        <v>5298</v>
      </c>
      <c r="F1278" s="5" t="s">
        <v>9259</v>
      </c>
      <c r="G1278" s="7">
        <v>44994.450694444444</v>
      </c>
      <c r="H1278" s="7">
        <v>45005</v>
      </c>
      <c r="I1278" s="59">
        <v>3345642</v>
      </c>
      <c r="J1278" s="59">
        <v>2877252.12</v>
      </c>
      <c r="K1278" s="5" t="s">
        <v>14192</v>
      </c>
      <c r="L1278" s="5"/>
      <c r="M1278" s="5"/>
      <c r="N1278" s="59">
        <v>3345642</v>
      </c>
      <c r="O1278" s="59">
        <v>0</v>
      </c>
      <c r="P1278" s="5"/>
      <c r="Q1278" s="59">
        <v>3345642</v>
      </c>
      <c r="R1278" s="59">
        <v>3345642</v>
      </c>
      <c r="S1278" s="59">
        <v>0</v>
      </c>
      <c r="T1278" s="59">
        <v>0</v>
      </c>
      <c r="U1278" s="59">
        <v>0</v>
      </c>
      <c r="V1278" s="5"/>
      <c r="W1278" s="59">
        <v>0</v>
      </c>
      <c r="X1278" s="5"/>
      <c r="Y1278" s="7"/>
      <c r="Z1278" s="7">
        <v>45199</v>
      </c>
    </row>
    <row r="1279" spans="1:26" x14ac:dyDescent="0.25">
      <c r="A1279" s="5">
        <v>800231235</v>
      </c>
      <c r="B1279" s="5" t="s">
        <v>4021</v>
      </c>
      <c r="C1279" s="5" t="s">
        <v>4022</v>
      </c>
      <c r="D1279" s="5">
        <v>3222085</v>
      </c>
      <c r="E1279" s="5" t="s">
        <v>5299</v>
      </c>
      <c r="F1279" s="5" t="s">
        <v>9260</v>
      </c>
      <c r="G1279" s="7">
        <v>44994.465277777781</v>
      </c>
      <c r="H1279" s="7">
        <v>45034</v>
      </c>
      <c r="I1279" s="59">
        <v>74100</v>
      </c>
      <c r="J1279" s="59">
        <v>6430.5</v>
      </c>
      <c r="K1279" s="67" t="s">
        <v>14192</v>
      </c>
      <c r="L1279" s="5"/>
      <c r="M1279" s="5"/>
      <c r="N1279" s="59">
        <v>0</v>
      </c>
      <c r="O1279" s="59">
        <v>0</v>
      </c>
      <c r="P1279" s="5" t="s">
        <v>13007</v>
      </c>
      <c r="Q1279" s="59">
        <v>74100</v>
      </c>
      <c r="R1279" s="59">
        <v>74100</v>
      </c>
      <c r="S1279" s="59">
        <v>2143</v>
      </c>
      <c r="T1279" s="59">
        <v>71957</v>
      </c>
      <c r="U1279" s="59">
        <v>0</v>
      </c>
      <c r="V1279" s="5"/>
      <c r="W1279" s="59">
        <v>65526</v>
      </c>
      <c r="X1279" s="5">
        <v>4800060130</v>
      </c>
      <c r="Y1279" s="7">
        <v>45091</v>
      </c>
      <c r="Z1279" s="7">
        <v>45199</v>
      </c>
    </row>
    <row r="1280" spans="1:26" x14ac:dyDescent="0.25">
      <c r="A1280" s="5">
        <v>800231235</v>
      </c>
      <c r="B1280" s="5" t="s">
        <v>4021</v>
      </c>
      <c r="C1280" s="5" t="s">
        <v>4022</v>
      </c>
      <c r="D1280" s="5">
        <v>3222086</v>
      </c>
      <c r="E1280" s="5" t="s">
        <v>5300</v>
      </c>
      <c r="F1280" s="5" t="s">
        <v>9261</v>
      </c>
      <c r="G1280" s="7">
        <v>44994.46597222222</v>
      </c>
      <c r="H1280" s="7">
        <v>45005</v>
      </c>
      <c r="I1280" s="59">
        <v>26000</v>
      </c>
      <c r="J1280" s="59">
        <v>2131.5</v>
      </c>
      <c r="K1280" s="67" t="s">
        <v>14192</v>
      </c>
      <c r="L1280" s="5"/>
      <c r="M1280" s="5"/>
      <c r="N1280" s="59">
        <v>0</v>
      </c>
      <c r="O1280" s="59">
        <v>0</v>
      </c>
      <c r="P1280" s="5" t="s">
        <v>13045</v>
      </c>
      <c r="Q1280" s="59">
        <v>26000</v>
      </c>
      <c r="R1280" s="59">
        <v>26000</v>
      </c>
      <c r="S1280" s="59">
        <v>711</v>
      </c>
      <c r="T1280" s="59">
        <v>25289</v>
      </c>
      <c r="U1280" s="59">
        <v>0</v>
      </c>
      <c r="V1280" s="5"/>
      <c r="W1280" s="59">
        <v>23158</v>
      </c>
      <c r="X1280" s="5">
        <v>4800059745</v>
      </c>
      <c r="Y1280" s="7">
        <v>45058</v>
      </c>
      <c r="Z1280" s="7">
        <v>45199</v>
      </c>
    </row>
    <row r="1281" spans="1:26" x14ac:dyDescent="0.25">
      <c r="A1281" s="5">
        <v>800231235</v>
      </c>
      <c r="B1281" s="5" t="s">
        <v>4021</v>
      </c>
      <c r="C1281" s="5" t="s">
        <v>4022</v>
      </c>
      <c r="D1281" s="5">
        <v>3222094</v>
      </c>
      <c r="E1281" s="5" t="s">
        <v>5301</v>
      </c>
      <c r="F1281" s="5" t="s">
        <v>9262</v>
      </c>
      <c r="G1281" s="7">
        <v>44994.473611111112</v>
      </c>
      <c r="H1281" s="7">
        <v>45034</v>
      </c>
      <c r="I1281" s="59">
        <v>74100</v>
      </c>
      <c r="J1281" s="59">
        <v>6430.5</v>
      </c>
      <c r="K1281" s="67" t="s">
        <v>14192</v>
      </c>
      <c r="L1281" s="5"/>
      <c r="M1281" s="5"/>
      <c r="N1281" s="59">
        <v>0</v>
      </c>
      <c r="O1281" s="59">
        <v>0</v>
      </c>
      <c r="P1281" s="5" t="s">
        <v>13007</v>
      </c>
      <c r="Q1281" s="59">
        <v>74100</v>
      </c>
      <c r="R1281" s="59">
        <v>74100</v>
      </c>
      <c r="S1281" s="59">
        <v>2143</v>
      </c>
      <c r="T1281" s="59">
        <v>71957</v>
      </c>
      <c r="U1281" s="59">
        <v>0</v>
      </c>
      <c r="V1281" s="5"/>
      <c r="W1281" s="59">
        <v>65526</v>
      </c>
      <c r="X1281" s="5">
        <v>4800060130</v>
      </c>
      <c r="Y1281" s="7">
        <v>45091</v>
      </c>
      <c r="Z1281" s="7">
        <v>45199</v>
      </c>
    </row>
    <row r="1282" spans="1:26" x14ac:dyDescent="0.25">
      <c r="A1282" s="5">
        <v>800231235</v>
      </c>
      <c r="B1282" s="5" t="s">
        <v>4021</v>
      </c>
      <c r="C1282" s="5" t="s">
        <v>4022</v>
      </c>
      <c r="D1282" s="5">
        <v>3222097</v>
      </c>
      <c r="E1282" s="5" t="s">
        <v>5302</v>
      </c>
      <c r="F1282" s="5" t="s">
        <v>9263</v>
      </c>
      <c r="G1282" s="7">
        <v>44994.477083333331</v>
      </c>
      <c r="H1282" s="7">
        <v>45034</v>
      </c>
      <c r="I1282" s="59">
        <v>3740181</v>
      </c>
      <c r="J1282" s="59">
        <v>3740181</v>
      </c>
      <c r="K1282" s="67" t="s">
        <v>14131</v>
      </c>
      <c r="L1282" s="5"/>
      <c r="M1282" s="5"/>
      <c r="N1282" s="59">
        <v>3740181</v>
      </c>
      <c r="O1282" s="59">
        <v>0</v>
      </c>
      <c r="P1282" s="5" t="s">
        <v>13046</v>
      </c>
      <c r="Q1282" s="59">
        <v>3740181</v>
      </c>
      <c r="R1282" s="59">
        <v>3740181</v>
      </c>
      <c r="S1282" s="59">
        <v>0</v>
      </c>
      <c r="T1282" s="59">
        <v>0</v>
      </c>
      <c r="U1282" s="59">
        <v>0</v>
      </c>
      <c r="V1282" s="5"/>
      <c r="W1282" s="59">
        <v>0</v>
      </c>
      <c r="X1282" s="5"/>
      <c r="Y1282" s="7"/>
      <c r="Z1282" s="7">
        <v>45199</v>
      </c>
    </row>
    <row r="1283" spans="1:26" x14ac:dyDescent="0.25">
      <c r="A1283" s="5">
        <v>800231235</v>
      </c>
      <c r="B1283" s="5" t="s">
        <v>4021</v>
      </c>
      <c r="C1283" s="5" t="s">
        <v>4022</v>
      </c>
      <c r="D1283" s="5">
        <v>3222103</v>
      </c>
      <c r="E1283" s="5" t="s">
        <v>5303</v>
      </c>
      <c r="F1283" s="5" t="s">
        <v>9264</v>
      </c>
      <c r="G1283" s="7">
        <v>44994.479861111111</v>
      </c>
      <c r="H1283" s="7">
        <v>45005</v>
      </c>
      <c r="I1283" s="59">
        <v>74100</v>
      </c>
      <c r="J1283" s="59">
        <v>6431.25</v>
      </c>
      <c r="K1283" s="67" t="s">
        <v>14192</v>
      </c>
      <c r="L1283" s="5"/>
      <c r="M1283" s="5"/>
      <c r="N1283" s="59">
        <v>0</v>
      </c>
      <c r="O1283" s="59">
        <v>0</v>
      </c>
      <c r="P1283" s="5" t="s">
        <v>13047</v>
      </c>
      <c r="Q1283" s="59">
        <v>74100</v>
      </c>
      <c r="R1283" s="59">
        <v>74100</v>
      </c>
      <c r="S1283" s="59">
        <v>2144</v>
      </c>
      <c r="T1283" s="59">
        <v>71956</v>
      </c>
      <c r="U1283" s="59">
        <v>0</v>
      </c>
      <c r="V1283" s="5"/>
      <c r="W1283" s="59">
        <v>65525</v>
      </c>
      <c r="X1283" s="5">
        <v>4800059745</v>
      </c>
      <c r="Y1283" s="7">
        <v>45058</v>
      </c>
      <c r="Z1283" s="7">
        <v>45199</v>
      </c>
    </row>
    <row r="1284" spans="1:26" x14ac:dyDescent="0.25">
      <c r="A1284" s="5">
        <v>800231235</v>
      </c>
      <c r="B1284" s="5" t="s">
        <v>4021</v>
      </c>
      <c r="C1284" s="5" t="s">
        <v>4022</v>
      </c>
      <c r="D1284" s="5">
        <v>3222111</v>
      </c>
      <c r="E1284" s="5" t="s">
        <v>5304</v>
      </c>
      <c r="F1284" s="5" t="s">
        <v>9265</v>
      </c>
      <c r="G1284" s="7">
        <v>44994.486111111109</v>
      </c>
      <c r="H1284" s="7">
        <v>45005</v>
      </c>
      <c r="I1284" s="59">
        <v>35600</v>
      </c>
      <c r="J1284" s="59">
        <v>6430.5</v>
      </c>
      <c r="K1284" s="67" t="s">
        <v>14192</v>
      </c>
      <c r="L1284" s="5"/>
      <c r="M1284" s="5"/>
      <c r="N1284" s="59">
        <v>0</v>
      </c>
      <c r="O1284" s="59">
        <v>0</v>
      </c>
      <c r="P1284" s="5" t="s">
        <v>13048</v>
      </c>
      <c r="Q1284" s="59">
        <v>74100</v>
      </c>
      <c r="R1284" s="59">
        <v>74100</v>
      </c>
      <c r="S1284" s="59">
        <v>2143</v>
      </c>
      <c r="T1284" s="59">
        <v>71957</v>
      </c>
      <c r="U1284" s="59">
        <v>0</v>
      </c>
      <c r="V1284" s="5"/>
      <c r="W1284" s="59">
        <v>27026</v>
      </c>
      <c r="X1284" s="5">
        <v>2201378451</v>
      </c>
      <c r="Y1284" s="7">
        <v>45040</v>
      </c>
      <c r="Z1284" s="7">
        <v>45199</v>
      </c>
    </row>
    <row r="1285" spans="1:26" x14ac:dyDescent="0.25">
      <c r="A1285" s="5">
        <v>800231235</v>
      </c>
      <c r="B1285" s="5" t="s">
        <v>4021</v>
      </c>
      <c r="C1285" s="5" t="s">
        <v>4022</v>
      </c>
      <c r="D1285" s="5">
        <v>3222130</v>
      </c>
      <c r="E1285" s="5" t="s">
        <v>5305</v>
      </c>
      <c r="F1285" s="5" t="s">
        <v>9266</v>
      </c>
      <c r="G1285" s="7">
        <v>44994.505555555559</v>
      </c>
      <c r="H1285" s="7">
        <v>45005</v>
      </c>
      <c r="I1285" s="59">
        <v>74100</v>
      </c>
      <c r="J1285" s="59">
        <v>6430.5</v>
      </c>
      <c r="K1285" s="67" t="s">
        <v>14192</v>
      </c>
      <c r="L1285" s="5"/>
      <c r="M1285" s="5"/>
      <c r="N1285" s="59">
        <v>0</v>
      </c>
      <c r="O1285" s="59">
        <v>0</v>
      </c>
      <c r="P1285" s="5" t="s">
        <v>13049</v>
      </c>
      <c r="Q1285" s="59">
        <v>74100</v>
      </c>
      <c r="R1285" s="59">
        <v>74100</v>
      </c>
      <c r="S1285" s="59">
        <v>2144</v>
      </c>
      <c r="T1285" s="59">
        <v>71956</v>
      </c>
      <c r="U1285" s="59">
        <v>0</v>
      </c>
      <c r="V1285" s="5"/>
      <c r="W1285" s="59">
        <v>65526</v>
      </c>
      <c r="X1285" s="5">
        <v>4800059745</v>
      </c>
      <c r="Y1285" s="7">
        <v>45058</v>
      </c>
      <c r="Z1285" s="7">
        <v>45199</v>
      </c>
    </row>
    <row r="1286" spans="1:26" x14ac:dyDescent="0.25">
      <c r="A1286" s="5">
        <v>800231235</v>
      </c>
      <c r="B1286" s="5" t="s">
        <v>4021</v>
      </c>
      <c r="C1286" s="5" t="s">
        <v>4022</v>
      </c>
      <c r="D1286" s="5">
        <v>3222181</v>
      </c>
      <c r="E1286" s="5" t="s">
        <v>5306</v>
      </c>
      <c r="F1286" s="5" t="s">
        <v>9267</v>
      </c>
      <c r="G1286" s="7">
        <v>44994.57916666667</v>
      </c>
      <c r="H1286" s="7">
        <v>45005</v>
      </c>
      <c r="I1286" s="59">
        <v>26000</v>
      </c>
      <c r="J1286" s="59">
        <v>2131.5</v>
      </c>
      <c r="K1286" s="67" t="s">
        <v>14192</v>
      </c>
      <c r="L1286" s="5"/>
      <c r="M1286" s="5"/>
      <c r="N1286" s="59">
        <v>0</v>
      </c>
      <c r="O1286" s="59">
        <v>0</v>
      </c>
      <c r="P1286" s="5" t="s">
        <v>13050</v>
      </c>
      <c r="Q1286" s="59">
        <v>26000</v>
      </c>
      <c r="R1286" s="59">
        <v>26000</v>
      </c>
      <c r="S1286" s="59">
        <v>711</v>
      </c>
      <c r="T1286" s="59">
        <v>25289</v>
      </c>
      <c r="U1286" s="59">
        <v>0</v>
      </c>
      <c r="V1286" s="5"/>
      <c r="W1286" s="59">
        <v>23158</v>
      </c>
      <c r="X1286" s="5">
        <v>4800059745</v>
      </c>
      <c r="Y1286" s="7">
        <v>45058</v>
      </c>
      <c r="Z1286" s="7">
        <v>45199</v>
      </c>
    </row>
    <row r="1287" spans="1:26" x14ac:dyDescent="0.25">
      <c r="A1287" s="5">
        <v>800231235</v>
      </c>
      <c r="B1287" s="5" t="s">
        <v>4021</v>
      </c>
      <c r="C1287" s="5" t="s">
        <v>4022</v>
      </c>
      <c r="D1287" s="5">
        <v>3222188</v>
      </c>
      <c r="E1287" s="5" t="s">
        <v>5307</v>
      </c>
      <c r="F1287" s="5" t="s">
        <v>9268</v>
      </c>
      <c r="G1287" s="7">
        <v>44994.587500000001</v>
      </c>
      <c r="H1287" s="7">
        <v>45005</v>
      </c>
      <c r="I1287" s="59">
        <v>74100</v>
      </c>
      <c r="J1287" s="59">
        <v>6430.5</v>
      </c>
      <c r="K1287" s="67" t="s">
        <v>14192</v>
      </c>
      <c r="L1287" s="5"/>
      <c r="M1287" s="5"/>
      <c r="N1287" s="59">
        <v>0</v>
      </c>
      <c r="O1287" s="59">
        <v>0</v>
      </c>
      <c r="P1287" s="5" t="s">
        <v>13051</v>
      </c>
      <c r="Q1287" s="59">
        <v>74100</v>
      </c>
      <c r="R1287" s="59">
        <v>74100</v>
      </c>
      <c r="S1287" s="59">
        <v>2143</v>
      </c>
      <c r="T1287" s="59">
        <v>71957</v>
      </c>
      <c r="U1287" s="59">
        <v>0</v>
      </c>
      <c r="V1287" s="5"/>
      <c r="W1287" s="59">
        <v>65526</v>
      </c>
      <c r="X1287" s="5">
        <v>4800059745</v>
      </c>
      <c r="Y1287" s="7">
        <v>45058</v>
      </c>
      <c r="Z1287" s="7">
        <v>45199</v>
      </c>
    </row>
    <row r="1288" spans="1:26" x14ac:dyDescent="0.25">
      <c r="A1288" s="5">
        <v>800231235</v>
      </c>
      <c r="B1288" s="5" t="s">
        <v>4021</v>
      </c>
      <c r="C1288" s="5" t="s">
        <v>4022</v>
      </c>
      <c r="D1288" s="5">
        <v>3222198</v>
      </c>
      <c r="E1288" s="5" t="s">
        <v>5308</v>
      </c>
      <c r="F1288" s="5" t="s">
        <v>9269</v>
      </c>
      <c r="G1288" s="7">
        <v>44994.595833333333</v>
      </c>
      <c r="H1288" s="7">
        <v>45034</v>
      </c>
      <c r="I1288" s="59">
        <v>70002</v>
      </c>
      <c r="J1288" s="59">
        <v>67858.5</v>
      </c>
      <c r="K1288" s="67" t="s">
        <v>14192</v>
      </c>
      <c r="L1288" s="5"/>
      <c r="M1288" s="5"/>
      <c r="N1288" s="59">
        <v>0</v>
      </c>
      <c r="O1288" s="59">
        <v>0</v>
      </c>
      <c r="P1288" s="5" t="s">
        <v>13052</v>
      </c>
      <c r="Q1288" s="59">
        <v>74100</v>
      </c>
      <c r="R1288" s="59">
        <v>74100</v>
      </c>
      <c r="S1288" s="59">
        <v>2144</v>
      </c>
      <c r="T1288" s="59">
        <v>71956</v>
      </c>
      <c r="U1288" s="59">
        <v>61428</v>
      </c>
      <c r="V1288" s="5">
        <v>1222320781</v>
      </c>
      <c r="W1288" s="59">
        <v>0</v>
      </c>
      <c r="X1288" s="5"/>
      <c r="Y1288" s="7"/>
      <c r="Z1288" s="7">
        <v>45199</v>
      </c>
    </row>
    <row r="1289" spans="1:26" x14ac:dyDescent="0.25">
      <c r="A1289" s="5">
        <v>800231235</v>
      </c>
      <c r="B1289" s="5" t="s">
        <v>4021</v>
      </c>
      <c r="C1289" s="5" t="s">
        <v>4022</v>
      </c>
      <c r="D1289" s="5">
        <v>3222205</v>
      </c>
      <c r="E1289" s="5" t="s">
        <v>5309</v>
      </c>
      <c r="F1289" s="5" t="s">
        <v>9270</v>
      </c>
      <c r="G1289" s="7">
        <v>44994.607638888891</v>
      </c>
      <c r="H1289" s="7">
        <v>45005</v>
      </c>
      <c r="I1289" s="59">
        <v>74100</v>
      </c>
      <c r="J1289" s="59">
        <v>6430.5</v>
      </c>
      <c r="K1289" s="67" t="s">
        <v>14192</v>
      </c>
      <c r="L1289" s="5"/>
      <c r="M1289" s="5"/>
      <c r="N1289" s="59">
        <v>0</v>
      </c>
      <c r="O1289" s="59">
        <v>0</v>
      </c>
      <c r="P1289" s="5" t="s">
        <v>13053</v>
      </c>
      <c r="Q1289" s="59">
        <v>74100</v>
      </c>
      <c r="R1289" s="59">
        <v>74100</v>
      </c>
      <c r="S1289" s="59">
        <v>2143</v>
      </c>
      <c r="T1289" s="59">
        <v>71957</v>
      </c>
      <c r="U1289" s="59">
        <v>0</v>
      </c>
      <c r="V1289" s="5"/>
      <c r="W1289" s="59">
        <v>65526</v>
      </c>
      <c r="X1289" s="5">
        <v>4800059745</v>
      </c>
      <c r="Y1289" s="7">
        <v>45058</v>
      </c>
      <c r="Z1289" s="7">
        <v>45199</v>
      </c>
    </row>
    <row r="1290" spans="1:26" x14ac:dyDescent="0.25">
      <c r="A1290" s="5">
        <v>800231235</v>
      </c>
      <c r="B1290" s="5" t="s">
        <v>4021</v>
      </c>
      <c r="C1290" s="5" t="s">
        <v>4022</v>
      </c>
      <c r="D1290" s="5">
        <v>3222245</v>
      </c>
      <c r="E1290" s="5" t="s">
        <v>5310</v>
      </c>
      <c r="F1290" s="5" t="s">
        <v>9271</v>
      </c>
      <c r="G1290" s="7">
        <v>44994.649305555555</v>
      </c>
      <c r="H1290" s="7">
        <v>45034</v>
      </c>
      <c r="I1290" s="59">
        <v>86600</v>
      </c>
      <c r="J1290" s="59">
        <v>83975</v>
      </c>
      <c r="K1290" s="67" t="s">
        <v>14192</v>
      </c>
      <c r="L1290" s="5"/>
      <c r="M1290" s="5"/>
      <c r="N1290" s="59">
        <v>0</v>
      </c>
      <c r="O1290" s="59">
        <v>0</v>
      </c>
      <c r="P1290" s="5" t="s">
        <v>13054</v>
      </c>
      <c r="Q1290" s="59">
        <v>90700</v>
      </c>
      <c r="R1290" s="59">
        <v>90700</v>
      </c>
      <c r="S1290" s="59">
        <v>2625</v>
      </c>
      <c r="T1290" s="59">
        <v>88075</v>
      </c>
      <c r="U1290" s="59">
        <v>76100</v>
      </c>
      <c r="V1290" s="5">
        <v>1222320782</v>
      </c>
      <c r="W1290" s="59">
        <v>0</v>
      </c>
      <c r="X1290" s="5"/>
      <c r="Y1290" s="7"/>
      <c r="Z1290" s="7">
        <v>45199</v>
      </c>
    </row>
    <row r="1291" spans="1:26" x14ac:dyDescent="0.25">
      <c r="A1291" s="5">
        <v>800231235</v>
      </c>
      <c r="B1291" s="5" t="s">
        <v>4021</v>
      </c>
      <c r="C1291" s="5" t="s">
        <v>4022</v>
      </c>
      <c r="D1291" s="5">
        <v>3222253</v>
      </c>
      <c r="E1291" s="5" t="s">
        <v>5311</v>
      </c>
      <c r="F1291" s="5" t="s">
        <v>9272</v>
      </c>
      <c r="G1291" s="7">
        <v>44994.657638888886</v>
      </c>
      <c r="H1291" s="7">
        <v>45034</v>
      </c>
      <c r="I1291" s="59">
        <v>74100</v>
      </c>
      <c r="J1291" s="59">
        <v>6430.5</v>
      </c>
      <c r="K1291" s="67" t="s">
        <v>14192</v>
      </c>
      <c r="L1291" s="5"/>
      <c r="M1291" s="5"/>
      <c r="N1291" s="59">
        <v>0</v>
      </c>
      <c r="O1291" s="59">
        <v>0</v>
      </c>
      <c r="P1291" s="5" t="s">
        <v>13007</v>
      </c>
      <c r="Q1291" s="59">
        <v>74100</v>
      </c>
      <c r="R1291" s="59">
        <v>74100</v>
      </c>
      <c r="S1291" s="59">
        <v>2143</v>
      </c>
      <c r="T1291" s="59">
        <v>71957</v>
      </c>
      <c r="U1291" s="59">
        <v>0</v>
      </c>
      <c r="V1291" s="5"/>
      <c r="W1291" s="59">
        <v>65526</v>
      </c>
      <c r="X1291" s="5">
        <v>4800060130</v>
      </c>
      <c r="Y1291" s="7">
        <v>45091</v>
      </c>
      <c r="Z1291" s="7">
        <v>45199</v>
      </c>
    </row>
    <row r="1292" spans="1:26" x14ac:dyDescent="0.25">
      <c r="A1292" s="5">
        <v>800231235</v>
      </c>
      <c r="B1292" s="5" t="s">
        <v>4021</v>
      </c>
      <c r="C1292" s="5" t="s">
        <v>4022</v>
      </c>
      <c r="D1292" s="5">
        <v>3222257</v>
      </c>
      <c r="E1292" s="5" t="s">
        <v>5312</v>
      </c>
      <c r="F1292" s="5" t="s">
        <v>9273</v>
      </c>
      <c r="G1292" s="7">
        <v>44994.661805555559</v>
      </c>
      <c r="H1292" s="7">
        <v>45034</v>
      </c>
      <c r="I1292" s="59">
        <v>74100</v>
      </c>
      <c r="J1292" s="59">
        <v>6430.5</v>
      </c>
      <c r="K1292" s="67" t="s">
        <v>14192</v>
      </c>
      <c r="L1292" s="5"/>
      <c r="M1292" s="5"/>
      <c r="N1292" s="59">
        <v>0</v>
      </c>
      <c r="O1292" s="59">
        <v>0</v>
      </c>
      <c r="P1292" s="5" t="s">
        <v>13007</v>
      </c>
      <c r="Q1292" s="59">
        <v>74100</v>
      </c>
      <c r="R1292" s="59">
        <v>74100</v>
      </c>
      <c r="S1292" s="59">
        <v>2144</v>
      </c>
      <c r="T1292" s="59">
        <v>71956</v>
      </c>
      <c r="U1292" s="59">
        <v>0</v>
      </c>
      <c r="V1292" s="5"/>
      <c r="W1292" s="59">
        <v>65526</v>
      </c>
      <c r="X1292" s="5">
        <v>4800060130</v>
      </c>
      <c r="Y1292" s="7">
        <v>45091</v>
      </c>
      <c r="Z1292" s="7">
        <v>45199</v>
      </c>
    </row>
    <row r="1293" spans="1:26" x14ac:dyDescent="0.25">
      <c r="A1293" s="5">
        <v>800231235</v>
      </c>
      <c r="B1293" s="5" t="s">
        <v>4021</v>
      </c>
      <c r="C1293" s="5" t="s">
        <v>4022</v>
      </c>
      <c r="D1293" s="5">
        <v>3222263</v>
      </c>
      <c r="E1293" s="5" t="s">
        <v>5313</v>
      </c>
      <c r="F1293" s="5" t="s">
        <v>9274</v>
      </c>
      <c r="G1293" s="7">
        <v>44994.665277777778</v>
      </c>
      <c r="H1293" s="7">
        <v>45005</v>
      </c>
      <c r="I1293" s="59">
        <v>74100</v>
      </c>
      <c r="J1293" s="59">
        <v>6430.5</v>
      </c>
      <c r="K1293" s="67" t="s">
        <v>14192</v>
      </c>
      <c r="L1293" s="5"/>
      <c r="M1293" s="5"/>
      <c r="N1293" s="59">
        <v>0</v>
      </c>
      <c r="O1293" s="59">
        <v>0</v>
      </c>
      <c r="P1293" s="5" t="s">
        <v>13055</v>
      </c>
      <c r="Q1293" s="59">
        <v>74100</v>
      </c>
      <c r="R1293" s="59">
        <v>74100</v>
      </c>
      <c r="S1293" s="59">
        <v>2144</v>
      </c>
      <c r="T1293" s="59">
        <v>71956</v>
      </c>
      <c r="U1293" s="59">
        <v>0</v>
      </c>
      <c r="V1293" s="5"/>
      <c r="W1293" s="59">
        <v>65526</v>
      </c>
      <c r="X1293" s="5">
        <v>4800059745</v>
      </c>
      <c r="Y1293" s="7">
        <v>45058</v>
      </c>
      <c r="Z1293" s="7">
        <v>45199</v>
      </c>
    </row>
    <row r="1294" spans="1:26" x14ac:dyDescent="0.25">
      <c r="A1294" s="5">
        <v>800231235</v>
      </c>
      <c r="B1294" s="5" t="s">
        <v>4021</v>
      </c>
      <c r="C1294" s="5" t="s">
        <v>4022</v>
      </c>
      <c r="D1294" s="5">
        <v>3222264</v>
      </c>
      <c r="E1294" s="5" t="s">
        <v>5314</v>
      </c>
      <c r="F1294" s="5" t="s">
        <v>9275</v>
      </c>
      <c r="G1294" s="7">
        <v>44994.666666666664</v>
      </c>
      <c r="H1294" s="7">
        <v>45034</v>
      </c>
      <c r="I1294" s="59">
        <v>74100</v>
      </c>
      <c r="J1294" s="59">
        <v>6430.5</v>
      </c>
      <c r="K1294" s="67" t="s">
        <v>14192</v>
      </c>
      <c r="L1294" s="5"/>
      <c r="M1294" s="5"/>
      <c r="N1294" s="59">
        <v>0</v>
      </c>
      <c r="O1294" s="59">
        <v>0</v>
      </c>
      <c r="P1294" s="5" t="s">
        <v>13007</v>
      </c>
      <c r="Q1294" s="59">
        <v>74100</v>
      </c>
      <c r="R1294" s="59">
        <v>74100</v>
      </c>
      <c r="S1294" s="59">
        <v>2144</v>
      </c>
      <c r="T1294" s="59">
        <v>71956</v>
      </c>
      <c r="U1294" s="59">
        <v>0</v>
      </c>
      <c r="V1294" s="5"/>
      <c r="W1294" s="59">
        <v>65526</v>
      </c>
      <c r="X1294" s="5">
        <v>4800060130</v>
      </c>
      <c r="Y1294" s="7">
        <v>45091</v>
      </c>
      <c r="Z1294" s="7">
        <v>45199</v>
      </c>
    </row>
    <row r="1295" spans="1:26" x14ac:dyDescent="0.25">
      <c r="A1295" s="5">
        <v>800231235</v>
      </c>
      <c r="B1295" s="5" t="s">
        <v>4021</v>
      </c>
      <c r="C1295" s="5" t="s">
        <v>4022</v>
      </c>
      <c r="D1295" s="5">
        <v>3222286</v>
      </c>
      <c r="E1295" s="5" t="s">
        <v>5315</v>
      </c>
      <c r="F1295" s="5" t="s">
        <v>9276</v>
      </c>
      <c r="G1295" s="7">
        <v>44994.695833333331</v>
      </c>
      <c r="H1295" s="7">
        <v>45005</v>
      </c>
      <c r="I1295" s="59">
        <v>74100</v>
      </c>
      <c r="J1295" s="59">
        <v>6430.5</v>
      </c>
      <c r="K1295" s="67" t="s">
        <v>14192</v>
      </c>
      <c r="L1295" s="5"/>
      <c r="M1295" s="5"/>
      <c r="N1295" s="59">
        <v>0</v>
      </c>
      <c r="O1295" s="59">
        <v>0</v>
      </c>
      <c r="P1295" s="5" t="s">
        <v>13056</v>
      </c>
      <c r="Q1295" s="59">
        <v>74100</v>
      </c>
      <c r="R1295" s="59">
        <v>74100</v>
      </c>
      <c r="S1295" s="59">
        <v>2144</v>
      </c>
      <c r="T1295" s="59">
        <v>71956</v>
      </c>
      <c r="U1295" s="59">
        <v>0</v>
      </c>
      <c r="V1295" s="5"/>
      <c r="W1295" s="59">
        <v>65526</v>
      </c>
      <c r="X1295" s="5">
        <v>4800059745</v>
      </c>
      <c r="Y1295" s="7">
        <v>45058</v>
      </c>
      <c r="Z1295" s="7">
        <v>45199</v>
      </c>
    </row>
    <row r="1296" spans="1:26" x14ac:dyDescent="0.25">
      <c r="A1296" s="5">
        <v>800231235</v>
      </c>
      <c r="B1296" s="5" t="s">
        <v>4021</v>
      </c>
      <c r="C1296" s="5" t="s">
        <v>4022</v>
      </c>
      <c r="D1296" s="5">
        <v>3222345</v>
      </c>
      <c r="E1296" s="5" t="s">
        <v>5316</v>
      </c>
      <c r="F1296" s="5" t="s">
        <v>9277</v>
      </c>
      <c r="G1296" s="7">
        <v>44995.29583333333</v>
      </c>
      <c r="H1296" s="7">
        <v>45034</v>
      </c>
      <c r="I1296" s="59">
        <v>74100</v>
      </c>
      <c r="J1296" s="59">
        <v>6430.5</v>
      </c>
      <c r="K1296" s="67" t="s">
        <v>14192</v>
      </c>
      <c r="L1296" s="5"/>
      <c r="M1296" s="5"/>
      <c r="N1296" s="59">
        <v>0</v>
      </c>
      <c r="O1296" s="59">
        <v>0</v>
      </c>
      <c r="P1296" s="5" t="s">
        <v>13007</v>
      </c>
      <c r="Q1296" s="59">
        <v>74100</v>
      </c>
      <c r="R1296" s="59">
        <v>74100</v>
      </c>
      <c r="S1296" s="59">
        <v>2144</v>
      </c>
      <c r="T1296" s="59">
        <v>71956</v>
      </c>
      <c r="U1296" s="59">
        <v>0</v>
      </c>
      <c r="V1296" s="5"/>
      <c r="W1296" s="59">
        <v>65526</v>
      </c>
      <c r="X1296" s="5">
        <v>4800060130</v>
      </c>
      <c r="Y1296" s="7">
        <v>45091</v>
      </c>
      <c r="Z1296" s="7">
        <v>45199</v>
      </c>
    </row>
    <row r="1297" spans="1:26" x14ac:dyDescent="0.25">
      <c r="A1297" s="5">
        <v>800231235</v>
      </c>
      <c r="B1297" s="5" t="s">
        <v>4021</v>
      </c>
      <c r="C1297" s="5" t="s">
        <v>4022</v>
      </c>
      <c r="D1297" s="5">
        <v>3222354</v>
      </c>
      <c r="E1297" s="5" t="s">
        <v>5317</v>
      </c>
      <c r="F1297" s="5" t="s">
        <v>9278</v>
      </c>
      <c r="G1297" s="7">
        <v>44995.304861111108</v>
      </c>
      <c r="H1297" s="7">
        <v>45034</v>
      </c>
      <c r="I1297" s="59">
        <v>35605</v>
      </c>
      <c r="J1297" s="59">
        <v>33461.5</v>
      </c>
      <c r="K1297" s="67" t="s">
        <v>14192</v>
      </c>
      <c r="L1297" s="5"/>
      <c r="M1297" s="5"/>
      <c r="N1297" s="59">
        <v>0</v>
      </c>
      <c r="O1297" s="59">
        <v>0</v>
      </c>
      <c r="P1297" s="5" t="s">
        <v>13057</v>
      </c>
      <c r="Q1297" s="59">
        <v>74100</v>
      </c>
      <c r="R1297" s="59">
        <v>74100</v>
      </c>
      <c r="S1297" s="59">
        <v>2144</v>
      </c>
      <c r="T1297" s="59">
        <v>71956</v>
      </c>
      <c r="U1297" s="59">
        <v>27031</v>
      </c>
      <c r="V1297" s="5">
        <v>1222320783</v>
      </c>
      <c r="W1297" s="59">
        <v>0</v>
      </c>
      <c r="X1297" s="5"/>
      <c r="Y1297" s="7"/>
      <c r="Z1297" s="7">
        <v>45199</v>
      </c>
    </row>
    <row r="1298" spans="1:26" x14ac:dyDescent="0.25">
      <c r="A1298" s="5">
        <v>800231235</v>
      </c>
      <c r="B1298" s="5" t="s">
        <v>4021</v>
      </c>
      <c r="C1298" s="5" t="s">
        <v>4022</v>
      </c>
      <c r="D1298" s="5">
        <v>3222370</v>
      </c>
      <c r="E1298" s="5" t="s">
        <v>5318</v>
      </c>
      <c r="F1298" s="5" t="s">
        <v>9279</v>
      </c>
      <c r="G1298" s="7">
        <v>44995.320833333331</v>
      </c>
      <c r="H1298" s="7">
        <v>45034</v>
      </c>
      <c r="I1298" s="59">
        <v>74100</v>
      </c>
      <c r="J1298" s="59">
        <v>6430.5</v>
      </c>
      <c r="K1298" s="67" t="s">
        <v>14192</v>
      </c>
      <c r="L1298" s="5"/>
      <c r="M1298" s="5"/>
      <c r="N1298" s="59">
        <v>0</v>
      </c>
      <c r="O1298" s="59">
        <v>0</v>
      </c>
      <c r="P1298" s="5" t="s">
        <v>13007</v>
      </c>
      <c r="Q1298" s="59">
        <v>74100</v>
      </c>
      <c r="R1298" s="59">
        <v>74100</v>
      </c>
      <c r="S1298" s="59">
        <v>2144</v>
      </c>
      <c r="T1298" s="59">
        <v>71956</v>
      </c>
      <c r="U1298" s="59">
        <v>0</v>
      </c>
      <c r="V1298" s="5"/>
      <c r="W1298" s="59">
        <v>65526</v>
      </c>
      <c r="X1298" s="5">
        <v>4800060130</v>
      </c>
      <c r="Y1298" s="7">
        <v>45091</v>
      </c>
      <c r="Z1298" s="7">
        <v>45199</v>
      </c>
    </row>
    <row r="1299" spans="1:26" x14ac:dyDescent="0.25">
      <c r="A1299" s="5">
        <v>800231235</v>
      </c>
      <c r="B1299" s="5" t="s">
        <v>4021</v>
      </c>
      <c r="C1299" s="5" t="s">
        <v>4022</v>
      </c>
      <c r="D1299" s="5">
        <v>3222381</v>
      </c>
      <c r="E1299" s="5" t="s">
        <v>5319</v>
      </c>
      <c r="F1299" s="5" t="s">
        <v>9280</v>
      </c>
      <c r="G1299" s="7">
        <v>44995.330555555556</v>
      </c>
      <c r="H1299" s="7">
        <v>45034</v>
      </c>
      <c r="I1299" s="59">
        <v>74100</v>
      </c>
      <c r="J1299" s="59">
        <v>6430.5</v>
      </c>
      <c r="K1299" s="67" t="s">
        <v>14192</v>
      </c>
      <c r="L1299" s="5"/>
      <c r="M1299" s="5"/>
      <c r="N1299" s="59">
        <v>0</v>
      </c>
      <c r="O1299" s="59">
        <v>0</v>
      </c>
      <c r="P1299" s="5" t="s">
        <v>13007</v>
      </c>
      <c r="Q1299" s="59">
        <v>74100</v>
      </c>
      <c r="R1299" s="59">
        <v>74100</v>
      </c>
      <c r="S1299" s="59">
        <v>2128</v>
      </c>
      <c r="T1299" s="59">
        <v>71972</v>
      </c>
      <c r="U1299" s="59">
        <v>0</v>
      </c>
      <c r="V1299" s="5"/>
      <c r="W1299" s="59">
        <v>65526</v>
      </c>
      <c r="X1299" s="5">
        <v>4800060130</v>
      </c>
      <c r="Y1299" s="7">
        <v>45091</v>
      </c>
      <c r="Z1299" s="7">
        <v>45199</v>
      </c>
    </row>
    <row r="1300" spans="1:26" x14ac:dyDescent="0.25">
      <c r="A1300" s="5">
        <v>800231235</v>
      </c>
      <c r="B1300" s="5" t="s">
        <v>4021</v>
      </c>
      <c r="C1300" s="5" t="s">
        <v>4022</v>
      </c>
      <c r="D1300" s="5">
        <v>3222386</v>
      </c>
      <c r="E1300" s="5" t="s">
        <v>5320</v>
      </c>
      <c r="F1300" s="5" t="s">
        <v>9281</v>
      </c>
      <c r="G1300" s="7">
        <v>44995.334722222222</v>
      </c>
      <c r="H1300" s="7">
        <v>45034</v>
      </c>
      <c r="I1300" s="59">
        <v>74100</v>
      </c>
      <c r="J1300" s="59">
        <v>6430.5</v>
      </c>
      <c r="K1300" s="67" t="s">
        <v>14192</v>
      </c>
      <c r="L1300" s="5"/>
      <c r="M1300" s="5"/>
      <c r="N1300" s="59">
        <v>0</v>
      </c>
      <c r="O1300" s="59">
        <v>0</v>
      </c>
      <c r="P1300" s="5" t="s">
        <v>13007</v>
      </c>
      <c r="Q1300" s="59">
        <v>74100</v>
      </c>
      <c r="R1300" s="59">
        <v>74100</v>
      </c>
      <c r="S1300" s="59">
        <v>2144</v>
      </c>
      <c r="T1300" s="59">
        <v>71956</v>
      </c>
      <c r="U1300" s="59">
        <v>0</v>
      </c>
      <c r="V1300" s="5"/>
      <c r="W1300" s="59">
        <v>65526</v>
      </c>
      <c r="X1300" s="5">
        <v>4800060130</v>
      </c>
      <c r="Y1300" s="7">
        <v>45091</v>
      </c>
      <c r="Z1300" s="7">
        <v>45199</v>
      </c>
    </row>
    <row r="1301" spans="1:26" x14ac:dyDescent="0.25">
      <c r="A1301" s="5">
        <v>800231235</v>
      </c>
      <c r="B1301" s="5" t="s">
        <v>4021</v>
      </c>
      <c r="C1301" s="5" t="s">
        <v>4022</v>
      </c>
      <c r="D1301" s="5">
        <v>3222398</v>
      </c>
      <c r="E1301" s="5" t="s">
        <v>5321</v>
      </c>
      <c r="F1301" s="5" t="s">
        <v>9282</v>
      </c>
      <c r="G1301" s="7">
        <v>44995.35</v>
      </c>
      <c r="H1301" s="7">
        <v>45034</v>
      </c>
      <c r="I1301" s="59">
        <v>74100</v>
      </c>
      <c r="J1301" s="59">
        <v>6430.5</v>
      </c>
      <c r="K1301" s="67" t="s">
        <v>14192</v>
      </c>
      <c r="L1301" s="5"/>
      <c r="M1301" s="5"/>
      <c r="N1301" s="59">
        <v>0</v>
      </c>
      <c r="O1301" s="59">
        <v>0</v>
      </c>
      <c r="P1301" s="5" t="s">
        <v>13007</v>
      </c>
      <c r="Q1301" s="59">
        <v>74100</v>
      </c>
      <c r="R1301" s="59">
        <v>74100</v>
      </c>
      <c r="S1301" s="59">
        <v>2144</v>
      </c>
      <c r="T1301" s="59">
        <v>71956</v>
      </c>
      <c r="U1301" s="59">
        <v>0</v>
      </c>
      <c r="V1301" s="5"/>
      <c r="W1301" s="59">
        <v>65526</v>
      </c>
      <c r="X1301" s="5">
        <v>4800060130</v>
      </c>
      <c r="Y1301" s="7">
        <v>45091</v>
      </c>
      <c r="Z1301" s="7">
        <v>45199</v>
      </c>
    </row>
    <row r="1302" spans="1:26" x14ac:dyDescent="0.25">
      <c r="A1302" s="5">
        <v>800231235</v>
      </c>
      <c r="B1302" s="5" t="s">
        <v>4021</v>
      </c>
      <c r="C1302" s="5" t="s">
        <v>4022</v>
      </c>
      <c r="D1302" s="5">
        <v>3222435</v>
      </c>
      <c r="E1302" s="5" t="s">
        <v>5322</v>
      </c>
      <c r="F1302" s="5" t="s">
        <v>9283</v>
      </c>
      <c r="G1302" s="7">
        <v>44995.409722222219</v>
      </c>
      <c r="H1302" s="7">
        <v>45034</v>
      </c>
      <c r="I1302" s="59">
        <v>74100</v>
      </c>
      <c r="J1302" s="59">
        <v>6430.5</v>
      </c>
      <c r="K1302" s="67" t="s">
        <v>14192</v>
      </c>
      <c r="L1302" s="5"/>
      <c r="M1302" s="5"/>
      <c r="N1302" s="59">
        <v>0</v>
      </c>
      <c r="O1302" s="59">
        <v>0</v>
      </c>
      <c r="P1302" s="5" t="s">
        <v>13007</v>
      </c>
      <c r="Q1302" s="59">
        <v>74100</v>
      </c>
      <c r="R1302" s="59">
        <v>74100</v>
      </c>
      <c r="S1302" s="59">
        <v>2144</v>
      </c>
      <c r="T1302" s="59">
        <v>71956</v>
      </c>
      <c r="U1302" s="59">
        <v>0</v>
      </c>
      <c r="V1302" s="5"/>
      <c r="W1302" s="59">
        <v>65526</v>
      </c>
      <c r="X1302" s="5">
        <v>4800060130</v>
      </c>
      <c r="Y1302" s="7">
        <v>45091</v>
      </c>
      <c r="Z1302" s="7">
        <v>45199</v>
      </c>
    </row>
    <row r="1303" spans="1:26" x14ac:dyDescent="0.25">
      <c r="A1303" s="5">
        <v>800231235</v>
      </c>
      <c r="B1303" s="5" t="s">
        <v>4021</v>
      </c>
      <c r="C1303" s="5" t="s">
        <v>4022</v>
      </c>
      <c r="D1303" s="5">
        <v>3222509</v>
      </c>
      <c r="E1303" s="5" t="s">
        <v>5323</v>
      </c>
      <c r="F1303" s="5" t="s">
        <v>9284</v>
      </c>
      <c r="G1303" s="7">
        <v>44995.488194444442</v>
      </c>
      <c r="H1303" s="7">
        <v>45034</v>
      </c>
      <c r="I1303" s="59">
        <v>74100</v>
      </c>
      <c r="J1303" s="59">
        <v>6430.5</v>
      </c>
      <c r="K1303" s="67" t="s">
        <v>14192</v>
      </c>
      <c r="L1303" s="5"/>
      <c r="M1303" s="5"/>
      <c r="N1303" s="59">
        <v>0</v>
      </c>
      <c r="O1303" s="59">
        <v>0</v>
      </c>
      <c r="P1303" s="5" t="s">
        <v>13007</v>
      </c>
      <c r="Q1303" s="59">
        <v>74100</v>
      </c>
      <c r="R1303" s="59">
        <v>74100</v>
      </c>
      <c r="S1303" s="59">
        <v>2144</v>
      </c>
      <c r="T1303" s="59">
        <v>71956</v>
      </c>
      <c r="U1303" s="59">
        <v>0</v>
      </c>
      <c r="V1303" s="5"/>
      <c r="W1303" s="59">
        <v>65526</v>
      </c>
      <c r="X1303" s="5">
        <v>4800060130</v>
      </c>
      <c r="Y1303" s="7">
        <v>45091</v>
      </c>
      <c r="Z1303" s="7">
        <v>45199</v>
      </c>
    </row>
    <row r="1304" spans="1:26" x14ac:dyDescent="0.25">
      <c r="A1304" s="5">
        <v>800231235</v>
      </c>
      <c r="B1304" s="5" t="s">
        <v>4021</v>
      </c>
      <c r="C1304" s="5" t="s">
        <v>4022</v>
      </c>
      <c r="D1304" s="5">
        <v>3222514</v>
      </c>
      <c r="E1304" s="5" t="s">
        <v>5324</v>
      </c>
      <c r="F1304" s="5" t="s">
        <v>9285</v>
      </c>
      <c r="G1304" s="7">
        <v>44995.49722222222</v>
      </c>
      <c r="H1304" s="7">
        <v>45034</v>
      </c>
      <c r="I1304" s="59">
        <v>74100</v>
      </c>
      <c r="J1304" s="59">
        <v>6430.5</v>
      </c>
      <c r="K1304" s="67" t="s">
        <v>14192</v>
      </c>
      <c r="L1304" s="5"/>
      <c r="M1304" s="5"/>
      <c r="N1304" s="59">
        <v>0</v>
      </c>
      <c r="O1304" s="59">
        <v>0</v>
      </c>
      <c r="P1304" s="5" t="s">
        <v>13007</v>
      </c>
      <c r="Q1304" s="59">
        <v>74100</v>
      </c>
      <c r="R1304" s="59">
        <v>74100</v>
      </c>
      <c r="S1304" s="59">
        <v>2144</v>
      </c>
      <c r="T1304" s="59">
        <v>71956</v>
      </c>
      <c r="U1304" s="59">
        <v>0</v>
      </c>
      <c r="V1304" s="5"/>
      <c r="W1304" s="59">
        <v>65526</v>
      </c>
      <c r="X1304" s="5">
        <v>4800060130</v>
      </c>
      <c r="Y1304" s="7">
        <v>45091</v>
      </c>
      <c r="Z1304" s="7">
        <v>45199</v>
      </c>
    </row>
    <row r="1305" spans="1:26" x14ac:dyDescent="0.25">
      <c r="A1305" s="5">
        <v>800231235</v>
      </c>
      <c r="B1305" s="5" t="s">
        <v>4021</v>
      </c>
      <c r="C1305" s="5" t="s">
        <v>4022</v>
      </c>
      <c r="D1305" s="5">
        <v>3222668</v>
      </c>
      <c r="E1305" s="5" t="s">
        <v>5325</v>
      </c>
      <c r="F1305" s="5" t="s">
        <v>9286</v>
      </c>
      <c r="G1305" s="7">
        <v>44996.370833333334</v>
      </c>
      <c r="H1305" s="7">
        <v>45034</v>
      </c>
      <c r="I1305" s="59">
        <v>50000</v>
      </c>
      <c r="J1305" s="59">
        <v>17340</v>
      </c>
      <c r="K1305" s="67" t="s">
        <v>14192</v>
      </c>
      <c r="L1305" s="5"/>
      <c r="M1305" s="5"/>
      <c r="N1305" s="59">
        <v>0</v>
      </c>
      <c r="O1305" s="59">
        <v>0</v>
      </c>
      <c r="P1305" s="5" t="s">
        <v>13058</v>
      </c>
      <c r="Q1305" s="59">
        <v>50000</v>
      </c>
      <c r="R1305" s="59">
        <v>50000</v>
      </c>
      <c r="S1305" s="59">
        <v>5780</v>
      </c>
      <c r="T1305" s="59">
        <v>44220</v>
      </c>
      <c r="U1305" s="59">
        <v>0</v>
      </c>
      <c r="V1305" s="5"/>
      <c r="W1305" s="59">
        <v>3721</v>
      </c>
      <c r="X1305" s="5">
        <v>4800060481</v>
      </c>
      <c r="Y1305" s="7">
        <v>45125</v>
      </c>
      <c r="Z1305" s="7">
        <v>45199</v>
      </c>
    </row>
    <row r="1306" spans="1:26" x14ac:dyDescent="0.25">
      <c r="A1306" s="5">
        <v>800231235</v>
      </c>
      <c r="B1306" s="5" t="s">
        <v>4021</v>
      </c>
      <c r="C1306" s="5" t="s">
        <v>4022</v>
      </c>
      <c r="D1306" s="5">
        <v>3222669</v>
      </c>
      <c r="E1306" s="5" t="s">
        <v>5326</v>
      </c>
      <c r="F1306" s="5" t="s">
        <v>9287</v>
      </c>
      <c r="G1306" s="7">
        <v>44996.370833333334</v>
      </c>
      <c r="H1306" s="7">
        <v>45034</v>
      </c>
      <c r="I1306" s="59">
        <v>1414109</v>
      </c>
      <c r="J1306" s="59">
        <v>1414109</v>
      </c>
      <c r="K1306" s="67" t="s">
        <v>14131</v>
      </c>
      <c r="L1306" s="5"/>
      <c r="M1306" s="5"/>
      <c r="N1306" s="59">
        <v>1414109</v>
      </c>
      <c r="O1306" s="59">
        <v>0</v>
      </c>
      <c r="P1306" s="5" t="s">
        <v>13046</v>
      </c>
      <c r="Q1306" s="59">
        <v>1414109</v>
      </c>
      <c r="R1306" s="59">
        <v>1414109</v>
      </c>
      <c r="S1306" s="59">
        <v>0</v>
      </c>
      <c r="T1306" s="59">
        <v>0</v>
      </c>
      <c r="U1306" s="59">
        <v>0</v>
      </c>
      <c r="V1306" s="5"/>
      <c r="W1306" s="59">
        <v>0</v>
      </c>
      <c r="X1306" s="5"/>
      <c r="Y1306" s="7"/>
      <c r="Z1306" s="7">
        <v>45199</v>
      </c>
    </row>
    <row r="1307" spans="1:26" x14ac:dyDescent="0.25">
      <c r="A1307" s="5">
        <v>800231235</v>
      </c>
      <c r="B1307" s="5" t="s">
        <v>4021</v>
      </c>
      <c r="C1307" s="5" t="s">
        <v>4022</v>
      </c>
      <c r="D1307" s="5">
        <v>3222674</v>
      </c>
      <c r="E1307" s="5" t="s">
        <v>5327</v>
      </c>
      <c r="F1307" s="5" t="s">
        <v>9288</v>
      </c>
      <c r="G1307" s="7">
        <v>44996.404166666667</v>
      </c>
      <c r="H1307" s="7">
        <v>45034</v>
      </c>
      <c r="I1307" s="59">
        <v>50000</v>
      </c>
      <c r="J1307" s="59">
        <v>17340</v>
      </c>
      <c r="K1307" s="67" t="s">
        <v>14192</v>
      </c>
      <c r="L1307" s="5"/>
      <c r="M1307" s="5"/>
      <c r="N1307" s="59">
        <v>0</v>
      </c>
      <c r="O1307" s="59">
        <v>0</v>
      </c>
      <c r="P1307" s="5" t="s">
        <v>13059</v>
      </c>
      <c r="Q1307" s="59">
        <v>50000</v>
      </c>
      <c r="R1307" s="59">
        <v>50000</v>
      </c>
      <c r="S1307" s="59">
        <v>5780</v>
      </c>
      <c r="T1307" s="59">
        <v>44220</v>
      </c>
      <c r="U1307" s="59">
        <v>0</v>
      </c>
      <c r="V1307" s="5"/>
      <c r="W1307" s="59">
        <v>3721</v>
      </c>
      <c r="X1307" s="5">
        <v>4800060481</v>
      </c>
      <c r="Y1307" s="7">
        <v>45125</v>
      </c>
      <c r="Z1307" s="7">
        <v>45199</v>
      </c>
    </row>
    <row r="1308" spans="1:26" x14ac:dyDescent="0.25">
      <c r="A1308" s="5">
        <v>800231235</v>
      </c>
      <c r="B1308" s="5" t="s">
        <v>4021</v>
      </c>
      <c r="C1308" s="5" t="s">
        <v>4022</v>
      </c>
      <c r="D1308" s="5">
        <v>3222675</v>
      </c>
      <c r="E1308" s="5" t="s">
        <v>5328</v>
      </c>
      <c r="F1308" s="5" t="s">
        <v>9289</v>
      </c>
      <c r="G1308" s="7">
        <v>44996.404166666667</v>
      </c>
      <c r="H1308" s="7">
        <v>45034</v>
      </c>
      <c r="I1308" s="59">
        <v>2894800</v>
      </c>
      <c r="J1308" s="59">
        <v>194175</v>
      </c>
      <c r="K1308" s="67" t="s">
        <v>14192</v>
      </c>
      <c r="L1308" s="5"/>
      <c r="M1308" s="5"/>
      <c r="N1308" s="59">
        <v>0</v>
      </c>
      <c r="O1308" s="59">
        <v>258900</v>
      </c>
      <c r="P1308" s="5" t="s">
        <v>13060</v>
      </c>
      <c r="Q1308" s="59">
        <v>2894800</v>
      </c>
      <c r="R1308" s="59">
        <v>2894800</v>
      </c>
      <c r="S1308" s="59">
        <v>0</v>
      </c>
      <c r="T1308" s="59">
        <v>2635900</v>
      </c>
      <c r="U1308" s="59">
        <v>0</v>
      </c>
      <c r="V1308" s="5"/>
      <c r="W1308" s="59">
        <v>2635900</v>
      </c>
      <c r="X1308" s="5">
        <v>4800060130</v>
      </c>
      <c r="Y1308" s="7">
        <v>45091</v>
      </c>
      <c r="Z1308" s="7">
        <v>45199</v>
      </c>
    </row>
    <row r="1309" spans="1:26" x14ac:dyDescent="0.25">
      <c r="A1309" s="5">
        <v>800231235</v>
      </c>
      <c r="B1309" s="5" t="s">
        <v>4021</v>
      </c>
      <c r="C1309" s="5" t="s">
        <v>4022</v>
      </c>
      <c r="D1309" s="5">
        <v>3222688</v>
      </c>
      <c r="E1309" s="5" t="s">
        <v>5329</v>
      </c>
      <c r="F1309" s="5" t="s">
        <v>9290</v>
      </c>
      <c r="G1309" s="7">
        <v>44996.431944444441</v>
      </c>
      <c r="H1309" s="7">
        <v>45034</v>
      </c>
      <c r="I1309" s="59">
        <v>1189273</v>
      </c>
      <c r="J1309" s="59">
        <v>1189273</v>
      </c>
      <c r="K1309" s="67" t="s">
        <v>14131</v>
      </c>
      <c r="L1309" s="5"/>
      <c r="M1309" s="5"/>
      <c r="N1309" s="59">
        <v>1189273</v>
      </c>
      <c r="O1309" s="59">
        <v>0</v>
      </c>
      <c r="P1309" s="5" t="s">
        <v>13046</v>
      </c>
      <c r="Q1309" s="59">
        <v>1189273</v>
      </c>
      <c r="R1309" s="59">
        <v>1189273</v>
      </c>
      <c r="S1309" s="59">
        <v>0</v>
      </c>
      <c r="T1309" s="59">
        <v>0</v>
      </c>
      <c r="U1309" s="59">
        <v>0</v>
      </c>
      <c r="V1309" s="5"/>
      <c r="W1309" s="59">
        <v>0</v>
      </c>
      <c r="X1309" s="5"/>
      <c r="Y1309" s="7"/>
      <c r="Z1309" s="7">
        <v>45199</v>
      </c>
    </row>
    <row r="1310" spans="1:26" x14ac:dyDescent="0.25">
      <c r="A1310" s="5">
        <v>800231235</v>
      </c>
      <c r="B1310" s="5" t="s">
        <v>4021</v>
      </c>
      <c r="C1310" s="5" t="s">
        <v>4022</v>
      </c>
      <c r="D1310" s="5">
        <v>3222712</v>
      </c>
      <c r="E1310" s="5" t="s">
        <v>5330</v>
      </c>
      <c r="F1310" s="5" t="s">
        <v>9291</v>
      </c>
      <c r="G1310" s="7">
        <v>44996.487500000003</v>
      </c>
      <c r="H1310" s="7">
        <v>45034</v>
      </c>
      <c r="I1310" s="59">
        <v>1658400</v>
      </c>
      <c r="J1310" s="59">
        <v>342000</v>
      </c>
      <c r="K1310" s="67" t="s">
        <v>14192</v>
      </c>
      <c r="L1310" s="5"/>
      <c r="M1310" s="5"/>
      <c r="N1310" s="59">
        <v>0</v>
      </c>
      <c r="O1310" s="59">
        <v>456000</v>
      </c>
      <c r="P1310" s="5" t="s">
        <v>13061</v>
      </c>
      <c r="Q1310" s="59">
        <v>1658400</v>
      </c>
      <c r="R1310" s="59">
        <v>1658400</v>
      </c>
      <c r="S1310" s="59">
        <v>0</v>
      </c>
      <c r="T1310" s="59">
        <v>1202400</v>
      </c>
      <c r="U1310" s="59">
        <v>0</v>
      </c>
      <c r="V1310" s="5"/>
      <c r="W1310" s="59">
        <v>1202400</v>
      </c>
      <c r="X1310" s="5">
        <v>4800060130</v>
      </c>
      <c r="Y1310" s="7">
        <v>45091</v>
      </c>
      <c r="Z1310" s="7">
        <v>45199</v>
      </c>
    </row>
    <row r="1311" spans="1:26" x14ac:dyDescent="0.25">
      <c r="A1311" s="5">
        <v>800231235</v>
      </c>
      <c r="B1311" s="5" t="s">
        <v>4021</v>
      </c>
      <c r="C1311" s="5" t="s">
        <v>4022</v>
      </c>
      <c r="D1311" s="5">
        <v>3222714</v>
      </c>
      <c r="E1311" s="5" t="s">
        <v>5331</v>
      </c>
      <c r="F1311" s="5" t="s">
        <v>9292</v>
      </c>
      <c r="G1311" s="7">
        <v>44996.498611111114</v>
      </c>
      <c r="H1311" s="7">
        <v>45034</v>
      </c>
      <c r="I1311" s="59">
        <v>505500</v>
      </c>
      <c r="J1311" s="59">
        <v>194175</v>
      </c>
      <c r="K1311" s="67" t="s">
        <v>14192</v>
      </c>
      <c r="L1311" s="5"/>
      <c r="M1311" s="5"/>
      <c r="N1311" s="59">
        <v>0</v>
      </c>
      <c r="O1311" s="59">
        <v>0</v>
      </c>
      <c r="P1311" s="5" t="s">
        <v>13062</v>
      </c>
      <c r="Q1311" s="59">
        <v>505500</v>
      </c>
      <c r="R1311" s="59">
        <v>505500</v>
      </c>
      <c r="S1311" s="59">
        <v>64725</v>
      </c>
      <c r="T1311" s="59">
        <v>440775</v>
      </c>
      <c r="U1311" s="59">
        <v>0</v>
      </c>
      <c r="V1311" s="5"/>
      <c r="W1311" s="59">
        <v>246600</v>
      </c>
      <c r="X1311" s="5">
        <v>4800060130</v>
      </c>
      <c r="Y1311" s="7">
        <v>45091</v>
      </c>
      <c r="Z1311" s="7">
        <v>45199</v>
      </c>
    </row>
    <row r="1312" spans="1:26" x14ac:dyDescent="0.25">
      <c r="A1312" s="5">
        <v>800231235</v>
      </c>
      <c r="B1312" s="5" t="s">
        <v>4021</v>
      </c>
      <c r="C1312" s="5" t="s">
        <v>4022</v>
      </c>
      <c r="D1312" s="5">
        <v>3222733</v>
      </c>
      <c r="E1312" s="5" t="s">
        <v>5332</v>
      </c>
      <c r="F1312" s="5" t="s">
        <v>9293</v>
      </c>
      <c r="G1312" s="7">
        <v>44996.556944444441</v>
      </c>
      <c r="H1312" s="7">
        <v>45034</v>
      </c>
      <c r="I1312" s="59">
        <v>1150529</v>
      </c>
      <c r="J1312" s="59">
        <v>1150529</v>
      </c>
      <c r="K1312" s="67" t="s">
        <v>14131</v>
      </c>
      <c r="L1312" s="5"/>
      <c r="M1312" s="5"/>
      <c r="N1312" s="59">
        <v>1150529</v>
      </c>
      <c r="O1312" s="59">
        <v>0</v>
      </c>
      <c r="P1312" s="5" t="s">
        <v>13063</v>
      </c>
      <c r="Q1312" s="59">
        <v>1150529</v>
      </c>
      <c r="R1312" s="59">
        <v>1150529</v>
      </c>
      <c r="S1312" s="59">
        <v>0</v>
      </c>
      <c r="T1312" s="59">
        <v>0</v>
      </c>
      <c r="U1312" s="59">
        <v>0</v>
      </c>
      <c r="V1312" s="5"/>
      <c r="W1312" s="59">
        <v>0</v>
      </c>
      <c r="X1312" s="5"/>
      <c r="Y1312" s="7"/>
      <c r="Z1312" s="7">
        <v>45199</v>
      </c>
    </row>
    <row r="1313" spans="1:26" x14ac:dyDescent="0.25">
      <c r="A1313" s="5">
        <v>800231235</v>
      </c>
      <c r="B1313" s="5" t="s">
        <v>4021</v>
      </c>
      <c r="C1313" s="5" t="s">
        <v>4022</v>
      </c>
      <c r="D1313" s="5">
        <v>3222840</v>
      </c>
      <c r="E1313" s="5" t="s">
        <v>5333</v>
      </c>
      <c r="F1313" s="5" t="s">
        <v>9294</v>
      </c>
      <c r="G1313" s="7">
        <v>44997.76666666667</v>
      </c>
      <c r="H1313" s="7">
        <v>45034</v>
      </c>
      <c r="I1313" s="59">
        <v>160300</v>
      </c>
      <c r="J1313" s="59">
        <v>80798.25</v>
      </c>
      <c r="K1313" s="67" t="s">
        <v>14192</v>
      </c>
      <c r="L1313" s="5"/>
      <c r="M1313" s="5"/>
      <c r="N1313" s="59">
        <v>0</v>
      </c>
      <c r="O1313" s="59">
        <v>107731</v>
      </c>
      <c r="P1313" s="5" t="s">
        <v>13064</v>
      </c>
      <c r="Q1313" s="59">
        <v>160300</v>
      </c>
      <c r="R1313" s="59">
        <v>160300</v>
      </c>
      <c r="S1313" s="59">
        <v>0</v>
      </c>
      <c r="T1313" s="59">
        <v>52569</v>
      </c>
      <c r="U1313" s="59">
        <v>0</v>
      </c>
      <c r="V1313" s="5"/>
      <c r="W1313" s="59">
        <v>52569</v>
      </c>
      <c r="X1313" s="5">
        <v>4800060130</v>
      </c>
      <c r="Y1313" s="7">
        <v>45091</v>
      </c>
      <c r="Z1313" s="7">
        <v>45199</v>
      </c>
    </row>
    <row r="1314" spans="1:26" x14ac:dyDescent="0.25">
      <c r="A1314" s="5">
        <v>800231235</v>
      </c>
      <c r="B1314" s="5" t="s">
        <v>4021</v>
      </c>
      <c r="C1314" s="5" t="s">
        <v>4022</v>
      </c>
      <c r="D1314" s="5">
        <v>3222857</v>
      </c>
      <c r="E1314" s="5" t="s">
        <v>5334</v>
      </c>
      <c r="F1314" s="5" t="s">
        <v>9295</v>
      </c>
      <c r="G1314" s="7">
        <v>44998.273611111108</v>
      </c>
      <c r="H1314" s="7">
        <v>45034</v>
      </c>
      <c r="I1314" s="59">
        <v>74100</v>
      </c>
      <c r="J1314" s="59">
        <v>6430.5</v>
      </c>
      <c r="K1314" s="67" t="s">
        <v>14192</v>
      </c>
      <c r="L1314" s="5"/>
      <c r="M1314" s="5"/>
      <c r="N1314" s="59">
        <v>0</v>
      </c>
      <c r="O1314" s="59">
        <v>8574</v>
      </c>
      <c r="P1314" s="5" t="s">
        <v>13031</v>
      </c>
      <c r="Q1314" s="59">
        <v>74100</v>
      </c>
      <c r="R1314" s="59">
        <v>74100</v>
      </c>
      <c r="S1314" s="59">
        <v>0</v>
      </c>
      <c r="T1314" s="59">
        <v>65526</v>
      </c>
      <c r="U1314" s="59">
        <v>0</v>
      </c>
      <c r="V1314" s="5"/>
      <c r="W1314" s="59">
        <v>65526</v>
      </c>
      <c r="X1314" s="5">
        <v>4800060130</v>
      </c>
      <c r="Y1314" s="7">
        <v>45091</v>
      </c>
      <c r="Z1314" s="7">
        <v>45199</v>
      </c>
    </row>
    <row r="1315" spans="1:26" x14ac:dyDescent="0.25">
      <c r="A1315" s="5">
        <v>800231235</v>
      </c>
      <c r="B1315" s="5" t="s">
        <v>4021</v>
      </c>
      <c r="C1315" s="5" t="s">
        <v>4022</v>
      </c>
      <c r="D1315" s="5">
        <v>3222913</v>
      </c>
      <c r="E1315" s="5" t="s">
        <v>5335</v>
      </c>
      <c r="F1315" s="5" t="s">
        <v>9296</v>
      </c>
      <c r="G1315" s="7">
        <v>44998.330555555556</v>
      </c>
      <c r="H1315" s="7">
        <v>45034</v>
      </c>
      <c r="I1315" s="59">
        <v>74100</v>
      </c>
      <c r="J1315" s="59">
        <v>6430.5</v>
      </c>
      <c r="K1315" s="67" t="s">
        <v>14192</v>
      </c>
      <c r="L1315" s="5"/>
      <c r="M1315" s="5"/>
      <c r="N1315" s="59">
        <v>0</v>
      </c>
      <c r="O1315" s="59">
        <v>8574</v>
      </c>
      <c r="P1315" s="5" t="s">
        <v>13007</v>
      </c>
      <c r="Q1315" s="59">
        <v>74100</v>
      </c>
      <c r="R1315" s="59">
        <v>74100</v>
      </c>
      <c r="S1315" s="59">
        <v>0</v>
      </c>
      <c r="T1315" s="59">
        <v>65526</v>
      </c>
      <c r="U1315" s="59">
        <v>0</v>
      </c>
      <c r="V1315" s="5"/>
      <c r="W1315" s="59">
        <v>65526</v>
      </c>
      <c r="X1315" s="5">
        <v>4800060130</v>
      </c>
      <c r="Y1315" s="7">
        <v>45091</v>
      </c>
      <c r="Z1315" s="7">
        <v>45199</v>
      </c>
    </row>
    <row r="1316" spans="1:26" x14ac:dyDescent="0.25">
      <c r="A1316" s="5">
        <v>800231235</v>
      </c>
      <c r="B1316" s="5" t="s">
        <v>4021</v>
      </c>
      <c r="C1316" s="5" t="s">
        <v>4022</v>
      </c>
      <c r="D1316" s="5">
        <v>3222921</v>
      </c>
      <c r="E1316" s="5" t="s">
        <v>5336</v>
      </c>
      <c r="F1316" s="5" t="s">
        <v>9297</v>
      </c>
      <c r="G1316" s="7">
        <v>44998.336805555555</v>
      </c>
      <c r="H1316" s="7">
        <v>45034</v>
      </c>
      <c r="I1316" s="59">
        <v>74100</v>
      </c>
      <c r="J1316" s="59">
        <v>6430.5</v>
      </c>
      <c r="K1316" s="67" t="s">
        <v>14192</v>
      </c>
      <c r="L1316" s="5"/>
      <c r="M1316" s="5"/>
      <c r="N1316" s="59">
        <v>0</v>
      </c>
      <c r="O1316" s="59">
        <v>8574</v>
      </c>
      <c r="P1316" s="5" t="s">
        <v>13007</v>
      </c>
      <c r="Q1316" s="59">
        <v>74100</v>
      </c>
      <c r="R1316" s="59">
        <v>74100</v>
      </c>
      <c r="S1316" s="59">
        <v>0</v>
      </c>
      <c r="T1316" s="59">
        <v>65526</v>
      </c>
      <c r="U1316" s="59">
        <v>0</v>
      </c>
      <c r="V1316" s="5"/>
      <c r="W1316" s="59">
        <v>65526</v>
      </c>
      <c r="X1316" s="5">
        <v>4800060130</v>
      </c>
      <c r="Y1316" s="7">
        <v>45091</v>
      </c>
      <c r="Z1316" s="7">
        <v>45199</v>
      </c>
    </row>
    <row r="1317" spans="1:26" x14ac:dyDescent="0.25">
      <c r="A1317" s="5">
        <v>800231235</v>
      </c>
      <c r="B1317" s="5" t="s">
        <v>4021</v>
      </c>
      <c r="C1317" s="5" t="s">
        <v>4022</v>
      </c>
      <c r="D1317" s="5">
        <v>3222961</v>
      </c>
      <c r="E1317" s="5" t="s">
        <v>5337</v>
      </c>
      <c r="F1317" s="5" t="s">
        <v>9298</v>
      </c>
      <c r="G1317" s="7">
        <v>44998.372916666667</v>
      </c>
      <c r="H1317" s="7">
        <v>45034</v>
      </c>
      <c r="I1317" s="59">
        <v>7230078</v>
      </c>
      <c r="J1317" s="59">
        <v>6217867.0800000001</v>
      </c>
      <c r="K1317" s="5" t="s">
        <v>14192</v>
      </c>
      <c r="L1317" s="5"/>
      <c r="M1317" s="5"/>
      <c r="N1317" s="59">
        <v>7230078</v>
      </c>
      <c r="O1317" s="59">
        <v>0</v>
      </c>
      <c r="P1317" s="5"/>
      <c r="Q1317" s="59">
        <v>7230078</v>
      </c>
      <c r="R1317" s="59">
        <v>7230078</v>
      </c>
      <c r="S1317" s="59">
        <v>0</v>
      </c>
      <c r="T1317" s="59">
        <v>0</v>
      </c>
      <c r="U1317" s="59">
        <v>0</v>
      </c>
      <c r="V1317" s="5"/>
      <c r="W1317" s="59">
        <v>0</v>
      </c>
      <c r="X1317" s="5"/>
      <c r="Y1317" s="7"/>
      <c r="Z1317" s="7">
        <v>45199</v>
      </c>
    </row>
    <row r="1318" spans="1:26" x14ac:dyDescent="0.25">
      <c r="A1318" s="5">
        <v>800231235</v>
      </c>
      <c r="B1318" s="5" t="s">
        <v>4021</v>
      </c>
      <c r="C1318" s="5" t="s">
        <v>4022</v>
      </c>
      <c r="D1318" s="5">
        <v>3222974</v>
      </c>
      <c r="E1318" s="5" t="s">
        <v>5338</v>
      </c>
      <c r="F1318" s="5" t="s">
        <v>9299</v>
      </c>
      <c r="G1318" s="7">
        <v>44998.379166666666</v>
      </c>
      <c r="H1318" s="7">
        <v>45034</v>
      </c>
      <c r="I1318" s="59">
        <v>74100</v>
      </c>
      <c r="J1318" s="59">
        <v>6430.5</v>
      </c>
      <c r="K1318" s="67" t="s">
        <v>14192</v>
      </c>
      <c r="L1318" s="5"/>
      <c r="M1318" s="5"/>
      <c r="N1318" s="59">
        <v>0</v>
      </c>
      <c r="O1318" s="59">
        <v>8574</v>
      </c>
      <c r="P1318" s="5" t="s">
        <v>13007</v>
      </c>
      <c r="Q1318" s="59">
        <v>74100</v>
      </c>
      <c r="R1318" s="59">
        <v>74100</v>
      </c>
      <c r="S1318" s="59">
        <v>0</v>
      </c>
      <c r="T1318" s="59">
        <v>65526</v>
      </c>
      <c r="U1318" s="59">
        <v>0</v>
      </c>
      <c r="V1318" s="5"/>
      <c r="W1318" s="59">
        <v>65526</v>
      </c>
      <c r="X1318" s="5">
        <v>4800060130</v>
      </c>
      <c r="Y1318" s="7">
        <v>45091</v>
      </c>
      <c r="Z1318" s="7">
        <v>45199</v>
      </c>
    </row>
    <row r="1319" spans="1:26" x14ac:dyDescent="0.25">
      <c r="A1319" s="5">
        <v>800231235</v>
      </c>
      <c r="B1319" s="5" t="s">
        <v>4021</v>
      </c>
      <c r="C1319" s="5" t="s">
        <v>4022</v>
      </c>
      <c r="D1319" s="5">
        <v>3222995</v>
      </c>
      <c r="E1319" s="5" t="s">
        <v>5339</v>
      </c>
      <c r="F1319" s="5" t="s">
        <v>9300</v>
      </c>
      <c r="G1319" s="7">
        <v>44998.404166666667</v>
      </c>
      <c r="H1319" s="7">
        <v>45034</v>
      </c>
      <c r="I1319" s="59">
        <v>74100</v>
      </c>
      <c r="J1319" s="59">
        <v>6430.5</v>
      </c>
      <c r="K1319" s="67" t="s">
        <v>14192</v>
      </c>
      <c r="L1319" s="5"/>
      <c r="M1319" s="5"/>
      <c r="N1319" s="59">
        <v>0</v>
      </c>
      <c r="O1319" s="59">
        <v>8574</v>
      </c>
      <c r="P1319" s="5" t="s">
        <v>13007</v>
      </c>
      <c r="Q1319" s="59">
        <v>74100</v>
      </c>
      <c r="R1319" s="59">
        <v>74100</v>
      </c>
      <c r="S1319" s="59">
        <v>0</v>
      </c>
      <c r="T1319" s="59">
        <v>65526</v>
      </c>
      <c r="U1319" s="59">
        <v>0</v>
      </c>
      <c r="V1319" s="5"/>
      <c r="W1319" s="59">
        <v>65526</v>
      </c>
      <c r="X1319" s="5">
        <v>4800060130</v>
      </c>
      <c r="Y1319" s="7">
        <v>45091</v>
      </c>
      <c r="Z1319" s="7">
        <v>45199</v>
      </c>
    </row>
    <row r="1320" spans="1:26" x14ac:dyDescent="0.25">
      <c r="A1320" s="5">
        <v>800231235</v>
      </c>
      <c r="B1320" s="5" t="s">
        <v>4021</v>
      </c>
      <c r="C1320" s="5" t="s">
        <v>4022</v>
      </c>
      <c r="D1320" s="5">
        <v>3222998</v>
      </c>
      <c r="E1320" s="5" t="s">
        <v>5340</v>
      </c>
      <c r="F1320" s="5" t="s">
        <v>9301</v>
      </c>
      <c r="G1320" s="7">
        <v>44998.40625</v>
      </c>
      <c r="H1320" s="7">
        <v>45034</v>
      </c>
      <c r="I1320" s="59">
        <v>74100</v>
      </c>
      <c r="J1320" s="59">
        <v>6430.5</v>
      </c>
      <c r="K1320" s="67" t="s">
        <v>14192</v>
      </c>
      <c r="L1320" s="5"/>
      <c r="M1320" s="5"/>
      <c r="N1320" s="59">
        <v>0</v>
      </c>
      <c r="O1320" s="59">
        <v>8574</v>
      </c>
      <c r="P1320" s="5" t="s">
        <v>13007</v>
      </c>
      <c r="Q1320" s="59">
        <v>74100</v>
      </c>
      <c r="R1320" s="59">
        <v>74100</v>
      </c>
      <c r="S1320" s="59">
        <v>0</v>
      </c>
      <c r="T1320" s="59">
        <v>65526</v>
      </c>
      <c r="U1320" s="59">
        <v>0</v>
      </c>
      <c r="V1320" s="5"/>
      <c r="W1320" s="59">
        <v>65526</v>
      </c>
      <c r="X1320" s="5">
        <v>4800060130</v>
      </c>
      <c r="Y1320" s="7">
        <v>45091</v>
      </c>
      <c r="Z1320" s="7">
        <v>45199</v>
      </c>
    </row>
    <row r="1321" spans="1:26" x14ac:dyDescent="0.25">
      <c r="A1321" s="5">
        <v>800231235</v>
      </c>
      <c r="B1321" s="5" t="s">
        <v>4021</v>
      </c>
      <c r="C1321" s="5" t="s">
        <v>4022</v>
      </c>
      <c r="D1321" s="5">
        <v>3223032</v>
      </c>
      <c r="E1321" s="5" t="s">
        <v>5341</v>
      </c>
      <c r="F1321" s="5" t="s">
        <v>9302</v>
      </c>
      <c r="G1321" s="7">
        <v>44998.429861111108</v>
      </c>
      <c r="H1321" s="7">
        <v>45034</v>
      </c>
      <c r="I1321" s="59">
        <v>74100</v>
      </c>
      <c r="J1321" s="59">
        <v>6430.5</v>
      </c>
      <c r="K1321" s="67" t="s">
        <v>14192</v>
      </c>
      <c r="L1321" s="5"/>
      <c r="M1321" s="5"/>
      <c r="N1321" s="59">
        <v>0</v>
      </c>
      <c r="O1321" s="59">
        <v>8574</v>
      </c>
      <c r="P1321" s="5" t="s">
        <v>13007</v>
      </c>
      <c r="Q1321" s="59">
        <v>74100</v>
      </c>
      <c r="R1321" s="59">
        <v>74100</v>
      </c>
      <c r="S1321" s="59">
        <v>0</v>
      </c>
      <c r="T1321" s="59">
        <v>65526</v>
      </c>
      <c r="U1321" s="59">
        <v>0</v>
      </c>
      <c r="V1321" s="5"/>
      <c r="W1321" s="59">
        <v>65526</v>
      </c>
      <c r="X1321" s="5">
        <v>4800060130</v>
      </c>
      <c r="Y1321" s="7">
        <v>45091</v>
      </c>
      <c r="Z1321" s="7">
        <v>45199</v>
      </c>
    </row>
    <row r="1322" spans="1:26" x14ac:dyDescent="0.25">
      <c r="A1322" s="5">
        <v>800231235</v>
      </c>
      <c r="B1322" s="5" t="s">
        <v>4021</v>
      </c>
      <c r="C1322" s="5" t="s">
        <v>4022</v>
      </c>
      <c r="D1322" s="5">
        <v>3223047</v>
      </c>
      <c r="E1322" s="5" t="s">
        <v>5342</v>
      </c>
      <c r="F1322" s="5" t="s">
        <v>9303</v>
      </c>
      <c r="G1322" s="7">
        <v>44998.447222222225</v>
      </c>
      <c r="H1322" s="7">
        <v>45034</v>
      </c>
      <c r="I1322" s="59">
        <v>74100</v>
      </c>
      <c r="J1322" s="59">
        <v>6430.5</v>
      </c>
      <c r="K1322" s="67" t="s">
        <v>14192</v>
      </c>
      <c r="L1322" s="5"/>
      <c r="M1322" s="5"/>
      <c r="N1322" s="59">
        <v>0</v>
      </c>
      <c r="O1322" s="59">
        <v>8574</v>
      </c>
      <c r="P1322" s="5" t="s">
        <v>13007</v>
      </c>
      <c r="Q1322" s="59">
        <v>74100</v>
      </c>
      <c r="R1322" s="59">
        <v>74100</v>
      </c>
      <c r="S1322" s="59">
        <v>0</v>
      </c>
      <c r="T1322" s="59">
        <v>65526</v>
      </c>
      <c r="U1322" s="59">
        <v>0</v>
      </c>
      <c r="V1322" s="5"/>
      <c r="W1322" s="59">
        <v>65526</v>
      </c>
      <c r="X1322" s="5">
        <v>4800060130</v>
      </c>
      <c r="Y1322" s="7">
        <v>45091</v>
      </c>
      <c r="Z1322" s="7">
        <v>45199</v>
      </c>
    </row>
    <row r="1323" spans="1:26" x14ac:dyDescent="0.25">
      <c r="A1323" s="5">
        <v>800231235</v>
      </c>
      <c r="B1323" s="5" t="s">
        <v>4021</v>
      </c>
      <c r="C1323" s="5" t="s">
        <v>4022</v>
      </c>
      <c r="D1323" s="5">
        <v>3223055</v>
      </c>
      <c r="E1323" s="5" t="s">
        <v>5343</v>
      </c>
      <c r="F1323" s="5" t="s">
        <v>9304</v>
      </c>
      <c r="G1323" s="7">
        <v>44998.45416666667</v>
      </c>
      <c r="H1323" s="7">
        <v>45034</v>
      </c>
      <c r="I1323" s="59">
        <v>74100</v>
      </c>
      <c r="J1323" s="59">
        <v>71956.5</v>
      </c>
      <c r="K1323" s="67" t="s">
        <v>14192</v>
      </c>
      <c r="L1323" s="5"/>
      <c r="M1323" s="5"/>
      <c r="N1323" s="59">
        <v>0</v>
      </c>
      <c r="O1323" s="59">
        <v>8574</v>
      </c>
      <c r="P1323" s="5" t="s">
        <v>13065</v>
      </c>
      <c r="Q1323" s="59">
        <v>74100</v>
      </c>
      <c r="R1323" s="59">
        <v>74100</v>
      </c>
      <c r="S1323" s="59">
        <v>0</v>
      </c>
      <c r="T1323" s="59">
        <v>65526</v>
      </c>
      <c r="U1323" s="59">
        <v>65526</v>
      </c>
      <c r="V1323" s="5">
        <v>1222320784</v>
      </c>
      <c r="W1323" s="59">
        <v>0</v>
      </c>
      <c r="X1323" s="5"/>
      <c r="Y1323" s="7"/>
      <c r="Z1323" s="7">
        <v>45199</v>
      </c>
    </row>
    <row r="1324" spans="1:26" x14ac:dyDescent="0.25">
      <c r="A1324" s="5">
        <v>800231235</v>
      </c>
      <c r="B1324" s="5" t="s">
        <v>4021</v>
      </c>
      <c r="C1324" s="5" t="s">
        <v>4022</v>
      </c>
      <c r="D1324" s="5">
        <v>3223069</v>
      </c>
      <c r="E1324" s="5" t="s">
        <v>5344</v>
      </c>
      <c r="F1324" s="5" t="s">
        <v>9305</v>
      </c>
      <c r="G1324" s="7">
        <v>44998.469444444447</v>
      </c>
      <c r="H1324" s="7">
        <v>45034</v>
      </c>
      <c r="I1324" s="59">
        <v>126500</v>
      </c>
      <c r="J1324" s="59">
        <v>10978.5</v>
      </c>
      <c r="K1324" s="67" t="s">
        <v>14192</v>
      </c>
      <c r="L1324" s="5"/>
      <c r="M1324" s="5"/>
      <c r="N1324" s="59">
        <v>0</v>
      </c>
      <c r="O1324" s="59">
        <v>14638</v>
      </c>
      <c r="P1324" s="5" t="s">
        <v>13066</v>
      </c>
      <c r="Q1324" s="59">
        <v>126500</v>
      </c>
      <c r="R1324" s="59">
        <v>126500</v>
      </c>
      <c r="S1324" s="59">
        <v>0</v>
      </c>
      <c r="T1324" s="59">
        <v>111862</v>
      </c>
      <c r="U1324" s="59">
        <v>0</v>
      </c>
      <c r="V1324" s="5"/>
      <c r="W1324" s="59">
        <v>111862</v>
      </c>
      <c r="X1324" s="5">
        <v>4800060130</v>
      </c>
      <c r="Y1324" s="7">
        <v>45091</v>
      </c>
      <c r="Z1324" s="7">
        <v>45199</v>
      </c>
    </row>
    <row r="1325" spans="1:26" x14ac:dyDescent="0.25">
      <c r="A1325" s="5">
        <v>800231235</v>
      </c>
      <c r="B1325" s="5" t="s">
        <v>4021</v>
      </c>
      <c r="C1325" s="5" t="s">
        <v>4022</v>
      </c>
      <c r="D1325" s="5">
        <v>3223073</v>
      </c>
      <c r="E1325" s="5" t="s">
        <v>5345</v>
      </c>
      <c r="F1325" s="5" t="s">
        <v>9306</v>
      </c>
      <c r="G1325" s="7">
        <v>44998.472916666666</v>
      </c>
      <c r="H1325" s="7">
        <v>45034</v>
      </c>
      <c r="I1325" s="59">
        <v>74100</v>
      </c>
      <c r="J1325" s="59">
        <v>6430.5</v>
      </c>
      <c r="K1325" s="67" t="s">
        <v>14192</v>
      </c>
      <c r="L1325" s="5"/>
      <c r="M1325" s="5"/>
      <c r="N1325" s="59">
        <v>0</v>
      </c>
      <c r="O1325" s="59">
        <v>8574</v>
      </c>
      <c r="P1325" s="5" t="s">
        <v>13007</v>
      </c>
      <c r="Q1325" s="59">
        <v>74100</v>
      </c>
      <c r="R1325" s="59">
        <v>74100</v>
      </c>
      <c r="S1325" s="59">
        <v>0</v>
      </c>
      <c r="T1325" s="59">
        <v>65526</v>
      </c>
      <c r="U1325" s="59">
        <v>0</v>
      </c>
      <c r="V1325" s="5"/>
      <c r="W1325" s="59">
        <v>65526</v>
      </c>
      <c r="X1325" s="5">
        <v>4800060130</v>
      </c>
      <c r="Y1325" s="7">
        <v>45091</v>
      </c>
      <c r="Z1325" s="7">
        <v>45199</v>
      </c>
    </row>
    <row r="1326" spans="1:26" x14ac:dyDescent="0.25">
      <c r="A1326" s="5">
        <v>800231235</v>
      </c>
      <c r="B1326" s="5" t="s">
        <v>4021</v>
      </c>
      <c r="C1326" s="5" t="s">
        <v>4022</v>
      </c>
      <c r="D1326" s="5">
        <v>3223081</v>
      </c>
      <c r="E1326" s="5" t="s">
        <v>5346</v>
      </c>
      <c r="F1326" s="5" t="s">
        <v>9307</v>
      </c>
      <c r="G1326" s="7">
        <v>44998.478472222225</v>
      </c>
      <c r="H1326" s="7">
        <v>45034</v>
      </c>
      <c r="I1326" s="59">
        <v>160300</v>
      </c>
      <c r="J1326" s="59">
        <v>8625</v>
      </c>
      <c r="K1326" s="67" t="s">
        <v>14192</v>
      </c>
      <c r="L1326" s="5"/>
      <c r="M1326" s="5"/>
      <c r="N1326" s="59">
        <v>0</v>
      </c>
      <c r="O1326" s="59">
        <v>0</v>
      </c>
      <c r="P1326" s="5" t="s">
        <v>13067</v>
      </c>
      <c r="Q1326" s="59">
        <v>160300</v>
      </c>
      <c r="R1326" s="59">
        <v>160300</v>
      </c>
      <c r="S1326" s="59">
        <v>2875</v>
      </c>
      <c r="T1326" s="59">
        <v>157425</v>
      </c>
      <c r="U1326" s="59">
        <v>0</v>
      </c>
      <c r="V1326" s="5"/>
      <c r="W1326" s="59">
        <v>8340</v>
      </c>
      <c r="X1326" s="5">
        <v>4800060481</v>
      </c>
      <c r="Y1326" s="7">
        <v>45125</v>
      </c>
      <c r="Z1326" s="7">
        <v>45199</v>
      </c>
    </row>
    <row r="1327" spans="1:26" x14ac:dyDescent="0.25">
      <c r="A1327" s="5">
        <v>800231235</v>
      </c>
      <c r="B1327" s="5" t="s">
        <v>4021</v>
      </c>
      <c r="C1327" s="5" t="s">
        <v>4022</v>
      </c>
      <c r="D1327" s="5">
        <v>3223099</v>
      </c>
      <c r="E1327" s="5" t="s">
        <v>5347</v>
      </c>
      <c r="F1327" s="5" t="s">
        <v>9308</v>
      </c>
      <c r="G1327" s="7">
        <v>44998.49722222222</v>
      </c>
      <c r="H1327" s="7">
        <v>45034</v>
      </c>
      <c r="I1327" s="59">
        <v>74100</v>
      </c>
      <c r="J1327" s="59">
        <v>6430.5</v>
      </c>
      <c r="K1327" s="67" t="s">
        <v>14192</v>
      </c>
      <c r="L1327" s="5"/>
      <c r="M1327" s="5"/>
      <c r="N1327" s="59">
        <v>0</v>
      </c>
      <c r="O1327" s="59">
        <v>0</v>
      </c>
      <c r="P1327" s="5" t="s">
        <v>13007</v>
      </c>
      <c r="Q1327" s="59">
        <v>74100</v>
      </c>
      <c r="R1327" s="59">
        <v>74100</v>
      </c>
      <c r="S1327" s="59">
        <v>2144</v>
      </c>
      <c r="T1327" s="59">
        <v>71956</v>
      </c>
      <c r="U1327" s="59">
        <v>0</v>
      </c>
      <c r="V1327" s="5"/>
      <c r="W1327" s="59">
        <v>65526</v>
      </c>
      <c r="X1327" s="5">
        <v>4800060130</v>
      </c>
      <c r="Y1327" s="7">
        <v>45091</v>
      </c>
      <c r="Z1327" s="7">
        <v>45199</v>
      </c>
    </row>
    <row r="1328" spans="1:26" x14ac:dyDescent="0.25">
      <c r="A1328" s="5">
        <v>800231235</v>
      </c>
      <c r="B1328" s="5" t="s">
        <v>4021</v>
      </c>
      <c r="C1328" s="5" t="s">
        <v>4022</v>
      </c>
      <c r="D1328" s="5">
        <v>3223114</v>
      </c>
      <c r="E1328" s="5" t="s">
        <v>5348</v>
      </c>
      <c r="F1328" s="5" t="s">
        <v>9309</v>
      </c>
      <c r="G1328" s="7">
        <v>44998.525694444441</v>
      </c>
      <c r="H1328" s="7">
        <v>45034</v>
      </c>
      <c r="I1328" s="59">
        <v>74100</v>
      </c>
      <c r="J1328" s="59">
        <v>71956.5</v>
      </c>
      <c r="K1328" s="67" t="s">
        <v>14192</v>
      </c>
      <c r="L1328" s="5"/>
      <c r="M1328" s="5"/>
      <c r="N1328" s="59">
        <v>0</v>
      </c>
      <c r="O1328" s="59">
        <v>8574</v>
      </c>
      <c r="P1328" s="5" t="s">
        <v>13068</v>
      </c>
      <c r="Q1328" s="59">
        <v>74100</v>
      </c>
      <c r="R1328" s="59">
        <v>74100</v>
      </c>
      <c r="S1328" s="59">
        <v>0</v>
      </c>
      <c r="T1328" s="59">
        <v>65526</v>
      </c>
      <c r="U1328" s="59">
        <v>65526</v>
      </c>
      <c r="V1328" s="5">
        <v>1222320785</v>
      </c>
      <c r="W1328" s="59">
        <v>0</v>
      </c>
      <c r="X1328" s="5"/>
      <c r="Y1328" s="7"/>
      <c r="Z1328" s="7">
        <v>45199</v>
      </c>
    </row>
    <row r="1329" spans="1:26" x14ac:dyDescent="0.25">
      <c r="A1329" s="5">
        <v>800231235</v>
      </c>
      <c r="B1329" s="5" t="s">
        <v>4021</v>
      </c>
      <c r="C1329" s="5" t="s">
        <v>4022</v>
      </c>
      <c r="D1329" s="5">
        <v>3223147</v>
      </c>
      <c r="E1329" s="5" t="s">
        <v>5349</v>
      </c>
      <c r="F1329" s="5" t="s">
        <v>9310</v>
      </c>
      <c r="G1329" s="7">
        <v>44998.594444444447</v>
      </c>
      <c r="H1329" s="7">
        <v>45034</v>
      </c>
      <c r="I1329" s="59">
        <v>74100</v>
      </c>
      <c r="J1329" s="59">
        <v>6430.5</v>
      </c>
      <c r="K1329" s="67" t="s">
        <v>14192</v>
      </c>
      <c r="L1329" s="5"/>
      <c r="M1329" s="5"/>
      <c r="N1329" s="59">
        <v>0</v>
      </c>
      <c r="O1329" s="59">
        <v>0</v>
      </c>
      <c r="P1329" s="5" t="s">
        <v>13007</v>
      </c>
      <c r="Q1329" s="59">
        <v>74100</v>
      </c>
      <c r="R1329" s="59">
        <v>74100</v>
      </c>
      <c r="S1329" s="59">
        <v>2144</v>
      </c>
      <c r="T1329" s="59">
        <v>71956</v>
      </c>
      <c r="U1329" s="59">
        <v>0</v>
      </c>
      <c r="V1329" s="5"/>
      <c r="W1329" s="59">
        <v>65526</v>
      </c>
      <c r="X1329" s="5">
        <v>4800060130</v>
      </c>
      <c r="Y1329" s="7">
        <v>45091</v>
      </c>
      <c r="Z1329" s="7">
        <v>45199</v>
      </c>
    </row>
    <row r="1330" spans="1:26" x14ac:dyDescent="0.25">
      <c r="A1330" s="5">
        <v>800231235</v>
      </c>
      <c r="B1330" s="5" t="s">
        <v>4021</v>
      </c>
      <c r="C1330" s="5" t="s">
        <v>4022</v>
      </c>
      <c r="D1330" s="5">
        <v>3223235</v>
      </c>
      <c r="E1330" s="5" t="s">
        <v>5350</v>
      </c>
      <c r="F1330" s="5" t="s">
        <v>9311</v>
      </c>
      <c r="G1330" s="7">
        <v>44998.734027777777</v>
      </c>
      <c r="H1330" s="7">
        <v>45034</v>
      </c>
      <c r="I1330" s="59">
        <v>24938628</v>
      </c>
      <c r="J1330" s="59">
        <v>24938628</v>
      </c>
      <c r="K1330" s="67" t="s">
        <v>14131</v>
      </c>
      <c r="L1330" s="5"/>
      <c r="M1330" s="5"/>
      <c r="N1330" s="59">
        <v>24938628</v>
      </c>
      <c r="O1330" s="59">
        <v>0</v>
      </c>
      <c r="P1330" s="5" t="s">
        <v>13069</v>
      </c>
      <c r="Q1330" s="59">
        <v>24938628</v>
      </c>
      <c r="R1330" s="59">
        <v>24938628</v>
      </c>
      <c r="S1330" s="59">
        <v>0</v>
      </c>
      <c r="T1330" s="59">
        <v>0</v>
      </c>
      <c r="U1330" s="59">
        <v>0</v>
      </c>
      <c r="V1330" s="5"/>
      <c r="W1330" s="59">
        <v>0</v>
      </c>
      <c r="X1330" s="5"/>
      <c r="Y1330" s="7"/>
      <c r="Z1330" s="7">
        <v>45199</v>
      </c>
    </row>
    <row r="1331" spans="1:26" x14ac:dyDescent="0.25">
      <c r="A1331" s="5">
        <v>800231235</v>
      </c>
      <c r="B1331" s="5" t="s">
        <v>4021</v>
      </c>
      <c r="C1331" s="5" t="s">
        <v>4022</v>
      </c>
      <c r="D1331" s="5">
        <v>3223238</v>
      </c>
      <c r="E1331" s="5" t="s">
        <v>5351</v>
      </c>
      <c r="F1331" s="5" t="s">
        <v>9312</v>
      </c>
      <c r="G1331" s="7">
        <v>44998.768750000003</v>
      </c>
      <c r="H1331" s="7">
        <v>45034</v>
      </c>
      <c r="I1331" s="59">
        <v>229426</v>
      </c>
      <c r="J1331" s="59">
        <v>14880</v>
      </c>
      <c r="K1331" s="67" t="s">
        <v>14192</v>
      </c>
      <c r="L1331" s="5"/>
      <c r="M1331" s="5"/>
      <c r="N1331" s="59">
        <v>0</v>
      </c>
      <c r="O1331" s="59">
        <v>19840</v>
      </c>
      <c r="P1331" s="5" t="s">
        <v>13070</v>
      </c>
      <c r="Q1331" s="59">
        <v>229426</v>
      </c>
      <c r="R1331" s="59">
        <v>229426</v>
      </c>
      <c r="S1331" s="59">
        <v>0</v>
      </c>
      <c r="T1331" s="59">
        <v>209586</v>
      </c>
      <c r="U1331" s="59">
        <v>0</v>
      </c>
      <c r="V1331" s="5"/>
      <c r="W1331" s="59">
        <v>209586</v>
      </c>
      <c r="X1331" s="5">
        <v>4800060130</v>
      </c>
      <c r="Y1331" s="7">
        <v>45091</v>
      </c>
      <c r="Z1331" s="7">
        <v>45199</v>
      </c>
    </row>
    <row r="1332" spans="1:26" x14ac:dyDescent="0.25">
      <c r="A1332" s="5">
        <v>800231235</v>
      </c>
      <c r="B1332" s="5" t="s">
        <v>4021</v>
      </c>
      <c r="C1332" s="5" t="s">
        <v>4022</v>
      </c>
      <c r="D1332" s="5">
        <v>3223252</v>
      </c>
      <c r="E1332" s="5" t="s">
        <v>5352</v>
      </c>
      <c r="F1332" s="5" t="s">
        <v>9313</v>
      </c>
      <c r="G1332" s="7">
        <v>44999.286805555559</v>
      </c>
      <c r="H1332" s="7">
        <v>45034</v>
      </c>
      <c r="I1332" s="59">
        <v>74100</v>
      </c>
      <c r="J1332" s="59">
        <v>6430.5</v>
      </c>
      <c r="K1332" s="67" t="s">
        <v>14192</v>
      </c>
      <c r="L1332" s="5"/>
      <c r="M1332" s="5"/>
      <c r="N1332" s="59">
        <v>0</v>
      </c>
      <c r="O1332" s="59">
        <v>8574</v>
      </c>
      <c r="P1332" s="5" t="s">
        <v>13007</v>
      </c>
      <c r="Q1332" s="59">
        <v>74100</v>
      </c>
      <c r="R1332" s="59">
        <v>74100</v>
      </c>
      <c r="S1332" s="59">
        <v>0</v>
      </c>
      <c r="T1332" s="59">
        <v>65526</v>
      </c>
      <c r="U1332" s="59">
        <v>0</v>
      </c>
      <c r="V1332" s="5"/>
      <c r="W1332" s="59">
        <v>65526</v>
      </c>
      <c r="X1332" s="5">
        <v>4800060130</v>
      </c>
      <c r="Y1332" s="7">
        <v>45091</v>
      </c>
      <c r="Z1332" s="7">
        <v>45199</v>
      </c>
    </row>
    <row r="1333" spans="1:26" x14ac:dyDescent="0.25">
      <c r="A1333" s="5">
        <v>800231235</v>
      </c>
      <c r="B1333" s="5" t="s">
        <v>4021</v>
      </c>
      <c r="C1333" s="5" t="s">
        <v>4022</v>
      </c>
      <c r="D1333" s="5">
        <v>3223264</v>
      </c>
      <c r="E1333" s="5" t="s">
        <v>5353</v>
      </c>
      <c r="F1333" s="5" t="s">
        <v>9314</v>
      </c>
      <c r="G1333" s="7">
        <v>44999.3</v>
      </c>
      <c r="H1333" s="7">
        <v>45034</v>
      </c>
      <c r="I1333" s="59">
        <v>74100</v>
      </c>
      <c r="J1333" s="59">
        <v>6430.5</v>
      </c>
      <c r="K1333" s="67" t="s">
        <v>14192</v>
      </c>
      <c r="L1333" s="5"/>
      <c r="M1333" s="5"/>
      <c r="N1333" s="59">
        <v>0</v>
      </c>
      <c r="O1333" s="59">
        <v>8574</v>
      </c>
      <c r="P1333" s="5" t="s">
        <v>13007</v>
      </c>
      <c r="Q1333" s="59">
        <v>74100</v>
      </c>
      <c r="R1333" s="59">
        <v>74100</v>
      </c>
      <c r="S1333" s="59">
        <v>0</v>
      </c>
      <c r="T1333" s="59">
        <v>65526</v>
      </c>
      <c r="U1333" s="59">
        <v>0</v>
      </c>
      <c r="V1333" s="5"/>
      <c r="W1333" s="59">
        <v>65526</v>
      </c>
      <c r="X1333" s="5">
        <v>4800060130</v>
      </c>
      <c r="Y1333" s="7">
        <v>45091</v>
      </c>
      <c r="Z1333" s="7">
        <v>45199</v>
      </c>
    </row>
    <row r="1334" spans="1:26" x14ac:dyDescent="0.25">
      <c r="A1334" s="5">
        <v>800231235</v>
      </c>
      <c r="B1334" s="5" t="s">
        <v>4021</v>
      </c>
      <c r="C1334" s="5" t="s">
        <v>4022</v>
      </c>
      <c r="D1334" s="5">
        <v>3223265</v>
      </c>
      <c r="E1334" s="5" t="s">
        <v>5354</v>
      </c>
      <c r="F1334" s="5" t="s">
        <v>9315</v>
      </c>
      <c r="G1334" s="7">
        <v>44999.300694444442</v>
      </c>
      <c r="H1334" s="7">
        <v>45034</v>
      </c>
      <c r="I1334" s="59">
        <v>74100</v>
      </c>
      <c r="J1334" s="59">
        <v>6430.5</v>
      </c>
      <c r="K1334" s="67" t="s">
        <v>14192</v>
      </c>
      <c r="L1334" s="5"/>
      <c r="M1334" s="5"/>
      <c r="N1334" s="59">
        <v>0</v>
      </c>
      <c r="O1334" s="59">
        <v>0</v>
      </c>
      <c r="P1334" s="5" t="s">
        <v>13007</v>
      </c>
      <c r="Q1334" s="59">
        <v>74100</v>
      </c>
      <c r="R1334" s="59">
        <v>74100</v>
      </c>
      <c r="S1334" s="59">
        <v>2144</v>
      </c>
      <c r="T1334" s="59">
        <v>71956</v>
      </c>
      <c r="U1334" s="59">
        <v>0</v>
      </c>
      <c r="V1334" s="5"/>
      <c r="W1334" s="59">
        <v>65526</v>
      </c>
      <c r="X1334" s="5">
        <v>4800060130</v>
      </c>
      <c r="Y1334" s="7">
        <v>45091</v>
      </c>
      <c r="Z1334" s="7">
        <v>45199</v>
      </c>
    </row>
    <row r="1335" spans="1:26" x14ac:dyDescent="0.25">
      <c r="A1335" s="5">
        <v>800231235</v>
      </c>
      <c r="B1335" s="5" t="s">
        <v>4021</v>
      </c>
      <c r="C1335" s="5" t="s">
        <v>4022</v>
      </c>
      <c r="D1335" s="5">
        <v>3223284</v>
      </c>
      <c r="E1335" s="5" t="s">
        <v>5355</v>
      </c>
      <c r="F1335" s="5" t="s">
        <v>9316</v>
      </c>
      <c r="G1335" s="7">
        <v>44999.328472222223</v>
      </c>
      <c r="H1335" s="7">
        <v>45034</v>
      </c>
      <c r="I1335" s="59">
        <v>106000</v>
      </c>
      <c r="J1335" s="59">
        <v>9224.25</v>
      </c>
      <c r="K1335" s="67" t="s">
        <v>14192</v>
      </c>
      <c r="L1335" s="5"/>
      <c r="M1335" s="5"/>
      <c r="N1335" s="59">
        <v>0</v>
      </c>
      <c r="O1335" s="59">
        <v>12299</v>
      </c>
      <c r="P1335" s="5" t="s">
        <v>13071</v>
      </c>
      <c r="Q1335" s="59">
        <v>106000</v>
      </c>
      <c r="R1335" s="59">
        <v>106000</v>
      </c>
      <c r="S1335" s="59">
        <v>0</v>
      </c>
      <c r="T1335" s="59">
        <v>93701</v>
      </c>
      <c r="U1335" s="59">
        <v>0</v>
      </c>
      <c r="V1335" s="5"/>
      <c r="W1335" s="59">
        <v>93701</v>
      </c>
      <c r="X1335" s="5">
        <v>4800060130</v>
      </c>
      <c r="Y1335" s="7">
        <v>45091</v>
      </c>
      <c r="Z1335" s="7">
        <v>45199</v>
      </c>
    </row>
    <row r="1336" spans="1:26" x14ac:dyDescent="0.25">
      <c r="A1336" s="5">
        <v>800231235</v>
      </c>
      <c r="B1336" s="5" t="s">
        <v>4021</v>
      </c>
      <c r="C1336" s="5" t="s">
        <v>4022</v>
      </c>
      <c r="D1336" s="5">
        <v>3223288</v>
      </c>
      <c r="E1336" s="5" t="s">
        <v>5356</v>
      </c>
      <c r="F1336" s="5" t="s">
        <v>9317</v>
      </c>
      <c r="G1336" s="7">
        <v>44999.329861111109</v>
      </c>
      <c r="H1336" s="7">
        <v>45034</v>
      </c>
      <c r="I1336" s="59">
        <v>74100</v>
      </c>
      <c r="J1336" s="59">
        <v>6430.5</v>
      </c>
      <c r="K1336" s="67" t="s">
        <v>14192</v>
      </c>
      <c r="L1336" s="5"/>
      <c r="M1336" s="5"/>
      <c r="N1336" s="59">
        <v>0</v>
      </c>
      <c r="O1336" s="59">
        <v>8574</v>
      </c>
      <c r="P1336" s="5" t="s">
        <v>13007</v>
      </c>
      <c r="Q1336" s="59">
        <v>74100</v>
      </c>
      <c r="R1336" s="59">
        <v>74100</v>
      </c>
      <c r="S1336" s="59">
        <v>0</v>
      </c>
      <c r="T1336" s="59">
        <v>65526</v>
      </c>
      <c r="U1336" s="59">
        <v>0</v>
      </c>
      <c r="V1336" s="5"/>
      <c r="W1336" s="59">
        <v>65526</v>
      </c>
      <c r="X1336" s="5">
        <v>4800060130</v>
      </c>
      <c r="Y1336" s="7">
        <v>45091</v>
      </c>
      <c r="Z1336" s="7">
        <v>45199</v>
      </c>
    </row>
    <row r="1337" spans="1:26" x14ac:dyDescent="0.25">
      <c r="A1337" s="5">
        <v>800231235</v>
      </c>
      <c r="B1337" s="5" t="s">
        <v>4021</v>
      </c>
      <c r="C1337" s="5" t="s">
        <v>4022</v>
      </c>
      <c r="D1337" s="5">
        <v>3223370</v>
      </c>
      <c r="E1337" s="5" t="s">
        <v>5357</v>
      </c>
      <c r="F1337" s="5" t="s">
        <v>9318</v>
      </c>
      <c r="G1337" s="7">
        <v>44999.489583333336</v>
      </c>
      <c r="H1337" s="7">
        <v>45212.619139317132</v>
      </c>
      <c r="I1337" s="59">
        <v>74100</v>
      </c>
      <c r="J1337" s="59">
        <v>74100</v>
      </c>
      <c r="K1337" s="5" t="s">
        <v>14132</v>
      </c>
      <c r="L1337" s="5"/>
      <c r="M1337" s="5"/>
      <c r="N1337" s="59">
        <v>0</v>
      </c>
      <c r="O1337" s="59">
        <v>8574</v>
      </c>
      <c r="P1337" s="5" t="s">
        <v>14196</v>
      </c>
      <c r="Q1337" s="59">
        <v>74100</v>
      </c>
      <c r="R1337" s="59">
        <v>74100</v>
      </c>
      <c r="S1337" s="59">
        <v>0</v>
      </c>
      <c r="T1337" s="59">
        <v>65526</v>
      </c>
      <c r="U1337" s="59">
        <v>0</v>
      </c>
      <c r="V1337" s="5"/>
      <c r="W1337" s="59">
        <v>0</v>
      </c>
      <c r="X1337" s="5"/>
      <c r="Y1337" s="7"/>
      <c r="Z1337" s="7">
        <v>45199</v>
      </c>
    </row>
    <row r="1338" spans="1:26" x14ac:dyDescent="0.25">
      <c r="A1338" s="5">
        <v>800231235</v>
      </c>
      <c r="B1338" s="5" t="s">
        <v>4021</v>
      </c>
      <c r="C1338" s="5" t="s">
        <v>4022</v>
      </c>
      <c r="D1338" s="5">
        <v>3223390</v>
      </c>
      <c r="E1338" s="5" t="s">
        <v>5358</v>
      </c>
      <c r="F1338" s="5" t="s">
        <v>9319</v>
      </c>
      <c r="G1338" s="7">
        <v>44999.511805555558</v>
      </c>
      <c r="H1338" s="7">
        <v>45034</v>
      </c>
      <c r="I1338" s="59">
        <v>103100</v>
      </c>
      <c r="J1338" s="59">
        <v>28180.5</v>
      </c>
      <c r="K1338" s="67" t="s">
        <v>14192</v>
      </c>
      <c r="L1338" s="5"/>
      <c r="M1338" s="5"/>
      <c r="N1338" s="59">
        <v>0</v>
      </c>
      <c r="O1338" s="59">
        <v>37574</v>
      </c>
      <c r="P1338" s="5" t="s">
        <v>13072</v>
      </c>
      <c r="Q1338" s="59">
        <v>103100</v>
      </c>
      <c r="R1338" s="59">
        <v>103100</v>
      </c>
      <c r="S1338" s="59">
        <v>0</v>
      </c>
      <c r="T1338" s="59">
        <v>65526</v>
      </c>
      <c r="U1338" s="59">
        <v>0</v>
      </c>
      <c r="V1338" s="5"/>
      <c r="W1338" s="59">
        <v>65526</v>
      </c>
      <c r="X1338" s="5">
        <v>4800060130</v>
      </c>
      <c r="Y1338" s="7">
        <v>45091</v>
      </c>
      <c r="Z1338" s="7">
        <v>45199</v>
      </c>
    </row>
    <row r="1339" spans="1:26" x14ac:dyDescent="0.25">
      <c r="A1339" s="5">
        <v>800231235</v>
      </c>
      <c r="B1339" s="5" t="s">
        <v>4021</v>
      </c>
      <c r="C1339" s="5" t="s">
        <v>4022</v>
      </c>
      <c r="D1339" s="5">
        <v>3223424</v>
      </c>
      <c r="E1339" s="5" t="s">
        <v>5359</v>
      </c>
      <c r="F1339" s="5" t="s">
        <v>9320</v>
      </c>
      <c r="G1339" s="7">
        <v>44999.543749999997</v>
      </c>
      <c r="H1339" s="7">
        <v>45034</v>
      </c>
      <c r="I1339" s="59">
        <v>126500</v>
      </c>
      <c r="J1339" s="59">
        <v>10978.5</v>
      </c>
      <c r="K1339" s="67" t="s">
        <v>14192</v>
      </c>
      <c r="L1339" s="5"/>
      <c r="M1339" s="5"/>
      <c r="N1339" s="59">
        <v>0</v>
      </c>
      <c r="O1339" s="59">
        <v>14638</v>
      </c>
      <c r="P1339" s="5" t="s">
        <v>13066</v>
      </c>
      <c r="Q1339" s="59">
        <v>126500</v>
      </c>
      <c r="R1339" s="59">
        <v>126500</v>
      </c>
      <c r="S1339" s="59">
        <v>0</v>
      </c>
      <c r="T1339" s="59">
        <v>111862</v>
      </c>
      <c r="U1339" s="59">
        <v>0</v>
      </c>
      <c r="V1339" s="5"/>
      <c r="W1339" s="59">
        <v>111862</v>
      </c>
      <c r="X1339" s="5">
        <v>4800060130</v>
      </c>
      <c r="Y1339" s="7">
        <v>45091</v>
      </c>
      <c r="Z1339" s="7">
        <v>45199</v>
      </c>
    </row>
    <row r="1340" spans="1:26" x14ac:dyDescent="0.25">
      <c r="A1340" s="5">
        <v>800231235</v>
      </c>
      <c r="B1340" s="5" t="s">
        <v>4021</v>
      </c>
      <c r="C1340" s="5" t="s">
        <v>4022</v>
      </c>
      <c r="D1340" s="5">
        <v>3223499</v>
      </c>
      <c r="E1340" s="5" t="s">
        <v>5360</v>
      </c>
      <c r="F1340" s="5" t="s">
        <v>9321</v>
      </c>
      <c r="G1340" s="7">
        <v>44999.636111111111</v>
      </c>
      <c r="H1340" s="7">
        <v>45034</v>
      </c>
      <c r="I1340" s="59">
        <v>90700</v>
      </c>
      <c r="J1340" s="59">
        <v>7875</v>
      </c>
      <c r="K1340" s="67" t="s">
        <v>14192</v>
      </c>
      <c r="L1340" s="5"/>
      <c r="M1340" s="5"/>
      <c r="N1340" s="59">
        <v>0</v>
      </c>
      <c r="O1340" s="59">
        <v>10500</v>
      </c>
      <c r="P1340" s="5" t="s">
        <v>13012</v>
      </c>
      <c r="Q1340" s="59">
        <v>90700</v>
      </c>
      <c r="R1340" s="59">
        <v>90700</v>
      </c>
      <c r="S1340" s="59">
        <v>0</v>
      </c>
      <c r="T1340" s="59">
        <v>80200</v>
      </c>
      <c r="U1340" s="59">
        <v>0</v>
      </c>
      <c r="V1340" s="5"/>
      <c r="W1340" s="59">
        <v>80200</v>
      </c>
      <c r="X1340" s="5">
        <v>4800060130</v>
      </c>
      <c r="Y1340" s="7">
        <v>45091</v>
      </c>
      <c r="Z1340" s="7">
        <v>45199</v>
      </c>
    </row>
    <row r="1341" spans="1:26" x14ac:dyDescent="0.25">
      <c r="A1341" s="5">
        <v>800231235</v>
      </c>
      <c r="B1341" s="5" t="s">
        <v>4021</v>
      </c>
      <c r="C1341" s="5" t="s">
        <v>4022</v>
      </c>
      <c r="D1341" s="5">
        <v>3223549</v>
      </c>
      <c r="E1341" s="5" t="s">
        <v>5361</v>
      </c>
      <c r="F1341" s="5" t="s">
        <v>9322</v>
      </c>
      <c r="G1341" s="7">
        <v>44999.900694444441</v>
      </c>
      <c r="H1341" s="7">
        <v>45034</v>
      </c>
      <c r="I1341" s="59">
        <v>1166611</v>
      </c>
      <c r="J1341" s="59">
        <v>1166611</v>
      </c>
      <c r="K1341" s="67" t="s">
        <v>14131</v>
      </c>
      <c r="L1341" s="5"/>
      <c r="M1341" s="5"/>
      <c r="N1341" s="59">
        <v>1166611</v>
      </c>
      <c r="O1341" s="59">
        <v>0</v>
      </c>
      <c r="P1341" s="5" t="s">
        <v>13073</v>
      </c>
      <c r="Q1341" s="59">
        <v>1166611</v>
      </c>
      <c r="R1341" s="59">
        <v>1166611</v>
      </c>
      <c r="S1341" s="59">
        <v>0</v>
      </c>
      <c r="T1341" s="59">
        <v>0</v>
      </c>
      <c r="U1341" s="59">
        <v>0</v>
      </c>
      <c r="V1341" s="5"/>
      <c r="W1341" s="59">
        <v>0</v>
      </c>
      <c r="X1341" s="5"/>
      <c r="Y1341" s="7"/>
      <c r="Z1341" s="7">
        <v>45199</v>
      </c>
    </row>
    <row r="1342" spans="1:26" x14ac:dyDescent="0.25">
      <c r="A1342" s="5">
        <v>800231235</v>
      </c>
      <c r="B1342" s="5" t="s">
        <v>4021</v>
      </c>
      <c r="C1342" s="5" t="s">
        <v>4022</v>
      </c>
      <c r="D1342" s="5">
        <v>3223617</v>
      </c>
      <c r="E1342" s="5" t="s">
        <v>5362</v>
      </c>
      <c r="F1342" s="5" t="s">
        <v>9323</v>
      </c>
      <c r="G1342" s="7">
        <v>45000.325694444444</v>
      </c>
      <c r="H1342" s="7">
        <v>45034</v>
      </c>
      <c r="I1342" s="59">
        <v>74100</v>
      </c>
      <c r="J1342" s="59">
        <v>6430.5</v>
      </c>
      <c r="K1342" s="67" t="s">
        <v>14192</v>
      </c>
      <c r="L1342" s="5"/>
      <c r="M1342" s="5"/>
      <c r="N1342" s="59">
        <v>0</v>
      </c>
      <c r="O1342" s="59">
        <v>8574</v>
      </c>
      <c r="P1342" s="5" t="s">
        <v>13007</v>
      </c>
      <c r="Q1342" s="59">
        <v>74100</v>
      </c>
      <c r="R1342" s="59">
        <v>74100</v>
      </c>
      <c r="S1342" s="59">
        <v>0</v>
      </c>
      <c r="T1342" s="59">
        <v>65526</v>
      </c>
      <c r="U1342" s="59">
        <v>0</v>
      </c>
      <c r="V1342" s="5"/>
      <c r="W1342" s="59">
        <v>65526</v>
      </c>
      <c r="X1342" s="5">
        <v>4800060130</v>
      </c>
      <c r="Y1342" s="7">
        <v>45091</v>
      </c>
      <c r="Z1342" s="7">
        <v>45199</v>
      </c>
    </row>
    <row r="1343" spans="1:26" x14ac:dyDescent="0.25">
      <c r="A1343" s="5">
        <v>800231235</v>
      </c>
      <c r="B1343" s="5" t="s">
        <v>4021</v>
      </c>
      <c r="C1343" s="5" t="s">
        <v>4022</v>
      </c>
      <c r="D1343" s="5">
        <v>3223729</v>
      </c>
      <c r="E1343" s="5" t="s">
        <v>5363</v>
      </c>
      <c r="F1343" s="5" t="s">
        <v>9324</v>
      </c>
      <c r="G1343" s="7">
        <v>45000.442361111112</v>
      </c>
      <c r="H1343" s="7">
        <v>45034</v>
      </c>
      <c r="I1343" s="59">
        <v>74100</v>
      </c>
      <c r="J1343" s="59">
        <v>6430.5</v>
      </c>
      <c r="K1343" s="67" t="s">
        <v>14192</v>
      </c>
      <c r="L1343" s="5"/>
      <c r="M1343" s="5"/>
      <c r="N1343" s="59">
        <v>0</v>
      </c>
      <c r="O1343" s="59">
        <v>8574</v>
      </c>
      <c r="P1343" s="5" t="s">
        <v>13007</v>
      </c>
      <c r="Q1343" s="59">
        <v>74100</v>
      </c>
      <c r="R1343" s="59">
        <v>74100</v>
      </c>
      <c r="S1343" s="59">
        <v>0</v>
      </c>
      <c r="T1343" s="59">
        <v>65526</v>
      </c>
      <c r="U1343" s="59">
        <v>0</v>
      </c>
      <c r="V1343" s="5"/>
      <c r="W1343" s="59">
        <v>65526</v>
      </c>
      <c r="X1343" s="5">
        <v>4800060130</v>
      </c>
      <c r="Y1343" s="7">
        <v>45091</v>
      </c>
      <c r="Z1343" s="7">
        <v>45199</v>
      </c>
    </row>
    <row r="1344" spans="1:26" x14ac:dyDescent="0.25">
      <c r="A1344" s="5">
        <v>800231235</v>
      </c>
      <c r="B1344" s="5" t="s">
        <v>4021</v>
      </c>
      <c r="C1344" s="5" t="s">
        <v>4022</v>
      </c>
      <c r="D1344" s="5">
        <v>3223738</v>
      </c>
      <c r="E1344" s="5" t="s">
        <v>5364</v>
      </c>
      <c r="F1344" s="5" t="s">
        <v>9325</v>
      </c>
      <c r="G1344" s="7">
        <v>45000.453472222223</v>
      </c>
      <c r="H1344" s="7">
        <v>45034</v>
      </c>
      <c r="I1344" s="59">
        <v>103100</v>
      </c>
      <c r="J1344" s="59">
        <v>96320.5</v>
      </c>
      <c r="K1344" s="67" t="s">
        <v>14192</v>
      </c>
      <c r="L1344" s="5"/>
      <c r="M1344" s="5"/>
      <c r="N1344" s="59">
        <v>0</v>
      </c>
      <c r="O1344" s="59">
        <v>27118</v>
      </c>
      <c r="P1344" s="5" t="s">
        <v>13074</v>
      </c>
      <c r="Q1344" s="59">
        <v>103100</v>
      </c>
      <c r="R1344" s="59">
        <v>103100</v>
      </c>
      <c r="S1344" s="59">
        <v>0</v>
      </c>
      <c r="T1344" s="59">
        <v>75982</v>
      </c>
      <c r="U1344" s="59">
        <v>75982</v>
      </c>
      <c r="V1344" s="5">
        <v>1222320773</v>
      </c>
      <c r="W1344" s="59">
        <v>0</v>
      </c>
      <c r="X1344" s="5"/>
      <c r="Y1344" s="7"/>
      <c r="Z1344" s="7">
        <v>45199</v>
      </c>
    </row>
    <row r="1345" spans="1:26" x14ac:dyDescent="0.25">
      <c r="A1345" s="5">
        <v>800231235</v>
      </c>
      <c r="B1345" s="5" t="s">
        <v>4021</v>
      </c>
      <c r="C1345" s="5" t="s">
        <v>4022</v>
      </c>
      <c r="D1345" s="5">
        <v>3223751</v>
      </c>
      <c r="E1345" s="5" t="s">
        <v>5365</v>
      </c>
      <c r="F1345" s="5" t="s">
        <v>9326</v>
      </c>
      <c r="G1345" s="7">
        <v>45000.470833333333</v>
      </c>
      <c r="H1345" s="7">
        <v>45034</v>
      </c>
      <c r="I1345" s="59">
        <v>74100</v>
      </c>
      <c r="J1345" s="59">
        <v>6430.5</v>
      </c>
      <c r="K1345" s="67" t="s">
        <v>14192</v>
      </c>
      <c r="L1345" s="5"/>
      <c r="M1345" s="5"/>
      <c r="N1345" s="59">
        <v>0</v>
      </c>
      <c r="O1345" s="59">
        <v>8574</v>
      </c>
      <c r="P1345" s="5" t="s">
        <v>13007</v>
      </c>
      <c r="Q1345" s="59">
        <v>74100</v>
      </c>
      <c r="R1345" s="59">
        <v>74100</v>
      </c>
      <c r="S1345" s="59">
        <v>0</v>
      </c>
      <c r="T1345" s="59">
        <v>65526</v>
      </c>
      <c r="U1345" s="59">
        <v>0</v>
      </c>
      <c r="V1345" s="5"/>
      <c r="W1345" s="59">
        <v>65526</v>
      </c>
      <c r="X1345" s="5">
        <v>4800060130</v>
      </c>
      <c r="Y1345" s="7">
        <v>45091</v>
      </c>
      <c r="Z1345" s="7">
        <v>45199</v>
      </c>
    </row>
    <row r="1346" spans="1:26" x14ac:dyDescent="0.25">
      <c r="A1346" s="5">
        <v>800231235</v>
      </c>
      <c r="B1346" s="5" t="s">
        <v>4021</v>
      </c>
      <c r="C1346" s="5" t="s">
        <v>4022</v>
      </c>
      <c r="D1346" s="5">
        <v>3223756</v>
      </c>
      <c r="E1346" s="5" t="s">
        <v>5366</v>
      </c>
      <c r="F1346" s="5" t="s">
        <v>9327</v>
      </c>
      <c r="G1346" s="7">
        <v>45000.475694444445</v>
      </c>
      <c r="H1346" s="7">
        <v>45034</v>
      </c>
      <c r="I1346" s="59">
        <v>74100</v>
      </c>
      <c r="J1346" s="59">
        <v>6430.5</v>
      </c>
      <c r="K1346" s="67" t="s">
        <v>14192</v>
      </c>
      <c r="L1346" s="5"/>
      <c r="M1346" s="5"/>
      <c r="N1346" s="59">
        <v>0</v>
      </c>
      <c r="O1346" s="59">
        <v>8574</v>
      </c>
      <c r="P1346" s="5" t="s">
        <v>13007</v>
      </c>
      <c r="Q1346" s="59">
        <v>74100</v>
      </c>
      <c r="R1346" s="59">
        <v>74100</v>
      </c>
      <c r="S1346" s="59">
        <v>0</v>
      </c>
      <c r="T1346" s="59">
        <v>65526</v>
      </c>
      <c r="U1346" s="59">
        <v>0</v>
      </c>
      <c r="V1346" s="5"/>
      <c r="W1346" s="59">
        <v>65526</v>
      </c>
      <c r="X1346" s="5">
        <v>4800060130</v>
      </c>
      <c r="Y1346" s="7">
        <v>45091</v>
      </c>
      <c r="Z1346" s="7">
        <v>45199</v>
      </c>
    </row>
    <row r="1347" spans="1:26" x14ac:dyDescent="0.25">
      <c r="A1347" s="5">
        <v>800231235</v>
      </c>
      <c r="B1347" s="5" t="s">
        <v>4021</v>
      </c>
      <c r="C1347" s="5" t="s">
        <v>4022</v>
      </c>
      <c r="D1347" s="5">
        <v>3223758</v>
      </c>
      <c r="E1347" s="5" t="s">
        <v>5367</v>
      </c>
      <c r="F1347" s="5" t="s">
        <v>9328</v>
      </c>
      <c r="G1347" s="7">
        <v>45000.478472222225</v>
      </c>
      <c r="H1347" s="7">
        <v>45034</v>
      </c>
      <c r="I1347" s="59">
        <v>103100</v>
      </c>
      <c r="J1347" s="59">
        <v>20338.5</v>
      </c>
      <c r="K1347" s="67" t="s">
        <v>14192</v>
      </c>
      <c r="L1347" s="5"/>
      <c r="M1347" s="5"/>
      <c r="N1347" s="59">
        <v>0</v>
      </c>
      <c r="O1347" s="59">
        <v>27118</v>
      </c>
      <c r="P1347" s="5" t="s">
        <v>13075</v>
      </c>
      <c r="Q1347" s="59">
        <v>103100</v>
      </c>
      <c r="R1347" s="59">
        <v>103100</v>
      </c>
      <c r="S1347" s="59">
        <v>0</v>
      </c>
      <c r="T1347" s="59">
        <v>75982</v>
      </c>
      <c r="U1347" s="59">
        <v>0</v>
      </c>
      <c r="V1347" s="5"/>
      <c r="W1347" s="59">
        <v>75982</v>
      </c>
      <c r="X1347" s="5">
        <v>4800060130</v>
      </c>
      <c r="Y1347" s="7">
        <v>45091</v>
      </c>
      <c r="Z1347" s="7">
        <v>45199</v>
      </c>
    </row>
    <row r="1348" spans="1:26" x14ac:dyDescent="0.25">
      <c r="A1348" s="5">
        <v>800231235</v>
      </c>
      <c r="B1348" s="5" t="s">
        <v>4021</v>
      </c>
      <c r="C1348" s="5" t="s">
        <v>4022</v>
      </c>
      <c r="D1348" s="5">
        <v>3223762</v>
      </c>
      <c r="E1348" s="5" t="s">
        <v>5368</v>
      </c>
      <c r="F1348" s="5" t="s">
        <v>9329</v>
      </c>
      <c r="G1348" s="7">
        <v>45000.480555555558</v>
      </c>
      <c r="H1348" s="7">
        <v>45034</v>
      </c>
      <c r="I1348" s="59">
        <v>74100</v>
      </c>
      <c r="J1348" s="59">
        <v>6430.5</v>
      </c>
      <c r="K1348" s="67" t="s">
        <v>14192</v>
      </c>
      <c r="L1348" s="5"/>
      <c r="M1348" s="5"/>
      <c r="N1348" s="59">
        <v>0</v>
      </c>
      <c r="O1348" s="59">
        <v>8574</v>
      </c>
      <c r="P1348" s="5" t="s">
        <v>13007</v>
      </c>
      <c r="Q1348" s="59">
        <v>74100</v>
      </c>
      <c r="R1348" s="59">
        <v>74100</v>
      </c>
      <c r="S1348" s="59">
        <v>0</v>
      </c>
      <c r="T1348" s="59">
        <v>65526</v>
      </c>
      <c r="U1348" s="59">
        <v>0</v>
      </c>
      <c r="V1348" s="5"/>
      <c r="W1348" s="59">
        <v>65526</v>
      </c>
      <c r="X1348" s="5">
        <v>4800060130</v>
      </c>
      <c r="Y1348" s="7">
        <v>45091</v>
      </c>
      <c r="Z1348" s="7">
        <v>45199</v>
      </c>
    </row>
    <row r="1349" spans="1:26" x14ac:dyDescent="0.25">
      <c r="A1349" s="5">
        <v>800231235</v>
      </c>
      <c r="B1349" s="5" t="s">
        <v>4021</v>
      </c>
      <c r="C1349" s="5" t="s">
        <v>4022</v>
      </c>
      <c r="D1349" s="5">
        <v>3223770</v>
      </c>
      <c r="E1349" s="5" t="s">
        <v>5369</v>
      </c>
      <c r="F1349" s="5" t="s">
        <v>9330</v>
      </c>
      <c r="G1349" s="7">
        <v>45000.497916666667</v>
      </c>
      <c r="H1349" s="7">
        <v>45034</v>
      </c>
      <c r="I1349" s="59">
        <v>776959</v>
      </c>
      <c r="J1349" s="59">
        <v>35046.75</v>
      </c>
      <c r="K1349" s="67" t="s">
        <v>14192</v>
      </c>
      <c r="L1349" s="5"/>
      <c r="M1349" s="5"/>
      <c r="N1349" s="59">
        <v>0</v>
      </c>
      <c r="O1349" s="59">
        <v>46729</v>
      </c>
      <c r="P1349" s="5" t="s">
        <v>13076</v>
      </c>
      <c r="Q1349" s="59">
        <v>776959</v>
      </c>
      <c r="R1349" s="59">
        <v>776959</v>
      </c>
      <c r="S1349" s="59">
        <v>0</v>
      </c>
      <c r="T1349" s="59">
        <v>730230</v>
      </c>
      <c r="U1349" s="59">
        <v>0</v>
      </c>
      <c r="V1349" s="5"/>
      <c r="W1349" s="59">
        <v>730230</v>
      </c>
      <c r="X1349" s="5">
        <v>4800060130</v>
      </c>
      <c r="Y1349" s="7">
        <v>45091</v>
      </c>
      <c r="Z1349" s="7">
        <v>45199</v>
      </c>
    </row>
    <row r="1350" spans="1:26" x14ac:dyDescent="0.25">
      <c r="A1350" s="5">
        <v>800231235</v>
      </c>
      <c r="B1350" s="5" t="s">
        <v>4021</v>
      </c>
      <c r="C1350" s="5" t="s">
        <v>4022</v>
      </c>
      <c r="D1350" s="5">
        <v>3223772</v>
      </c>
      <c r="E1350" s="5" t="s">
        <v>5370</v>
      </c>
      <c r="F1350" s="5" t="s">
        <v>9331</v>
      </c>
      <c r="G1350" s="7">
        <v>45000.499305555553</v>
      </c>
      <c r="H1350" s="7">
        <v>45034</v>
      </c>
      <c r="I1350" s="59">
        <v>74100</v>
      </c>
      <c r="J1350" s="59">
        <v>6430.5</v>
      </c>
      <c r="K1350" s="67" t="s">
        <v>14192</v>
      </c>
      <c r="L1350" s="5"/>
      <c r="M1350" s="5"/>
      <c r="N1350" s="59">
        <v>0</v>
      </c>
      <c r="O1350" s="59">
        <v>8574</v>
      </c>
      <c r="P1350" s="5" t="s">
        <v>13007</v>
      </c>
      <c r="Q1350" s="59">
        <v>74100</v>
      </c>
      <c r="R1350" s="59">
        <v>74100</v>
      </c>
      <c r="S1350" s="59">
        <v>0</v>
      </c>
      <c r="T1350" s="59">
        <v>65526</v>
      </c>
      <c r="U1350" s="59">
        <v>0</v>
      </c>
      <c r="V1350" s="5"/>
      <c r="W1350" s="59">
        <v>65526</v>
      </c>
      <c r="X1350" s="5">
        <v>4800060130</v>
      </c>
      <c r="Y1350" s="7">
        <v>45091</v>
      </c>
      <c r="Z1350" s="7">
        <v>45199</v>
      </c>
    </row>
    <row r="1351" spans="1:26" x14ac:dyDescent="0.25">
      <c r="A1351" s="5">
        <v>800231235</v>
      </c>
      <c r="B1351" s="5" t="s">
        <v>4021</v>
      </c>
      <c r="C1351" s="5" t="s">
        <v>4022</v>
      </c>
      <c r="D1351" s="5">
        <v>3223786</v>
      </c>
      <c r="E1351" s="5" t="s">
        <v>5371</v>
      </c>
      <c r="F1351" s="5" t="s">
        <v>9332</v>
      </c>
      <c r="G1351" s="7">
        <v>45000.525694444441</v>
      </c>
      <c r="H1351" s="7">
        <v>45034</v>
      </c>
      <c r="I1351" s="59">
        <v>74100</v>
      </c>
      <c r="J1351" s="59">
        <v>6430.5</v>
      </c>
      <c r="K1351" s="67" t="s">
        <v>14192</v>
      </c>
      <c r="L1351" s="5"/>
      <c r="M1351" s="5"/>
      <c r="N1351" s="59">
        <v>0</v>
      </c>
      <c r="O1351" s="59">
        <v>8574</v>
      </c>
      <c r="P1351" s="5" t="s">
        <v>13007</v>
      </c>
      <c r="Q1351" s="59">
        <v>74100</v>
      </c>
      <c r="R1351" s="59">
        <v>74100</v>
      </c>
      <c r="S1351" s="59">
        <v>0</v>
      </c>
      <c r="T1351" s="59">
        <v>65526</v>
      </c>
      <c r="U1351" s="59">
        <v>0</v>
      </c>
      <c r="V1351" s="5"/>
      <c r="W1351" s="59">
        <v>65526</v>
      </c>
      <c r="X1351" s="5">
        <v>4800060130</v>
      </c>
      <c r="Y1351" s="7">
        <v>45091</v>
      </c>
      <c r="Z1351" s="7">
        <v>45199</v>
      </c>
    </row>
    <row r="1352" spans="1:26" x14ac:dyDescent="0.25">
      <c r="A1352" s="5">
        <v>800231235</v>
      </c>
      <c r="B1352" s="5" t="s">
        <v>4021</v>
      </c>
      <c r="C1352" s="5" t="s">
        <v>4022</v>
      </c>
      <c r="D1352" s="5">
        <v>3223792</v>
      </c>
      <c r="E1352" s="5" t="s">
        <v>5372</v>
      </c>
      <c r="F1352" s="5" t="s">
        <v>9333</v>
      </c>
      <c r="G1352" s="7">
        <v>45000.540972222225</v>
      </c>
      <c r="H1352" s="7">
        <v>45034</v>
      </c>
      <c r="I1352" s="59">
        <v>395400</v>
      </c>
      <c r="J1352" s="59">
        <v>34389</v>
      </c>
      <c r="K1352" s="67" t="s">
        <v>14192</v>
      </c>
      <c r="L1352" s="5"/>
      <c r="M1352" s="5"/>
      <c r="N1352" s="59">
        <v>0</v>
      </c>
      <c r="O1352" s="59">
        <v>0</v>
      </c>
      <c r="P1352" s="5" t="s">
        <v>13077</v>
      </c>
      <c r="Q1352" s="59">
        <v>395400</v>
      </c>
      <c r="R1352" s="59">
        <v>395400</v>
      </c>
      <c r="S1352" s="59">
        <v>11463</v>
      </c>
      <c r="T1352" s="59">
        <v>383937</v>
      </c>
      <c r="U1352" s="59">
        <v>0</v>
      </c>
      <c r="V1352" s="5"/>
      <c r="W1352" s="59">
        <v>349548</v>
      </c>
      <c r="X1352" s="5">
        <v>4800060130</v>
      </c>
      <c r="Y1352" s="7">
        <v>45091</v>
      </c>
      <c r="Z1352" s="7">
        <v>45199</v>
      </c>
    </row>
    <row r="1353" spans="1:26" x14ac:dyDescent="0.25">
      <c r="A1353" s="5">
        <v>800231235</v>
      </c>
      <c r="B1353" s="5" t="s">
        <v>4021</v>
      </c>
      <c r="C1353" s="5" t="s">
        <v>4022</v>
      </c>
      <c r="D1353" s="5">
        <v>3223799</v>
      </c>
      <c r="E1353" s="5" t="s">
        <v>5373</v>
      </c>
      <c r="F1353" s="5" t="s">
        <v>9334</v>
      </c>
      <c r="G1353" s="7">
        <v>45000.558333333334</v>
      </c>
      <c r="H1353" s="7">
        <v>45034</v>
      </c>
      <c r="I1353" s="59">
        <v>74100</v>
      </c>
      <c r="J1353" s="59">
        <v>6430.5</v>
      </c>
      <c r="K1353" s="67" t="s">
        <v>14192</v>
      </c>
      <c r="L1353" s="5"/>
      <c r="M1353" s="5"/>
      <c r="N1353" s="59">
        <v>0</v>
      </c>
      <c r="O1353" s="59">
        <v>8574</v>
      </c>
      <c r="P1353" s="5" t="s">
        <v>13007</v>
      </c>
      <c r="Q1353" s="59">
        <v>74100</v>
      </c>
      <c r="R1353" s="59">
        <v>74100</v>
      </c>
      <c r="S1353" s="59">
        <v>0</v>
      </c>
      <c r="T1353" s="59">
        <v>65526</v>
      </c>
      <c r="U1353" s="59">
        <v>0</v>
      </c>
      <c r="V1353" s="5"/>
      <c r="W1353" s="59">
        <v>65526</v>
      </c>
      <c r="X1353" s="5">
        <v>4800060130</v>
      </c>
      <c r="Y1353" s="7">
        <v>45091</v>
      </c>
      <c r="Z1353" s="7">
        <v>45199</v>
      </c>
    </row>
    <row r="1354" spans="1:26" x14ac:dyDescent="0.25">
      <c r="A1354" s="5">
        <v>800231235</v>
      </c>
      <c r="B1354" s="5" t="s">
        <v>4021</v>
      </c>
      <c r="C1354" s="5" t="s">
        <v>4022</v>
      </c>
      <c r="D1354" s="5">
        <v>3223801</v>
      </c>
      <c r="E1354" s="5" t="s">
        <v>5374</v>
      </c>
      <c r="F1354" s="5" t="s">
        <v>9335</v>
      </c>
      <c r="G1354" s="7">
        <v>45000.561111111114</v>
      </c>
      <c r="H1354" s="7">
        <v>45034</v>
      </c>
      <c r="I1354" s="59">
        <v>74100</v>
      </c>
      <c r="J1354" s="59">
        <v>6430.5</v>
      </c>
      <c r="K1354" s="67" t="s">
        <v>14192</v>
      </c>
      <c r="L1354" s="5"/>
      <c r="M1354" s="5"/>
      <c r="N1354" s="59">
        <v>0</v>
      </c>
      <c r="O1354" s="59">
        <v>8574</v>
      </c>
      <c r="P1354" s="5" t="s">
        <v>13007</v>
      </c>
      <c r="Q1354" s="59">
        <v>74100</v>
      </c>
      <c r="R1354" s="59">
        <v>74100</v>
      </c>
      <c r="S1354" s="59">
        <v>0</v>
      </c>
      <c r="T1354" s="59">
        <v>65526</v>
      </c>
      <c r="U1354" s="59">
        <v>0</v>
      </c>
      <c r="V1354" s="5"/>
      <c r="W1354" s="59">
        <v>65526</v>
      </c>
      <c r="X1354" s="5">
        <v>4800060130</v>
      </c>
      <c r="Y1354" s="7">
        <v>45091</v>
      </c>
      <c r="Z1354" s="7">
        <v>45199</v>
      </c>
    </row>
    <row r="1355" spans="1:26" x14ac:dyDescent="0.25">
      <c r="A1355" s="5">
        <v>800231235</v>
      </c>
      <c r="B1355" s="5" t="s">
        <v>4021</v>
      </c>
      <c r="C1355" s="5" t="s">
        <v>4022</v>
      </c>
      <c r="D1355" s="5">
        <v>3223830</v>
      </c>
      <c r="E1355" s="5" t="s">
        <v>5375</v>
      </c>
      <c r="F1355" s="5" t="s">
        <v>9336</v>
      </c>
      <c r="G1355" s="7">
        <v>45000.59652777778</v>
      </c>
      <c r="H1355" s="7">
        <v>45034</v>
      </c>
      <c r="I1355" s="59">
        <v>18595024</v>
      </c>
      <c r="J1355" s="59">
        <v>18595024</v>
      </c>
      <c r="K1355" s="67" t="s">
        <v>14205</v>
      </c>
      <c r="L1355" s="5"/>
      <c r="M1355" s="5"/>
      <c r="N1355" s="59">
        <v>0</v>
      </c>
      <c r="O1355" s="59">
        <v>3172000</v>
      </c>
      <c r="P1355" s="5" t="s">
        <v>13078</v>
      </c>
      <c r="Q1355" s="59">
        <v>18595024</v>
      </c>
      <c r="R1355" s="59">
        <v>18595024</v>
      </c>
      <c r="S1355" s="59">
        <v>0</v>
      </c>
      <c r="T1355" s="59">
        <v>15423024</v>
      </c>
      <c r="U1355" s="59">
        <v>0</v>
      </c>
      <c r="V1355" s="5"/>
      <c r="W1355" s="59">
        <v>15423024</v>
      </c>
      <c r="X1355" s="5">
        <v>4800061721</v>
      </c>
      <c r="Y1355" s="7">
        <v>45247</v>
      </c>
      <c r="Z1355" s="7">
        <v>45199</v>
      </c>
    </row>
    <row r="1356" spans="1:26" x14ac:dyDescent="0.25">
      <c r="A1356" s="5">
        <v>800231235</v>
      </c>
      <c r="B1356" s="5" t="s">
        <v>4021</v>
      </c>
      <c r="C1356" s="5" t="s">
        <v>4022</v>
      </c>
      <c r="D1356" s="5">
        <v>3223832</v>
      </c>
      <c r="E1356" s="5" t="s">
        <v>5376</v>
      </c>
      <c r="F1356" s="5" t="s">
        <v>9337</v>
      </c>
      <c r="G1356" s="7">
        <v>45000.602083333331</v>
      </c>
      <c r="H1356" s="7">
        <v>45034</v>
      </c>
      <c r="I1356" s="59">
        <v>103800</v>
      </c>
      <c r="J1356" s="59">
        <v>28705.5</v>
      </c>
      <c r="K1356" s="67" t="s">
        <v>14192</v>
      </c>
      <c r="L1356" s="5"/>
      <c r="M1356" s="5"/>
      <c r="N1356" s="59">
        <v>0</v>
      </c>
      <c r="O1356" s="59">
        <v>38274</v>
      </c>
      <c r="P1356" s="5" t="s">
        <v>13079</v>
      </c>
      <c r="Q1356" s="59">
        <v>103800</v>
      </c>
      <c r="R1356" s="59">
        <v>103800</v>
      </c>
      <c r="S1356" s="59">
        <v>0</v>
      </c>
      <c r="T1356" s="59">
        <v>65526</v>
      </c>
      <c r="U1356" s="59">
        <v>0</v>
      </c>
      <c r="V1356" s="5"/>
      <c r="W1356" s="59">
        <v>65526</v>
      </c>
      <c r="X1356" s="5">
        <v>4800060130</v>
      </c>
      <c r="Y1356" s="7">
        <v>45091</v>
      </c>
      <c r="Z1356" s="7">
        <v>45199</v>
      </c>
    </row>
    <row r="1357" spans="1:26" x14ac:dyDescent="0.25">
      <c r="A1357" s="5">
        <v>800231235</v>
      </c>
      <c r="B1357" s="5" t="s">
        <v>4021</v>
      </c>
      <c r="C1357" s="5" t="s">
        <v>4022</v>
      </c>
      <c r="D1357" s="5">
        <v>3223838</v>
      </c>
      <c r="E1357" s="5" t="s">
        <v>5377</v>
      </c>
      <c r="F1357" s="5" t="s">
        <v>9338</v>
      </c>
      <c r="G1357" s="7">
        <v>45000.606249999997</v>
      </c>
      <c r="H1357" s="7">
        <v>45034</v>
      </c>
      <c r="I1357" s="59">
        <v>74100</v>
      </c>
      <c r="J1357" s="59">
        <v>6430.5</v>
      </c>
      <c r="K1357" s="67" t="s">
        <v>14192</v>
      </c>
      <c r="L1357" s="5"/>
      <c r="M1357" s="5"/>
      <c r="N1357" s="59">
        <v>0</v>
      </c>
      <c r="O1357" s="59">
        <v>8574</v>
      </c>
      <c r="P1357" s="5" t="s">
        <v>13007</v>
      </c>
      <c r="Q1357" s="59">
        <v>74100</v>
      </c>
      <c r="R1357" s="59">
        <v>74100</v>
      </c>
      <c r="S1357" s="59">
        <v>0</v>
      </c>
      <c r="T1357" s="59">
        <v>65526</v>
      </c>
      <c r="U1357" s="59">
        <v>0</v>
      </c>
      <c r="V1357" s="5"/>
      <c r="W1357" s="59">
        <v>65526</v>
      </c>
      <c r="X1357" s="5">
        <v>4800060130</v>
      </c>
      <c r="Y1357" s="7">
        <v>45091</v>
      </c>
      <c r="Z1357" s="7">
        <v>45199</v>
      </c>
    </row>
    <row r="1358" spans="1:26" x14ac:dyDescent="0.25">
      <c r="A1358" s="5">
        <v>800231235</v>
      </c>
      <c r="B1358" s="5" t="s">
        <v>4021</v>
      </c>
      <c r="C1358" s="5" t="s">
        <v>4022</v>
      </c>
      <c r="D1358" s="5">
        <v>3223850</v>
      </c>
      <c r="E1358" s="5" t="s">
        <v>5378</v>
      </c>
      <c r="F1358" s="5" t="s">
        <v>9339</v>
      </c>
      <c r="G1358" s="7">
        <v>45000.618055555555</v>
      </c>
      <c r="H1358" s="7">
        <v>45034</v>
      </c>
      <c r="I1358" s="59">
        <v>74100</v>
      </c>
      <c r="J1358" s="59">
        <v>6430.5</v>
      </c>
      <c r="K1358" s="67" t="s">
        <v>14192</v>
      </c>
      <c r="L1358" s="5"/>
      <c r="M1358" s="5"/>
      <c r="N1358" s="59">
        <v>0</v>
      </c>
      <c r="O1358" s="59">
        <v>8574</v>
      </c>
      <c r="P1358" s="5" t="s">
        <v>13007</v>
      </c>
      <c r="Q1358" s="59">
        <v>74100</v>
      </c>
      <c r="R1358" s="59">
        <v>74100</v>
      </c>
      <c r="S1358" s="59">
        <v>0</v>
      </c>
      <c r="T1358" s="59">
        <v>65526</v>
      </c>
      <c r="U1358" s="59">
        <v>0</v>
      </c>
      <c r="V1358" s="5"/>
      <c r="W1358" s="59">
        <v>65526</v>
      </c>
      <c r="X1358" s="5">
        <v>4800060130</v>
      </c>
      <c r="Y1358" s="7">
        <v>45091</v>
      </c>
      <c r="Z1358" s="7">
        <v>45199</v>
      </c>
    </row>
    <row r="1359" spans="1:26" x14ac:dyDescent="0.25">
      <c r="A1359" s="5">
        <v>800231235</v>
      </c>
      <c r="B1359" s="5" t="s">
        <v>4021</v>
      </c>
      <c r="C1359" s="5" t="s">
        <v>4022</v>
      </c>
      <c r="D1359" s="5">
        <v>3223855</v>
      </c>
      <c r="E1359" s="5" t="s">
        <v>5379</v>
      </c>
      <c r="F1359" s="5" t="s">
        <v>9340</v>
      </c>
      <c r="G1359" s="7">
        <v>45000.62222222222</v>
      </c>
      <c r="H1359" s="7">
        <v>45034</v>
      </c>
      <c r="I1359" s="59">
        <v>74100</v>
      </c>
      <c r="J1359" s="59">
        <v>6430.5</v>
      </c>
      <c r="K1359" s="67" t="s">
        <v>14192</v>
      </c>
      <c r="L1359" s="5"/>
      <c r="M1359" s="5"/>
      <c r="N1359" s="59">
        <v>0</v>
      </c>
      <c r="O1359" s="59">
        <v>8574</v>
      </c>
      <c r="P1359" s="5" t="s">
        <v>13007</v>
      </c>
      <c r="Q1359" s="59">
        <v>74100</v>
      </c>
      <c r="R1359" s="59">
        <v>74100</v>
      </c>
      <c r="S1359" s="59">
        <v>0</v>
      </c>
      <c r="T1359" s="59">
        <v>65526</v>
      </c>
      <c r="U1359" s="59">
        <v>0</v>
      </c>
      <c r="V1359" s="5"/>
      <c r="W1359" s="59">
        <v>65526</v>
      </c>
      <c r="X1359" s="5">
        <v>4800060130</v>
      </c>
      <c r="Y1359" s="7">
        <v>45091</v>
      </c>
      <c r="Z1359" s="7">
        <v>45199</v>
      </c>
    </row>
    <row r="1360" spans="1:26" x14ac:dyDescent="0.25">
      <c r="A1360" s="5">
        <v>800231235</v>
      </c>
      <c r="B1360" s="5" t="s">
        <v>4021</v>
      </c>
      <c r="C1360" s="5" t="s">
        <v>4022</v>
      </c>
      <c r="D1360" s="5">
        <v>3223861</v>
      </c>
      <c r="E1360" s="5" t="s">
        <v>5380</v>
      </c>
      <c r="F1360" s="5" t="s">
        <v>9341</v>
      </c>
      <c r="G1360" s="7">
        <v>45000.629861111112</v>
      </c>
      <c r="H1360" s="7">
        <v>45034</v>
      </c>
      <c r="I1360" s="59">
        <v>70402</v>
      </c>
      <c r="J1360" s="59">
        <v>68258.5</v>
      </c>
      <c r="K1360" s="67" t="s">
        <v>14192</v>
      </c>
      <c r="L1360" s="5"/>
      <c r="M1360" s="5"/>
      <c r="N1360" s="59">
        <v>0</v>
      </c>
      <c r="O1360" s="59">
        <v>8574</v>
      </c>
      <c r="P1360" s="5" t="s">
        <v>13080</v>
      </c>
      <c r="Q1360" s="59">
        <v>74100</v>
      </c>
      <c r="R1360" s="59">
        <v>74100</v>
      </c>
      <c r="S1360" s="59">
        <v>0</v>
      </c>
      <c r="T1360" s="59">
        <v>61828</v>
      </c>
      <c r="U1360" s="59">
        <v>61828</v>
      </c>
      <c r="V1360" s="5">
        <v>1222320786</v>
      </c>
      <c r="W1360" s="59">
        <v>0</v>
      </c>
      <c r="X1360" s="5"/>
      <c r="Y1360" s="7"/>
      <c r="Z1360" s="7">
        <v>45199</v>
      </c>
    </row>
    <row r="1361" spans="1:26" x14ac:dyDescent="0.25">
      <c r="A1361" s="5">
        <v>800231235</v>
      </c>
      <c r="B1361" s="5" t="s">
        <v>4021</v>
      </c>
      <c r="C1361" s="5" t="s">
        <v>4022</v>
      </c>
      <c r="D1361" s="5">
        <v>3223873</v>
      </c>
      <c r="E1361" s="5" t="s">
        <v>5381</v>
      </c>
      <c r="F1361" s="5" t="s">
        <v>9342</v>
      </c>
      <c r="G1361" s="7">
        <v>45000.645833333336</v>
      </c>
      <c r="H1361" s="7">
        <v>45034</v>
      </c>
      <c r="I1361" s="59">
        <v>74100</v>
      </c>
      <c r="J1361" s="59">
        <v>6430.5</v>
      </c>
      <c r="K1361" s="67" t="s">
        <v>14192</v>
      </c>
      <c r="L1361" s="5"/>
      <c r="M1361" s="5"/>
      <c r="N1361" s="59">
        <v>0</v>
      </c>
      <c r="O1361" s="59">
        <v>0</v>
      </c>
      <c r="P1361" s="5" t="s">
        <v>13007</v>
      </c>
      <c r="Q1361" s="59">
        <v>74100</v>
      </c>
      <c r="R1361" s="59">
        <v>74100</v>
      </c>
      <c r="S1361" s="59">
        <v>2144</v>
      </c>
      <c r="T1361" s="59">
        <v>71956</v>
      </c>
      <c r="U1361" s="59">
        <v>0</v>
      </c>
      <c r="V1361" s="5"/>
      <c r="W1361" s="59">
        <v>65526</v>
      </c>
      <c r="X1361" s="5">
        <v>4800060130</v>
      </c>
      <c r="Y1361" s="7">
        <v>45091</v>
      </c>
      <c r="Z1361" s="7">
        <v>45199</v>
      </c>
    </row>
    <row r="1362" spans="1:26" x14ac:dyDescent="0.25">
      <c r="A1362" s="5">
        <v>800231235</v>
      </c>
      <c r="B1362" s="5" t="s">
        <v>4021</v>
      </c>
      <c r="C1362" s="5" t="s">
        <v>4022</v>
      </c>
      <c r="D1362" s="5">
        <v>3223889</v>
      </c>
      <c r="E1362" s="5" t="s">
        <v>5382</v>
      </c>
      <c r="F1362" s="5" t="s">
        <v>9343</v>
      </c>
      <c r="G1362" s="7">
        <v>45000.65902777778</v>
      </c>
      <c r="H1362" s="7">
        <v>45034</v>
      </c>
      <c r="I1362" s="59">
        <v>74100</v>
      </c>
      <c r="J1362" s="59">
        <v>6430.5</v>
      </c>
      <c r="K1362" s="67" t="s">
        <v>14192</v>
      </c>
      <c r="L1362" s="5"/>
      <c r="M1362" s="5"/>
      <c r="N1362" s="59">
        <v>0</v>
      </c>
      <c r="O1362" s="59">
        <v>8574</v>
      </c>
      <c r="P1362" s="5" t="s">
        <v>13007</v>
      </c>
      <c r="Q1362" s="59">
        <v>74100</v>
      </c>
      <c r="R1362" s="59">
        <v>74100</v>
      </c>
      <c r="S1362" s="59">
        <v>0</v>
      </c>
      <c r="T1362" s="59">
        <v>65526</v>
      </c>
      <c r="U1362" s="59">
        <v>0</v>
      </c>
      <c r="V1362" s="5"/>
      <c r="W1362" s="59">
        <v>65526</v>
      </c>
      <c r="X1362" s="5">
        <v>4800060130</v>
      </c>
      <c r="Y1362" s="7">
        <v>45091</v>
      </c>
      <c r="Z1362" s="7">
        <v>45199</v>
      </c>
    </row>
    <row r="1363" spans="1:26" x14ac:dyDescent="0.25">
      <c r="A1363" s="5">
        <v>800231235</v>
      </c>
      <c r="B1363" s="5" t="s">
        <v>4021</v>
      </c>
      <c r="C1363" s="5" t="s">
        <v>4022</v>
      </c>
      <c r="D1363" s="5">
        <v>3223901</v>
      </c>
      <c r="E1363" s="5" t="s">
        <v>5383</v>
      </c>
      <c r="F1363" s="5" t="s">
        <v>9344</v>
      </c>
      <c r="G1363" s="7">
        <v>45000.68472222222</v>
      </c>
      <c r="H1363" s="7">
        <v>45034</v>
      </c>
      <c r="I1363" s="59">
        <v>74100</v>
      </c>
      <c r="J1363" s="59">
        <v>6430.5</v>
      </c>
      <c r="K1363" s="67" t="s">
        <v>14192</v>
      </c>
      <c r="L1363" s="5"/>
      <c r="M1363" s="5"/>
      <c r="N1363" s="59">
        <v>0</v>
      </c>
      <c r="O1363" s="59">
        <v>8574</v>
      </c>
      <c r="P1363" s="5" t="s">
        <v>13007</v>
      </c>
      <c r="Q1363" s="59">
        <v>74100</v>
      </c>
      <c r="R1363" s="59">
        <v>74100</v>
      </c>
      <c r="S1363" s="59">
        <v>0</v>
      </c>
      <c r="T1363" s="59">
        <v>65526</v>
      </c>
      <c r="U1363" s="59">
        <v>0</v>
      </c>
      <c r="V1363" s="5"/>
      <c r="W1363" s="59">
        <v>65526</v>
      </c>
      <c r="X1363" s="5">
        <v>4800060130</v>
      </c>
      <c r="Y1363" s="7">
        <v>45091</v>
      </c>
      <c r="Z1363" s="7">
        <v>45199</v>
      </c>
    </row>
    <row r="1364" spans="1:26" x14ac:dyDescent="0.25">
      <c r="A1364" s="5">
        <v>800231235</v>
      </c>
      <c r="B1364" s="5" t="s">
        <v>4021</v>
      </c>
      <c r="C1364" s="5" t="s">
        <v>4022</v>
      </c>
      <c r="D1364" s="5">
        <v>3223911</v>
      </c>
      <c r="E1364" s="5" t="s">
        <v>5384</v>
      </c>
      <c r="F1364" s="5" t="s">
        <v>9345</v>
      </c>
      <c r="G1364" s="7">
        <v>45000.711805555555</v>
      </c>
      <c r="H1364" s="7">
        <v>45034</v>
      </c>
      <c r="I1364" s="59">
        <v>406700</v>
      </c>
      <c r="J1364" s="59">
        <v>35376.75</v>
      </c>
      <c r="K1364" s="67" t="s">
        <v>14192</v>
      </c>
      <c r="L1364" s="5"/>
      <c r="M1364" s="5"/>
      <c r="N1364" s="59">
        <v>0</v>
      </c>
      <c r="O1364" s="59">
        <v>47169</v>
      </c>
      <c r="P1364" s="5" t="s">
        <v>13081</v>
      </c>
      <c r="Q1364" s="59">
        <v>406700</v>
      </c>
      <c r="R1364" s="59">
        <v>406700</v>
      </c>
      <c r="S1364" s="59">
        <v>0</v>
      </c>
      <c r="T1364" s="59">
        <v>359531</v>
      </c>
      <c r="U1364" s="59">
        <v>0</v>
      </c>
      <c r="V1364" s="5"/>
      <c r="W1364" s="59">
        <v>359531</v>
      </c>
      <c r="X1364" s="5">
        <v>4800060130</v>
      </c>
      <c r="Y1364" s="7">
        <v>45091</v>
      </c>
      <c r="Z1364" s="7">
        <v>45199</v>
      </c>
    </row>
    <row r="1365" spans="1:26" x14ac:dyDescent="0.25">
      <c r="A1365" s="5">
        <v>800231235</v>
      </c>
      <c r="B1365" s="5" t="s">
        <v>4021</v>
      </c>
      <c r="C1365" s="5" t="s">
        <v>4022</v>
      </c>
      <c r="D1365" s="5">
        <v>3223913</v>
      </c>
      <c r="E1365" s="5" t="s">
        <v>5385</v>
      </c>
      <c r="F1365" s="5" t="s">
        <v>9346</v>
      </c>
      <c r="G1365" s="7">
        <v>45000.720138888886</v>
      </c>
      <c r="H1365" s="7">
        <v>45034</v>
      </c>
      <c r="I1365" s="59">
        <v>74100</v>
      </c>
      <c r="J1365" s="59">
        <v>6430.5</v>
      </c>
      <c r="K1365" s="67" t="s">
        <v>14192</v>
      </c>
      <c r="L1365" s="5"/>
      <c r="M1365" s="5"/>
      <c r="N1365" s="59">
        <v>0</v>
      </c>
      <c r="O1365" s="59">
        <v>8574</v>
      </c>
      <c r="P1365" s="5" t="s">
        <v>13007</v>
      </c>
      <c r="Q1365" s="59">
        <v>74100</v>
      </c>
      <c r="R1365" s="59">
        <v>74100</v>
      </c>
      <c r="S1365" s="59">
        <v>0</v>
      </c>
      <c r="T1365" s="59">
        <v>65526</v>
      </c>
      <c r="U1365" s="59">
        <v>0</v>
      </c>
      <c r="V1365" s="5"/>
      <c r="W1365" s="59">
        <v>65526</v>
      </c>
      <c r="X1365" s="5">
        <v>4800060130</v>
      </c>
      <c r="Y1365" s="7">
        <v>45091</v>
      </c>
      <c r="Z1365" s="7">
        <v>45199</v>
      </c>
    </row>
    <row r="1366" spans="1:26" x14ac:dyDescent="0.25">
      <c r="A1366" s="5">
        <v>800231235</v>
      </c>
      <c r="B1366" s="5" t="s">
        <v>4021</v>
      </c>
      <c r="C1366" s="5" t="s">
        <v>4022</v>
      </c>
      <c r="D1366" s="5">
        <v>3223943</v>
      </c>
      <c r="E1366" s="5" t="s">
        <v>5386</v>
      </c>
      <c r="F1366" s="5" t="s">
        <v>9347</v>
      </c>
      <c r="G1366" s="7">
        <v>45001.081944444442</v>
      </c>
      <c r="H1366" s="7">
        <v>45034</v>
      </c>
      <c r="I1366" s="59">
        <v>901178</v>
      </c>
      <c r="J1366" s="59">
        <v>55428</v>
      </c>
      <c r="K1366" s="67" t="s">
        <v>14124</v>
      </c>
      <c r="L1366" s="5"/>
      <c r="M1366" s="5"/>
      <c r="N1366" s="59">
        <v>0</v>
      </c>
      <c r="O1366" s="59">
        <v>0</v>
      </c>
      <c r="P1366" s="5"/>
      <c r="Q1366" s="59">
        <v>901178</v>
      </c>
      <c r="R1366" s="59">
        <v>901178</v>
      </c>
      <c r="S1366" s="59">
        <v>0</v>
      </c>
      <c r="T1366" s="59">
        <v>901178</v>
      </c>
      <c r="U1366" s="59">
        <v>55428</v>
      </c>
      <c r="V1366" s="5">
        <v>1911362976</v>
      </c>
      <c r="W1366" s="59">
        <v>845750</v>
      </c>
      <c r="X1366" s="5">
        <v>4800060130</v>
      </c>
      <c r="Y1366" s="7">
        <v>45091</v>
      </c>
      <c r="Z1366" s="7">
        <v>45199</v>
      </c>
    </row>
    <row r="1367" spans="1:26" x14ac:dyDescent="0.25">
      <c r="A1367" s="5">
        <v>800231235</v>
      </c>
      <c r="B1367" s="5" t="s">
        <v>4021</v>
      </c>
      <c r="C1367" s="5" t="s">
        <v>4022</v>
      </c>
      <c r="D1367" s="5">
        <v>3223972</v>
      </c>
      <c r="E1367" s="5" t="s">
        <v>5387</v>
      </c>
      <c r="F1367" s="5" t="s">
        <v>9348</v>
      </c>
      <c r="G1367" s="7">
        <v>45001.285416666666</v>
      </c>
      <c r="H1367" s="7">
        <v>45034</v>
      </c>
      <c r="I1367" s="59">
        <v>74100</v>
      </c>
      <c r="J1367" s="59">
        <v>6430.5</v>
      </c>
      <c r="K1367" s="67" t="s">
        <v>14192</v>
      </c>
      <c r="L1367" s="5"/>
      <c r="M1367" s="5"/>
      <c r="N1367" s="59">
        <v>0</v>
      </c>
      <c r="O1367" s="59">
        <v>8574</v>
      </c>
      <c r="P1367" s="5" t="s">
        <v>13007</v>
      </c>
      <c r="Q1367" s="59">
        <v>74100</v>
      </c>
      <c r="R1367" s="59">
        <v>74100</v>
      </c>
      <c r="S1367" s="59">
        <v>0</v>
      </c>
      <c r="T1367" s="59">
        <v>65526</v>
      </c>
      <c r="U1367" s="59">
        <v>0</v>
      </c>
      <c r="V1367" s="5"/>
      <c r="W1367" s="59">
        <v>65526</v>
      </c>
      <c r="X1367" s="5">
        <v>4800060130</v>
      </c>
      <c r="Y1367" s="7">
        <v>45091</v>
      </c>
      <c r="Z1367" s="7">
        <v>45199</v>
      </c>
    </row>
    <row r="1368" spans="1:26" x14ac:dyDescent="0.25">
      <c r="A1368" s="5">
        <v>800231235</v>
      </c>
      <c r="B1368" s="5" t="s">
        <v>4021</v>
      </c>
      <c r="C1368" s="5" t="s">
        <v>4022</v>
      </c>
      <c r="D1368" s="5">
        <v>3224009</v>
      </c>
      <c r="E1368" s="5" t="s">
        <v>5388</v>
      </c>
      <c r="F1368" s="5" t="s">
        <v>9349</v>
      </c>
      <c r="G1368" s="7">
        <v>45001.318055555559</v>
      </c>
      <c r="H1368" s="7">
        <v>45034</v>
      </c>
      <c r="I1368" s="59">
        <v>74100</v>
      </c>
      <c r="J1368" s="59">
        <v>6430.5</v>
      </c>
      <c r="K1368" s="67" t="s">
        <v>14192</v>
      </c>
      <c r="L1368" s="5"/>
      <c r="M1368" s="5"/>
      <c r="N1368" s="59">
        <v>0</v>
      </c>
      <c r="O1368" s="59">
        <v>8574</v>
      </c>
      <c r="P1368" s="5" t="s">
        <v>13031</v>
      </c>
      <c r="Q1368" s="59">
        <v>74100</v>
      </c>
      <c r="R1368" s="59">
        <v>74100</v>
      </c>
      <c r="S1368" s="59">
        <v>0</v>
      </c>
      <c r="T1368" s="59">
        <v>65526</v>
      </c>
      <c r="U1368" s="59">
        <v>0</v>
      </c>
      <c r="V1368" s="5"/>
      <c r="W1368" s="59">
        <v>65526</v>
      </c>
      <c r="X1368" s="5">
        <v>4800060130</v>
      </c>
      <c r="Y1368" s="7">
        <v>45091</v>
      </c>
      <c r="Z1368" s="7">
        <v>45199</v>
      </c>
    </row>
    <row r="1369" spans="1:26" x14ac:dyDescent="0.25">
      <c r="A1369" s="5">
        <v>800231235</v>
      </c>
      <c r="B1369" s="5" t="s">
        <v>4021</v>
      </c>
      <c r="C1369" s="5" t="s">
        <v>4022</v>
      </c>
      <c r="D1369" s="5">
        <v>3224013</v>
      </c>
      <c r="E1369" s="5" t="s">
        <v>5389</v>
      </c>
      <c r="F1369" s="5" t="s">
        <v>9350</v>
      </c>
      <c r="G1369" s="7">
        <v>45001.320833333331</v>
      </c>
      <c r="H1369" s="7">
        <v>45034</v>
      </c>
      <c r="I1369" s="59">
        <v>74100</v>
      </c>
      <c r="J1369" s="59">
        <v>6430.5</v>
      </c>
      <c r="K1369" s="67" t="s">
        <v>14192</v>
      </c>
      <c r="L1369" s="5"/>
      <c r="M1369" s="5"/>
      <c r="N1369" s="59">
        <v>0</v>
      </c>
      <c r="O1369" s="59">
        <v>8574</v>
      </c>
      <c r="P1369" s="5" t="s">
        <v>13031</v>
      </c>
      <c r="Q1369" s="59">
        <v>74100</v>
      </c>
      <c r="R1369" s="59">
        <v>74100</v>
      </c>
      <c r="S1369" s="59">
        <v>0</v>
      </c>
      <c r="T1369" s="59">
        <v>65526</v>
      </c>
      <c r="U1369" s="59">
        <v>0</v>
      </c>
      <c r="V1369" s="5"/>
      <c r="W1369" s="59">
        <v>65526</v>
      </c>
      <c r="X1369" s="5">
        <v>4800060130</v>
      </c>
      <c r="Y1369" s="7">
        <v>45091</v>
      </c>
      <c r="Z1369" s="7">
        <v>45199</v>
      </c>
    </row>
    <row r="1370" spans="1:26" x14ac:dyDescent="0.25">
      <c r="A1370" s="5">
        <v>800231235</v>
      </c>
      <c r="B1370" s="5" t="s">
        <v>4021</v>
      </c>
      <c r="C1370" s="5" t="s">
        <v>4022</v>
      </c>
      <c r="D1370" s="5">
        <v>3224038</v>
      </c>
      <c r="E1370" s="5" t="s">
        <v>5390</v>
      </c>
      <c r="F1370" s="5" t="s">
        <v>9351</v>
      </c>
      <c r="G1370" s="7">
        <v>45001.345138888886</v>
      </c>
      <c r="H1370" s="7">
        <v>45034</v>
      </c>
      <c r="I1370" s="59">
        <v>74100</v>
      </c>
      <c r="J1370" s="59">
        <v>6430.5</v>
      </c>
      <c r="K1370" s="67" t="s">
        <v>14192</v>
      </c>
      <c r="L1370" s="5"/>
      <c r="M1370" s="5"/>
      <c r="N1370" s="59">
        <v>0</v>
      </c>
      <c r="O1370" s="59">
        <v>8574</v>
      </c>
      <c r="P1370" s="5" t="s">
        <v>13007</v>
      </c>
      <c r="Q1370" s="59">
        <v>74100</v>
      </c>
      <c r="R1370" s="59">
        <v>74100</v>
      </c>
      <c r="S1370" s="59">
        <v>0</v>
      </c>
      <c r="T1370" s="59">
        <v>65526</v>
      </c>
      <c r="U1370" s="59">
        <v>0</v>
      </c>
      <c r="V1370" s="5"/>
      <c r="W1370" s="59">
        <v>65526</v>
      </c>
      <c r="X1370" s="5">
        <v>4800060130</v>
      </c>
      <c r="Y1370" s="7">
        <v>45091</v>
      </c>
      <c r="Z1370" s="7">
        <v>45199</v>
      </c>
    </row>
    <row r="1371" spans="1:26" x14ac:dyDescent="0.25">
      <c r="A1371" s="5">
        <v>800231235</v>
      </c>
      <c r="B1371" s="5" t="s">
        <v>4021</v>
      </c>
      <c r="C1371" s="5" t="s">
        <v>4022</v>
      </c>
      <c r="D1371" s="5">
        <v>3224044</v>
      </c>
      <c r="E1371" s="5" t="s">
        <v>5391</v>
      </c>
      <c r="F1371" s="5" t="s">
        <v>9352</v>
      </c>
      <c r="G1371" s="7">
        <v>45001.352083333331</v>
      </c>
      <c r="H1371" s="7">
        <v>45034</v>
      </c>
      <c r="I1371" s="59">
        <v>74100</v>
      </c>
      <c r="J1371" s="59">
        <v>6430.5</v>
      </c>
      <c r="K1371" s="67" t="s">
        <v>14192</v>
      </c>
      <c r="L1371" s="5"/>
      <c r="M1371" s="5"/>
      <c r="N1371" s="59">
        <v>0</v>
      </c>
      <c r="O1371" s="59">
        <v>8574</v>
      </c>
      <c r="P1371" s="5" t="s">
        <v>13031</v>
      </c>
      <c r="Q1371" s="59">
        <v>74100</v>
      </c>
      <c r="R1371" s="59">
        <v>74100</v>
      </c>
      <c r="S1371" s="59">
        <v>0</v>
      </c>
      <c r="T1371" s="59">
        <v>65526</v>
      </c>
      <c r="U1371" s="59">
        <v>0</v>
      </c>
      <c r="V1371" s="5"/>
      <c r="W1371" s="59">
        <v>65526</v>
      </c>
      <c r="X1371" s="5">
        <v>4800060130</v>
      </c>
      <c r="Y1371" s="7">
        <v>45091</v>
      </c>
      <c r="Z1371" s="7">
        <v>45199</v>
      </c>
    </row>
    <row r="1372" spans="1:26" x14ac:dyDescent="0.25">
      <c r="A1372" s="5">
        <v>800231235</v>
      </c>
      <c r="B1372" s="5" t="s">
        <v>4021</v>
      </c>
      <c r="C1372" s="5" t="s">
        <v>4022</v>
      </c>
      <c r="D1372" s="5">
        <v>3224057</v>
      </c>
      <c r="E1372" s="5" t="s">
        <v>5392</v>
      </c>
      <c r="F1372" s="5" t="s">
        <v>9353</v>
      </c>
      <c r="G1372" s="7">
        <v>45001.361111111109</v>
      </c>
      <c r="H1372" s="7">
        <v>45034</v>
      </c>
      <c r="I1372" s="59">
        <v>74100</v>
      </c>
      <c r="J1372" s="59">
        <v>6430.5</v>
      </c>
      <c r="K1372" s="67" t="s">
        <v>14192</v>
      </c>
      <c r="L1372" s="5"/>
      <c r="M1372" s="5"/>
      <c r="N1372" s="59">
        <v>0</v>
      </c>
      <c r="O1372" s="59">
        <v>0</v>
      </c>
      <c r="P1372" s="5" t="s">
        <v>13031</v>
      </c>
      <c r="Q1372" s="59">
        <v>74100</v>
      </c>
      <c r="R1372" s="59">
        <v>74100</v>
      </c>
      <c r="S1372" s="59">
        <v>2144</v>
      </c>
      <c r="T1372" s="59">
        <v>71956</v>
      </c>
      <c r="U1372" s="59">
        <v>0</v>
      </c>
      <c r="V1372" s="5"/>
      <c r="W1372" s="59">
        <v>65526</v>
      </c>
      <c r="X1372" s="5">
        <v>4800060130</v>
      </c>
      <c r="Y1372" s="7">
        <v>45091</v>
      </c>
      <c r="Z1372" s="7">
        <v>45199</v>
      </c>
    </row>
    <row r="1373" spans="1:26" x14ac:dyDescent="0.25">
      <c r="A1373" s="5">
        <v>800231235</v>
      </c>
      <c r="B1373" s="5" t="s">
        <v>4021</v>
      </c>
      <c r="C1373" s="5" t="s">
        <v>4022</v>
      </c>
      <c r="D1373" s="5">
        <v>3224061</v>
      </c>
      <c r="E1373" s="5" t="s">
        <v>5393</v>
      </c>
      <c r="F1373" s="5" t="s">
        <v>9354</v>
      </c>
      <c r="G1373" s="7">
        <v>45001.363194444442</v>
      </c>
      <c r="H1373" s="7">
        <v>45034</v>
      </c>
      <c r="I1373" s="59">
        <v>5644735</v>
      </c>
      <c r="J1373" s="59">
        <v>4854472.0999999996</v>
      </c>
      <c r="K1373" s="5" t="s">
        <v>14192</v>
      </c>
      <c r="L1373" s="5"/>
      <c r="M1373" s="5"/>
      <c r="N1373" s="59">
        <v>5644735</v>
      </c>
      <c r="O1373" s="59">
        <v>0</v>
      </c>
      <c r="P1373" s="5"/>
      <c r="Q1373" s="59">
        <v>5644735</v>
      </c>
      <c r="R1373" s="59">
        <v>5644735</v>
      </c>
      <c r="S1373" s="59">
        <v>0</v>
      </c>
      <c r="T1373" s="59">
        <v>0</v>
      </c>
      <c r="U1373" s="59">
        <v>0</v>
      </c>
      <c r="V1373" s="5"/>
      <c r="W1373" s="59">
        <v>0</v>
      </c>
      <c r="X1373" s="5"/>
      <c r="Y1373" s="7"/>
      <c r="Z1373" s="7">
        <v>45199</v>
      </c>
    </row>
    <row r="1374" spans="1:26" x14ac:dyDescent="0.25">
      <c r="A1374" s="5">
        <v>800231235</v>
      </c>
      <c r="B1374" s="5" t="s">
        <v>4021</v>
      </c>
      <c r="C1374" s="5" t="s">
        <v>4022</v>
      </c>
      <c r="D1374" s="5">
        <v>3224065</v>
      </c>
      <c r="E1374" s="5" t="s">
        <v>5394</v>
      </c>
      <c r="F1374" s="5" t="s">
        <v>9355</v>
      </c>
      <c r="G1374" s="7">
        <v>45001.365972222222</v>
      </c>
      <c r="H1374" s="7">
        <v>45034</v>
      </c>
      <c r="I1374" s="59">
        <v>74100</v>
      </c>
      <c r="J1374" s="59">
        <v>6430.5</v>
      </c>
      <c r="K1374" s="67" t="s">
        <v>14192</v>
      </c>
      <c r="L1374" s="5"/>
      <c r="M1374" s="5"/>
      <c r="N1374" s="59">
        <v>0</v>
      </c>
      <c r="O1374" s="59">
        <v>8574</v>
      </c>
      <c r="P1374" s="5" t="s">
        <v>13007</v>
      </c>
      <c r="Q1374" s="59">
        <v>74100</v>
      </c>
      <c r="R1374" s="59">
        <v>74100</v>
      </c>
      <c r="S1374" s="59">
        <v>0</v>
      </c>
      <c r="T1374" s="59">
        <v>65526</v>
      </c>
      <c r="U1374" s="59">
        <v>0</v>
      </c>
      <c r="V1374" s="5"/>
      <c r="W1374" s="59">
        <v>65526</v>
      </c>
      <c r="X1374" s="5">
        <v>4800060130</v>
      </c>
      <c r="Y1374" s="7">
        <v>45091</v>
      </c>
      <c r="Z1374" s="7">
        <v>45199</v>
      </c>
    </row>
    <row r="1375" spans="1:26" x14ac:dyDescent="0.25">
      <c r="A1375" s="5">
        <v>800231235</v>
      </c>
      <c r="B1375" s="5" t="s">
        <v>4021</v>
      </c>
      <c r="C1375" s="5" t="s">
        <v>4022</v>
      </c>
      <c r="D1375" s="5">
        <v>3224078</v>
      </c>
      <c r="E1375" s="5" t="s">
        <v>5395</v>
      </c>
      <c r="F1375" s="5" t="s">
        <v>9356</v>
      </c>
      <c r="G1375" s="7">
        <v>45001.381249999999</v>
      </c>
      <c r="H1375" s="7">
        <v>45034</v>
      </c>
      <c r="I1375" s="59">
        <v>74100</v>
      </c>
      <c r="J1375" s="59">
        <v>6430.5</v>
      </c>
      <c r="K1375" s="67" t="s">
        <v>14192</v>
      </c>
      <c r="L1375" s="5"/>
      <c r="M1375" s="5"/>
      <c r="N1375" s="59">
        <v>0</v>
      </c>
      <c r="O1375" s="59">
        <v>8574</v>
      </c>
      <c r="P1375" s="5" t="s">
        <v>13007</v>
      </c>
      <c r="Q1375" s="59">
        <v>74100</v>
      </c>
      <c r="R1375" s="59">
        <v>74100</v>
      </c>
      <c r="S1375" s="59">
        <v>0</v>
      </c>
      <c r="T1375" s="59">
        <v>65526</v>
      </c>
      <c r="U1375" s="59">
        <v>0</v>
      </c>
      <c r="V1375" s="5"/>
      <c r="W1375" s="59">
        <v>65526</v>
      </c>
      <c r="X1375" s="5">
        <v>4800060130</v>
      </c>
      <c r="Y1375" s="7">
        <v>45091</v>
      </c>
      <c r="Z1375" s="7">
        <v>45199</v>
      </c>
    </row>
    <row r="1376" spans="1:26" x14ac:dyDescent="0.25">
      <c r="A1376" s="5">
        <v>800231235</v>
      </c>
      <c r="B1376" s="5" t="s">
        <v>4021</v>
      </c>
      <c r="C1376" s="5" t="s">
        <v>4022</v>
      </c>
      <c r="D1376" s="5">
        <v>3224098</v>
      </c>
      <c r="E1376" s="5" t="s">
        <v>5396</v>
      </c>
      <c r="F1376" s="5" t="s">
        <v>9357</v>
      </c>
      <c r="G1376" s="7">
        <v>45001.409722222219</v>
      </c>
      <c r="H1376" s="7">
        <v>45034</v>
      </c>
      <c r="I1376" s="59">
        <v>74100</v>
      </c>
      <c r="J1376" s="59">
        <v>6430.5</v>
      </c>
      <c r="K1376" s="67" t="s">
        <v>14192</v>
      </c>
      <c r="L1376" s="5"/>
      <c r="M1376" s="5"/>
      <c r="N1376" s="59">
        <v>0</v>
      </c>
      <c r="O1376" s="59">
        <v>8574</v>
      </c>
      <c r="P1376" s="5" t="s">
        <v>13007</v>
      </c>
      <c r="Q1376" s="59">
        <v>74100</v>
      </c>
      <c r="R1376" s="59">
        <v>74100</v>
      </c>
      <c r="S1376" s="59">
        <v>0</v>
      </c>
      <c r="T1376" s="59">
        <v>65526</v>
      </c>
      <c r="U1376" s="59">
        <v>0</v>
      </c>
      <c r="V1376" s="5"/>
      <c r="W1376" s="59">
        <v>65526</v>
      </c>
      <c r="X1376" s="5">
        <v>4800060130</v>
      </c>
      <c r="Y1376" s="7">
        <v>45091</v>
      </c>
      <c r="Z1376" s="7">
        <v>45199</v>
      </c>
    </row>
    <row r="1377" spans="1:26" x14ac:dyDescent="0.25">
      <c r="A1377" s="5">
        <v>800231235</v>
      </c>
      <c r="B1377" s="5" t="s">
        <v>4021</v>
      </c>
      <c r="C1377" s="5" t="s">
        <v>4022</v>
      </c>
      <c r="D1377" s="5">
        <v>3224103</v>
      </c>
      <c r="E1377" s="5" t="s">
        <v>5397</v>
      </c>
      <c r="F1377" s="5" t="s">
        <v>9358</v>
      </c>
      <c r="G1377" s="7">
        <v>45001.420138888891</v>
      </c>
      <c r="H1377" s="7">
        <v>45034</v>
      </c>
      <c r="I1377" s="59">
        <v>74100</v>
      </c>
      <c r="J1377" s="59">
        <v>6430.5</v>
      </c>
      <c r="K1377" s="67" t="s">
        <v>14192</v>
      </c>
      <c r="L1377" s="5"/>
      <c r="M1377" s="5"/>
      <c r="N1377" s="59">
        <v>0</v>
      </c>
      <c r="O1377" s="59">
        <v>8574</v>
      </c>
      <c r="P1377" s="5" t="s">
        <v>13031</v>
      </c>
      <c r="Q1377" s="59">
        <v>74100</v>
      </c>
      <c r="R1377" s="59">
        <v>74100</v>
      </c>
      <c r="S1377" s="59">
        <v>0</v>
      </c>
      <c r="T1377" s="59">
        <v>65526</v>
      </c>
      <c r="U1377" s="59">
        <v>0</v>
      </c>
      <c r="V1377" s="5"/>
      <c r="W1377" s="59">
        <v>65526</v>
      </c>
      <c r="X1377" s="5">
        <v>4800060130</v>
      </c>
      <c r="Y1377" s="7">
        <v>45091</v>
      </c>
      <c r="Z1377" s="7">
        <v>45199</v>
      </c>
    </row>
    <row r="1378" spans="1:26" x14ac:dyDescent="0.25">
      <c r="A1378" s="5">
        <v>800231235</v>
      </c>
      <c r="B1378" s="5" t="s">
        <v>4021</v>
      </c>
      <c r="C1378" s="5" t="s">
        <v>4022</v>
      </c>
      <c r="D1378" s="5">
        <v>3224113</v>
      </c>
      <c r="E1378" s="5" t="s">
        <v>5398</v>
      </c>
      <c r="F1378" s="5" t="s">
        <v>9359</v>
      </c>
      <c r="G1378" s="7">
        <v>45001.496527777781</v>
      </c>
      <c r="H1378" s="7">
        <v>45034</v>
      </c>
      <c r="I1378" s="59">
        <v>2488831</v>
      </c>
      <c r="J1378" s="59">
        <v>2488831</v>
      </c>
      <c r="K1378" s="67" t="s">
        <v>14131</v>
      </c>
      <c r="L1378" s="5"/>
      <c r="M1378" s="5"/>
      <c r="N1378" s="59">
        <v>2488831</v>
      </c>
      <c r="O1378" s="59">
        <v>0</v>
      </c>
      <c r="P1378" s="5" t="s">
        <v>13082</v>
      </c>
      <c r="Q1378" s="59">
        <v>2488831</v>
      </c>
      <c r="R1378" s="59">
        <v>2488831</v>
      </c>
      <c r="S1378" s="59">
        <v>0</v>
      </c>
      <c r="T1378" s="59">
        <v>0</v>
      </c>
      <c r="U1378" s="59">
        <v>0</v>
      </c>
      <c r="V1378" s="5"/>
      <c r="W1378" s="59">
        <v>0</v>
      </c>
      <c r="X1378" s="5"/>
      <c r="Y1378" s="7"/>
      <c r="Z1378" s="7">
        <v>45199</v>
      </c>
    </row>
    <row r="1379" spans="1:26" x14ac:dyDescent="0.25">
      <c r="A1379" s="5">
        <v>800231235</v>
      </c>
      <c r="B1379" s="5" t="s">
        <v>4021</v>
      </c>
      <c r="C1379" s="5" t="s">
        <v>4022</v>
      </c>
      <c r="D1379" s="5">
        <v>3224151</v>
      </c>
      <c r="E1379" s="5" t="s">
        <v>5399</v>
      </c>
      <c r="F1379" s="5" t="s">
        <v>9360</v>
      </c>
      <c r="G1379" s="7">
        <v>45001.574999999997</v>
      </c>
      <c r="H1379" s="7">
        <v>45034</v>
      </c>
      <c r="I1379" s="59">
        <v>74100</v>
      </c>
      <c r="J1379" s="59">
        <v>6430.5</v>
      </c>
      <c r="K1379" s="67" t="s">
        <v>14192</v>
      </c>
      <c r="L1379" s="5"/>
      <c r="M1379" s="5"/>
      <c r="N1379" s="59">
        <v>0</v>
      </c>
      <c r="O1379" s="59">
        <v>8574</v>
      </c>
      <c r="P1379" s="5" t="s">
        <v>13007</v>
      </c>
      <c r="Q1379" s="59">
        <v>74100</v>
      </c>
      <c r="R1379" s="59">
        <v>74100</v>
      </c>
      <c r="S1379" s="59">
        <v>0</v>
      </c>
      <c r="T1379" s="59">
        <v>65526</v>
      </c>
      <c r="U1379" s="59">
        <v>0</v>
      </c>
      <c r="V1379" s="5"/>
      <c r="W1379" s="59">
        <v>65526</v>
      </c>
      <c r="X1379" s="5">
        <v>4800060130</v>
      </c>
      <c r="Y1379" s="7">
        <v>45091</v>
      </c>
      <c r="Z1379" s="7">
        <v>45199</v>
      </c>
    </row>
    <row r="1380" spans="1:26" x14ac:dyDescent="0.25">
      <c r="A1380" s="5">
        <v>800231235</v>
      </c>
      <c r="B1380" s="5" t="s">
        <v>4021</v>
      </c>
      <c r="C1380" s="5" t="s">
        <v>4022</v>
      </c>
      <c r="D1380" s="5">
        <v>3224163</v>
      </c>
      <c r="E1380" s="5" t="s">
        <v>5400</v>
      </c>
      <c r="F1380" s="5" t="s">
        <v>9361</v>
      </c>
      <c r="G1380" s="7">
        <v>45001.589583333334</v>
      </c>
      <c r="H1380" s="7">
        <v>45212.615585451385</v>
      </c>
      <c r="I1380" s="59">
        <v>248100</v>
      </c>
      <c r="J1380" s="59">
        <v>248100</v>
      </c>
      <c r="K1380" s="5" t="s">
        <v>14132</v>
      </c>
      <c r="L1380" s="5"/>
      <c r="M1380" s="5"/>
      <c r="N1380" s="59">
        <v>0</v>
      </c>
      <c r="O1380" s="59">
        <v>28757</v>
      </c>
      <c r="P1380" s="5" t="s">
        <v>14197</v>
      </c>
      <c r="Q1380" s="59">
        <v>248100</v>
      </c>
      <c r="R1380" s="59">
        <v>248100</v>
      </c>
      <c r="S1380" s="59">
        <v>0</v>
      </c>
      <c r="T1380" s="59">
        <v>219343</v>
      </c>
      <c r="U1380" s="59">
        <v>0</v>
      </c>
      <c r="V1380" s="5"/>
      <c r="W1380" s="59">
        <v>0</v>
      </c>
      <c r="X1380" s="5"/>
      <c r="Y1380" s="7"/>
      <c r="Z1380" s="7">
        <v>45199</v>
      </c>
    </row>
    <row r="1381" spans="1:26" x14ac:dyDescent="0.25">
      <c r="A1381" s="5">
        <v>800231235</v>
      </c>
      <c r="B1381" s="5" t="s">
        <v>4021</v>
      </c>
      <c r="C1381" s="5" t="s">
        <v>4022</v>
      </c>
      <c r="D1381" s="5">
        <v>3224193</v>
      </c>
      <c r="E1381" s="5" t="s">
        <v>5401</v>
      </c>
      <c r="F1381" s="5" t="s">
        <v>9362</v>
      </c>
      <c r="G1381" s="7">
        <v>45001.626388888886</v>
      </c>
      <c r="H1381" s="7">
        <v>45034</v>
      </c>
      <c r="I1381" s="59">
        <v>8067246</v>
      </c>
      <c r="J1381" s="59">
        <v>2304225</v>
      </c>
      <c r="K1381" s="67" t="s">
        <v>14192</v>
      </c>
      <c r="L1381" s="5"/>
      <c r="M1381" s="5"/>
      <c r="N1381" s="59">
        <v>0</v>
      </c>
      <c r="O1381" s="59">
        <v>3072300</v>
      </c>
      <c r="P1381" s="5" t="s">
        <v>13083</v>
      </c>
      <c r="Q1381" s="59">
        <v>8067246</v>
      </c>
      <c r="R1381" s="59">
        <v>8067246</v>
      </c>
      <c r="S1381" s="59">
        <v>0</v>
      </c>
      <c r="T1381" s="59">
        <v>4994946</v>
      </c>
      <c r="U1381" s="59">
        <v>0</v>
      </c>
      <c r="V1381" s="5"/>
      <c r="W1381" s="59">
        <v>4994946</v>
      </c>
      <c r="X1381" s="5">
        <v>4800060481</v>
      </c>
      <c r="Y1381" s="7">
        <v>45125</v>
      </c>
      <c r="Z1381" s="7">
        <v>45199</v>
      </c>
    </row>
    <row r="1382" spans="1:26" x14ac:dyDescent="0.25">
      <c r="A1382" s="5">
        <v>800231235</v>
      </c>
      <c r="B1382" s="5" t="s">
        <v>4021</v>
      </c>
      <c r="C1382" s="5" t="s">
        <v>4022</v>
      </c>
      <c r="D1382" s="5">
        <v>3224201</v>
      </c>
      <c r="E1382" s="5" t="s">
        <v>5402</v>
      </c>
      <c r="F1382" s="5" t="s">
        <v>9363</v>
      </c>
      <c r="G1382" s="7">
        <v>45001.640277777777</v>
      </c>
      <c r="H1382" s="7">
        <v>45212.619139317132</v>
      </c>
      <c r="I1382" s="59">
        <v>299100</v>
      </c>
      <c r="J1382" s="59">
        <v>299100</v>
      </c>
      <c r="K1382" s="5" t="s">
        <v>14132</v>
      </c>
      <c r="L1382" s="5"/>
      <c r="M1382" s="5"/>
      <c r="N1382" s="59">
        <v>0</v>
      </c>
      <c r="O1382" s="59">
        <v>41272</v>
      </c>
      <c r="P1382" s="5" t="s">
        <v>14198</v>
      </c>
      <c r="Q1382" s="59">
        <v>299100</v>
      </c>
      <c r="R1382" s="59">
        <v>299100</v>
      </c>
      <c r="S1382" s="59">
        <v>0</v>
      </c>
      <c r="T1382" s="59">
        <v>257828</v>
      </c>
      <c r="U1382" s="59">
        <v>0</v>
      </c>
      <c r="V1382" s="5"/>
      <c r="W1382" s="59">
        <v>0</v>
      </c>
      <c r="X1382" s="5"/>
      <c r="Y1382" s="7"/>
      <c r="Z1382" s="7">
        <v>45199</v>
      </c>
    </row>
    <row r="1383" spans="1:26" x14ac:dyDescent="0.25">
      <c r="A1383" s="5">
        <v>800231235</v>
      </c>
      <c r="B1383" s="5" t="s">
        <v>4021</v>
      </c>
      <c r="C1383" s="5" t="s">
        <v>4022</v>
      </c>
      <c r="D1383" s="5">
        <v>3224244</v>
      </c>
      <c r="E1383" s="5" t="s">
        <v>5403</v>
      </c>
      <c r="F1383" s="5" t="s">
        <v>9364</v>
      </c>
      <c r="G1383" s="7">
        <v>45001.70416666667</v>
      </c>
      <c r="H1383" s="7">
        <v>45034</v>
      </c>
      <c r="I1383" s="59">
        <v>10380933</v>
      </c>
      <c r="J1383" s="59">
        <v>10380933</v>
      </c>
      <c r="K1383" s="67" t="s">
        <v>14205</v>
      </c>
      <c r="L1383" s="5"/>
      <c r="M1383" s="5"/>
      <c r="N1383" s="59">
        <v>0</v>
      </c>
      <c r="O1383" s="59">
        <v>1125891</v>
      </c>
      <c r="P1383" s="5" t="s">
        <v>13084</v>
      </c>
      <c r="Q1383" s="59">
        <v>10380933</v>
      </c>
      <c r="R1383" s="59">
        <v>10380933</v>
      </c>
      <c r="S1383" s="59">
        <v>0</v>
      </c>
      <c r="T1383" s="59">
        <v>9255042</v>
      </c>
      <c r="U1383" s="59">
        <v>0</v>
      </c>
      <c r="V1383" s="5"/>
      <c r="W1383" s="59">
        <v>9255042</v>
      </c>
      <c r="X1383" s="5">
        <v>4800061721</v>
      </c>
      <c r="Y1383" s="7">
        <v>45247</v>
      </c>
      <c r="Z1383" s="7">
        <v>45199</v>
      </c>
    </row>
    <row r="1384" spans="1:26" x14ac:dyDescent="0.25">
      <c r="A1384" s="5">
        <v>800231235</v>
      </c>
      <c r="B1384" s="5" t="s">
        <v>4021</v>
      </c>
      <c r="C1384" s="5" t="s">
        <v>4022</v>
      </c>
      <c r="D1384" s="5">
        <v>3224284</v>
      </c>
      <c r="E1384" s="5" t="s">
        <v>5404</v>
      </c>
      <c r="F1384" s="5" t="s">
        <v>9365</v>
      </c>
      <c r="G1384" s="7">
        <v>45002.254166666666</v>
      </c>
      <c r="H1384" s="7">
        <v>45034</v>
      </c>
      <c r="I1384" s="59">
        <v>74100</v>
      </c>
      <c r="J1384" s="59">
        <v>6430.5</v>
      </c>
      <c r="K1384" s="67" t="s">
        <v>14192</v>
      </c>
      <c r="L1384" s="5"/>
      <c r="M1384" s="5"/>
      <c r="N1384" s="59">
        <v>0</v>
      </c>
      <c r="O1384" s="59">
        <v>8574</v>
      </c>
      <c r="P1384" s="5" t="s">
        <v>13031</v>
      </c>
      <c r="Q1384" s="59">
        <v>74100</v>
      </c>
      <c r="R1384" s="59">
        <v>74100</v>
      </c>
      <c r="S1384" s="59">
        <v>0</v>
      </c>
      <c r="T1384" s="59">
        <v>65526</v>
      </c>
      <c r="U1384" s="59">
        <v>0</v>
      </c>
      <c r="V1384" s="5"/>
      <c r="W1384" s="59">
        <v>65526</v>
      </c>
      <c r="X1384" s="5">
        <v>4800060130</v>
      </c>
      <c r="Y1384" s="7">
        <v>45091</v>
      </c>
      <c r="Z1384" s="7">
        <v>45199</v>
      </c>
    </row>
    <row r="1385" spans="1:26" x14ac:dyDescent="0.25">
      <c r="A1385" s="5">
        <v>800231235</v>
      </c>
      <c r="B1385" s="5" t="s">
        <v>4021</v>
      </c>
      <c r="C1385" s="5" t="s">
        <v>4022</v>
      </c>
      <c r="D1385" s="5">
        <v>3224294</v>
      </c>
      <c r="E1385" s="5" t="s">
        <v>5405</v>
      </c>
      <c r="F1385" s="5" t="s">
        <v>9366</v>
      </c>
      <c r="G1385" s="7">
        <v>45002.331250000003</v>
      </c>
      <c r="H1385" s="7">
        <v>45212.619139317132</v>
      </c>
      <c r="I1385" s="59">
        <v>78800</v>
      </c>
      <c r="J1385" s="59">
        <v>78800</v>
      </c>
      <c r="K1385" s="5" t="s">
        <v>14132</v>
      </c>
      <c r="L1385" s="5"/>
      <c r="M1385" s="5"/>
      <c r="N1385" s="59">
        <v>0</v>
      </c>
      <c r="O1385" s="59">
        <v>9182</v>
      </c>
      <c r="P1385" s="5" t="s">
        <v>14199</v>
      </c>
      <c r="Q1385" s="59">
        <v>78800</v>
      </c>
      <c r="R1385" s="59">
        <v>78800</v>
      </c>
      <c r="S1385" s="59">
        <v>0</v>
      </c>
      <c r="T1385" s="59">
        <v>69618</v>
      </c>
      <c r="U1385" s="59">
        <v>0</v>
      </c>
      <c r="V1385" s="5"/>
      <c r="W1385" s="59">
        <v>0</v>
      </c>
      <c r="X1385" s="5"/>
      <c r="Y1385" s="7"/>
      <c r="Z1385" s="7">
        <v>45199</v>
      </c>
    </row>
    <row r="1386" spans="1:26" x14ac:dyDescent="0.25">
      <c r="A1386" s="5">
        <v>800231235</v>
      </c>
      <c r="B1386" s="5" t="s">
        <v>4021</v>
      </c>
      <c r="C1386" s="5" t="s">
        <v>4022</v>
      </c>
      <c r="D1386" s="5">
        <v>3224296</v>
      </c>
      <c r="E1386" s="5" t="s">
        <v>5406</v>
      </c>
      <c r="F1386" s="5" t="s">
        <v>9367</v>
      </c>
      <c r="G1386" s="7">
        <v>45002.336111111108</v>
      </c>
      <c r="H1386" s="7">
        <v>45034</v>
      </c>
      <c r="I1386" s="59">
        <v>74100</v>
      </c>
      <c r="J1386" s="59">
        <v>6430.5</v>
      </c>
      <c r="K1386" s="67" t="s">
        <v>14192</v>
      </c>
      <c r="L1386" s="5"/>
      <c r="M1386" s="5"/>
      <c r="N1386" s="59">
        <v>0</v>
      </c>
      <c r="O1386" s="59">
        <v>8574</v>
      </c>
      <c r="P1386" s="5" t="s">
        <v>13007</v>
      </c>
      <c r="Q1386" s="59">
        <v>74100</v>
      </c>
      <c r="R1386" s="59">
        <v>74100</v>
      </c>
      <c r="S1386" s="59">
        <v>0</v>
      </c>
      <c r="T1386" s="59">
        <v>65526</v>
      </c>
      <c r="U1386" s="59">
        <v>0</v>
      </c>
      <c r="V1386" s="5"/>
      <c r="W1386" s="59">
        <v>65526</v>
      </c>
      <c r="X1386" s="5">
        <v>4800060130</v>
      </c>
      <c r="Y1386" s="7">
        <v>45091</v>
      </c>
      <c r="Z1386" s="7">
        <v>45199</v>
      </c>
    </row>
    <row r="1387" spans="1:26" x14ac:dyDescent="0.25">
      <c r="A1387" s="5">
        <v>800231235</v>
      </c>
      <c r="B1387" s="5" t="s">
        <v>4021</v>
      </c>
      <c r="C1387" s="5" t="s">
        <v>4022</v>
      </c>
      <c r="D1387" s="5">
        <v>3224308</v>
      </c>
      <c r="E1387" s="5" t="s">
        <v>5407</v>
      </c>
      <c r="F1387" s="5" t="s">
        <v>9368</v>
      </c>
      <c r="G1387" s="7">
        <v>45002.345138888886</v>
      </c>
      <c r="H1387" s="7">
        <v>45034</v>
      </c>
      <c r="I1387" s="59">
        <v>74100</v>
      </c>
      <c r="J1387" s="59">
        <v>6430.5</v>
      </c>
      <c r="K1387" s="67" t="s">
        <v>14192</v>
      </c>
      <c r="L1387" s="5"/>
      <c r="M1387" s="5"/>
      <c r="N1387" s="59">
        <v>0</v>
      </c>
      <c r="O1387" s="59">
        <v>8574</v>
      </c>
      <c r="P1387" s="5" t="s">
        <v>13007</v>
      </c>
      <c r="Q1387" s="59">
        <v>74100</v>
      </c>
      <c r="R1387" s="59">
        <v>74100</v>
      </c>
      <c r="S1387" s="59">
        <v>0</v>
      </c>
      <c r="T1387" s="59">
        <v>65526</v>
      </c>
      <c r="U1387" s="59">
        <v>0</v>
      </c>
      <c r="V1387" s="5"/>
      <c r="W1387" s="59">
        <v>65526</v>
      </c>
      <c r="X1387" s="5">
        <v>4800060130</v>
      </c>
      <c r="Y1387" s="7">
        <v>45091</v>
      </c>
      <c r="Z1387" s="7">
        <v>45199</v>
      </c>
    </row>
    <row r="1388" spans="1:26" x14ac:dyDescent="0.25">
      <c r="A1388" s="5">
        <v>800231235</v>
      </c>
      <c r="B1388" s="5" t="s">
        <v>4021</v>
      </c>
      <c r="C1388" s="5" t="s">
        <v>4022</v>
      </c>
      <c r="D1388" s="5">
        <v>3224317</v>
      </c>
      <c r="E1388" s="5" t="s">
        <v>5408</v>
      </c>
      <c r="F1388" s="5" t="s">
        <v>9369</v>
      </c>
      <c r="G1388" s="7">
        <v>45002.351388888892</v>
      </c>
      <c r="H1388" s="7">
        <v>45034</v>
      </c>
      <c r="I1388" s="59">
        <v>74100</v>
      </c>
      <c r="J1388" s="59">
        <v>6430.5</v>
      </c>
      <c r="K1388" s="67" t="s">
        <v>14192</v>
      </c>
      <c r="L1388" s="5"/>
      <c r="M1388" s="5"/>
      <c r="N1388" s="59">
        <v>0</v>
      </c>
      <c r="O1388" s="59">
        <v>8574</v>
      </c>
      <c r="P1388" s="5" t="s">
        <v>13031</v>
      </c>
      <c r="Q1388" s="59">
        <v>74100</v>
      </c>
      <c r="R1388" s="59">
        <v>74100</v>
      </c>
      <c r="S1388" s="59">
        <v>0</v>
      </c>
      <c r="T1388" s="59">
        <v>65526</v>
      </c>
      <c r="U1388" s="59">
        <v>0</v>
      </c>
      <c r="V1388" s="5"/>
      <c r="W1388" s="59">
        <v>65526</v>
      </c>
      <c r="X1388" s="5">
        <v>4800060130</v>
      </c>
      <c r="Y1388" s="7">
        <v>45091</v>
      </c>
      <c r="Z1388" s="7">
        <v>45199</v>
      </c>
    </row>
    <row r="1389" spans="1:26" x14ac:dyDescent="0.25">
      <c r="A1389" s="5">
        <v>800231235</v>
      </c>
      <c r="B1389" s="5" t="s">
        <v>4021</v>
      </c>
      <c r="C1389" s="5" t="s">
        <v>4022</v>
      </c>
      <c r="D1389" s="5">
        <v>3224320</v>
      </c>
      <c r="E1389" s="5" t="s">
        <v>5409</v>
      </c>
      <c r="F1389" s="5" t="s">
        <v>9370</v>
      </c>
      <c r="G1389" s="7">
        <v>45002.354166666664</v>
      </c>
      <c r="H1389" s="7">
        <v>45034</v>
      </c>
      <c r="I1389" s="59">
        <v>78800</v>
      </c>
      <c r="J1389" s="59">
        <v>6886.5</v>
      </c>
      <c r="K1389" s="67" t="s">
        <v>14192</v>
      </c>
      <c r="L1389" s="5"/>
      <c r="M1389" s="5"/>
      <c r="N1389" s="59">
        <v>0</v>
      </c>
      <c r="O1389" s="59">
        <v>9182</v>
      </c>
      <c r="P1389" s="5" t="s">
        <v>13085</v>
      </c>
      <c r="Q1389" s="59">
        <v>78800</v>
      </c>
      <c r="R1389" s="59">
        <v>78800</v>
      </c>
      <c r="S1389" s="59">
        <v>0</v>
      </c>
      <c r="T1389" s="59">
        <v>69618</v>
      </c>
      <c r="U1389" s="59">
        <v>0</v>
      </c>
      <c r="V1389" s="5"/>
      <c r="W1389" s="59">
        <v>69618</v>
      </c>
      <c r="X1389" s="5">
        <v>4800060130</v>
      </c>
      <c r="Y1389" s="7">
        <v>45091</v>
      </c>
      <c r="Z1389" s="7">
        <v>45199</v>
      </c>
    </row>
    <row r="1390" spans="1:26" x14ac:dyDescent="0.25">
      <c r="A1390" s="5">
        <v>800231235</v>
      </c>
      <c r="B1390" s="5" t="s">
        <v>4021</v>
      </c>
      <c r="C1390" s="5" t="s">
        <v>4022</v>
      </c>
      <c r="D1390" s="5">
        <v>3224381</v>
      </c>
      <c r="E1390" s="5" t="s">
        <v>5410</v>
      </c>
      <c r="F1390" s="5" t="s">
        <v>9371</v>
      </c>
      <c r="G1390" s="7">
        <v>45002.487500000003</v>
      </c>
      <c r="H1390" s="7">
        <v>45212.619139317132</v>
      </c>
      <c r="I1390" s="59">
        <v>74100</v>
      </c>
      <c r="J1390" s="59">
        <v>74100</v>
      </c>
      <c r="K1390" s="5" t="s">
        <v>14132</v>
      </c>
      <c r="L1390" s="5"/>
      <c r="M1390" s="5"/>
      <c r="N1390" s="59">
        <v>0</v>
      </c>
      <c r="O1390" s="59">
        <v>8574</v>
      </c>
      <c r="P1390" s="5" t="s">
        <v>14196</v>
      </c>
      <c r="Q1390" s="59">
        <v>74100</v>
      </c>
      <c r="R1390" s="59">
        <v>74100</v>
      </c>
      <c r="S1390" s="59">
        <v>0</v>
      </c>
      <c r="T1390" s="59">
        <v>65526</v>
      </c>
      <c r="U1390" s="59">
        <v>0</v>
      </c>
      <c r="V1390" s="5"/>
      <c r="W1390" s="59">
        <v>0</v>
      </c>
      <c r="X1390" s="5"/>
      <c r="Y1390" s="7"/>
      <c r="Z1390" s="7">
        <v>45199</v>
      </c>
    </row>
    <row r="1391" spans="1:26" x14ac:dyDescent="0.25">
      <c r="A1391" s="5">
        <v>800231235</v>
      </c>
      <c r="B1391" s="5" t="s">
        <v>4021</v>
      </c>
      <c r="C1391" s="5" t="s">
        <v>4022</v>
      </c>
      <c r="D1391" s="5">
        <v>3224478</v>
      </c>
      <c r="E1391" s="5" t="s">
        <v>5411</v>
      </c>
      <c r="F1391" s="5" t="s">
        <v>9372</v>
      </c>
      <c r="G1391" s="7">
        <v>45002.647916666669</v>
      </c>
      <c r="H1391" s="7">
        <v>45034</v>
      </c>
      <c r="I1391" s="59">
        <v>6864524</v>
      </c>
      <c r="J1391" s="59">
        <v>5903490.6399999997</v>
      </c>
      <c r="K1391" s="5" t="s">
        <v>14192</v>
      </c>
      <c r="L1391" s="5"/>
      <c r="M1391" s="5"/>
      <c r="N1391" s="59">
        <v>6864524</v>
      </c>
      <c r="O1391" s="59">
        <v>0</v>
      </c>
      <c r="P1391" s="5"/>
      <c r="Q1391" s="59">
        <v>6864524</v>
      </c>
      <c r="R1391" s="59">
        <v>6864524</v>
      </c>
      <c r="S1391" s="59">
        <v>0</v>
      </c>
      <c r="T1391" s="59">
        <v>0</v>
      </c>
      <c r="U1391" s="59">
        <v>0</v>
      </c>
      <c r="V1391" s="5"/>
      <c r="W1391" s="59">
        <v>0</v>
      </c>
      <c r="X1391" s="5"/>
      <c r="Y1391" s="7"/>
      <c r="Z1391" s="7">
        <v>45199</v>
      </c>
    </row>
    <row r="1392" spans="1:26" x14ac:dyDescent="0.25">
      <c r="A1392" s="5">
        <v>800231235</v>
      </c>
      <c r="B1392" s="5" t="s">
        <v>4021</v>
      </c>
      <c r="C1392" s="5" t="s">
        <v>4022</v>
      </c>
      <c r="D1392" s="5">
        <v>3224490</v>
      </c>
      <c r="E1392" s="5" t="s">
        <v>5412</v>
      </c>
      <c r="F1392" s="5" t="s">
        <v>9373</v>
      </c>
      <c r="G1392" s="7">
        <v>45002.65902777778</v>
      </c>
      <c r="H1392" s="7">
        <v>45212.619139317132</v>
      </c>
      <c r="I1392" s="59">
        <v>74100</v>
      </c>
      <c r="J1392" s="59">
        <v>74100</v>
      </c>
      <c r="K1392" s="5" t="s">
        <v>14132</v>
      </c>
      <c r="L1392" s="5"/>
      <c r="M1392" s="5"/>
      <c r="N1392" s="59">
        <v>0</v>
      </c>
      <c r="O1392" s="59">
        <v>8574</v>
      </c>
      <c r="P1392" s="5" t="s">
        <v>14196</v>
      </c>
      <c r="Q1392" s="59">
        <v>74100</v>
      </c>
      <c r="R1392" s="59">
        <v>74100</v>
      </c>
      <c r="S1392" s="59">
        <v>0</v>
      </c>
      <c r="T1392" s="59">
        <v>65526</v>
      </c>
      <c r="U1392" s="59">
        <v>0</v>
      </c>
      <c r="V1392" s="5"/>
      <c r="W1392" s="59">
        <v>0</v>
      </c>
      <c r="X1392" s="5"/>
      <c r="Y1392" s="7"/>
      <c r="Z1392" s="7">
        <v>45199</v>
      </c>
    </row>
    <row r="1393" spans="1:26" x14ac:dyDescent="0.25">
      <c r="A1393" s="5">
        <v>800231235</v>
      </c>
      <c r="B1393" s="5" t="s">
        <v>4021</v>
      </c>
      <c r="C1393" s="5" t="s">
        <v>4022</v>
      </c>
      <c r="D1393" s="5">
        <v>3224492</v>
      </c>
      <c r="E1393" s="5" t="s">
        <v>5413</v>
      </c>
      <c r="F1393" s="5" t="s">
        <v>9374</v>
      </c>
      <c r="G1393" s="7">
        <v>45002.660416666666</v>
      </c>
      <c r="H1393" s="7">
        <v>45212.619182523151</v>
      </c>
      <c r="I1393" s="59">
        <v>74100</v>
      </c>
      <c r="J1393" s="59">
        <v>74100</v>
      </c>
      <c r="K1393" s="5" t="s">
        <v>14132</v>
      </c>
      <c r="L1393" s="5"/>
      <c r="M1393" s="5"/>
      <c r="N1393" s="59">
        <v>0</v>
      </c>
      <c r="O1393" s="59">
        <v>8574</v>
      </c>
      <c r="P1393" s="5" t="s">
        <v>14196</v>
      </c>
      <c r="Q1393" s="59">
        <v>74100</v>
      </c>
      <c r="R1393" s="59">
        <v>74100</v>
      </c>
      <c r="S1393" s="59">
        <v>0</v>
      </c>
      <c r="T1393" s="59">
        <v>65526</v>
      </c>
      <c r="U1393" s="59">
        <v>0</v>
      </c>
      <c r="V1393" s="5"/>
      <c r="W1393" s="59">
        <v>0</v>
      </c>
      <c r="X1393" s="5"/>
      <c r="Y1393" s="7"/>
      <c r="Z1393" s="7">
        <v>45199</v>
      </c>
    </row>
    <row r="1394" spans="1:26" x14ac:dyDescent="0.25">
      <c r="A1394" s="5">
        <v>800231235</v>
      </c>
      <c r="B1394" s="5" t="s">
        <v>4021</v>
      </c>
      <c r="C1394" s="5" t="s">
        <v>4022</v>
      </c>
      <c r="D1394" s="5">
        <v>3224494</v>
      </c>
      <c r="E1394" s="5" t="s">
        <v>5414</v>
      </c>
      <c r="F1394" s="5" t="s">
        <v>9375</v>
      </c>
      <c r="G1394" s="7">
        <v>45002.661805555559</v>
      </c>
      <c r="H1394" s="7">
        <v>45034</v>
      </c>
      <c r="I1394" s="59">
        <v>126500</v>
      </c>
      <c r="J1394" s="59">
        <v>10978.5</v>
      </c>
      <c r="K1394" s="67" t="s">
        <v>14192</v>
      </c>
      <c r="L1394" s="5"/>
      <c r="M1394" s="5"/>
      <c r="N1394" s="59">
        <v>0</v>
      </c>
      <c r="O1394" s="59">
        <v>14638</v>
      </c>
      <c r="P1394" s="5" t="s">
        <v>13066</v>
      </c>
      <c r="Q1394" s="59">
        <v>126500</v>
      </c>
      <c r="R1394" s="59">
        <v>126500</v>
      </c>
      <c r="S1394" s="59">
        <v>0</v>
      </c>
      <c r="T1394" s="59">
        <v>111862</v>
      </c>
      <c r="U1394" s="59">
        <v>0</v>
      </c>
      <c r="V1394" s="5"/>
      <c r="W1394" s="59">
        <v>111862</v>
      </c>
      <c r="X1394" s="5">
        <v>4800060130</v>
      </c>
      <c r="Y1394" s="7">
        <v>45091</v>
      </c>
      <c r="Z1394" s="7">
        <v>45199</v>
      </c>
    </row>
    <row r="1395" spans="1:26" x14ac:dyDescent="0.25">
      <c r="A1395" s="5">
        <v>800231235</v>
      </c>
      <c r="B1395" s="5" t="s">
        <v>4021</v>
      </c>
      <c r="C1395" s="5" t="s">
        <v>4022</v>
      </c>
      <c r="D1395" s="5">
        <v>3224500</v>
      </c>
      <c r="E1395" s="5" t="s">
        <v>5415</v>
      </c>
      <c r="F1395" s="5" t="s">
        <v>9376</v>
      </c>
      <c r="G1395" s="7">
        <v>45002.666666666664</v>
      </c>
      <c r="H1395" s="7">
        <v>45212.619139317132</v>
      </c>
      <c r="I1395" s="59">
        <v>74100</v>
      </c>
      <c r="J1395" s="59">
        <v>74100</v>
      </c>
      <c r="K1395" s="5" t="s">
        <v>14132</v>
      </c>
      <c r="L1395" s="5"/>
      <c r="M1395" s="5"/>
      <c r="N1395" s="59">
        <v>0</v>
      </c>
      <c r="O1395" s="59">
        <v>8574</v>
      </c>
      <c r="P1395" s="5" t="s">
        <v>14196</v>
      </c>
      <c r="Q1395" s="59">
        <v>74100</v>
      </c>
      <c r="R1395" s="59">
        <v>74100</v>
      </c>
      <c r="S1395" s="59">
        <v>0</v>
      </c>
      <c r="T1395" s="59">
        <v>65526</v>
      </c>
      <c r="U1395" s="59">
        <v>0</v>
      </c>
      <c r="V1395" s="5"/>
      <c r="W1395" s="59">
        <v>0</v>
      </c>
      <c r="X1395" s="5"/>
      <c r="Y1395" s="7"/>
      <c r="Z1395" s="7">
        <v>45199</v>
      </c>
    </row>
    <row r="1396" spans="1:26" x14ac:dyDescent="0.25">
      <c r="A1396" s="5">
        <v>800231235</v>
      </c>
      <c r="B1396" s="5" t="s">
        <v>4021</v>
      </c>
      <c r="C1396" s="5" t="s">
        <v>4022</v>
      </c>
      <c r="D1396" s="5">
        <v>3224514</v>
      </c>
      <c r="E1396" s="5" t="s">
        <v>5416</v>
      </c>
      <c r="F1396" s="5" t="s">
        <v>9377</v>
      </c>
      <c r="G1396" s="7">
        <v>45002.69027777778</v>
      </c>
      <c r="H1396" s="7">
        <v>45034</v>
      </c>
      <c r="I1396" s="59">
        <v>99007</v>
      </c>
      <c r="J1396" s="59">
        <v>92227.5</v>
      </c>
      <c r="K1396" s="67" t="s">
        <v>14192</v>
      </c>
      <c r="L1396" s="5"/>
      <c r="M1396" s="5"/>
      <c r="N1396" s="59">
        <v>0</v>
      </c>
      <c r="O1396" s="59">
        <v>27118</v>
      </c>
      <c r="P1396" s="5" t="s">
        <v>13086</v>
      </c>
      <c r="Q1396" s="59">
        <v>103100</v>
      </c>
      <c r="R1396" s="59">
        <v>103100</v>
      </c>
      <c r="S1396" s="59">
        <v>0</v>
      </c>
      <c r="T1396" s="59">
        <v>71889</v>
      </c>
      <c r="U1396" s="59">
        <v>71889</v>
      </c>
      <c r="V1396" s="5">
        <v>1222320787</v>
      </c>
      <c r="W1396" s="59">
        <v>0</v>
      </c>
      <c r="X1396" s="5"/>
      <c r="Y1396" s="7"/>
      <c r="Z1396" s="7">
        <v>45199</v>
      </c>
    </row>
    <row r="1397" spans="1:26" x14ac:dyDescent="0.25">
      <c r="A1397" s="5">
        <v>800231235</v>
      </c>
      <c r="B1397" s="5" t="s">
        <v>4021</v>
      </c>
      <c r="C1397" s="5" t="s">
        <v>4022</v>
      </c>
      <c r="D1397" s="5">
        <v>3224516</v>
      </c>
      <c r="E1397" s="5" t="s">
        <v>5417</v>
      </c>
      <c r="F1397" s="5" t="s">
        <v>9378</v>
      </c>
      <c r="G1397" s="7">
        <v>45002.693749999999</v>
      </c>
      <c r="H1397" s="7">
        <v>45034</v>
      </c>
      <c r="I1397" s="59">
        <v>74100</v>
      </c>
      <c r="J1397" s="59">
        <v>6430.5</v>
      </c>
      <c r="K1397" s="67" t="s">
        <v>14192</v>
      </c>
      <c r="L1397" s="5"/>
      <c r="M1397" s="5"/>
      <c r="N1397" s="59">
        <v>0</v>
      </c>
      <c r="O1397" s="59">
        <v>8574</v>
      </c>
      <c r="P1397" s="5" t="s">
        <v>13007</v>
      </c>
      <c r="Q1397" s="59">
        <v>74100</v>
      </c>
      <c r="R1397" s="59">
        <v>74100</v>
      </c>
      <c r="S1397" s="59">
        <v>0</v>
      </c>
      <c r="T1397" s="59">
        <v>65526</v>
      </c>
      <c r="U1397" s="59">
        <v>0</v>
      </c>
      <c r="V1397" s="5"/>
      <c r="W1397" s="59">
        <v>65526</v>
      </c>
      <c r="X1397" s="5">
        <v>4800060130</v>
      </c>
      <c r="Y1397" s="7">
        <v>45091</v>
      </c>
      <c r="Z1397" s="7">
        <v>45199</v>
      </c>
    </row>
    <row r="1398" spans="1:26" x14ac:dyDescent="0.25">
      <c r="A1398" s="5">
        <v>800231235</v>
      </c>
      <c r="B1398" s="5" t="s">
        <v>4021</v>
      </c>
      <c r="C1398" s="5" t="s">
        <v>4022</v>
      </c>
      <c r="D1398" s="5">
        <v>3224550</v>
      </c>
      <c r="E1398" s="5" t="s">
        <v>5418</v>
      </c>
      <c r="F1398" s="5" t="s">
        <v>9379</v>
      </c>
      <c r="G1398" s="7">
        <v>45003.284722222219</v>
      </c>
      <c r="H1398" s="7">
        <v>45034</v>
      </c>
      <c r="I1398" s="59">
        <v>90700</v>
      </c>
      <c r="J1398" s="59">
        <v>7875</v>
      </c>
      <c r="K1398" s="67" t="s">
        <v>14192</v>
      </c>
      <c r="L1398" s="5"/>
      <c r="M1398" s="5"/>
      <c r="N1398" s="59">
        <v>0</v>
      </c>
      <c r="O1398" s="59">
        <v>10500</v>
      </c>
      <c r="P1398" s="5" t="s">
        <v>13012</v>
      </c>
      <c r="Q1398" s="59">
        <v>90700</v>
      </c>
      <c r="R1398" s="59">
        <v>90700</v>
      </c>
      <c r="S1398" s="59">
        <v>0</v>
      </c>
      <c r="T1398" s="59">
        <v>80200</v>
      </c>
      <c r="U1398" s="59">
        <v>0</v>
      </c>
      <c r="V1398" s="5"/>
      <c r="W1398" s="59">
        <v>80200</v>
      </c>
      <c r="X1398" s="5">
        <v>4800060130</v>
      </c>
      <c r="Y1398" s="7">
        <v>45091</v>
      </c>
      <c r="Z1398" s="7">
        <v>45199</v>
      </c>
    </row>
    <row r="1399" spans="1:26" x14ac:dyDescent="0.25">
      <c r="A1399" s="5">
        <v>800231235</v>
      </c>
      <c r="B1399" s="5" t="s">
        <v>4021</v>
      </c>
      <c r="C1399" s="5" t="s">
        <v>4022</v>
      </c>
      <c r="D1399" s="5">
        <v>3224551</v>
      </c>
      <c r="E1399" s="5" t="s">
        <v>5419</v>
      </c>
      <c r="F1399" s="5" t="s">
        <v>9380</v>
      </c>
      <c r="G1399" s="7">
        <v>45003.286111111112</v>
      </c>
      <c r="H1399" s="7">
        <v>45034</v>
      </c>
      <c r="I1399" s="59">
        <v>90700</v>
      </c>
      <c r="J1399" s="59">
        <v>88075</v>
      </c>
      <c r="K1399" s="67" t="s">
        <v>14192</v>
      </c>
      <c r="L1399" s="5"/>
      <c r="M1399" s="5"/>
      <c r="N1399" s="59">
        <v>0</v>
      </c>
      <c r="O1399" s="59">
        <v>10500</v>
      </c>
      <c r="P1399" s="5" t="s">
        <v>13087</v>
      </c>
      <c r="Q1399" s="59">
        <v>90700</v>
      </c>
      <c r="R1399" s="59">
        <v>90700</v>
      </c>
      <c r="S1399" s="59">
        <v>0</v>
      </c>
      <c r="T1399" s="59">
        <v>80200</v>
      </c>
      <c r="U1399" s="59">
        <v>80200</v>
      </c>
      <c r="V1399" s="5">
        <v>1222320774</v>
      </c>
      <c r="W1399" s="59">
        <v>0</v>
      </c>
      <c r="X1399" s="5"/>
      <c r="Y1399" s="7"/>
      <c r="Z1399" s="7">
        <v>45199</v>
      </c>
    </row>
    <row r="1400" spans="1:26" x14ac:dyDescent="0.25">
      <c r="A1400" s="5">
        <v>800231235</v>
      </c>
      <c r="B1400" s="5" t="s">
        <v>4021</v>
      </c>
      <c r="C1400" s="5" t="s">
        <v>4022</v>
      </c>
      <c r="D1400" s="5">
        <v>3224556</v>
      </c>
      <c r="E1400" s="5" t="s">
        <v>5420</v>
      </c>
      <c r="F1400" s="5" t="s">
        <v>9381</v>
      </c>
      <c r="G1400" s="7">
        <v>45003.297222222223</v>
      </c>
      <c r="H1400" s="7">
        <v>45034</v>
      </c>
      <c r="I1400" s="59">
        <v>74100</v>
      </c>
      <c r="J1400" s="59">
        <v>6430.5</v>
      </c>
      <c r="K1400" s="67" t="s">
        <v>14192</v>
      </c>
      <c r="L1400" s="5"/>
      <c r="M1400" s="5"/>
      <c r="N1400" s="59">
        <v>0</v>
      </c>
      <c r="O1400" s="59">
        <v>8574</v>
      </c>
      <c r="P1400" s="5" t="s">
        <v>13007</v>
      </c>
      <c r="Q1400" s="59">
        <v>74100</v>
      </c>
      <c r="R1400" s="59">
        <v>74100</v>
      </c>
      <c r="S1400" s="59">
        <v>0</v>
      </c>
      <c r="T1400" s="59">
        <v>65526</v>
      </c>
      <c r="U1400" s="59">
        <v>0</v>
      </c>
      <c r="V1400" s="5"/>
      <c r="W1400" s="59">
        <v>65526</v>
      </c>
      <c r="X1400" s="5">
        <v>4800060130</v>
      </c>
      <c r="Y1400" s="7">
        <v>45091</v>
      </c>
      <c r="Z1400" s="7">
        <v>45199</v>
      </c>
    </row>
    <row r="1401" spans="1:26" x14ac:dyDescent="0.25">
      <c r="A1401" s="5">
        <v>800231235</v>
      </c>
      <c r="B1401" s="5" t="s">
        <v>4021</v>
      </c>
      <c r="C1401" s="5" t="s">
        <v>4022</v>
      </c>
      <c r="D1401" s="5">
        <v>3224557</v>
      </c>
      <c r="E1401" s="5" t="s">
        <v>5421</v>
      </c>
      <c r="F1401" s="5" t="s">
        <v>9382</v>
      </c>
      <c r="G1401" s="7">
        <v>45003.297222222223</v>
      </c>
      <c r="H1401" s="7">
        <v>45034</v>
      </c>
      <c r="I1401" s="59">
        <v>90700</v>
      </c>
      <c r="J1401" s="59">
        <v>7875</v>
      </c>
      <c r="K1401" s="67" t="s">
        <v>14192</v>
      </c>
      <c r="L1401" s="5"/>
      <c r="M1401" s="5"/>
      <c r="N1401" s="59">
        <v>0</v>
      </c>
      <c r="O1401" s="59">
        <v>10500</v>
      </c>
      <c r="P1401" s="5" t="s">
        <v>13012</v>
      </c>
      <c r="Q1401" s="59">
        <v>90700</v>
      </c>
      <c r="R1401" s="59">
        <v>90700</v>
      </c>
      <c r="S1401" s="59">
        <v>0</v>
      </c>
      <c r="T1401" s="59">
        <v>80200</v>
      </c>
      <c r="U1401" s="59">
        <v>0</v>
      </c>
      <c r="V1401" s="5"/>
      <c r="W1401" s="59">
        <v>80200</v>
      </c>
      <c r="X1401" s="5">
        <v>4800060130</v>
      </c>
      <c r="Y1401" s="7">
        <v>45091</v>
      </c>
      <c r="Z1401" s="7">
        <v>45199</v>
      </c>
    </row>
    <row r="1402" spans="1:26" x14ac:dyDescent="0.25">
      <c r="A1402" s="5">
        <v>800231235</v>
      </c>
      <c r="B1402" s="5" t="s">
        <v>4021</v>
      </c>
      <c r="C1402" s="5" t="s">
        <v>4022</v>
      </c>
      <c r="D1402" s="5">
        <v>3224561</v>
      </c>
      <c r="E1402" s="5" t="s">
        <v>5422</v>
      </c>
      <c r="F1402" s="5" t="s">
        <v>9383</v>
      </c>
      <c r="G1402" s="7">
        <v>45003.328472222223</v>
      </c>
      <c r="H1402" s="7">
        <v>45034</v>
      </c>
      <c r="I1402" s="59">
        <v>90700</v>
      </c>
      <c r="J1402" s="59">
        <v>7875</v>
      </c>
      <c r="K1402" s="67" t="s">
        <v>14192</v>
      </c>
      <c r="L1402" s="5"/>
      <c r="M1402" s="5"/>
      <c r="N1402" s="59">
        <v>0</v>
      </c>
      <c r="O1402" s="59">
        <v>10500</v>
      </c>
      <c r="P1402" s="5" t="s">
        <v>13012</v>
      </c>
      <c r="Q1402" s="59">
        <v>90700</v>
      </c>
      <c r="R1402" s="59">
        <v>90700</v>
      </c>
      <c r="S1402" s="59">
        <v>0</v>
      </c>
      <c r="T1402" s="59">
        <v>80200</v>
      </c>
      <c r="U1402" s="59">
        <v>0</v>
      </c>
      <c r="V1402" s="5"/>
      <c r="W1402" s="59">
        <v>80200</v>
      </c>
      <c r="X1402" s="5">
        <v>4800060130</v>
      </c>
      <c r="Y1402" s="7">
        <v>45091</v>
      </c>
      <c r="Z1402" s="7">
        <v>45199</v>
      </c>
    </row>
    <row r="1403" spans="1:26" x14ac:dyDescent="0.25">
      <c r="A1403" s="5">
        <v>800231235</v>
      </c>
      <c r="B1403" s="5" t="s">
        <v>4021</v>
      </c>
      <c r="C1403" s="5" t="s">
        <v>4022</v>
      </c>
      <c r="D1403" s="5">
        <v>3224563</v>
      </c>
      <c r="E1403" s="5" t="s">
        <v>5423</v>
      </c>
      <c r="F1403" s="5" t="s">
        <v>9384</v>
      </c>
      <c r="G1403" s="7">
        <v>45003.348611111112</v>
      </c>
      <c r="H1403" s="7">
        <v>45034</v>
      </c>
      <c r="I1403" s="59">
        <v>74100</v>
      </c>
      <c r="J1403" s="59">
        <v>6430.5</v>
      </c>
      <c r="K1403" s="67" t="s">
        <v>14192</v>
      </c>
      <c r="L1403" s="5"/>
      <c r="M1403" s="5"/>
      <c r="N1403" s="59">
        <v>0</v>
      </c>
      <c r="O1403" s="59">
        <v>8574</v>
      </c>
      <c r="P1403" s="5" t="s">
        <v>13007</v>
      </c>
      <c r="Q1403" s="59">
        <v>74100</v>
      </c>
      <c r="R1403" s="59">
        <v>74100</v>
      </c>
      <c r="S1403" s="59">
        <v>0</v>
      </c>
      <c r="T1403" s="59">
        <v>65526</v>
      </c>
      <c r="U1403" s="59">
        <v>0</v>
      </c>
      <c r="V1403" s="5"/>
      <c r="W1403" s="59">
        <v>65526</v>
      </c>
      <c r="X1403" s="5">
        <v>4800060130</v>
      </c>
      <c r="Y1403" s="7">
        <v>45091</v>
      </c>
      <c r="Z1403" s="7">
        <v>45199</v>
      </c>
    </row>
    <row r="1404" spans="1:26" x14ac:dyDescent="0.25">
      <c r="A1404" s="5">
        <v>800231235</v>
      </c>
      <c r="B1404" s="5" t="s">
        <v>4021</v>
      </c>
      <c r="C1404" s="5" t="s">
        <v>4022</v>
      </c>
      <c r="D1404" s="5">
        <v>3224565</v>
      </c>
      <c r="E1404" s="5" t="s">
        <v>5424</v>
      </c>
      <c r="F1404" s="5" t="s">
        <v>9385</v>
      </c>
      <c r="G1404" s="7">
        <v>45003.356249999997</v>
      </c>
      <c r="H1404" s="7">
        <v>45034</v>
      </c>
      <c r="I1404" s="59">
        <v>90700</v>
      </c>
      <c r="J1404" s="59">
        <v>7875</v>
      </c>
      <c r="K1404" s="67" t="s">
        <v>14192</v>
      </c>
      <c r="L1404" s="5"/>
      <c r="M1404" s="5"/>
      <c r="N1404" s="59">
        <v>0</v>
      </c>
      <c r="O1404" s="59">
        <v>0</v>
      </c>
      <c r="P1404" s="5" t="s">
        <v>13012</v>
      </c>
      <c r="Q1404" s="59">
        <v>90700</v>
      </c>
      <c r="R1404" s="59">
        <v>90700</v>
      </c>
      <c r="S1404" s="59">
        <v>2625</v>
      </c>
      <c r="T1404" s="59">
        <v>88075</v>
      </c>
      <c r="U1404" s="59">
        <v>0</v>
      </c>
      <c r="V1404" s="5"/>
      <c r="W1404" s="59">
        <v>80200</v>
      </c>
      <c r="X1404" s="5">
        <v>4800060130</v>
      </c>
      <c r="Y1404" s="7">
        <v>45091</v>
      </c>
      <c r="Z1404" s="7">
        <v>45199</v>
      </c>
    </row>
    <row r="1405" spans="1:26" x14ac:dyDescent="0.25">
      <c r="A1405" s="5">
        <v>800231235</v>
      </c>
      <c r="B1405" s="5" t="s">
        <v>4021</v>
      </c>
      <c r="C1405" s="5" t="s">
        <v>4022</v>
      </c>
      <c r="D1405" s="5">
        <v>3224572</v>
      </c>
      <c r="E1405" s="5" t="s">
        <v>5425</v>
      </c>
      <c r="F1405" s="5" t="s">
        <v>9386</v>
      </c>
      <c r="G1405" s="7">
        <v>45003.375694444447</v>
      </c>
      <c r="H1405" s="7">
        <v>45034</v>
      </c>
      <c r="I1405" s="59">
        <v>74100</v>
      </c>
      <c r="J1405" s="59">
        <v>6430.5</v>
      </c>
      <c r="K1405" s="67" t="s">
        <v>14192</v>
      </c>
      <c r="L1405" s="5"/>
      <c r="M1405" s="5"/>
      <c r="N1405" s="59">
        <v>0</v>
      </c>
      <c r="O1405" s="59">
        <v>8574</v>
      </c>
      <c r="P1405" s="5" t="s">
        <v>13007</v>
      </c>
      <c r="Q1405" s="59">
        <v>74100</v>
      </c>
      <c r="R1405" s="59">
        <v>74100</v>
      </c>
      <c r="S1405" s="59">
        <v>0</v>
      </c>
      <c r="T1405" s="59">
        <v>65526</v>
      </c>
      <c r="U1405" s="59">
        <v>0</v>
      </c>
      <c r="V1405" s="5"/>
      <c r="W1405" s="59">
        <v>65526</v>
      </c>
      <c r="X1405" s="5">
        <v>4800060130</v>
      </c>
      <c r="Y1405" s="7">
        <v>45091</v>
      </c>
      <c r="Z1405" s="7">
        <v>45199</v>
      </c>
    </row>
    <row r="1406" spans="1:26" x14ac:dyDescent="0.25">
      <c r="A1406" s="5">
        <v>800231235</v>
      </c>
      <c r="B1406" s="5" t="s">
        <v>4021</v>
      </c>
      <c r="C1406" s="5" t="s">
        <v>4022</v>
      </c>
      <c r="D1406" s="5">
        <v>3224589</v>
      </c>
      <c r="E1406" s="5" t="s">
        <v>5426</v>
      </c>
      <c r="F1406" s="5" t="s">
        <v>9387</v>
      </c>
      <c r="G1406" s="7">
        <v>45003.444444444445</v>
      </c>
      <c r="H1406" s="7">
        <v>45034</v>
      </c>
      <c r="I1406" s="59">
        <v>74100</v>
      </c>
      <c r="J1406" s="59">
        <v>6430.5</v>
      </c>
      <c r="K1406" s="67" t="s">
        <v>14192</v>
      </c>
      <c r="L1406" s="5"/>
      <c r="M1406" s="5"/>
      <c r="N1406" s="59">
        <v>0</v>
      </c>
      <c r="O1406" s="59">
        <v>8574</v>
      </c>
      <c r="P1406" s="5" t="s">
        <v>13007</v>
      </c>
      <c r="Q1406" s="59">
        <v>74100</v>
      </c>
      <c r="R1406" s="59">
        <v>74100</v>
      </c>
      <c r="S1406" s="59">
        <v>0</v>
      </c>
      <c r="T1406" s="59">
        <v>65526</v>
      </c>
      <c r="U1406" s="59">
        <v>0</v>
      </c>
      <c r="V1406" s="5"/>
      <c r="W1406" s="59">
        <v>65526</v>
      </c>
      <c r="X1406" s="5">
        <v>4800060130</v>
      </c>
      <c r="Y1406" s="7">
        <v>45091</v>
      </c>
      <c r="Z1406" s="7">
        <v>45199</v>
      </c>
    </row>
    <row r="1407" spans="1:26" x14ac:dyDescent="0.25">
      <c r="A1407" s="5">
        <v>800231235</v>
      </c>
      <c r="B1407" s="5" t="s">
        <v>4021</v>
      </c>
      <c r="C1407" s="5" t="s">
        <v>4022</v>
      </c>
      <c r="D1407" s="5">
        <v>3224612</v>
      </c>
      <c r="E1407" s="5" t="s">
        <v>5427</v>
      </c>
      <c r="F1407" s="5" t="s">
        <v>9388</v>
      </c>
      <c r="G1407" s="7">
        <v>45003.504861111112</v>
      </c>
      <c r="H1407" s="7">
        <v>45034</v>
      </c>
      <c r="I1407" s="59">
        <v>90700</v>
      </c>
      <c r="J1407" s="59">
        <v>88075</v>
      </c>
      <c r="K1407" s="67" t="s">
        <v>14192</v>
      </c>
      <c r="L1407" s="5"/>
      <c r="M1407" s="5"/>
      <c r="N1407" s="59">
        <v>0</v>
      </c>
      <c r="O1407" s="59">
        <v>10500</v>
      </c>
      <c r="P1407" s="5" t="s">
        <v>13088</v>
      </c>
      <c r="Q1407" s="59">
        <v>90700</v>
      </c>
      <c r="R1407" s="59">
        <v>90700</v>
      </c>
      <c r="S1407" s="59">
        <v>0</v>
      </c>
      <c r="T1407" s="59">
        <v>80200</v>
      </c>
      <c r="U1407" s="59">
        <v>80200</v>
      </c>
      <c r="V1407" s="5">
        <v>1222320788</v>
      </c>
      <c r="W1407" s="59">
        <v>0</v>
      </c>
      <c r="X1407" s="5"/>
      <c r="Y1407" s="7"/>
      <c r="Z1407" s="7">
        <v>45199</v>
      </c>
    </row>
    <row r="1408" spans="1:26" x14ac:dyDescent="0.25">
      <c r="A1408" s="5">
        <v>800231235</v>
      </c>
      <c r="B1408" s="5" t="s">
        <v>4021</v>
      </c>
      <c r="C1408" s="5" t="s">
        <v>4022</v>
      </c>
      <c r="D1408" s="5">
        <v>3224616</v>
      </c>
      <c r="E1408" s="5" t="s">
        <v>5428</v>
      </c>
      <c r="F1408" s="5" t="s">
        <v>9389</v>
      </c>
      <c r="G1408" s="7">
        <v>45003.515972222223</v>
      </c>
      <c r="H1408" s="7">
        <v>45034</v>
      </c>
      <c r="I1408" s="59">
        <v>90700</v>
      </c>
      <c r="J1408" s="59">
        <v>7875</v>
      </c>
      <c r="K1408" s="67" t="s">
        <v>14192</v>
      </c>
      <c r="L1408" s="5"/>
      <c r="M1408" s="5"/>
      <c r="N1408" s="59">
        <v>0</v>
      </c>
      <c r="O1408" s="59">
        <v>10500</v>
      </c>
      <c r="P1408" s="5" t="s">
        <v>13012</v>
      </c>
      <c r="Q1408" s="59">
        <v>90700</v>
      </c>
      <c r="R1408" s="59">
        <v>90700</v>
      </c>
      <c r="S1408" s="59">
        <v>0</v>
      </c>
      <c r="T1408" s="59">
        <v>80200</v>
      </c>
      <c r="U1408" s="59">
        <v>0</v>
      </c>
      <c r="V1408" s="5"/>
      <c r="W1408" s="59">
        <v>80200</v>
      </c>
      <c r="X1408" s="5">
        <v>4800060130</v>
      </c>
      <c r="Y1408" s="7">
        <v>45091</v>
      </c>
      <c r="Z1408" s="7">
        <v>45199</v>
      </c>
    </row>
    <row r="1409" spans="1:26" x14ac:dyDescent="0.25">
      <c r="A1409" s="5">
        <v>800231235</v>
      </c>
      <c r="B1409" s="5" t="s">
        <v>4021</v>
      </c>
      <c r="C1409" s="5" t="s">
        <v>4022</v>
      </c>
      <c r="D1409" s="5">
        <v>3224640</v>
      </c>
      <c r="E1409" s="5" t="s">
        <v>5429</v>
      </c>
      <c r="F1409" s="5" t="s">
        <v>9390</v>
      </c>
      <c r="G1409" s="7">
        <v>45003.657638888886</v>
      </c>
      <c r="H1409" s="7">
        <v>45034</v>
      </c>
      <c r="I1409" s="59">
        <v>538200</v>
      </c>
      <c r="J1409" s="59">
        <v>538200</v>
      </c>
      <c r="K1409" s="67" t="s">
        <v>14124</v>
      </c>
      <c r="L1409" s="5"/>
      <c r="M1409" s="5"/>
      <c r="N1409" s="59">
        <v>0</v>
      </c>
      <c r="O1409" s="59">
        <v>0</v>
      </c>
      <c r="P1409" s="5"/>
      <c r="Q1409" s="59">
        <v>538200</v>
      </c>
      <c r="R1409" s="59">
        <v>538200</v>
      </c>
      <c r="S1409" s="59">
        <v>0</v>
      </c>
      <c r="T1409" s="59">
        <v>538200</v>
      </c>
      <c r="U1409" s="59">
        <v>538200</v>
      </c>
      <c r="V1409" s="5">
        <v>1911362974</v>
      </c>
      <c r="W1409" s="59">
        <v>0</v>
      </c>
      <c r="X1409" s="5"/>
      <c r="Y1409" s="7"/>
      <c r="Z1409" s="7">
        <v>45199</v>
      </c>
    </row>
    <row r="1410" spans="1:26" x14ac:dyDescent="0.25">
      <c r="A1410" s="5">
        <v>800231235</v>
      </c>
      <c r="B1410" s="5" t="s">
        <v>4021</v>
      </c>
      <c r="C1410" s="5" t="s">
        <v>4022</v>
      </c>
      <c r="D1410" s="5">
        <v>3224643</v>
      </c>
      <c r="E1410" s="5" t="s">
        <v>5430</v>
      </c>
      <c r="F1410" s="5" t="s">
        <v>9391</v>
      </c>
      <c r="G1410" s="7">
        <v>45003.668055555558</v>
      </c>
      <c r="H1410" s="7">
        <v>45034</v>
      </c>
      <c r="I1410" s="59">
        <v>2379300</v>
      </c>
      <c r="J1410" s="59">
        <v>290869.5</v>
      </c>
      <c r="K1410" s="67" t="s">
        <v>14192</v>
      </c>
      <c r="L1410" s="5"/>
      <c r="M1410" s="5"/>
      <c r="N1410" s="59">
        <v>0</v>
      </c>
      <c r="O1410" s="59">
        <v>0</v>
      </c>
      <c r="P1410" s="5" t="s">
        <v>13089</v>
      </c>
      <c r="Q1410" s="59">
        <v>2379300</v>
      </c>
      <c r="R1410" s="59">
        <v>2379300</v>
      </c>
      <c r="S1410" s="59">
        <v>96957</v>
      </c>
      <c r="T1410" s="59">
        <v>2282343</v>
      </c>
      <c r="U1410" s="59">
        <v>0</v>
      </c>
      <c r="V1410" s="5"/>
      <c r="W1410" s="59">
        <v>191048</v>
      </c>
      <c r="X1410" s="5">
        <v>4800060481</v>
      </c>
      <c r="Y1410" s="7">
        <v>45125</v>
      </c>
      <c r="Z1410" s="7">
        <v>45199</v>
      </c>
    </row>
    <row r="1411" spans="1:26" x14ac:dyDescent="0.25">
      <c r="A1411" s="5">
        <v>800231235</v>
      </c>
      <c r="B1411" s="5" t="s">
        <v>4021</v>
      </c>
      <c r="C1411" s="5" t="s">
        <v>4022</v>
      </c>
      <c r="D1411" s="5">
        <v>3224647</v>
      </c>
      <c r="E1411" s="5" t="s">
        <v>5431</v>
      </c>
      <c r="F1411" s="5" t="s">
        <v>9392</v>
      </c>
      <c r="G1411" s="7">
        <v>45003.767361111109</v>
      </c>
      <c r="H1411" s="7">
        <v>45034</v>
      </c>
      <c r="I1411" s="59">
        <v>233563</v>
      </c>
      <c r="J1411" s="59">
        <v>14880</v>
      </c>
      <c r="K1411" s="67" t="s">
        <v>14192</v>
      </c>
      <c r="L1411" s="5"/>
      <c r="M1411" s="5"/>
      <c r="N1411" s="59">
        <v>0</v>
      </c>
      <c r="O1411" s="59">
        <v>19840</v>
      </c>
      <c r="P1411" s="5" t="s">
        <v>13090</v>
      </c>
      <c r="Q1411" s="59">
        <v>233563</v>
      </c>
      <c r="R1411" s="59">
        <v>233563</v>
      </c>
      <c r="S1411" s="59">
        <v>0</v>
      </c>
      <c r="T1411" s="59">
        <v>213723</v>
      </c>
      <c r="U1411" s="59">
        <v>0</v>
      </c>
      <c r="V1411" s="5"/>
      <c r="W1411" s="59">
        <v>213723</v>
      </c>
      <c r="X1411" s="5">
        <v>4800060130</v>
      </c>
      <c r="Y1411" s="7">
        <v>45091</v>
      </c>
      <c r="Z1411" s="7">
        <v>45199</v>
      </c>
    </row>
    <row r="1412" spans="1:26" x14ac:dyDescent="0.25">
      <c r="A1412" s="5">
        <v>800231235</v>
      </c>
      <c r="B1412" s="5" t="s">
        <v>4021</v>
      </c>
      <c r="C1412" s="5" t="s">
        <v>4022</v>
      </c>
      <c r="D1412" s="5">
        <v>3224663</v>
      </c>
      <c r="E1412" s="5" t="s">
        <v>5432</v>
      </c>
      <c r="F1412" s="5" t="s">
        <v>9393</v>
      </c>
      <c r="G1412" s="7">
        <v>45004.078472222223</v>
      </c>
      <c r="H1412" s="7">
        <v>45034</v>
      </c>
      <c r="I1412" s="59">
        <v>580103</v>
      </c>
      <c r="J1412" s="59">
        <v>56472</v>
      </c>
      <c r="K1412" s="67" t="s">
        <v>14192</v>
      </c>
      <c r="L1412" s="5"/>
      <c r="M1412" s="5"/>
      <c r="N1412" s="59">
        <v>0</v>
      </c>
      <c r="O1412" s="59">
        <v>75296</v>
      </c>
      <c r="P1412" s="5" t="s">
        <v>13091</v>
      </c>
      <c r="Q1412" s="59">
        <v>580103</v>
      </c>
      <c r="R1412" s="59">
        <v>580103</v>
      </c>
      <c r="S1412" s="59">
        <v>0</v>
      </c>
      <c r="T1412" s="59">
        <v>504807</v>
      </c>
      <c r="U1412" s="59">
        <v>0</v>
      </c>
      <c r="V1412" s="5"/>
      <c r="W1412" s="59">
        <v>504807</v>
      </c>
      <c r="X1412" s="5">
        <v>4800060130</v>
      </c>
      <c r="Y1412" s="7">
        <v>45091</v>
      </c>
      <c r="Z1412" s="7">
        <v>45199</v>
      </c>
    </row>
    <row r="1413" spans="1:26" x14ac:dyDescent="0.25">
      <c r="A1413" s="5">
        <v>800231235</v>
      </c>
      <c r="B1413" s="5" t="s">
        <v>4021</v>
      </c>
      <c r="C1413" s="5" t="s">
        <v>4022</v>
      </c>
      <c r="D1413" s="5">
        <v>3224686</v>
      </c>
      <c r="E1413" s="5" t="s">
        <v>5433</v>
      </c>
      <c r="F1413" s="5" t="s">
        <v>9394</v>
      </c>
      <c r="G1413" s="7">
        <v>45004.525000000001</v>
      </c>
      <c r="H1413" s="7">
        <v>45034</v>
      </c>
      <c r="I1413" s="59">
        <v>958937</v>
      </c>
      <c r="J1413" s="59">
        <v>47819.25</v>
      </c>
      <c r="K1413" s="67" t="s">
        <v>14192</v>
      </c>
      <c r="L1413" s="5"/>
      <c r="M1413" s="5"/>
      <c r="N1413" s="59">
        <v>0</v>
      </c>
      <c r="O1413" s="59">
        <v>63759</v>
      </c>
      <c r="P1413" s="5" t="s">
        <v>13092</v>
      </c>
      <c r="Q1413" s="59">
        <v>958937</v>
      </c>
      <c r="R1413" s="59">
        <v>958937</v>
      </c>
      <c r="S1413" s="59">
        <v>0</v>
      </c>
      <c r="T1413" s="59">
        <v>895178</v>
      </c>
      <c r="U1413" s="59">
        <v>0</v>
      </c>
      <c r="V1413" s="5"/>
      <c r="W1413" s="59">
        <v>895178</v>
      </c>
      <c r="X1413" s="5">
        <v>4800060130</v>
      </c>
      <c r="Y1413" s="7">
        <v>45091</v>
      </c>
      <c r="Z1413" s="7">
        <v>45199</v>
      </c>
    </row>
    <row r="1414" spans="1:26" x14ac:dyDescent="0.25">
      <c r="A1414" s="5">
        <v>800231235</v>
      </c>
      <c r="B1414" s="5" t="s">
        <v>4021</v>
      </c>
      <c r="C1414" s="5" t="s">
        <v>4022</v>
      </c>
      <c r="D1414" s="5">
        <v>3224733</v>
      </c>
      <c r="E1414" s="5" t="s">
        <v>5434</v>
      </c>
      <c r="F1414" s="5" t="s">
        <v>9395</v>
      </c>
      <c r="G1414" s="7">
        <v>45005.445138888892</v>
      </c>
      <c r="H1414" s="7">
        <v>45034</v>
      </c>
      <c r="I1414" s="59">
        <v>947176</v>
      </c>
      <c r="J1414" s="59">
        <v>947176</v>
      </c>
      <c r="K1414" s="67" t="s">
        <v>14131</v>
      </c>
      <c r="L1414" s="5"/>
      <c r="M1414" s="5"/>
      <c r="N1414" s="59">
        <v>947176</v>
      </c>
      <c r="O1414" s="59">
        <v>0</v>
      </c>
      <c r="P1414" s="5" t="s">
        <v>13093</v>
      </c>
      <c r="Q1414" s="59">
        <v>947176</v>
      </c>
      <c r="R1414" s="59">
        <v>947176</v>
      </c>
      <c r="S1414" s="59">
        <v>0</v>
      </c>
      <c r="T1414" s="59">
        <v>0</v>
      </c>
      <c r="U1414" s="59">
        <v>0</v>
      </c>
      <c r="V1414" s="5"/>
      <c r="W1414" s="59">
        <v>0</v>
      </c>
      <c r="X1414" s="5"/>
      <c r="Y1414" s="7"/>
      <c r="Z1414" s="7">
        <v>45199</v>
      </c>
    </row>
    <row r="1415" spans="1:26" x14ac:dyDescent="0.25">
      <c r="A1415" s="5">
        <v>800231235</v>
      </c>
      <c r="B1415" s="5" t="s">
        <v>4021</v>
      </c>
      <c r="C1415" s="5" t="s">
        <v>4022</v>
      </c>
      <c r="D1415" s="5">
        <v>3224805</v>
      </c>
      <c r="E1415" s="5" t="s">
        <v>5435</v>
      </c>
      <c r="F1415" s="5" t="s">
        <v>9396</v>
      </c>
      <c r="G1415" s="7">
        <v>45006.27847222222</v>
      </c>
      <c r="H1415" s="7">
        <v>45034</v>
      </c>
      <c r="I1415" s="59">
        <v>74100</v>
      </c>
      <c r="J1415" s="59">
        <v>6430.5</v>
      </c>
      <c r="K1415" s="67" t="s">
        <v>14192</v>
      </c>
      <c r="L1415" s="5"/>
      <c r="M1415" s="5"/>
      <c r="N1415" s="59">
        <v>0</v>
      </c>
      <c r="O1415" s="59">
        <v>8574</v>
      </c>
      <c r="P1415" s="5" t="s">
        <v>13007</v>
      </c>
      <c r="Q1415" s="59">
        <v>74100</v>
      </c>
      <c r="R1415" s="59">
        <v>74100</v>
      </c>
      <c r="S1415" s="59">
        <v>0</v>
      </c>
      <c r="T1415" s="59">
        <v>65526</v>
      </c>
      <c r="U1415" s="59">
        <v>0</v>
      </c>
      <c r="V1415" s="5"/>
      <c r="W1415" s="59">
        <v>65526</v>
      </c>
      <c r="X1415" s="5">
        <v>4800060130</v>
      </c>
      <c r="Y1415" s="7">
        <v>45091</v>
      </c>
      <c r="Z1415" s="7">
        <v>45199</v>
      </c>
    </row>
    <row r="1416" spans="1:26" x14ac:dyDescent="0.25">
      <c r="A1416" s="5">
        <v>800231235</v>
      </c>
      <c r="B1416" s="5" t="s">
        <v>4021</v>
      </c>
      <c r="C1416" s="5" t="s">
        <v>4022</v>
      </c>
      <c r="D1416" s="5">
        <v>3224821</v>
      </c>
      <c r="E1416" s="5" t="s">
        <v>5436</v>
      </c>
      <c r="F1416" s="5" t="s">
        <v>9397</v>
      </c>
      <c r="G1416" s="7">
        <v>45006.296527777777</v>
      </c>
      <c r="H1416" s="7">
        <v>45034</v>
      </c>
      <c r="I1416" s="59">
        <v>74100</v>
      </c>
      <c r="J1416" s="59">
        <v>6430.5</v>
      </c>
      <c r="K1416" s="67" t="s">
        <v>14192</v>
      </c>
      <c r="L1416" s="5"/>
      <c r="M1416" s="5"/>
      <c r="N1416" s="59">
        <v>0</v>
      </c>
      <c r="O1416" s="59">
        <v>8574</v>
      </c>
      <c r="P1416" s="5" t="s">
        <v>13007</v>
      </c>
      <c r="Q1416" s="59">
        <v>74100</v>
      </c>
      <c r="R1416" s="59">
        <v>74100</v>
      </c>
      <c r="S1416" s="59">
        <v>0</v>
      </c>
      <c r="T1416" s="59">
        <v>65526</v>
      </c>
      <c r="U1416" s="59">
        <v>0</v>
      </c>
      <c r="V1416" s="5"/>
      <c r="W1416" s="59">
        <v>65526</v>
      </c>
      <c r="X1416" s="5">
        <v>4800060130</v>
      </c>
      <c r="Y1416" s="7">
        <v>45091</v>
      </c>
      <c r="Z1416" s="7">
        <v>45199</v>
      </c>
    </row>
    <row r="1417" spans="1:26" x14ac:dyDescent="0.25">
      <c r="A1417" s="5">
        <v>800231235</v>
      </c>
      <c r="B1417" s="5" t="s">
        <v>4021</v>
      </c>
      <c r="C1417" s="5" t="s">
        <v>4022</v>
      </c>
      <c r="D1417" s="5">
        <v>3224828</v>
      </c>
      <c r="E1417" s="5" t="s">
        <v>5437</v>
      </c>
      <c r="F1417" s="5" t="s">
        <v>9398</v>
      </c>
      <c r="G1417" s="7">
        <v>45006.302083333336</v>
      </c>
      <c r="H1417" s="7">
        <v>45034</v>
      </c>
      <c r="I1417" s="59">
        <v>288568</v>
      </c>
      <c r="J1417" s="59">
        <v>288568</v>
      </c>
      <c r="K1417" s="67" t="s">
        <v>14131</v>
      </c>
      <c r="L1417" s="5"/>
      <c r="M1417" s="5"/>
      <c r="N1417" s="59">
        <v>288568</v>
      </c>
      <c r="O1417" s="59">
        <v>0</v>
      </c>
      <c r="P1417" s="5" t="s">
        <v>13094</v>
      </c>
      <c r="Q1417" s="59">
        <v>288568</v>
      </c>
      <c r="R1417" s="59">
        <v>288568</v>
      </c>
      <c r="S1417" s="59">
        <v>0</v>
      </c>
      <c r="T1417" s="59">
        <v>0</v>
      </c>
      <c r="U1417" s="59">
        <v>0</v>
      </c>
      <c r="V1417" s="5"/>
      <c r="W1417" s="59">
        <v>0</v>
      </c>
      <c r="X1417" s="5"/>
      <c r="Y1417" s="7"/>
      <c r="Z1417" s="7">
        <v>45199</v>
      </c>
    </row>
    <row r="1418" spans="1:26" x14ac:dyDescent="0.25">
      <c r="A1418" s="5">
        <v>800231235</v>
      </c>
      <c r="B1418" s="5" t="s">
        <v>4021</v>
      </c>
      <c r="C1418" s="5" t="s">
        <v>4022</v>
      </c>
      <c r="D1418" s="5">
        <v>3224907</v>
      </c>
      <c r="E1418" s="5" t="s">
        <v>5438</v>
      </c>
      <c r="F1418" s="5" t="s">
        <v>9399</v>
      </c>
      <c r="G1418" s="7">
        <v>45006.381944444445</v>
      </c>
      <c r="H1418" s="7">
        <v>45034</v>
      </c>
      <c r="I1418" s="59">
        <v>74100</v>
      </c>
      <c r="J1418" s="59">
        <v>6430.5</v>
      </c>
      <c r="K1418" s="67" t="s">
        <v>14192</v>
      </c>
      <c r="L1418" s="5"/>
      <c r="M1418" s="5"/>
      <c r="N1418" s="59">
        <v>0</v>
      </c>
      <c r="O1418" s="59">
        <v>8574</v>
      </c>
      <c r="P1418" s="5" t="s">
        <v>13095</v>
      </c>
      <c r="Q1418" s="59">
        <v>74100</v>
      </c>
      <c r="R1418" s="59">
        <v>74100</v>
      </c>
      <c r="S1418" s="59">
        <v>0</v>
      </c>
      <c r="T1418" s="59">
        <v>65526</v>
      </c>
      <c r="U1418" s="59">
        <v>0</v>
      </c>
      <c r="V1418" s="5"/>
      <c r="W1418" s="59">
        <v>65526</v>
      </c>
      <c r="X1418" s="5">
        <v>4800060130</v>
      </c>
      <c r="Y1418" s="7">
        <v>45091</v>
      </c>
      <c r="Z1418" s="7">
        <v>45199</v>
      </c>
    </row>
    <row r="1419" spans="1:26" x14ac:dyDescent="0.25">
      <c r="A1419" s="5">
        <v>800231235</v>
      </c>
      <c r="B1419" s="5" t="s">
        <v>4021</v>
      </c>
      <c r="C1419" s="5" t="s">
        <v>4022</v>
      </c>
      <c r="D1419" s="5">
        <v>3224920</v>
      </c>
      <c r="E1419" s="5" t="s">
        <v>5439</v>
      </c>
      <c r="F1419" s="5" t="s">
        <v>9400</v>
      </c>
      <c r="G1419" s="7">
        <v>45006.398611111108</v>
      </c>
      <c r="H1419" s="7">
        <v>45034</v>
      </c>
      <c r="I1419" s="59">
        <v>74100</v>
      </c>
      <c r="J1419" s="59">
        <v>6430.5</v>
      </c>
      <c r="K1419" s="67" t="s">
        <v>14192</v>
      </c>
      <c r="L1419" s="5"/>
      <c r="M1419" s="5"/>
      <c r="N1419" s="59">
        <v>0</v>
      </c>
      <c r="O1419" s="59">
        <v>8574</v>
      </c>
      <c r="P1419" s="5" t="s">
        <v>13007</v>
      </c>
      <c r="Q1419" s="59">
        <v>74100</v>
      </c>
      <c r="R1419" s="59">
        <v>74100</v>
      </c>
      <c r="S1419" s="59">
        <v>0</v>
      </c>
      <c r="T1419" s="59">
        <v>65526</v>
      </c>
      <c r="U1419" s="59">
        <v>0</v>
      </c>
      <c r="V1419" s="5"/>
      <c r="W1419" s="59">
        <v>65526</v>
      </c>
      <c r="X1419" s="5">
        <v>4800060130</v>
      </c>
      <c r="Y1419" s="7">
        <v>45091</v>
      </c>
      <c r="Z1419" s="7">
        <v>45199</v>
      </c>
    </row>
    <row r="1420" spans="1:26" x14ac:dyDescent="0.25">
      <c r="A1420" s="5">
        <v>800231235</v>
      </c>
      <c r="B1420" s="5" t="s">
        <v>4021</v>
      </c>
      <c r="C1420" s="5" t="s">
        <v>4022</v>
      </c>
      <c r="D1420" s="5">
        <v>3224923</v>
      </c>
      <c r="E1420" s="5" t="s">
        <v>5440</v>
      </c>
      <c r="F1420" s="5" t="s">
        <v>9401</v>
      </c>
      <c r="G1420" s="7">
        <v>45006.402083333334</v>
      </c>
      <c r="H1420" s="7">
        <v>45034</v>
      </c>
      <c r="I1420" s="59">
        <v>74100</v>
      </c>
      <c r="J1420" s="59">
        <v>6430.5</v>
      </c>
      <c r="K1420" s="67" t="s">
        <v>14192</v>
      </c>
      <c r="L1420" s="5"/>
      <c r="M1420" s="5"/>
      <c r="N1420" s="59">
        <v>0</v>
      </c>
      <c r="O1420" s="59">
        <v>8574</v>
      </c>
      <c r="P1420" s="5" t="s">
        <v>13031</v>
      </c>
      <c r="Q1420" s="59">
        <v>74100</v>
      </c>
      <c r="R1420" s="59">
        <v>74100</v>
      </c>
      <c r="S1420" s="59">
        <v>0</v>
      </c>
      <c r="T1420" s="59">
        <v>65526</v>
      </c>
      <c r="U1420" s="59">
        <v>0</v>
      </c>
      <c r="V1420" s="5"/>
      <c r="W1420" s="59">
        <v>65526</v>
      </c>
      <c r="X1420" s="5">
        <v>4800060130</v>
      </c>
      <c r="Y1420" s="7">
        <v>45091</v>
      </c>
      <c r="Z1420" s="7">
        <v>45199</v>
      </c>
    </row>
    <row r="1421" spans="1:26" x14ac:dyDescent="0.25">
      <c r="A1421" s="5">
        <v>800231235</v>
      </c>
      <c r="B1421" s="5" t="s">
        <v>4021</v>
      </c>
      <c r="C1421" s="5" t="s">
        <v>4022</v>
      </c>
      <c r="D1421" s="5">
        <v>3224936</v>
      </c>
      <c r="E1421" s="5" t="s">
        <v>5441</v>
      </c>
      <c r="F1421" s="5" t="s">
        <v>9402</v>
      </c>
      <c r="G1421" s="7">
        <v>45006.412499999999</v>
      </c>
      <c r="H1421" s="7">
        <v>45034</v>
      </c>
      <c r="I1421" s="59">
        <v>74100</v>
      </c>
      <c r="J1421" s="59">
        <v>6430.5</v>
      </c>
      <c r="K1421" s="67" t="s">
        <v>14192</v>
      </c>
      <c r="L1421" s="5"/>
      <c r="M1421" s="5"/>
      <c r="N1421" s="59">
        <v>0</v>
      </c>
      <c r="O1421" s="59">
        <v>8574</v>
      </c>
      <c r="P1421" s="5" t="s">
        <v>13007</v>
      </c>
      <c r="Q1421" s="59">
        <v>74100</v>
      </c>
      <c r="R1421" s="59">
        <v>74100</v>
      </c>
      <c r="S1421" s="59">
        <v>0</v>
      </c>
      <c r="T1421" s="59">
        <v>65526</v>
      </c>
      <c r="U1421" s="59">
        <v>0</v>
      </c>
      <c r="V1421" s="5"/>
      <c r="W1421" s="59">
        <v>65526</v>
      </c>
      <c r="X1421" s="5">
        <v>4800060130</v>
      </c>
      <c r="Y1421" s="7">
        <v>45091</v>
      </c>
      <c r="Z1421" s="7">
        <v>45199</v>
      </c>
    </row>
    <row r="1422" spans="1:26" x14ac:dyDescent="0.25">
      <c r="A1422" s="5">
        <v>800231235</v>
      </c>
      <c r="B1422" s="5" t="s">
        <v>4021</v>
      </c>
      <c r="C1422" s="5" t="s">
        <v>4022</v>
      </c>
      <c r="D1422" s="5">
        <v>3224944</v>
      </c>
      <c r="E1422" s="5" t="s">
        <v>5442</v>
      </c>
      <c r="F1422" s="5" t="s">
        <v>9403</v>
      </c>
      <c r="G1422" s="7">
        <v>45006.417361111111</v>
      </c>
      <c r="H1422" s="7">
        <v>45034</v>
      </c>
      <c r="I1422" s="59">
        <v>74100</v>
      </c>
      <c r="J1422" s="59">
        <v>6430.5</v>
      </c>
      <c r="K1422" s="67" t="s">
        <v>14192</v>
      </c>
      <c r="L1422" s="5"/>
      <c r="M1422" s="5"/>
      <c r="N1422" s="59">
        <v>0</v>
      </c>
      <c r="O1422" s="59">
        <v>0</v>
      </c>
      <c r="P1422" s="5" t="s">
        <v>13007</v>
      </c>
      <c r="Q1422" s="59">
        <v>74100</v>
      </c>
      <c r="R1422" s="59">
        <v>74100</v>
      </c>
      <c r="S1422" s="59">
        <v>2144</v>
      </c>
      <c r="T1422" s="59">
        <v>71956</v>
      </c>
      <c r="U1422" s="59">
        <v>0</v>
      </c>
      <c r="V1422" s="5"/>
      <c r="W1422" s="59">
        <v>65526</v>
      </c>
      <c r="X1422" s="5">
        <v>4800060130</v>
      </c>
      <c r="Y1422" s="7">
        <v>45091</v>
      </c>
      <c r="Z1422" s="7">
        <v>45199</v>
      </c>
    </row>
    <row r="1423" spans="1:26" x14ac:dyDescent="0.25">
      <c r="A1423" s="5">
        <v>800231235</v>
      </c>
      <c r="B1423" s="5" t="s">
        <v>4021</v>
      </c>
      <c r="C1423" s="5" t="s">
        <v>4022</v>
      </c>
      <c r="D1423" s="5">
        <v>3224960</v>
      </c>
      <c r="E1423" s="5" t="s">
        <v>5443</v>
      </c>
      <c r="F1423" s="5" t="s">
        <v>9404</v>
      </c>
      <c r="G1423" s="7">
        <v>45006.436805555553</v>
      </c>
      <c r="H1423" s="7">
        <v>45034</v>
      </c>
      <c r="I1423" s="59">
        <v>74100</v>
      </c>
      <c r="J1423" s="59">
        <v>6430.5</v>
      </c>
      <c r="K1423" s="67" t="s">
        <v>14192</v>
      </c>
      <c r="L1423" s="5"/>
      <c r="M1423" s="5"/>
      <c r="N1423" s="59">
        <v>0</v>
      </c>
      <c r="O1423" s="59">
        <v>8574</v>
      </c>
      <c r="P1423" s="5" t="s">
        <v>13007</v>
      </c>
      <c r="Q1423" s="59">
        <v>74100</v>
      </c>
      <c r="R1423" s="59">
        <v>74100</v>
      </c>
      <c r="S1423" s="59">
        <v>0</v>
      </c>
      <c r="T1423" s="59">
        <v>65526</v>
      </c>
      <c r="U1423" s="59">
        <v>0</v>
      </c>
      <c r="V1423" s="5"/>
      <c r="W1423" s="59">
        <v>65526</v>
      </c>
      <c r="X1423" s="5">
        <v>4800060130</v>
      </c>
      <c r="Y1423" s="7">
        <v>45091</v>
      </c>
      <c r="Z1423" s="7">
        <v>45199</v>
      </c>
    </row>
    <row r="1424" spans="1:26" x14ac:dyDescent="0.25">
      <c r="A1424" s="5">
        <v>800231235</v>
      </c>
      <c r="B1424" s="5" t="s">
        <v>4021</v>
      </c>
      <c r="C1424" s="5" t="s">
        <v>4022</v>
      </c>
      <c r="D1424" s="5">
        <v>3224973</v>
      </c>
      <c r="E1424" s="5" t="s">
        <v>5444</v>
      </c>
      <c r="F1424" s="5" t="s">
        <v>9405</v>
      </c>
      <c r="G1424" s="7">
        <v>45006.45416666667</v>
      </c>
      <c r="H1424" s="7">
        <v>45034</v>
      </c>
      <c r="I1424" s="59">
        <v>74100</v>
      </c>
      <c r="J1424" s="59">
        <v>6430.5</v>
      </c>
      <c r="K1424" s="67" t="s">
        <v>14192</v>
      </c>
      <c r="L1424" s="5"/>
      <c r="M1424" s="5"/>
      <c r="N1424" s="59">
        <v>0</v>
      </c>
      <c r="O1424" s="59">
        <v>8574</v>
      </c>
      <c r="P1424" s="5" t="s">
        <v>13007</v>
      </c>
      <c r="Q1424" s="59">
        <v>74100</v>
      </c>
      <c r="R1424" s="59">
        <v>74100</v>
      </c>
      <c r="S1424" s="59">
        <v>0</v>
      </c>
      <c r="T1424" s="59">
        <v>65526</v>
      </c>
      <c r="U1424" s="59">
        <v>0</v>
      </c>
      <c r="V1424" s="5"/>
      <c r="W1424" s="59">
        <v>65526</v>
      </c>
      <c r="X1424" s="5">
        <v>4800060130</v>
      </c>
      <c r="Y1424" s="7">
        <v>45091</v>
      </c>
      <c r="Z1424" s="7">
        <v>45199</v>
      </c>
    </row>
    <row r="1425" spans="1:26" x14ac:dyDescent="0.25">
      <c r="A1425" s="5">
        <v>800231235</v>
      </c>
      <c r="B1425" s="5" t="s">
        <v>4021</v>
      </c>
      <c r="C1425" s="5" t="s">
        <v>4022</v>
      </c>
      <c r="D1425" s="5">
        <v>3224977</v>
      </c>
      <c r="E1425" s="5" t="s">
        <v>5445</v>
      </c>
      <c r="F1425" s="5" t="s">
        <v>9406</v>
      </c>
      <c r="G1425" s="7">
        <v>45006.454861111109</v>
      </c>
      <c r="H1425" s="7">
        <v>45034</v>
      </c>
      <c r="I1425" s="59">
        <v>74100</v>
      </c>
      <c r="J1425" s="59">
        <v>6430.5</v>
      </c>
      <c r="K1425" s="67" t="s">
        <v>14192</v>
      </c>
      <c r="L1425" s="5"/>
      <c r="M1425" s="5"/>
      <c r="N1425" s="59">
        <v>0</v>
      </c>
      <c r="O1425" s="59">
        <v>8574</v>
      </c>
      <c r="P1425" s="5" t="s">
        <v>13007</v>
      </c>
      <c r="Q1425" s="59">
        <v>74100</v>
      </c>
      <c r="R1425" s="59">
        <v>74100</v>
      </c>
      <c r="S1425" s="59">
        <v>0</v>
      </c>
      <c r="T1425" s="59">
        <v>65526</v>
      </c>
      <c r="U1425" s="59">
        <v>0</v>
      </c>
      <c r="V1425" s="5"/>
      <c r="W1425" s="59">
        <v>65526</v>
      </c>
      <c r="X1425" s="5">
        <v>4800060130</v>
      </c>
      <c r="Y1425" s="7">
        <v>45091</v>
      </c>
      <c r="Z1425" s="7">
        <v>45199</v>
      </c>
    </row>
    <row r="1426" spans="1:26" x14ac:dyDescent="0.25">
      <c r="A1426" s="5">
        <v>800231235</v>
      </c>
      <c r="B1426" s="5" t="s">
        <v>4021</v>
      </c>
      <c r="C1426" s="5" t="s">
        <v>4022</v>
      </c>
      <c r="D1426" s="5">
        <v>3224994</v>
      </c>
      <c r="E1426" s="5" t="s">
        <v>5446</v>
      </c>
      <c r="F1426" s="5" t="s">
        <v>9407</v>
      </c>
      <c r="G1426" s="7">
        <v>45006.479166666664</v>
      </c>
      <c r="H1426" s="7">
        <v>45034</v>
      </c>
      <c r="I1426" s="59">
        <v>74100</v>
      </c>
      <c r="J1426" s="59">
        <v>6430.5</v>
      </c>
      <c r="K1426" s="67" t="s">
        <v>14192</v>
      </c>
      <c r="L1426" s="5"/>
      <c r="M1426" s="5"/>
      <c r="N1426" s="59">
        <v>0</v>
      </c>
      <c r="O1426" s="59">
        <v>8574</v>
      </c>
      <c r="P1426" s="5" t="s">
        <v>13007</v>
      </c>
      <c r="Q1426" s="59">
        <v>74100</v>
      </c>
      <c r="R1426" s="59">
        <v>74100</v>
      </c>
      <c r="S1426" s="59">
        <v>0</v>
      </c>
      <c r="T1426" s="59">
        <v>65526</v>
      </c>
      <c r="U1426" s="59">
        <v>0</v>
      </c>
      <c r="V1426" s="5"/>
      <c r="W1426" s="59">
        <v>65526</v>
      </c>
      <c r="X1426" s="5">
        <v>4800060130</v>
      </c>
      <c r="Y1426" s="7">
        <v>45091</v>
      </c>
      <c r="Z1426" s="7">
        <v>45199</v>
      </c>
    </row>
    <row r="1427" spans="1:26" x14ac:dyDescent="0.25">
      <c r="A1427" s="5">
        <v>800231235</v>
      </c>
      <c r="B1427" s="5" t="s">
        <v>4021</v>
      </c>
      <c r="C1427" s="5" t="s">
        <v>4022</v>
      </c>
      <c r="D1427" s="5">
        <v>3225024</v>
      </c>
      <c r="E1427" s="5" t="s">
        <v>5447</v>
      </c>
      <c r="F1427" s="5" t="s">
        <v>9408</v>
      </c>
      <c r="G1427" s="7">
        <v>45006.536805555559</v>
      </c>
      <c r="H1427" s="7">
        <v>45034</v>
      </c>
      <c r="I1427" s="59">
        <v>50000</v>
      </c>
      <c r="J1427" s="59">
        <v>17340</v>
      </c>
      <c r="K1427" s="67" t="s">
        <v>14192</v>
      </c>
      <c r="L1427" s="5"/>
      <c r="M1427" s="5"/>
      <c r="N1427" s="59">
        <v>0</v>
      </c>
      <c r="O1427" s="59">
        <v>0</v>
      </c>
      <c r="P1427" s="5" t="s">
        <v>13096</v>
      </c>
      <c r="Q1427" s="59">
        <v>50000</v>
      </c>
      <c r="R1427" s="59">
        <v>50000</v>
      </c>
      <c r="S1427" s="59">
        <v>5780</v>
      </c>
      <c r="T1427" s="59">
        <v>44220</v>
      </c>
      <c r="U1427" s="59">
        <v>0</v>
      </c>
      <c r="V1427" s="5"/>
      <c r="W1427" s="59">
        <v>3721</v>
      </c>
      <c r="X1427" s="5">
        <v>4800060481</v>
      </c>
      <c r="Y1427" s="7">
        <v>45125</v>
      </c>
      <c r="Z1427" s="7">
        <v>45199</v>
      </c>
    </row>
    <row r="1428" spans="1:26" x14ac:dyDescent="0.25">
      <c r="A1428" s="5">
        <v>800231235</v>
      </c>
      <c r="B1428" s="5" t="s">
        <v>4021</v>
      </c>
      <c r="C1428" s="5" t="s">
        <v>4022</v>
      </c>
      <c r="D1428" s="5">
        <v>3225104</v>
      </c>
      <c r="E1428" s="5" t="s">
        <v>5448</v>
      </c>
      <c r="F1428" s="5" t="s">
        <v>9409</v>
      </c>
      <c r="G1428" s="7">
        <v>45006.65</v>
      </c>
      <c r="H1428" s="7">
        <v>45034</v>
      </c>
      <c r="I1428" s="59">
        <v>74100</v>
      </c>
      <c r="J1428" s="59">
        <v>6430.5</v>
      </c>
      <c r="K1428" s="67" t="s">
        <v>14192</v>
      </c>
      <c r="L1428" s="5"/>
      <c r="M1428" s="5"/>
      <c r="N1428" s="59">
        <v>0</v>
      </c>
      <c r="O1428" s="59">
        <v>8574</v>
      </c>
      <c r="P1428" s="5" t="s">
        <v>13007</v>
      </c>
      <c r="Q1428" s="59">
        <v>74100</v>
      </c>
      <c r="R1428" s="59">
        <v>74100</v>
      </c>
      <c r="S1428" s="59">
        <v>0</v>
      </c>
      <c r="T1428" s="59">
        <v>65526</v>
      </c>
      <c r="U1428" s="59">
        <v>0</v>
      </c>
      <c r="V1428" s="5"/>
      <c r="W1428" s="59">
        <v>65526</v>
      </c>
      <c r="X1428" s="5">
        <v>4800060130</v>
      </c>
      <c r="Y1428" s="7">
        <v>45091</v>
      </c>
      <c r="Z1428" s="7">
        <v>45199</v>
      </c>
    </row>
    <row r="1429" spans="1:26" x14ac:dyDescent="0.25">
      <c r="A1429" s="5">
        <v>800231235</v>
      </c>
      <c r="B1429" s="5" t="s">
        <v>4021</v>
      </c>
      <c r="C1429" s="5" t="s">
        <v>4022</v>
      </c>
      <c r="D1429" s="5">
        <v>3225124</v>
      </c>
      <c r="E1429" s="5" t="s">
        <v>5449</v>
      </c>
      <c r="F1429" s="5" t="s">
        <v>9410</v>
      </c>
      <c r="G1429" s="7">
        <v>45006.695833333331</v>
      </c>
      <c r="H1429" s="7">
        <v>45064</v>
      </c>
      <c r="I1429" s="59">
        <v>70002</v>
      </c>
      <c r="J1429" s="59">
        <v>67858.5</v>
      </c>
      <c r="K1429" s="67" t="s">
        <v>14192</v>
      </c>
      <c r="L1429" s="5"/>
      <c r="M1429" s="5"/>
      <c r="N1429" s="59">
        <v>0</v>
      </c>
      <c r="O1429" s="59">
        <v>8574</v>
      </c>
      <c r="P1429" s="5" t="s">
        <v>13097</v>
      </c>
      <c r="Q1429" s="59">
        <v>74100</v>
      </c>
      <c r="R1429" s="59">
        <v>74100</v>
      </c>
      <c r="S1429" s="59">
        <v>0</v>
      </c>
      <c r="T1429" s="59">
        <v>61428</v>
      </c>
      <c r="U1429" s="59">
        <v>61428</v>
      </c>
      <c r="V1429" s="5">
        <v>1222323381</v>
      </c>
      <c r="W1429" s="59">
        <v>0</v>
      </c>
      <c r="X1429" s="5"/>
      <c r="Y1429" s="7"/>
      <c r="Z1429" s="7">
        <v>45199</v>
      </c>
    </row>
    <row r="1430" spans="1:26" x14ac:dyDescent="0.25">
      <c r="A1430" s="5">
        <v>800231235</v>
      </c>
      <c r="B1430" s="5" t="s">
        <v>4021</v>
      </c>
      <c r="C1430" s="5" t="s">
        <v>4022</v>
      </c>
      <c r="D1430" s="5">
        <v>3225129</v>
      </c>
      <c r="E1430" s="5" t="s">
        <v>5450</v>
      </c>
      <c r="F1430" s="5" t="s">
        <v>9411</v>
      </c>
      <c r="G1430" s="7">
        <v>45006.70208333333</v>
      </c>
      <c r="H1430" s="7">
        <v>45034</v>
      </c>
      <c r="I1430" s="59">
        <v>74100</v>
      </c>
      <c r="J1430" s="59">
        <v>6430.5</v>
      </c>
      <c r="K1430" s="67" t="s">
        <v>14192</v>
      </c>
      <c r="L1430" s="5"/>
      <c r="M1430" s="5"/>
      <c r="N1430" s="59">
        <v>0</v>
      </c>
      <c r="O1430" s="59">
        <v>8574</v>
      </c>
      <c r="P1430" s="5" t="s">
        <v>13007</v>
      </c>
      <c r="Q1430" s="59">
        <v>74100</v>
      </c>
      <c r="R1430" s="59">
        <v>74100</v>
      </c>
      <c r="S1430" s="59">
        <v>0</v>
      </c>
      <c r="T1430" s="59">
        <v>65526</v>
      </c>
      <c r="U1430" s="59">
        <v>0</v>
      </c>
      <c r="V1430" s="5"/>
      <c r="W1430" s="59">
        <v>65526</v>
      </c>
      <c r="X1430" s="5">
        <v>4800060130</v>
      </c>
      <c r="Y1430" s="7">
        <v>45091</v>
      </c>
      <c r="Z1430" s="7">
        <v>45199</v>
      </c>
    </row>
    <row r="1431" spans="1:26" x14ac:dyDescent="0.25">
      <c r="A1431" s="5">
        <v>800231235</v>
      </c>
      <c r="B1431" s="5" t="s">
        <v>4021</v>
      </c>
      <c r="C1431" s="5" t="s">
        <v>4022</v>
      </c>
      <c r="D1431" s="5">
        <v>3225136</v>
      </c>
      <c r="E1431" s="5" t="s">
        <v>5451</v>
      </c>
      <c r="F1431" s="5" t="s">
        <v>9412</v>
      </c>
      <c r="G1431" s="7">
        <v>45006.712500000001</v>
      </c>
      <c r="H1431" s="7">
        <v>45034</v>
      </c>
      <c r="I1431" s="59">
        <v>533300</v>
      </c>
      <c r="J1431" s="59">
        <v>39495</v>
      </c>
      <c r="K1431" s="67" t="s">
        <v>14192</v>
      </c>
      <c r="L1431" s="5"/>
      <c r="M1431" s="5"/>
      <c r="N1431" s="59">
        <v>0</v>
      </c>
      <c r="O1431" s="59">
        <v>52660</v>
      </c>
      <c r="P1431" s="5" t="s">
        <v>13098</v>
      </c>
      <c r="Q1431" s="59">
        <v>533300</v>
      </c>
      <c r="R1431" s="59">
        <v>533300</v>
      </c>
      <c r="S1431" s="59">
        <v>0</v>
      </c>
      <c r="T1431" s="59">
        <v>480640</v>
      </c>
      <c r="U1431" s="59">
        <v>0</v>
      </c>
      <c r="V1431" s="5"/>
      <c r="W1431" s="59">
        <v>480640</v>
      </c>
      <c r="X1431" s="5">
        <v>4800060130</v>
      </c>
      <c r="Y1431" s="7">
        <v>45091</v>
      </c>
      <c r="Z1431" s="7">
        <v>45199</v>
      </c>
    </row>
    <row r="1432" spans="1:26" x14ac:dyDescent="0.25">
      <c r="A1432" s="5">
        <v>800231235</v>
      </c>
      <c r="B1432" s="5" t="s">
        <v>4021</v>
      </c>
      <c r="C1432" s="5" t="s">
        <v>4022</v>
      </c>
      <c r="D1432" s="5">
        <v>3225137</v>
      </c>
      <c r="E1432" s="5" t="s">
        <v>5452</v>
      </c>
      <c r="F1432" s="5" t="s">
        <v>9413</v>
      </c>
      <c r="G1432" s="7">
        <v>45006.715277777781</v>
      </c>
      <c r="H1432" s="7">
        <v>45064</v>
      </c>
      <c r="I1432" s="59">
        <v>74100</v>
      </c>
      <c r="J1432" s="59">
        <v>6430.5</v>
      </c>
      <c r="K1432" s="67" t="s">
        <v>14192</v>
      </c>
      <c r="L1432" s="5"/>
      <c r="M1432" s="5"/>
      <c r="N1432" s="59">
        <v>0</v>
      </c>
      <c r="O1432" s="59">
        <v>0</v>
      </c>
      <c r="P1432" s="5" t="s">
        <v>13099</v>
      </c>
      <c r="Q1432" s="59">
        <v>74100</v>
      </c>
      <c r="R1432" s="59">
        <v>74100</v>
      </c>
      <c r="S1432" s="59">
        <v>2143</v>
      </c>
      <c r="T1432" s="59">
        <v>71957</v>
      </c>
      <c r="U1432" s="59">
        <v>0</v>
      </c>
      <c r="V1432" s="5"/>
      <c r="W1432" s="59">
        <v>65526</v>
      </c>
      <c r="X1432" s="5">
        <v>4800060481</v>
      </c>
      <c r="Y1432" s="7">
        <v>45125</v>
      </c>
      <c r="Z1432" s="7">
        <v>45199</v>
      </c>
    </row>
    <row r="1433" spans="1:26" x14ac:dyDescent="0.25">
      <c r="A1433" s="5">
        <v>800231235</v>
      </c>
      <c r="B1433" s="5" t="s">
        <v>4021</v>
      </c>
      <c r="C1433" s="5" t="s">
        <v>4022</v>
      </c>
      <c r="D1433" s="5">
        <v>3225180</v>
      </c>
      <c r="E1433" s="5" t="s">
        <v>5453</v>
      </c>
      <c r="F1433" s="5" t="s">
        <v>9414</v>
      </c>
      <c r="G1433" s="7">
        <v>45007.299305555556</v>
      </c>
      <c r="H1433" s="7">
        <v>45034</v>
      </c>
      <c r="I1433" s="59">
        <v>74100</v>
      </c>
      <c r="J1433" s="59">
        <v>6430.5</v>
      </c>
      <c r="K1433" s="67" t="s">
        <v>14192</v>
      </c>
      <c r="L1433" s="5"/>
      <c r="M1433" s="5"/>
      <c r="N1433" s="59">
        <v>0</v>
      </c>
      <c r="O1433" s="59">
        <v>8574</v>
      </c>
      <c r="P1433" s="5" t="s">
        <v>13007</v>
      </c>
      <c r="Q1433" s="59">
        <v>74100</v>
      </c>
      <c r="R1433" s="59">
        <v>74100</v>
      </c>
      <c r="S1433" s="59">
        <v>0</v>
      </c>
      <c r="T1433" s="59">
        <v>65526</v>
      </c>
      <c r="U1433" s="59">
        <v>0</v>
      </c>
      <c r="V1433" s="5"/>
      <c r="W1433" s="59">
        <v>65526</v>
      </c>
      <c r="X1433" s="5">
        <v>4800060130</v>
      </c>
      <c r="Y1433" s="7">
        <v>45091</v>
      </c>
      <c r="Z1433" s="7">
        <v>45199</v>
      </c>
    </row>
    <row r="1434" spans="1:26" x14ac:dyDescent="0.25">
      <c r="A1434" s="5">
        <v>800231235</v>
      </c>
      <c r="B1434" s="5" t="s">
        <v>4021</v>
      </c>
      <c r="C1434" s="5" t="s">
        <v>4022</v>
      </c>
      <c r="D1434" s="5">
        <v>3225198</v>
      </c>
      <c r="E1434" s="5" t="s">
        <v>5454</v>
      </c>
      <c r="F1434" s="5" t="s">
        <v>9415</v>
      </c>
      <c r="G1434" s="7">
        <v>45007.315972222219</v>
      </c>
      <c r="H1434" s="7">
        <v>45034</v>
      </c>
      <c r="I1434" s="59">
        <v>74100</v>
      </c>
      <c r="J1434" s="59">
        <v>6430.5</v>
      </c>
      <c r="K1434" s="67" t="s">
        <v>14192</v>
      </c>
      <c r="L1434" s="5"/>
      <c r="M1434" s="5"/>
      <c r="N1434" s="59">
        <v>0</v>
      </c>
      <c r="O1434" s="59">
        <v>8574</v>
      </c>
      <c r="P1434" s="5" t="s">
        <v>13007</v>
      </c>
      <c r="Q1434" s="59">
        <v>74100</v>
      </c>
      <c r="R1434" s="59">
        <v>74100</v>
      </c>
      <c r="S1434" s="59">
        <v>0</v>
      </c>
      <c r="T1434" s="59">
        <v>65526</v>
      </c>
      <c r="U1434" s="59">
        <v>0</v>
      </c>
      <c r="V1434" s="5"/>
      <c r="W1434" s="59">
        <v>65526</v>
      </c>
      <c r="X1434" s="5">
        <v>4800060130</v>
      </c>
      <c r="Y1434" s="7">
        <v>45091</v>
      </c>
      <c r="Z1434" s="7">
        <v>45199</v>
      </c>
    </row>
    <row r="1435" spans="1:26" x14ac:dyDescent="0.25">
      <c r="A1435" s="5">
        <v>800231235</v>
      </c>
      <c r="B1435" s="5" t="s">
        <v>4021</v>
      </c>
      <c r="C1435" s="5" t="s">
        <v>4022</v>
      </c>
      <c r="D1435" s="5">
        <v>3225208</v>
      </c>
      <c r="E1435" s="5" t="s">
        <v>5455</v>
      </c>
      <c r="F1435" s="5" t="s">
        <v>9416</v>
      </c>
      <c r="G1435" s="7">
        <v>45007.324999999997</v>
      </c>
      <c r="H1435" s="7">
        <v>45034</v>
      </c>
      <c r="I1435" s="59">
        <v>74100</v>
      </c>
      <c r="J1435" s="59">
        <v>6430.5</v>
      </c>
      <c r="K1435" s="67" t="s">
        <v>14192</v>
      </c>
      <c r="L1435" s="5"/>
      <c r="M1435" s="5"/>
      <c r="N1435" s="59">
        <v>0</v>
      </c>
      <c r="O1435" s="59">
        <v>8574</v>
      </c>
      <c r="P1435" s="5" t="s">
        <v>13007</v>
      </c>
      <c r="Q1435" s="59">
        <v>74100</v>
      </c>
      <c r="R1435" s="59">
        <v>74100</v>
      </c>
      <c r="S1435" s="59">
        <v>0</v>
      </c>
      <c r="T1435" s="59">
        <v>65526</v>
      </c>
      <c r="U1435" s="59">
        <v>0</v>
      </c>
      <c r="V1435" s="5"/>
      <c r="W1435" s="59">
        <v>65526</v>
      </c>
      <c r="X1435" s="5">
        <v>4800060130</v>
      </c>
      <c r="Y1435" s="7">
        <v>45091</v>
      </c>
      <c r="Z1435" s="7">
        <v>45199</v>
      </c>
    </row>
    <row r="1436" spans="1:26" x14ac:dyDescent="0.25">
      <c r="A1436" s="5">
        <v>800231235</v>
      </c>
      <c r="B1436" s="5" t="s">
        <v>4021</v>
      </c>
      <c r="C1436" s="5" t="s">
        <v>4022</v>
      </c>
      <c r="D1436" s="5">
        <v>3225228</v>
      </c>
      <c r="E1436" s="5" t="s">
        <v>5456</v>
      </c>
      <c r="F1436" s="5" t="s">
        <v>9417</v>
      </c>
      <c r="G1436" s="7">
        <v>45007.34652777778</v>
      </c>
      <c r="H1436" s="7">
        <v>45034</v>
      </c>
      <c r="I1436" s="59">
        <v>74100</v>
      </c>
      <c r="J1436" s="59">
        <v>6430.5</v>
      </c>
      <c r="K1436" s="67" t="s">
        <v>14192</v>
      </c>
      <c r="L1436" s="5"/>
      <c r="M1436" s="5"/>
      <c r="N1436" s="59">
        <v>0</v>
      </c>
      <c r="O1436" s="59">
        <v>8574</v>
      </c>
      <c r="P1436" s="5" t="s">
        <v>13031</v>
      </c>
      <c r="Q1436" s="59">
        <v>74100</v>
      </c>
      <c r="R1436" s="59">
        <v>74100</v>
      </c>
      <c r="S1436" s="59">
        <v>0</v>
      </c>
      <c r="T1436" s="59">
        <v>65526</v>
      </c>
      <c r="U1436" s="59">
        <v>0</v>
      </c>
      <c r="V1436" s="5"/>
      <c r="W1436" s="59">
        <v>65526</v>
      </c>
      <c r="X1436" s="5">
        <v>4800060130</v>
      </c>
      <c r="Y1436" s="7">
        <v>45091</v>
      </c>
      <c r="Z1436" s="7">
        <v>45199</v>
      </c>
    </row>
    <row r="1437" spans="1:26" x14ac:dyDescent="0.25">
      <c r="A1437" s="5">
        <v>800231235</v>
      </c>
      <c r="B1437" s="5" t="s">
        <v>4021</v>
      </c>
      <c r="C1437" s="5" t="s">
        <v>4022</v>
      </c>
      <c r="D1437" s="5">
        <v>3225230</v>
      </c>
      <c r="E1437" s="5" t="s">
        <v>5457</v>
      </c>
      <c r="F1437" s="5" t="s">
        <v>9418</v>
      </c>
      <c r="G1437" s="7">
        <v>45007.350694444445</v>
      </c>
      <c r="H1437" s="7">
        <v>45034</v>
      </c>
      <c r="I1437" s="59">
        <v>90700</v>
      </c>
      <c r="J1437" s="59">
        <v>88075</v>
      </c>
      <c r="K1437" s="67" t="s">
        <v>14192</v>
      </c>
      <c r="L1437" s="5"/>
      <c r="M1437" s="5"/>
      <c r="N1437" s="59">
        <v>0</v>
      </c>
      <c r="O1437" s="59">
        <v>10500</v>
      </c>
      <c r="P1437" s="5" t="s">
        <v>13100</v>
      </c>
      <c r="Q1437" s="59">
        <v>90700</v>
      </c>
      <c r="R1437" s="59">
        <v>90700</v>
      </c>
      <c r="S1437" s="59">
        <v>0</v>
      </c>
      <c r="T1437" s="59">
        <v>80200</v>
      </c>
      <c r="U1437" s="59">
        <v>80200</v>
      </c>
      <c r="V1437" s="5">
        <v>1222320775</v>
      </c>
      <c r="W1437" s="59">
        <v>0</v>
      </c>
      <c r="X1437" s="5"/>
      <c r="Y1437" s="7"/>
      <c r="Z1437" s="7">
        <v>45199</v>
      </c>
    </row>
    <row r="1438" spans="1:26" x14ac:dyDescent="0.25">
      <c r="A1438" s="5">
        <v>800231235</v>
      </c>
      <c r="B1438" s="5" t="s">
        <v>4021</v>
      </c>
      <c r="C1438" s="5" t="s">
        <v>4022</v>
      </c>
      <c r="D1438" s="5">
        <v>3225239</v>
      </c>
      <c r="E1438" s="5" t="s">
        <v>5458</v>
      </c>
      <c r="F1438" s="5" t="s">
        <v>9419</v>
      </c>
      <c r="G1438" s="7">
        <v>45007.359722222223</v>
      </c>
      <c r="H1438" s="7">
        <v>45034</v>
      </c>
      <c r="I1438" s="59">
        <v>90700</v>
      </c>
      <c r="J1438" s="59">
        <v>7875</v>
      </c>
      <c r="K1438" s="67" t="s">
        <v>14192</v>
      </c>
      <c r="L1438" s="5"/>
      <c r="M1438" s="5"/>
      <c r="N1438" s="59">
        <v>0</v>
      </c>
      <c r="O1438" s="59">
        <v>10500</v>
      </c>
      <c r="P1438" s="5" t="s">
        <v>13012</v>
      </c>
      <c r="Q1438" s="59">
        <v>90700</v>
      </c>
      <c r="R1438" s="59">
        <v>90700</v>
      </c>
      <c r="S1438" s="59">
        <v>0</v>
      </c>
      <c r="T1438" s="59">
        <v>80200</v>
      </c>
      <c r="U1438" s="59">
        <v>0</v>
      </c>
      <c r="V1438" s="5"/>
      <c r="W1438" s="59">
        <v>80200</v>
      </c>
      <c r="X1438" s="5">
        <v>4800060130</v>
      </c>
      <c r="Y1438" s="7">
        <v>45091</v>
      </c>
      <c r="Z1438" s="7">
        <v>45199</v>
      </c>
    </row>
    <row r="1439" spans="1:26" x14ac:dyDescent="0.25">
      <c r="A1439" s="5">
        <v>800231235</v>
      </c>
      <c r="B1439" s="5" t="s">
        <v>4021</v>
      </c>
      <c r="C1439" s="5" t="s">
        <v>4022</v>
      </c>
      <c r="D1439" s="5">
        <v>3225249</v>
      </c>
      <c r="E1439" s="5" t="s">
        <v>5459</v>
      </c>
      <c r="F1439" s="5" t="s">
        <v>9420</v>
      </c>
      <c r="G1439" s="7">
        <v>45007.368055555555</v>
      </c>
      <c r="H1439" s="7">
        <v>45034</v>
      </c>
      <c r="I1439" s="59">
        <v>74100</v>
      </c>
      <c r="J1439" s="59">
        <v>6430.5</v>
      </c>
      <c r="K1439" s="67" t="s">
        <v>14192</v>
      </c>
      <c r="L1439" s="5"/>
      <c r="M1439" s="5"/>
      <c r="N1439" s="59">
        <v>0</v>
      </c>
      <c r="O1439" s="59">
        <v>8574</v>
      </c>
      <c r="P1439" s="5" t="s">
        <v>13031</v>
      </c>
      <c r="Q1439" s="59">
        <v>74100</v>
      </c>
      <c r="R1439" s="59">
        <v>74100</v>
      </c>
      <c r="S1439" s="59">
        <v>0</v>
      </c>
      <c r="T1439" s="59">
        <v>65526</v>
      </c>
      <c r="U1439" s="59">
        <v>0</v>
      </c>
      <c r="V1439" s="5"/>
      <c r="W1439" s="59">
        <v>65526</v>
      </c>
      <c r="X1439" s="5">
        <v>4800060130</v>
      </c>
      <c r="Y1439" s="7">
        <v>45091</v>
      </c>
      <c r="Z1439" s="7">
        <v>45199</v>
      </c>
    </row>
    <row r="1440" spans="1:26" x14ac:dyDescent="0.25">
      <c r="A1440" s="5">
        <v>800231235</v>
      </c>
      <c r="B1440" s="5" t="s">
        <v>4021</v>
      </c>
      <c r="C1440" s="5" t="s">
        <v>4022</v>
      </c>
      <c r="D1440" s="5">
        <v>3225265</v>
      </c>
      <c r="E1440" s="5" t="s">
        <v>5460</v>
      </c>
      <c r="F1440" s="5" t="s">
        <v>9421</v>
      </c>
      <c r="G1440" s="7">
        <v>45007.379861111112</v>
      </c>
      <c r="H1440" s="7">
        <v>45034</v>
      </c>
      <c r="I1440" s="59">
        <v>74100</v>
      </c>
      <c r="J1440" s="59">
        <v>6430.5</v>
      </c>
      <c r="K1440" s="67" t="s">
        <v>14192</v>
      </c>
      <c r="L1440" s="5"/>
      <c r="M1440" s="5"/>
      <c r="N1440" s="59">
        <v>0</v>
      </c>
      <c r="O1440" s="59">
        <v>8574</v>
      </c>
      <c r="P1440" s="5" t="s">
        <v>13007</v>
      </c>
      <c r="Q1440" s="59">
        <v>74100</v>
      </c>
      <c r="R1440" s="59">
        <v>74100</v>
      </c>
      <c r="S1440" s="59">
        <v>0</v>
      </c>
      <c r="T1440" s="59">
        <v>65526</v>
      </c>
      <c r="U1440" s="59">
        <v>0</v>
      </c>
      <c r="V1440" s="5"/>
      <c r="W1440" s="59">
        <v>65526</v>
      </c>
      <c r="X1440" s="5">
        <v>4800060130</v>
      </c>
      <c r="Y1440" s="7">
        <v>45091</v>
      </c>
      <c r="Z1440" s="7">
        <v>45199</v>
      </c>
    </row>
    <row r="1441" spans="1:26" x14ac:dyDescent="0.25">
      <c r="A1441" s="5">
        <v>800231235</v>
      </c>
      <c r="B1441" s="5" t="s">
        <v>4021</v>
      </c>
      <c r="C1441" s="5" t="s">
        <v>4022</v>
      </c>
      <c r="D1441" s="5">
        <v>3225266</v>
      </c>
      <c r="E1441" s="5" t="s">
        <v>5461</v>
      </c>
      <c r="F1441" s="5" t="s">
        <v>9422</v>
      </c>
      <c r="G1441" s="7">
        <v>45007.380555555559</v>
      </c>
      <c r="H1441" s="7">
        <v>45034</v>
      </c>
      <c r="I1441" s="59">
        <v>74100</v>
      </c>
      <c r="J1441" s="59">
        <v>6430.5</v>
      </c>
      <c r="K1441" s="67" t="s">
        <v>14192</v>
      </c>
      <c r="L1441" s="5"/>
      <c r="M1441" s="5"/>
      <c r="N1441" s="59">
        <v>0</v>
      </c>
      <c r="O1441" s="59">
        <v>8574</v>
      </c>
      <c r="P1441" s="5" t="s">
        <v>13007</v>
      </c>
      <c r="Q1441" s="59">
        <v>74100</v>
      </c>
      <c r="R1441" s="59">
        <v>74100</v>
      </c>
      <c r="S1441" s="59">
        <v>0</v>
      </c>
      <c r="T1441" s="59">
        <v>65526</v>
      </c>
      <c r="U1441" s="59">
        <v>0</v>
      </c>
      <c r="V1441" s="5"/>
      <c r="W1441" s="59">
        <v>65526</v>
      </c>
      <c r="X1441" s="5">
        <v>4800060130</v>
      </c>
      <c r="Y1441" s="7">
        <v>45091</v>
      </c>
      <c r="Z1441" s="7">
        <v>45199</v>
      </c>
    </row>
    <row r="1442" spans="1:26" x14ac:dyDescent="0.25">
      <c r="A1442" s="5">
        <v>800231235</v>
      </c>
      <c r="B1442" s="5" t="s">
        <v>4021</v>
      </c>
      <c r="C1442" s="5" t="s">
        <v>4022</v>
      </c>
      <c r="D1442" s="5">
        <v>3225277</v>
      </c>
      <c r="E1442" s="5" t="s">
        <v>5462</v>
      </c>
      <c r="F1442" s="5" t="s">
        <v>9423</v>
      </c>
      <c r="G1442" s="7">
        <v>45007.38958333333</v>
      </c>
      <c r="H1442" s="7">
        <v>45034</v>
      </c>
      <c r="I1442" s="59">
        <v>90700</v>
      </c>
      <c r="J1442" s="59">
        <v>7875</v>
      </c>
      <c r="K1442" s="67" t="s">
        <v>14192</v>
      </c>
      <c r="L1442" s="5"/>
      <c r="M1442" s="5"/>
      <c r="N1442" s="59">
        <v>0</v>
      </c>
      <c r="O1442" s="59">
        <v>10500</v>
      </c>
      <c r="P1442" s="5" t="s">
        <v>13012</v>
      </c>
      <c r="Q1442" s="59">
        <v>90700</v>
      </c>
      <c r="R1442" s="59">
        <v>90700</v>
      </c>
      <c r="S1442" s="59">
        <v>0</v>
      </c>
      <c r="T1442" s="59">
        <v>80200</v>
      </c>
      <c r="U1442" s="59">
        <v>0</v>
      </c>
      <c r="V1442" s="5"/>
      <c r="W1442" s="59">
        <v>80200</v>
      </c>
      <c r="X1442" s="5">
        <v>4800060130</v>
      </c>
      <c r="Y1442" s="7">
        <v>45091</v>
      </c>
      <c r="Z1442" s="7">
        <v>45199</v>
      </c>
    </row>
    <row r="1443" spans="1:26" x14ac:dyDescent="0.25">
      <c r="A1443" s="5">
        <v>800231235</v>
      </c>
      <c r="B1443" s="5" t="s">
        <v>4021</v>
      </c>
      <c r="C1443" s="5" t="s">
        <v>4022</v>
      </c>
      <c r="D1443" s="5">
        <v>3225300</v>
      </c>
      <c r="E1443" s="5" t="s">
        <v>5463</v>
      </c>
      <c r="F1443" s="5" t="s">
        <v>9424</v>
      </c>
      <c r="G1443" s="7">
        <v>45007.413194444445</v>
      </c>
      <c r="H1443" s="7">
        <v>45034</v>
      </c>
      <c r="I1443" s="59">
        <v>74100</v>
      </c>
      <c r="J1443" s="59">
        <v>6430.5</v>
      </c>
      <c r="K1443" s="67" t="s">
        <v>14192</v>
      </c>
      <c r="L1443" s="5"/>
      <c r="M1443" s="5"/>
      <c r="N1443" s="59">
        <v>0</v>
      </c>
      <c r="O1443" s="59">
        <v>0</v>
      </c>
      <c r="P1443" s="5" t="s">
        <v>13007</v>
      </c>
      <c r="Q1443" s="59">
        <v>74100</v>
      </c>
      <c r="R1443" s="59">
        <v>74100</v>
      </c>
      <c r="S1443" s="59">
        <v>2144</v>
      </c>
      <c r="T1443" s="59">
        <v>71956</v>
      </c>
      <c r="U1443" s="59">
        <v>0</v>
      </c>
      <c r="V1443" s="5"/>
      <c r="W1443" s="59">
        <v>65526</v>
      </c>
      <c r="X1443" s="5">
        <v>4800060130</v>
      </c>
      <c r="Y1443" s="7">
        <v>45091</v>
      </c>
      <c r="Z1443" s="7">
        <v>45199</v>
      </c>
    </row>
    <row r="1444" spans="1:26" x14ac:dyDescent="0.25">
      <c r="A1444" s="5">
        <v>800231235</v>
      </c>
      <c r="B1444" s="5" t="s">
        <v>4021</v>
      </c>
      <c r="C1444" s="5" t="s">
        <v>4022</v>
      </c>
      <c r="D1444" s="5">
        <v>3225316</v>
      </c>
      <c r="E1444" s="5" t="s">
        <v>5464</v>
      </c>
      <c r="F1444" s="5" t="s">
        <v>9425</v>
      </c>
      <c r="G1444" s="7">
        <v>45007.438888888886</v>
      </c>
      <c r="H1444" s="7">
        <v>45034</v>
      </c>
      <c r="I1444" s="59">
        <v>78800</v>
      </c>
      <c r="J1444" s="59">
        <v>6886.5</v>
      </c>
      <c r="K1444" s="67" t="s">
        <v>14192</v>
      </c>
      <c r="L1444" s="5"/>
      <c r="M1444" s="5"/>
      <c r="N1444" s="59">
        <v>0</v>
      </c>
      <c r="O1444" s="59">
        <v>9182</v>
      </c>
      <c r="P1444" s="5" t="s">
        <v>13085</v>
      </c>
      <c r="Q1444" s="59">
        <v>78800</v>
      </c>
      <c r="R1444" s="59">
        <v>78800</v>
      </c>
      <c r="S1444" s="59">
        <v>0</v>
      </c>
      <c r="T1444" s="59">
        <v>69618</v>
      </c>
      <c r="U1444" s="59">
        <v>0</v>
      </c>
      <c r="V1444" s="5"/>
      <c r="W1444" s="59">
        <v>69618</v>
      </c>
      <c r="X1444" s="5">
        <v>4800060130</v>
      </c>
      <c r="Y1444" s="7">
        <v>45091</v>
      </c>
      <c r="Z1444" s="7">
        <v>45199</v>
      </c>
    </row>
    <row r="1445" spans="1:26" x14ac:dyDescent="0.25">
      <c r="A1445" s="5">
        <v>800231235</v>
      </c>
      <c r="B1445" s="5" t="s">
        <v>4021</v>
      </c>
      <c r="C1445" s="5" t="s">
        <v>4022</v>
      </c>
      <c r="D1445" s="5">
        <v>3225348</v>
      </c>
      <c r="E1445" s="5" t="s">
        <v>5465</v>
      </c>
      <c r="F1445" s="5" t="s">
        <v>9426</v>
      </c>
      <c r="G1445" s="7">
        <v>45007.477083333331</v>
      </c>
      <c r="H1445" s="7">
        <v>45034</v>
      </c>
      <c r="I1445" s="59">
        <v>74100</v>
      </c>
      <c r="J1445" s="59">
        <v>6430.5</v>
      </c>
      <c r="K1445" s="67" t="s">
        <v>14192</v>
      </c>
      <c r="L1445" s="5"/>
      <c r="M1445" s="5"/>
      <c r="N1445" s="59">
        <v>0</v>
      </c>
      <c r="O1445" s="59">
        <v>8574</v>
      </c>
      <c r="P1445" s="5" t="s">
        <v>13007</v>
      </c>
      <c r="Q1445" s="59">
        <v>74100</v>
      </c>
      <c r="R1445" s="59">
        <v>74100</v>
      </c>
      <c r="S1445" s="59">
        <v>0</v>
      </c>
      <c r="T1445" s="59">
        <v>65526</v>
      </c>
      <c r="U1445" s="59">
        <v>0</v>
      </c>
      <c r="V1445" s="5"/>
      <c r="W1445" s="59">
        <v>65526</v>
      </c>
      <c r="X1445" s="5">
        <v>4800060130</v>
      </c>
      <c r="Y1445" s="7">
        <v>45091</v>
      </c>
      <c r="Z1445" s="7">
        <v>45199</v>
      </c>
    </row>
    <row r="1446" spans="1:26" x14ac:dyDescent="0.25">
      <c r="A1446" s="5">
        <v>800231235</v>
      </c>
      <c r="B1446" s="5" t="s">
        <v>4021</v>
      </c>
      <c r="C1446" s="5" t="s">
        <v>4022</v>
      </c>
      <c r="D1446" s="5">
        <v>3225364</v>
      </c>
      <c r="E1446" s="5" t="s">
        <v>5466</v>
      </c>
      <c r="F1446" s="5" t="s">
        <v>9427</v>
      </c>
      <c r="G1446" s="7">
        <v>45007.508333333331</v>
      </c>
      <c r="H1446" s="7">
        <v>45034</v>
      </c>
      <c r="I1446" s="59">
        <v>13045825</v>
      </c>
      <c r="J1446" s="59">
        <v>881991.75</v>
      </c>
      <c r="K1446" s="67" t="s">
        <v>14192</v>
      </c>
      <c r="L1446" s="5"/>
      <c r="M1446" s="5"/>
      <c r="N1446" s="59">
        <v>0</v>
      </c>
      <c r="O1446" s="59">
        <v>1175989</v>
      </c>
      <c r="P1446" s="5" t="s">
        <v>13101</v>
      </c>
      <c r="Q1446" s="59">
        <v>13045825</v>
      </c>
      <c r="R1446" s="59">
        <v>13045825</v>
      </c>
      <c r="S1446" s="59">
        <v>0</v>
      </c>
      <c r="T1446" s="59">
        <v>11869836</v>
      </c>
      <c r="U1446" s="59">
        <v>0</v>
      </c>
      <c r="V1446" s="5"/>
      <c r="W1446" s="59">
        <v>11869836</v>
      </c>
      <c r="X1446" s="5">
        <v>4800060130</v>
      </c>
      <c r="Y1446" s="7">
        <v>45091</v>
      </c>
      <c r="Z1446" s="7">
        <v>45199</v>
      </c>
    </row>
    <row r="1447" spans="1:26" x14ac:dyDescent="0.25">
      <c r="A1447" s="5">
        <v>800231235</v>
      </c>
      <c r="B1447" s="5" t="s">
        <v>4021</v>
      </c>
      <c r="C1447" s="5" t="s">
        <v>4022</v>
      </c>
      <c r="D1447" s="5">
        <v>3225382</v>
      </c>
      <c r="E1447" s="5" t="s">
        <v>5467</v>
      </c>
      <c r="F1447" s="5" t="s">
        <v>9428</v>
      </c>
      <c r="G1447" s="7">
        <v>45007.572222222225</v>
      </c>
      <c r="H1447" s="7">
        <v>45034</v>
      </c>
      <c r="I1447" s="59">
        <v>99400</v>
      </c>
      <c r="J1447" s="59">
        <v>8625</v>
      </c>
      <c r="K1447" s="67" t="s">
        <v>14192</v>
      </c>
      <c r="L1447" s="5"/>
      <c r="M1447" s="5"/>
      <c r="N1447" s="59">
        <v>0</v>
      </c>
      <c r="O1447" s="59">
        <v>0</v>
      </c>
      <c r="P1447" s="5" t="s">
        <v>13102</v>
      </c>
      <c r="Q1447" s="59">
        <v>99400</v>
      </c>
      <c r="R1447" s="59">
        <v>99400</v>
      </c>
      <c r="S1447" s="59">
        <v>2875</v>
      </c>
      <c r="T1447" s="59">
        <v>96525</v>
      </c>
      <c r="U1447" s="59">
        <v>0</v>
      </c>
      <c r="V1447" s="5"/>
      <c r="W1447" s="59">
        <v>12867</v>
      </c>
      <c r="X1447" s="5">
        <v>4800060481</v>
      </c>
      <c r="Y1447" s="7">
        <v>45125</v>
      </c>
      <c r="Z1447" s="7">
        <v>45199</v>
      </c>
    </row>
    <row r="1448" spans="1:26" x14ac:dyDescent="0.25">
      <c r="A1448" s="5">
        <v>800231235</v>
      </c>
      <c r="B1448" s="5" t="s">
        <v>4021</v>
      </c>
      <c r="C1448" s="5" t="s">
        <v>4022</v>
      </c>
      <c r="D1448" s="5">
        <v>3225405</v>
      </c>
      <c r="E1448" s="5" t="s">
        <v>5468</v>
      </c>
      <c r="F1448" s="5" t="s">
        <v>9429</v>
      </c>
      <c r="G1448" s="7">
        <v>45007.60833333333</v>
      </c>
      <c r="H1448" s="7">
        <v>45034</v>
      </c>
      <c r="I1448" s="59">
        <v>248100</v>
      </c>
      <c r="J1448" s="59">
        <v>240910.75</v>
      </c>
      <c r="K1448" s="67" t="s">
        <v>14192</v>
      </c>
      <c r="L1448" s="5"/>
      <c r="M1448" s="5"/>
      <c r="N1448" s="59">
        <v>0</v>
      </c>
      <c r="O1448" s="59">
        <v>0</v>
      </c>
      <c r="P1448" s="5" t="s">
        <v>13103</v>
      </c>
      <c r="Q1448" s="59">
        <v>248100</v>
      </c>
      <c r="R1448" s="59">
        <v>248100</v>
      </c>
      <c r="S1448" s="59">
        <v>7189</v>
      </c>
      <c r="T1448" s="59">
        <v>240911</v>
      </c>
      <c r="U1448" s="59">
        <v>219343</v>
      </c>
      <c r="V1448" s="5">
        <v>1222320790</v>
      </c>
      <c r="W1448" s="59">
        <v>0</v>
      </c>
      <c r="X1448" s="5"/>
      <c r="Y1448" s="7"/>
      <c r="Z1448" s="7">
        <v>45199</v>
      </c>
    </row>
    <row r="1449" spans="1:26" x14ac:dyDescent="0.25">
      <c r="A1449" s="5">
        <v>800231235</v>
      </c>
      <c r="B1449" s="5" t="s">
        <v>4021</v>
      </c>
      <c r="C1449" s="5" t="s">
        <v>4022</v>
      </c>
      <c r="D1449" s="5">
        <v>3225406</v>
      </c>
      <c r="E1449" s="5" t="s">
        <v>5469</v>
      </c>
      <c r="F1449" s="5" t="s">
        <v>9430</v>
      </c>
      <c r="G1449" s="7">
        <v>45007.611805555556</v>
      </c>
      <c r="H1449" s="7">
        <v>45034</v>
      </c>
      <c r="I1449" s="59">
        <v>248100</v>
      </c>
      <c r="J1449" s="59">
        <v>21567.75</v>
      </c>
      <c r="K1449" s="67" t="s">
        <v>14192</v>
      </c>
      <c r="L1449" s="5"/>
      <c r="M1449" s="5"/>
      <c r="N1449" s="59">
        <v>0</v>
      </c>
      <c r="O1449" s="59">
        <v>28757</v>
      </c>
      <c r="P1449" s="5" t="s">
        <v>13104</v>
      </c>
      <c r="Q1449" s="59">
        <v>248100</v>
      </c>
      <c r="R1449" s="59">
        <v>248100</v>
      </c>
      <c r="S1449" s="59">
        <v>0</v>
      </c>
      <c r="T1449" s="59">
        <v>219343</v>
      </c>
      <c r="U1449" s="59">
        <v>0</v>
      </c>
      <c r="V1449" s="5"/>
      <c r="W1449" s="59">
        <v>219343</v>
      </c>
      <c r="X1449" s="5">
        <v>4800060130</v>
      </c>
      <c r="Y1449" s="7">
        <v>45091</v>
      </c>
      <c r="Z1449" s="7">
        <v>45199</v>
      </c>
    </row>
    <row r="1450" spans="1:26" x14ac:dyDescent="0.25">
      <c r="A1450" s="5">
        <v>800231235</v>
      </c>
      <c r="B1450" s="5" t="s">
        <v>4021</v>
      </c>
      <c r="C1450" s="5" t="s">
        <v>4022</v>
      </c>
      <c r="D1450" s="5">
        <v>3225418</v>
      </c>
      <c r="E1450" s="5" t="s">
        <v>5470</v>
      </c>
      <c r="F1450" s="5" t="s">
        <v>9431</v>
      </c>
      <c r="G1450" s="7">
        <v>45007.625</v>
      </c>
      <c r="H1450" s="7">
        <v>45034</v>
      </c>
      <c r="I1450" s="59">
        <v>160300</v>
      </c>
      <c r="J1450" s="59">
        <v>80798.25</v>
      </c>
      <c r="K1450" s="67" t="s">
        <v>14192</v>
      </c>
      <c r="L1450" s="5"/>
      <c r="M1450" s="5"/>
      <c r="N1450" s="59">
        <v>0</v>
      </c>
      <c r="O1450" s="59">
        <v>107731</v>
      </c>
      <c r="P1450" s="5" t="s">
        <v>13105</v>
      </c>
      <c r="Q1450" s="59">
        <v>160300</v>
      </c>
      <c r="R1450" s="59">
        <v>160300</v>
      </c>
      <c r="S1450" s="59">
        <v>0</v>
      </c>
      <c r="T1450" s="59">
        <v>52569</v>
      </c>
      <c r="U1450" s="59">
        <v>0</v>
      </c>
      <c r="V1450" s="5"/>
      <c r="W1450" s="59">
        <v>52569</v>
      </c>
      <c r="X1450" s="5">
        <v>4800060130</v>
      </c>
      <c r="Y1450" s="7">
        <v>45091</v>
      </c>
      <c r="Z1450" s="7">
        <v>45199</v>
      </c>
    </row>
    <row r="1451" spans="1:26" x14ac:dyDescent="0.25">
      <c r="A1451" s="5">
        <v>800231235</v>
      </c>
      <c r="B1451" s="5" t="s">
        <v>4021</v>
      </c>
      <c r="C1451" s="5" t="s">
        <v>4022</v>
      </c>
      <c r="D1451" s="5">
        <v>3225509</v>
      </c>
      <c r="E1451" s="5" t="s">
        <v>5471</v>
      </c>
      <c r="F1451" s="5" t="s">
        <v>9432</v>
      </c>
      <c r="G1451" s="7">
        <v>45008.258333333331</v>
      </c>
      <c r="H1451" s="7">
        <v>45034</v>
      </c>
      <c r="I1451" s="59">
        <v>103800</v>
      </c>
      <c r="J1451" s="59">
        <v>94231.5</v>
      </c>
      <c r="K1451" s="67" t="s">
        <v>14192</v>
      </c>
      <c r="L1451" s="5"/>
      <c r="M1451" s="5"/>
      <c r="N1451" s="59">
        <v>0</v>
      </c>
      <c r="O1451" s="59">
        <v>38274</v>
      </c>
      <c r="P1451" s="5" t="s">
        <v>13106</v>
      </c>
      <c r="Q1451" s="59">
        <v>103800</v>
      </c>
      <c r="R1451" s="59">
        <v>103800</v>
      </c>
      <c r="S1451" s="59">
        <v>0</v>
      </c>
      <c r="T1451" s="59">
        <v>65526</v>
      </c>
      <c r="U1451" s="59">
        <v>65526</v>
      </c>
      <c r="V1451" s="5">
        <v>1222320791</v>
      </c>
      <c r="W1451" s="59">
        <v>0</v>
      </c>
      <c r="X1451" s="5"/>
      <c r="Y1451" s="7"/>
      <c r="Z1451" s="7">
        <v>45199</v>
      </c>
    </row>
    <row r="1452" spans="1:26" x14ac:dyDescent="0.25">
      <c r="A1452" s="5">
        <v>800231235</v>
      </c>
      <c r="B1452" s="5" t="s">
        <v>4021</v>
      </c>
      <c r="C1452" s="5" t="s">
        <v>4022</v>
      </c>
      <c r="D1452" s="5">
        <v>3225552</v>
      </c>
      <c r="E1452" s="5" t="s">
        <v>5472</v>
      </c>
      <c r="F1452" s="5" t="s">
        <v>9433</v>
      </c>
      <c r="G1452" s="7">
        <v>45008.307638888888</v>
      </c>
      <c r="H1452" s="7">
        <v>45034</v>
      </c>
      <c r="I1452" s="59">
        <v>74100</v>
      </c>
      <c r="J1452" s="59">
        <v>6430.5</v>
      </c>
      <c r="K1452" s="67" t="s">
        <v>14192</v>
      </c>
      <c r="L1452" s="5"/>
      <c r="M1452" s="5"/>
      <c r="N1452" s="59">
        <v>0</v>
      </c>
      <c r="O1452" s="59">
        <v>0</v>
      </c>
      <c r="P1452" s="5" t="s">
        <v>13007</v>
      </c>
      <c r="Q1452" s="59">
        <v>74100</v>
      </c>
      <c r="R1452" s="59">
        <v>74100</v>
      </c>
      <c r="S1452" s="59">
        <v>2144</v>
      </c>
      <c r="T1452" s="59">
        <v>71956</v>
      </c>
      <c r="U1452" s="59">
        <v>0</v>
      </c>
      <c r="V1452" s="5"/>
      <c r="W1452" s="59">
        <v>65526</v>
      </c>
      <c r="X1452" s="5">
        <v>4800060130</v>
      </c>
      <c r="Y1452" s="7">
        <v>45091</v>
      </c>
      <c r="Z1452" s="7">
        <v>45199</v>
      </c>
    </row>
    <row r="1453" spans="1:26" x14ac:dyDescent="0.25">
      <c r="A1453" s="5">
        <v>800231235</v>
      </c>
      <c r="B1453" s="5" t="s">
        <v>4021</v>
      </c>
      <c r="C1453" s="5" t="s">
        <v>4022</v>
      </c>
      <c r="D1453" s="5">
        <v>3225579</v>
      </c>
      <c r="E1453" s="5" t="s">
        <v>5473</v>
      </c>
      <c r="F1453" s="5" t="s">
        <v>9434</v>
      </c>
      <c r="G1453" s="7">
        <v>45008.32708333333</v>
      </c>
      <c r="H1453" s="7">
        <v>45034</v>
      </c>
      <c r="I1453" s="59">
        <v>74100</v>
      </c>
      <c r="J1453" s="59">
        <v>6430.5</v>
      </c>
      <c r="K1453" s="67" t="s">
        <v>14192</v>
      </c>
      <c r="L1453" s="5"/>
      <c r="M1453" s="5"/>
      <c r="N1453" s="59">
        <v>0</v>
      </c>
      <c r="O1453" s="59">
        <v>8574</v>
      </c>
      <c r="P1453" s="5" t="s">
        <v>13007</v>
      </c>
      <c r="Q1453" s="59">
        <v>74100</v>
      </c>
      <c r="R1453" s="59">
        <v>74100</v>
      </c>
      <c r="S1453" s="59">
        <v>0</v>
      </c>
      <c r="T1453" s="59">
        <v>65526</v>
      </c>
      <c r="U1453" s="59">
        <v>0</v>
      </c>
      <c r="V1453" s="5"/>
      <c r="W1453" s="59">
        <v>65526</v>
      </c>
      <c r="X1453" s="5">
        <v>4800060130</v>
      </c>
      <c r="Y1453" s="7">
        <v>45091</v>
      </c>
      <c r="Z1453" s="7">
        <v>45199</v>
      </c>
    </row>
    <row r="1454" spans="1:26" x14ac:dyDescent="0.25">
      <c r="A1454" s="5">
        <v>800231235</v>
      </c>
      <c r="B1454" s="5" t="s">
        <v>4021</v>
      </c>
      <c r="C1454" s="5" t="s">
        <v>4022</v>
      </c>
      <c r="D1454" s="5">
        <v>3225632</v>
      </c>
      <c r="E1454" s="5" t="s">
        <v>5474</v>
      </c>
      <c r="F1454" s="5" t="s">
        <v>9435</v>
      </c>
      <c r="G1454" s="7">
        <v>45008.384027777778</v>
      </c>
      <c r="H1454" s="7">
        <v>45034</v>
      </c>
      <c r="I1454" s="59">
        <v>74100</v>
      </c>
      <c r="J1454" s="59">
        <v>6430.5</v>
      </c>
      <c r="K1454" s="67" t="s">
        <v>14192</v>
      </c>
      <c r="L1454" s="5"/>
      <c r="M1454" s="5"/>
      <c r="N1454" s="59">
        <v>0</v>
      </c>
      <c r="O1454" s="59">
        <v>8574</v>
      </c>
      <c r="P1454" s="5" t="s">
        <v>13031</v>
      </c>
      <c r="Q1454" s="59">
        <v>74100</v>
      </c>
      <c r="R1454" s="59">
        <v>74100</v>
      </c>
      <c r="S1454" s="59">
        <v>0</v>
      </c>
      <c r="T1454" s="59">
        <v>65526</v>
      </c>
      <c r="U1454" s="59">
        <v>0</v>
      </c>
      <c r="V1454" s="5"/>
      <c r="W1454" s="59">
        <v>65526</v>
      </c>
      <c r="X1454" s="5">
        <v>4800060130</v>
      </c>
      <c r="Y1454" s="7">
        <v>45091</v>
      </c>
      <c r="Z1454" s="7">
        <v>45199</v>
      </c>
    </row>
    <row r="1455" spans="1:26" x14ac:dyDescent="0.25">
      <c r="A1455" s="5">
        <v>800231235</v>
      </c>
      <c r="B1455" s="5" t="s">
        <v>4021</v>
      </c>
      <c r="C1455" s="5" t="s">
        <v>4022</v>
      </c>
      <c r="D1455" s="5">
        <v>3225637</v>
      </c>
      <c r="E1455" s="5" t="s">
        <v>5475</v>
      </c>
      <c r="F1455" s="5" t="s">
        <v>9436</v>
      </c>
      <c r="G1455" s="7">
        <v>45008.388888888891</v>
      </c>
      <c r="H1455" s="7">
        <v>45034</v>
      </c>
      <c r="I1455" s="59">
        <v>74100</v>
      </c>
      <c r="J1455" s="59">
        <v>6430.5</v>
      </c>
      <c r="K1455" s="67" t="s">
        <v>14192</v>
      </c>
      <c r="L1455" s="5"/>
      <c r="M1455" s="5"/>
      <c r="N1455" s="59">
        <v>0</v>
      </c>
      <c r="O1455" s="59">
        <v>8574</v>
      </c>
      <c r="P1455" s="5" t="s">
        <v>13031</v>
      </c>
      <c r="Q1455" s="59">
        <v>74100</v>
      </c>
      <c r="R1455" s="59">
        <v>74100</v>
      </c>
      <c r="S1455" s="59">
        <v>0</v>
      </c>
      <c r="T1455" s="59">
        <v>65526</v>
      </c>
      <c r="U1455" s="59">
        <v>0</v>
      </c>
      <c r="V1455" s="5"/>
      <c r="W1455" s="59">
        <v>65526</v>
      </c>
      <c r="X1455" s="5">
        <v>4800060130</v>
      </c>
      <c r="Y1455" s="7">
        <v>45091</v>
      </c>
      <c r="Z1455" s="7">
        <v>45199</v>
      </c>
    </row>
    <row r="1456" spans="1:26" x14ac:dyDescent="0.25">
      <c r="A1456" s="5">
        <v>800231235</v>
      </c>
      <c r="B1456" s="5" t="s">
        <v>4021</v>
      </c>
      <c r="C1456" s="5" t="s">
        <v>4022</v>
      </c>
      <c r="D1456" s="5">
        <v>3225646</v>
      </c>
      <c r="E1456" s="5" t="s">
        <v>5476</v>
      </c>
      <c r="F1456" s="5" t="s">
        <v>9437</v>
      </c>
      <c r="G1456" s="7">
        <v>45008.396527777775</v>
      </c>
      <c r="H1456" s="7">
        <v>45034</v>
      </c>
      <c r="I1456" s="59">
        <v>74100</v>
      </c>
      <c r="J1456" s="59">
        <v>6430.5</v>
      </c>
      <c r="K1456" s="67" t="s">
        <v>14192</v>
      </c>
      <c r="L1456" s="5"/>
      <c r="M1456" s="5"/>
      <c r="N1456" s="59">
        <v>0</v>
      </c>
      <c r="O1456" s="59">
        <v>8574</v>
      </c>
      <c r="P1456" s="5" t="s">
        <v>13007</v>
      </c>
      <c r="Q1456" s="59">
        <v>74100</v>
      </c>
      <c r="R1456" s="59">
        <v>74100</v>
      </c>
      <c r="S1456" s="59">
        <v>0</v>
      </c>
      <c r="T1456" s="59">
        <v>65526</v>
      </c>
      <c r="U1456" s="59">
        <v>0</v>
      </c>
      <c r="V1456" s="5"/>
      <c r="W1456" s="59">
        <v>65526</v>
      </c>
      <c r="X1456" s="5">
        <v>4800060130</v>
      </c>
      <c r="Y1456" s="7">
        <v>45091</v>
      </c>
      <c r="Z1456" s="7">
        <v>45199</v>
      </c>
    </row>
    <row r="1457" spans="1:26" x14ac:dyDescent="0.25">
      <c r="A1457" s="5">
        <v>800231235</v>
      </c>
      <c r="B1457" s="5" t="s">
        <v>4021</v>
      </c>
      <c r="C1457" s="5" t="s">
        <v>4022</v>
      </c>
      <c r="D1457" s="5">
        <v>3225666</v>
      </c>
      <c r="E1457" s="5" t="s">
        <v>5477</v>
      </c>
      <c r="F1457" s="5" t="s">
        <v>9438</v>
      </c>
      <c r="G1457" s="7">
        <v>45008.420138888891</v>
      </c>
      <c r="H1457" s="7">
        <v>45034</v>
      </c>
      <c r="I1457" s="59">
        <v>74100</v>
      </c>
      <c r="J1457" s="59">
        <v>6430.5</v>
      </c>
      <c r="K1457" s="67" t="s">
        <v>14192</v>
      </c>
      <c r="L1457" s="5"/>
      <c r="M1457" s="5"/>
      <c r="N1457" s="59">
        <v>0</v>
      </c>
      <c r="O1457" s="59">
        <v>0</v>
      </c>
      <c r="P1457" s="5" t="s">
        <v>13007</v>
      </c>
      <c r="Q1457" s="59">
        <v>74100</v>
      </c>
      <c r="R1457" s="59">
        <v>74100</v>
      </c>
      <c r="S1457" s="59">
        <v>2144</v>
      </c>
      <c r="T1457" s="59">
        <v>71956</v>
      </c>
      <c r="U1457" s="59">
        <v>0</v>
      </c>
      <c r="V1457" s="5"/>
      <c r="W1457" s="59">
        <v>65526</v>
      </c>
      <c r="X1457" s="5">
        <v>4800060130</v>
      </c>
      <c r="Y1457" s="7">
        <v>45091</v>
      </c>
      <c r="Z1457" s="7">
        <v>45199</v>
      </c>
    </row>
    <row r="1458" spans="1:26" x14ac:dyDescent="0.25">
      <c r="A1458" s="5">
        <v>800231235</v>
      </c>
      <c r="B1458" s="5" t="s">
        <v>4021</v>
      </c>
      <c r="C1458" s="5" t="s">
        <v>4022</v>
      </c>
      <c r="D1458" s="5">
        <v>3225669</v>
      </c>
      <c r="E1458" s="5" t="s">
        <v>5478</v>
      </c>
      <c r="F1458" s="5" t="s">
        <v>9439</v>
      </c>
      <c r="G1458" s="7">
        <v>45008.423611111109</v>
      </c>
      <c r="H1458" s="7">
        <v>45092</v>
      </c>
      <c r="I1458" s="59">
        <v>74100</v>
      </c>
      <c r="J1458" s="59">
        <v>6430.5</v>
      </c>
      <c r="K1458" s="67" t="s">
        <v>14192</v>
      </c>
      <c r="L1458" s="5"/>
      <c r="M1458" s="5"/>
      <c r="N1458" s="59">
        <v>0</v>
      </c>
      <c r="O1458" s="59">
        <v>0</v>
      </c>
      <c r="P1458" s="5" t="s">
        <v>13107</v>
      </c>
      <c r="Q1458" s="59">
        <v>74100</v>
      </c>
      <c r="R1458" s="59">
        <v>74100</v>
      </c>
      <c r="S1458" s="59">
        <v>2143</v>
      </c>
      <c r="T1458" s="59">
        <v>71957</v>
      </c>
      <c r="U1458" s="59">
        <v>0</v>
      </c>
      <c r="V1458" s="5"/>
      <c r="W1458" s="59">
        <v>65526</v>
      </c>
      <c r="X1458" s="5">
        <v>4800060481</v>
      </c>
      <c r="Y1458" s="7">
        <v>45125</v>
      </c>
      <c r="Z1458" s="7">
        <v>45199</v>
      </c>
    </row>
    <row r="1459" spans="1:26" x14ac:dyDescent="0.25">
      <c r="A1459" s="5">
        <v>800231235</v>
      </c>
      <c r="B1459" s="5" t="s">
        <v>4021</v>
      </c>
      <c r="C1459" s="5" t="s">
        <v>4022</v>
      </c>
      <c r="D1459" s="5">
        <v>3225681</v>
      </c>
      <c r="E1459" s="5" t="s">
        <v>5479</v>
      </c>
      <c r="F1459" s="5" t="s">
        <v>9440</v>
      </c>
      <c r="G1459" s="7">
        <v>45008.436111111114</v>
      </c>
      <c r="H1459" s="7">
        <v>45034</v>
      </c>
      <c r="I1459" s="59">
        <v>74100</v>
      </c>
      <c r="J1459" s="59">
        <v>6430.5</v>
      </c>
      <c r="K1459" s="67" t="s">
        <v>14192</v>
      </c>
      <c r="L1459" s="5"/>
      <c r="M1459" s="5"/>
      <c r="N1459" s="59">
        <v>0</v>
      </c>
      <c r="O1459" s="59">
        <v>8574</v>
      </c>
      <c r="P1459" s="5" t="s">
        <v>13031</v>
      </c>
      <c r="Q1459" s="59">
        <v>74100</v>
      </c>
      <c r="R1459" s="59">
        <v>74100</v>
      </c>
      <c r="S1459" s="59">
        <v>0</v>
      </c>
      <c r="T1459" s="59">
        <v>65526</v>
      </c>
      <c r="U1459" s="59">
        <v>0</v>
      </c>
      <c r="V1459" s="5"/>
      <c r="W1459" s="59">
        <v>65526</v>
      </c>
      <c r="X1459" s="5">
        <v>4800060130</v>
      </c>
      <c r="Y1459" s="7">
        <v>45091</v>
      </c>
      <c r="Z1459" s="7">
        <v>45199</v>
      </c>
    </row>
    <row r="1460" spans="1:26" x14ac:dyDescent="0.25">
      <c r="A1460" s="5">
        <v>800231235</v>
      </c>
      <c r="B1460" s="5" t="s">
        <v>4021</v>
      </c>
      <c r="C1460" s="5" t="s">
        <v>4022</v>
      </c>
      <c r="D1460" s="5">
        <v>3225690</v>
      </c>
      <c r="E1460" s="5" t="s">
        <v>5480</v>
      </c>
      <c r="F1460" s="5" t="s">
        <v>9441</v>
      </c>
      <c r="G1460" s="7">
        <v>45008.446527777778</v>
      </c>
      <c r="H1460" s="7">
        <v>45034</v>
      </c>
      <c r="I1460" s="59">
        <v>7109202</v>
      </c>
      <c r="J1460" s="59">
        <v>616702.5</v>
      </c>
      <c r="K1460" s="67" t="s">
        <v>14192</v>
      </c>
      <c r="L1460" s="5"/>
      <c r="M1460" s="5"/>
      <c r="N1460" s="59">
        <v>0</v>
      </c>
      <c r="O1460" s="59">
        <v>822270</v>
      </c>
      <c r="P1460" s="5" t="s">
        <v>13108</v>
      </c>
      <c r="Q1460" s="59">
        <v>7109202</v>
      </c>
      <c r="R1460" s="59">
        <v>7109202</v>
      </c>
      <c r="S1460" s="59">
        <v>0</v>
      </c>
      <c r="T1460" s="59">
        <v>6286932</v>
      </c>
      <c r="U1460" s="59">
        <v>0</v>
      </c>
      <c r="V1460" s="5"/>
      <c r="W1460" s="59">
        <v>6286932</v>
      </c>
      <c r="X1460" s="5">
        <v>4800060130</v>
      </c>
      <c r="Y1460" s="7">
        <v>45091</v>
      </c>
      <c r="Z1460" s="7">
        <v>45199</v>
      </c>
    </row>
    <row r="1461" spans="1:26" x14ac:dyDescent="0.25">
      <c r="A1461" s="5">
        <v>800231235</v>
      </c>
      <c r="B1461" s="5" t="s">
        <v>4021</v>
      </c>
      <c r="C1461" s="5" t="s">
        <v>4022</v>
      </c>
      <c r="D1461" s="5">
        <v>3225691</v>
      </c>
      <c r="E1461" s="5" t="s">
        <v>5481</v>
      </c>
      <c r="F1461" s="5" t="s">
        <v>9442</v>
      </c>
      <c r="G1461" s="7">
        <v>45008.449305555558</v>
      </c>
      <c r="H1461" s="7">
        <v>45034</v>
      </c>
      <c r="I1461" s="59">
        <v>74100</v>
      </c>
      <c r="J1461" s="59">
        <v>6430.5</v>
      </c>
      <c r="K1461" s="67" t="s">
        <v>14192</v>
      </c>
      <c r="L1461" s="5"/>
      <c r="M1461" s="5"/>
      <c r="N1461" s="59">
        <v>0</v>
      </c>
      <c r="O1461" s="59">
        <v>8574</v>
      </c>
      <c r="P1461" s="5" t="s">
        <v>13109</v>
      </c>
      <c r="Q1461" s="59">
        <v>74100</v>
      </c>
      <c r="R1461" s="59">
        <v>74100</v>
      </c>
      <c r="S1461" s="59">
        <v>0</v>
      </c>
      <c r="T1461" s="59">
        <v>65526</v>
      </c>
      <c r="U1461" s="59">
        <v>0</v>
      </c>
      <c r="V1461" s="5"/>
      <c r="W1461" s="59">
        <v>65526</v>
      </c>
      <c r="X1461" s="5">
        <v>4800060130</v>
      </c>
      <c r="Y1461" s="7">
        <v>45091</v>
      </c>
      <c r="Z1461" s="7">
        <v>45199</v>
      </c>
    </row>
    <row r="1462" spans="1:26" x14ac:dyDescent="0.25">
      <c r="A1462" s="5">
        <v>800231235</v>
      </c>
      <c r="B1462" s="5" t="s">
        <v>4021</v>
      </c>
      <c r="C1462" s="5" t="s">
        <v>4022</v>
      </c>
      <c r="D1462" s="5">
        <v>3225694</v>
      </c>
      <c r="E1462" s="5" t="s">
        <v>5482</v>
      </c>
      <c r="F1462" s="5" t="s">
        <v>9443</v>
      </c>
      <c r="G1462" s="7">
        <v>45008.452777777777</v>
      </c>
      <c r="H1462" s="7">
        <v>45034</v>
      </c>
      <c r="I1462" s="59">
        <v>74100</v>
      </c>
      <c r="J1462" s="59">
        <v>6430.5</v>
      </c>
      <c r="K1462" s="67" t="s">
        <v>14192</v>
      </c>
      <c r="L1462" s="5"/>
      <c r="M1462" s="5"/>
      <c r="N1462" s="59">
        <v>0</v>
      </c>
      <c r="O1462" s="59">
        <v>0</v>
      </c>
      <c r="P1462" s="5" t="s">
        <v>13007</v>
      </c>
      <c r="Q1462" s="59">
        <v>74100</v>
      </c>
      <c r="R1462" s="59">
        <v>74100</v>
      </c>
      <c r="S1462" s="59">
        <v>2144</v>
      </c>
      <c r="T1462" s="59">
        <v>71956</v>
      </c>
      <c r="U1462" s="59">
        <v>0</v>
      </c>
      <c r="V1462" s="5"/>
      <c r="W1462" s="59">
        <v>65526</v>
      </c>
      <c r="X1462" s="5">
        <v>4800060130</v>
      </c>
      <c r="Y1462" s="7">
        <v>45091</v>
      </c>
      <c r="Z1462" s="7">
        <v>45199</v>
      </c>
    </row>
    <row r="1463" spans="1:26" x14ac:dyDescent="0.25">
      <c r="A1463" s="5">
        <v>800231235</v>
      </c>
      <c r="B1463" s="5" t="s">
        <v>4021</v>
      </c>
      <c r="C1463" s="5" t="s">
        <v>4022</v>
      </c>
      <c r="D1463" s="5">
        <v>3225712</v>
      </c>
      <c r="E1463" s="5" t="s">
        <v>5483</v>
      </c>
      <c r="F1463" s="5" t="s">
        <v>9444</v>
      </c>
      <c r="G1463" s="7">
        <v>45008.472916666666</v>
      </c>
      <c r="H1463" s="7">
        <v>45034</v>
      </c>
      <c r="I1463" s="59">
        <v>74100</v>
      </c>
      <c r="J1463" s="59">
        <v>6430.5</v>
      </c>
      <c r="K1463" s="67" t="s">
        <v>14192</v>
      </c>
      <c r="L1463" s="5"/>
      <c r="M1463" s="5"/>
      <c r="N1463" s="59">
        <v>0</v>
      </c>
      <c r="O1463" s="59">
        <v>8574</v>
      </c>
      <c r="P1463" s="5" t="s">
        <v>13007</v>
      </c>
      <c r="Q1463" s="59">
        <v>74100</v>
      </c>
      <c r="R1463" s="59">
        <v>74100</v>
      </c>
      <c r="S1463" s="59">
        <v>0</v>
      </c>
      <c r="T1463" s="59">
        <v>65526</v>
      </c>
      <c r="U1463" s="59">
        <v>0</v>
      </c>
      <c r="V1463" s="5"/>
      <c r="W1463" s="59">
        <v>65526</v>
      </c>
      <c r="X1463" s="5">
        <v>4800060130</v>
      </c>
      <c r="Y1463" s="7">
        <v>45091</v>
      </c>
      <c r="Z1463" s="7">
        <v>45199</v>
      </c>
    </row>
    <row r="1464" spans="1:26" x14ac:dyDescent="0.25">
      <c r="A1464" s="5">
        <v>800231235</v>
      </c>
      <c r="B1464" s="5" t="s">
        <v>4021</v>
      </c>
      <c r="C1464" s="5" t="s">
        <v>4022</v>
      </c>
      <c r="D1464" s="5">
        <v>3225715</v>
      </c>
      <c r="E1464" s="5" t="s">
        <v>5484</v>
      </c>
      <c r="F1464" s="5" t="s">
        <v>9445</v>
      </c>
      <c r="G1464" s="7">
        <v>45008.475694444445</v>
      </c>
      <c r="H1464" s="7">
        <v>45064</v>
      </c>
      <c r="I1464" s="59">
        <v>133900</v>
      </c>
      <c r="J1464" s="59">
        <v>11651.25</v>
      </c>
      <c r="K1464" s="67" t="s">
        <v>14192</v>
      </c>
      <c r="L1464" s="5"/>
      <c r="M1464" s="5"/>
      <c r="N1464" s="59">
        <v>0</v>
      </c>
      <c r="O1464" s="59">
        <v>0</v>
      </c>
      <c r="P1464" s="5" t="s">
        <v>13110</v>
      </c>
      <c r="Q1464" s="59">
        <v>133900</v>
      </c>
      <c r="R1464" s="59">
        <v>133900</v>
      </c>
      <c r="S1464" s="59">
        <v>3884</v>
      </c>
      <c r="T1464" s="59">
        <v>130016</v>
      </c>
      <c r="U1464" s="59">
        <v>0</v>
      </c>
      <c r="V1464" s="5"/>
      <c r="W1464" s="59">
        <v>118365</v>
      </c>
      <c r="X1464" s="5">
        <v>4800060481</v>
      </c>
      <c r="Y1464" s="7">
        <v>45125</v>
      </c>
      <c r="Z1464" s="7">
        <v>45199</v>
      </c>
    </row>
    <row r="1465" spans="1:26" x14ac:dyDescent="0.25">
      <c r="A1465" s="5">
        <v>800231235</v>
      </c>
      <c r="B1465" s="5" t="s">
        <v>4021</v>
      </c>
      <c r="C1465" s="5" t="s">
        <v>4022</v>
      </c>
      <c r="D1465" s="5">
        <v>3225719</v>
      </c>
      <c r="E1465" s="5" t="s">
        <v>5485</v>
      </c>
      <c r="F1465" s="5" t="s">
        <v>9446</v>
      </c>
      <c r="G1465" s="7">
        <v>45008.479166666664</v>
      </c>
      <c r="H1465" s="7">
        <v>45034</v>
      </c>
      <c r="I1465" s="59">
        <v>74100</v>
      </c>
      <c r="J1465" s="59">
        <v>6430.5</v>
      </c>
      <c r="K1465" s="67" t="s">
        <v>14192</v>
      </c>
      <c r="L1465" s="5"/>
      <c r="M1465" s="5"/>
      <c r="N1465" s="59">
        <v>0</v>
      </c>
      <c r="O1465" s="59">
        <v>8574</v>
      </c>
      <c r="P1465" s="5" t="s">
        <v>13007</v>
      </c>
      <c r="Q1465" s="59">
        <v>74100</v>
      </c>
      <c r="R1465" s="59">
        <v>74100</v>
      </c>
      <c r="S1465" s="59">
        <v>0</v>
      </c>
      <c r="T1465" s="59">
        <v>65526</v>
      </c>
      <c r="U1465" s="59">
        <v>0</v>
      </c>
      <c r="V1465" s="5"/>
      <c r="W1465" s="59">
        <v>65526</v>
      </c>
      <c r="X1465" s="5">
        <v>4800060130</v>
      </c>
      <c r="Y1465" s="7">
        <v>45091</v>
      </c>
      <c r="Z1465" s="7">
        <v>45199</v>
      </c>
    </row>
    <row r="1466" spans="1:26" x14ac:dyDescent="0.25">
      <c r="A1466" s="5">
        <v>800231235</v>
      </c>
      <c r="B1466" s="5" t="s">
        <v>4021</v>
      </c>
      <c r="C1466" s="5" t="s">
        <v>4022</v>
      </c>
      <c r="D1466" s="5">
        <v>3225734</v>
      </c>
      <c r="E1466" s="5" t="s">
        <v>5486</v>
      </c>
      <c r="F1466" s="5" t="s">
        <v>9447</v>
      </c>
      <c r="G1466" s="7">
        <v>45008.509027777778</v>
      </c>
      <c r="H1466" s="7">
        <v>45034</v>
      </c>
      <c r="I1466" s="59">
        <v>74100</v>
      </c>
      <c r="J1466" s="59">
        <v>6430.5</v>
      </c>
      <c r="K1466" s="67" t="s">
        <v>14192</v>
      </c>
      <c r="L1466" s="5"/>
      <c r="M1466" s="5"/>
      <c r="N1466" s="59">
        <v>0</v>
      </c>
      <c r="O1466" s="59">
        <v>8574</v>
      </c>
      <c r="P1466" s="5" t="s">
        <v>13007</v>
      </c>
      <c r="Q1466" s="59">
        <v>74100</v>
      </c>
      <c r="R1466" s="59">
        <v>74100</v>
      </c>
      <c r="S1466" s="59">
        <v>0</v>
      </c>
      <c r="T1466" s="59">
        <v>65526</v>
      </c>
      <c r="U1466" s="59">
        <v>0</v>
      </c>
      <c r="V1466" s="5"/>
      <c r="W1466" s="59">
        <v>65526</v>
      </c>
      <c r="X1466" s="5">
        <v>4800060130</v>
      </c>
      <c r="Y1466" s="7">
        <v>45091</v>
      </c>
      <c r="Z1466" s="7">
        <v>45199</v>
      </c>
    </row>
    <row r="1467" spans="1:26" x14ac:dyDescent="0.25">
      <c r="A1467" s="5">
        <v>800231235</v>
      </c>
      <c r="B1467" s="5" t="s">
        <v>4021</v>
      </c>
      <c r="C1467" s="5" t="s">
        <v>4022</v>
      </c>
      <c r="D1467" s="5">
        <v>3225747</v>
      </c>
      <c r="E1467" s="5" t="s">
        <v>5487</v>
      </c>
      <c r="F1467" s="5" t="s">
        <v>9448</v>
      </c>
      <c r="G1467" s="7">
        <v>45008.524305555555</v>
      </c>
      <c r="H1467" s="7">
        <v>45064</v>
      </c>
      <c r="I1467" s="59">
        <v>133900</v>
      </c>
      <c r="J1467" s="59">
        <v>11651.25</v>
      </c>
      <c r="K1467" s="67" t="s">
        <v>14192</v>
      </c>
      <c r="L1467" s="5"/>
      <c r="M1467" s="5"/>
      <c r="N1467" s="59">
        <v>0</v>
      </c>
      <c r="O1467" s="59">
        <v>0</v>
      </c>
      <c r="P1467" s="5" t="s">
        <v>13110</v>
      </c>
      <c r="Q1467" s="59">
        <v>133900</v>
      </c>
      <c r="R1467" s="59">
        <v>133900</v>
      </c>
      <c r="S1467" s="59">
        <v>3884</v>
      </c>
      <c r="T1467" s="59">
        <v>130016</v>
      </c>
      <c r="U1467" s="59">
        <v>0</v>
      </c>
      <c r="V1467" s="5"/>
      <c r="W1467" s="59">
        <v>118365</v>
      </c>
      <c r="X1467" s="5">
        <v>4800060481</v>
      </c>
      <c r="Y1467" s="7">
        <v>45125</v>
      </c>
      <c r="Z1467" s="7">
        <v>45199</v>
      </c>
    </row>
    <row r="1468" spans="1:26" x14ac:dyDescent="0.25">
      <c r="A1468" s="5">
        <v>800231235</v>
      </c>
      <c r="B1468" s="5" t="s">
        <v>4021</v>
      </c>
      <c r="C1468" s="5" t="s">
        <v>4022</v>
      </c>
      <c r="D1468" s="5">
        <v>3225760</v>
      </c>
      <c r="E1468" s="5" t="s">
        <v>5488</v>
      </c>
      <c r="F1468" s="5" t="s">
        <v>9449</v>
      </c>
      <c r="G1468" s="7">
        <v>45008.547222222223</v>
      </c>
      <c r="H1468" s="7">
        <v>45034</v>
      </c>
      <c r="I1468" s="59">
        <v>74100</v>
      </c>
      <c r="J1468" s="59">
        <v>6430.5</v>
      </c>
      <c r="K1468" s="67" t="s">
        <v>14192</v>
      </c>
      <c r="L1468" s="5"/>
      <c r="M1468" s="5"/>
      <c r="N1468" s="59">
        <v>0</v>
      </c>
      <c r="O1468" s="59">
        <v>8574</v>
      </c>
      <c r="P1468" s="5" t="s">
        <v>13031</v>
      </c>
      <c r="Q1468" s="59">
        <v>74100</v>
      </c>
      <c r="R1468" s="59">
        <v>74100</v>
      </c>
      <c r="S1468" s="59">
        <v>0</v>
      </c>
      <c r="T1468" s="59">
        <v>65526</v>
      </c>
      <c r="U1468" s="59">
        <v>0</v>
      </c>
      <c r="V1468" s="5"/>
      <c r="W1468" s="59">
        <v>65526</v>
      </c>
      <c r="X1468" s="5">
        <v>4800060130</v>
      </c>
      <c r="Y1468" s="7">
        <v>45091</v>
      </c>
      <c r="Z1468" s="7">
        <v>45199</v>
      </c>
    </row>
    <row r="1469" spans="1:26" x14ac:dyDescent="0.25">
      <c r="A1469" s="5">
        <v>800231235</v>
      </c>
      <c r="B1469" s="5" t="s">
        <v>4021</v>
      </c>
      <c r="C1469" s="5" t="s">
        <v>4022</v>
      </c>
      <c r="D1469" s="5">
        <v>3225762</v>
      </c>
      <c r="E1469" s="5" t="s">
        <v>5489</v>
      </c>
      <c r="F1469" s="5" t="s">
        <v>9450</v>
      </c>
      <c r="G1469" s="7">
        <v>45008.553472222222</v>
      </c>
      <c r="H1469" s="7">
        <v>45034</v>
      </c>
      <c r="I1469" s="59">
        <v>74100</v>
      </c>
      <c r="J1469" s="59">
        <v>6430.5</v>
      </c>
      <c r="K1469" s="67" t="s">
        <v>14192</v>
      </c>
      <c r="L1469" s="5"/>
      <c r="M1469" s="5"/>
      <c r="N1469" s="59">
        <v>0</v>
      </c>
      <c r="O1469" s="59">
        <v>8574</v>
      </c>
      <c r="P1469" s="5" t="s">
        <v>13007</v>
      </c>
      <c r="Q1469" s="59">
        <v>74100</v>
      </c>
      <c r="R1469" s="59">
        <v>74100</v>
      </c>
      <c r="S1469" s="59">
        <v>0</v>
      </c>
      <c r="T1469" s="59">
        <v>65526</v>
      </c>
      <c r="U1469" s="59">
        <v>0</v>
      </c>
      <c r="V1469" s="5"/>
      <c r="W1469" s="59">
        <v>65526</v>
      </c>
      <c r="X1469" s="5">
        <v>4800060130</v>
      </c>
      <c r="Y1469" s="7">
        <v>45091</v>
      </c>
      <c r="Z1469" s="7">
        <v>45199</v>
      </c>
    </row>
    <row r="1470" spans="1:26" x14ac:dyDescent="0.25">
      <c r="A1470" s="5">
        <v>800231235</v>
      </c>
      <c r="B1470" s="5" t="s">
        <v>4021</v>
      </c>
      <c r="C1470" s="5" t="s">
        <v>4022</v>
      </c>
      <c r="D1470" s="5">
        <v>3225763</v>
      </c>
      <c r="E1470" s="5" t="s">
        <v>5490</v>
      </c>
      <c r="F1470" s="5" t="s">
        <v>9451</v>
      </c>
      <c r="G1470" s="7">
        <v>45008.555555555555</v>
      </c>
      <c r="H1470" s="7">
        <v>45034</v>
      </c>
      <c r="I1470" s="59">
        <v>74100</v>
      </c>
      <c r="J1470" s="59">
        <v>6430.5</v>
      </c>
      <c r="K1470" s="67" t="s">
        <v>14192</v>
      </c>
      <c r="L1470" s="5"/>
      <c r="M1470" s="5"/>
      <c r="N1470" s="59">
        <v>0</v>
      </c>
      <c r="O1470" s="59">
        <v>8574</v>
      </c>
      <c r="P1470" s="5" t="s">
        <v>13007</v>
      </c>
      <c r="Q1470" s="59">
        <v>74100</v>
      </c>
      <c r="R1470" s="59">
        <v>74100</v>
      </c>
      <c r="S1470" s="59">
        <v>0</v>
      </c>
      <c r="T1470" s="59">
        <v>65526</v>
      </c>
      <c r="U1470" s="59">
        <v>0</v>
      </c>
      <c r="V1470" s="5"/>
      <c r="W1470" s="59">
        <v>65526</v>
      </c>
      <c r="X1470" s="5">
        <v>4800060130</v>
      </c>
      <c r="Y1470" s="7">
        <v>45091</v>
      </c>
      <c r="Z1470" s="7">
        <v>45199</v>
      </c>
    </row>
    <row r="1471" spans="1:26" x14ac:dyDescent="0.25">
      <c r="A1471" s="5">
        <v>800231235</v>
      </c>
      <c r="B1471" s="5" t="s">
        <v>4021</v>
      </c>
      <c r="C1471" s="5" t="s">
        <v>4022</v>
      </c>
      <c r="D1471" s="5">
        <v>3225879</v>
      </c>
      <c r="E1471" s="5" t="s">
        <v>5491</v>
      </c>
      <c r="F1471" s="5" t="s">
        <v>9452</v>
      </c>
      <c r="G1471" s="7">
        <v>45008.682638888888</v>
      </c>
      <c r="H1471" s="7">
        <v>45034</v>
      </c>
      <c r="I1471" s="59">
        <v>74100</v>
      </c>
      <c r="J1471" s="59">
        <v>6430.5</v>
      </c>
      <c r="K1471" s="67" t="s">
        <v>14192</v>
      </c>
      <c r="L1471" s="5"/>
      <c r="M1471" s="5"/>
      <c r="N1471" s="59">
        <v>0</v>
      </c>
      <c r="O1471" s="59">
        <v>8574</v>
      </c>
      <c r="P1471" s="5" t="s">
        <v>13007</v>
      </c>
      <c r="Q1471" s="59">
        <v>74100</v>
      </c>
      <c r="R1471" s="59">
        <v>74100</v>
      </c>
      <c r="S1471" s="59">
        <v>0</v>
      </c>
      <c r="T1471" s="59">
        <v>65526</v>
      </c>
      <c r="U1471" s="59">
        <v>0</v>
      </c>
      <c r="V1471" s="5"/>
      <c r="W1471" s="59">
        <v>65526</v>
      </c>
      <c r="X1471" s="5">
        <v>4800060130</v>
      </c>
      <c r="Y1471" s="7">
        <v>45091</v>
      </c>
      <c r="Z1471" s="7">
        <v>45199</v>
      </c>
    </row>
    <row r="1472" spans="1:26" x14ac:dyDescent="0.25">
      <c r="A1472" s="5">
        <v>800231235</v>
      </c>
      <c r="B1472" s="5" t="s">
        <v>4021</v>
      </c>
      <c r="C1472" s="5" t="s">
        <v>4022</v>
      </c>
      <c r="D1472" s="5">
        <v>3225888</v>
      </c>
      <c r="E1472" s="5" t="s">
        <v>5492</v>
      </c>
      <c r="F1472" s="5" t="s">
        <v>9453</v>
      </c>
      <c r="G1472" s="7">
        <v>45008.689583333333</v>
      </c>
      <c r="H1472" s="7">
        <v>45034</v>
      </c>
      <c r="I1472" s="59">
        <v>5566115</v>
      </c>
      <c r="J1472" s="59">
        <v>4786858.9000000004</v>
      </c>
      <c r="K1472" s="5" t="s">
        <v>14192</v>
      </c>
      <c r="L1472" s="5"/>
      <c r="M1472" s="5"/>
      <c r="N1472" s="59">
        <v>5566115</v>
      </c>
      <c r="O1472" s="59">
        <v>0</v>
      </c>
      <c r="P1472" s="5"/>
      <c r="Q1472" s="59">
        <v>5566115</v>
      </c>
      <c r="R1472" s="59">
        <v>5566115</v>
      </c>
      <c r="S1472" s="59">
        <v>0</v>
      </c>
      <c r="T1472" s="59">
        <v>0</v>
      </c>
      <c r="U1472" s="59">
        <v>0</v>
      </c>
      <c r="V1472" s="5"/>
      <c r="W1472" s="59">
        <v>0</v>
      </c>
      <c r="X1472" s="5"/>
      <c r="Y1472" s="7"/>
      <c r="Z1472" s="7">
        <v>45199</v>
      </c>
    </row>
    <row r="1473" spans="1:26" x14ac:dyDescent="0.25">
      <c r="A1473" s="5">
        <v>800231235</v>
      </c>
      <c r="B1473" s="5" t="s">
        <v>4021</v>
      </c>
      <c r="C1473" s="5" t="s">
        <v>4022</v>
      </c>
      <c r="D1473" s="5">
        <v>3225898</v>
      </c>
      <c r="E1473" s="5" t="s">
        <v>5493</v>
      </c>
      <c r="F1473" s="5" t="s">
        <v>9454</v>
      </c>
      <c r="G1473" s="7">
        <v>45008.707638888889</v>
      </c>
      <c r="H1473" s="7">
        <v>45034</v>
      </c>
      <c r="I1473" s="59">
        <v>74100</v>
      </c>
      <c r="J1473" s="59">
        <v>6430.5</v>
      </c>
      <c r="K1473" s="67" t="s">
        <v>14192</v>
      </c>
      <c r="L1473" s="5"/>
      <c r="M1473" s="5"/>
      <c r="N1473" s="59">
        <v>0</v>
      </c>
      <c r="O1473" s="59">
        <v>8574</v>
      </c>
      <c r="P1473" s="5" t="s">
        <v>13007</v>
      </c>
      <c r="Q1473" s="59">
        <v>74100</v>
      </c>
      <c r="R1473" s="59">
        <v>74100</v>
      </c>
      <c r="S1473" s="59">
        <v>0</v>
      </c>
      <c r="T1473" s="59">
        <v>65526</v>
      </c>
      <c r="U1473" s="59">
        <v>0</v>
      </c>
      <c r="V1473" s="5"/>
      <c r="W1473" s="59">
        <v>65526</v>
      </c>
      <c r="X1473" s="5">
        <v>4800060130</v>
      </c>
      <c r="Y1473" s="7">
        <v>45091</v>
      </c>
      <c r="Z1473" s="7">
        <v>45199</v>
      </c>
    </row>
    <row r="1474" spans="1:26" x14ac:dyDescent="0.25">
      <c r="A1474" s="5">
        <v>800231235</v>
      </c>
      <c r="B1474" s="5" t="s">
        <v>4021</v>
      </c>
      <c r="C1474" s="5" t="s">
        <v>4022</v>
      </c>
      <c r="D1474" s="5">
        <v>3225922</v>
      </c>
      <c r="E1474" s="5" t="s">
        <v>5494</v>
      </c>
      <c r="F1474" s="5" t="s">
        <v>9455</v>
      </c>
      <c r="G1474" s="7">
        <v>45008.790277777778</v>
      </c>
      <c r="H1474" s="7">
        <v>45034</v>
      </c>
      <c r="I1474" s="59">
        <v>406700</v>
      </c>
      <c r="J1474" s="59">
        <v>35376.75</v>
      </c>
      <c r="K1474" s="67" t="s">
        <v>14192</v>
      </c>
      <c r="L1474" s="5"/>
      <c r="M1474" s="5"/>
      <c r="N1474" s="59">
        <v>0</v>
      </c>
      <c r="O1474" s="59">
        <v>47169</v>
      </c>
      <c r="P1474" s="5" t="s">
        <v>13081</v>
      </c>
      <c r="Q1474" s="59">
        <v>406700</v>
      </c>
      <c r="R1474" s="59">
        <v>406700</v>
      </c>
      <c r="S1474" s="59">
        <v>0</v>
      </c>
      <c r="T1474" s="59">
        <v>359531</v>
      </c>
      <c r="U1474" s="59">
        <v>0</v>
      </c>
      <c r="V1474" s="5"/>
      <c r="W1474" s="59">
        <v>359531</v>
      </c>
      <c r="X1474" s="5">
        <v>4800060130</v>
      </c>
      <c r="Y1474" s="7">
        <v>45091</v>
      </c>
      <c r="Z1474" s="7">
        <v>45199</v>
      </c>
    </row>
    <row r="1475" spans="1:26" x14ac:dyDescent="0.25">
      <c r="A1475" s="5">
        <v>800231235</v>
      </c>
      <c r="B1475" s="5" t="s">
        <v>4021</v>
      </c>
      <c r="C1475" s="5" t="s">
        <v>4022</v>
      </c>
      <c r="D1475" s="5">
        <v>3225956</v>
      </c>
      <c r="E1475" s="5" t="s">
        <v>5495</v>
      </c>
      <c r="F1475" s="5" t="s">
        <v>9456</v>
      </c>
      <c r="G1475" s="7">
        <v>45009.298611111109</v>
      </c>
      <c r="H1475" s="7">
        <v>45034</v>
      </c>
      <c r="I1475" s="59">
        <v>78800</v>
      </c>
      <c r="J1475" s="59">
        <v>6886.5</v>
      </c>
      <c r="K1475" s="67" t="s">
        <v>14192</v>
      </c>
      <c r="L1475" s="5"/>
      <c r="M1475" s="5"/>
      <c r="N1475" s="59">
        <v>0</v>
      </c>
      <c r="O1475" s="59">
        <v>9182</v>
      </c>
      <c r="P1475" s="5" t="s">
        <v>13085</v>
      </c>
      <c r="Q1475" s="59">
        <v>78800</v>
      </c>
      <c r="R1475" s="59">
        <v>78800</v>
      </c>
      <c r="S1475" s="59">
        <v>0</v>
      </c>
      <c r="T1475" s="59">
        <v>69618</v>
      </c>
      <c r="U1475" s="59">
        <v>0</v>
      </c>
      <c r="V1475" s="5"/>
      <c r="W1475" s="59">
        <v>69618</v>
      </c>
      <c r="X1475" s="5">
        <v>4800060130</v>
      </c>
      <c r="Y1475" s="7">
        <v>45091</v>
      </c>
      <c r="Z1475" s="7">
        <v>45199</v>
      </c>
    </row>
    <row r="1476" spans="1:26" x14ac:dyDescent="0.25">
      <c r="A1476" s="5">
        <v>800231235</v>
      </c>
      <c r="B1476" s="5" t="s">
        <v>4021</v>
      </c>
      <c r="C1476" s="5" t="s">
        <v>4022</v>
      </c>
      <c r="D1476" s="5">
        <v>3225957</v>
      </c>
      <c r="E1476" s="5" t="s">
        <v>5496</v>
      </c>
      <c r="F1476" s="5" t="s">
        <v>9457</v>
      </c>
      <c r="G1476" s="7">
        <v>45009.299305555556</v>
      </c>
      <c r="H1476" s="7">
        <v>45034</v>
      </c>
      <c r="I1476" s="59">
        <v>103800</v>
      </c>
      <c r="J1476" s="59">
        <v>28705.5</v>
      </c>
      <c r="K1476" s="67" t="s">
        <v>14192</v>
      </c>
      <c r="L1476" s="5"/>
      <c r="M1476" s="5"/>
      <c r="N1476" s="59">
        <v>0</v>
      </c>
      <c r="O1476" s="59">
        <v>38274</v>
      </c>
      <c r="P1476" s="5" t="s">
        <v>13079</v>
      </c>
      <c r="Q1476" s="59">
        <v>103800</v>
      </c>
      <c r="R1476" s="59">
        <v>103800</v>
      </c>
      <c r="S1476" s="59">
        <v>0</v>
      </c>
      <c r="T1476" s="59">
        <v>65526</v>
      </c>
      <c r="U1476" s="59">
        <v>0</v>
      </c>
      <c r="V1476" s="5"/>
      <c r="W1476" s="59">
        <v>65526</v>
      </c>
      <c r="X1476" s="5">
        <v>4800060130</v>
      </c>
      <c r="Y1476" s="7">
        <v>45091</v>
      </c>
      <c r="Z1476" s="7">
        <v>45199</v>
      </c>
    </row>
    <row r="1477" spans="1:26" x14ac:dyDescent="0.25">
      <c r="A1477" s="5">
        <v>800231235</v>
      </c>
      <c r="B1477" s="5" t="s">
        <v>4021</v>
      </c>
      <c r="C1477" s="5" t="s">
        <v>4022</v>
      </c>
      <c r="D1477" s="5">
        <v>3225974</v>
      </c>
      <c r="E1477" s="5" t="s">
        <v>5497</v>
      </c>
      <c r="F1477" s="5" t="s">
        <v>9458</v>
      </c>
      <c r="G1477" s="7">
        <v>45009.318055555559</v>
      </c>
      <c r="H1477" s="7">
        <v>45034</v>
      </c>
      <c r="I1477" s="59">
        <v>103800</v>
      </c>
      <c r="J1477" s="59">
        <v>28705.5</v>
      </c>
      <c r="K1477" s="67" t="s">
        <v>14192</v>
      </c>
      <c r="L1477" s="5"/>
      <c r="M1477" s="5"/>
      <c r="N1477" s="59">
        <v>0</v>
      </c>
      <c r="O1477" s="59">
        <v>38274</v>
      </c>
      <c r="P1477" s="5" t="s">
        <v>13079</v>
      </c>
      <c r="Q1477" s="59">
        <v>103800</v>
      </c>
      <c r="R1477" s="59">
        <v>103800</v>
      </c>
      <c r="S1477" s="59">
        <v>0</v>
      </c>
      <c r="T1477" s="59">
        <v>65526</v>
      </c>
      <c r="U1477" s="59">
        <v>0</v>
      </c>
      <c r="V1477" s="5"/>
      <c r="W1477" s="59">
        <v>65526</v>
      </c>
      <c r="X1477" s="5">
        <v>4800060130</v>
      </c>
      <c r="Y1477" s="7">
        <v>45091</v>
      </c>
      <c r="Z1477" s="7">
        <v>45199</v>
      </c>
    </row>
    <row r="1478" spans="1:26" x14ac:dyDescent="0.25">
      <c r="A1478" s="5">
        <v>800231235</v>
      </c>
      <c r="B1478" s="5" t="s">
        <v>4021</v>
      </c>
      <c r="C1478" s="5" t="s">
        <v>4022</v>
      </c>
      <c r="D1478" s="5">
        <v>3226035</v>
      </c>
      <c r="E1478" s="5" t="s">
        <v>5498</v>
      </c>
      <c r="F1478" s="5" t="s">
        <v>9459</v>
      </c>
      <c r="G1478" s="7">
        <v>45009.375694444447</v>
      </c>
      <c r="H1478" s="7">
        <v>45034</v>
      </c>
      <c r="I1478" s="59">
        <v>4577100</v>
      </c>
      <c r="J1478" s="59">
        <v>4577100</v>
      </c>
      <c r="K1478" s="67" t="s">
        <v>14131</v>
      </c>
      <c r="L1478" s="5"/>
      <c r="M1478" s="5"/>
      <c r="N1478" s="59">
        <v>4577100</v>
      </c>
      <c r="O1478" s="59">
        <v>0</v>
      </c>
      <c r="P1478" s="5" t="s">
        <v>13111</v>
      </c>
      <c r="Q1478" s="59">
        <v>4577100</v>
      </c>
      <c r="R1478" s="59">
        <v>4577100</v>
      </c>
      <c r="S1478" s="59">
        <v>0</v>
      </c>
      <c r="T1478" s="59">
        <v>0</v>
      </c>
      <c r="U1478" s="59">
        <v>0</v>
      </c>
      <c r="V1478" s="5"/>
      <c r="W1478" s="59">
        <v>0</v>
      </c>
      <c r="X1478" s="5"/>
      <c r="Y1478" s="7"/>
      <c r="Z1478" s="7">
        <v>45199</v>
      </c>
    </row>
    <row r="1479" spans="1:26" x14ac:dyDescent="0.25">
      <c r="A1479" s="5">
        <v>800231235</v>
      </c>
      <c r="B1479" s="5" t="s">
        <v>4021</v>
      </c>
      <c r="C1479" s="5" t="s">
        <v>4022</v>
      </c>
      <c r="D1479" s="5">
        <v>3226116</v>
      </c>
      <c r="E1479" s="5" t="s">
        <v>5499</v>
      </c>
      <c r="F1479" s="5" t="s">
        <v>9460</v>
      </c>
      <c r="G1479" s="7">
        <v>45009.55972222222</v>
      </c>
      <c r="H1479" s="7">
        <v>45034</v>
      </c>
      <c r="I1479" s="59">
        <v>74100</v>
      </c>
      <c r="J1479" s="59">
        <v>6430.5</v>
      </c>
      <c r="K1479" s="67" t="s">
        <v>14192</v>
      </c>
      <c r="L1479" s="5"/>
      <c r="M1479" s="5"/>
      <c r="N1479" s="59">
        <v>0</v>
      </c>
      <c r="O1479" s="59">
        <v>8574</v>
      </c>
      <c r="P1479" s="5" t="s">
        <v>13007</v>
      </c>
      <c r="Q1479" s="59">
        <v>74100</v>
      </c>
      <c r="R1479" s="59">
        <v>74100</v>
      </c>
      <c r="S1479" s="59">
        <v>0</v>
      </c>
      <c r="T1479" s="59">
        <v>65526</v>
      </c>
      <c r="U1479" s="59">
        <v>0</v>
      </c>
      <c r="V1479" s="5"/>
      <c r="W1479" s="59">
        <v>65526</v>
      </c>
      <c r="X1479" s="5">
        <v>4800060130</v>
      </c>
      <c r="Y1479" s="7">
        <v>45091</v>
      </c>
      <c r="Z1479" s="7">
        <v>45199</v>
      </c>
    </row>
    <row r="1480" spans="1:26" x14ac:dyDescent="0.25">
      <c r="A1480" s="5">
        <v>800231235</v>
      </c>
      <c r="B1480" s="5" t="s">
        <v>4021</v>
      </c>
      <c r="C1480" s="5" t="s">
        <v>4022</v>
      </c>
      <c r="D1480" s="5">
        <v>3226135</v>
      </c>
      <c r="E1480" s="5" t="s">
        <v>5500</v>
      </c>
      <c r="F1480" s="5" t="s">
        <v>9461</v>
      </c>
      <c r="G1480" s="7">
        <v>45009.581250000003</v>
      </c>
      <c r="H1480" s="7">
        <v>45034</v>
      </c>
      <c r="I1480" s="59">
        <v>74100</v>
      </c>
      <c r="J1480" s="59">
        <v>71956.5</v>
      </c>
      <c r="K1480" s="67" t="s">
        <v>14192</v>
      </c>
      <c r="L1480" s="5"/>
      <c r="M1480" s="5"/>
      <c r="N1480" s="59">
        <v>0</v>
      </c>
      <c r="O1480" s="59">
        <v>8574</v>
      </c>
      <c r="P1480" s="5" t="s">
        <v>13112</v>
      </c>
      <c r="Q1480" s="59">
        <v>74100</v>
      </c>
      <c r="R1480" s="59">
        <v>74100</v>
      </c>
      <c r="S1480" s="59">
        <v>0</v>
      </c>
      <c r="T1480" s="59">
        <v>65526</v>
      </c>
      <c r="U1480" s="59">
        <v>65526</v>
      </c>
      <c r="V1480" s="5">
        <v>1222320792</v>
      </c>
      <c r="W1480" s="59">
        <v>0</v>
      </c>
      <c r="X1480" s="5"/>
      <c r="Y1480" s="7"/>
      <c r="Z1480" s="7">
        <v>45199</v>
      </c>
    </row>
    <row r="1481" spans="1:26" x14ac:dyDescent="0.25">
      <c r="A1481" s="5">
        <v>800231235</v>
      </c>
      <c r="B1481" s="5" t="s">
        <v>4021</v>
      </c>
      <c r="C1481" s="5" t="s">
        <v>4022</v>
      </c>
      <c r="D1481" s="5">
        <v>3226146</v>
      </c>
      <c r="E1481" s="5" t="s">
        <v>5501</v>
      </c>
      <c r="F1481" s="5" t="s">
        <v>9462</v>
      </c>
      <c r="G1481" s="7">
        <v>45009.621527777781</v>
      </c>
      <c r="H1481" s="7">
        <v>45034</v>
      </c>
      <c r="I1481" s="59">
        <v>7176410</v>
      </c>
      <c r="J1481" s="59">
        <v>7176410</v>
      </c>
      <c r="K1481" s="67" t="s">
        <v>14131</v>
      </c>
      <c r="L1481" s="5"/>
      <c r="M1481" s="5"/>
      <c r="N1481" s="59">
        <v>7176410</v>
      </c>
      <c r="O1481" s="59">
        <v>0</v>
      </c>
      <c r="P1481" s="5" t="s">
        <v>13113</v>
      </c>
      <c r="Q1481" s="59">
        <v>7176410</v>
      </c>
      <c r="R1481" s="59">
        <v>7176410</v>
      </c>
      <c r="S1481" s="59">
        <v>0</v>
      </c>
      <c r="T1481" s="59">
        <v>0</v>
      </c>
      <c r="U1481" s="59">
        <v>0</v>
      </c>
      <c r="V1481" s="5"/>
      <c r="W1481" s="59">
        <v>0</v>
      </c>
      <c r="X1481" s="5"/>
      <c r="Y1481" s="7"/>
      <c r="Z1481" s="7">
        <v>45199</v>
      </c>
    </row>
    <row r="1482" spans="1:26" x14ac:dyDescent="0.25">
      <c r="A1482" s="5">
        <v>800231235</v>
      </c>
      <c r="B1482" s="5" t="s">
        <v>4021</v>
      </c>
      <c r="C1482" s="5" t="s">
        <v>4022</v>
      </c>
      <c r="D1482" s="5">
        <v>3226213</v>
      </c>
      <c r="E1482" s="5" t="s">
        <v>5502</v>
      </c>
      <c r="F1482" s="5" t="s">
        <v>9463</v>
      </c>
      <c r="G1482" s="7">
        <v>45009.977083333331</v>
      </c>
      <c r="H1482" s="7">
        <v>45034</v>
      </c>
      <c r="I1482" s="59">
        <v>734350</v>
      </c>
      <c r="J1482" s="59">
        <v>68099.25</v>
      </c>
      <c r="K1482" s="67" t="s">
        <v>14192</v>
      </c>
      <c r="L1482" s="5"/>
      <c r="M1482" s="5"/>
      <c r="N1482" s="59">
        <v>0</v>
      </c>
      <c r="O1482" s="59">
        <v>90799</v>
      </c>
      <c r="P1482" s="5" t="s">
        <v>13114</v>
      </c>
      <c r="Q1482" s="59">
        <v>734350</v>
      </c>
      <c r="R1482" s="59">
        <v>734350</v>
      </c>
      <c r="S1482" s="59">
        <v>0</v>
      </c>
      <c r="T1482" s="59">
        <v>643551</v>
      </c>
      <c r="U1482" s="59">
        <v>0</v>
      </c>
      <c r="V1482" s="5"/>
      <c r="W1482" s="59">
        <v>643551</v>
      </c>
      <c r="X1482" s="5">
        <v>4800060130</v>
      </c>
      <c r="Y1482" s="7">
        <v>45091</v>
      </c>
      <c r="Z1482" s="7">
        <v>45199</v>
      </c>
    </row>
    <row r="1483" spans="1:26" x14ac:dyDescent="0.25">
      <c r="A1483" s="5">
        <v>800231235</v>
      </c>
      <c r="B1483" s="5" t="s">
        <v>4021</v>
      </c>
      <c r="C1483" s="5" t="s">
        <v>4022</v>
      </c>
      <c r="D1483" s="5">
        <v>3226229</v>
      </c>
      <c r="E1483" s="5" t="s">
        <v>5503</v>
      </c>
      <c r="F1483" s="5" t="s">
        <v>9464</v>
      </c>
      <c r="G1483" s="7">
        <v>45010.293749999997</v>
      </c>
      <c r="H1483" s="7">
        <v>45034</v>
      </c>
      <c r="I1483" s="59">
        <v>74100</v>
      </c>
      <c r="J1483" s="59">
        <v>6430.5</v>
      </c>
      <c r="K1483" s="67" t="s">
        <v>14192</v>
      </c>
      <c r="L1483" s="5"/>
      <c r="M1483" s="5"/>
      <c r="N1483" s="59">
        <v>0</v>
      </c>
      <c r="O1483" s="59">
        <v>8574</v>
      </c>
      <c r="P1483" s="5" t="s">
        <v>13007</v>
      </c>
      <c r="Q1483" s="59">
        <v>74100</v>
      </c>
      <c r="R1483" s="59">
        <v>74100</v>
      </c>
      <c r="S1483" s="59">
        <v>0</v>
      </c>
      <c r="T1483" s="59">
        <v>65526</v>
      </c>
      <c r="U1483" s="59">
        <v>0</v>
      </c>
      <c r="V1483" s="5"/>
      <c r="W1483" s="59">
        <v>65526</v>
      </c>
      <c r="X1483" s="5">
        <v>4800060130</v>
      </c>
      <c r="Y1483" s="7">
        <v>45091</v>
      </c>
      <c r="Z1483" s="7">
        <v>45199</v>
      </c>
    </row>
    <row r="1484" spans="1:26" x14ac:dyDescent="0.25">
      <c r="A1484" s="5">
        <v>800231235</v>
      </c>
      <c r="B1484" s="5" t="s">
        <v>4021</v>
      </c>
      <c r="C1484" s="5" t="s">
        <v>4022</v>
      </c>
      <c r="D1484" s="5">
        <v>3226244</v>
      </c>
      <c r="E1484" s="5" t="s">
        <v>5504</v>
      </c>
      <c r="F1484" s="5" t="s">
        <v>9465</v>
      </c>
      <c r="G1484" s="7">
        <v>45010.352777777778</v>
      </c>
      <c r="H1484" s="7">
        <v>45034</v>
      </c>
      <c r="I1484" s="59">
        <v>3513611</v>
      </c>
      <c r="J1484" s="59">
        <v>3021705.46</v>
      </c>
      <c r="K1484" s="5" t="s">
        <v>14192</v>
      </c>
      <c r="L1484" s="5"/>
      <c r="M1484" s="5"/>
      <c r="N1484" s="59">
        <v>3513611</v>
      </c>
      <c r="O1484" s="59">
        <v>0</v>
      </c>
      <c r="P1484" s="5"/>
      <c r="Q1484" s="59">
        <v>3513611</v>
      </c>
      <c r="R1484" s="59">
        <v>3513611</v>
      </c>
      <c r="S1484" s="59">
        <v>0</v>
      </c>
      <c r="T1484" s="59">
        <v>0</v>
      </c>
      <c r="U1484" s="59">
        <v>0</v>
      </c>
      <c r="V1484" s="5"/>
      <c r="W1484" s="59">
        <v>0</v>
      </c>
      <c r="X1484" s="5"/>
      <c r="Y1484" s="7"/>
      <c r="Z1484" s="7">
        <v>45199</v>
      </c>
    </row>
    <row r="1485" spans="1:26" x14ac:dyDescent="0.25">
      <c r="A1485" s="5">
        <v>800231235</v>
      </c>
      <c r="B1485" s="5" t="s">
        <v>4021</v>
      </c>
      <c r="C1485" s="5" t="s">
        <v>4022</v>
      </c>
      <c r="D1485" s="5">
        <v>3226276</v>
      </c>
      <c r="E1485" s="5" t="s">
        <v>5505</v>
      </c>
      <c r="F1485" s="5" t="s">
        <v>9466</v>
      </c>
      <c r="G1485" s="7">
        <v>45010.42291666667</v>
      </c>
      <c r="H1485" s="7">
        <v>45034</v>
      </c>
      <c r="I1485" s="59">
        <v>74100</v>
      </c>
      <c r="J1485" s="59">
        <v>6430.5</v>
      </c>
      <c r="K1485" s="67" t="s">
        <v>14192</v>
      </c>
      <c r="L1485" s="5"/>
      <c r="M1485" s="5"/>
      <c r="N1485" s="59">
        <v>0</v>
      </c>
      <c r="O1485" s="59">
        <v>8574</v>
      </c>
      <c r="P1485" s="5" t="s">
        <v>13007</v>
      </c>
      <c r="Q1485" s="59">
        <v>74100</v>
      </c>
      <c r="R1485" s="59">
        <v>74100</v>
      </c>
      <c r="S1485" s="59">
        <v>0</v>
      </c>
      <c r="T1485" s="59">
        <v>65526</v>
      </c>
      <c r="U1485" s="59">
        <v>0</v>
      </c>
      <c r="V1485" s="5"/>
      <c r="W1485" s="59">
        <v>65526</v>
      </c>
      <c r="X1485" s="5">
        <v>4800060130</v>
      </c>
      <c r="Y1485" s="7">
        <v>45091</v>
      </c>
      <c r="Z1485" s="7">
        <v>45199</v>
      </c>
    </row>
    <row r="1486" spans="1:26" x14ac:dyDescent="0.25">
      <c r="A1486" s="5">
        <v>800231235</v>
      </c>
      <c r="B1486" s="5" t="s">
        <v>4021</v>
      </c>
      <c r="C1486" s="5" t="s">
        <v>4022</v>
      </c>
      <c r="D1486" s="5">
        <v>3226308</v>
      </c>
      <c r="E1486" s="5" t="s">
        <v>5506</v>
      </c>
      <c r="F1486" s="5" t="s">
        <v>9467</v>
      </c>
      <c r="G1486" s="7">
        <v>45010.529861111114</v>
      </c>
      <c r="H1486" s="7">
        <v>45034</v>
      </c>
      <c r="I1486" s="59">
        <v>3197122</v>
      </c>
      <c r="J1486" s="59">
        <v>2749524.92</v>
      </c>
      <c r="K1486" s="5" t="s">
        <v>14192</v>
      </c>
      <c r="L1486" s="5"/>
      <c r="M1486" s="5"/>
      <c r="N1486" s="59">
        <v>3197122</v>
      </c>
      <c r="O1486" s="59">
        <v>0</v>
      </c>
      <c r="P1486" s="5"/>
      <c r="Q1486" s="59">
        <v>3197122</v>
      </c>
      <c r="R1486" s="59">
        <v>3197122</v>
      </c>
      <c r="S1486" s="59">
        <v>0</v>
      </c>
      <c r="T1486" s="59">
        <v>0</v>
      </c>
      <c r="U1486" s="59">
        <v>0</v>
      </c>
      <c r="V1486" s="5"/>
      <c r="W1486" s="59">
        <v>0</v>
      </c>
      <c r="X1486" s="5"/>
      <c r="Y1486" s="7"/>
      <c r="Z1486" s="7">
        <v>45199</v>
      </c>
    </row>
    <row r="1487" spans="1:26" x14ac:dyDescent="0.25">
      <c r="A1487" s="5">
        <v>800231235</v>
      </c>
      <c r="B1487" s="5" t="s">
        <v>4021</v>
      </c>
      <c r="C1487" s="5" t="s">
        <v>4022</v>
      </c>
      <c r="D1487" s="5">
        <v>3226340</v>
      </c>
      <c r="E1487" s="5" t="s">
        <v>5507</v>
      </c>
      <c r="F1487" s="5" t="s">
        <v>9468</v>
      </c>
      <c r="G1487" s="7">
        <v>45010.605555555558</v>
      </c>
      <c r="H1487" s="7">
        <v>45034</v>
      </c>
      <c r="I1487" s="59">
        <v>538200</v>
      </c>
      <c r="J1487" s="59">
        <v>538200</v>
      </c>
      <c r="K1487" s="67" t="s">
        <v>14124</v>
      </c>
      <c r="L1487" s="5"/>
      <c r="M1487" s="5"/>
      <c r="N1487" s="59">
        <v>0</v>
      </c>
      <c r="O1487" s="59">
        <v>0</v>
      </c>
      <c r="P1487" s="5"/>
      <c r="Q1487" s="59">
        <v>538200</v>
      </c>
      <c r="R1487" s="59">
        <v>538200</v>
      </c>
      <c r="S1487" s="59">
        <v>0</v>
      </c>
      <c r="T1487" s="59">
        <v>538200</v>
      </c>
      <c r="U1487" s="59">
        <v>538200</v>
      </c>
      <c r="V1487" s="5">
        <v>1911362975</v>
      </c>
      <c r="W1487" s="59">
        <v>0</v>
      </c>
      <c r="X1487" s="5"/>
      <c r="Y1487" s="7"/>
      <c r="Z1487" s="7">
        <v>45199</v>
      </c>
    </row>
    <row r="1488" spans="1:26" x14ac:dyDescent="0.25">
      <c r="A1488" s="5">
        <v>800231235</v>
      </c>
      <c r="B1488" s="5" t="s">
        <v>4021</v>
      </c>
      <c r="C1488" s="5" t="s">
        <v>4022</v>
      </c>
      <c r="D1488" s="5">
        <v>3226373</v>
      </c>
      <c r="E1488" s="5" t="s">
        <v>5508</v>
      </c>
      <c r="F1488" s="5" t="s">
        <v>9469</v>
      </c>
      <c r="G1488" s="7">
        <v>45010.675694444442</v>
      </c>
      <c r="H1488" s="7">
        <v>45034</v>
      </c>
      <c r="I1488" s="59">
        <v>541630</v>
      </c>
      <c r="J1488" s="59">
        <v>14880</v>
      </c>
      <c r="K1488" s="67" t="s">
        <v>14192</v>
      </c>
      <c r="L1488" s="5"/>
      <c r="M1488" s="5"/>
      <c r="N1488" s="59">
        <v>0</v>
      </c>
      <c r="O1488" s="59">
        <v>19840</v>
      </c>
      <c r="P1488" s="5" t="s">
        <v>13115</v>
      </c>
      <c r="Q1488" s="59">
        <v>541630</v>
      </c>
      <c r="R1488" s="59">
        <v>541630</v>
      </c>
      <c r="S1488" s="59">
        <v>0</v>
      </c>
      <c r="T1488" s="59">
        <v>521790</v>
      </c>
      <c r="U1488" s="59">
        <v>0</v>
      </c>
      <c r="V1488" s="5"/>
      <c r="W1488" s="59">
        <v>521790</v>
      </c>
      <c r="X1488" s="5">
        <v>4800060130</v>
      </c>
      <c r="Y1488" s="7">
        <v>45091</v>
      </c>
      <c r="Z1488" s="7">
        <v>45199</v>
      </c>
    </row>
    <row r="1489" spans="1:26" x14ac:dyDescent="0.25">
      <c r="A1489" s="5">
        <v>800231235</v>
      </c>
      <c r="B1489" s="5" t="s">
        <v>4021</v>
      </c>
      <c r="C1489" s="5" t="s">
        <v>4022</v>
      </c>
      <c r="D1489" s="5">
        <v>3226378</v>
      </c>
      <c r="E1489" s="5" t="s">
        <v>5509</v>
      </c>
      <c r="F1489" s="5" t="s">
        <v>9470</v>
      </c>
      <c r="G1489" s="7">
        <v>45010.702777777777</v>
      </c>
      <c r="H1489" s="7">
        <v>45034</v>
      </c>
      <c r="I1489" s="59">
        <v>689894</v>
      </c>
      <c r="J1489" s="59">
        <v>40398.75</v>
      </c>
      <c r="K1489" s="67" t="s">
        <v>14192</v>
      </c>
      <c r="L1489" s="5"/>
      <c r="M1489" s="5"/>
      <c r="N1489" s="59">
        <v>0</v>
      </c>
      <c r="O1489" s="59">
        <v>53865</v>
      </c>
      <c r="P1489" s="5" t="s">
        <v>13116</v>
      </c>
      <c r="Q1489" s="59">
        <v>689894</v>
      </c>
      <c r="R1489" s="59">
        <v>689894</v>
      </c>
      <c r="S1489" s="59">
        <v>0</v>
      </c>
      <c r="T1489" s="59">
        <v>636029</v>
      </c>
      <c r="U1489" s="59">
        <v>0</v>
      </c>
      <c r="V1489" s="5"/>
      <c r="W1489" s="59">
        <v>636029</v>
      </c>
      <c r="X1489" s="5">
        <v>4800060130</v>
      </c>
      <c r="Y1489" s="7">
        <v>45091</v>
      </c>
      <c r="Z1489" s="7">
        <v>45199</v>
      </c>
    </row>
    <row r="1490" spans="1:26" x14ac:dyDescent="0.25">
      <c r="A1490" s="5">
        <v>800231235</v>
      </c>
      <c r="B1490" s="5" t="s">
        <v>4021</v>
      </c>
      <c r="C1490" s="5" t="s">
        <v>4022</v>
      </c>
      <c r="D1490" s="5">
        <v>3226498</v>
      </c>
      <c r="E1490" s="5" t="s">
        <v>5510</v>
      </c>
      <c r="F1490" s="5" t="s">
        <v>9471</v>
      </c>
      <c r="G1490" s="7">
        <v>45012.290972222225</v>
      </c>
      <c r="H1490" s="7">
        <v>45034</v>
      </c>
      <c r="I1490" s="59">
        <v>103100</v>
      </c>
      <c r="J1490" s="59">
        <v>17175</v>
      </c>
      <c r="K1490" s="67" t="s">
        <v>14192</v>
      </c>
      <c r="L1490" s="5"/>
      <c r="M1490" s="5"/>
      <c r="N1490" s="59">
        <v>0</v>
      </c>
      <c r="O1490" s="59">
        <v>22900</v>
      </c>
      <c r="P1490" s="5" t="s">
        <v>13117</v>
      </c>
      <c r="Q1490" s="59">
        <v>103100</v>
      </c>
      <c r="R1490" s="59">
        <v>103100</v>
      </c>
      <c r="S1490" s="59">
        <v>0</v>
      </c>
      <c r="T1490" s="59">
        <v>80200</v>
      </c>
      <c r="U1490" s="59">
        <v>0</v>
      </c>
      <c r="V1490" s="5"/>
      <c r="W1490" s="59">
        <v>80200</v>
      </c>
      <c r="X1490" s="5">
        <v>4800060130</v>
      </c>
      <c r="Y1490" s="7">
        <v>45091</v>
      </c>
      <c r="Z1490" s="7">
        <v>45199</v>
      </c>
    </row>
    <row r="1491" spans="1:26" x14ac:dyDescent="0.25">
      <c r="A1491" s="5">
        <v>800231235</v>
      </c>
      <c r="B1491" s="5" t="s">
        <v>4021</v>
      </c>
      <c r="C1491" s="5" t="s">
        <v>4022</v>
      </c>
      <c r="D1491" s="5">
        <v>3226509</v>
      </c>
      <c r="E1491" s="5" t="s">
        <v>5511</v>
      </c>
      <c r="F1491" s="5" t="s">
        <v>9472</v>
      </c>
      <c r="G1491" s="7">
        <v>45012.301388888889</v>
      </c>
      <c r="H1491" s="7">
        <v>45034</v>
      </c>
      <c r="I1491" s="59">
        <v>103100</v>
      </c>
      <c r="J1491" s="59">
        <v>17175</v>
      </c>
      <c r="K1491" s="67" t="s">
        <v>14192</v>
      </c>
      <c r="L1491" s="5"/>
      <c r="M1491" s="5"/>
      <c r="N1491" s="59">
        <v>0</v>
      </c>
      <c r="O1491" s="59">
        <v>22900</v>
      </c>
      <c r="P1491" s="5" t="s">
        <v>13117</v>
      </c>
      <c r="Q1491" s="59">
        <v>103100</v>
      </c>
      <c r="R1491" s="59">
        <v>103100</v>
      </c>
      <c r="S1491" s="59">
        <v>0</v>
      </c>
      <c r="T1491" s="59">
        <v>80200</v>
      </c>
      <c r="U1491" s="59">
        <v>0</v>
      </c>
      <c r="V1491" s="5"/>
      <c r="W1491" s="59">
        <v>80200</v>
      </c>
      <c r="X1491" s="5">
        <v>4800060130</v>
      </c>
      <c r="Y1491" s="7">
        <v>45091</v>
      </c>
      <c r="Z1491" s="7">
        <v>45199</v>
      </c>
    </row>
    <row r="1492" spans="1:26" x14ac:dyDescent="0.25">
      <c r="A1492" s="5">
        <v>800231235</v>
      </c>
      <c r="B1492" s="5" t="s">
        <v>4021</v>
      </c>
      <c r="C1492" s="5" t="s">
        <v>4022</v>
      </c>
      <c r="D1492" s="5">
        <v>3226518</v>
      </c>
      <c r="E1492" s="5" t="s">
        <v>5512</v>
      </c>
      <c r="F1492" s="5" t="s">
        <v>9473</v>
      </c>
      <c r="G1492" s="7">
        <v>45012.3125</v>
      </c>
      <c r="H1492" s="7">
        <v>45034</v>
      </c>
      <c r="I1492" s="59">
        <v>103100</v>
      </c>
      <c r="J1492" s="59">
        <v>17175</v>
      </c>
      <c r="K1492" s="67" t="s">
        <v>14192</v>
      </c>
      <c r="L1492" s="5"/>
      <c r="M1492" s="5"/>
      <c r="N1492" s="59">
        <v>0</v>
      </c>
      <c r="O1492" s="59">
        <v>22900</v>
      </c>
      <c r="P1492" s="5" t="s">
        <v>13117</v>
      </c>
      <c r="Q1492" s="59">
        <v>103100</v>
      </c>
      <c r="R1492" s="59">
        <v>103100</v>
      </c>
      <c r="S1492" s="59">
        <v>0</v>
      </c>
      <c r="T1492" s="59">
        <v>80200</v>
      </c>
      <c r="U1492" s="59">
        <v>0</v>
      </c>
      <c r="V1492" s="5"/>
      <c r="W1492" s="59">
        <v>80200</v>
      </c>
      <c r="X1492" s="5">
        <v>4800060130</v>
      </c>
      <c r="Y1492" s="7">
        <v>45091</v>
      </c>
      <c r="Z1492" s="7">
        <v>45199</v>
      </c>
    </row>
    <row r="1493" spans="1:26" x14ac:dyDescent="0.25">
      <c r="A1493" s="5">
        <v>800231235</v>
      </c>
      <c r="B1493" s="5" t="s">
        <v>4021</v>
      </c>
      <c r="C1493" s="5" t="s">
        <v>4022</v>
      </c>
      <c r="D1493" s="5">
        <v>3226519</v>
      </c>
      <c r="E1493" s="5" t="s">
        <v>5513</v>
      </c>
      <c r="F1493" s="5" t="s">
        <v>9474</v>
      </c>
      <c r="G1493" s="7">
        <v>45012.314583333333</v>
      </c>
      <c r="H1493" s="7">
        <v>45034</v>
      </c>
      <c r="I1493" s="59">
        <v>103100</v>
      </c>
      <c r="J1493" s="59">
        <v>17175</v>
      </c>
      <c r="K1493" s="67" t="s">
        <v>14192</v>
      </c>
      <c r="L1493" s="5"/>
      <c r="M1493" s="5"/>
      <c r="N1493" s="59">
        <v>0</v>
      </c>
      <c r="O1493" s="59">
        <v>22900</v>
      </c>
      <c r="P1493" s="5" t="s">
        <v>13117</v>
      </c>
      <c r="Q1493" s="59">
        <v>103100</v>
      </c>
      <c r="R1493" s="59">
        <v>103100</v>
      </c>
      <c r="S1493" s="59">
        <v>0</v>
      </c>
      <c r="T1493" s="59">
        <v>80200</v>
      </c>
      <c r="U1493" s="59">
        <v>0</v>
      </c>
      <c r="V1493" s="5"/>
      <c r="W1493" s="59">
        <v>80200</v>
      </c>
      <c r="X1493" s="5">
        <v>4800060130</v>
      </c>
      <c r="Y1493" s="7">
        <v>45091</v>
      </c>
      <c r="Z1493" s="7">
        <v>45199</v>
      </c>
    </row>
    <row r="1494" spans="1:26" x14ac:dyDescent="0.25">
      <c r="A1494" s="5">
        <v>800231235</v>
      </c>
      <c r="B1494" s="5" t="s">
        <v>4021</v>
      </c>
      <c r="C1494" s="5" t="s">
        <v>4022</v>
      </c>
      <c r="D1494" s="5">
        <v>3226525</v>
      </c>
      <c r="E1494" s="5" t="s">
        <v>5514</v>
      </c>
      <c r="F1494" s="5" t="s">
        <v>9475</v>
      </c>
      <c r="G1494" s="7">
        <v>45012.318055555559</v>
      </c>
      <c r="H1494" s="7">
        <v>45034</v>
      </c>
      <c r="I1494" s="59">
        <v>406700</v>
      </c>
      <c r="J1494" s="59">
        <v>35376.75</v>
      </c>
      <c r="K1494" s="67" t="s">
        <v>14192</v>
      </c>
      <c r="L1494" s="5"/>
      <c r="M1494" s="5"/>
      <c r="N1494" s="59">
        <v>0</v>
      </c>
      <c r="O1494" s="59">
        <v>47169</v>
      </c>
      <c r="P1494" s="5" t="s">
        <v>13081</v>
      </c>
      <c r="Q1494" s="59">
        <v>406700</v>
      </c>
      <c r="R1494" s="59">
        <v>406700</v>
      </c>
      <c r="S1494" s="59">
        <v>0</v>
      </c>
      <c r="T1494" s="59">
        <v>359531</v>
      </c>
      <c r="U1494" s="59">
        <v>0</v>
      </c>
      <c r="V1494" s="5"/>
      <c r="W1494" s="59">
        <v>359531</v>
      </c>
      <c r="X1494" s="5">
        <v>4800060130</v>
      </c>
      <c r="Y1494" s="7">
        <v>45091</v>
      </c>
      <c r="Z1494" s="7">
        <v>45199</v>
      </c>
    </row>
    <row r="1495" spans="1:26" x14ac:dyDescent="0.25">
      <c r="A1495" s="5">
        <v>800231235</v>
      </c>
      <c r="B1495" s="5" t="s">
        <v>4021</v>
      </c>
      <c r="C1495" s="5" t="s">
        <v>4022</v>
      </c>
      <c r="D1495" s="5">
        <v>3226526</v>
      </c>
      <c r="E1495" s="5" t="s">
        <v>5515</v>
      </c>
      <c r="F1495" s="5" t="s">
        <v>9476</v>
      </c>
      <c r="G1495" s="7">
        <v>45012.320138888892</v>
      </c>
      <c r="H1495" s="7">
        <v>45034</v>
      </c>
      <c r="I1495" s="59">
        <v>74100</v>
      </c>
      <c r="J1495" s="59">
        <v>6430.5</v>
      </c>
      <c r="K1495" s="67" t="s">
        <v>14192</v>
      </c>
      <c r="L1495" s="5"/>
      <c r="M1495" s="5"/>
      <c r="N1495" s="59">
        <v>0</v>
      </c>
      <c r="O1495" s="59">
        <v>8574</v>
      </c>
      <c r="P1495" s="5" t="s">
        <v>13007</v>
      </c>
      <c r="Q1495" s="59">
        <v>74100</v>
      </c>
      <c r="R1495" s="59">
        <v>74100</v>
      </c>
      <c r="S1495" s="59">
        <v>0</v>
      </c>
      <c r="T1495" s="59">
        <v>65526</v>
      </c>
      <c r="U1495" s="59">
        <v>0</v>
      </c>
      <c r="V1495" s="5"/>
      <c r="W1495" s="59">
        <v>65526</v>
      </c>
      <c r="X1495" s="5">
        <v>4800060130</v>
      </c>
      <c r="Y1495" s="7">
        <v>45091</v>
      </c>
      <c r="Z1495" s="7">
        <v>45199</v>
      </c>
    </row>
    <row r="1496" spans="1:26" x14ac:dyDescent="0.25">
      <c r="A1496" s="5">
        <v>800231235</v>
      </c>
      <c r="B1496" s="5" t="s">
        <v>4021</v>
      </c>
      <c r="C1496" s="5" t="s">
        <v>4022</v>
      </c>
      <c r="D1496" s="5">
        <v>3226529</v>
      </c>
      <c r="E1496" s="5" t="s">
        <v>5516</v>
      </c>
      <c r="F1496" s="5" t="s">
        <v>9477</v>
      </c>
      <c r="G1496" s="7">
        <v>45012.322916666664</v>
      </c>
      <c r="H1496" s="7">
        <v>45034</v>
      </c>
      <c r="I1496" s="59">
        <v>103100</v>
      </c>
      <c r="J1496" s="59">
        <v>28180.5</v>
      </c>
      <c r="K1496" s="67" t="s">
        <v>14192</v>
      </c>
      <c r="L1496" s="5"/>
      <c r="M1496" s="5"/>
      <c r="N1496" s="59">
        <v>0</v>
      </c>
      <c r="O1496" s="59">
        <v>37574</v>
      </c>
      <c r="P1496" s="5" t="s">
        <v>13072</v>
      </c>
      <c r="Q1496" s="59">
        <v>103100</v>
      </c>
      <c r="R1496" s="59">
        <v>103100</v>
      </c>
      <c r="S1496" s="59">
        <v>0</v>
      </c>
      <c r="T1496" s="59">
        <v>65526</v>
      </c>
      <c r="U1496" s="59">
        <v>0</v>
      </c>
      <c r="V1496" s="5"/>
      <c r="W1496" s="59">
        <v>65526</v>
      </c>
      <c r="X1496" s="5">
        <v>4800060130</v>
      </c>
      <c r="Y1496" s="7">
        <v>45091</v>
      </c>
      <c r="Z1496" s="7">
        <v>45199</v>
      </c>
    </row>
    <row r="1497" spans="1:26" x14ac:dyDescent="0.25">
      <c r="A1497" s="5">
        <v>800231235</v>
      </c>
      <c r="B1497" s="5" t="s">
        <v>4021</v>
      </c>
      <c r="C1497" s="5" t="s">
        <v>4022</v>
      </c>
      <c r="D1497" s="5">
        <v>3226540</v>
      </c>
      <c r="E1497" s="5" t="s">
        <v>5517</v>
      </c>
      <c r="F1497" s="5" t="s">
        <v>9478</v>
      </c>
      <c r="G1497" s="7">
        <v>45012.334027777775</v>
      </c>
      <c r="H1497" s="7">
        <v>45034</v>
      </c>
      <c r="I1497" s="59">
        <v>99007</v>
      </c>
      <c r="J1497" s="59">
        <v>93282</v>
      </c>
      <c r="K1497" s="67" t="s">
        <v>14192</v>
      </c>
      <c r="L1497" s="5"/>
      <c r="M1497" s="5"/>
      <c r="N1497" s="59">
        <v>0</v>
      </c>
      <c r="O1497" s="59">
        <v>22900</v>
      </c>
      <c r="P1497" s="5" t="s">
        <v>13118</v>
      </c>
      <c r="Q1497" s="59">
        <v>103100</v>
      </c>
      <c r="R1497" s="59">
        <v>103100</v>
      </c>
      <c r="S1497" s="59">
        <v>0</v>
      </c>
      <c r="T1497" s="59">
        <v>76107</v>
      </c>
      <c r="U1497" s="59">
        <v>76107</v>
      </c>
      <c r="V1497" s="5">
        <v>1222320794</v>
      </c>
      <c r="W1497" s="59">
        <v>0</v>
      </c>
      <c r="X1497" s="5"/>
      <c r="Y1497" s="7"/>
      <c r="Z1497" s="7">
        <v>45199</v>
      </c>
    </row>
    <row r="1498" spans="1:26" x14ac:dyDescent="0.25">
      <c r="A1498" s="5">
        <v>800231235</v>
      </c>
      <c r="B1498" s="5" t="s">
        <v>4021</v>
      </c>
      <c r="C1498" s="5" t="s">
        <v>4022</v>
      </c>
      <c r="D1498" s="5">
        <v>3226552</v>
      </c>
      <c r="E1498" s="5" t="s">
        <v>5518</v>
      </c>
      <c r="F1498" s="5" t="s">
        <v>9479</v>
      </c>
      <c r="G1498" s="7">
        <v>45012.34652777778</v>
      </c>
      <c r="H1498" s="7">
        <v>45034</v>
      </c>
      <c r="I1498" s="59">
        <v>78800</v>
      </c>
      <c r="J1498" s="59">
        <v>6886.5</v>
      </c>
      <c r="K1498" s="67" t="s">
        <v>14192</v>
      </c>
      <c r="L1498" s="5"/>
      <c r="M1498" s="5"/>
      <c r="N1498" s="59">
        <v>0</v>
      </c>
      <c r="O1498" s="59">
        <v>9182</v>
      </c>
      <c r="P1498" s="5" t="s">
        <v>13085</v>
      </c>
      <c r="Q1498" s="59">
        <v>78800</v>
      </c>
      <c r="R1498" s="59">
        <v>78800</v>
      </c>
      <c r="S1498" s="59">
        <v>0</v>
      </c>
      <c r="T1498" s="59">
        <v>69618</v>
      </c>
      <c r="U1498" s="59">
        <v>0</v>
      </c>
      <c r="V1498" s="5"/>
      <c r="W1498" s="59">
        <v>69618</v>
      </c>
      <c r="X1498" s="5">
        <v>4800060130</v>
      </c>
      <c r="Y1498" s="7">
        <v>45091</v>
      </c>
      <c r="Z1498" s="7">
        <v>45199</v>
      </c>
    </row>
    <row r="1499" spans="1:26" x14ac:dyDescent="0.25">
      <c r="A1499" s="5">
        <v>800231235</v>
      </c>
      <c r="B1499" s="5" t="s">
        <v>4021</v>
      </c>
      <c r="C1499" s="5" t="s">
        <v>4022</v>
      </c>
      <c r="D1499" s="5">
        <v>3226562</v>
      </c>
      <c r="E1499" s="5" t="s">
        <v>5519</v>
      </c>
      <c r="F1499" s="5" t="s">
        <v>9480</v>
      </c>
      <c r="G1499" s="7">
        <v>45012.355555555558</v>
      </c>
      <c r="H1499" s="7">
        <v>45034</v>
      </c>
      <c r="I1499" s="59">
        <v>103800</v>
      </c>
      <c r="J1499" s="59">
        <v>21575.25</v>
      </c>
      <c r="K1499" s="67" t="s">
        <v>14192</v>
      </c>
      <c r="L1499" s="5"/>
      <c r="M1499" s="5"/>
      <c r="N1499" s="59">
        <v>0</v>
      </c>
      <c r="O1499" s="59">
        <v>28767</v>
      </c>
      <c r="P1499" s="5" t="s">
        <v>13119</v>
      </c>
      <c r="Q1499" s="59">
        <v>103800</v>
      </c>
      <c r="R1499" s="59">
        <v>103800</v>
      </c>
      <c r="S1499" s="59">
        <v>0</v>
      </c>
      <c r="T1499" s="59">
        <v>75033</v>
      </c>
      <c r="U1499" s="59">
        <v>0</v>
      </c>
      <c r="V1499" s="5"/>
      <c r="W1499" s="59">
        <v>75033</v>
      </c>
      <c r="X1499" s="5">
        <v>4800060130</v>
      </c>
      <c r="Y1499" s="7">
        <v>45091</v>
      </c>
      <c r="Z1499" s="7">
        <v>45199</v>
      </c>
    </row>
    <row r="1500" spans="1:26" x14ac:dyDescent="0.25">
      <c r="A1500" s="5">
        <v>800231235</v>
      </c>
      <c r="B1500" s="5" t="s">
        <v>4021</v>
      </c>
      <c r="C1500" s="5" t="s">
        <v>4022</v>
      </c>
      <c r="D1500" s="5">
        <v>3226568</v>
      </c>
      <c r="E1500" s="5" t="s">
        <v>5520</v>
      </c>
      <c r="F1500" s="5" t="s">
        <v>9481</v>
      </c>
      <c r="G1500" s="7">
        <v>45012.36041666667</v>
      </c>
      <c r="H1500" s="7">
        <v>45034</v>
      </c>
      <c r="I1500" s="59">
        <v>74100</v>
      </c>
      <c r="J1500" s="59">
        <v>71956.5</v>
      </c>
      <c r="K1500" s="67" t="s">
        <v>14192</v>
      </c>
      <c r="L1500" s="5"/>
      <c r="M1500" s="5"/>
      <c r="N1500" s="59">
        <v>0</v>
      </c>
      <c r="O1500" s="59">
        <v>8574</v>
      </c>
      <c r="P1500" s="5" t="s">
        <v>13120</v>
      </c>
      <c r="Q1500" s="59">
        <v>74100</v>
      </c>
      <c r="R1500" s="59">
        <v>74100</v>
      </c>
      <c r="S1500" s="59">
        <v>0</v>
      </c>
      <c r="T1500" s="59">
        <v>65526</v>
      </c>
      <c r="U1500" s="59">
        <v>65526</v>
      </c>
      <c r="V1500" s="5">
        <v>1222320795</v>
      </c>
      <c r="W1500" s="59">
        <v>0</v>
      </c>
      <c r="X1500" s="5"/>
      <c r="Y1500" s="7"/>
      <c r="Z1500" s="7">
        <v>45199</v>
      </c>
    </row>
    <row r="1501" spans="1:26" x14ac:dyDescent="0.25">
      <c r="A1501" s="5">
        <v>800231235</v>
      </c>
      <c r="B1501" s="5" t="s">
        <v>4021</v>
      </c>
      <c r="C1501" s="5" t="s">
        <v>4022</v>
      </c>
      <c r="D1501" s="5">
        <v>3226569</v>
      </c>
      <c r="E1501" s="5" t="s">
        <v>5521</v>
      </c>
      <c r="F1501" s="5" t="s">
        <v>9482</v>
      </c>
      <c r="G1501" s="7">
        <v>45012.361805555556</v>
      </c>
      <c r="H1501" s="7">
        <v>45034</v>
      </c>
      <c r="I1501" s="59">
        <v>103800</v>
      </c>
      <c r="J1501" s="59">
        <v>28705.5</v>
      </c>
      <c r="K1501" s="67" t="s">
        <v>14192</v>
      </c>
      <c r="L1501" s="5"/>
      <c r="M1501" s="5"/>
      <c r="N1501" s="59">
        <v>0</v>
      </c>
      <c r="O1501" s="59">
        <v>38274</v>
      </c>
      <c r="P1501" s="5" t="s">
        <v>13079</v>
      </c>
      <c r="Q1501" s="59">
        <v>103800</v>
      </c>
      <c r="R1501" s="59">
        <v>103800</v>
      </c>
      <c r="S1501" s="59">
        <v>0</v>
      </c>
      <c r="T1501" s="59">
        <v>65526</v>
      </c>
      <c r="U1501" s="59">
        <v>0</v>
      </c>
      <c r="V1501" s="5"/>
      <c r="W1501" s="59">
        <v>65526</v>
      </c>
      <c r="X1501" s="5">
        <v>4800060130</v>
      </c>
      <c r="Y1501" s="7">
        <v>45091</v>
      </c>
      <c r="Z1501" s="7">
        <v>45199</v>
      </c>
    </row>
    <row r="1502" spans="1:26" x14ac:dyDescent="0.25">
      <c r="A1502" s="5">
        <v>800231235</v>
      </c>
      <c r="B1502" s="5" t="s">
        <v>4021</v>
      </c>
      <c r="C1502" s="5" t="s">
        <v>4022</v>
      </c>
      <c r="D1502" s="5">
        <v>3226596</v>
      </c>
      <c r="E1502" s="5" t="s">
        <v>5522</v>
      </c>
      <c r="F1502" s="5" t="s">
        <v>9483</v>
      </c>
      <c r="G1502" s="7">
        <v>45012.381249999999</v>
      </c>
      <c r="H1502" s="7">
        <v>45034</v>
      </c>
      <c r="I1502" s="59">
        <v>3171183</v>
      </c>
      <c r="J1502" s="59">
        <v>2727217.38</v>
      </c>
      <c r="K1502" s="5" t="s">
        <v>14192</v>
      </c>
      <c r="L1502" s="5"/>
      <c r="M1502" s="5"/>
      <c r="N1502" s="59">
        <v>3171183</v>
      </c>
      <c r="O1502" s="59">
        <v>0</v>
      </c>
      <c r="P1502" s="5"/>
      <c r="Q1502" s="59">
        <v>3171183</v>
      </c>
      <c r="R1502" s="59">
        <v>3171183</v>
      </c>
      <c r="S1502" s="59">
        <v>0</v>
      </c>
      <c r="T1502" s="59">
        <v>0</v>
      </c>
      <c r="U1502" s="59">
        <v>0</v>
      </c>
      <c r="V1502" s="5"/>
      <c r="W1502" s="59">
        <v>0</v>
      </c>
      <c r="X1502" s="5"/>
      <c r="Y1502" s="7"/>
      <c r="Z1502" s="7">
        <v>45199</v>
      </c>
    </row>
    <row r="1503" spans="1:26" x14ac:dyDescent="0.25">
      <c r="A1503" s="5">
        <v>800231235</v>
      </c>
      <c r="B1503" s="5" t="s">
        <v>4021</v>
      </c>
      <c r="C1503" s="5" t="s">
        <v>4022</v>
      </c>
      <c r="D1503" s="5">
        <v>3226601</v>
      </c>
      <c r="E1503" s="5" t="s">
        <v>5523</v>
      </c>
      <c r="F1503" s="5" t="s">
        <v>9484</v>
      </c>
      <c r="G1503" s="7">
        <v>45012.386805555558</v>
      </c>
      <c r="H1503" s="7">
        <v>45034</v>
      </c>
      <c r="I1503" s="59">
        <v>103800</v>
      </c>
      <c r="J1503" s="59">
        <v>28705.5</v>
      </c>
      <c r="K1503" s="67" t="s">
        <v>14192</v>
      </c>
      <c r="L1503" s="5"/>
      <c r="M1503" s="5"/>
      <c r="N1503" s="59">
        <v>0</v>
      </c>
      <c r="O1503" s="59">
        <v>38274</v>
      </c>
      <c r="P1503" s="5" t="s">
        <v>13079</v>
      </c>
      <c r="Q1503" s="59">
        <v>103800</v>
      </c>
      <c r="R1503" s="59">
        <v>103800</v>
      </c>
      <c r="S1503" s="59">
        <v>0</v>
      </c>
      <c r="T1503" s="59">
        <v>65526</v>
      </c>
      <c r="U1503" s="59">
        <v>0</v>
      </c>
      <c r="V1503" s="5"/>
      <c r="W1503" s="59">
        <v>65526</v>
      </c>
      <c r="X1503" s="5">
        <v>4800060130</v>
      </c>
      <c r="Y1503" s="7">
        <v>45091</v>
      </c>
      <c r="Z1503" s="7">
        <v>45199</v>
      </c>
    </row>
    <row r="1504" spans="1:26" x14ac:dyDescent="0.25">
      <c r="A1504" s="5">
        <v>800231235</v>
      </c>
      <c r="B1504" s="5" t="s">
        <v>4021</v>
      </c>
      <c r="C1504" s="5" t="s">
        <v>4022</v>
      </c>
      <c r="D1504" s="5">
        <v>3226608</v>
      </c>
      <c r="E1504" s="5" t="s">
        <v>5524</v>
      </c>
      <c r="F1504" s="5" t="s">
        <v>9485</v>
      </c>
      <c r="G1504" s="7">
        <v>45012.395138888889</v>
      </c>
      <c r="H1504" s="7">
        <v>45034</v>
      </c>
      <c r="I1504" s="59">
        <v>74100</v>
      </c>
      <c r="J1504" s="59">
        <v>6430.5</v>
      </c>
      <c r="K1504" s="67" t="s">
        <v>14192</v>
      </c>
      <c r="L1504" s="5"/>
      <c r="M1504" s="5"/>
      <c r="N1504" s="59">
        <v>0</v>
      </c>
      <c r="O1504" s="59">
        <v>8574</v>
      </c>
      <c r="P1504" s="5" t="s">
        <v>13007</v>
      </c>
      <c r="Q1504" s="59">
        <v>74100</v>
      </c>
      <c r="R1504" s="59">
        <v>74100</v>
      </c>
      <c r="S1504" s="59">
        <v>0</v>
      </c>
      <c r="T1504" s="59">
        <v>65526</v>
      </c>
      <c r="U1504" s="59">
        <v>0</v>
      </c>
      <c r="V1504" s="5"/>
      <c r="W1504" s="59">
        <v>65526</v>
      </c>
      <c r="X1504" s="5">
        <v>4800060130</v>
      </c>
      <c r="Y1504" s="7">
        <v>45091</v>
      </c>
      <c r="Z1504" s="7">
        <v>45199</v>
      </c>
    </row>
    <row r="1505" spans="1:26" x14ac:dyDescent="0.25">
      <c r="A1505" s="5">
        <v>800231235</v>
      </c>
      <c r="B1505" s="5" t="s">
        <v>4021</v>
      </c>
      <c r="C1505" s="5" t="s">
        <v>4022</v>
      </c>
      <c r="D1505" s="5">
        <v>3226610</v>
      </c>
      <c r="E1505" s="5" t="s">
        <v>5525</v>
      </c>
      <c r="F1505" s="5" t="s">
        <v>9486</v>
      </c>
      <c r="G1505" s="7">
        <v>45012.396527777775</v>
      </c>
      <c r="H1505" s="7">
        <v>45034</v>
      </c>
      <c r="I1505" s="59">
        <v>74100</v>
      </c>
      <c r="J1505" s="59">
        <v>6430.5</v>
      </c>
      <c r="K1505" s="67" t="s">
        <v>14192</v>
      </c>
      <c r="L1505" s="5"/>
      <c r="M1505" s="5"/>
      <c r="N1505" s="59">
        <v>0</v>
      </c>
      <c r="O1505" s="59">
        <v>8574</v>
      </c>
      <c r="P1505" s="5" t="s">
        <v>13007</v>
      </c>
      <c r="Q1505" s="59">
        <v>74100</v>
      </c>
      <c r="R1505" s="59">
        <v>74100</v>
      </c>
      <c r="S1505" s="59">
        <v>0</v>
      </c>
      <c r="T1505" s="59">
        <v>65526</v>
      </c>
      <c r="U1505" s="59">
        <v>0</v>
      </c>
      <c r="V1505" s="5"/>
      <c r="W1505" s="59">
        <v>65526</v>
      </c>
      <c r="X1505" s="5">
        <v>4800060130</v>
      </c>
      <c r="Y1505" s="7">
        <v>45091</v>
      </c>
      <c r="Z1505" s="7">
        <v>45199</v>
      </c>
    </row>
    <row r="1506" spans="1:26" x14ac:dyDescent="0.25">
      <c r="A1506" s="5">
        <v>800231235</v>
      </c>
      <c r="B1506" s="5" t="s">
        <v>4021</v>
      </c>
      <c r="C1506" s="5" t="s">
        <v>4022</v>
      </c>
      <c r="D1506" s="5">
        <v>3226615</v>
      </c>
      <c r="E1506" s="5" t="s">
        <v>5526</v>
      </c>
      <c r="F1506" s="5" t="s">
        <v>9487</v>
      </c>
      <c r="G1506" s="7">
        <v>45012.405555555553</v>
      </c>
      <c r="H1506" s="7">
        <v>45034</v>
      </c>
      <c r="I1506" s="59">
        <v>74100</v>
      </c>
      <c r="J1506" s="59">
        <v>6430.5</v>
      </c>
      <c r="K1506" s="67" t="s">
        <v>14192</v>
      </c>
      <c r="L1506" s="5"/>
      <c r="M1506" s="5"/>
      <c r="N1506" s="59">
        <v>0</v>
      </c>
      <c r="O1506" s="59">
        <v>8574</v>
      </c>
      <c r="P1506" s="5" t="s">
        <v>13031</v>
      </c>
      <c r="Q1506" s="59">
        <v>74100</v>
      </c>
      <c r="R1506" s="59">
        <v>74100</v>
      </c>
      <c r="S1506" s="59">
        <v>0</v>
      </c>
      <c r="T1506" s="59">
        <v>65526</v>
      </c>
      <c r="U1506" s="59">
        <v>0</v>
      </c>
      <c r="V1506" s="5"/>
      <c r="W1506" s="59">
        <v>65526</v>
      </c>
      <c r="X1506" s="5">
        <v>4800060130</v>
      </c>
      <c r="Y1506" s="7">
        <v>45091</v>
      </c>
      <c r="Z1506" s="7">
        <v>45199</v>
      </c>
    </row>
    <row r="1507" spans="1:26" x14ac:dyDescent="0.25">
      <c r="A1507" s="5">
        <v>800231235</v>
      </c>
      <c r="B1507" s="5" t="s">
        <v>4021</v>
      </c>
      <c r="C1507" s="5" t="s">
        <v>4022</v>
      </c>
      <c r="D1507" s="5">
        <v>3226618</v>
      </c>
      <c r="E1507" s="5" t="s">
        <v>5527</v>
      </c>
      <c r="F1507" s="5" t="s">
        <v>9488</v>
      </c>
      <c r="G1507" s="7">
        <v>45012.407638888886</v>
      </c>
      <c r="H1507" s="7">
        <v>45034</v>
      </c>
      <c r="I1507" s="59">
        <v>103100</v>
      </c>
      <c r="J1507" s="59">
        <v>17175</v>
      </c>
      <c r="K1507" s="67" t="s">
        <v>14192</v>
      </c>
      <c r="L1507" s="5"/>
      <c r="M1507" s="5"/>
      <c r="N1507" s="59">
        <v>0</v>
      </c>
      <c r="O1507" s="59">
        <v>22900</v>
      </c>
      <c r="P1507" s="5" t="s">
        <v>13117</v>
      </c>
      <c r="Q1507" s="59">
        <v>103100</v>
      </c>
      <c r="R1507" s="59">
        <v>103100</v>
      </c>
      <c r="S1507" s="59">
        <v>0</v>
      </c>
      <c r="T1507" s="59">
        <v>80200</v>
      </c>
      <c r="U1507" s="59">
        <v>0</v>
      </c>
      <c r="V1507" s="5"/>
      <c r="W1507" s="59">
        <v>80200</v>
      </c>
      <c r="X1507" s="5">
        <v>4800060130</v>
      </c>
      <c r="Y1507" s="7">
        <v>45091</v>
      </c>
      <c r="Z1507" s="7">
        <v>45199</v>
      </c>
    </row>
    <row r="1508" spans="1:26" x14ac:dyDescent="0.25">
      <c r="A1508" s="5">
        <v>800231235</v>
      </c>
      <c r="B1508" s="5" t="s">
        <v>4021</v>
      </c>
      <c r="C1508" s="5" t="s">
        <v>4022</v>
      </c>
      <c r="D1508" s="5">
        <v>3226629</v>
      </c>
      <c r="E1508" s="5" t="s">
        <v>5528</v>
      </c>
      <c r="F1508" s="5" t="s">
        <v>9489</v>
      </c>
      <c r="G1508" s="7">
        <v>45012.422222222223</v>
      </c>
      <c r="H1508" s="7">
        <v>45034</v>
      </c>
      <c r="I1508" s="59">
        <v>74100</v>
      </c>
      <c r="J1508" s="59">
        <v>6430.5</v>
      </c>
      <c r="K1508" s="67" t="s">
        <v>14192</v>
      </c>
      <c r="L1508" s="5"/>
      <c r="M1508" s="5"/>
      <c r="N1508" s="59">
        <v>0</v>
      </c>
      <c r="O1508" s="59">
        <v>8574</v>
      </c>
      <c r="P1508" s="5" t="s">
        <v>13007</v>
      </c>
      <c r="Q1508" s="59">
        <v>74100</v>
      </c>
      <c r="R1508" s="59">
        <v>74100</v>
      </c>
      <c r="S1508" s="59">
        <v>0</v>
      </c>
      <c r="T1508" s="59">
        <v>65526</v>
      </c>
      <c r="U1508" s="59">
        <v>0</v>
      </c>
      <c r="V1508" s="5"/>
      <c r="W1508" s="59">
        <v>65526</v>
      </c>
      <c r="X1508" s="5">
        <v>4800060130</v>
      </c>
      <c r="Y1508" s="7">
        <v>45091</v>
      </c>
      <c r="Z1508" s="7">
        <v>45199</v>
      </c>
    </row>
    <row r="1509" spans="1:26" x14ac:dyDescent="0.25">
      <c r="A1509" s="5">
        <v>800231235</v>
      </c>
      <c r="B1509" s="5" t="s">
        <v>4021</v>
      </c>
      <c r="C1509" s="5" t="s">
        <v>4022</v>
      </c>
      <c r="D1509" s="5">
        <v>3226644</v>
      </c>
      <c r="E1509" s="5" t="s">
        <v>5529</v>
      </c>
      <c r="F1509" s="5" t="s">
        <v>9490</v>
      </c>
      <c r="G1509" s="7">
        <v>45012.430555555555</v>
      </c>
      <c r="H1509" s="7">
        <v>45034</v>
      </c>
      <c r="I1509" s="59">
        <v>74100</v>
      </c>
      <c r="J1509" s="59">
        <v>6430.5</v>
      </c>
      <c r="K1509" s="67" t="s">
        <v>14192</v>
      </c>
      <c r="L1509" s="5"/>
      <c r="M1509" s="5"/>
      <c r="N1509" s="59">
        <v>0</v>
      </c>
      <c r="O1509" s="59">
        <v>8574</v>
      </c>
      <c r="P1509" s="5" t="s">
        <v>13007</v>
      </c>
      <c r="Q1509" s="59">
        <v>74100</v>
      </c>
      <c r="R1509" s="59">
        <v>74100</v>
      </c>
      <c r="S1509" s="59">
        <v>0</v>
      </c>
      <c r="T1509" s="59">
        <v>65526</v>
      </c>
      <c r="U1509" s="59">
        <v>0</v>
      </c>
      <c r="V1509" s="5"/>
      <c r="W1509" s="59">
        <v>65526</v>
      </c>
      <c r="X1509" s="5">
        <v>4800060130</v>
      </c>
      <c r="Y1509" s="7">
        <v>45091</v>
      </c>
      <c r="Z1509" s="7">
        <v>45199</v>
      </c>
    </row>
    <row r="1510" spans="1:26" x14ac:dyDescent="0.25">
      <c r="A1510" s="5">
        <v>800231235</v>
      </c>
      <c r="B1510" s="5" t="s">
        <v>4021</v>
      </c>
      <c r="C1510" s="5" t="s">
        <v>4022</v>
      </c>
      <c r="D1510" s="5">
        <v>3226653</v>
      </c>
      <c r="E1510" s="5" t="s">
        <v>5530</v>
      </c>
      <c r="F1510" s="5" t="s">
        <v>9491</v>
      </c>
      <c r="G1510" s="7">
        <v>45012.436111111114</v>
      </c>
      <c r="H1510" s="7">
        <v>45034</v>
      </c>
      <c r="I1510" s="59">
        <v>74100</v>
      </c>
      <c r="J1510" s="59">
        <v>6430.5</v>
      </c>
      <c r="K1510" s="67" t="s">
        <v>14192</v>
      </c>
      <c r="L1510" s="5"/>
      <c r="M1510" s="5"/>
      <c r="N1510" s="59">
        <v>0</v>
      </c>
      <c r="O1510" s="59">
        <v>8574</v>
      </c>
      <c r="P1510" s="5" t="s">
        <v>13121</v>
      </c>
      <c r="Q1510" s="59">
        <v>74100</v>
      </c>
      <c r="R1510" s="59">
        <v>74100</v>
      </c>
      <c r="S1510" s="59">
        <v>0</v>
      </c>
      <c r="T1510" s="59">
        <v>65526</v>
      </c>
      <c r="U1510" s="59">
        <v>0</v>
      </c>
      <c r="V1510" s="5"/>
      <c r="W1510" s="59">
        <v>65526</v>
      </c>
      <c r="X1510" s="5">
        <v>4800060130</v>
      </c>
      <c r="Y1510" s="7">
        <v>45091</v>
      </c>
      <c r="Z1510" s="7">
        <v>45199</v>
      </c>
    </row>
    <row r="1511" spans="1:26" x14ac:dyDescent="0.25">
      <c r="A1511" s="5">
        <v>800231235</v>
      </c>
      <c r="B1511" s="5" t="s">
        <v>4021</v>
      </c>
      <c r="C1511" s="5" t="s">
        <v>4022</v>
      </c>
      <c r="D1511" s="5">
        <v>3226655</v>
      </c>
      <c r="E1511" s="5" t="s">
        <v>5531</v>
      </c>
      <c r="F1511" s="5" t="s">
        <v>9492</v>
      </c>
      <c r="G1511" s="7">
        <v>45012.438194444447</v>
      </c>
      <c r="H1511" s="7">
        <v>45034</v>
      </c>
      <c r="I1511" s="59">
        <v>74100</v>
      </c>
      <c r="J1511" s="59">
        <v>6430.5</v>
      </c>
      <c r="K1511" s="67" t="s">
        <v>14192</v>
      </c>
      <c r="L1511" s="5"/>
      <c r="M1511" s="5"/>
      <c r="N1511" s="59">
        <v>0</v>
      </c>
      <c r="O1511" s="59">
        <v>8574</v>
      </c>
      <c r="P1511" s="5" t="s">
        <v>13007</v>
      </c>
      <c r="Q1511" s="59">
        <v>74100</v>
      </c>
      <c r="R1511" s="59">
        <v>74100</v>
      </c>
      <c r="S1511" s="59">
        <v>0</v>
      </c>
      <c r="T1511" s="59">
        <v>65526</v>
      </c>
      <c r="U1511" s="59">
        <v>0</v>
      </c>
      <c r="V1511" s="5"/>
      <c r="W1511" s="59">
        <v>65526</v>
      </c>
      <c r="X1511" s="5">
        <v>4800060130</v>
      </c>
      <c r="Y1511" s="7">
        <v>45091</v>
      </c>
      <c r="Z1511" s="7">
        <v>45199</v>
      </c>
    </row>
    <row r="1512" spans="1:26" x14ac:dyDescent="0.25">
      <c r="A1512" s="5">
        <v>800231235</v>
      </c>
      <c r="B1512" s="5" t="s">
        <v>4021</v>
      </c>
      <c r="C1512" s="5" t="s">
        <v>4022</v>
      </c>
      <c r="D1512" s="5">
        <v>3226657</v>
      </c>
      <c r="E1512" s="5" t="s">
        <v>5532</v>
      </c>
      <c r="F1512" s="5" t="s">
        <v>9493</v>
      </c>
      <c r="G1512" s="7">
        <v>45012.44027777778</v>
      </c>
      <c r="H1512" s="7">
        <v>45034</v>
      </c>
      <c r="I1512" s="59">
        <v>103100</v>
      </c>
      <c r="J1512" s="59">
        <v>17175</v>
      </c>
      <c r="K1512" s="67" t="s">
        <v>14192</v>
      </c>
      <c r="L1512" s="5"/>
      <c r="M1512" s="5"/>
      <c r="N1512" s="59">
        <v>0</v>
      </c>
      <c r="O1512" s="59">
        <v>22900</v>
      </c>
      <c r="P1512" s="5" t="s">
        <v>13117</v>
      </c>
      <c r="Q1512" s="59">
        <v>103100</v>
      </c>
      <c r="R1512" s="59">
        <v>103100</v>
      </c>
      <c r="S1512" s="59">
        <v>0</v>
      </c>
      <c r="T1512" s="59">
        <v>80200</v>
      </c>
      <c r="U1512" s="59">
        <v>0</v>
      </c>
      <c r="V1512" s="5"/>
      <c r="W1512" s="59">
        <v>80200</v>
      </c>
      <c r="X1512" s="5">
        <v>4800060130</v>
      </c>
      <c r="Y1512" s="7">
        <v>45091</v>
      </c>
      <c r="Z1512" s="7">
        <v>45199</v>
      </c>
    </row>
    <row r="1513" spans="1:26" x14ac:dyDescent="0.25">
      <c r="A1513" s="5">
        <v>800231235</v>
      </c>
      <c r="B1513" s="5" t="s">
        <v>4021</v>
      </c>
      <c r="C1513" s="5" t="s">
        <v>4022</v>
      </c>
      <c r="D1513" s="5">
        <v>3226660</v>
      </c>
      <c r="E1513" s="5" t="s">
        <v>5533</v>
      </c>
      <c r="F1513" s="5" t="s">
        <v>9494</v>
      </c>
      <c r="G1513" s="7">
        <v>45012.441666666666</v>
      </c>
      <c r="H1513" s="7">
        <v>45034</v>
      </c>
      <c r="I1513" s="59">
        <v>74100</v>
      </c>
      <c r="J1513" s="59">
        <v>6430.5</v>
      </c>
      <c r="K1513" s="67" t="s">
        <v>14192</v>
      </c>
      <c r="L1513" s="5"/>
      <c r="M1513" s="5"/>
      <c r="N1513" s="59">
        <v>0</v>
      </c>
      <c r="O1513" s="59">
        <v>8574</v>
      </c>
      <c r="P1513" s="5" t="s">
        <v>13007</v>
      </c>
      <c r="Q1513" s="59">
        <v>74100</v>
      </c>
      <c r="R1513" s="59">
        <v>74100</v>
      </c>
      <c r="S1513" s="59">
        <v>0</v>
      </c>
      <c r="T1513" s="59">
        <v>65526</v>
      </c>
      <c r="U1513" s="59">
        <v>0</v>
      </c>
      <c r="V1513" s="5"/>
      <c r="W1513" s="59">
        <v>65526</v>
      </c>
      <c r="X1513" s="5">
        <v>4800060130</v>
      </c>
      <c r="Y1513" s="7">
        <v>45091</v>
      </c>
      <c r="Z1513" s="7">
        <v>45199</v>
      </c>
    </row>
    <row r="1514" spans="1:26" x14ac:dyDescent="0.25">
      <c r="A1514" s="5">
        <v>800231235</v>
      </c>
      <c r="B1514" s="5" t="s">
        <v>4021</v>
      </c>
      <c r="C1514" s="5" t="s">
        <v>4022</v>
      </c>
      <c r="D1514" s="5">
        <v>3226671</v>
      </c>
      <c r="E1514" s="5" t="s">
        <v>5534</v>
      </c>
      <c r="F1514" s="5" t="s">
        <v>9495</v>
      </c>
      <c r="G1514" s="7">
        <v>45012.457638888889</v>
      </c>
      <c r="H1514" s="7">
        <v>45034</v>
      </c>
      <c r="I1514" s="59">
        <v>103100</v>
      </c>
      <c r="J1514" s="59">
        <v>93706.5</v>
      </c>
      <c r="K1514" s="67" t="s">
        <v>14192</v>
      </c>
      <c r="L1514" s="5"/>
      <c r="M1514" s="5"/>
      <c r="N1514" s="59">
        <v>0</v>
      </c>
      <c r="O1514" s="59">
        <v>37574</v>
      </c>
      <c r="P1514" s="5" t="s">
        <v>13122</v>
      </c>
      <c r="Q1514" s="59">
        <v>103100</v>
      </c>
      <c r="R1514" s="59">
        <v>103100</v>
      </c>
      <c r="S1514" s="59">
        <v>0</v>
      </c>
      <c r="T1514" s="59">
        <v>65526</v>
      </c>
      <c r="U1514" s="59">
        <v>65526</v>
      </c>
      <c r="V1514" s="5">
        <v>1222320796</v>
      </c>
      <c r="W1514" s="59">
        <v>0</v>
      </c>
      <c r="X1514" s="5"/>
      <c r="Y1514" s="7"/>
      <c r="Z1514" s="7">
        <v>45199</v>
      </c>
    </row>
    <row r="1515" spans="1:26" x14ac:dyDescent="0.25">
      <c r="A1515" s="5">
        <v>800231235</v>
      </c>
      <c r="B1515" s="5" t="s">
        <v>4021</v>
      </c>
      <c r="C1515" s="5" t="s">
        <v>4022</v>
      </c>
      <c r="D1515" s="5">
        <v>3226674</v>
      </c>
      <c r="E1515" s="5" t="s">
        <v>5535</v>
      </c>
      <c r="F1515" s="5" t="s">
        <v>9496</v>
      </c>
      <c r="G1515" s="7">
        <v>45012.461111111108</v>
      </c>
      <c r="H1515" s="7">
        <v>45034</v>
      </c>
      <c r="I1515" s="59">
        <v>118100</v>
      </c>
      <c r="J1515" s="59">
        <v>114676</v>
      </c>
      <c r="K1515" s="67" t="s">
        <v>14192</v>
      </c>
      <c r="L1515" s="5"/>
      <c r="M1515" s="5"/>
      <c r="N1515" s="59">
        <v>0</v>
      </c>
      <c r="O1515" s="59">
        <v>13696</v>
      </c>
      <c r="P1515" s="5" t="s">
        <v>13123</v>
      </c>
      <c r="Q1515" s="59">
        <v>118100</v>
      </c>
      <c r="R1515" s="59">
        <v>118100</v>
      </c>
      <c r="S1515" s="59">
        <v>0</v>
      </c>
      <c r="T1515" s="59">
        <v>104404</v>
      </c>
      <c r="U1515" s="59">
        <v>104404</v>
      </c>
      <c r="V1515" s="5">
        <v>1222320797</v>
      </c>
      <c r="W1515" s="59">
        <v>0</v>
      </c>
      <c r="X1515" s="5"/>
      <c r="Y1515" s="7"/>
      <c r="Z1515" s="7">
        <v>45199</v>
      </c>
    </row>
    <row r="1516" spans="1:26" x14ac:dyDescent="0.25">
      <c r="A1516" s="5">
        <v>800231235</v>
      </c>
      <c r="B1516" s="5" t="s">
        <v>4021</v>
      </c>
      <c r="C1516" s="5" t="s">
        <v>4022</v>
      </c>
      <c r="D1516" s="5">
        <v>3226679</v>
      </c>
      <c r="E1516" s="5" t="s">
        <v>5536</v>
      </c>
      <c r="F1516" s="5" t="s">
        <v>9497</v>
      </c>
      <c r="G1516" s="7">
        <v>45012.46875</v>
      </c>
      <c r="H1516" s="7">
        <v>45034</v>
      </c>
      <c r="I1516" s="59">
        <v>126500</v>
      </c>
      <c r="J1516" s="59">
        <v>10978.5</v>
      </c>
      <c r="K1516" s="67" t="s">
        <v>14192</v>
      </c>
      <c r="L1516" s="5"/>
      <c r="M1516" s="5"/>
      <c r="N1516" s="59">
        <v>0</v>
      </c>
      <c r="O1516" s="59">
        <v>14638</v>
      </c>
      <c r="P1516" s="5" t="s">
        <v>13066</v>
      </c>
      <c r="Q1516" s="59">
        <v>126500</v>
      </c>
      <c r="R1516" s="59">
        <v>126500</v>
      </c>
      <c r="S1516" s="59">
        <v>0</v>
      </c>
      <c r="T1516" s="59">
        <v>111862</v>
      </c>
      <c r="U1516" s="59">
        <v>0</v>
      </c>
      <c r="V1516" s="5"/>
      <c r="W1516" s="59">
        <v>111862</v>
      </c>
      <c r="X1516" s="5">
        <v>4800060130</v>
      </c>
      <c r="Y1516" s="7">
        <v>45091</v>
      </c>
      <c r="Z1516" s="7">
        <v>45199</v>
      </c>
    </row>
    <row r="1517" spans="1:26" x14ac:dyDescent="0.25">
      <c r="A1517" s="5">
        <v>800231235</v>
      </c>
      <c r="B1517" s="5" t="s">
        <v>4021</v>
      </c>
      <c r="C1517" s="5" t="s">
        <v>4022</v>
      </c>
      <c r="D1517" s="5">
        <v>3226685</v>
      </c>
      <c r="E1517" s="5" t="s">
        <v>5537</v>
      </c>
      <c r="F1517" s="5" t="s">
        <v>9498</v>
      </c>
      <c r="G1517" s="7">
        <v>45012.474305555559</v>
      </c>
      <c r="H1517" s="7">
        <v>45034</v>
      </c>
      <c r="I1517" s="59">
        <v>74100</v>
      </c>
      <c r="J1517" s="59">
        <v>6430.5</v>
      </c>
      <c r="K1517" s="67" t="s">
        <v>14192</v>
      </c>
      <c r="L1517" s="5"/>
      <c r="M1517" s="5"/>
      <c r="N1517" s="59">
        <v>0</v>
      </c>
      <c r="O1517" s="59">
        <v>8574</v>
      </c>
      <c r="P1517" s="5" t="s">
        <v>13007</v>
      </c>
      <c r="Q1517" s="59">
        <v>74100</v>
      </c>
      <c r="R1517" s="59">
        <v>74100</v>
      </c>
      <c r="S1517" s="59">
        <v>0</v>
      </c>
      <c r="T1517" s="59">
        <v>65526</v>
      </c>
      <c r="U1517" s="59">
        <v>0</v>
      </c>
      <c r="V1517" s="5"/>
      <c r="W1517" s="59">
        <v>65526</v>
      </c>
      <c r="X1517" s="5">
        <v>4800060130</v>
      </c>
      <c r="Y1517" s="7">
        <v>45091</v>
      </c>
      <c r="Z1517" s="7">
        <v>45199</v>
      </c>
    </row>
    <row r="1518" spans="1:26" x14ac:dyDescent="0.25">
      <c r="A1518" s="5">
        <v>800231235</v>
      </c>
      <c r="B1518" s="5" t="s">
        <v>4021</v>
      </c>
      <c r="C1518" s="5" t="s">
        <v>4022</v>
      </c>
      <c r="D1518" s="5">
        <v>3226689</v>
      </c>
      <c r="E1518" s="5" t="s">
        <v>5538</v>
      </c>
      <c r="F1518" s="5" t="s">
        <v>9499</v>
      </c>
      <c r="G1518" s="7">
        <v>45012.487500000003</v>
      </c>
      <c r="H1518" s="7">
        <v>45034</v>
      </c>
      <c r="I1518" s="59">
        <v>21283637</v>
      </c>
      <c r="J1518" s="59">
        <v>133704</v>
      </c>
      <c r="K1518" s="67" t="s">
        <v>14192</v>
      </c>
      <c r="L1518" s="5"/>
      <c r="M1518" s="5"/>
      <c r="N1518" s="59">
        <v>0</v>
      </c>
      <c r="O1518" s="59">
        <v>178272</v>
      </c>
      <c r="P1518" s="5" t="s">
        <v>13124</v>
      </c>
      <c r="Q1518" s="59">
        <v>21283637</v>
      </c>
      <c r="R1518" s="59">
        <v>21283637</v>
      </c>
      <c r="S1518" s="59">
        <v>0</v>
      </c>
      <c r="T1518" s="59">
        <v>21105365</v>
      </c>
      <c r="U1518" s="59">
        <v>0</v>
      </c>
      <c r="V1518" s="5"/>
      <c r="W1518" s="59">
        <v>21105365</v>
      </c>
      <c r="X1518" s="5">
        <v>4800060130</v>
      </c>
      <c r="Y1518" s="7">
        <v>45091</v>
      </c>
      <c r="Z1518" s="7">
        <v>45199</v>
      </c>
    </row>
    <row r="1519" spans="1:26" x14ac:dyDescent="0.25">
      <c r="A1519" s="5">
        <v>800231235</v>
      </c>
      <c r="B1519" s="5" t="s">
        <v>4021</v>
      </c>
      <c r="C1519" s="5" t="s">
        <v>4022</v>
      </c>
      <c r="D1519" s="5">
        <v>3226700</v>
      </c>
      <c r="E1519" s="5" t="s">
        <v>5539</v>
      </c>
      <c r="F1519" s="5" t="s">
        <v>9500</v>
      </c>
      <c r="G1519" s="7">
        <v>45012.525000000001</v>
      </c>
      <c r="H1519" s="7">
        <v>45034</v>
      </c>
      <c r="I1519" s="59">
        <v>103800</v>
      </c>
      <c r="J1519" s="59">
        <v>28705.5</v>
      </c>
      <c r="K1519" s="67" t="s">
        <v>14192</v>
      </c>
      <c r="L1519" s="5"/>
      <c r="M1519" s="5"/>
      <c r="N1519" s="59">
        <v>0</v>
      </c>
      <c r="O1519" s="59">
        <v>38274</v>
      </c>
      <c r="P1519" s="5" t="s">
        <v>13079</v>
      </c>
      <c r="Q1519" s="59">
        <v>103800</v>
      </c>
      <c r="R1519" s="59">
        <v>103800</v>
      </c>
      <c r="S1519" s="59">
        <v>0</v>
      </c>
      <c r="T1519" s="59">
        <v>65526</v>
      </c>
      <c r="U1519" s="59">
        <v>0</v>
      </c>
      <c r="V1519" s="5"/>
      <c r="W1519" s="59">
        <v>65526</v>
      </c>
      <c r="X1519" s="5">
        <v>4800060130</v>
      </c>
      <c r="Y1519" s="7">
        <v>45091</v>
      </c>
      <c r="Z1519" s="7">
        <v>45199</v>
      </c>
    </row>
    <row r="1520" spans="1:26" x14ac:dyDescent="0.25">
      <c r="A1520" s="5">
        <v>800231235</v>
      </c>
      <c r="B1520" s="5" t="s">
        <v>4021</v>
      </c>
      <c r="C1520" s="5" t="s">
        <v>4022</v>
      </c>
      <c r="D1520" s="5">
        <v>3226703</v>
      </c>
      <c r="E1520" s="5" t="s">
        <v>5540</v>
      </c>
      <c r="F1520" s="5" t="s">
        <v>9501</v>
      </c>
      <c r="G1520" s="7">
        <v>45012.532638888886</v>
      </c>
      <c r="H1520" s="7">
        <v>45034</v>
      </c>
      <c r="I1520" s="59">
        <v>74100</v>
      </c>
      <c r="J1520" s="59">
        <v>6430.5</v>
      </c>
      <c r="K1520" s="67" t="s">
        <v>14192</v>
      </c>
      <c r="L1520" s="5"/>
      <c r="M1520" s="5"/>
      <c r="N1520" s="59">
        <v>0</v>
      </c>
      <c r="O1520" s="59">
        <v>8574</v>
      </c>
      <c r="P1520" s="5" t="s">
        <v>13007</v>
      </c>
      <c r="Q1520" s="59">
        <v>74100</v>
      </c>
      <c r="R1520" s="59">
        <v>74100</v>
      </c>
      <c r="S1520" s="59">
        <v>0</v>
      </c>
      <c r="T1520" s="59">
        <v>65526</v>
      </c>
      <c r="U1520" s="59">
        <v>0</v>
      </c>
      <c r="V1520" s="5"/>
      <c r="W1520" s="59">
        <v>65526</v>
      </c>
      <c r="X1520" s="5">
        <v>4800060130</v>
      </c>
      <c r="Y1520" s="7">
        <v>45091</v>
      </c>
      <c r="Z1520" s="7">
        <v>45199</v>
      </c>
    </row>
    <row r="1521" spans="1:26" x14ac:dyDescent="0.25">
      <c r="A1521" s="5">
        <v>800231235</v>
      </c>
      <c r="B1521" s="5" t="s">
        <v>4021</v>
      </c>
      <c r="C1521" s="5" t="s">
        <v>4022</v>
      </c>
      <c r="D1521" s="5">
        <v>3226711</v>
      </c>
      <c r="E1521" s="5" t="s">
        <v>5541</v>
      </c>
      <c r="F1521" s="5" t="s">
        <v>9502</v>
      </c>
      <c r="G1521" s="7">
        <v>45012.563194444447</v>
      </c>
      <c r="H1521" s="7">
        <v>45034</v>
      </c>
      <c r="I1521" s="59">
        <v>103800</v>
      </c>
      <c r="J1521" s="59">
        <v>28705.5</v>
      </c>
      <c r="K1521" s="67" t="s">
        <v>14192</v>
      </c>
      <c r="L1521" s="5"/>
      <c r="M1521" s="5"/>
      <c r="N1521" s="59">
        <v>0</v>
      </c>
      <c r="O1521" s="59">
        <v>38274</v>
      </c>
      <c r="P1521" s="5" t="s">
        <v>13079</v>
      </c>
      <c r="Q1521" s="59">
        <v>103800</v>
      </c>
      <c r="R1521" s="59">
        <v>103800</v>
      </c>
      <c r="S1521" s="59">
        <v>0</v>
      </c>
      <c r="T1521" s="59">
        <v>65526</v>
      </c>
      <c r="U1521" s="59">
        <v>0</v>
      </c>
      <c r="V1521" s="5"/>
      <c r="W1521" s="59">
        <v>65526</v>
      </c>
      <c r="X1521" s="5">
        <v>4800060130</v>
      </c>
      <c r="Y1521" s="7">
        <v>45091</v>
      </c>
      <c r="Z1521" s="7">
        <v>45199</v>
      </c>
    </row>
    <row r="1522" spans="1:26" x14ac:dyDescent="0.25">
      <c r="A1522" s="5">
        <v>800231235</v>
      </c>
      <c r="B1522" s="5" t="s">
        <v>4021</v>
      </c>
      <c r="C1522" s="5" t="s">
        <v>4022</v>
      </c>
      <c r="D1522" s="5">
        <v>3226721</v>
      </c>
      <c r="E1522" s="5" t="s">
        <v>5542</v>
      </c>
      <c r="F1522" s="5" t="s">
        <v>9503</v>
      </c>
      <c r="G1522" s="7">
        <v>45012.581250000003</v>
      </c>
      <c r="H1522" s="7">
        <v>45034</v>
      </c>
      <c r="I1522" s="59">
        <v>160300</v>
      </c>
      <c r="J1522" s="59">
        <v>80798.25</v>
      </c>
      <c r="K1522" s="67" t="s">
        <v>14192</v>
      </c>
      <c r="L1522" s="5"/>
      <c r="M1522" s="5"/>
      <c r="N1522" s="59">
        <v>0</v>
      </c>
      <c r="O1522" s="59">
        <v>107731</v>
      </c>
      <c r="P1522" s="5" t="s">
        <v>13125</v>
      </c>
      <c r="Q1522" s="59">
        <v>160300</v>
      </c>
      <c r="R1522" s="59">
        <v>160300</v>
      </c>
      <c r="S1522" s="59">
        <v>0</v>
      </c>
      <c r="T1522" s="59">
        <v>52569</v>
      </c>
      <c r="U1522" s="59">
        <v>0</v>
      </c>
      <c r="V1522" s="5"/>
      <c r="W1522" s="59">
        <v>52569</v>
      </c>
      <c r="X1522" s="5">
        <v>4800060130</v>
      </c>
      <c r="Y1522" s="7">
        <v>45091</v>
      </c>
      <c r="Z1522" s="7">
        <v>45199</v>
      </c>
    </row>
    <row r="1523" spans="1:26" x14ac:dyDescent="0.25">
      <c r="A1523" s="5">
        <v>800231235</v>
      </c>
      <c r="B1523" s="5" t="s">
        <v>4021</v>
      </c>
      <c r="C1523" s="5" t="s">
        <v>4022</v>
      </c>
      <c r="D1523" s="5">
        <v>3226722</v>
      </c>
      <c r="E1523" s="5" t="s">
        <v>5543</v>
      </c>
      <c r="F1523" s="5" t="s">
        <v>9504</v>
      </c>
      <c r="G1523" s="7">
        <v>45012.584027777775</v>
      </c>
      <c r="H1523" s="7">
        <v>45034</v>
      </c>
      <c r="I1523" s="59">
        <v>70002</v>
      </c>
      <c r="J1523" s="59">
        <v>67858.5</v>
      </c>
      <c r="K1523" s="67" t="s">
        <v>14192</v>
      </c>
      <c r="L1523" s="5"/>
      <c r="M1523" s="5"/>
      <c r="N1523" s="59">
        <v>0</v>
      </c>
      <c r="O1523" s="59">
        <v>8574</v>
      </c>
      <c r="P1523" s="5" t="s">
        <v>13126</v>
      </c>
      <c r="Q1523" s="59">
        <v>74100</v>
      </c>
      <c r="R1523" s="59">
        <v>74100</v>
      </c>
      <c r="S1523" s="59">
        <v>0</v>
      </c>
      <c r="T1523" s="59">
        <v>61428</v>
      </c>
      <c r="U1523" s="59">
        <v>61428</v>
      </c>
      <c r="V1523" s="5">
        <v>1222320798</v>
      </c>
      <c r="W1523" s="59">
        <v>0</v>
      </c>
      <c r="X1523" s="5"/>
      <c r="Y1523" s="7"/>
      <c r="Z1523" s="7">
        <v>45199</v>
      </c>
    </row>
    <row r="1524" spans="1:26" x14ac:dyDescent="0.25">
      <c r="A1524" s="5">
        <v>800231235</v>
      </c>
      <c r="B1524" s="5" t="s">
        <v>4021</v>
      </c>
      <c r="C1524" s="5" t="s">
        <v>4022</v>
      </c>
      <c r="D1524" s="5">
        <v>3226728</v>
      </c>
      <c r="E1524" s="5" t="s">
        <v>5544</v>
      </c>
      <c r="F1524" s="5" t="s">
        <v>9505</v>
      </c>
      <c r="G1524" s="7">
        <v>45012.59375</v>
      </c>
      <c r="H1524" s="7">
        <v>45034</v>
      </c>
      <c r="I1524" s="59">
        <v>1568127</v>
      </c>
      <c r="J1524" s="59">
        <v>1568127</v>
      </c>
      <c r="K1524" s="67" t="s">
        <v>14131</v>
      </c>
      <c r="L1524" s="5"/>
      <c r="M1524" s="5"/>
      <c r="N1524" s="59">
        <v>1568127</v>
      </c>
      <c r="O1524" s="59">
        <v>0</v>
      </c>
      <c r="P1524" s="5" t="s">
        <v>13127</v>
      </c>
      <c r="Q1524" s="59">
        <v>1568127</v>
      </c>
      <c r="R1524" s="59">
        <v>1568127</v>
      </c>
      <c r="S1524" s="59">
        <v>0</v>
      </c>
      <c r="T1524" s="59">
        <v>0</v>
      </c>
      <c r="U1524" s="59">
        <v>0</v>
      </c>
      <c r="V1524" s="5"/>
      <c r="W1524" s="59">
        <v>0</v>
      </c>
      <c r="X1524" s="5"/>
      <c r="Y1524" s="7"/>
      <c r="Z1524" s="7">
        <v>45199</v>
      </c>
    </row>
    <row r="1525" spans="1:26" x14ac:dyDescent="0.25">
      <c r="A1525" s="5">
        <v>800231235</v>
      </c>
      <c r="B1525" s="5" t="s">
        <v>4021</v>
      </c>
      <c r="C1525" s="5" t="s">
        <v>4022</v>
      </c>
      <c r="D1525" s="5">
        <v>3226735</v>
      </c>
      <c r="E1525" s="5" t="s">
        <v>5545</v>
      </c>
      <c r="F1525" s="5" t="s">
        <v>9506</v>
      </c>
      <c r="G1525" s="7">
        <v>45012.601388888892</v>
      </c>
      <c r="H1525" s="7">
        <v>45064</v>
      </c>
      <c r="I1525" s="59">
        <v>401700</v>
      </c>
      <c r="J1525" s="59">
        <v>34942.5</v>
      </c>
      <c r="K1525" s="67" t="s">
        <v>14192</v>
      </c>
      <c r="L1525" s="5"/>
      <c r="M1525" s="5"/>
      <c r="N1525" s="59">
        <v>0</v>
      </c>
      <c r="O1525" s="59">
        <v>46590</v>
      </c>
      <c r="P1525" s="5" t="s">
        <v>13128</v>
      </c>
      <c r="Q1525" s="59">
        <v>401700</v>
      </c>
      <c r="R1525" s="59">
        <v>401700</v>
      </c>
      <c r="S1525" s="59">
        <v>0</v>
      </c>
      <c r="T1525" s="59">
        <v>355110</v>
      </c>
      <c r="U1525" s="59">
        <v>0</v>
      </c>
      <c r="V1525" s="5"/>
      <c r="W1525" s="59">
        <v>355110</v>
      </c>
      <c r="X1525" s="5">
        <v>4800060481</v>
      </c>
      <c r="Y1525" s="7">
        <v>45125</v>
      </c>
      <c r="Z1525" s="7">
        <v>45199</v>
      </c>
    </row>
    <row r="1526" spans="1:26" x14ac:dyDescent="0.25">
      <c r="A1526" s="5">
        <v>800231235</v>
      </c>
      <c r="B1526" s="5" t="s">
        <v>4021</v>
      </c>
      <c r="C1526" s="5" t="s">
        <v>4022</v>
      </c>
      <c r="D1526" s="5">
        <v>3226743</v>
      </c>
      <c r="E1526" s="5" t="s">
        <v>5546</v>
      </c>
      <c r="F1526" s="5" t="s">
        <v>9507</v>
      </c>
      <c r="G1526" s="7">
        <v>45012.611111111109</v>
      </c>
      <c r="H1526" s="7">
        <v>45034</v>
      </c>
      <c r="I1526" s="59">
        <v>406700</v>
      </c>
      <c r="J1526" s="59">
        <v>35376.75</v>
      </c>
      <c r="K1526" s="67" t="s">
        <v>14192</v>
      </c>
      <c r="L1526" s="5"/>
      <c r="M1526" s="5"/>
      <c r="N1526" s="59">
        <v>0</v>
      </c>
      <c r="O1526" s="59">
        <v>47169</v>
      </c>
      <c r="P1526" s="5" t="s">
        <v>13081</v>
      </c>
      <c r="Q1526" s="59">
        <v>406700</v>
      </c>
      <c r="R1526" s="59">
        <v>406700</v>
      </c>
      <c r="S1526" s="59">
        <v>0</v>
      </c>
      <c r="T1526" s="59">
        <v>359531</v>
      </c>
      <c r="U1526" s="59">
        <v>0</v>
      </c>
      <c r="V1526" s="5"/>
      <c r="W1526" s="59">
        <v>359531</v>
      </c>
      <c r="X1526" s="5">
        <v>4800060130</v>
      </c>
      <c r="Y1526" s="7">
        <v>45091</v>
      </c>
      <c r="Z1526" s="7">
        <v>45199</v>
      </c>
    </row>
    <row r="1527" spans="1:26" x14ac:dyDescent="0.25">
      <c r="A1527" s="5">
        <v>800231235</v>
      </c>
      <c r="B1527" s="5" t="s">
        <v>4021</v>
      </c>
      <c r="C1527" s="5" t="s">
        <v>4022</v>
      </c>
      <c r="D1527" s="5">
        <v>3226785</v>
      </c>
      <c r="E1527" s="5" t="s">
        <v>5547</v>
      </c>
      <c r="F1527" s="5" t="s">
        <v>9508</v>
      </c>
      <c r="G1527" s="7">
        <v>45012.68472222222</v>
      </c>
      <c r="H1527" s="7">
        <v>45034</v>
      </c>
      <c r="I1527" s="59">
        <v>5106500</v>
      </c>
      <c r="J1527" s="59">
        <v>5106500</v>
      </c>
      <c r="K1527" s="67" t="s">
        <v>14131</v>
      </c>
      <c r="L1527" s="5"/>
      <c r="M1527" s="5"/>
      <c r="N1527" s="59">
        <v>5106500</v>
      </c>
      <c r="O1527" s="59">
        <v>0</v>
      </c>
      <c r="P1527" s="5" t="s">
        <v>13129</v>
      </c>
      <c r="Q1527" s="59">
        <v>5106500</v>
      </c>
      <c r="R1527" s="59">
        <v>5106500</v>
      </c>
      <c r="S1527" s="59">
        <v>0</v>
      </c>
      <c r="T1527" s="59">
        <v>0</v>
      </c>
      <c r="U1527" s="59">
        <v>0</v>
      </c>
      <c r="V1527" s="5"/>
      <c r="W1527" s="59">
        <v>0</v>
      </c>
      <c r="X1527" s="5"/>
      <c r="Y1527" s="7"/>
      <c r="Z1527" s="7">
        <v>45199</v>
      </c>
    </row>
    <row r="1528" spans="1:26" x14ac:dyDescent="0.25">
      <c r="A1528" s="5">
        <v>800231235</v>
      </c>
      <c r="B1528" s="5" t="s">
        <v>4021</v>
      </c>
      <c r="C1528" s="5" t="s">
        <v>4022</v>
      </c>
      <c r="D1528" s="5">
        <v>3226829</v>
      </c>
      <c r="E1528" s="5" t="s">
        <v>5548</v>
      </c>
      <c r="F1528" s="5" t="s">
        <v>9509</v>
      </c>
      <c r="G1528" s="7">
        <v>45013.28125</v>
      </c>
      <c r="H1528" s="7">
        <v>45034</v>
      </c>
      <c r="I1528" s="59">
        <v>103100</v>
      </c>
      <c r="J1528" s="59">
        <v>93706.5</v>
      </c>
      <c r="K1528" s="67" t="s">
        <v>14192</v>
      </c>
      <c r="L1528" s="5"/>
      <c r="M1528" s="5"/>
      <c r="N1528" s="59">
        <v>0</v>
      </c>
      <c r="O1528" s="59">
        <v>37574</v>
      </c>
      <c r="P1528" s="5" t="s">
        <v>13130</v>
      </c>
      <c r="Q1528" s="59">
        <v>103100</v>
      </c>
      <c r="R1528" s="59">
        <v>103100</v>
      </c>
      <c r="S1528" s="59">
        <v>0</v>
      </c>
      <c r="T1528" s="59">
        <v>65526</v>
      </c>
      <c r="U1528" s="59">
        <v>65526</v>
      </c>
      <c r="V1528" s="5">
        <v>1222320776</v>
      </c>
      <c r="W1528" s="59">
        <v>0</v>
      </c>
      <c r="X1528" s="5"/>
      <c r="Y1528" s="7"/>
      <c r="Z1528" s="7">
        <v>45199</v>
      </c>
    </row>
    <row r="1529" spans="1:26" x14ac:dyDescent="0.25">
      <c r="A1529" s="5">
        <v>800231235</v>
      </c>
      <c r="B1529" s="5" t="s">
        <v>4021</v>
      </c>
      <c r="C1529" s="5" t="s">
        <v>4022</v>
      </c>
      <c r="D1529" s="5">
        <v>3226856</v>
      </c>
      <c r="E1529" s="5" t="s">
        <v>5549</v>
      </c>
      <c r="F1529" s="5" t="s">
        <v>9510</v>
      </c>
      <c r="G1529" s="7">
        <v>45013.30972222222</v>
      </c>
      <c r="H1529" s="7">
        <v>45034</v>
      </c>
      <c r="I1529" s="59">
        <v>50000</v>
      </c>
      <c r="J1529" s="59">
        <v>17340</v>
      </c>
      <c r="K1529" s="67" t="s">
        <v>14192</v>
      </c>
      <c r="L1529" s="5"/>
      <c r="M1529" s="5"/>
      <c r="N1529" s="59">
        <v>0</v>
      </c>
      <c r="O1529" s="59">
        <v>0</v>
      </c>
      <c r="P1529" s="5" t="s">
        <v>13131</v>
      </c>
      <c r="Q1529" s="59">
        <v>50000</v>
      </c>
      <c r="R1529" s="59">
        <v>50000</v>
      </c>
      <c r="S1529" s="59">
        <v>5780</v>
      </c>
      <c r="T1529" s="59">
        <v>44220</v>
      </c>
      <c r="U1529" s="59">
        <v>0</v>
      </c>
      <c r="V1529" s="5"/>
      <c r="W1529" s="59">
        <v>3721</v>
      </c>
      <c r="X1529" s="5">
        <v>4800060481</v>
      </c>
      <c r="Y1529" s="7">
        <v>45125</v>
      </c>
      <c r="Z1529" s="7">
        <v>45199</v>
      </c>
    </row>
    <row r="1530" spans="1:26" x14ac:dyDescent="0.25">
      <c r="A1530" s="5">
        <v>800231235</v>
      </c>
      <c r="B1530" s="5" t="s">
        <v>4021</v>
      </c>
      <c r="C1530" s="5" t="s">
        <v>4022</v>
      </c>
      <c r="D1530" s="5">
        <v>3226877</v>
      </c>
      <c r="E1530" s="5" t="s">
        <v>5550</v>
      </c>
      <c r="F1530" s="5" t="s">
        <v>9511</v>
      </c>
      <c r="G1530" s="7">
        <v>45013.321527777778</v>
      </c>
      <c r="H1530" s="7">
        <v>45092</v>
      </c>
      <c r="I1530" s="59">
        <v>74100</v>
      </c>
      <c r="J1530" s="59">
        <v>6430.5</v>
      </c>
      <c r="K1530" s="67" t="s">
        <v>14192</v>
      </c>
      <c r="L1530" s="5"/>
      <c r="M1530" s="5"/>
      <c r="N1530" s="59">
        <v>0</v>
      </c>
      <c r="O1530" s="59">
        <v>0</v>
      </c>
      <c r="P1530" s="5" t="s">
        <v>13132</v>
      </c>
      <c r="Q1530" s="59">
        <v>74100</v>
      </c>
      <c r="R1530" s="59">
        <v>74100</v>
      </c>
      <c r="S1530" s="59">
        <v>2143</v>
      </c>
      <c r="T1530" s="59">
        <v>71957</v>
      </c>
      <c r="U1530" s="59">
        <v>0</v>
      </c>
      <c r="V1530" s="5"/>
      <c r="W1530" s="59">
        <v>65526</v>
      </c>
      <c r="X1530" s="5">
        <v>4800060481</v>
      </c>
      <c r="Y1530" s="7">
        <v>45125</v>
      </c>
      <c r="Z1530" s="7">
        <v>45199</v>
      </c>
    </row>
    <row r="1531" spans="1:26" x14ac:dyDescent="0.25">
      <c r="A1531" s="5">
        <v>800231235</v>
      </c>
      <c r="B1531" s="5" t="s">
        <v>4021</v>
      </c>
      <c r="C1531" s="5" t="s">
        <v>4022</v>
      </c>
      <c r="D1531" s="5">
        <v>3226880</v>
      </c>
      <c r="E1531" s="5" t="s">
        <v>5551</v>
      </c>
      <c r="F1531" s="5" t="s">
        <v>9512</v>
      </c>
      <c r="G1531" s="7">
        <v>45013.326388888891</v>
      </c>
      <c r="H1531" s="7">
        <v>45034</v>
      </c>
      <c r="I1531" s="59">
        <v>103100</v>
      </c>
      <c r="J1531" s="59">
        <v>28180.5</v>
      </c>
      <c r="K1531" s="67" t="s">
        <v>14192</v>
      </c>
      <c r="L1531" s="5"/>
      <c r="M1531" s="5"/>
      <c r="N1531" s="59">
        <v>0</v>
      </c>
      <c r="O1531" s="59">
        <v>37574</v>
      </c>
      <c r="P1531" s="5" t="s">
        <v>13072</v>
      </c>
      <c r="Q1531" s="59">
        <v>103100</v>
      </c>
      <c r="R1531" s="59">
        <v>103100</v>
      </c>
      <c r="S1531" s="59">
        <v>0</v>
      </c>
      <c r="T1531" s="59">
        <v>65526</v>
      </c>
      <c r="U1531" s="59">
        <v>0</v>
      </c>
      <c r="V1531" s="5"/>
      <c r="W1531" s="59">
        <v>65526</v>
      </c>
      <c r="X1531" s="5">
        <v>4800060130</v>
      </c>
      <c r="Y1531" s="7">
        <v>45091</v>
      </c>
      <c r="Z1531" s="7">
        <v>45199</v>
      </c>
    </row>
    <row r="1532" spans="1:26" x14ac:dyDescent="0.25">
      <c r="A1532" s="5">
        <v>800231235</v>
      </c>
      <c r="B1532" s="5" t="s">
        <v>4021</v>
      </c>
      <c r="C1532" s="5" t="s">
        <v>4022</v>
      </c>
      <c r="D1532" s="5">
        <v>3226906</v>
      </c>
      <c r="E1532" s="5" t="s">
        <v>5552</v>
      </c>
      <c r="F1532" s="5" t="s">
        <v>9513</v>
      </c>
      <c r="G1532" s="7">
        <v>45013.359027777777</v>
      </c>
      <c r="H1532" s="7">
        <v>45034</v>
      </c>
      <c r="I1532" s="59">
        <v>75104</v>
      </c>
      <c r="J1532" s="59">
        <v>72808.5</v>
      </c>
      <c r="K1532" s="67" t="s">
        <v>14192</v>
      </c>
      <c r="L1532" s="5"/>
      <c r="M1532" s="5"/>
      <c r="N1532" s="59">
        <v>0</v>
      </c>
      <c r="O1532" s="59">
        <v>9182</v>
      </c>
      <c r="P1532" s="5" t="s">
        <v>13133</v>
      </c>
      <c r="Q1532" s="59">
        <v>78800</v>
      </c>
      <c r="R1532" s="59">
        <v>78800</v>
      </c>
      <c r="S1532" s="59">
        <v>0</v>
      </c>
      <c r="T1532" s="59">
        <v>65922</v>
      </c>
      <c r="U1532" s="59">
        <v>65922</v>
      </c>
      <c r="V1532" s="5">
        <v>1222320799</v>
      </c>
      <c r="W1532" s="59">
        <v>0</v>
      </c>
      <c r="X1532" s="5"/>
      <c r="Y1532" s="7"/>
      <c r="Z1532" s="7">
        <v>45199</v>
      </c>
    </row>
    <row r="1533" spans="1:26" x14ac:dyDescent="0.25">
      <c r="A1533" s="5">
        <v>800231235</v>
      </c>
      <c r="B1533" s="5" t="s">
        <v>4021</v>
      </c>
      <c r="C1533" s="5" t="s">
        <v>4022</v>
      </c>
      <c r="D1533" s="5">
        <v>3226915</v>
      </c>
      <c r="E1533" s="5" t="s">
        <v>5553</v>
      </c>
      <c r="F1533" s="5" t="s">
        <v>9514</v>
      </c>
      <c r="G1533" s="7">
        <v>45013.363888888889</v>
      </c>
      <c r="H1533" s="7">
        <v>45034</v>
      </c>
      <c r="I1533" s="59">
        <v>103800</v>
      </c>
      <c r="J1533" s="59">
        <v>28705.5</v>
      </c>
      <c r="K1533" s="67" t="s">
        <v>14192</v>
      </c>
      <c r="L1533" s="5"/>
      <c r="M1533" s="5"/>
      <c r="N1533" s="59">
        <v>0</v>
      </c>
      <c r="O1533" s="59">
        <v>38274</v>
      </c>
      <c r="P1533" s="5" t="s">
        <v>13079</v>
      </c>
      <c r="Q1533" s="59">
        <v>103800</v>
      </c>
      <c r="R1533" s="59">
        <v>103800</v>
      </c>
      <c r="S1533" s="59">
        <v>0</v>
      </c>
      <c r="T1533" s="59">
        <v>65526</v>
      </c>
      <c r="U1533" s="59">
        <v>0</v>
      </c>
      <c r="V1533" s="5"/>
      <c r="W1533" s="59">
        <v>65526</v>
      </c>
      <c r="X1533" s="5">
        <v>4800060130</v>
      </c>
      <c r="Y1533" s="7">
        <v>45091</v>
      </c>
      <c r="Z1533" s="7">
        <v>45199</v>
      </c>
    </row>
    <row r="1534" spans="1:26" x14ac:dyDescent="0.25">
      <c r="A1534" s="5">
        <v>800231235</v>
      </c>
      <c r="B1534" s="5" t="s">
        <v>4021</v>
      </c>
      <c r="C1534" s="5" t="s">
        <v>4022</v>
      </c>
      <c r="D1534" s="5">
        <v>3226931</v>
      </c>
      <c r="E1534" s="5" t="s">
        <v>5554</v>
      </c>
      <c r="F1534" s="5" t="s">
        <v>9515</v>
      </c>
      <c r="G1534" s="7">
        <v>45013.381249999999</v>
      </c>
      <c r="H1534" s="7">
        <v>45034</v>
      </c>
      <c r="I1534" s="59">
        <v>103100</v>
      </c>
      <c r="J1534" s="59">
        <v>28180.5</v>
      </c>
      <c r="K1534" s="67" t="s">
        <v>14192</v>
      </c>
      <c r="L1534" s="5"/>
      <c r="M1534" s="5"/>
      <c r="N1534" s="59">
        <v>0</v>
      </c>
      <c r="O1534" s="59">
        <v>37574</v>
      </c>
      <c r="P1534" s="5" t="s">
        <v>13072</v>
      </c>
      <c r="Q1534" s="59">
        <v>103100</v>
      </c>
      <c r="R1534" s="59">
        <v>103100</v>
      </c>
      <c r="S1534" s="59">
        <v>0</v>
      </c>
      <c r="T1534" s="59">
        <v>65526</v>
      </c>
      <c r="U1534" s="59">
        <v>0</v>
      </c>
      <c r="V1534" s="5"/>
      <c r="W1534" s="59">
        <v>65526</v>
      </c>
      <c r="X1534" s="5">
        <v>4800060130</v>
      </c>
      <c r="Y1534" s="7">
        <v>45091</v>
      </c>
      <c r="Z1534" s="7">
        <v>45199</v>
      </c>
    </row>
    <row r="1535" spans="1:26" x14ac:dyDescent="0.25">
      <c r="A1535" s="5">
        <v>800231235</v>
      </c>
      <c r="B1535" s="5" t="s">
        <v>4021</v>
      </c>
      <c r="C1535" s="5" t="s">
        <v>4022</v>
      </c>
      <c r="D1535" s="5">
        <v>3226955</v>
      </c>
      <c r="E1535" s="5" t="s">
        <v>5555</v>
      </c>
      <c r="F1535" s="5" t="s">
        <v>9516</v>
      </c>
      <c r="G1535" s="7">
        <v>45013.402777777781</v>
      </c>
      <c r="H1535" s="7">
        <v>45034</v>
      </c>
      <c r="I1535" s="59">
        <v>78800</v>
      </c>
      <c r="J1535" s="59">
        <v>6661.5</v>
      </c>
      <c r="K1535" s="67" t="s">
        <v>14192</v>
      </c>
      <c r="L1535" s="5"/>
      <c r="M1535" s="5"/>
      <c r="N1535" s="59">
        <v>0</v>
      </c>
      <c r="O1535" s="59">
        <v>8882</v>
      </c>
      <c r="P1535" s="5" t="s">
        <v>13134</v>
      </c>
      <c r="Q1535" s="59">
        <v>78800</v>
      </c>
      <c r="R1535" s="59">
        <v>78800</v>
      </c>
      <c r="S1535" s="59">
        <v>0</v>
      </c>
      <c r="T1535" s="59">
        <v>69918</v>
      </c>
      <c r="U1535" s="59">
        <v>0</v>
      </c>
      <c r="V1535" s="5"/>
      <c r="W1535" s="59">
        <v>69918</v>
      </c>
      <c r="X1535" s="5">
        <v>4800060130</v>
      </c>
      <c r="Y1535" s="7">
        <v>45091</v>
      </c>
      <c r="Z1535" s="7">
        <v>45199</v>
      </c>
    </row>
    <row r="1536" spans="1:26" x14ac:dyDescent="0.25">
      <c r="A1536" s="5">
        <v>800231235</v>
      </c>
      <c r="B1536" s="5" t="s">
        <v>4021</v>
      </c>
      <c r="C1536" s="5" t="s">
        <v>4022</v>
      </c>
      <c r="D1536" s="5">
        <v>3226961</v>
      </c>
      <c r="E1536" s="5" t="s">
        <v>5556</v>
      </c>
      <c r="F1536" s="5" t="s">
        <v>9517</v>
      </c>
      <c r="G1536" s="7">
        <v>45013.412499999999</v>
      </c>
      <c r="H1536" s="7">
        <v>45034</v>
      </c>
      <c r="I1536" s="59">
        <v>103800</v>
      </c>
      <c r="J1536" s="59">
        <v>28705.5</v>
      </c>
      <c r="K1536" s="67" t="s">
        <v>14192</v>
      </c>
      <c r="L1536" s="5"/>
      <c r="M1536" s="5"/>
      <c r="N1536" s="59">
        <v>0</v>
      </c>
      <c r="O1536" s="59">
        <v>38274</v>
      </c>
      <c r="P1536" s="5" t="s">
        <v>13079</v>
      </c>
      <c r="Q1536" s="59">
        <v>103800</v>
      </c>
      <c r="R1536" s="59">
        <v>103800</v>
      </c>
      <c r="S1536" s="59">
        <v>0</v>
      </c>
      <c r="T1536" s="59">
        <v>65526</v>
      </c>
      <c r="U1536" s="59">
        <v>0</v>
      </c>
      <c r="V1536" s="5"/>
      <c r="W1536" s="59">
        <v>65526</v>
      </c>
      <c r="X1536" s="5">
        <v>4800060130</v>
      </c>
      <c r="Y1536" s="7">
        <v>45091</v>
      </c>
      <c r="Z1536" s="7">
        <v>45199</v>
      </c>
    </row>
    <row r="1537" spans="1:26" x14ac:dyDescent="0.25">
      <c r="A1537" s="5">
        <v>800231235</v>
      </c>
      <c r="B1537" s="5" t="s">
        <v>4021</v>
      </c>
      <c r="C1537" s="5" t="s">
        <v>4022</v>
      </c>
      <c r="D1537" s="5">
        <v>3226998</v>
      </c>
      <c r="E1537" s="5" t="s">
        <v>5557</v>
      </c>
      <c r="F1537" s="5" t="s">
        <v>9518</v>
      </c>
      <c r="G1537" s="7">
        <v>45013.455555555556</v>
      </c>
      <c r="H1537" s="7">
        <v>45034</v>
      </c>
      <c r="I1537" s="59">
        <v>852500</v>
      </c>
      <c r="J1537" s="59">
        <v>194175</v>
      </c>
      <c r="K1537" s="67" t="s">
        <v>14192</v>
      </c>
      <c r="L1537" s="5"/>
      <c r="M1537" s="5"/>
      <c r="N1537" s="59">
        <v>0</v>
      </c>
      <c r="O1537" s="59">
        <v>258900</v>
      </c>
      <c r="P1537" s="5" t="s">
        <v>13135</v>
      </c>
      <c r="Q1537" s="59">
        <v>852500</v>
      </c>
      <c r="R1537" s="59">
        <v>852500</v>
      </c>
      <c r="S1537" s="59">
        <v>0</v>
      </c>
      <c r="T1537" s="59">
        <v>593600</v>
      </c>
      <c r="U1537" s="59">
        <v>0</v>
      </c>
      <c r="V1537" s="5"/>
      <c r="W1537" s="59">
        <v>593600</v>
      </c>
      <c r="X1537" s="5">
        <v>4800060130</v>
      </c>
      <c r="Y1537" s="7">
        <v>45091</v>
      </c>
      <c r="Z1537" s="7">
        <v>45199</v>
      </c>
    </row>
    <row r="1538" spans="1:26" x14ac:dyDescent="0.25">
      <c r="A1538" s="5">
        <v>800231235</v>
      </c>
      <c r="B1538" s="5" t="s">
        <v>4021</v>
      </c>
      <c r="C1538" s="5" t="s">
        <v>4022</v>
      </c>
      <c r="D1538" s="5">
        <v>3227032</v>
      </c>
      <c r="E1538" s="5" t="s">
        <v>5558</v>
      </c>
      <c r="F1538" s="5" t="s">
        <v>9519</v>
      </c>
      <c r="G1538" s="7">
        <v>45013.508333333331</v>
      </c>
      <c r="H1538" s="7">
        <v>45034</v>
      </c>
      <c r="I1538" s="59">
        <v>74100</v>
      </c>
      <c r="J1538" s="59">
        <v>6430.5</v>
      </c>
      <c r="K1538" s="67" t="s">
        <v>14192</v>
      </c>
      <c r="L1538" s="5"/>
      <c r="M1538" s="5"/>
      <c r="N1538" s="59">
        <v>0</v>
      </c>
      <c r="O1538" s="59">
        <v>8574</v>
      </c>
      <c r="P1538" s="5" t="s">
        <v>13007</v>
      </c>
      <c r="Q1538" s="59">
        <v>74100</v>
      </c>
      <c r="R1538" s="59">
        <v>74100</v>
      </c>
      <c r="S1538" s="59">
        <v>0</v>
      </c>
      <c r="T1538" s="59">
        <v>65526</v>
      </c>
      <c r="U1538" s="59">
        <v>0</v>
      </c>
      <c r="V1538" s="5"/>
      <c r="W1538" s="59">
        <v>65526</v>
      </c>
      <c r="X1538" s="5">
        <v>4800060130</v>
      </c>
      <c r="Y1538" s="7">
        <v>45091</v>
      </c>
      <c r="Z1538" s="7">
        <v>45199</v>
      </c>
    </row>
    <row r="1539" spans="1:26" x14ac:dyDescent="0.25">
      <c r="A1539" s="5">
        <v>800231235</v>
      </c>
      <c r="B1539" s="5" t="s">
        <v>4021</v>
      </c>
      <c r="C1539" s="5" t="s">
        <v>4022</v>
      </c>
      <c r="D1539" s="5">
        <v>3227072</v>
      </c>
      <c r="E1539" s="5" t="s">
        <v>5559</v>
      </c>
      <c r="F1539" s="5" t="s">
        <v>9520</v>
      </c>
      <c r="G1539" s="7">
        <v>45013.559027777781</v>
      </c>
      <c r="H1539" s="7">
        <v>45034</v>
      </c>
      <c r="I1539" s="59">
        <v>11794408</v>
      </c>
      <c r="J1539" s="59">
        <v>11700542</v>
      </c>
      <c r="K1539" s="67" t="s">
        <v>14192</v>
      </c>
      <c r="L1539" s="5"/>
      <c r="M1539" s="5"/>
      <c r="N1539" s="59">
        <v>0</v>
      </c>
      <c r="O1539" s="59">
        <v>375464</v>
      </c>
      <c r="P1539" s="5" t="s">
        <v>13136</v>
      </c>
      <c r="Q1539" s="59">
        <v>11794408</v>
      </c>
      <c r="R1539" s="59">
        <v>11794408</v>
      </c>
      <c r="S1539" s="59">
        <v>0</v>
      </c>
      <c r="T1539" s="59">
        <v>11418944</v>
      </c>
      <c r="U1539" s="59">
        <v>11418944</v>
      </c>
      <c r="V1539" s="5">
        <v>1911362982</v>
      </c>
      <c r="W1539" s="59">
        <v>0</v>
      </c>
      <c r="X1539" s="5"/>
      <c r="Y1539" s="7"/>
      <c r="Z1539" s="7">
        <v>45199</v>
      </c>
    </row>
    <row r="1540" spans="1:26" x14ac:dyDescent="0.25">
      <c r="A1540" s="5">
        <v>800231235</v>
      </c>
      <c r="B1540" s="5" t="s">
        <v>4021</v>
      </c>
      <c r="C1540" s="5" t="s">
        <v>4022</v>
      </c>
      <c r="D1540" s="5">
        <v>3227079</v>
      </c>
      <c r="E1540" s="5" t="s">
        <v>5560</v>
      </c>
      <c r="F1540" s="5" t="s">
        <v>9521</v>
      </c>
      <c r="G1540" s="7">
        <v>45013.568749999999</v>
      </c>
      <c r="H1540" s="7">
        <v>45034</v>
      </c>
      <c r="I1540" s="59">
        <v>103100</v>
      </c>
      <c r="J1540" s="59">
        <v>28180.5</v>
      </c>
      <c r="K1540" s="67" t="s">
        <v>14192</v>
      </c>
      <c r="L1540" s="5"/>
      <c r="M1540" s="5"/>
      <c r="N1540" s="59">
        <v>0</v>
      </c>
      <c r="O1540" s="59">
        <v>37574</v>
      </c>
      <c r="P1540" s="5" t="s">
        <v>13072</v>
      </c>
      <c r="Q1540" s="59">
        <v>103100</v>
      </c>
      <c r="R1540" s="59">
        <v>103100</v>
      </c>
      <c r="S1540" s="59">
        <v>0</v>
      </c>
      <c r="T1540" s="59">
        <v>65526</v>
      </c>
      <c r="U1540" s="59">
        <v>0</v>
      </c>
      <c r="V1540" s="5"/>
      <c r="W1540" s="59">
        <v>65526</v>
      </c>
      <c r="X1540" s="5">
        <v>4800060130</v>
      </c>
      <c r="Y1540" s="7">
        <v>45091</v>
      </c>
      <c r="Z1540" s="7">
        <v>45199</v>
      </c>
    </row>
    <row r="1541" spans="1:26" x14ac:dyDescent="0.25">
      <c r="A1541" s="5">
        <v>800231235</v>
      </c>
      <c r="B1541" s="5" t="s">
        <v>4021</v>
      </c>
      <c r="C1541" s="5" t="s">
        <v>4022</v>
      </c>
      <c r="D1541" s="5">
        <v>3227081</v>
      </c>
      <c r="E1541" s="5" t="s">
        <v>5561</v>
      </c>
      <c r="F1541" s="5" t="s">
        <v>9522</v>
      </c>
      <c r="G1541" s="7">
        <v>45013.572222222225</v>
      </c>
      <c r="H1541" s="7">
        <v>45034</v>
      </c>
      <c r="I1541" s="59">
        <v>74100</v>
      </c>
      <c r="J1541" s="59">
        <v>6430.5</v>
      </c>
      <c r="K1541" s="67" t="s">
        <v>14192</v>
      </c>
      <c r="L1541" s="5"/>
      <c r="M1541" s="5"/>
      <c r="N1541" s="59">
        <v>0</v>
      </c>
      <c r="O1541" s="59">
        <v>8574</v>
      </c>
      <c r="P1541" s="5" t="s">
        <v>13007</v>
      </c>
      <c r="Q1541" s="59">
        <v>74100</v>
      </c>
      <c r="R1541" s="59">
        <v>74100</v>
      </c>
      <c r="S1541" s="59">
        <v>0</v>
      </c>
      <c r="T1541" s="59">
        <v>65526</v>
      </c>
      <c r="U1541" s="59">
        <v>0</v>
      </c>
      <c r="V1541" s="5"/>
      <c r="W1541" s="59">
        <v>65526</v>
      </c>
      <c r="X1541" s="5">
        <v>4800060130</v>
      </c>
      <c r="Y1541" s="7">
        <v>45091</v>
      </c>
      <c r="Z1541" s="7">
        <v>45199</v>
      </c>
    </row>
    <row r="1542" spans="1:26" x14ac:dyDescent="0.25">
      <c r="A1542" s="5">
        <v>800231235</v>
      </c>
      <c r="B1542" s="5" t="s">
        <v>4021</v>
      </c>
      <c r="C1542" s="5" t="s">
        <v>4022</v>
      </c>
      <c r="D1542" s="5">
        <v>3227105</v>
      </c>
      <c r="E1542" s="5" t="s">
        <v>5562</v>
      </c>
      <c r="F1542" s="5" t="s">
        <v>9523</v>
      </c>
      <c r="G1542" s="7">
        <v>45013.599999999999</v>
      </c>
      <c r="H1542" s="7">
        <v>45034</v>
      </c>
      <c r="I1542" s="59">
        <v>74100</v>
      </c>
      <c r="J1542" s="59">
        <v>6430.5</v>
      </c>
      <c r="K1542" s="67" t="s">
        <v>14192</v>
      </c>
      <c r="L1542" s="5"/>
      <c r="M1542" s="5"/>
      <c r="N1542" s="59">
        <v>0</v>
      </c>
      <c r="O1542" s="59">
        <v>8574</v>
      </c>
      <c r="P1542" s="5" t="s">
        <v>13007</v>
      </c>
      <c r="Q1542" s="59">
        <v>74100</v>
      </c>
      <c r="R1542" s="59">
        <v>74100</v>
      </c>
      <c r="S1542" s="59">
        <v>0</v>
      </c>
      <c r="T1542" s="59">
        <v>65526</v>
      </c>
      <c r="U1542" s="59">
        <v>0</v>
      </c>
      <c r="V1542" s="5"/>
      <c r="W1542" s="59">
        <v>65526</v>
      </c>
      <c r="X1542" s="5">
        <v>4800060130</v>
      </c>
      <c r="Y1542" s="7">
        <v>45091</v>
      </c>
      <c r="Z1542" s="7">
        <v>45199</v>
      </c>
    </row>
    <row r="1543" spans="1:26" x14ac:dyDescent="0.25">
      <c r="A1543" s="5">
        <v>800231235</v>
      </c>
      <c r="B1543" s="5" t="s">
        <v>4021</v>
      </c>
      <c r="C1543" s="5" t="s">
        <v>4022</v>
      </c>
      <c r="D1543" s="5">
        <v>3227131</v>
      </c>
      <c r="E1543" s="5" t="s">
        <v>5563</v>
      </c>
      <c r="F1543" s="5" t="s">
        <v>9524</v>
      </c>
      <c r="G1543" s="7">
        <v>45013.630555555559</v>
      </c>
      <c r="H1543" s="7">
        <v>45034</v>
      </c>
      <c r="I1543" s="59">
        <v>74100</v>
      </c>
      <c r="J1543" s="59">
        <v>6430.5</v>
      </c>
      <c r="K1543" s="67" t="s">
        <v>14192</v>
      </c>
      <c r="L1543" s="5"/>
      <c r="M1543" s="5"/>
      <c r="N1543" s="59">
        <v>0</v>
      </c>
      <c r="O1543" s="59">
        <v>8574</v>
      </c>
      <c r="P1543" s="5" t="s">
        <v>13031</v>
      </c>
      <c r="Q1543" s="59">
        <v>74100</v>
      </c>
      <c r="R1543" s="59">
        <v>74100</v>
      </c>
      <c r="S1543" s="59">
        <v>0</v>
      </c>
      <c r="T1543" s="59">
        <v>65526</v>
      </c>
      <c r="U1543" s="59">
        <v>0</v>
      </c>
      <c r="V1543" s="5"/>
      <c r="W1543" s="59">
        <v>65526</v>
      </c>
      <c r="X1543" s="5">
        <v>4800060130</v>
      </c>
      <c r="Y1543" s="7">
        <v>45091</v>
      </c>
      <c r="Z1543" s="7">
        <v>45199</v>
      </c>
    </row>
    <row r="1544" spans="1:26" x14ac:dyDescent="0.25">
      <c r="A1544" s="5">
        <v>800231235</v>
      </c>
      <c r="B1544" s="5" t="s">
        <v>4021</v>
      </c>
      <c r="C1544" s="5" t="s">
        <v>4022</v>
      </c>
      <c r="D1544" s="5">
        <v>3227146</v>
      </c>
      <c r="E1544" s="5" t="s">
        <v>5564</v>
      </c>
      <c r="F1544" s="5" t="s">
        <v>9525</v>
      </c>
      <c r="G1544" s="7">
        <v>45013.647916666669</v>
      </c>
      <c r="H1544" s="7">
        <v>45034</v>
      </c>
      <c r="I1544" s="59">
        <v>248100</v>
      </c>
      <c r="J1544" s="59">
        <v>21567.75</v>
      </c>
      <c r="K1544" s="67" t="s">
        <v>14192</v>
      </c>
      <c r="L1544" s="5"/>
      <c r="M1544" s="5"/>
      <c r="N1544" s="59">
        <v>0</v>
      </c>
      <c r="O1544" s="59">
        <v>28757</v>
      </c>
      <c r="P1544" s="5" t="s">
        <v>13104</v>
      </c>
      <c r="Q1544" s="59">
        <v>248100</v>
      </c>
      <c r="R1544" s="59">
        <v>248100</v>
      </c>
      <c r="S1544" s="59">
        <v>0</v>
      </c>
      <c r="T1544" s="59">
        <v>219343</v>
      </c>
      <c r="U1544" s="59">
        <v>0</v>
      </c>
      <c r="V1544" s="5"/>
      <c r="W1544" s="59">
        <v>219343</v>
      </c>
      <c r="X1544" s="5">
        <v>4800060130</v>
      </c>
      <c r="Y1544" s="7">
        <v>45091</v>
      </c>
      <c r="Z1544" s="7">
        <v>45199</v>
      </c>
    </row>
    <row r="1545" spans="1:26" x14ac:dyDescent="0.25">
      <c r="A1545" s="5">
        <v>800231235</v>
      </c>
      <c r="B1545" s="5" t="s">
        <v>4021</v>
      </c>
      <c r="C1545" s="5" t="s">
        <v>4022</v>
      </c>
      <c r="D1545" s="5">
        <v>3227193</v>
      </c>
      <c r="E1545" s="5" t="s">
        <v>5565</v>
      </c>
      <c r="F1545" s="5" t="s">
        <v>9526</v>
      </c>
      <c r="G1545" s="7">
        <v>45013.70416666667</v>
      </c>
      <c r="H1545" s="7">
        <v>45064</v>
      </c>
      <c r="I1545" s="59">
        <v>380800</v>
      </c>
      <c r="J1545" s="59">
        <v>63810</v>
      </c>
      <c r="K1545" s="67" t="s">
        <v>14192</v>
      </c>
      <c r="L1545" s="5"/>
      <c r="M1545" s="5"/>
      <c r="N1545" s="59">
        <v>0</v>
      </c>
      <c r="O1545" s="59">
        <v>0</v>
      </c>
      <c r="P1545" s="5" t="s">
        <v>13137</v>
      </c>
      <c r="Q1545" s="59">
        <v>380800</v>
      </c>
      <c r="R1545" s="59">
        <v>380800</v>
      </c>
      <c r="S1545" s="59">
        <v>21270</v>
      </c>
      <c r="T1545" s="59">
        <v>359530</v>
      </c>
      <c r="U1545" s="59">
        <v>0</v>
      </c>
      <c r="V1545" s="5"/>
      <c r="W1545" s="59">
        <v>295720</v>
      </c>
      <c r="X1545" s="5">
        <v>4800060481</v>
      </c>
      <c r="Y1545" s="7">
        <v>45125</v>
      </c>
      <c r="Z1545" s="7">
        <v>45199</v>
      </c>
    </row>
    <row r="1546" spans="1:26" x14ac:dyDescent="0.25">
      <c r="A1546" s="5">
        <v>800231235</v>
      </c>
      <c r="B1546" s="5" t="s">
        <v>4021</v>
      </c>
      <c r="C1546" s="5" t="s">
        <v>4022</v>
      </c>
      <c r="D1546" s="5">
        <v>3227211</v>
      </c>
      <c r="E1546" s="5" t="s">
        <v>5566</v>
      </c>
      <c r="F1546" s="5" t="s">
        <v>9527</v>
      </c>
      <c r="G1546" s="7">
        <v>45013.757638888892</v>
      </c>
      <c r="H1546" s="7">
        <v>45034</v>
      </c>
      <c r="I1546" s="59">
        <v>12721176</v>
      </c>
      <c r="J1546" s="59">
        <v>3139570.5</v>
      </c>
      <c r="K1546" s="67" t="s">
        <v>14192</v>
      </c>
      <c r="L1546" s="5"/>
      <c r="M1546" s="5"/>
      <c r="N1546" s="59">
        <v>0</v>
      </c>
      <c r="O1546" s="59">
        <v>4186094</v>
      </c>
      <c r="P1546" s="5" t="s">
        <v>13138</v>
      </c>
      <c r="Q1546" s="59">
        <v>12721176</v>
      </c>
      <c r="R1546" s="59">
        <v>12721176</v>
      </c>
      <c r="S1546" s="59">
        <v>0</v>
      </c>
      <c r="T1546" s="59">
        <v>8535082</v>
      </c>
      <c r="U1546" s="59">
        <v>0</v>
      </c>
      <c r="V1546" s="5"/>
      <c r="W1546" s="59">
        <v>8535082</v>
      </c>
      <c r="X1546" s="5">
        <v>4800060130</v>
      </c>
      <c r="Y1546" s="7">
        <v>45091</v>
      </c>
      <c r="Z1546" s="7">
        <v>45199</v>
      </c>
    </row>
    <row r="1547" spans="1:26" x14ac:dyDescent="0.25">
      <c r="A1547" s="5">
        <v>800231235</v>
      </c>
      <c r="B1547" s="5" t="s">
        <v>4021</v>
      </c>
      <c r="C1547" s="5" t="s">
        <v>4022</v>
      </c>
      <c r="D1547" s="5">
        <v>3227325</v>
      </c>
      <c r="E1547" s="5" t="s">
        <v>5567</v>
      </c>
      <c r="F1547" s="5" t="s">
        <v>9528</v>
      </c>
      <c r="G1547" s="7">
        <v>45014.372916666667</v>
      </c>
      <c r="H1547" s="7">
        <v>45034</v>
      </c>
      <c r="I1547" s="59">
        <v>74100</v>
      </c>
      <c r="J1547" s="59">
        <v>6430.5</v>
      </c>
      <c r="K1547" s="67" t="s">
        <v>14192</v>
      </c>
      <c r="L1547" s="5"/>
      <c r="M1547" s="5"/>
      <c r="N1547" s="59">
        <v>0</v>
      </c>
      <c r="O1547" s="59">
        <v>8574</v>
      </c>
      <c r="P1547" s="5" t="s">
        <v>13007</v>
      </c>
      <c r="Q1547" s="59">
        <v>74100</v>
      </c>
      <c r="R1547" s="59">
        <v>74100</v>
      </c>
      <c r="S1547" s="59">
        <v>0</v>
      </c>
      <c r="T1547" s="59">
        <v>65526</v>
      </c>
      <c r="U1547" s="59">
        <v>0</v>
      </c>
      <c r="V1547" s="5"/>
      <c r="W1547" s="59">
        <v>65526</v>
      </c>
      <c r="X1547" s="5">
        <v>4800060130</v>
      </c>
      <c r="Y1547" s="7">
        <v>45091</v>
      </c>
      <c r="Z1547" s="7">
        <v>45199</v>
      </c>
    </row>
    <row r="1548" spans="1:26" x14ac:dyDescent="0.25">
      <c r="A1548" s="5">
        <v>800231235</v>
      </c>
      <c r="B1548" s="5" t="s">
        <v>4021</v>
      </c>
      <c r="C1548" s="5" t="s">
        <v>4022</v>
      </c>
      <c r="D1548" s="5">
        <v>3227350</v>
      </c>
      <c r="E1548" s="5" t="s">
        <v>5568</v>
      </c>
      <c r="F1548" s="5" t="s">
        <v>9529</v>
      </c>
      <c r="G1548" s="7">
        <v>45014.402083333334</v>
      </c>
      <c r="H1548" s="7">
        <v>45034</v>
      </c>
      <c r="I1548" s="59">
        <v>74100</v>
      </c>
      <c r="J1548" s="59">
        <v>6430.5</v>
      </c>
      <c r="K1548" s="67" t="s">
        <v>14192</v>
      </c>
      <c r="L1548" s="5"/>
      <c r="M1548" s="5"/>
      <c r="N1548" s="59">
        <v>0</v>
      </c>
      <c r="O1548" s="59">
        <v>8574</v>
      </c>
      <c r="P1548" s="5" t="s">
        <v>13031</v>
      </c>
      <c r="Q1548" s="59">
        <v>74100</v>
      </c>
      <c r="R1548" s="59">
        <v>74100</v>
      </c>
      <c r="S1548" s="59">
        <v>0</v>
      </c>
      <c r="T1548" s="59">
        <v>65526</v>
      </c>
      <c r="U1548" s="59">
        <v>0</v>
      </c>
      <c r="V1548" s="5"/>
      <c r="W1548" s="59">
        <v>65526</v>
      </c>
      <c r="X1548" s="5">
        <v>4800060130</v>
      </c>
      <c r="Y1548" s="7">
        <v>45091</v>
      </c>
      <c r="Z1548" s="7">
        <v>45199</v>
      </c>
    </row>
    <row r="1549" spans="1:26" x14ac:dyDescent="0.25">
      <c r="A1549" s="5">
        <v>800231235</v>
      </c>
      <c r="B1549" s="5" t="s">
        <v>4021</v>
      </c>
      <c r="C1549" s="5" t="s">
        <v>4022</v>
      </c>
      <c r="D1549" s="5">
        <v>3227358</v>
      </c>
      <c r="E1549" s="5" t="s">
        <v>5569</v>
      </c>
      <c r="F1549" s="5" t="s">
        <v>9530</v>
      </c>
      <c r="G1549" s="7">
        <v>45014.40902777778</v>
      </c>
      <c r="H1549" s="7">
        <v>45034</v>
      </c>
      <c r="I1549" s="59">
        <v>74100</v>
      </c>
      <c r="J1549" s="59">
        <v>6430.5</v>
      </c>
      <c r="K1549" s="67" t="s">
        <v>14192</v>
      </c>
      <c r="L1549" s="5"/>
      <c r="M1549" s="5"/>
      <c r="N1549" s="59">
        <v>0</v>
      </c>
      <c r="O1549" s="59">
        <v>8574</v>
      </c>
      <c r="P1549" s="5" t="s">
        <v>13109</v>
      </c>
      <c r="Q1549" s="59">
        <v>74100</v>
      </c>
      <c r="R1549" s="59">
        <v>74100</v>
      </c>
      <c r="S1549" s="59">
        <v>0</v>
      </c>
      <c r="T1549" s="59">
        <v>65526</v>
      </c>
      <c r="U1549" s="59">
        <v>0</v>
      </c>
      <c r="V1549" s="5"/>
      <c r="W1549" s="59">
        <v>65526</v>
      </c>
      <c r="X1549" s="5">
        <v>4800060130</v>
      </c>
      <c r="Y1549" s="7">
        <v>45091</v>
      </c>
      <c r="Z1549" s="7">
        <v>45199</v>
      </c>
    </row>
    <row r="1550" spans="1:26" x14ac:dyDescent="0.25">
      <c r="A1550" s="5">
        <v>800231235</v>
      </c>
      <c r="B1550" s="5" t="s">
        <v>4021</v>
      </c>
      <c r="C1550" s="5" t="s">
        <v>4022</v>
      </c>
      <c r="D1550" s="5">
        <v>3227405</v>
      </c>
      <c r="E1550" s="5" t="s">
        <v>5570</v>
      </c>
      <c r="F1550" s="5" t="s">
        <v>9531</v>
      </c>
      <c r="G1550" s="7">
        <v>45014.464583333334</v>
      </c>
      <c r="H1550" s="7">
        <v>45034</v>
      </c>
      <c r="I1550" s="59">
        <v>103800</v>
      </c>
      <c r="J1550" s="59">
        <v>28705.5</v>
      </c>
      <c r="K1550" s="67" t="s">
        <v>14192</v>
      </c>
      <c r="L1550" s="5"/>
      <c r="M1550" s="5"/>
      <c r="N1550" s="59">
        <v>0</v>
      </c>
      <c r="O1550" s="59">
        <v>38274</v>
      </c>
      <c r="P1550" s="5" t="s">
        <v>13079</v>
      </c>
      <c r="Q1550" s="59">
        <v>103800</v>
      </c>
      <c r="R1550" s="59">
        <v>103800</v>
      </c>
      <c r="S1550" s="59">
        <v>0</v>
      </c>
      <c r="T1550" s="59">
        <v>65526</v>
      </c>
      <c r="U1550" s="59">
        <v>0</v>
      </c>
      <c r="V1550" s="5"/>
      <c r="W1550" s="59">
        <v>65526</v>
      </c>
      <c r="X1550" s="5">
        <v>4800060130</v>
      </c>
      <c r="Y1550" s="7">
        <v>45091</v>
      </c>
      <c r="Z1550" s="7">
        <v>45199</v>
      </c>
    </row>
    <row r="1551" spans="1:26" x14ac:dyDescent="0.25">
      <c r="A1551" s="5">
        <v>800231235</v>
      </c>
      <c r="B1551" s="5" t="s">
        <v>4021</v>
      </c>
      <c r="C1551" s="5" t="s">
        <v>4022</v>
      </c>
      <c r="D1551" s="5">
        <v>3227414</v>
      </c>
      <c r="E1551" s="5" t="s">
        <v>5571</v>
      </c>
      <c r="F1551" s="5" t="s">
        <v>9532</v>
      </c>
      <c r="G1551" s="7">
        <v>45014.478472222225</v>
      </c>
      <c r="H1551" s="7">
        <v>45034</v>
      </c>
      <c r="I1551" s="59">
        <v>14641112</v>
      </c>
      <c r="J1551" s="59">
        <v>5985565.5</v>
      </c>
      <c r="K1551" s="67" t="s">
        <v>14192</v>
      </c>
      <c r="L1551" s="5"/>
      <c r="M1551" s="5"/>
      <c r="N1551" s="59">
        <v>0</v>
      </c>
      <c r="O1551" s="59">
        <v>7980754</v>
      </c>
      <c r="P1551" s="5" t="s">
        <v>13139</v>
      </c>
      <c r="Q1551" s="59">
        <v>14641112</v>
      </c>
      <c r="R1551" s="59">
        <v>14641112</v>
      </c>
      <c r="S1551" s="59">
        <v>0</v>
      </c>
      <c r="T1551" s="59">
        <v>6660358</v>
      </c>
      <c r="U1551" s="59">
        <v>0</v>
      </c>
      <c r="V1551" s="5"/>
      <c r="W1551" s="59">
        <v>6660358</v>
      </c>
      <c r="X1551" s="5">
        <v>4800060130</v>
      </c>
      <c r="Y1551" s="7">
        <v>45091</v>
      </c>
      <c r="Z1551" s="7">
        <v>45199</v>
      </c>
    </row>
    <row r="1552" spans="1:26" x14ac:dyDescent="0.25">
      <c r="A1552" s="5">
        <v>800231235</v>
      </c>
      <c r="B1552" s="5" t="s">
        <v>4021</v>
      </c>
      <c r="C1552" s="5" t="s">
        <v>4022</v>
      </c>
      <c r="D1552" s="5">
        <v>3227432</v>
      </c>
      <c r="E1552" s="5" t="s">
        <v>5572</v>
      </c>
      <c r="F1552" s="5" t="s">
        <v>9533</v>
      </c>
      <c r="G1552" s="7">
        <v>45014.513888888891</v>
      </c>
      <c r="H1552" s="7">
        <v>45034</v>
      </c>
      <c r="I1552" s="59">
        <v>5995447</v>
      </c>
      <c r="J1552" s="59">
        <v>5156084.42</v>
      </c>
      <c r="K1552" s="5" t="s">
        <v>14192</v>
      </c>
      <c r="L1552" s="5"/>
      <c r="M1552" s="5"/>
      <c r="N1552" s="59">
        <v>5995447</v>
      </c>
      <c r="O1552" s="59">
        <v>0</v>
      </c>
      <c r="P1552" s="5"/>
      <c r="Q1552" s="59">
        <v>5995447</v>
      </c>
      <c r="R1552" s="59">
        <v>5995447</v>
      </c>
      <c r="S1552" s="59">
        <v>0</v>
      </c>
      <c r="T1552" s="59">
        <v>0</v>
      </c>
      <c r="U1552" s="59">
        <v>0</v>
      </c>
      <c r="V1552" s="5"/>
      <c r="W1552" s="59">
        <v>0</v>
      </c>
      <c r="X1552" s="5"/>
      <c r="Y1552" s="7"/>
      <c r="Z1552" s="7">
        <v>45199</v>
      </c>
    </row>
    <row r="1553" spans="1:26" x14ac:dyDescent="0.25">
      <c r="A1553" s="5">
        <v>800231235</v>
      </c>
      <c r="B1553" s="5" t="s">
        <v>4021</v>
      </c>
      <c r="C1553" s="5" t="s">
        <v>4022</v>
      </c>
      <c r="D1553" s="5">
        <v>3227455</v>
      </c>
      <c r="E1553" s="5" t="s">
        <v>5573</v>
      </c>
      <c r="F1553" s="5" t="s">
        <v>9534</v>
      </c>
      <c r="G1553" s="7">
        <v>45014.555555555555</v>
      </c>
      <c r="H1553" s="7">
        <v>45034</v>
      </c>
      <c r="I1553" s="59">
        <v>103100</v>
      </c>
      <c r="J1553" s="59">
        <v>28180.5</v>
      </c>
      <c r="K1553" s="67" t="s">
        <v>14192</v>
      </c>
      <c r="L1553" s="5"/>
      <c r="M1553" s="5"/>
      <c r="N1553" s="59">
        <v>0</v>
      </c>
      <c r="O1553" s="59">
        <v>37574</v>
      </c>
      <c r="P1553" s="5" t="s">
        <v>13072</v>
      </c>
      <c r="Q1553" s="59">
        <v>103100</v>
      </c>
      <c r="R1553" s="59">
        <v>103100</v>
      </c>
      <c r="S1553" s="59">
        <v>0</v>
      </c>
      <c r="T1553" s="59">
        <v>65526</v>
      </c>
      <c r="U1553" s="59">
        <v>0</v>
      </c>
      <c r="V1553" s="5"/>
      <c r="W1553" s="59">
        <v>65526</v>
      </c>
      <c r="X1553" s="5">
        <v>4800060130</v>
      </c>
      <c r="Y1553" s="7">
        <v>45091</v>
      </c>
      <c r="Z1553" s="7">
        <v>45199</v>
      </c>
    </row>
    <row r="1554" spans="1:26" x14ac:dyDescent="0.25">
      <c r="A1554" s="5">
        <v>800231235</v>
      </c>
      <c r="B1554" s="5" t="s">
        <v>4021</v>
      </c>
      <c r="C1554" s="5" t="s">
        <v>4022</v>
      </c>
      <c r="D1554" s="5">
        <v>3227475</v>
      </c>
      <c r="E1554" s="5" t="s">
        <v>5574</v>
      </c>
      <c r="F1554" s="5" t="s">
        <v>9535</v>
      </c>
      <c r="G1554" s="7">
        <v>45014.594444444447</v>
      </c>
      <c r="H1554" s="7">
        <v>45034</v>
      </c>
      <c r="I1554" s="59">
        <v>767764</v>
      </c>
      <c r="J1554" s="59">
        <v>767764</v>
      </c>
      <c r="K1554" s="67" t="s">
        <v>14131</v>
      </c>
      <c r="L1554" s="5"/>
      <c r="M1554" s="5"/>
      <c r="N1554" s="59">
        <v>767764</v>
      </c>
      <c r="O1554" s="59">
        <v>0</v>
      </c>
      <c r="P1554" s="5" t="s">
        <v>13140</v>
      </c>
      <c r="Q1554" s="59">
        <v>767764</v>
      </c>
      <c r="R1554" s="59">
        <v>767764</v>
      </c>
      <c r="S1554" s="59">
        <v>0</v>
      </c>
      <c r="T1554" s="59">
        <v>0</v>
      </c>
      <c r="U1554" s="59">
        <v>0</v>
      </c>
      <c r="V1554" s="5"/>
      <c r="W1554" s="59">
        <v>0</v>
      </c>
      <c r="X1554" s="5"/>
      <c r="Y1554" s="7"/>
      <c r="Z1554" s="7">
        <v>45199</v>
      </c>
    </row>
    <row r="1555" spans="1:26" x14ac:dyDescent="0.25">
      <c r="A1555" s="5">
        <v>800231235</v>
      </c>
      <c r="B1555" s="5" t="s">
        <v>4021</v>
      </c>
      <c r="C1555" s="5" t="s">
        <v>4022</v>
      </c>
      <c r="D1555" s="5">
        <v>3227476</v>
      </c>
      <c r="E1555" s="5" t="s">
        <v>5575</v>
      </c>
      <c r="F1555" s="5" t="s">
        <v>9536</v>
      </c>
      <c r="G1555" s="7">
        <v>45014.595138888886</v>
      </c>
      <c r="H1555" s="7">
        <v>45092</v>
      </c>
      <c r="I1555" s="59">
        <v>103100</v>
      </c>
      <c r="J1555" s="59">
        <v>17175</v>
      </c>
      <c r="K1555" s="67" t="s">
        <v>14192</v>
      </c>
      <c r="L1555" s="5"/>
      <c r="M1555" s="5"/>
      <c r="N1555" s="59">
        <v>0</v>
      </c>
      <c r="O1555" s="59">
        <v>0</v>
      </c>
      <c r="P1555" s="5" t="s">
        <v>13141</v>
      </c>
      <c r="Q1555" s="59">
        <v>103100</v>
      </c>
      <c r="R1555" s="59">
        <v>103100</v>
      </c>
      <c r="S1555" s="59">
        <v>5725</v>
      </c>
      <c r="T1555" s="59">
        <v>97375</v>
      </c>
      <c r="U1555" s="59">
        <v>0</v>
      </c>
      <c r="V1555" s="5"/>
      <c r="W1555" s="59">
        <v>80200</v>
      </c>
      <c r="X1555" s="5">
        <v>4800060481</v>
      </c>
      <c r="Y1555" s="7">
        <v>45125</v>
      </c>
      <c r="Z1555" s="7">
        <v>45199</v>
      </c>
    </row>
    <row r="1556" spans="1:26" x14ac:dyDescent="0.25">
      <c r="A1556" s="5">
        <v>800231235</v>
      </c>
      <c r="B1556" s="5" t="s">
        <v>4021</v>
      </c>
      <c r="C1556" s="5" t="s">
        <v>4022</v>
      </c>
      <c r="D1556" s="5">
        <v>3227478</v>
      </c>
      <c r="E1556" s="5" t="s">
        <v>5576</v>
      </c>
      <c r="F1556" s="5" t="s">
        <v>9537</v>
      </c>
      <c r="G1556" s="7">
        <v>45014.600694444445</v>
      </c>
      <c r="H1556" s="7">
        <v>45064</v>
      </c>
      <c r="I1556" s="59">
        <v>74100</v>
      </c>
      <c r="J1556" s="59">
        <v>6430.5</v>
      </c>
      <c r="K1556" s="67" t="s">
        <v>14192</v>
      </c>
      <c r="L1556" s="5"/>
      <c r="M1556" s="5"/>
      <c r="N1556" s="59">
        <v>0</v>
      </c>
      <c r="O1556" s="59">
        <v>0</v>
      </c>
      <c r="P1556" s="5" t="s">
        <v>13142</v>
      </c>
      <c r="Q1556" s="59">
        <v>74100</v>
      </c>
      <c r="R1556" s="59">
        <v>74100</v>
      </c>
      <c r="S1556" s="59">
        <v>2143</v>
      </c>
      <c r="T1556" s="59">
        <v>71957</v>
      </c>
      <c r="U1556" s="59">
        <v>0</v>
      </c>
      <c r="V1556" s="5"/>
      <c r="W1556" s="59">
        <v>65526</v>
      </c>
      <c r="X1556" s="5">
        <v>4800060481</v>
      </c>
      <c r="Y1556" s="7">
        <v>45125</v>
      </c>
      <c r="Z1556" s="7">
        <v>45199</v>
      </c>
    </row>
    <row r="1557" spans="1:26" x14ac:dyDescent="0.25">
      <c r="A1557" s="5">
        <v>800231235</v>
      </c>
      <c r="B1557" s="5" t="s">
        <v>4021</v>
      </c>
      <c r="C1557" s="5" t="s">
        <v>4022</v>
      </c>
      <c r="D1557" s="5">
        <v>3227491</v>
      </c>
      <c r="E1557" s="5" t="s">
        <v>5577</v>
      </c>
      <c r="F1557" s="5" t="s">
        <v>9538</v>
      </c>
      <c r="G1557" s="7">
        <v>45014.625</v>
      </c>
      <c r="H1557" s="7">
        <v>45034</v>
      </c>
      <c r="I1557" s="59">
        <v>103100</v>
      </c>
      <c r="J1557" s="59">
        <v>28180.5</v>
      </c>
      <c r="K1557" s="67" t="s">
        <v>14192</v>
      </c>
      <c r="L1557" s="5"/>
      <c r="M1557" s="5"/>
      <c r="N1557" s="59">
        <v>0</v>
      </c>
      <c r="O1557" s="59">
        <v>37574</v>
      </c>
      <c r="P1557" s="5" t="s">
        <v>13072</v>
      </c>
      <c r="Q1557" s="59">
        <v>103100</v>
      </c>
      <c r="R1557" s="59">
        <v>103100</v>
      </c>
      <c r="S1557" s="59">
        <v>0</v>
      </c>
      <c r="T1557" s="59">
        <v>65526</v>
      </c>
      <c r="U1557" s="59">
        <v>0</v>
      </c>
      <c r="V1557" s="5"/>
      <c r="W1557" s="59">
        <v>65526</v>
      </c>
      <c r="X1557" s="5">
        <v>4800060130</v>
      </c>
      <c r="Y1557" s="7">
        <v>45091</v>
      </c>
      <c r="Z1557" s="7">
        <v>45199</v>
      </c>
    </row>
    <row r="1558" spans="1:26" x14ac:dyDescent="0.25">
      <c r="A1558" s="5">
        <v>800231235</v>
      </c>
      <c r="B1558" s="5" t="s">
        <v>4021</v>
      </c>
      <c r="C1558" s="5" t="s">
        <v>4022</v>
      </c>
      <c r="D1558" s="5">
        <v>3227500</v>
      </c>
      <c r="E1558" s="5" t="s">
        <v>5578</v>
      </c>
      <c r="F1558" s="5" t="s">
        <v>9539</v>
      </c>
      <c r="G1558" s="7">
        <v>45014.636111111111</v>
      </c>
      <c r="H1558" s="7">
        <v>45034</v>
      </c>
      <c r="I1558" s="59">
        <v>90700</v>
      </c>
      <c r="J1558" s="59">
        <v>7875</v>
      </c>
      <c r="K1558" s="67" t="s">
        <v>14192</v>
      </c>
      <c r="L1558" s="5"/>
      <c r="M1558" s="5"/>
      <c r="N1558" s="59">
        <v>0</v>
      </c>
      <c r="O1558" s="59">
        <v>10500</v>
      </c>
      <c r="P1558" s="5" t="s">
        <v>13012</v>
      </c>
      <c r="Q1558" s="59">
        <v>90700</v>
      </c>
      <c r="R1558" s="59">
        <v>90700</v>
      </c>
      <c r="S1558" s="59">
        <v>0</v>
      </c>
      <c r="T1558" s="59">
        <v>80200</v>
      </c>
      <c r="U1558" s="59">
        <v>0</v>
      </c>
      <c r="V1558" s="5"/>
      <c r="W1558" s="59">
        <v>80200</v>
      </c>
      <c r="X1558" s="5">
        <v>4800060130</v>
      </c>
      <c r="Y1558" s="7">
        <v>45091</v>
      </c>
      <c r="Z1558" s="7">
        <v>45199</v>
      </c>
    </row>
    <row r="1559" spans="1:26" x14ac:dyDescent="0.25">
      <c r="A1559" s="5">
        <v>800231235</v>
      </c>
      <c r="B1559" s="5" t="s">
        <v>4021</v>
      </c>
      <c r="C1559" s="5" t="s">
        <v>4022</v>
      </c>
      <c r="D1559" s="5">
        <v>3227536</v>
      </c>
      <c r="E1559" s="5" t="s">
        <v>5579</v>
      </c>
      <c r="F1559" s="5" t="s">
        <v>9540</v>
      </c>
      <c r="G1559" s="7">
        <v>45014.6875</v>
      </c>
      <c r="H1559" s="7">
        <v>45034</v>
      </c>
      <c r="I1559" s="59">
        <v>12096160</v>
      </c>
      <c r="J1559" s="59">
        <v>872805.75</v>
      </c>
      <c r="K1559" s="67" t="s">
        <v>14192</v>
      </c>
      <c r="L1559" s="5"/>
      <c r="M1559" s="5"/>
      <c r="N1559" s="59">
        <v>0</v>
      </c>
      <c r="O1559" s="59">
        <v>1163741</v>
      </c>
      <c r="P1559" s="5" t="s">
        <v>13143</v>
      </c>
      <c r="Q1559" s="59">
        <v>12096160</v>
      </c>
      <c r="R1559" s="59">
        <v>12096160</v>
      </c>
      <c r="S1559" s="59">
        <v>0</v>
      </c>
      <c r="T1559" s="59">
        <v>10932419</v>
      </c>
      <c r="U1559" s="59">
        <v>0</v>
      </c>
      <c r="V1559" s="5"/>
      <c r="W1559" s="59">
        <v>10932419</v>
      </c>
      <c r="X1559" s="5">
        <v>4800060130</v>
      </c>
      <c r="Y1559" s="7">
        <v>45091</v>
      </c>
      <c r="Z1559" s="7">
        <v>45199</v>
      </c>
    </row>
    <row r="1560" spans="1:26" x14ac:dyDescent="0.25">
      <c r="A1560" s="5">
        <v>800231235</v>
      </c>
      <c r="B1560" s="5" t="s">
        <v>4021</v>
      </c>
      <c r="C1560" s="5" t="s">
        <v>4022</v>
      </c>
      <c r="D1560" s="5">
        <v>3227585</v>
      </c>
      <c r="E1560" s="5" t="s">
        <v>5580</v>
      </c>
      <c r="F1560" s="5" t="s">
        <v>9541</v>
      </c>
      <c r="G1560" s="7">
        <v>45015.270138888889</v>
      </c>
      <c r="H1560" s="7">
        <v>45034</v>
      </c>
      <c r="I1560" s="59">
        <v>103800</v>
      </c>
      <c r="J1560" s="59">
        <v>28705.5</v>
      </c>
      <c r="K1560" s="67" t="s">
        <v>14192</v>
      </c>
      <c r="L1560" s="5"/>
      <c r="M1560" s="5"/>
      <c r="N1560" s="59">
        <v>0</v>
      </c>
      <c r="O1560" s="59">
        <v>38274</v>
      </c>
      <c r="P1560" s="5" t="s">
        <v>13079</v>
      </c>
      <c r="Q1560" s="59">
        <v>103800</v>
      </c>
      <c r="R1560" s="59">
        <v>103800</v>
      </c>
      <c r="S1560" s="59">
        <v>0</v>
      </c>
      <c r="T1560" s="59">
        <v>65526</v>
      </c>
      <c r="U1560" s="59">
        <v>0</v>
      </c>
      <c r="V1560" s="5"/>
      <c r="W1560" s="59">
        <v>65526</v>
      </c>
      <c r="X1560" s="5">
        <v>4800060130</v>
      </c>
      <c r="Y1560" s="7">
        <v>45091</v>
      </c>
      <c r="Z1560" s="7">
        <v>45199</v>
      </c>
    </row>
    <row r="1561" spans="1:26" x14ac:dyDescent="0.25">
      <c r="A1561" s="5">
        <v>800231235</v>
      </c>
      <c r="B1561" s="5" t="s">
        <v>4021</v>
      </c>
      <c r="C1561" s="5" t="s">
        <v>4022</v>
      </c>
      <c r="D1561" s="5">
        <v>3227600</v>
      </c>
      <c r="E1561" s="5" t="s">
        <v>5581</v>
      </c>
      <c r="F1561" s="5" t="s">
        <v>9542</v>
      </c>
      <c r="G1561" s="7">
        <v>45015.295138888891</v>
      </c>
      <c r="H1561" s="7">
        <v>45034</v>
      </c>
      <c r="I1561" s="59">
        <v>74100</v>
      </c>
      <c r="J1561" s="59">
        <v>6430.5</v>
      </c>
      <c r="K1561" s="67" t="s">
        <v>14192</v>
      </c>
      <c r="L1561" s="5"/>
      <c r="M1561" s="5"/>
      <c r="N1561" s="59">
        <v>0</v>
      </c>
      <c r="O1561" s="59">
        <v>8574</v>
      </c>
      <c r="P1561" s="5" t="s">
        <v>13007</v>
      </c>
      <c r="Q1561" s="59">
        <v>74100</v>
      </c>
      <c r="R1561" s="59">
        <v>74100</v>
      </c>
      <c r="S1561" s="59">
        <v>0</v>
      </c>
      <c r="T1561" s="59">
        <v>65526</v>
      </c>
      <c r="U1561" s="59">
        <v>0</v>
      </c>
      <c r="V1561" s="5"/>
      <c r="W1561" s="59">
        <v>65526</v>
      </c>
      <c r="X1561" s="5">
        <v>4800060130</v>
      </c>
      <c r="Y1561" s="7">
        <v>45091</v>
      </c>
      <c r="Z1561" s="7">
        <v>45199</v>
      </c>
    </row>
    <row r="1562" spans="1:26" x14ac:dyDescent="0.25">
      <c r="A1562" s="5">
        <v>800231235</v>
      </c>
      <c r="B1562" s="5" t="s">
        <v>4021</v>
      </c>
      <c r="C1562" s="5" t="s">
        <v>4022</v>
      </c>
      <c r="D1562" s="5">
        <v>3227620</v>
      </c>
      <c r="E1562" s="5" t="s">
        <v>5582</v>
      </c>
      <c r="F1562" s="5" t="s">
        <v>9543</v>
      </c>
      <c r="G1562" s="7">
        <v>45015.31527777778</v>
      </c>
      <c r="H1562" s="7">
        <v>45034</v>
      </c>
      <c r="I1562" s="59">
        <v>133900</v>
      </c>
      <c r="J1562" s="59">
        <v>48211.5</v>
      </c>
      <c r="K1562" s="67" t="s">
        <v>14192</v>
      </c>
      <c r="L1562" s="5"/>
      <c r="M1562" s="5"/>
      <c r="N1562" s="59">
        <v>0</v>
      </c>
      <c r="O1562" s="59">
        <v>64282</v>
      </c>
      <c r="P1562" s="5" t="s">
        <v>13144</v>
      </c>
      <c r="Q1562" s="59">
        <v>133900</v>
      </c>
      <c r="R1562" s="59">
        <v>133900</v>
      </c>
      <c r="S1562" s="59">
        <v>0</v>
      </c>
      <c r="T1562" s="59">
        <v>69618</v>
      </c>
      <c r="U1562" s="59">
        <v>0</v>
      </c>
      <c r="V1562" s="5"/>
      <c r="W1562" s="59">
        <v>69618</v>
      </c>
      <c r="X1562" s="5">
        <v>4800060130</v>
      </c>
      <c r="Y1562" s="7">
        <v>45091</v>
      </c>
      <c r="Z1562" s="7">
        <v>45199</v>
      </c>
    </row>
    <row r="1563" spans="1:26" x14ac:dyDescent="0.25">
      <c r="A1563" s="5">
        <v>800231235</v>
      </c>
      <c r="B1563" s="5" t="s">
        <v>4021</v>
      </c>
      <c r="C1563" s="5" t="s">
        <v>4022</v>
      </c>
      <c r="D1563" s="5">
        <v>3227624</v>
      </c>
      <c r="E1563" s="5" t="s">
        <v>5583</v>
      </c>
      <c r="F1563" s="5" t="s">
        <v>9544</v>
      </c>
      <c r="G1563" s="7">
        <v>45015.318749999999</v>
      </c>
      <c r="H1563" s="7">
        <v>45034</v>
      </c>
      <c r="I1563" s="59">
        <v>103100</v>
      </c>
      <c r="J1563" s="59">
        <v>93706.5</v>
      </c>
      <c r="K1563" s="67" t="s">
        <v>14192</v>
      </c>
      <c r="L1563" s="5"/>
      <c r="M1563" s="5"/>
      <c r="N1563" s="59">
        <v>0</v>
      </c>
      <c r="O1563" s="59">
        <v>37574</v>
      </c>
      <c r="P1563" s="5" t="s">
        <v>13145</v>
      </c>
      <c r="Q1563" s="59">
        <v>103100</v>
      </c>
      <c r="R1563" s="59">
        <v>103100</v>
      </c>
      <c r="S1563" s="59">
        <v>0</v>
      </c>
      <c r="T1563" s="59">
        <v>65526</v>
      </c>
      <c r="U1563" s="59">
        <v>65526</v>
      </c>
      <c r="V1563" s="5">
        <v>1222320800</v>
      </c>
      <c r="W1563" s="59">
        <v>0</v>
      </c>
      <c r="X1563" s="5"/>
      <c r="Y1563" s="7"/>
      <c r="Z1563" s="7">
        <v>45199</v>
      </c>
    </row>
    <row r="1564" spans="1:26" x14ac:dyDescent="0.25">
      <c r="A1564" s="5">
        <v>800231235</v>
      </c>
      <c r="B1564" s="5" t="s">
        <v>4021</v>
      </c>
      <c r="C1564" s="5" t="s">
        <v>4022</v>
      </c>
      <c r="D1564" s="5">
        <v>3227637</v>
      </c>
      <c r="E1564" s="5" t="s">
        <v>5584</v>
      </c>
      <c r="F1564" s="5" t="s">
        <v>9545</v>
      </c>
      <c r="G1564" s="7">
        <v>45015.32708333333</v>
      </c>
      <c r="H1564" s="7">
        <v>45034</v>
      </c>
      <c r="I1564" s="59">
        <v>74100</v>
      </c>
      <c r="J1564" s="59">
        <v>6430.5</v>
      </c>
      <c r="K1564" s="67" t="s">
        <v>14192</v>
      </c>
      <c r="L1564" s="5"/>
      <c r="M1564" s="5"/>
      <c r="N1564" s="59">
        <v>0</v>
      </c>
      <c r="O1564" s="59">
        <v>8574</v>
      </c>
      <c r="P1564" s="5" t="s">
        <v>13031</v>
      </c>
      <c r="Q1564" s="59">
        <v>74100</v>
      </c>
      <c r="R1564" s="59">
        <v>74100</v>
      </c>
      <c r="S1564" s="59">
        <v>0</v>
      </c>
      <c r="T1564" s="59">
        <v>65526</v>
      </c>
      <c r="U1564" s="59">
        <v>0</v>
      </c>
      <c r="V1564" s="5"/>
      <c r="W1564" s="59">
        <v>65526</v>
      </c>
      <c r="X1564" s="5">
        <v>4800060130</v>
      </c>
      <c r="Y1564" s="7">
        <v>45091</v>
      </c>
      <c r="Z1564" s="7">
        <v>45199</v>
      </c>
    </row>
    <row r="1565" spans="1:26" x14ac:dyDescent="0.25">
      <c r="A1565" s="5">
        <v>800231235</v>
      </c>
      <c r="B1565" s="5" t="s">
        <v>4021</v>
      </c>
      <c r="C1565" s="5" t="s">
        <v>4022</v>
      </c>
      <c r="D1565" s="5">
        <v>3227673</v>
      </c>
      <c r="E1565" s="5" t="s">
        <v>5585</v>
      </c>
      <c r="F1565" s="5" t="s">
        <v>9546</v>
      </c>
      <c r="G1565" s="7">
        <v>45015.356944444444</v>
      </c>
      <c r="H1565" s="7">
        <v>45034</v>
      </c>
      <c r="I1565" s="59">
        <v>74100</v>
      </c>
      <c r="J1565" s="59">
        <v>6430.5</v>
      </c>
      <c r="K1565" s="67" t="s">
        <v>14192</v>
      </c>
      <c r="L1565" s="5"/>
      <c r="M1565" s="5"/>
      <c r="N1565" s="59">
        <v>0</v>
      </c>
      <c r="O1565" s="59">
        <v>8574</v>
      </c>
      <c r="P1565" s="5" t="s">
        <v>13007</v>
      </c>
      <c r="Q1565" s="59">
        <v>74100</v>
      </c>
      <c r="R1565" s="59">
        <v>74100</v>
      </c>
      <c r="S1565" s="59">
        <v>0</v>
      </c>
      <c r="T1565" s="59">
        <v>65526</v>
      </c>
      <c r="U1565" s="59">
        <v>0</v>
      </c>
      <c r="V1565" s="5"/>
      <c r="W1565" s="59">
        <v>65526</v>
      </c>
      <c r="X1565" s="5">
        <v>4800060130</v>
      </c>
      <c r="Y1565" s="7">
        <v>45091</v>
      </c>
      <c r="Z1565" s="7">
        <v>45199</v>
      </c>
    </row>
    <row r="1566" spans="1:26" x14ac:dyDescent="0.25">
      <c r="A1566" s="5">
        <v>800231235</v>
      </c>
      <c r="B1566" s="5" t="s">
        <v>4021</v>
      </c>
      <c r="C1566" s="5" t="s">
        <v>4022</v>
      </c>
      <c r="D1566" s="5">
        <v>3227683</v>
      </c>
      <c r="E1566" s="5" t="s">
        <v>5586</v>
      </c>
      <c r="F1566" s="5" t="s">
        <v>9547</v>
      </c>
      <c r="G1566" s="7">
        <v>45015.368750000001</v>
      </c>
      <c r="H1566" s="7">
        <v>45034</v>
      </c>
      <c r="I1566" s="59">
        <v>74100</v>
      </c>
      <c r="J1566" s="59">
        <v>6430.5</v>
      </c>
      <c r="K1566" s="67" t="s">
        <v>14192</v>
      </c>
      <c r="L1566" s="5"/>
      <c r="M1566" s="5"/>
      <c r="N1566" s="59">
        <v>0</v>
      </c>
      <c r="O1566" s="59">
        <v>8574</v>
      </c>
      <c r="P1566" s="5" t="s">
        <v>13007</v>
      </c>
      <c r="Q1566" s="59">
        <v>74100</v>
      </c>
      <c r="R1566" s="59">
        <v>74100</v>
      </c>
      <c r="S1566" s="59">
        <v>0</v>
      </c>
      <c r="T1566" s="59">
        <v>65526</v>
      </c>
      <c r="U1566" s="59">
        <v>0</v>
      </c>
      <c r="V1566" s="5"/>
      <c r="W1566" s="59">
        <v>65526</v>
      </c>
      <c r="X1566" s="5">
        <v>4800060130</v>
      </c>
      <c r="Y1566" s="7">
        <v>45091</v>
      </c>
      <c r="Z1566" s="7">
        <v>45199</v>
      </c>
    </row>
    <row r="1567" spans="1:26" x14ac:dyDescent="0.25">
      <c r="A1567" s="5">
        <v>800231235</v>
      </c>
      <c r="B1567" s="5" t="s">
        <v>4021</v>
      </c>
      <c r="C1567" s="5" t="s">
        <v>4022</v>
      </c>
      <c r="D1567" s="5">
        <v>3227684</v>
      </c>
      <c r="E1567" s="5" t="s">
        <v>5587</v>
      </c>
      <c r="F1567" s="5" t="s">
        <v>9548</v>
      </c>
      <c r="G1567" s="7">
        <v>45015.368750000001</v>
      </c>
      <c r="H1567" s="7">
        <v>45034</v>
      </c>
      <c r="I1567" s="59">
        <v>90700</v>
      </c>
      <c r="J1567" s="59">
        <v>7875</v>
      </c>
      <c r="K1567" s="67" t="s">
        <v>14192</v>
      </c>
      <c r="L1567" s="5"/>
      <c r="M1567" s="5"/>
      <c r="N1567" s="59">
        <v>0</v>
      </c>
      <c r="O1567" s="59">
        <v>10500</v>
      </c>
      <c r="P1567" s="5" t="s">
        <v>13012</v>
      </c>
      <c r="Q1567" s="59">
        <v>90700</v>
      </c>
      <c r="R1567" s="59">
        <v>90700</v>
      </c>
      <c r="S1567" s="59">
        <v>0</v>
      </c>
      <c r="T1567" s="59">
        <v>80200</v>
      </c>
      <c r="U1567" s="59">
        <v>0</v>
      </c>
      <c r="V1567" s="5"/>
      <c r="W1567" s="59">
        <v>80200</v>
      </c>
      <c r="X1567" s="5">
        <v>4800060130</v>
      </c>
      <c r="Y1567" s="7">
        <v>45091</v>
      </c>
      <c r="Z1567" s="7">
        <v>45199</v>
      </c>
    </row>
    <row r="1568" spans="1:26" x14ac:dyDescent="0.25">
      <c r="A1568" s="5">
        <v>800231235</v>
      </c>
      <c r="B1568" s="5" t="s">
        <v>4021</v>
      </c>
      <c r="C1568" s="5" t="s">
        <v>4022</v>
      </c>
      <c r="D1568" s="5">
        <v>3227696</v>
      </c>
      <c r="E1568" s="5" t="s">
        <v>5588</v>
      </c>
      <c r="F1568" s="5" t="s">
        <v>9549</v>
      </c>
      <c r="G1568" s="7">
        <v>45015.375</v>
      </c>
      <c r="H1568" s="7">
        <v>45034</v>
      </c>
      <c r="I1568" s="59">
        <v>74100</v>
      </c>
      <c r="J1568" s="59">
        <v>6430.5</v>
      </c>
      <c r="K1568" s="67" t="s">
        <v>14192</v>
      </c>
      <c r="L1568" s="5"/>
      <c r="M1568" s="5"/>
      <c r="N1568" s="59">
        <v>0</v>
      </c>
      <c r="O1568" s="59">
        <v>8574</v>
      </c>
      <c r="P1568" s="5" t="s">
        <v>13007</v>
      </c>
      <c r="Q1568" s="59">
        <v>74100</v>
      </c>
      <c r="R1568" s="59">
        <v>74100</v>
      </c>
      <c r="S1568" s="59">
        <v>0</v>
      </c>
      <c r="T1568" s="59">
        <v>65526</v>
      </c>
      <c r="U1568" s="59">
        <v>0</v>
      </c>
      <c r="V1568" s="5"/>
      <c r="W1568" s="59">
        <v>65526</v>
      </c>
      <c r="X1568" s="5">
        <v>4800060130</v>
      </c>
      <c r="Y1568" s="7">
        <v>45091</v>
      </c>
      <c r="Z1568" s="7">
        <v>45199</v>
      </c>
    </row>
    <row r="1569" spans="1:26" x14ac:dyDescent="0.25">
      <c r="A1569" s="5">
        <v>800231235</v>
      </c>
      <c r="B1569" s="5" t="s">
        <v>4021</v>
      </c>
      <c r="C1569" s="5" t="s">
        <v>4022</v>
      </c>
      <c r="D1569" s="5">
        <v>3227704</v>
      </c>
      <c r="E1569" s="5" t="s">
        <v>5589</v>
      </c>
      <c r="F1569" s="5" t="s">
        <v>9550</v>
      </c>
      <c r="G1569" s="7">
        <v>45015.381944444445</v>
      </c>
      <c r="H1569" s="7">
        <v>45034</v>
      </c>
      <c r="I1569" s="59">
        <v>90700</v>
      </c>
      <c r="J1569" s="59">
        <v>7875</v>
      </c>
      <c r="K1569" s="67" t="s">
        <v>14192</v>
      </c>
      <c r="L1569" s="5"/>
      <c r="M1569" s="5"/>
      <c r="N1569" s="59">
        <v>0</v>
      </c>
      <c r="O1569" s="59">
        <v>10500</v>
      </c>
      <c r="P1569" s="5" t="s">
        <v>13012</v>
      </c>
      <c r="Q1569" s="59">
        <v>90700</v>
      </c>
      <c r="R1569" s="59">
        <v>90700</v>
      </c>
      <c r="S1569" s="59">
        <v>0</v>
      </c>
      <c r="T1569" s="59">
        <v>80200</v>
      </c>
      <c r="U1569" s="59">
        <v>0</v>
      </c>
      <c r="V1569" s="5"/>
      <c r="W1569" s="59">
        <v>80200</v>
      </c>
      <c r="X1569" s="5">
        <v>4800060130</v>
      </c>
      <c r="Y1569" s="7">
        <v>45091</v>
      </c>
      <c r="Z1569" s="7">
        <v>45199</v>
      </c>
    </row>
    <row r="1570" spans="1:26" x14ac:dyDescent="0.25">
      <c r="A1570" s="5">
        <v>800231235</v>
      </c>
      <c r="B1570" s="5" t="s">
        <v>4021</v>
      </c>
      <c r="C1570" s="5" t="s">
        <v>4022</v>
      </c>
      <c r="D1570" s="5">
        <v>3227723</v>
      </c>
      <c r="E1570" s="5" t="s">
        <v>5590</v>
      </c>
      <c r="F1570" s="5" t="s">
        <v>9551</v>
      </c>
      <c r="G1570" s="7">
        <v>45015.399305555555</v>
      </c>
      <c r="H1570" s="7">
        <v>45034</v>
      </c>
      <c r="I1570" s="59">
        <v>126500</v>
      </c>
      <c r="J1570" s="59">
        <v>10978.5</v>
      </c>
      <c r="K1570" s="67" t="s">
        <v>14192</v>
      </c>
      <c r="L1570" s="5"/>
      <c r="M1570" s="5"/>
      <c r="N1570" s="59">
        <v>0</v>
      </c>
      <c r="O1570" s="59">
        <v>14638</v>
      </c>
      <c r="P1570" s="5" t="s">
        <v>13066</v>
      </c>
      <c r="Q1570" s="59">
        <v>126500</v>
      </c>
      <c r="R1570" s="59">
        <v>126500</v>
      </c>
      <c r="S1570" s="59">
        <v>0</v>
      </c>
      <c r="T1570" s="59">
        <v>111862</v>
      </c>
      <c r="U1570" s="59">
        <v>0</v>
      </c>
      <c r="V1570" s="5"/>
      <c r="W1570" s="59">
        <v>111862</v>
      </c>
      <c r="X1570" s="5">
        <v>4800060130</v>
      </c>
      <c r="Y1570" s="7">
        <v>45091</v>
      </c>
      <c r="Z1570" s="7">
        <v>45199</v>
      </c>
    </row>
    <row r="1571" spans="1:26" x14ac:dyDescent="0.25">
      <c r="A1571" s="5">
        <v>800231235</v>
      </c>
      <c r="B1571" s="5" t="s">
        <v>4021</v>
      </c>
      <c r="C1571" s="5" t="s">
        <v>4022</v>
      </c>
      <c r="D1571" s="5">
        <v>3227725</v>
      </c>
      <c r="E1571" s="5" t="s">
        <v>5591</v>
      </c>
      <c r="F1571" s="5" t="s">
        <v>9552</v>
      </c>
      <c r="G1571" s="7">
        <v>45015.4</v>
      </c>
      <c r="H1571" s="7">
        <v>45034</v>
      </c>
      <c r="I1571" s="59">
        <v>90700</v>
      </c>
      <c r="J1571" s="59">
        <v>7875</v>
      </c>
      <c r="K1571" s="67" t="s">
        <v>14192</v>
      </c>
      <c r="L1571" s="5"/>
      <c r="M1571" s="5"/>
      <c r="N1571" s="59">
        <v>0</v>
      </c>
      <c r="O1571" s="59">
        <v>10500</v>
      </c>
      <c r="P1571" s="5" t="s">
        <v>13012</v>
      </c>
      <c r="Q1571" s="59">
        <v>90700</v>
      </c>
      <c r="R1571" s="59">
        <v>90700</v>
      </c>
      <c r="S1571" s="59">
        <v>0</v>
      </c>
      <c r="T1571" s="59">
        <v>80200</v>
      </c>
      <c r="U1571" s="59">
        <v>0</v>
      </c>
      <c r="V1571" s="5"/>
      <c r="W1571" s="59">
        <v>80200</v>
      </c>
      <c r="X1571" s="5">
        <v>4800060130</v>
      </c>
      <c r="Y1571" s="7">
        <v>45091</v>
      </c>
      <c r="Z1571" s="7">
        <v>45199</v>
      </c>
    </row>
    <row r="1572" spans="1:26" x14ac:dyDescent="0.25">
      <c r="A1572" s="5">
        <v>800231235</v>
      </c>
      <c r="B1572" s="5" t="s">
        <v>4021</v>
      </c>
      <c r="C1572" s="5" t="s">
        <v>4022</v>
      </c>
      <c r="D1572" s="5">
        <v>3227727</v>
      </c>
      <c r="E1572" s="5" t="s">
        <v>5592</v>
      </c>
      <c r="F1572" s="5" t="s">
        <v>9553</v>
      </c>
      <c r="G1572" s="7">
        <v>45015.402083333334</v>
      </c>
      <c r="H1572" s="7">
        <v>45034</v>
      </c>
      <c r="I1572" s="59">
        <v>74100</v>
      </c>
      <c r="J1572" s="59">
        <v>6430.5</v>
      </c>
      <c r="K1572" s="67" t="s">
        <v>14192</v>
      </c>
      <c r="L1572" s="5"/>
      <c r="M1572" s="5"/>
      <c r="N1572" s="59">
        <v>0</v>
      </c>
      <c r="O1572" s="59">
        <v>8574</v>
      </c>
      <c r="P1572" s="5" t="s">
        <v>13007</v>
      </c>
      <c r="Q1572" s="59">
        <v>74100</v>
      </c>
      <c r="R1572" s="59">
        <v>74100</v>
      </c>
      <c r="S1572" s="59">
        <v>0</v>
      </c>
      <c r="T1572" s="59">
        <v>65526</v>
      </c>
      <c r="U1572" s="59">
        <v>0</v>
      </c>
      <c r="V1572" s="5"/>
      <c r="W1572" s="59">
        <v>65526</v>
      </c>
      <c r="X1572" s="5">
        <v>4800060130</v>
      </c>
      <c r="Y1572" s="7">
        <v>45091</v>
      </c>
      <c r="Z1572" s="7">
        <v>45199</v>
      </c>
    </row>
    <row r="1573" spans="1:26" x14ac:dyDescent="0.25">
      <c r="A1573" s="5">
        <v>800231235</v>
      </c>
      <c r="B1573" s="5" t="s">
        <v>4021</v>
      </c>
      <c r="C1573" s="5" t="s">
        <v>4022</v>
      </c>
      <c r="D1573" s="5">
        <v>3227731</v>
      </c>
      <c r="E1573" s="5" t="s">
        <v>5593</v>
      </c>
      <c r="F1573" s="5" t="s">
        <v>9554</v>
      </c>
      <c r="G1573" s="7">
        <v>45015.407638888886</v>
      </c>
      <c r="H1573" s="7">
        <v>45034</v>
      </c>
      <c r="I1573" s="59">
        <v>74100</v>
      </c>
      <c r="J1573" s="59">
        <v>6430.5</v>
      </c>
      <c r="K1573" s="67" t="s">
        <v>14192</v>
      </c>
      <c r="L1573" s="5"/>
      <c r="M1573" s="5"/>
      <c r="N1573" s="59">
        <v>0</v>
      </c>
      <c r="O1573" s="59">
        <v>8574</v>
      </c>
      <c r="P1573" s="5" t="s">
        <v>13146</v>
      </c>
      <c r="Q1573" s="59">
        <v>74100</v>
      </c>
      <c r="R1573" s="59">
        <v>74100</v>
      </c>
      <c r="S1573" s="59">
        <v>0</v>
      </c>
      <c r="T1573" s="59">
        <v>65526</v>
      </c>
      <c r="U1573" s="59">
        <v>0</v>
      </c>
      <c r="V1573" s="5"/>
      <c r="W1573" s="59">
        <v>65526</v>
      </c>
      <c r="X1573" s="5">
        <v>4800060130</v>
      </c>
      <c r="Y1573" s="7">
        <v>45091</v>
      </c>
      <c r="Z1573" s="7">
        <v>45199</v>
      </c>
    </row>
    <row r="1574" spans="1:26" x14ac:dyDescent="0.25">
      <c r="A1574" s="5">
        <v>800231235</v>
      </c>
      <c r="B1574" s="5" t="s">
        <v>4021</v>
      </c>
      <c r="C1574" s="5" t="s">
        <v>4022</v>
      </c>
      <c r="D1574" s="5">
        <v>3227733</v>
      </c>
      <c r="E1574" s="5" t="s">
        <v>5594</v>
      </c>
      <c r="F1574" s="5" t="s">
        <v>9555</v>
      </c>
      <c r="G1574" s="7">
        <v>45015.408333333333</v>
      </c>
      <c r="H1574" s="7">
        <v>45034</v>
      </c>
      <c r="I1574" s="59">
        <v>103100</v>
      </c>
      <c r="J1574" s="59">
        <v>28180.5</v>
      </c>
      <c r="K1574" s="67" t="s">
        <v>14192</v>
      </c>
      <c r="L1574" s="5"/>
      <c r="M1574" s="5"/>
      <c r="N1574" s="59">
        <v>0</v>
      </c>
      <c r="O1574" s="59">
        <v>37574</v>
      </c>
      <c r="P1574" s="5" t="s">
        <v>13072</v>
      </c>
      <c r="Q1574" s="59">
        <v>103100</v>
      </c>
      <c r="R1574" s="59">
        <v>103100</v>
      </c>
      <c r="S1574" s="59">
        <v>0</v>
      </c>
      <c r="T1574" s="59">
        <v>65526</v>
      </c>
      <c r="U1574" s="59">
        <v>0</v>
      </c>
      <c r="V1574" s="5"/>
      <c r="W1574" s="59">
        <v>65526</v>
      </c>
      <c r="X1574" s="5">
        <v>4800060130</v>
      </c>
      <c r="Y1574" s="7">
        <v>45091</v>
      </c>
      <c r="Z1574" s="7">
        <v>45199</v>
      </c>
    </row>
    <row r="1575" spans="1:26" x14ac:dyDescent="0.25">
      <c r="A1575" s="5">
        <v>800231235</v>
      </c>
      <c r="B1575" s="5" t="s">
        <v>4021</v>
      </c>
      <c r="C1575" s="5" t="s">
        <v>4022</v>
      </c>
      <c r="D1575" s="5">
        <v>3227740</v>
      </c>
      <c r="E1575" s="5" t="s">
        <v>5595</v>
      </c>
      <c r="F1575" s="5" t="s">
        <v>9556</v>
      </c>
      <c r="G1575" s="7">
        <v>45015.413888888892</v>
      </c>
      <c r="H1575" s="7">
        <v>45034</v>
      </c>
      <c r="I1575" s="59">
        <v>622534</v>
      </c>
      <c r="J1575" s="59">
        <v>116550</v>
      </c>
      <c r="K1575" s="67" t="s">
        <v>14192</v>
      </c>
      <c r="L1575" s="5"/>
      <c r="M1575" s="5"/>
      <c r="N1575" s="59">
        <v>0</v>
      </c>
      <c r="O1575" s="59">
        <v>155400</v>
      </c>
      <c r="P1575" s="5" t="s">
        <v>13147</v>
      </c>
      <c r="Q1575" s="59">
        <v>622534</v>
      </c>
      <c r="R1575" s="59">
        <v>622534</v>
      </c>
      <c r="S1575" s="59">
        <v>0</v>
      </c>
      <c r="T1575" s="59">
        <v>467134</v>
      </c>
      <c r="U1575" s="59">
        <v>0</v>
      </c>
      <c r="V1575" s="5"/>
      <c r="W1575" s="59">
        <v>467134</v>
      </c>
      <c r="X1575" s="5">
        <v>4800060130</v>
      </c>
      <c r="Y1575" s="7">
        <v>45091</v>
      </c>
      <c r="Z1575" s="7">
        <v>45199</v>
      </c>
    </row>
    <row r="1576" spans="1:26" x14ac:dyDescent="0.25">
      <c r="A1576" s="5">
        <v>800231235</v>
      </c>
      <c r="B1576" s="5" t="s">
        <v>4021</v>
      </c>
      <c r="C1576" s="5" t="s">
        <v>4022</v>
      </c>
      <c r="D1576" s="5">
        <v>3227746</v>
      </c>
      <c r="E1576" s="5" t="s">
        <v>5596</v>
      </c>
      <c r="F1576" s="5" t="s">
        <v>9557</v>
      </c>
      <c r="G1576" s="7">
        <v>45015.42291666667</v>
      </c>
      <c r="H1576" s="7">
        <v>45034</v>
      </c>
      <c r="I1576" s="59">
        <v>74100</v>
      </c>
      <c r="J1576" s="59">
        <v>6430.5</v>
      </c>
      <c r="K1576" s="67" t="s">
        <v>14192</v>
      </c>
      <c r="L1576" s="5"/>
      <c r="M1576" s="5"/>
      <c r="N1576" s="59">
        <v>0</v>
      </c>
      <c r="O1576" s="59">
        <v>0</v>
      </c>
      <c r="P1576" s="5" t="s">
        <v>13007</v>
      </c>
      <c r="Q1576" s="59">
        <v>74100</v>
      </c>
      <c r="R1576" s="59">
        <v>74100</v>
      </c>
      <c r="S1576" s="59">
        <v>2144</v>
      </c>
      <c r="T1576" s="59">
        <v>71956</v>
      </c>
      <c r="U1576" s="59">
        <v>0</v>
      </c>
      <c r="V1576" s="5"/>
      <c r="W1576" s="59">
        <v>65526</v>
      </c>
      <c r="X1576" s="5">
        <v>4800060130</v>
      </c>
      <c r="Y1576" s="7">
        <v>45091</v>
      </c>
      <c r="Z1576" s="7">
        <v>45199</v>
      </c>
    </row>
    <row r="1577" spans="1:26" x14ac:dyDescent="0.25">
      <c r="A1577" s="5">
        <v>800231235</v>
      </c>
      <c r="B1577" s="5" t="s">
        <v>4021</v>
      </c>
      <c r="C1577" s="5" t="s">
        <v>4022</v>
      </c>
      <c r="D1577" s="5">
        <v>3227756</v>
      </c>
      <c r="E1577" s="5" t="s">
        <v>5597</v>
      </c>
      <c r="F1577" s="5" t="s">
        <v>9558</v>
      </c>
      <c r="G1577" s="7">
        <v>45015.432638888888</v>
      </c>
      <c r="H1577" s="7">
        <v>45064</v>
      </c>
      <c r="I1577" s="59">
        <v>1290800</v>
      </c>
      <c r="J1577" s="59">
        <v>112254.75</v>
      </c>
      <c r="K1577" s="67" t="s">
        <v>14192</v>
      </c>
      <c r="L1577" s="5"/>
      <c r="M1577" s="5"/>
      <c r="N1577" s="59">
        <v>0</v>
      </c>
      <c r="O1577" s="59">
        <v>0</v>
      </c>
      <c r="P1577" s="5" t="s">
        <v>13148</v>
      </c>
      <c r="Q1577" s="59">
        <v>1290800</v>
      </c>
      <c r="R1577" s="59">
        <v>1290800</v>
      </c>
      <c r="S1577" s="59">
        <v>37418</v>
      </c>
      <c r="T1577" s="59">
        <v>1253382</v>
      </c>
      <c r="U1577" s="59">
        <v>0</v>
      </c>
      <c r="V1577" s="5"/>
      <c r="W1577" s="59">
        <v>1141127</v>
      </c>
      <c r="X1577" s="5">
        <v>4800060481</v>
      </c>
      <c r="Y1577" s="7">
        <v>45125</v>
      </c>
      <c r="Z1577" s="7">
        <v>45199</v>
      </c>
    </row>
    <row r="1578" spans="1:26" x14ac:dyDescent="0.25">
      <c r="A1578" s="5">
        <v>800231235</v>
      </c>
      <c r="B1578" s="5" t="s">
        <v>4021</v>
      </c>
      <c r="C1578" s="5" t="s">
        <v>4022</v>
      </c>
      <c r="D1578" s="5">
        <v>3227758</v>
      </c>
      <c r="E1578" s="5" t="s">
        <v>5598</v>
      </c>
      <c r="F1578" s="5" t="s">
        <v>9559</v>
      </c>
      <c r="G1578" s="7">
        <v>45015.432638888888</v>
      </c>
      <c r="H1578" s="7">
        <v>45034</v>
      </c>
      <c r="I1578" s="59">
        <v>74100</v>
      </c>
      <c r="J1578" s="59">
        <v>6430.5</v>
      </c>
      <c r="K1578" s="67" t="s">
        <v>14192</v>
      </c>
      <c r="L1578" s="5"/>
      <c r="M1578" s="5"/>
      <c r="N1578" s="59">
        <v>0</v>
      </c>
      <c r="O1578" s="59">
        <v>8574</v>
      </c>
      <c r="P1578" s="5" t="s">
        <v>13031</v>
      </c>
      <c r="Q1578" s="59">
        <v>74100</v>
      </c>
      <c r="R1578" s="59">
        <v>74100</v>
      </c>
      <c r="S1578" s="59">
        <v>0</v>
      </c>
      <c r="T1578" s="59">
        <v>65526</v>
      </c>
      <c r="U1578" s="59">
        <v>0</v>
      </c>
      <c r="V1578" s="5"/>
      <c r="W1578" s="59">
        <v>65526</v>
      </c>
      <c r="X1578" s="5">
        <v>4800060130</v>
      </c>
      <c r="Y1578" s="7">
        <v>45091</v>
      </c>
      <c r="Z1578" s="7">
        <v>45199</v>
      </c>
    </row>
    <row r="1579" spans="1:26" x14ac:dyDescent="0.25">
      <c r="A1579" s="5">
        <v>800231235</v>
      </c>
      <c r="B1579" s="5" t="s">
        <v>4021</v>
      </c>
      <c r="C1579" s="5" t="s">
        <v>4022</v>
      </c>
      <c r="D1579" s="5">
        <v>3227793</v>
      </c>
      <c r="E1579" s="5" t="s">
        <v>5599</v>
      </c>
      <c r="F1579" s="5" t="s">
        <v>9560</v>
      </c>
      <c r="G1579" s="7">
        <v>45015.463888888888</v>
      </c>
      <c r="H1579" s="7">
        <v>45034</v>
      </c>
      <c r="I1579" s="59">
        <v>74100</v>
      </c>
      <c r="J1579" s="59">
        <v>6430.5</v>
      </c>
      <c r="K1579" s="67" t="s">
        <v>14192</v>
      </c>
      <c r="L1579" s="5"/>
      <c r="M1579" s="5"/>
      <c r="N1579" s="59">
        <v>0</v>
      </c>
      <c r="O1579" s="59">
        <v>0</v>
      </c>
      <c r="P1579" s="5" t="s">
        <v>13007</v>
      </c>
      <c r="Q1579" s="59">
        <v>74100</v>
      </c>
      <c r="R1579" s="59">
        <v>74100</v>
      </c>
      <c r="S1579" s="59">
        <v>2144</v>
      </c>
      <c r="T1579" s="59">
        <v>71956</v>
      </c>
      <c r="U1579" s="59">
        <v>0</v>
      </c>
      <c r="V1579" s="5"/>
      <c r="W1579" s="59">
        <v>65526</v>
      </c>
      <c r="X1579" s="5">
        <v>4800060130</v>
      </c>
      <c r="Y1579" s="7">
        <v>45091</v>
      </c>
      <c r="Z1579" s="7">
        <v>45199</v>
      </c>
    </row>
    <row r="1580" spans="1:26" x14ac:dyDescent="0.25">
      <c r="A1580" s="5">
        <v>800231235</v>
      </c>
      <c r="B1580" s="5" t="s">
        <v>4021</v>
      </c>
      <c r="C1580" s="5" t="s">
        <v>4022</v>
      </c>
      <c r="D1580" s="5">
        <v>3227800</v>
      </c>
      <c r="E1580" s="5" t="s">
        <v>5600</v>
      </c>
      <c r="F1580" s="5" t="s">
        <v>9561</v>
      </c>
      <c r="G1580" s="7">
        <v>45015.470833333333</v>
      </c>
      <c r="H1580" s="7">
        <v>45034</v>
      </c>
      <c r="I1580" s="59">
        <v>74100</v>
      </c>
      <c r="J1580" s="59">
        <v>6430.5</v>
      </c>
      <c r="K1580" s="67" t="s">
        <v>14192</v>
      </c>
      <c r="L1580" s="5"/>
      <c r="M1580" s="5"/>
      <c r="N1580" s="59">
        <v>0</v>
      </c>
      <c r="O1580" s="59">
        <v>0</v>
      </c>
      <c r="P1580" s="5" t="s">
        <v>13095</v>
      </c>
      <c r="Q1580" s="59">
        <v>74100</v>
      </c>
      <c r="R1580" s="59">
        <v>74100</v>
      </c>
      <c r="S1580" s="59">
        <v>2144</v>
      </c>
      <c r="T1580" s="59">
        <v>71956</v>
      </c>
      <c r="U1580" s="59">
        <v>0</v>
      </c>
      <c r="V1580" s="5"/>
      <c r="W1580" s="59">
        <v>65526</v>
      </c>
      <c r="X1580" s="5">
        <v>4800060130</v>
      </c>
      <c r="Y1580" s="7">
        <v>45091</v>
      </c>
      <c r="Z1580" s="7">
        <v>45199</v>
      </c>
    </row>
    <row r="1581" spans="1:26" x14ac:dyDescent="0.25">
      <c r="A1581" s="5">
        <v>800231235</v>
      </c>
      <c r="B1581" s="5" t="s">
        <v>4021</v>
      </c>
      <c r="C1581" s="5" t="s">
        <v>4022</v>
      </c>
      <c r="D1581" s="5">
        <v>3227804</v>
      </c>
      <c r="E1581" s="5" t="s">
        <v>5601</v>
      </c>
      <c r="F1581" s="5" t="s">
        <v>9562</v>
      </c>
      <c r="G1581" s="7">
        <v>45015.472916666666</v>
      </c>
      <c r="H1581" s="7">
        <v>45034</v>
      </c>
      <c r="I1581" s="59">
        <v>74100</v>
      </c>
      <c r="J1581" s="59">
        <v>6430.5</v>
      </c>
      <c r="K1581" s="67" t="s">
        <v>14192</v>
      </c>
      <c r="L1581" s="5"/>
      <c r="M1581" s="5"/>
      <c r="N1581" s="59">
        <v>0</v>
      </c>
      <c r="O1581" s="59">
        <v>8574</v>
      </c>
      <c r="P1581" s="5" t="s">
        <v>13007</v>
      </c>
      <c r="Q1581" s="59">
        <v>74100</v>
      </c>
      <c r="R1581" s="59">
        <v>74100</v>
      </c>
      <c r="S1581" s="59">
        <v>0</v>
      </c>
      <c r="T1581" s="59">
        <v>65526</v>
      </c>
      <c r="U1581" s="59">
        <v>0</v>
      </c>
      <c r="V1581" s="5"/>
      <c r="W1581" s="59">
        <v>65526</v>
      </c>
      <c r="X1581" s="5">
        <v>4800060130</v>
      </c>
      <c r="Y1581" s="7">
        <v>45091</v>
      </c>
      <c r="Z1581" s="7">
        <v>45199</v>
      </c>
    </row>
    <row r="1582" spans="1:26" x14ac:dyDescent="0.25">
      <c r="A1582" s="5">
        <v>800231235</v>
      </c>
      <c r="B1582" s="5" t="s">
        <v>4021</v>
      </c>
      <c r="C1582" s="5" t="s">
        <v>4022</v>
      </c>
      <c r="D1582" s="5">
        <v>3227819</v>
      </c>
      <c r="E1582" s="5" t="s">
        <v>5602</v>
      </c>
      <c r="F1582" s="5" t="s">
        <v>9563</v>
      </c>
      <c r="G1582" s="7">
        <v>45015.495833333334</v>
      </c>
      <c r="H1582" s="7">
        <v>45034</v>
      </c>
      <c r="I1582" s="59">
        <v>538200</v>
      </c>
      <c r="J1582" s="59">
        <v>538200</v>
      </c>
      <c r="K1582" s="67" t="s">
        <v>14124</v>
      </c>
      <c r="L1582" s="5"/>
      <c r="M1582" s="5"/>
      <c r="N1582" s="59">
        <v>0</v>
      </c>
      <c r="O1582" s="59">
        <v>0</v>
      </c>
      <c r="P1582" s="5"/>
      <c r="Q1582" s="59">
        <v>538200</v>
      </c>
      <c r="R1582" s="59">
        <v>538200</v>
      </c>
      <c r="S1582" s="59">
        <v>0</v>
      </c>
      <c r="T1582" s="59">
        <v>538200</v>
      </c>
      <c r="U1582" s="59">
        <v>538200</v>
      </c>
      <c r="V1582" s="5">
        <v>1222320801</v>
      </c>
      <c r="W1582" s="59">
        <v>0</v>
      </c>
      <c r="X1582" s="5"/>
      <c r="Y1582" s="7"/>
      <c r="Z1582" s="7">
        <v>45199</v>
      </c>
    </row>
    <row r="1583" spans="1:26" x14ac:dyDescent="0.25">
      <c r="A1583" s="5">
        <v>800231235</v>
      </c>
      <c r="B1583" s="5" t="s">
        <v>4021</v>
      </c>
      <c r="C1583" s="5" t="s">
        <v>4022</v>
      </c>
      <c r="D1583" s="5">
        <v>3227829</v>
      </c>
      <c r="E1583" s="5" t="s">
        <v>5603</v>
      </c>
      <c r="F1583" s="5" t="s">
        <v>9564</v>
      </c>
      <c r="G1583" s="7">
        <v>45015.53402777778</v>
      </c>
      <c r="H1583" s="7">
        <v>45034</v>
      </c>
      <c r="I1583" s="59">
        <v>1650200</v>
      </c>
      <c r="J1583" s="59">
        <v>1650200</v>
      </c>
      <c r="K1583" s="67" t="s">
        <v>14131</v>
      </c>
      <c r="L1583" s="5"/>
      <c r="M1583" s="5"/>
      <c r="N1583" s="59">
        <v>1650200</v>
      </c>
      <c r="O1583" s="59">
        <v>0</v>
      </c>
      <c r="P1583" s="5" t="s">
        <v>13149</v>
      </c>
      <c r="Q1583" s="59">
        <v>1650200</v>
      </c>
      <c r="R1583" s="59">
        <v>1650200</v>
      </c>
      <c r="S1583" s="59">
        <v>0</v>
      </c>
      <c r="T1583" s="59">
        <v>0</v>
      </c>
      <c r="U1583" s="59">
        <v>0</v>
      </c>
      <c r="V1583" s="5"/>
      <c r="W1583" s="59">
        <v>0</v>
      </c>
      <c r="X1583" s="5"/>
      <c r="Y1583" s="7"/>
      <c r="Z1583" s="7">
        <v>45199</v>
      </c>
    </row>
    <row r="1584" spans="1:26" x14ac:dyDescent="0.25">
      <c r="A1584" s="5">
        <v>800231235</v>
      </c>
      <c r="B1584" s="5" t="s">
        <v>4021</v>
      </c>
      <c r="C1584" s="5" t="s">
        <v>4022</v>
      </c>
      <c r="D1584" s="5">
        <v>3227851</v>
      </c>
      <c r="E1584" s="5" t="s">
        <v>5604</v>
      </c>
      <c r="F1584" s="5" t="s">
        <v>9565</v>
      </c>
      <c r="G1584" s="7">
        <v>45015.561111111114</v>
      </c>
      <c r="H1584" s="7">
        <v>45069</v>
      </c>
      <c r="I1584" s="59">
        <v>1141100</v>
      </c>
      <c r="J1584" s="59">
        <v>1141100</v>
      </c>
      <c r="K1584" s="67" t="s">
        <v>14124</v>
      </c>
      <c r="L1584" s="5"/>
      <c r="M1584" s="5"/>
      <c r="N1584" s="59">
        <v>0</v>
      </c>
      <c r="O1584" s="59">
        <v>0</v>
      </c>
      <c r="P1584" s="5"/>
      <c r="Q1584" s="59">
        <v>1141100</v>
      </c>
      <c r="R1584" s="59">
        <v>1141100</v>
      </c>
      <c r="S1584" s="59">
        <v>0</v>
      </c>
      <c r="T1584" s="59">
        <v>1141100</v>
      </c>
      <c r="U1584" s="59">
        <v>1141100</v>
      </c>
      <c r="V1584" s="5">
        <v>1222324623</v>
      </c>
      <c r="W1584" s="59">
        <v>0</v>
      </c>
      <c r="X1584" s="5"/>
      <c r="Y1584" s="7"/>
      <c r="Z1584" s="7">
        <v>45199</v>
      </c>
    </row>
    <row r="1585" spans="1:26" x14ac:dyDescent="0.25">
      <c r="A1585" s="5">
        <v>800231235</v>
      </c>
      <c r="B1585" s="5" t="s">
        <v>4021</v>
      </c>
      <c r="C1585" s="5" t="s">
        <v>4022</v>
      </c>
      <c r="D1585" s="5">
        <v>3227859</v>
      </c>
      <c r="E1585" s="5" t="s">
        <v>5605</v>
      </c>
      <c r="F1585" s="5" t="s">
        <v>9566</v>
      </c>
      <c r="G1585" s="7">
        <v>45015.574305555558</v>
      </c>
      <c r="H1585" s="7">
        <v>45034</v>
      </c>
      <c r="I1585" s="59">
        <v>103100</v>
      </c>
      <c r="J1585" s="59">
        <v>28180.5</v>
      </c>
      <c r="K1585" s="67" t="s">
        <v>14192</v>
      </c>
      <c r="L1585" s="5"/>
      <c r="M1585" s="5"/>
      <c r="N1585" s="59">
        <v>0</v>
      </c>
      <c r="O1585" s="59">
        <v>37574</v>
      </c>
      <c r="P1585" s="5" t="s">
        <v>13072</v>
      </c>
      <c r="Q1585" s="59">
        <v>103100</v>
      </c>
      <c r="R1585" s="59">
        <v>103100</v>
      </c>
      <c r="S1585" s="59">
        <v>0</v>
      </c>
      <c r="T1585" s="59">
        <v>65526</v>
      </c>
      <c r="U1585" s="59">
        <v>0</v>
      </c>
      <c r="V1585" s="5"/>
      <c r="W1585" s="59">
        <v>65526</v>
      </c>
      <c r="X1585" s="5">
        <v>4800060130</v>
      </c>
      <c r="Y1585" s="7">
        <v>45091</v>
      </c>
      <c r="Z1585" s="7">
        <v>45199</v>
      </c>
    </row>
    <row r="1586" spans="1:26" x14ac:dyDescent="0.25">
      <c r="A1586" s="5">
        <v>800231235</v>
      </c>
      <c r="B1586" s="5" t="s">
        <v>4021</v>
      </c>
      <c r="C1586" s="5" t="s">
        <v>4022</v>
      </c>
      <c r="D1586" s="5">
        <v>3227869</v>
      </c>
      <c r="E1586" s="5" t="s">
        <v>5606</v>
      </c>
      <c r="F1586" s="5" t="s">
        <v>9567</v>
      </c>
      <c r="G1586" s="7">
        <v>45015.583333333336</v>
      </c>
      <c r="H1586" s="7">
        <v>45034</v>
      </c>
      <c r="I1586" s="59">
        <v>74100</v>
      </c>
      <c r="J1586" s="59">
        <v>6430.5</v>
      </c>
      <c r="K1586" s="67" t="s">
        <v>14192</v>
      </c>
      <c r="L1586" s="5"/>
      <c r="M1586" s="5"/>
      <c r="N1586" s="59">
        <v>0</v>
      </c>
      <c r="O1586" s="59">
        <v>8574</v>
      </c>
      <c r="P1586" s="5" t="s">
        <v>13109</v>
      </c>
      <c r="Q1586" s="59">
        <v>74100</v>
      </c>
      <c r="R1586" s="59">
        <v>74100</v>
      </c>
      <c r="S1586" s="59">
        <v>0</v>
      </c>
      <c r="T1586" s="59">
        <v>65526</v>
      </c>
      <c r="U1586" s="59">
        <v>0</v>
      </c>
      <c r="V1586" s="5"/>
      <c r="W1586" s="59">
        <v>65526</v>
      </c>
      <c r="X1586" s="5">
        <v>4800060130</v>
      </c>
      <c r="Y1586" s="7">
        <v>45091</v>
      </c>
      <c r="Z1586" s="7">
        <v>45199</v>
      </c>
    </row>
    <row r="1587" spans="1:26" x14ac:dyDescent="0.25">
      <c r="A1587" s="5">
        <v>800231235</v>
      </c>
      <c r="B1587" s="5" t="s">
        <v>4021</v>
      </c>
      <c r="C1587" s="5" t="s">
        <v>4022</v>
      </c>
      <c r="D1587" s="5">
        <v>3227887</v>
      </c>
      <c r="E1587" s="5" t="s">
        <v>5607</v>
      </c>
      <c r="F1587" s="5" t="s">
        <v>9568</v>
      </c>
      <c r="G1587" s="7">
        <v>45015.595833333333</v>
      </c>
      <c r="H1587" s="7">
        <v>45034</v>
      </c>
      <c r="I1587" s="59">
        <v>74100</v>
      </c>
      <c r="J1587" s="59">
        <v>71956.5</v>
      </c>
      <c r="K1587" s="67" t="s">
        <v>14192</v>
      </c>
      <c r="L1587" s="5"/>
      <c r="M1587" s="5"/>
      <c r="N1587" s="59">
        <v>0</v>
      </c>
      <c r="O1587" s="59">
        <v>8574</v>
      </c>
      <c r="P1587" s="5" t="s">
        <v>13150</v>
      </c>
      <c r="Q1587" s="59">
        <v>74100</v>
      </c>
      <c r="R1587" s="59">
        <v>74100</v>
      </c>
      <c r="S1587" s="59">
        <v>0</v>
      </c>
      <c r="T1587" s="59">
        <v>65526</v>
      </c>
      <c r="U1587" s="59">
        <v>65526</v>
      </c>
      <c r="V1587" s="5">
        <v>1222320802</v>
      </c>
      <c r="W1587" s="59">
        <v>0</v>
      </c>
      <c r="X1587" s="5"/>
      <c r="Y1587" s="7"/>
      <c r="Z1587" s="7">
        <v>45199</v>
      </c>
    </row>
    <row r="1588" spans="1:26" x14ac:dyDescent="0.25">
      <c r="A1588" s="5">
        <v>800231235</v>
      </c>
      <c r="B1588" s="5" t="s">
        <v>4021</v>
      </c>
      <c r="C1588" s="5" t="s">
        <v>4022</v>
      </c>
      <c r="D1588" s="5">
        <v>3227888</v>
      </c>
      <c r="E1588" s="5" t="s">
        <v>5608</v>
      </c>
      <c r="F1588" s="5" t="s">
        <v>9569</v>
      </c>
      <c r="G1588" s="7">
        <v>45015.59652777778</v>
      </c>
      <c r="H1588" s="7">
        <v>45064</v>
      </c>
      <c r="I1588" s="59">
        <v>103100</v>
      </c>
      <c r="J1588" s="59">
        <v>28180.5</v>
      </c>
      <c r="K1588" s="67" t="s">
        <v>14192</v>
      </c>
      <c r="L1588" s="5"/>
      <c r="M1588" s="5"/>
      <c r="N1588" s="59">
        <v>0</v>
      </c>
      <c r="O1588" s="59">
        <v>0</v>
      </c>
      <c r="P1588" s="5" t="s">
        <v>13151</v>
      </c>
      <c r="Q1588" s="59">
        <v>103100</v>
      </c>
      <c r="R1588" s="59">
        <v>103100</v>
      </c>
      <c r="S1588" s="59">
        <v>9394</v>
      </c>
      <c r="T1588" s="59">
        <v>93706</v>
      </c>
      <c r="U1588" s="59">
        <v>0</v>
      </c>
      <c r="V1588" s="5"/>
      <c r="W1588" s="59">
        <v>65526</v>
      </c>
      <c r="X1588" s="5">
        <v>4800060481</v>
      </c>
      <c r="Y1588" s="7">
        <v>45125</v>
      </c>
      <c r="Z1588" s="7">
        <v>45199</v>
      </c>
    </row>
    <row r="1589" spans="1:26" x14ac:dyDescent="0.25">
      <c r="A1589" s="5">
        <v>800231235</v>
      </c>
      <c r="B1589" s="5" t="s">
        <v>4021</v>
      </c>
      <c r="C1589" s="5" t="s">
        <v>4022</v>
      </c>
      <c r="D1589" s="5">
        <v>3227889</v>
      </c>
      <c r="E1589" s="5" t="s">
        <v>5609</v>
      </c>
      <c r="F1589" s="5" t="s">
        <v>9570</v>
      </c>
      <c r="G1589" s="7">
        <v>45015.59652777778</v>
      </c>
      <c r="H1589" s="7">
        <v>45034</v>
      </c>
      <c r="I1589" s="59">
        <v>99007</v>
      </c>
      <c r="J1589" s="59">
        <v>89613.5</v>
      </c>
      <c r="K1589" s="67" t="s">
        <v>14192</v>
      </c>
      <c r="L1589" s="5"/>
      <c r="M1589" s="5"/>
      <c r="N1589" s="59">
        <v>0</v>
      </c>
      <c r="O1589" s="59">
        <v>37574</v>
      </c>
      <c r="P1589" s="5" t="s">
        <v>13152</v>
      </c>
      <c r="Q1589" s="59">
        <v>103100</v>
      </c>
      <c r="R1589" s="59">
        <v>103100</v>
      </c>
      <c r="S1589" s="59">
        <v>0</v>
      </c>
      <c r="T1589" s="59">
        <v>61433</v>
      </c>
      <c r="U1589" s="59">
        <v>61433</v>
      </c>
      <c r="V1589" s="5">
        <v>1222320803</v>
      </c>
      <c r="W1589" s="59">
        <v>0</v>
      </c>
      <c r="X1589" s="5"/>
      <c r="Y1589" s="7"/>
      <c r="Z1589" s="7">
        <v>45199</v>
      </c>
    </row>
    <row r="1590" spans="1:26" x14ac:dyDescent="0.25">
      <c r="A1590" s="5">
        <v>800231235</v>
      </c>
      <c r="B1590" s="5" t="s">
        <v>4021</v>
      </c>
      <c r="C1590" s="5" t="s">
        <v>4022</v>
      </c>
      <c r="D1590" s="5">
        <v>3227892</v>
      </c>
      <c r="E1590" s="5" t="s">
        <v>5610</v>
      </c>
      <c r="F1590" s="5" t="s">
        <v>9571</v>
      </c>
      <c r="G1590" s="7">
        <v>45015.599305555559</v>
      </c>
      <c r="H1590" s="7">
        <v>45034</v>
      </c>
      <c r="I1590" s="59">
        <v>74100</v>
      </c>
      <c r="J1590" s="59">
        <v>6430.5</v>
      </c>
      <c r="K1590" s="67" t="s">
        <v>14192</v>
      </c>
      <c r="L1590" s="5"/>
      <c r="M1590" s="5"/>
      <c r="N1590" s="59">
        <v>0</v>
      </c>
      <c r="O1590" s="59">
        <v>8574</v>
      </c>
      <c r="P1590" s="5" t="s">
        <v>13031</v>
      </c>
      <c r="Q1590" s="59">
        <v>74100</v>
      </c>
      <c r="R1590" s="59">
        <v>74100</v>
      </c>
      <c r="S1590" s="59">
        <v>0</v>
      </c>
      <c r="T1590" s="59">
        <v>65526</v>
      </c>
      <c r="U1590" s="59">
        <v>0</v>
      </c>
      <c r="V1590" s="5"/>
      <c r="W1590" s="59">
        <v>65526</v>
      </c>
      <c r="X1590" s="5">
        <v>4800060130</v>
      </c>
      <c r="Y1590" s="7">
        <v>45091</v>
      </c>
      <c r="Z1590" s="7">
        <v>45199</v>
      </c>
    </row>
    <row r="1591" spans="1:26" x14ac:dyDescent="0.25">
      <c r="A1591" s="5">
        <v>800231235</v>
      </c>
      <c r="B1591" s="5" t="s">
        <v>4021</v>
      </c>
      <c r="C1591" s="5" t="s">
        <v>4022</v>
      </c>
      <c r="D1591" s="5">
        <v>3227896</v>
      </c>
      <c r="E1591" s="5" t="s">
        <v>5611</v>
      </c>
      <c r="F1591" s="5" t="s">
        <v>9572</v>
      </c>
      <c r="G1591" s="7">
        <v>45015.602777777778</v>
      </c>
      <c r="H1591" s="7">
        <v>45034</v>
      </c>
      <c r="I1591" s="59">
        <v>1308340</v>
      </c>
      <c r="J1591" s="59">
        <v>1308340</v>
      </c>
      <c r="K1591" s="67" t="s">
        <v>14131</v>
      </c>
      <c r="L1591" s="5"/>
      <c r="M1591" s="5"/>
      <c r="N1591" s="59">
        <v>1308340</v>
      </c>
      <c r="O1591" s="59">
        <v>0</v>
      </c>
      <c r="P1591" s="5" t="s">
        <v>13153</v>
      </c>
      <c r="Q1591" s="59">
        <v>1308340</v>
      </c>
      <c r="R1591" s="59">
        <v>1308340</v>
      </c>
      <c r="S1591" s="59">
        <v>0</v>
      </c>
      <c r="T1591" s="59">
        <v>0</v>
      </c>
      <c r="U1591" s="59">
        <v>0</v>
      </c>
      <c r="V1591" s="5"/>
      <c r="W1591" s="59">
        <v>0</v>
      </c>
      <c r="X1591" s="5"/>
      <c r="Y1591" s="7"/>
      <c r="Z1591" s="7">
        <v>45199</v>
      </c>
    </row>
    <row r="1592" spans="1:26" x14ac:dyDescent="0.25">
      <c r="A1592" s="5">
        <v>800231235</v>
      </c>
      <c r="B1592" s="5" t="s">
        <v>4021</v>
      </c>
      <c r="C1592" s="5" t="s">
        <v>4022</v>
      </c>
      <c r="D1592" s="5">
        <v>3227898</v>
      </c>
      <c r="E1592" s="5" t="s">
        <v>5612</v>
      </c>
      <c r="F1592" s="5" t="s">
        <v>9573</v>
      </c>
      <c r="G1592" s="7">
        <v>45015.605555555558</v>
      </c>
      <c r="H1592" s="7">
        <v>45034</v>
      </c>
      <c r="I1592" s="59">
        <v>74100</v>
      </c>
      <c r="J1592" s="59">
        <v>6430.5</v>
      </c>
      <c r="K1592" s="67" t="s">
        <v>14192</v>
      </c>
      <c r="L1592" s="5"/>
      <c r="M1592" s="5"/>
      <c r="N1592" s="59">
        <v>0</v>
      </c>
      <c r="O1592" s="59">
        <v>8574</v>
      </c>
      <c r="P1592" s="5" t="s">
        <v>13007</v>
      </c>
      <c r="Q1592" s="59">
        <v>74100</v>
      </c>
      <c r="R1592" s="59">
        <v>74100</v>
      </c>
      <c r="S1592" s="59">
        <v>0</v>
      </c>
      <c r="T1592" s="59">
        <v>65526</v>
      </c>
      <c r="U1592" s="59">
        <v>0</v>
      </c>
      <c r="V1592" s="5"/>
      <c r="W1592" s="59">
        <v>65526</v>
      </c>
      <c r="X1592" s="5">
        <v>4800060130</v>
      </c>
      <c r="Y1592" s="7">
        <v>45091</v>
      </c>
      <c r="Z1592" s="7">
        <v>45199</v>
      </c>
    </row>
    <row r="1593" spans="1:26" x14ac:dyDescent="0.25">
      <c r="A1593" s="5">
        <v>800231235</v>
      </c>
      <c r="B1593" s="5" t="s">
        <v>4021</v>
      </c>
      <c r="C1593" s="5" t="s">
        <v>4022</v>
      </c>
      <c r="D1593" s="5">
        <v>3227913</v>
      </c>
      <c r="E1593" s="5" t="s">
        <v>5613</v>
      </c>
      <c r="F1593" s="5" t="s">
        <v>9574</v>
      </c>
      <c r="G1593" s="7">
        <v>45015.618055555555</v>
      </c>
      <c r="H1593" s="7">
        <v>45034</v>
      </c>
      <c r="I1593" s="59">
        <v>74100</v>
      </c>
      <c r="J1593" s="59">
        <v>6430.5</v>
      </c>
      <c r="K1593" s="67" t="s">
        <v>14192</v>
      </c>
      <c r="L1593" s="5"/>
      <c r="M1593" s="5"/>
      <c r="N1593" s="59">
        <v>0</v>
      </c>
      <c r="O1593" s="59">
        <v>8574</v>
      </c>
      <c r="P1593" s="5" t="s">
        <v>13007</v>
      </c>
      <c r="Q1593" s="59">
        <v>74100</v>
      </c>
      <c r="R1593" s="59">
        <v>74100</v>
      </c>
      <c r="S1593" s="59">
        <v>0</v>
      </c>
      <c r="T1593" s="59">
        <v>65526</v>
      </c>
      <c r="U1593" s="59">
        <v>0</v>
      </c>
      <c r="V1593" s="5"/>
      <c r="W1593" s="59">
        <v>65526</v>
      </c>
      <c r="X1593" s="5">
        <v>4800060130</v>
      </c>
      <c r="Y1593" s="7">
        <v>45091</v>
      </c>
      <c r="Z1593" s="7">
        <v>45199</v>
      </c>
    </row>
    <row r="1594" spans="1:26" x14ac:dyDescent="0.25">
      <c r="A1594" s="5">
        <v>800231235</v>
      </c>
      <c r="B1594" s="5" t="s">
        <v>4021</v>
      </c>
      <c r="C1594" s="5" t="s">
        <v>4022</v>
      </c>
      <c r="D1594" s="5">
        <v>3227966</v>
      </c>
      <c r="E1594" s="5" t="s">
        <v>5614</v>
      </c>
      <c r="F1594" s="5" t="s">
        <v>9575</v>
      </c>
      <c r="G1594" s="7">
        <v>45015.663194444445</v>
      </c>
      <c r="H1594" s="7">
        <v>45034</v>
      </c>
      <c r="I1594" s="59">
        <v>74100</v>
      </c>
      <c r="J1594" s="59">
        <v>6430.5</v>
      </c>
      <c r="K1594" s="67" t="s">
        <v>14192</v>
      </c>
      <c r="L1594" s="5"/>
      <c r="M1594" s="5"/>
      <c r="N1594" s="59">
        <v>0</v>
      </c>
      <c r="O1594" s="59">
        <v>0</v>
      </c>
      <c r="P1594" s="5" t="s">
        <v>13007</v>
      </c>
      <c r="Q1594" s="59">
        <v>74100</v>
      </c>
      <c r="R1594" s="59">
        <v>74100</v>
      </c>
      <c r="S1594" s="59">
        <v>2144</v>
      </c>
      <c r="T1594" s="59">
        <v>71956</v>
      </c>
      <c r="U1594" s="59">
        <v>0</v>
      </c>
      <c r="V1594" s="5"/>
      <c r="W1594" s="59">
        <v>65526</v>
      </c>
      <c r="X1594" s="5">
        <v>4800060130</v>
      </c>
      <c r="Y1594" s="7">
        <v>45091</v>
      </c>
      <c r="Z1594" s="7">
        <v>45199</v>
      </c>
    </row>
    <row r="1595" spans="1:26" x14ac:dyDescent="0.25">
      <c r="A1595" s="5">
        <v>800231235</v>
      </c>
      <c r="B1595" s="5" t="s">
        <v>4021</v>
      </c>
      <c r="C1595" s="5" t="s">
        <v>4022</v>
      </c>
      <c r="D1595" s="5">
        <v>3227979</v>
      </c>
      <c r="E1595" s="5" t="s">
        <v>5615</v>
      </c>
      <c r="F1595" s="5" t="s">
        <v>9576</v>
      </c>
      <c r="G1595" s="7">
        <v>45015.677777777775</v>
      </c>
      <c r="H1595" s="7">
        <v>45034</v>
      </c>
      <c r="I1595" s="59">
        <v>74100</v>
      </c>
      <c r="J1595" s="59">
        <v>6430.5</v>
      </c>
      <c r="K1595" s="67" t="s">
        <v>14192</v>
      </c>
      <c r="L1595" s="5"/>
      <c r="M1595" s="5"/>
      <c r="N1595" s="59">
        <v>0</v>
      </c>
      <c r="O1595" s="59">
        <v>8574</v>
      </c>
      <c r="P1595" s="5" t="s">
        <v>13007</v>
      </c>
      <c r="Q1595" s="59">
        <v>74100</v>
      </c>
      <c r="R1595" s="59">
        <v>74100</v>
      </c>
      <c r="S1595" s="59">
        <v>0</v>
      </c>
      <c r="T1595" s="59">
        <v>65526</v>
      </c>
      <c r="U1595" s="59">
        <v>0</v>
      </c>
      <c r="V1595" s="5"/>
      <c r="W1595" s="59">
        <v>65526</v>
      </c>
      <c r="X1595" s="5">
        <v>4800060130</v>
      </c>
      <c r="Y1595" s="7">
        <v>45091</v>
      </c>
      <c r="Z1595" s="7">
        <v>45199</v>
      </c>
    </row>
    <row r="1596" spans="1:26" x14ac:dyDescent="0.25">
      <c r="A1596" s="5">
        <v>800231235</v>
      </c>
      <c r="B1596" s="5" t="s">
        <v>4021</v>
      </c>
      <c r="C1596" s="5" t="s">
        <v>4022</v>
      </c>
      <c r="D1596" s="5">
        <v>3228013</v>
      </c>
      <c r="E1596" s="5" t="s">
        <v>5616</v>
      </c>
      <c r="F1596" s="5" t="s">
        <v>9577</v>
      </c>
      <c r="G1596" s="7">
        <v>45015.729166666664</v>
      </c>
      <c r="H1596" s="7">
        <v>45034</v>
      </c>
      <c r="I1596" s="59">
        <v>8138680</v>
      </c>
      <c r="J1596" s="59">
        <v>1304341.5</v>
      </c>
      <c r="K1596" s="67" t="s">
        <v>14192</v>
      </c>
      <c r="L1596" s="5"/>
      <c r="M1596" s="5"/>
      <c r="N1596" s="59">
        <v>0</v>
      </c>
      <c r="O1596" s="59">
        <v>1739122</v>
      </c>
      <c r="P1596" s="5" t="s">
        <v>13154</v>
      </c>
      <c r="Q1596" s="59">
        <v>8138680</v>
      </c>
      <c r="R1596" s="59">
        <v>8138680</v>
      </c>
      <c r="S1596" s="59">
        <v>0</v>
      </c>
      <c r="T1596" s="59">
        <v>6399558</v>
      </c>
      <c r="U1596" s="59">
        <v>0</v>
      </c>
      <c r="V1596" s="5"/>
      <c r="W1596" s="59">
        <v>6399558</v>
      </c>
      <c r="X1596" s="5">
        <v>4800060481</v>
      </c>
      <c r="Y1596" s="7">
        <v>45125</v>
      </c>
      <c r="Z1596" s="7">
        <v>45199</v>
      </c>
    </row>
    <row r="1597" spans="1:26" x14ac:dyDescent="0.25">
      <c r="A1597" s="5">
        <v>800231235</v>
      </c>
      <c r="B1597" s="5" t="s">
        <v>4021</v>
      </c>
      <c r="C1597" s="5" t="s">
        <v>4022</v>
      </c>
      <c r="D1597" s="5">
        <v>3228057</v>
      </c>
      <c r="E1597" s="5" t="s">
        <v>5617</v>
      </c>
      <c r="F1597" s="5" t="s">
        <v>9578</v>
      </c>
      <c r="G1597" s="7">
        <v>45016.259027777778</v>
      </c>
      <c r="H1597" s="7">
        <v>45034</v>
      </c>
      <c r="I1597" s="59">
        <v>103100</v>
      </c>
      <c r="J1597" s="59">
        <v>28180.5</v>
      </c>
      <c r="K1597" s="67" t="s">
        <v>14192</v>
      </c>
      <c r="L1597" s="5"/>
      <c r="M1597" s="5"/>
      <c r="N1597" s="59">
        <v>0</v>
      </c>
      <c r="O1597" s="59">
        <v>37574</v>
      </c>
      <c r="P1597" s="5" t="s">
        <v>13072</v>
      </c>
      <c r="Q1597" s="59">
        <v>103100</v>
      </c>
      <c r="R1597" s="59">
        <v>103100</v>
      </c>
      <c r="S1597" s="59">
        <v>0</v>
      </c>
      <c r="T1597" s="59">
        <v>65526</v>
      </c>
      <c r="U1597" s="59">
        <v>0</v>
      </c>
      <c r="V1597" s="5"/>
      <c r="W1597" s="59">
        <v>65526</v>
      </c>
      <c r="X1597" s="5">
        <v>4800060130</v>
      </c>
      <c r="Y1597" s="7">
        <v>45091</v>
      </c>
      <c r="Z1597" s="7">
        <v>45199</v>
      </c>
    </row>
    <row r="1598" spans="1:26" x14ac:dyDescent="0.25">
      <c r="A1598" s="5">
        <v>800231235</v>
      </c>
      <c r="B1598" s="5" t="s">
        <v>4021</v>
      </c>
      <c r="C1598" s="5" t="s">
        <v>4022</v>
      </c>
      <c r="D1598" s="5">
        <v>3228069</v>
      </c>
      <c r="E1598" s="5" t="s">
        <v>5618</v>
      </c>
      <c r="F1598" s="5" t="s">
        <v>9579</v>
      </c>
      <c r="G1598" s="7">
        <v>45016.288888888892</v>
      </c>
      <c r="H1598" s="7">
        <v>45034</v>
      </c>
      <c r="I1598" s="59">
        <v>103100</v>
      </c>
      <c r="J1598" s="59">
        <v>28180.5</v>
      </c>
      <c r="K1598" s="67" t="s">
        <v>14192</v>
      </c>
      <c r="L1598" s="5"/>
      <c r="M1598" s="5"/>
      <c r="N1598" s="59">
        <v>0</v>
      </c>
      <c r="O1598" s="59">
        <v>37574</v>
      </c>
      <c r="P1598" s="5" t="s">
        <v>13072</v>
      </c>
      <c r="Q1598" s="59">
        <v>103100</v>
      </c>
      <c r="R1598" s="59">
        <v>103100</v>
      </c>
      <c r="S1598" s="59">
        <v>0</v>
      </c>
      <c r="T1598" s="59">
        <v>65526</v>
      </c>
      <c r="U1598" s="59">
        <v>0</v>
      </c>
      <c r="V1598" s="5"/>
      <c r="W1598" s="59">
        <v>65526</v>
      </c>
      <c r="X1598" s="5">
        <v>4800060130</v>
      </c>
      <c r="Y1598" s="7">
        <v>45091</v>
      </c>
      <c r="Z1598" s="7">
        <v>45199</v>
      </c>
    </row>
    <row r="1599" spans="1:26" x14ac:dyDescent="0.25">
      <c r="A1599" s="5">
        <v>800231235</v>
      </c>
      <c r="B1599" s="5" t="s">
        <v>4021</v>
      </c>
      <c r="C1599" s="5" t="s">
        <v>4022</v>
      </c>
      <c r="D1599" s="5">
        <v>3228074</v>
      </c>
      <c r="E1599" s="5" t="s">
        <v>5619</v>
      </c>
      <c r="F1599" s="5" t="s">
        <v>9580</v>
      </c>
      <c r="G1599" s="7">
        <v>45016.293055555558</v>
      </c>
      <c r="H1599" s="7">
        <v>45034</v>
      </c>
      <c r="I1599" s="59">
        <v>88408</v>
      </c>
      <c r="J1599" s="59">
        <v>79014.5</v>
      </c>
      <c r="K1599" s="67" t="s">
        <v>14192</v>
      </c>
      <c r="L1599" s="5"/>
      <c r="M1599" s="5"/>
      <c r="N1599" s="59">
        <v>0</v>
      </c>
      <c r="O1599" s="59">
        <v>37574</v>
      </c>
      <c r="P1599" s="5" t="s">
        <v>13155</v>
      </c>
      <c r="Q1599" s="59">
        <v>103100</v>
      </c>
      <c r="R1599" s="59">
        <v>103100</v>
      </c>
      <c r="S1599" s="59">
        <v>0</v>
      </c>
      <c r="T1599" s="59">
        <v>50834</v>
      </c>
      <c r="U1599" s="59">
        <v>50834</v>
      </c>
      <c r="V1599" s="5">
        <v>1222320804</v>
      </c>
      <c r="W1599" s="59">
        <v>0</v>
      </c>
      <c r="X1599" s="5"/>
      <c r="Y1599" s="7"/>
      <c r="Z1599" s="7">
        <v>45199</v>
      </c>
    </row>
    <row r="1600" spans="1:26" x14ac:dyDescent="0.25">
      <c r="A1600" s="5">
        <v>800231235</v>
      </c>
      <c r="B1600" s="5" t="s">
        <v>4021</v>
      </c>
      <c r="C1600" s="5" t="s">
        <v>4022</v>
      </c>
      <c r="D1600" s="5">
        <v>3228077</v>
      </c>
      <c r="E1600" s="5" t="s">
        <v>5620</v>
      </c>
      <c r="F1600" s="5" t="s">
        <v>9581</v>
      </c>
      <c r="G1600" s="7">
        <v>45016.297222222223</v>
      </c>
      <c r="H1600" s="7">
        <v>45034</v>
      </c>
      <c r="I1600" s="59">
        <v>74100</v>
      </c>
      <c r="J1600" s="59">
        <v>6430.5</v>
      </c>
      <c r="K1600" s="67" t="s">
        <v>14192</v>
      </c>
      <c r="L1600" s="5"/>
      <c r="M1600" s="5"/>
      <c r="N1600" s="59">
        <v>0</v>
      </c>
      <c r="O1600" s="59">
        <v>8574</v>
      </c>
      <c r="P1600" s="5" t="s">
        <v>13007</v>
      </c>
      <c r="Q1600" s="59">
        <v>74100</v>
      </c>
      <c r="R1600" s="59">
        <v>74100</v>
      </c>
      <c r="S1600" s="59">
        <v>0</v>
      </c>
      <c r="T1600" s="59">
        <v>65526</v>
      </c>
      <c r="U1600" s="59">
        <v>0</v>
      </c>
      <c r="V1600" s="5"/>
      <c r="W1600" s="59">
        <v>65526</v>
      </c>
      <c r="X1600" s="5">
        <v>4800060130</v>
      </c>
      <c r="Y1600" s="7">
        <v>45091</v>
      </c>
      <c r="Z1600" s="7">
        <v>45199</v>
      </c>
    </row>
    <row r="1601" spans="1:26" x14ac:dyDescent="0.25">
      <c r="A1601" s="5">
        <v>800231235</v>
      </c>
      <c r="B1601" s="5" t="s">
        <v>4021</v>
      </c>
      <c r="C1601" s="5" t="s">
        <v>4022</v>
      </c>
      <c r="D1601" s="5">
        <v>3228108</v>
      </c>
      <c r="E1601" s="5" t="s">
        <v>5621</v>
      </c>
      <c r="F1601" s="5" t="s">
        <v>9582</v>
      </c>
      <c r="G1601" s="7">
        <v>45016.320833333331</v>
      </c>
      <c r="H1601" s="7">
        <v>45034</v>
      </c>
      <c r="I1601" s="59">
        <v>74100</v>
      </c>
      <c r="J1601" s="59">
        <v>71956.5</v>
      </c>
      <c r="K1601" s="67" t="s">
        <v>14192</v>
      </c>
      <c r="L1601" s="5"/>
      <c r="M1601" s="5"/>
      <c r="N1601" s="59">
        <v>0</v>
      </c>
      <c r="O1601" s="59">
        <v>8574</v>
      </c>
      <c r="P1601" s="5" t="s">
        <v>13156</v>
      </c>
      <c r="Q1601" s="59">
        <v>74100</v>
      </c>
      <c r="R1601" s="59">
        <v>74100</v>
      </c>
      <c r="S1601" s="59">
        <v>0</v>
      </c>
      <c r="T1601" s="59">
        <v>65526</v>
      </c>
      <c r="U1601" s="59">
        <v>65526</v>
      </c>
      <c r="V1601" s="5">
        <v>1222320805</v>
      </c>
      <c r="W1601" s="59">
        <v>0</v>
      </c>
      <c r="X1601" s="5"/>
      <c r="Y1601" s="7"/>
      <c r="Z1601" s="7">
        <v>45199</v>
      </c>
    </row>
    <row r="1602" spans="1:26" x14ac:dyDescent="0.25">
      <c r="A1602" s="5">
        <v>800231235</v>
      </c>
      <c r="B1602" s="5" t="s">
        <v>4021</v>
      </c>
      <c r="C1602" s="5" t="s">
        <v>4022</v>
      </c>
      <c r="D1602" s="5">
        <v>3228118</v>
      </c>
      <c r="E1602" s="5" t="s">
        <v>5622</v>
      </c>
      <c r="F1602" s="5" t="s">
        <v>9583</v>
      </c>
      <c r="G1602" s="7">
        <v>45016.327777777777</v>
      </c>
      <c r="H1602" s="7">
        <v>45034</v>
      </c>
      <c r="I1602" s="59">
        <v>103100</v>
      </c>
      <c r="J1602" s="59">
        <v>28180.5</v>
      </c>
      <c r="K1602" s="67" t="s">
        <v>14192</v>
      </c>
      <c r="L1602" s="5"/>
      <c r="M1602" s="5"/>
      <c r="N1602" s="59">
        <v>0</v>
      </c>
      <c r="O1602" s="59">
        <v>0</v>
      </c>
      <c r="P1602" s="5" t="s">
        <v>13072</v>
      </c>
      <c r="Q1602" s="59">
        <v>103100</v>
      </c>
      <c r="R1602" s="59">
        <v>103100</v>
      </c>
      <c r="S1602" s="59">
        <v>9394</v>
      </c>
      <c r="T1602" s="59">
        <v>93706</v>
      </c>
      <c r="U1602" s="59">
        <v>0</v>
      </c>
      <c r="V1602" s="5"/>
      <c r="W1602" s="59">
        <v>65526</v>
      </c>
      <c r="X1602" s="5">
        <v>4800060130</v>
      </c>
      <c r="Y1602" s="7">
        <v>45091</v>
      </c>
      <c r="Z1602" s="7">
        <v>45199</v>
      </c>
    </row>
    <row r="1603" spans="1:26" x14ac:dyDescent="0.25">
      <c r="A1603" s="5">
        <v>800231235</v>
      </c>
      <c r="B1603" s="5" t="s">
        <v>4021</v>
      </c>
      <c r="C1603" s="5" t="s">
        <v>4022</v>
      </c>
      <c r="D1603" s="5">
        <v>3228128</v>
      </c>
      <c r="E1603" s="5" t="s">
        <v>5623</v>
      </c>
      <c r="F1603" s="5" t="s">
        <v>9584</v>
      </c>
      <c r="G1603" s="7">
        <v>45016.337500000001</v>
      </c>
      <c r="H1603" s="7">
        <v>45139.465373379629</v>
      </c>
      <c r="I1603" s="59">
        <v>449400</v>
      </c>
      <c r="J1603" s="59">
        <v>449400</v>
      </c>
      <c r="K1603" s="67" t="s">
        <v>14205</v>
      </c>
      <c r="L1603" s="5"/>
      <c r="M1603" s="5"/>
      <c r="N1603" s="59">
        <v>0</v>
      </c>
      <c r="O1603" s="59">
        <v>40624</v>
      </c>
      <c r="P1603" s="5" t="s">
        <v>13157</v>
      </c>
      <c r="Q1603" s="59">
        <v>449400</v>
      </c>
      <c r="R1603" s="59">
        <v>449400</v>
      </c>
      <c r="S1603" s="59">
        <v>0</v>
      </c>
      <c r="T1603" s="59">
        <v>408776</v>
      </c>
      <c r="U1603" s="59">
        <v>0</v>
      </c>
      <c r="V1603" s="5"/>
      <c r="W1603" s="59">
        <v>408776</v>
      </c>
      <c r="X1603" s="5">
        <v>4800061536</v>
      </c>
      <c r="Y1603" s="7">
        <v>45224</v>
      </c>
      <c r="Z1603" s="7">
        <v>45199</v>
      </c>
    </row>
    <row r="1604" spans="1:26" x14ac:dyDescent="0.25">
      <c r="A1604" s="5">
        <v>800231235</v>
      </c>
      <c r="B1604" s="5" t="s">
        <v>4021</v>
      </c>
      <c r="C1604" s="5" t="s">
        <v>4022</v>
      </c>
      <c r="D1604" s="5">
        <v>3228189</v>
      </c>
      <c r="E1604" s="5" t="s">
        <v>5624</v>
      </c>
      <c r="F1604" s="5" t="s">
        <v>9585</v>
      </c>
      <c r="G1604" s="7">
        <v>45016.418749999997</v>
      </c>
      <c r="H1604" s="7">
        <v>45034</v>
      </c>
      <c r="I1604" s="59">
        <v>74100</v>
      </c>
      <c r="J1604" s="59">
        <v>6430.5</v>
      </c>
      <c r="K1604" s="67" t="s">
        <v>14192</v>
      </c>
      <c r="L1604" s="5"/>
      <c r="M1604" s="5"/>
      <c r="N1604" s="59">
        <v>0</v>
      </c>
      <c r="O1604" s="59">
        <v>8574</v>
      </c>
      <c r="P1604" s="5" t="s">
        <v>13007</v>
      </c>
      <c r="Q1604" s="59">
        <v>74100</v>
      </c>
      <c r="R1604" s="59">
        <v>74100</v>
      </c>
      <c r="S1604" s="59">
        <v>0</v>
      </c>
      <c r="T1604" s="59">
        <v>65526</v>
      </c>
      <c r="U1604" s="59">
        <v>0</v>
      </c>
      <c r="V1604" s="5"/>
      <c r="W1604" s="59">
        <v>65526</v>
      </c>
      <c r="X1604" s="5">
        <v>4800060130</v>
      </c>
      <c r="Y1604" s="7">
        <v>45091</v>
      </c>
      <c r="Z1604" s="7">
        <v>45199</v>
      </c>
    </row>
    <row r="1605" spans="1:26" x14ac:dyDescent="0.25">
      <c r="A1605" s="5">
        <v>800231235</v>
      </c>
      <c r="B1605" s="5" t="s">
        <v>4021</v>
      </c>
      <c r="C1605" s="5" t="s">
        <v>4022</v>
      </c>
      <c r="D1605" s="5">
        <v>3228190</v>
      </c>
      <c r="E1605" s="5" t="s">
        <v>5625</v>
      </c>
      <c r="F1605" s="5" t="s">
        <v>9586</v>
      </c>
      <c r="G1605" s="7">
        <v>45016.419444444444</v>
      </c>
      <c r="H1605" s="7">
        <v>45034</v>
      </c>
      <c r="I1605" s="59">
        <v>365379</v>
      </c>
      <c r="J1605" s="59">
        <v>353586.75</v>
      </c>
      <c r="K1605" s="67" t="s">
        <v>14192</v>
      </c>
      <c r="L1605" s="5"/>
      <c r="M1605" s="5"/>
      <c r="N1605" s="59">
        <v>0</v>
      </c>
      <c r="O1605" s="59">
        <v>47169</v>
      </c>
      <c r="P1605" s="5" t="s">
        <v>13158</v>
      </c>
      <c r="Q1605" s="59">
        <v>406700</v>
      </c>
      <c r="R1605" s="59">
        <v>406700</v>
      </c>
      <c r="S1605" s="59">
        <v>0</v>
      </c>
      <c r="T1605" s="59">
        <v>318210</v>
      </c>
      <c r="U1605" s="59">
        <v>318210</v>
      </c>
      <c r="V1605" s="5">
        <v>1222320806</v>
      </c>
      <c r="W1605" s="59">
        <v>0</v>
      </c>
      <c r="X1605" s="5"/>
      <c r="Y1605" s="7"/>
      <c r="Z1605" s="7">
        <v>45199</v>
      </c>
    </row>
    <row r="1606" spans="1:26" x14ac:dyDescent="0.25">
      <c r="A1606" s="5">
        <v>800231235</v>
      </c>
      <c r="B1606" s="5" t="s">
        <v>4021</v>
      </c>
      <c r="C1606" s="5" t="s">
        <v>4022</v>
      </c>
      <c r="D1606" s="5">
        <v>3228198</v>
      </c>
      <c r="E1606" s="5" t="s">
        <v>5626</v>
      </c>
      <c r="F1606" s="5" t="s">
        <v>9587</v>
      </c>
      <c r="G1606" s="7">
        <v>45016.429861111108</v>
      </c>
      <c r="H1606" s="7">
        <v>45034</v>
      </c>
      <c r="I1606" s="59">
        <v>11761594</v>
      </c>
      <c r="J1606" s="59">
        <v>11761594</v>
      </c>
      <c r="K1606" s="67" t="s">
        <v>14131</v>
      </c>
      <c r="L1606" s="5"/>
      <c r="M1606" s="5"/>
      <c r="N1606" s="59">
        <v>11761594</v>
      </c>
      <c r="O1606" s="59">
        <v>0</v>
      </c>
      <c r="P1606" s="5" t="s">
        <v>13159</v>
      </c>
      <c r="Q1606" s="59">
        <v>11761594</v>
      </c>
      <c r="R1606" s="59">
        <v>11761594</v>
      </c>
      <c r="S1606" s="59">
        <v>0</v>
      </c>
      <c r="T1606" s="59">
        <v>0</v>
      </c>
      <c r="U1606" s="59">
        <v>0</v>
      </c>
      <c r="V1606" s="5"/>
      <c r="W1606" s="59">
        <v>0</v>
      </c>
      <c r="X1606" s="5"/>
      <c r="Y1606" s="7"/>
      <c r="Z1606" s="7">
        <v>45199</v>
      </c>
    </row>
    <row r="1607" spans="1:26" x14ac:dyDescent="0.25">
      <c r="A1607" s="5">
        <v>800231235</v>
      </c>
      <c r="B1607" s="5" t="s">
        <v>4021</v>
      </c>
      <c r="C1607" s="5" t="s">
        <v>4022</v>
      </c>
      <c r="D1607" s="5">
        <v>3228206</v>
      </c>
      <c r="E1607" s="5" t="s">
        <v>5627</v>
      </c>
      <c r="F1607" s="5" t="s">
        <v>9588</v>
      </c>
      <c r="G1607" s="7">
        <v>45016.440972222219</v>
      </c>
      <c r="H1607" s="7">
        <v>45034</v>
      </c>
      <c r="I1607" s="59">
        <v>74100</v>
      </c>
      <c r="J1607" s="59">
        <v>6430.5</v>
      </c>
      <c r="K1607" s="67" t="s">
        <v>14192</v>
      </c>
      <c r="L1607" s="5"/>
      <c r="M1607" s="5"/>
      <c r="N1607" s="59">
        <v>0</v>
      </c>
      <c r="O1607" s="59">
        <v>8574</v>
      </c>
      <c r="P1607" s="5" t="s">
        <v>13007</v>
      </c>
      <c r="Q1607" s="59">
        <v>74100</v>
      </c>
      <c r="R1607" s="59">
        <v>74100</v>
      </c>
      <c r="S1607" s="59">
        <v>0</v>
      </c>
      <c r="T1607" s="59">
        <v>65526</v>
      </c>
      <c r="U1607" s="59">
        <v>0</v>
      </c>
      <c r="V1607" s="5"/>
      <c r="W1607" s="59">
        <v>65526</v>
      </c>
      <c r="X1607" s="5">
        <v>4800060130</v>
      </c>
      <c r="Y1607" s="7">
        <v>45091</v>
      </c>
      <c r="Z1607" s="7">
        <v>45199</v>
      </c>
    </row>
    <row r="1608" spans="1:26" x14ac:dyDescent="0.25">
      <c r="A1608" s="5">
        <v>800231235</v>
      </c>
      <c r="B1608" s="5" t="s">
        <v>4021</v>
      </c>
      <c r="C1608" s="5" t="s">
        <v>4022</v>
      </c>
      <c r="D1608" s="5">
        <v>3228210</v>
      </c>
      <c r="E1608" s="5" t="s">
        <v>5628</v>
      </c>
      <c r="F1608" s="5" t="s">
        <v>9589</v>
      </c>
      <c r="G1608" s="7">
        <v>45016.445138888892</v>
      </c>
      <c r="H1608" s="7">
        <v>45034</v>
      </c>
      <c r="I1608" s="59">
        <v>74100</v>
      </c>
      <c r="J1608" s="59">
        <v>6430.5</v>
      </c>
      <c r="K1608" s="67" t="s">
        <v>14192</v>
      </c>
      <c r="L1608" s="5"/>
      <c r="M1608" s="5"/>
      <c r="N1608" s="59">
        <v>0</v>
      </c>
      <c r="O1608" s="59">
        <v>8574</v>
      </c>
      <c r="P1608" s="5" t="s">
        <v>13007</v>
      </c>
      <c r="Q1608" s="59">
        <v>74100</v>
      </c>
      <c r="R1608" s="59">
        <v>74100</v>
      </c>
      <c r="S1608" s="59">
        <v>0</v>
      </c>
      <c r="T1608" s="59">
        <v>65526</v>
      </c>
      <c r="U1608" s="59">
        <v>0</v>
      </c>
      <c r="V1608" s="5"/>
      <c r="W1608" s="59">
        <v>65526</v>
      </c>
      <c r="X1608" s="5">
        <v>4800060130</v>
      </c>
      <c r="Y1608" s="7">
        <v>45091</v>
      </c>
      <c r="Z1608" s="7">
        <v>45199</v>
      </c>
    </row>
    <row r="1609" spans="1:26" x14ac:dyDescent="0.25">
      <c r="A1609" s="5">
        <v>800231235</v>
      </c>
      <c r="B1609" s="5" t="s">
        <v>4021</v>
      </c>
      <c r="C1609" s="5" t="s">
        <v>4022</v>
      </c>
      <c r="D1609" s="5">
        <v>3228230</v>
      </c>
      <c r="E1609" s="5" t="s">
        <v>5629</v>
      </c>
      <c r="F1609" s="5" t="s">
        <v>9590</v>
      </c>
      <c r="G1609" s="7">
        <v>45016.477083333331</v>
      </c>
      <c r="H1609" s="7">
        <v>45034</v>
      </c>
      <c r="I1609" s="59">
        <v>502828</v>
      </c>
      <c r="J1609" s="59">
        <v>47819.25</v>
      </c>
      <c r="K1609" s="67" t="s">
        <v>14192</v>
      </c>
      <c r="L1609" s="5"/>
      <c r="M1609" s="5"/>
      <c r="N1609" s="59">
        <v>0</v>
      </c>
      <c r="O1609" s="59">
        <v>63759</v>
      </c>
      <c r="P1609" s="5" t="s">
        <v>13092</v>
      </c>
      <c r="Q1609" s="59">
        <v>502828</v>
      </c>
      <c r="R1609" s="59">
        <v>502828</v>
      </c>
      <c r="S1609" s="59">
        <v>0</v>
      </c>
      <c r="T1609" s="59">
        <v>439069</v>
      </c>
      <c r="U1609" s="59">
        <v>0</v>
      </c>
      <c r="V1609" s="5"/>
      <c r="W1609" s="59">
        <v>439069</v>
      </c>
      <c r="X1609" s="5">
        <v>4800060130</v>
      </c>
      <c r="Y1609" s="7">
        <v>45091</v>
      </c>
      <c r="Z1609" s="7">
        <v>45199</v>
      </c>
    </row>
    <row r="1610" spans="1:26" x14ac:dyDescent="0.25">
      <c r="A1610" s="5">
        <v>800231235</v>
      </c>
      <c r="B1610" s="5" t="s">
        <v>4021</v>
      </c>
      <c r="C1610" s="5" t="s">
        <v>4022</v>
      </c>
      <c r="D1610" s="5">
        <v>3228236</v>
      </c>
      <c r="E1610" s="5" t="s">
        <v>5630</v>
      </c>
      <c r="F1610" s="5" t="s">
        <v>9591</v>
      </c>
      <c r="G1610" s="7">
        <v>45016.488888888889</v>
      </c>
      <c r="H1610" s="7">
        <v>45034</v>
      </c>
      <c r="I1610" s="59">
        <v>139400</v>
      </c>
      <c r="J1610" s="59">
        <v>139400</v>
      </c>
      <c r="K1610" s="67" t="s">
        <v>14131</v>
      </c>
      <c r="L1610" s="5"/>
      <c r="M1610" s="5"/>
      <c r="N1610" s="59">
        <v>139400</v>
      </c>
      <c r="O1610" s="59">
        <v>0</v>
      </c>
      <c r="P1610" s="5" t="s">
        <v>13160</v>
      </c>
      <c r="Q1610" s="59">
        <v>139400</v>
      </c>
      <c r="R1610" s="59">
        <v>139400</v>
      </c>
      <c r="S1610" s="59">
        <v>0</v>
      </c>
      <c r="T1610" s="59">
        <v>0</v>
      </c>
      <c r="U1610" s="59">
        <v>0</v>
      </c>
      <c r="V1610" s="5"/>
      <c r="W1610" s="59">
        <v>0</v>
      </c>
      <c r="X1610" s="5"/>
      <c r="Y1610" s="7"/>
      <c r="Z1610" s="7">
        <v>45199</v>
      </c>
    </row>
    <row r="1611" spans="1:26" x14ac:dyDescent="0.25">
      <c r="A1611" s="5">
        <v>800231235</v>
      </c>
      <c r="B1611" s="5" t="s">
        <v>4021</v>
      </c>
      <c r="C1611" s="5" t="s">
        <v>4022</v>
      </c>
      <c r="D1611" s="5">
        <v>3228250</v>
      </c>
      <c r="E1611" s="5" t="s">
        <v>5631</v>
      </c>
      <c r="F1611" s="5" t="s">
        <v>9592</v>
      </c>
      <c r="G1611" s="7">
        <v>45016.51666666667</v>
      </c>
      <c r="H1611" s="7">
        <v>45034</v>
      </c>
      <c r="I1611" s="59">
        <v>892626</v>
      </c>
      <c r="J1611" s="59">
        <v>47819.25</v>
      </c>
      <c r="K1611" s="67" t="s">
        <v>14192</v>
      </c>
      <c r="L1611" s="5"/>
      <c r="M1611" s="5"/>
      <c r="N1611" s="59">
        <v>0</v>
      </c>
      <c r="O1611" s="59">
        <v>63759</v>
      </c>
      <c r="P1611" s="5" t="s">
        <v>13161</v>
      </c>
      <c r="Q1611" s="59">
        <v>892626</v>
      </c>
      <c r="R1611" s="59">
        <v>892626</v>
      </c>
      <c r="S1611" s="59">
        <v>0</v>
      </c>
      <c r="T1611" s="59">
        <v>828867</v>
      </c>
      <c r="U1611" s="59">
        <v>0</v>
      </c>
      <c r="V1611" s="5"/>
      <c r="W1611" s="59">
        <v>828867</v>
      </c>
      <c r="X1611" s="5">
        <v>4800060130</v>
      </c>
      <c r="Y1611" s="7">
        <v>45091</v>
      </c>
      <c r="Z1611" s="7">
        <v>45199</v>
      </c>
    </row>
    <row r="1612" spans="1:26" x14ac:dyDescent="0.25">
      <c r="A1612" s="5">
        <v>800231235</v>
      </c>
      <c r="B1612" s="5" t="s">
        <v>4021</v>
      </c>
      <c r="C1612" s="5" t="s">
        <v>4022</v>
      </c>
      <c r="D1612" s="5">
        <v>3228256</v>
      </c>
      <c r="E1612" s="5" t="s">
        <v>5632</v>
      </c>
      <c r="F1612" s="5" t="s">
        <v>9593</v>
      </c>
      <c r="G1612" s="7">
        <v>45016.53125</v>
      </c>
      <c r="H1612" s="7">
        <v>45034</v>
      </c>
      <c r="I1612" s="59">
        <v>589557</v>
      </c>
      <c r="J1612" s="59">
        <v>41295</v>
      </c>
      <c r="K1612" s="67" t="s">
        <v>14192</v>
      </c>
      <c r="L1612" s="5"/>
      <c r="M1612" s="5"/>
      <c r="N1612" s="59">
        <v>0</v>
      </c>
      <c r="O1612" s="59">
        <v>55060</v>
      </c>
      <c r="P1612" s="5" t="s">
        <v>13162</v>
      </c>
      <c r="Q1612" s="59">
        <v>589557</v>
      </c>
      <c r="R1612" s="59">
        <v>589557</v>
      </c>
      <c r="S1612" s="59">
        <v>0</v>
      </c>
      <c r="T1612" s="59">
        <v>534497</v>
      </c>
      <c r="U1612" s="59">
        <v>0</v>
      </c>
      <c r="V1612" s="5"/>
      <c r="W1612" s="59">
        <v>534497</v>
      </c>
      <c r="X1612" s="5">
        <v>4800060130</v>
      </c>
      <c r="Y1612" s="7">
        <v>45091</v>
      </c>
      <c r="Z1612" s="7">
        <v>45199</v>
      </c>
    </row>
    <row r="1613" spans="1:26" x14ac:dyDescent="0.25">
      <c r="A1613" s="5">
        <v>800231235</v>
      </c>
      <c r="B1613" s="5" t="s">
        <v>4021</v>
      </c>
      <c r="C1613" s="5" t="s">
        <v>4022</v>
      </c>
      <c r="D1613" s="5">
        <v>3228283</v>
      </c>
      <c r="E1613" s="5" t="s">
        <v>5633</v>
      </c>
      <c r="F1613" s="5" t="s">
        <v>9594</v>
      </c>
      <c r="G1613" s="7">
        <v>45016.591666666667</v>
      </c>
      <c r="H1613" s="7">
        <v>45034</v>
      </c>
      <c r="I1613" s="59">
        <v>222893</v>
      </c>
      <c r="J1613" s="59">
        <v>215703.75</v>
      </c>
      <c r="K1613" s="67" t="s">
        <v>14192</v>
      </c>
      <c r="L1613" s="5"/>
      <c r="M1613" s="5"/>
      <c r="N1613" s="59">
        <v>0</v>
      </c>
      <c r="O1613" s="59">
        <v>28757</v>
      </c>
      <c r="P1613" s="5" t="s">
        <v>13163</v>
      </c>
      <c r="Q1613" s="59">
        <v>248100</v>
      </c>
      <c r="R1613" s="59">
        <v>248100</v>
      </c>
      <c r="S1613" s="59">
        <v>0</v>
      </c>
      <c r="T1613" s="59">
        <v>194136</v>
      </c>
      <c r="U1613" s="59">
        <v>194136</v>
      </c>
      <c r="V1613" s="5">
        <v>1222320807</v>
      </c>
      <c r="W1613" s="59">
        <v>0</v>
      </c>
      <c r="X1613" s="5"/>
      <c r="Y1613" s="7"/>
      <c r="Z1613" s="7">
        <v>45199</v>
      </c>
    </row>
    <row r="1614" spans="1:26" x14ac:dyDescent="0.25">
      <c r="A1614" s="5">
        <v>800231235</v>
      </c>
      <c r="B1614" s="5" t="s">
        <v>4021</v>
      </c>
      <c r="C1614" s="5" t="s">
        <v>4022</v>
      </c>
      <c r="D1614" s="5">
        <v>3228368</v>
      </c>
      <c r="E1614" s="5" t="s">
        <v>5634</v>
      </c>
      <c r="F1614" s="5" t="s">
        <v>9595</v>
      </c>
      <c r="G1614" s="7">
        <v>45016.742361111108</v>
      </c>
      <c r="H1614" s="7">
        <v>45043</v>
      </c>
      <c r="I1614" s="59">
        <v>654800</v>
      </c>
      <c r="J1614" s="59">
        <v>56944.5</v>
      </c>
      <c r="K1614" s="67" t="s">
        <v>14192</v>
      </c>
      <c r="L1614" s="5"/>
      <c r="M1614" s="5"/>
      <c r="N1614" s="59">
        <v>0</v>
      </c>
      <c r="O1614" s="59">
        <v>75926</v>
      </c>
      <c r="P1614" s="5" t="s">
        <v>13164</v>
      </c>
      <c r="Q1614" s="59">
        <v>654800</v>
      </c>
      <c r="R1614" s="59">
        <v>654800</v>
      </c>
      <c r="S1614" s="59">
        <v>0</v>
      </c>
      <c r="T1614" s="59">
        <v>578874</v>
      </c>
      <c r="U1614" s="59">
        <v>0</v>
      </c>
      <c r="V1614" s="5"/>
      <c r="W1614" s="59">
        <v>578874</v>
      </c>
      <c r="X1614" s="5">
        <v>4800060130</v>
      </c>
      <c r="Y1614" s="7">
        <v>45091</v>
      </c>
      <c r="Z1614" s="7">
        <v>45199</v>
      </c>
    </row>
    <row r="1615" spans="1:26" x14ac:dyDescent="0.25">
      <c r="A1615" s="5">
        <v>800231235</v>
      </c>
      <c r="B1615" s="5" t="s">
        <v>4021</v>
      </c>
      <c r="C1615" s="5" t="s">
        <v>4022</v>
      </c>
      <c r="D1615" s="5">
        <v>3228380</v>
      </c>
      <c r="E1615" s="5" t="s">
        <v>5635</v>
      </c>
      <c r="F1615" s="5" t="s">
        <v>9596</v>
      </c>
      <c r="G1615" s="7">
        <v>45016.784722222219</v>
      </c>
      <c r="H1615" s="7">
        <v>45092</v>
      </c>
      <c r="I1615" s="59">
        <v>58300</v>
      </c>
      <c r="J1615" s="59">
        <v>58300</v>
      </c>
      <c r="K1615" s="67" t="s">
        <v>14124</v>
      </c>
      <c r="L1615" s="5"/>
      <c r="M1615" s="5"/>
      <c r="N1615" s="59">
        <v>0</v>
      </c>
      <c r="O1615" s="59">
        <v>0</v>
      </c>
      <c r="P1615" s="5"/>
      <c r="Q1615" s="59">
        <v>62400</v>
      </c>
      <c r="R1615" s="59">
        <v>62400</v>
      </c>
      <c r="S1615" s="59">
        <v>0</v>
      </c>
      <c r="T1615" s="59">
        <v>58300</v>
      </c>
      <c r="U1615" s="59">
        <v>58300</v>
      </c>
      <c r="V1615" s="5">
        <v>1222326565</v>
      </c>
      <c r="W1615" s="59">
        <v>0</v>
      </c>
      <c r="X1615" s="5"/>
      <c r="Y1615" s="7"/>
      <c r="Z1615" s="7">
        <v>45199</v>
      </c>
    </row>
    <row r="1616" spans="1:26" x14ac:dyDescent="0.25">
      <c r="A1616" s="5">
        <v>800231235</v>
      </c>
      <c r="B1616" s="5" t="s">
        <v>4021</v>
      </c>
      <c r="C1616" s="5" t="s">
        <v>4022</v>
      </c>
      <c r="D1616" s="5">
        <v>3228408</v>
      </c>
      <c r="E1616" s="5" t="s">
        <v>5636</v>
      </c>
      <c r="F1616" s="5" t="s">
        <v>9597</v>
      </c>
      <c r="G1616" s="7">
        <v>45017.314583333333</v>
      </c>
      <c r="H1616" s="7">
        <v>45064</v>
      </c>
      <c r="I1616" s="59">
        <v>74100</v>
      </c>
      <c r="J1616" s="59">
        <v>6430.5</v>
      </c>
      <c r="K1616" s="67" t="s">
        <v>14192</v>
      </c>
      <c r="L1616" s="5"/>
      <c r="M1616" s="5"/>
      <c r="N1616" s="59">
        <v>0</v>
      </c>
      <c r="O1616" s="59">
        <v>0</v>
      </c>
      <c r="P1616" s="5" t="s">
        <v>13165</v>
      </c>
      <c r="Q1616" s="59">
        <v>74100</v>
      </c>
      <c r="R1616" s="59">
        <v>74100</v>
      </c>
      <c r="S1616" s="59">
        <v>2143</v>
      </c>
      <c r="T1616" s="59">
        <v>71957</v>
      </c>
      <c r="U1616" s="59">
        <v>0</v>
      </c>
      <c r="V1616" s="5"/>
      <c r="W1616" s="59">
        <v>65526</v>
      </c>
      <c r="X1616" s="5">
        <v>4800060481</v>
      </c>
      <c r="Y1616" s="7">
        <v>45125</v>
      </c>
      <c r="Z1616" s="7">
        <v>45199</v>
      </c>
    </row>
    <row r="1617" spans="1:26" x14ac:dyDescent="0.25">
      <c r="A1617" s="5">
        <v>800231235</v>
      </c>
      <c r="B1617" s="5" t="s">
        <v>4021</v>
      </c>
      <c r="C1617" s="5" t="s">
        <v>4022</v>
      </c>
      <c r="D1617" s="5">
        <v>3228429</v>
      </c>
      <c r="E1617" s="5" t="s">
        <v>5637</v>
      </c>
      <c r="F1617" s="5" t="s">
        <v>9598</v>
      </c>
      <c r="G1617" s="7">
        <v>45017.394444444442</v>
      </c>
      <c r="H1617" s="7">
        <v>45064</v>
      </c>
      <c r="I1617" s="59">
        <v>133900</v>
      </c>
      <c r="J1617" s="59">
        <v>48211.5</v>
      </c>
      <c r="K1617" s="67" t="s">
        <v>14192</v>
      </c>
      <c r="L1617" s="5"/>
      <c r="M1617" s="5"/>
      <c r="N1617" s="59">
        <v>0</v>
      </c>
      <c r="O1617" s="59">
        <v>0</v>
      </c>
      <c r="P1617" s="5" t="s">
        <v>13166</v>
      </c>
      <c r="Q1617" s="59">
        <v>133900</v>
      </c>
      <c r="R1617" s="59">
        <v>133900</v>
      </c>
      <c r="S1617" s="59">
        <v>16071</v>
      </c>
      <c r="T1617" s="59">
        <v>117829</v>
      </c>
      <c r="U1617" s="59">
        <v>0</v>
      </c>
      <c r="V1617" s="5"/>
      <c r="W1617" s="59">
        <v>69618</v>
      </c>
      <c r="X1617" s="5">
        <v>4800060481</v>
      </c>
      <c r="Y1617" s="7">
        <v>45125</v>
      </c>
      <c r="Z1617" s="7">
        <v>45199</v>
      </c>
    </row>
    <row r="1618" spans="1:26" x14ac:dyDescent="0.25">
      <c r="A1618" s="5">
        <v>800231235</v>
      </c>
      <c r="B1618" s="5" t="s">
        <v>4021</v>
      </c>
      <c r="C1618" s="5" t="s">
        <v>4022</v>
      </c>
      <c r="D1618" s="5">
        <v>3228519</v>
      </c>
      <c r="E1618" s="5" t="s">
        <v>5638</v>
      </c>
      <c r="F1618" s="5" t="s">
        <v>9599</v>
      </c>
      <c r="G1618" s="7">
        <v>45018.469444444447</v>
      </c>
      <c r="H1618" s="7">
        <v>45076</v>
      </c>
      <c r="I1618" s="59">
        <v>763200</v>
      </c>
      <c r="J1618" s="59">
        <v>763200</v>
      </c>
      <c r="K1618" s="67" t="s">
        <v>14124</v>
      </c>
      <c r="L1618" s="5"/>
      <c r="M1618" s="5"/>
      <c r="N1618" s="59">
        <v>0</v>
      </c>
      <c r="O1618" s="59">
        <v>0</v>
      </c>
      <c r="P1618" s="5"/>
      <c r="Q1618" s="59">
        <v>763200</v>
      </c>
      <c r="R1618" s="59">
        <v>763200</v>
      </c>
      <c r="S1618" s="59">
        <v>0</v>
      </c>
      <c r="T1618" s="59">
        <v>763200</v>
      </c>
      <c r="U1618" s="59">
        <v>763200</v>
      </c>
      <c r="V1618" s="5">
        <v>1222324632</v>
      </c>
      <c r="W1618" s="59">
        <v>0</v>
      </c>
      <c r="X1618" s="5"/>
      <c r="Y1618" s="7"/>
      <c r="Z1618" s="7">
        <v>45199</v>
      </c>
    </row>
    <row r="1619" spans="1:26" x14ac:dyDescent="0.25">
      <c r="A1619" s="5">
        <v>800231235</v>
      </c>
      <c r="B1619" s="5" t="s">
        <v>4021</v>
      </c>
      <c r="C1619" s="5" t="s">
        <v>4022</v>
      </c>
      <c r="D1619" s="5">
        <v>3228573</v>
      </c>
      <c r="E1619" s="5" t="s">
        <v>5639</v>
      </c>
      <c r="F1619" s="5" t="s">
        <v>9600</v>
      </c>
      <c r="G1619" s="7">
        <v>45018.65625</v>
      </c>
      <c r="H1619" s="7">
        <v>45064</v>
      </c>
      <c r="I1619" s="59">
        <v>160300</v>
      </c>
      <c r="J1619" s="59">
        <v>160300</v>
      </c>
      <c r="K1619" s="67" t="s">
        <v>14131</v>
      </c>
      <c r="L1619" s="5"/>
      <c r="M1619" s="5"/>
      <c r="N1619" s="59">
        <v>160300</v>
      </c>
      <c r="O1619" s="59">
        <v>0</v>
      </c>
      <c r="P1619" s="5" t="s">
        <v>13167</v>
      </c>
      <c r="Q1619" s="59">
        <v>160300</v>
      </c>
      <c r="R1619" s="59">
        <v>160300</v>
      </c>
      <c r="S1619" s="59">
        <v>0</v>
      </c>
      <c r="T1619" s="59">
        <v>0</v>
      </c>
      <c r="U1619" s="59">
        <v>0</v>
      </c>
      <c r="V1619" s="5"/>
      <c r="W1619" s="59">
        <v>0</v>
      </c>
      <c r="X1619" s="5"/>
      <c r="Y1619" s="7"/>
      <c r="Z1619" s="7">
        <v>45199</v>
      </c>
    </row>
    <row r="1620" spans="1:26" x14ac:dyDescent="0.25">
      <c r="A1620" s="5">
        <v>800231235</v>
      </c>
      <c r="B1620" s="5" t="s">
        <v>4021</v>
      </c>
      <c r="C1620" s="5" t="s">
        <v>4022</v>
      </c>
      <c r="D1620" s="5">
        <v>3228575</v>
      </c>
      <c r="E1620" s="5" t="s">
        <v>5640</v>
      </c>
      <c r="F1620" s="5" t="s">
        <v>9601</v>
      </c>
      <c r="G1620" s="7">
        <v>45018.672222222223</v>
      </c>
      <c r="H1620" s="7">
        <v>45064</v>
      </c>
      <c r="I1620" s="59">
        <v>2140250</v>
      </c>
      <c r="J1620" s="59">
        <v>1840615</v>
      </c>
      <c r="K1620" s="5" t="s">
        <v>14192</v>
      </c>
      <c r="L1620" s="5"/>
      <c r="M1620" s="5"/>
      <c r="N1620" s="59">
        <v>2140250</v>
      </c>
      <c r="O1620" s="59">
        <v>0</v>
      </c>
      <c r="P1620" s="5"/>
      <c r="Q1620" s="59">
        <v>2140250</v>
      </c>
      <c r="R1620" s="59">
        <v>2140250</v>
      </c>
      <c r="S1620" s="59">
        <v>0</v>
      </c>
      <c r="T1620" s="59">
        <v>0</v>
      </c>
      <c r="U1620" s="59">
        <v>0</v>
      </c>
      <c r="V1620" s="5"/>
      <c r="W1620" s="59">
        <v>0</v>
      </c>
      <c r="X1620" s="5"/>
      <c r="Y1620" s="7"/>
      <c r="Z1620" s="7">
        <v>45199</v>
      </c>
    </row>
    <row r="1621" spans="1:26" x14ac:dyDescent="0.25">
      <c r="A1621" s="5">
        <v>800231235</v>
      </c>
      <c r="B1621" s="5" t="s">
        <v>4021</v>
      </c>
      <c r="C1621" s="5" t="s">
        <v>4022</v>
      </c>
      <c r="D1621" s="5">
        <v>3228595</v>
      </c>
      <c r="E1621" s="5" t="s">
        <v>5641</v>
      </c>
      <c r="F1621" s="5" t="s">
        <v>9602</v>
      </c>
      <c r="G1621" s="7">
        <v>45019.201388888891</v>
      </c>
      <c r="H1621" s="7">
        <v>45064</v>
      </c>
      <c r="I1621" s="59">
        <v>160300</v>
      </c>
      <c r="J1621" s="59">
        <v>8631.75</v>
      </c>
      <c r="K1621" s="67" t="s">
        <v>14192</v>
      </c>
      <c r="L1621" s="5"/>
      <c r="M1621" s="5"/>
      <c r="N1621" s="59">
        <v>0</v>
      </c>
      <c r="O1621" s="59">
        <v>11509</v>
      </c>
      <c r="P1621" s="5" t="s">
        <v>13168</v>
      </c>
      <c r="Q1621" s="59">
        <v>160300</v>
      </c>
      <c r="R1621" s="59">
        <v>160300</v>
      </c>
      <c r="S1621" s="59">
        <v>0</v>
      </c>
      <c r="T1621" s="59">
        <v>148791</v>
      </c>
      <c r="U1621" s="59">
        <v>0</v>
      </c>
      <c r="V1621" s="5"/>
      <c r="W1621" s="59">
        <v>7831</v>
      </c>
      <c r="X1621" s="5">
        <v>4800060821</v>
      </c>
      <c r="Y1621" s="7">
        <v>45155</v>
      </c>
      <c r="Z1621" s="7">
        <v>45199</v>
      </c>
    </row>
    <row r="1622" spans="1:26" x14ac:dyDescent="0.25">
      <c r="A1622" s="5">
        <v>800231235</v>
      </c>
      <c r="B1622" s="5" t="s">
        <v>4021</v>
      </c>
      <c r="C1622" s="5" t="s">
        <v>4022</v>
      </c>
      <c r="D1622" s="5">
        <v>3228600</v>
      </c>
      <c r="E1622" s="5" t="s">
        <v>5642</v>
      </c>
      <c r="F1622" s="5" t="s">
        <v>9603</v>
      </c>
      <c r="G1622" s="7">
        <v>45019.267361111109</v>
      </c>
      <c r="H1622" s="7">
        <v>45064</v>
      </c>
      <c r="I1622" s="59">
        <v>74100</v>
      </c>
      <c r="J1622" s="59">
        <v>6430.5</v>
      </c>
      <c r="K1622" s="67" t="s">
        <v>14192</v>
      </c>
      <c r="L1622" s="5"/>
      <c r="M1622" s="5"/>
      <c r="N1622" s="59">
        <v>0</v>
      </c>
      <c r="O1622" s="59">
        <v>0</v>
      </c>
      <c r="P1622" s="5" t="s">
        <v>13165</v>
      </c>
      <c r="Q1622" s="59">
        <v>74100</v>
      </c>
      <c r="R1622" s="59">
        <v>74100</v>
      </c>
      <c r="S1622" s="59">
        <v>2143</v>
      </c>
      <c r="T1622" s="59">
        <v>71957</v>
      </c>
      <c r="U1622" s="59">
        <v>0</v>
      </c>
      <c r="V1622" s="5"/>
      <c r="W1622" s="59">
        <v>65526</v>
      </c>
      <c r="X1622" s="5">
        <v>4800060481</v>
      </c>
      <c r="Y1622" s="7">
        <v>45125</v>
      </c>
      <c r="Z1622" s="7">
        <v>45199</v>
      </c>
    </row>
    <row r="1623" spans="1:26" x14ac:dyDescent="0.25">
      <c r="A1623" s="5">
        <v>800231235</v>
      </c>
      <c r="B1623" s="5" t="s">
        <v>4021</v>
      </c>
      <c r="C1623" s="5" t="s">
        <v>4022</v>
      </c>
      <c r="D1623" s="5">
        <v>3228602</v>
      </c>
      <c r="E1623" s="5" t="s">
        <v>5643</v>
      </c>
      <c r="F1623" s="5" t="s">
        <v>9604</v>
      </c>
      <c r="G1623" s="7">
        <v>45019.276388888888</v>
      </c>
      <c r="H1623" s="7">
        <v>45064</v>
      </c>
      <c r="I1623" s="59">
        <v>103800</v>
      </c>
      <c r="J1623" s="59">
        <v>28705.5</v>
      </c>
      <c r="K1623" s="67" t="s">
        <v>14192</v>
      </c>
      <c r="L1623" s="5"/>
      <c r="M1623" s="5"/>
      <c r="N1623" s="59">
        <v>0</v>
      </c>
      <c r="O1623" s="59">
        <v>0</v>
      </c>
      <c r="P1623" s="5" t="s">
        <v>13169</v>
      </c>
      <c r="Q1623" s="59">
        <v>103800</v>
      </c>
      <c r="R1623" s="59">
        <v>103800</v>
      </c>
      <c r="S1623" s="59">
        <v>9569</v>
      </c>
      <c r="T1623" s="59">
        <v>94231</v>
      </c>
      <c r="U1623" s="59">
        <v>0</v>
      </c>
      <c r="V1623" s="5"/>
      <c r="W1623" s="59">
        <v>65526</v>
      </c>
      <c r="X1623" s="5">
        <v>4800060481</v>
      </c>
      <c r="Y1623" s="7">
        <v>45125</v>
      </c>
      <c r="Z1623" s="7">
        <v>45199</v>
      </c>
    </row>
    <row r="1624" spans="1:26" x14ac:dyDescent="0.25">
      <c r="A1624" s="5">
        <v>800231235</v>
      </c>
      <c r="B1624" s="5" t="s">
        <v>4021</v>
      </c>
      <c r="C1624" s="5" t="s">
        <v>4022</v>
      </c>
      <c r="D1624" s="5">
        <v>3228603</v>
      </c>
      <c r="E1624" s="5" t="s">
        <v>5644</v>
      </c>
      <c r="F1624" s="5" t="s">
        <v>9605</v>
      </c>
      <c r="G1624" s="7">
        <v>45019.277083333334</v>
      </c>
      <c r="H1624" s="7">
        <v>45064</v>
      </c>
      <c r="I1624" s="59">
        <v>103800</v>
      </c>
      <c r="J1624" s="59">
        <v>94231.5</v>
      </c>
      <c r="K1624" s="67" t="s">
        <v>14192</v>
      </c>
      <c r="L1624" s="5"/>
      <c r="M1624" s="5"/>
      <c r="N1624" s="59">
        <v>0</v>
      </c>
      <c r="O1624" s="59">
        <v>38274</v>
      </c>
      <c r="P1624" s="5" t="s">
        <v>13170</v>
      </c>
      <c r="Q1624" s="59">
        <v>103800</v>
      </c>
      <c r="R1624" s="59">
        <v>103800</v>
      </c>
      <c r="S1624" s="59">
        <v>0</v>
      </c>
      <c r="T1624" s="59">
        <v>65526</v>
      </c>
      <c r="U1624" s="59">
        <v>65526</v>
      </c>
      <c r="V1624" s="5">
        <v>1222323382</v>
      </c>
      <c r="W1624" s="59">
        <v>0</v>
      </c>
      <c r="X1624" s="5"/>
      <c r="Y1624" s="7"/>
      <c r="Z1624" s="7">
        <v>45199</v>
      </c>
    </row>
    <row r="1625" spans="1:26" x14ac:dyDescent="0.25">
      <c r="A1625" s="5">
        <v>800231235</v>
      </c>
      <c r="B1625" s="5" t="s">
        <v>4021</v>
      </c>
      <c r="C1625" s="5" t="s">
        <v>4022</v>
      </c>
      <c r="D1625" s="5">
        <v>3228604</v>
      </c>
      <c r="E1625" s="5" t="s">
        <v>5645</v>
      </c>
      <c r="F1625" s="5" t="s">
        <v>9606</v>
      </c>
      <c r="G1625" s="7">
        <v>45019.27847222222</v>
      </c>
      <c r="H1625" s="7">
        <v>45064</v>
      </c>
      <c r="I1625" s="59">
        <v>103800</v>
      </c>
      <c r="J1625" s="59">
        <v>28705.5</v>
      </c>
      <c r="K1625" s="67" t="s">
        <v>14192</v>
      </c>
      <c r="L1625" s="5"/>
      <c r="M1625" s="5"/>
      <c r="N1625" s="59">
        <v>0</v>
      </c>
      <c r="O1625" s="59">
        <v>0</v>
      </c>
      <c r="P1625" s="5" t="s">
        <v>13171</v>
      </c>
      <c r="Q1625" s="59">
        <v>103800</v>
      </c>
      <c r="R1625" s="59">
        <v>103800</v>
      </c>
      <c r="S1625" s="59">
        <v>9569</v>
      </c>
      <c r="T1625" s="59">
        <v>94231</v>
      </c>
      <c r="U1625" s="59">
        <v>0</v>
      </c>
      <c r="V1625" s="5"/>
      <c r="W1625" s="59">
        <v>65526</v>
      </c>
      <c r="X1625" s="5">
        <v>4800060481</v>
      </c>
      <c r="Y1625" s="7">
        <v>45125</v>
      </c>
      <c r="Z1625" s="7">
        <v>45199</v>
      </c>
    </row>
    <row r="1626" spans="1:26" x14ac:dyDescent="0.25">
      <c r="A1626" s="5">
        <v>800231235</v>
      </c>
      <c r="B1626" s="5" t="s">
        <v>4021</v>
      </c>
      <c r="C1626" s="5" t="s">
        <v>4022</v>
      </c>
      <c r="D1626" s="5">
        <v>3228607</v>
      </c>
      <c r="E1626" s="5" t="s">
        <v>5646</v>
      </c>
      <c r="F1626" s="5" t="s">
        <v>9607</v>
      </c>
      <c r="G1626" s="7">
        <v>45019.28402777778</v>
      </c>
      <c r="H1626" s="7">
        <v>45064</v>
      </c>
      <c r="I1626" s="59">
        <v>103100</v>
      </c>
      <c r="J1626" s="59">
        <v>17175</v>
      </c>
      <c r="K1626" s="67" t="s">
        <v>14192</v>
      </c>
      <c r="L1626" s="5"/>
      <c r="M1626" s="5"/>
      <c r="N1626" s="59">
        <v>0</v>
      </c>
      <c r="O1626" s="59">
        <v>0</v>
      </c>
      <c r="P1626" s="5" t="s">
        <v>13172</v>
      </c>
      <c r="Q1626" s="59">
        <v>103100</v>
      </c>
      <c r="R1626" s="59">
        <v>103100</v>
      </c>
      <c r="S1626" s="59">
        <v>5726</v>
      </c>
      <c r="T1626" s="59">
        <v>97374</v>
      </c>
      <c r="U1626" s="59">
        <v>0</v>
      </c>
      <c r="V1626" s="5"/>
      <c r="W1626" s="59">
        <v>80200</v>
      </c>
      <c r="X1626" s="5">
        <v>4800060481</v>
      </c>
      <c r="Y1626" s="7">
        <v>45125</v>
      </c>
      <c r="Z1626" s="7">
        <v>45199</v>
      </c>
    </row>
    <row r="1627" spans="1:26" x14ac:dyDescent="0.25">
      <c r="A1627" s="5">
        <v>800231235</v>
      </c>
      <c r="B1627" s="5" t="s">
        <v>4021</v>
      </c>
      <c r="C1627" s="5" t="s">
        <v>4022</v>
      </c>
      <c r="D1627" s="5">
        <v>3228632</v>
      </c>
      <c r="E1627" s="5" t="s">
        <v>5647</v>
      </c>
      <c r="F1627" s="5" t="s">
        <v>9608</v>
      </c>
      <c r="G1627" s="7">
        <v>45019.317361111112</v>
      </c>
      <c r="H1627" s="7">
        <v>45064</v>
      </c>
      <c r="I1627" s="59">
        <v>74100</v>
      </c>
      <c r="J1627" s="59">
        <v>6430.5</v>
      </c>
      <c r="K1627" s="67" t="s">
        <v>14192</v>
      </c>
      <c r="L1627" s="5"/>
      <c r="M1627" s="5"/>
      <c r="N1627" s="59">
        <v>0</v>
      </c>
      <c r="O1627" s="59">
        <v>8574</v>
      </c>
      <c r="P1627" s="5" t="s">
        <v>13173</v>
      </c>
      <c r="Q1627" s="59">
        <v>74100</v>
      </c>
      <c r="R1627" s="59">
        <v>74100</v>
      </c>
      <c r="S1627" s="59">
        <v>0</v>
      </c>
      <c r="T1627" s="59">
        <v>65526</v>
      </c>
      <c r="U1627" s="59">
        <v>0</v>
      </c>
      <c r="V1627" s="5"/>
      <c r="W1627" s="59">
        <v>65526</v>
      </c>
      <c r="X1627" s="5">
        <v>4800060481</v>
      </c>
      <c r="Y1627" s="7">
        <v>45125</v>
      </c>
      <c r="Z1627" s="7">
        <v>45199</v>
      </c>
    </row>
    <row r="1628" spans="1:26" x14ac:dyDescent="0.25">
      <c r="A1628" s="5">
        <v>800231235</v>
      </c>
      <c r="B1628" s="5" t="s">
        <v>4021</v>
      </c>
      <c r="C1628" s="5" t="s">
        <v>4022</v>
      </c>
      <c r="D1628" s="5">
        <v>3228645</v>
      </c>
      <c r="E1628" s="5" t="s">
        <v>5648</v>
      </c>
      <c r="F1628" s="5" t="s">
        <v>9609</v>
      </c>
      <c r="G1628" s="7">
        <v>45019.333333333336</v>
      </c>
      <c r="H1628" s="7">
        <v>45064</v>
      </c>
      <c r="I1628" s="59">
        <v>74100</v>
      </c>
      <c r="J1628" s="59">
        <v>6430.5</v>
      </c>
      <c r="K1628" s="67" t="s">
        <v>14192</v>
      </c>
      <c r="L1628" s="5"/>
      <c r="M1628" s="5"/>
      <c r="N1628" s="59">
        <v>0</v>
      </c>
      <c r="O1628" s="59">
        <v>0</v>
      </c>
      <c r="P1628" s="5" t="s">
        <v>13173</v>
      </c>
      <c r="Q1628" s="59">
        <v>74100</v>
      </c>
      <c r="R1628" s="59">
        <v>74100</v>
      </c>
      <c r="S1628" s="59">
        <v>2143</v>
      </c>
      <c r="T1628" s="59">
        <v>71957</v>
      </c>
      <c r="U1628" s="59">
        <v>0</v>
      </c>
      <c r="V1628" s="5"/>
      <c r="W1628" s="59">
        <v>65526</v>
      </c>
      <c r="X1628" s="5">
        <v>4800060481</v>
      </c>
      <c r="Y1628" s="7">
        <v>45125</v>
      </c>
      <c r="Z1628" s="7">
        <v>45199</v>
      </c>
    </row>
    <row r="1629" spans="1:26" x14ac:dyDescent="0.25">
      <c r="A1629" s="5">
        <v>800231235</v>
      </c>
      <c r="B1629" s="5" t="s">
        <v>4021</v>
      </c>
      <c r="C1629" s="5" t="s">
        <v>4022</v>
      </c>
      <c r="D1629" s="5">
        <v>3228653</v>
      </c>
      <c r="E1629" s="5" t="s">
        <v>5649</v>
      </c>
      <c r="F1629" s="5" t="s">
        <v>9610</v>
      </c>
      <c r="G1629" s="7">
        <v>45019.344444444447</v>
      </c>
      <c r="H1629" s="7">
        <v>45064</v>
      </c>
      <c r="I1629" s="59">
        <v>74100</v>
      </c>
      <c r="J1629" s="59">
        <v>6430.5</v>
      </c>
      <c r="K1629" s="67" t="s">
        <v>14192</v>
      </c>
      <c r="L1629" s="5"/>
      <c r="M1629" s="5"/>
      <c r="N1629" s="59">
        <v>0</v>
      </c>
      <c r="O1629" s="59">
        <v>0</v>
      </c>
      <c r="P1629" s="5" t="s">
        <v>13174</v>
      </c>
      <c r="Q1629" s="59">
        <v>74100</v>
      </c>
      <c r="R1629" s="59">
        <v>74100</v>
      </c>
      <c r="S1629" s="59">
        <v>2143</v>
      </c>
      <c r="T1629" s="59">
        <v>71957</v>
      </c>
      <c r="U1629" s="59">
        <v>0</v>
      </c>
      <c r="V1629" s="5"/>
      <c r="W1629" s="59">
        <v>65526</v>
      </c>
      <c r="X1629" s="5">
        <v>4800060481</v>
      </c>
      <c r="Y1629" s="7">
        <v>45125</v>
      </c>
      <c r="Z1629" s="7">
        <v>45199</v>
      </c>
    </row>
    <row r="1630" spans="1:26" x14ac:dyDescent="0.25">
      <c r="A1630" s="5">
        <v>800231235</v>
      </c>
      <c r="B1630" s="5" t="s">
        <v>4021</v>
      </c>
      <c r="C1630" s="5" t="s">
        <v>4022</v>
      </c>
      <c r="D1630" s="5">
        <v>3228668</v>
      </c>
      <c r="E1630" s="5" t="s">
        <v>5650</v>
      </c>
      <c r="F1630" s="5" t="s">
        <v>9611</v>
      </c>
      <c r="G1630" s="7">
        <v>45019.365277777775</v>
      </c>
      <c r="H1630" s="7">
        <v>45064</v>
      </c>
      <c r="I1630" s="59">
        <v>74100</v>
      </c>
      <c r="J1630" s="59">
        <v>6430.5</v>
      </c>
      <c r="K1630" s="67" t="s">
        <v>14192</v>
      </c>
      <c r="L1630" s="5"/>
      <c r="M1630" s="5"/>
      <c r="N1630" s="59">
        <v>0</v>
      </c>
      <c r="O1630" s="59">
        <v>0</v>
      </c>
      <c r="P1630" s="5" t="s">
        <v>13173</v>
      </c>
      <c r="Q1630" s="59">
        <v>74100</v>
      </c>
      <c r="R1630" s="59">
        <v>74100</v>
      </c>
      <c r="S1630" s="59">
        <v>2143</v>
      </c>
      <c r="T1630" s="59">
        <v>71957</v>
      </c>
      <c r="U1630" s="59">
        <v>0</v>
      </c>
      <c r="V1630" s="5"/>
      <c r="W1630" s="59">
        <v>65526</v>
      </c>
      <c r="X1630" s="5">
        <v>4800060481</v>
      </c>
      <c r="Y1630" s="7">
        <v>45125</v>
      </c>
      <c r="Z1630" s="7">
        <v>45199</v>
      </c>
    </row>
    <row r="1631" spans="1:26" x14ac:dyDescent="0.25">
      <c r="A1631" s="5">
        <v>800231235</v>
      </c>
      <c r="B1631" s="5" t="s">
        <v>4021</v>
      </c>
      <c r="C1631" s="5" t="s">
        <v>4022</v>
      </c>
      <c r="D1631" s="5">
        <v>3228684</v>
      </c>
      <c r="E1631" s="5" t="s">
        <v>5651</v>
      </c>
      <c r="F1631" s="5" t="s">
        <v>9612</v>
      </c>
      <c r="G1631" s="7">
        <v>45019.380555555559</v>
      </c>
      <c r="H1631" s="7">
        <v>45064</v>
      </c>
      <c r="I1631" s="59">
        <v>74100</v>
      </c>
      <c r="J1631" s="59">
        <v>6430.5</v>
      </c>
      <c r="K1631" s="67" t="s">
        <v>14192</v>
      </c>
      <c r="L1631" s="5"/>
      <c r="M1631" s="5"/>
      <c r="N1631" s="59">
        <v>0</v>
      </c>
      <c r="O1631" s="59">
        <v>0</v>
      </c>
      <c r="P1631" s="5" t="s">
        <v>13173</v>
      </c>
      <c r="Q1631" s="59">
        <v>74100</v>
      </c>
      <c r="R1631" s="59">
        <v>74100</v>
      </c>
      <c r="S1631" s="59">
        <v>2143</v>
      </c>
      <c r="T1631" s="59">
        <v>71957</v>
      </c>
      <c r="U1631" s="59">
        <v>0</v>
      </c>
      <c r="V1631" s="5"/>
      <c r="W1631" s="59">
        <v>65526</v>
      </c>
      <c r="X1631" s="5">
        <v>4800060481</v>
      </c>
      <c r="Y1631" s="7">
        <v>45125</v>
      </c>
      <c r="Z1631" s="7">
        <v>45199</v>
      </c>
    </row>
    <row r="1632" spans="1:26" x14ac:dyDescent="0.25">
      <c r="A1632" s="5">
        <v>800231235</v>
      </c>
      <c r="B1632" s="5" t="s">
        <v>4021</v>
      </c>
      <c r="C1632" s="5" t="s">
        <v>4022</v>
      </c>
      <c r="D1632" s="5">
        <v>3228701</v>
      </c>
      <c r="E1632" s="5" t="s">
        <v>5652</v>
      </c>
      <c r="F1632" s="5" t="s">
        <v>9613</v>
      </c>
      <c r="G1632" s="7">
        <v>45019.402777777781</v>
      </c>
      <c r="H1632" s="7">
        <v>45064</v>
      </c>
      <c r="I1632" s="59">
        <v>74100</v>
      </c>
      <c r="J1632" s="59">
        <v>6430.5</v>
      </c>
      <c r="K1632" s="67" t="s">
        <v>14192</v>
      </c>
      <c r="L1632" s="5"/>
      <c r="M1632" s="5"/>
      <c r="N1632" s="59">
        <v>0</v>
      </c>
      <c r="O1632" s="59">
        <v>0</v>
      </c>
      <c r="P1632" s="5" t="s">
        <v>13173</v>
      </c>
      <c r="Q1632" s="59">
        <v>74100</v>
      </c>
      <c r="R1632" s="59">
        <v>74100</v>
      </c>
      <c r="S1632" s="59">
        <v>2143</v>
      </c>
      <c r="T1632" s="59">
        <v>71957</v>
      </c>
      <c r="U1632" s="59">
        <v>0</v>
      </c>
      <c r="V1632" s="5"/>
      <c r="W1632" s="59">
        <v>65526</v>
      </c>
      <c r="X1632" s="5">
        <v>4800060481</v>
      </c>
      <c r="Y1632" s="7">
        <v>45125</v>
      </c>
      <c r="Z1632" s="7">
        <v>45199</v>
      </c>
    </row>
    <row r="1633" spans="1:26" x14ac:dyDescent="0.25">
      <c r="A1633" s="5">
        <v>800231235</v>
      </c>
      <c r="B1633" s="5" t="s">
        <v>4021</v>
      </c>
      <c r="C1633" s="5" t="s">
        <v>4022</v>
      </c>
      <c r="D1633" s="5">
        <v>3228713</v>
      </c>
      <c r="E1633" s="5" t="s">
        <v>5653</v>
      </c>
      <c r="F1633" s="5" t="s">
        <v>9614</v>
      </c>
      <c r="G1633" s="7">
        <v>45019.415972222225</v>
      </c>
      <c r="H1633" s="7">
        <v>45064</v>
      </c>
      <c r="I1633" s="59">
        <v>74100</v>
      </c>
      <c r="J1633" s="59">
        <v>6430.5</v>
      </c>
      <c r="K1633" s="67" t="s">
        <v>14192</v>
      </c>
      <c r="L1633" s="5"/>
      <c r="M1633" s="5"/>
      <c r="N1633" s="59">
        <v>0</v>
      </c>
      <c r="O1633" s="59">
        <v>0</v>
      </c>
      <c r="P1633" s="5" t="s">
        <v>13165</v>
      </c>
      <c r="Q1633" s="59">
        <v>74100</v>
      </c>
      <c r="R1633" s="59">
        <v>74100</v>
      </c>
      <c r="S1633" s="59">
        <v>2144</v>
      </c>
      <c r="T1633" s="59">
        <v>71956</v>
      </c>
      <c r="U1633" s="59">
        <v>0</v>
      </c>
      <c r="V1633" s="5"/>
      <c r="W1633" s="59">
        <v>65526</v>
      </c>
      <c r="X1633" s="5">
        <v>4800060481</v>
      </c>
      <c r="Y1633" s="7">
        <v>45125</v>
      </c>
      <c r="Z1633" s="7">
        <v>45199</v>
      </c>
    </row>
    <row r="1634" spans="1:26" x14ac:dyDescent="0.25">
      <c r="A1634" s="5">
        <v>800231235</v>
      </c>
      <c r="B1634" s="5" t="s">
        <v>4021</v>
      </c>
      <c r="C1634" s="5" t="s">
        <v>4022</v>
      </c>
      <c r="D1634" s="5">
        <v>3228736</v>
      </c>
      <c r="E1634" s="5" t="s">
        <v>5654</v>
      </c>
      <c r="F1634" s="5" t="s">
        <v>9615</v>
      </c>
      <c r="G1634" s="7">
        <v>45019.447916666664</v>
      </c>
      <c r="H1634" s="7">
        <v>45064</v>
      </c>
      <c r="I1634" s="59">
        <v>103100</v>
      </c>
      <c r="J1634" s="59">
        <v>17175</v>
      </c>
      <c r="K1634" s="67" t="s">
        <v>14192</v>
      </c>
      <c r="L1634" s="5"/>
      <c r="M1634" s="5"/>
      <c r="N1634" s="59">
        <v>0</v>
      </c>
      <c r="O1634" s="59">
        <v>0</v>
      </c>
      <c r="P1634" s="5" t="s">
        <v>13175</v>
      </c>
      <c r="Q1634" s="59">
        <v>103100</v>
      </c>
      <c r="R1634" s="59">
        <v>103100</v>
      </c>
      <c r="S1634" s="59">
        <v>5726</v>
      </c>
      <c r="T1634" s="59">
        <v>97374</v>
      </c>
      <c r="U1634" s="59">
        <v>0</v>
      </c>
      <c r="V1634" s="5"/>
      <c r="W1634" s="59">
        <v>80200</v>
      </c>
      <c r="X1634" s="5">
        <v>4800060481</v>
      </c>
      <c r="Y1634" s="7">
        <v>45125</v>
      </c>
      <c r="Z1634" s="7">
        <v>45199</v>
      </c>
    </row>
    <row r="1635" spans="1:26" x14ac:dyDescent="0.25">
      <c r="A1635" s="5">
        <v>800231235</v>
      </c>
      <c r="B1635" s="5" t="s">
        <v>4021</v>
      </c>
      <c r="C1635" s="5" t="s">
        <v>4022</v>
      </c>
      <c r="D1635" s="5">
        <v>3228765</v>
      </c>
      <c r="E1635" s="5" t="s">
        <v>5655</v>
      </c>
      <c r="F1635" s="5" t="s">
        <v>9616</v>
      </c>
      <c r="G1635" s="7">
        <v>45019.53125</v>
      </c>
      <c r="H1635" s="7">
        <v>45064</v>
      </c>
      <c r="I1635" s="59">
        <v>74100</v>
      </c>
      <c r="J1635" s="59">
        <v>6430.5</v>
      </c>
      <c r="K1635" s="67" t="s">
        <v>14192</v>
      </c>
      <c r="L1635" s="5"/>
      <c r="M1635" s="5"/>
      <c r="N1635" s="59">
        <v>0</v>
      </c>
      <c r="O1635" s="59">
        <v>0</v>
      </c>
      <c r="P1635" s="5" t="s">
        <v>13176</v>
      </c>
      <c r="Q1635" s="59">
        <v>74100</v>
      </c>
      <c r="R1635" s="59">
        <v>74100</v>
      </c>
      <c r="S1635" s="59">
        <v>2143</v>
      </c>
      <c r="T1635" s="59">
        <v>71957</v>
      </c>
      <c r="U1635" s="59">
        <v>0</v>
      </c>
      <c r="V1635" s="5"/>
      <c r="W1635" s="59">
        <v>65526</v>
      </c>
      <c r="X1635" s="5">
        <v>4800060481</v>
      </c>
      <c r="Y1635" s="7">
        <v>45125</v>
      </c>
      <c r="Z1635" s="7">
        <v>45199</v>
      </c>
    </row>
    <row r="1636" spans="1:26" x14ac:dyDescent="0.25">
      <c r="A1636" s="5">
        <v>800231235</v>
      </c>
      <c r="B1636" s="5" t="s">
        <v>4021</v>
      </c>
      <c r="C1636" s="5" t="s">
        <v>4022</v>
      </c>
      <c r="D1636" s="5">
        <v>3228779</v>
      </c>
      <c r="E1636" s="5" t="s">
        <v>5656</v>
      </c>
      <c r="F1636" s="5" t="s">
        <v>9617</v>
      </c>
      <c r="G1636" s="7">
        <v>45019.59652777778</v>
      </c>
      <c r="H1636" s="7">
        <v>45064</v>
      </c>
      <c r="I1636" s="59">
        <v>74100</v>
      </c>
      <c r="J1636" s="59">
        <v>6430.5</v>
      </c>
      <c r="K1636" s="67" t="s">
        <v>14192</v>
      </c>
      <c r="L1636" s="5"/>
      <c r="M1636" s="5"/>
      <c r="N1636" s="59">
        <v>0</v>
      </c>
      <c r="O1636" s="59">
        <v>0</v>
      </c>
      <c r="P1636" s="5" t="s">
        <v>13165</v>
      </c>
      <c r="Q1636" s="59">
        <v>74100</v>
      </c>
      <c r="R1636" s="59">
        <v>74100</v>
      </c>
      <c r="S1636" s="59">
        <v>2143</v>
      </c>
      <c r="T1636" s="59">
        <v>71957</v>
      </c>
      <c r="U1636" s="59">
        <v>0</v>
      </c>
      <c r="V1636" s="5"/>
      <c r="W1636" s="59">
        <v>65526</v>
      </c>
      <c r="X1636" s="5">
        <v>4800060481</v>
      </c>
      <c r="Y1636" s="7">
        <v>45125</v>
      </c>
      <c r="Z1636" s="7">
        <v>45199</v>
      </c>
    </row>
    <row r="1637" spans="1:26" x14ac:dyDescent="0.25">
      <c r="A1637" s="5">
        <v>800231235</v>
      </c>
      <c r="B1637" s="5" t="s">
        <v>4021</v>
      </c>
      <c r="C1637" s="5" t="s">
        <v>4022</v>
      </c>
      <c r="D1637" s="5">
        <v>3228846</v>
      </c>
      <c r="E1637" s="5" t="s">
        <v>5657</v>
      </c>
      <c r="F1637" s="5" t="s">
        <v>9618</v>
      </c>
      <c r="G1637" s="7">
        <v>45019.712500000001</v>
      </c>
      <c r="H1637" s="7">
        <v>45064</v>
      </c>
      <c r="I1637" s="59">
        <v>21334648</v>
      </c>
      <c r="J1637" s="59">
        <v>21334648</v>
      </c>
      <c r="K1637" s="67" t="s">
        <v>14131</v>
      </c>
      <c r="L1637" s="5"/>
      <c r="M1637" s="5"/>
      <c r="N1637" s="59">
        <v>21334648</v>
      </c>
      <c r="O1637" s="59">
        <v>0</v>
      </c>
      <c r="P1637" s="5" t="s">
        <v>13177</v>
      </c>
      <c r="Q1637" s="59">
        <v>21198648</v>
      </c>
      <c r="R1637" s="59">
        <v>21198648</v>
      </c>
      <c r="S1637" s="59">
        <v>0</v>
      </c>
      <c r="T1637" s="59">
        <v>0</v>
      </c>
      <c r="U1637" s="59">
        <v>0</v>
      </c>
      <c r="V1637" s="5"/>
      <c r="W1637" s="59">
        <v>0</v>
      </c>
      <c r="X1637" s="5"/>
      <c r="Y1637" s="7"/>
      <c r="Z1637" s="7">
        <v>45199</v>
      </c>
    </row>
    <row r="1638" spans="1:26" x14ac:dyDescent="0.25">
      <c r="A1638" s="5">
        <v>800231235</v>
      </c>
      <c r="B1638" s="5" t="s">
        <v>4021</v>
      </c>
      <c r="C1638" s="5" t="s">
        <v>4022</v>
      </c>
      <c r="D1638" s="5">
        <v>3228886</v>
      </c>
      <c r="E1638" s="5" t="s">
        <v>5658</v>
      </c>
      <c r="F1638" s="5" t="s">
        <v>9619</v>
      </c>
      <c r="G1638" s="7">
        <v>45020.28402777778</v>
      </c>
      <c r="H1638" s="7">
        <v>45064</v>
      </c>
      <c r="I1638" s="59">
        <v>74100</v>
      </c>
      <c r="J1638" s="59">
        <v>6430.5</v>
      </c>
      <c r="K1638" s="67" t="s">
        <v>14192</v>
      </c>
      <c r="L1638" s="5"/>
      <c r="M1638" s="5"/>
      <c r="N1638" s="59">
        <v>0</v>
      </c>
      <c r="O1638" s="59">
        <v>0</v>
      </c>
      <c r="P1638" s="5" t="s">
        <v>13178</v>
      </c>
      <c r="Q1638" s="59">
        <v>74100</v>
      </c>
      <c r="R1638" s="59">
        <v>74100</v>
      </c>
      <c r="S1638" s="59">
        <v>2143</v>
      </c>
      <c r="T1638" s="59">
        <v>71957</v>
      </c>
      <c r="U1638" s="59">
        <v>0</v>
      </c>
      <c r="V1638" s="5"/>
      <c r="W1638" s="59">
        <v>65526</v>
      </c>
      <c r="X1638" s="5">
        <v>4800060481</v>
      </c>
      <c r="Y1638" s="7">
        <v>45125</v>
      </c>
      <c r="Z1638" s="7">
        <v>45199</v>
      </c>
    </row>
    <row r="1639" spans="1:26" x14ac:dyDescent="0.25">
      <c r="A1639" s="5">
        <v>800231235</v>
      </c>
      <c r="B1639" s="5" t="s">
        <v>4021</v>
      </c>
      <c r="C1639" s="5" t="s">
        <v>4022</v>
      </c>
      <c r="D1639" s="5">
        <v>3228933</v>
      </c>
      <c r="E1639" s="5" t="s">
        <v>5659</v>
      </c>
      <c r="F1639" s="5" t="s">
        <v>9620</v>
      </c>
      <c r="G1639" s="7">
        <v>45020.332638888889</v>
      </c>
      <c r="H1639" s="7">
        <v>45064</v>
      </c>
      <c r="I1639" s="59">
        <v>210100</v>
      </c>
      <c r="J1639" s="59">
        <v>210100</v>
      </c>
      <c r="K1639" s="67" t="s">
        <v>14124</v>
      </c>
      <c r="L1639" s="5"/>
      <c r="M1639" s="5"/>
      <c r="N1639" s="59">
        <v>0</v>
      </c>
      <c r="O1639" s="59">
        <v>0</v>
      </c>
      <c r="P1639" s="5"/>
      <c r="Q1639" s="59">
        <v>218300</v>
      </c>
      <c r="R1639" s="59">
        <v>218300</v>
      </c>
      <c r="S1639" s="59">
        <v>0</v>
      </c>
      <c r="T1639" s="59">
        <v>210100</v>
      </c>
      <c r="U1639" s="59">
        <v>210100</v>
      </c>
      <c r="V1639" s="5">
        <v>1222323383</v>
      </c>
      <c r="W1639" s="59">
        <v>0</v>
      </c>
      <c r="X1639" s="5"/>
      <c r="Y1639" s="7"/>
      <c r="Z1639" s="7">
        <v>45199</v>
      </c>
    </row>
    <row r="1640" spans="1:26" x14ac:dyDescent="0.25">
      <c r="A1640" s="5">
        <v>800231235</v>
      </c>
      <c r="B1640" s="5" t="s">
        <v>4021</v>
      </c>
      <c r="C1640" s="5" t="s">
        <v>4022</v>
      </c>
      <c r="D1640" s="5">
        <v>3228971</v>
      </c>
      <c r="E1640" s="5" t="s">
        <v>5660</v>
      </c>
      <c r="F1640" s="5" t="s">
        <v>9621</v>
      </c>
      <c r="G1640" s="7">
        <v>45020.368750000001</v>
      </c>
      <c r="H1640" s="7">
        <v>45064</v>
      </c>
      <c r="I1640" s="59">
        <v>74100</v>
      </c>
      <c r="J1640" s="59">
        <v>6430.5</v>
      </c>
      <c r="K1640" s="67" t="s">
        <v>14192</v>
      </c>
      <c r="L1640" s="5"/>
      <c r="M1640" s="5"/>
      <c r="N1640" s="59">
        <v>0</v>
      </c>
      <c r="O1640" s="59">
        <v>0</v>
      </c>
      <c r="P1640" s="5" t="s">
        <v>13178</v>
      </c>
      <c r="Q1640" s="59">
        <v>74100</v>
      </c>
      <c r="R1640" s="59">
        <v>74100</v>
      </c>
      <c r="S1640" s="59">
        <v>2143</v>
      </c>
      <c r="T1640" s="59">
        <v>71957</v>
      </c>
      <c r="U1640" s="59">
        <v>0</v>
      </c>
      <c r="V1640" s="5"/>
      <c r="W1640" s="59">
        <v>65526</v>
      </c>
      <c r="X1640" s="5">
        <v>4800060481</v>
      </c>
      <c r="Y1640" s="7">
        <v>45125</v>
      </c>
      <c r="Z1640" s="7">
        <v>45199</v>
      </c>
    </row>
    <row r="1641" spans="1:26" x14ac:dyDescent="0.25">
      <c r="A1641" s="5">
        <v>800231235</v>
      </c>
      <c r="B1641" s="5" t="s">
        <v>4021</v>
      </c>
      <c r="C1641" s="5" t="s">
        <v>4022</v>
      </c>
      <c r="D1641" s="5">
        <v>3228972</v>
      </c>
      <c r="E1641" s="5" t="s">
        <v>5661</v>
      </c>
      <c r="F1641" s="5" t="s">
        <v>9622</v>
      </c>
      <c r="G1641" s="7">
        <v>45020.368750000001</v>
      </c>
      <c r="H1641" s="7">
        <v>45064</v>
      </c>
      <c r="I1641" s="59">
        <v>74100</v>
      </c>
      <c r="J1641" s="59">
        <v>6430.5</v>
      </c>
      <c r="K1641" s="67" t="s">
        <v>14192</v>
      </c>
      <c r="L1641" s="5"/>
      <c r="M1641" s="5"/>
      <c r="N1641" s="59">
        <v>0</v>
      </c>
      <c r="O1641" s="59">
        <v>0</v>
      </c>
      <c r="P1641" s="5" t="s">
        <v>13179</v>
      </c>
      <c r="Q1641" s="59">
        <v>74100</v>
      </c>
      <c r="R1641" s="59">
        <v>74100</v>
      </c>
      <c r="S1641" s="59">
        <v>2143</v>
      </c>
      <c r="T1641" s="59">
        <v>71957</v>
      </c>
      <c r="U1641" s="59">
        <v>0</v>
      </c>
      <c r="V1641" s="5"/>
      <c r="W1641" s="59">
        <v>65526</v>
      </c>
      <c r="X1641" s="5">
        <v>4800060481</v>
      </c>
      <c r="Y1641" s="7">
        <v>45125</v>
      </c>
      <c r="Z1641" s="7">
        <v>45199</v>
      </c>
    </row>
    <row r="1642" spans="1:26" x14ac:dyDescent="0.25">
      <c r="A1642" s="5">
        <v>800231235</v>
      </c>
      <c r="B1642" s="5" t="s">
        <v>4021</v>
      </c>
      <c r="C1642" s="5" t="s">
        <v>4022</v>
      </c>
      <c r="D1642" s="5">
        <v>3228982</v>
      </c>
      <c r="E1642" s="5" t="s">
        <v>5662</v>
      </c>
      <c r="F1642" s="5" t="s">
        <v>9623</v>
      </c>
      <c r="G1642" s="7">
        <v>45020.378472222219</v>
      </c>
      <c r="H1642" s="7">
        <v>45064</v>
      </c>
      <c r="I1642" s="59">
        <v>103800</v>
      </c>
      <c r="J1642" s="59">
        <v>28705.5</v>
      </c>
      <c r="K1642" s="67" t="s">
        <v>14192</v>
      </c>
      <c r="L1642" s="5"/>
      <c r="M1642" s="5"/>
      <c r="N1642" s="59">
        <v>0</v>
      </c>
      <c r="O1642" s="59">
        <v>0</v>
      </c>
      <c r="P1642" s="5" t="s">
        <v>13180</v>
      </c>
      <c r="Q1642" s="59">
        <v>103800</v>
      </c>
      <c r="R1642" s="59">
        <v>103800</v>
      </c>
      <c r="S1642" s="59">
        <v>9569</v>
      </c>
      <c r="T1642" s="59">
        <v>94231</v>
      </c>
      <c r="U1642" s="59">
        <v>0</v>
      </c>
      <c r="V1642" s="5"/>
      <c r="W1642" s="59">
        <v>65526</v>
      </c>
      <c r="X1642" s="5">
        <v>4800060481</v>
      </c>
      <c r="Y1642" s="7">
        <v>45125</v>
      </c>
      <c r="Z1642" s="7">
        <v>45199</v>
      </c>
    </row>
    <row r="1643" spans="1:26" x14ac:dyDescent="0.25">
      <c r="A1643" s="5">
        <v>800231235</v>
      </c>
      <c r="B1643" s="5" t="s">
        <v>4021</v>
      </c>
      <c r="C1643" s="5" t="s">
        <v>4022</v>
      </c>
      <c r="D1643" s="5">
        <v>3228992</v>
      </c>
      <c r="E1643" s="5" t="s">
        <v>5663</v>
      </c>
      <c r="F1643" s="5" t="s">
        <v>9624</v>
      </c>
      <c r="G1643" s="7">
        <v>45020.385416666664</v>
      </c>
      <c r="H1643" s="7">
        <v>45064</v>
      </c>
      <c r="I1643" s="59">
        <v>137800</v>
      </c>
      <c r="J1643" s="59">
        <v>33074.25</v>
      </c>
      <c r="K1643" s="67" t="s">
        <v>14192</v>
      </c>
      <c r="L1643" s="5"/>
      <c r="M1643" s="5"/>
      <c r="N1643" s="59">
        <v>0</v>
      </c>
      <c r="O1643" s="59">
        <v>0</v>
      </c>
      <c r="P1643" s="5" t="s">
        <v>13181</v>
      </c>
      <c r="Q1643" s="59">
        <v>137800</v>
      </c>
      <c r="R1643" s="59">
        <v>137800</v>
      </c>
      <c r="S1643" s="59">
        <v>11025</v>
      </c>
      <c r="T1643" s="59">
        <v>126775</v>
      </c>
      <c r="U1643" s="59">
        <v>0</v>
      </c>
      <c r="V1643" s="5"/>
      <c r="W1643" s="59">
        <v>93701</v>
      </c>
      <c r="X1643" s="5">
        <v>4800060481</v>
      </c>
      <c r="Y1643" s="7">
        <v>45125</v>
      </c>
      <c r="Z1643" s="7">
        <v>45199</v>
      </c>
    </row>
    <row r="1644" spans="1:26" x14ac:dyDescent="0.25">
      <c r="A1644" s="5">
        <v>800231235</v>
      </c>
      <c r="B1644" s="5" t="s">
        <v>4021</v>
      </c>
      <c r="C1644" s="5" t="s">
        <v>4022</v>
      </c>
      <c r="D1644" s="5">
        <v>3229014</v>
      </c>
      <c r="E1644" s="5" t="s">
        <v>5664</v>
      </c>
      <c r="F1644" s="5" t="s">
        <v>9625</v>
      </c>
      <c r="G1644" s="7">
        <v>45020.400694444441</v>
      </c>
      <c r="H1644" s="7">
        <v>45064</v>
      </c>
      <c r="I1644" s="59">
        <v>9673962</v>
      </c>
      <c r="J1644" s="59">
        <v>135587.25</v>
      </c>
      <c r="K1644" s="67" t="s">
        <v>14192</v>
      </c>
      <c r="L1644" s="5"/>
      <c r="M1644" s="5"/>
      <c r="N1644" s="59">
        <v>0</v>
      </c>
      <c r="O1644" s="59">
        <v>180783</v>
      </c>
      <c r="P1644" s="5" t="s">
        <v>13182</v>
      </c>
      <c r="Q1644" s="59">
        <v>9673962</v>
      </c>
      <c r="R1644" s="59">
        <v>9673962</v>
      </c>
      <c r="S1644" s="59">
        <v>0</v>
      </c>
      <c r="T1644" s="59">
        <v>9493179</v>
      </c>
      <c r="U1644" s="59">
        <v>0</v>
      </c>
      <c r="V1644" s="5"/>
      <c r="W1644" s="59">
        <v>9493179</v>
      </c>
      <c r="X1644" s="5">
        <v>4800060481</v>
      </c>
      <c r="Y1644" s="7">
        <v>45125</v>
      </c>
      <c r="Z1644" s="7">
        <v>45199</v>
      </c>
    </row>
    <row r="1645" spans="1:26" x14ac:dyDescent="0.25">
      <c r="A1645" s="5">
        <v>800231235</v>
      </c>
      <c r="B1645" s="5" t="s">
        <v>4021</v>
      </c>
      <c r="C1645" s="5" t="s">
        <v>4022</v>
      </c>
      <c r="D1645" s="5">
        <v>3229017</v>
      </c>
      <c r="E1645" s="5" t="s">
        <v>5665</v>
      </c>
      <c r="F1645" s="5" t="s">
        <v>9626</v>
      </c>
      <c r="G1645" s="7">
        <v>45020.40347222222</v>
      </c>
      <c r="H1645" s="7">
        <v>45064</v>
      </c>
      <c r="I1645" s="59">
        <v>50000</v>
      </c>
      <c r="J1645" s="59">
        <v>17325</v>
      </c>
      <c r="K1645" s="67" t="s">
        <v>14192</v>
      </c>
      <c r="L1645" s="5"/>
      <c r="M1645" s="5"/>
      <c r="N1645" s="59">
        <v>0</v>
      </c>
      <c r="O1645" s="59">
        <v>0</v>
      </c>
      <c r="P1645" s="5" t="s">
        <v>13183</v>
      </c>
      <c r="Q1645" s="59">
        <v>50000</v>
      </c>
      <c r="R1645" s="59">
        <v>50000</v>
      </c>
      <c r="S1645" s="59">
        <v>5775</v>
      </c>
      <c r="T1645" s="59">
        <v>44225</v>
      </c>
      <c r="U1645" s="59">
        <v>0</v>
      </c>
      <c r="V1645" s="5"/>
      <c r="W1645" s="59">
        <v>3741</v>
      </c>
      <c r="X1645" s="5">
        <v>4800060821</v>
      </c>
      <c r="Y1645" s="7">
        <v>45155</v>
      </c>
      <c r="Z1645" s="7">
        <v>45199</v>
      </c>
    </row>
    <row r="1646" spans="1:26" x14ac:dyDescent="0.25">
      <c r="A1646" s="5">
        <v>800231235</v>
      </c>
      <c r="B1646" s="5" t="s">
        <v>4021</v>
      </c>
      <c r="C1646" s="5" t="s">
        <v>4022</v>
      </c>
      <c r="D1646" s="5">
        <v>3229054</v>
      </c>
      <c r="E1646" s="5" t="s">
        <v>5666</v>
      </c>
      <c r="F1646" s="5" t="s">
        <v>9627</v>
      </c>
      <c r="G1646" s="7">
        <v>45020.456250000003</v>
      </c>
      <c r="H1646" s="7">
        <v>45064</v>
      </c>
      <c r="I1646" s="59">
        <v>74100</v>
      </c>
      <c r="J1646" s="59">
        <v>6430.5</v>
      </c>
      <c r="K1646" s="67" t="s">
        <v>14192</v>
      </c>
      <c r="L1646" s="5"/>
      <c r="M1646" s="5"/>
      <c r="N1646" s="59">
        <v>0</v>
      </c>
      <c r="O1646" s="59">
        <v>0</v>
      </c>
      <c r="P1646" s="5" t="s">
        <v>13178</v>
      </c>
      <c r="Q1646" s="59">
        <v>74100</v>
      </c>
      <c r="R1646" s="59">
        <v>74100</v>
      </c>
      <c r="S1646" s="59">
        <v>2143</v>
      </c>
      <c r="T1646" s="59">
        <v>71957</v>
      </c>
      <c r="U1646" s="59">
        <v>0</v>
      </c>
      <c r="V1646" s="5"/>
      <c r="W1646" s="59">
        <v>65526</v>
      </c>
      <c r="X1646" s="5">
        <v>4800060481</v>
      </c>
      <c r="Y1646" s="7">
        <v>45125</v>
      </c>
      <c r="Z1646" s="7">
        <v>45199</v>
      </c>
    </row>
    <row r="1647" spans="1:26" x14ac:dyDescent="0.25">
      <c r="A1647" s="5">
        <v>800231235</v>
      </c>
      <c r="B1647" s="5" t="s">
        <v>4021</v>
      </c>
      <c r="C1647" s="5" t="s">
        <v>4022</v>
      </c>
      <c r="D1647" s="5">
        <v>3229074</v>
      </c>
      <c r="E1647" s="5" t="s">
        <v>5667</v>
      </c>
      <c r="F1647" s="5" t="s">
        <v>9628</v>
      </c>
      <c r="G1647" s="7">
        <v>45020.481944444444</v>
      </c>
      <c r="H1647" s="7">
        <v>45064</v>
      </c>
      <c r="I1647" s="59">
        <v>70002</v>
      </c>
      <c r="J1647" s="59">
        <v>67858.5</v>
      </c>
      <c r="K1647" s="67" t="s">
        <v>14192</v>
      </c>
      <c r="L1647" s="5"/>
      <c r="M1647" s="5"/>
      <c r="N1647" s="59">
        <v>0</v>
      </c>
      <c r="O1647" s="59">
        <v>8574</v>
      </c>
      <c r="P1647" s="5" t="s">
        <v>13170</v>
      </c>
      <c r="Q1647" s="59">
        <v>74100</v>
      </c>
      <c r="R1647" s="59">
        <v>74100</v>
      </c>
      <c r="S1647" s="59">
        <v>0</v>
      </c>
      <c r="T1647" s="59">
        <v>61428</v>
      </c>
      <c r="U1647" s="59">
        <v>61428</v>
      </c>
      <c r="V1647" s="5">
        <v>1222323384</v>
      </c>
      <c r="W1647" s="59">
        <v>0</v>
      </c>
      <c r="X1647" s="5"/>
      <c r="Y1647" s="7"/>
      <c r="Z1647" s="7">
        <v>45199</v>
      </c>
    </row>
    <row r="1648" spans="1:26" x14ac:dyDescent="0.25">
      <c r="A1648" s="5">
        <v>800231235</v>
      </c>
      <c r="B1648" s="5" t="s">
        <v>4021</v>
      </c>
      <c r="C1648" s="5" t="s">
        <v>4022</v>
      </c>
      <c r="D1648" s="5">
        <v>3229110</v>
      </c>
      <c r="E1648" s="5" t="s">
        <v>5668</v>
      </c>
      <c r="F1648" s="5" t="s">
        <v>9629</v>
      </c>
      <c r="G1648" s="7">
        <v>45020.552083333336</v>
      </c>
      <c r="H1648" s="7">
        <v>45064</v>
      </c>
      <c r="I1648" s="59">
        <v>74100</v>
      </c>
      <c r="J1648" s="59">
        <v>6430.5</v>
      </c>
      <c r="K1648" s="67" t="s">
        <v>14192</v>
      </c>
      <c r="L1648" s="5"/>
      <c r="M1648" s="5"/>
      <c r="N1648" s="59">
        <v>0</v>
      </c>
      <c r="O1648" s="59">
        <v>0</v>
      </c>
      <c r="P1648" s="5" t="s">
        <v>13178</v>
      </c>
      <c r="Q1648" s="59">
        <v>74100</v>
      </c>
      <c r="R1648" s="59">
        <v>74100</v>
      </c>
      <c r="S1648" s="59">
        <v>2143</v>
      </c>
      <c r="T1648" s="59">
        <v>71957</v>
      </c>
      <c r="U1648" s="59">
        <v>0</v>
      </c>
      <c r="V1648" s="5"/>
      <c r="W1648" s="59">
        <v>65526</v>
      </c>
      <c r="X1648" s="5">
        <v>4800060481</v>
      </c>
      <c r="Y1648" s="7">
        <v>45125</v>
      </c>
      <c r="Z1648" s="7">
        <v>45199</v>
      </c>
    </row>
    <row r="1649" spans="1:26" x14ac:dyDescent="0.25">
      <c r="A1649" s="5">
        <v>800231235</v>
      </c>
      <c r="B1649" s="5" t="s">
        <v>4021</v>
      </c>
      <c r="C1649" s="5" t="s">
        <v>4022</v>
      </c>
      <c r="D1649" s="5">
        <v>3229139</v>
      </c>
      <c r="E1649" s="5" t="s">
        <v>5669</v>
      </c>
      <c r="F1649" s="5" t="s">
        <v>9630</v>
      </c>
      <c r="G1649" s="7">
        <v>45020.592361111114</v>
      </c>
      <c r="H1649" s="7">
        <v>45064</v>
      </c>
      <c r="I1649" s="59">
        <v>50000</v>
      </c>
      <c r="J1649" s="59">
        <v>17325</v>
      </c>
      <c r="K1649" s="67" t="s">
        <v>14192</v>
      </c>
      <c r="L1649" s="5"/>
      <c r="M1649" s="5"/>
      <c r="N1649" s="59">
        <v>0</v>
      </c>
      <c r="O1649" s="59">
        <v>0</v>
      </c>
      <c r="P1649" s="5" t="s">
        <v>13184</v>
      </c>
      <c r="Q1649" s="59">
        <v>50000</v>
      </c>
      <c r="R1649" s="59">
        <v>50000</v>
      </c>
      <c r="S1649" s="59">
        <v>5775</v>
      </c>
      <c r="T1649" s="59">
        <v>44225</v>
      </c>
      <c r="U1649" s="59">
        <v>0</v>
      </c>
      <c r="V1649" s="5"/>
      <c r="W1649" s="59">
        <v>3741</v>
      </c>
      <c r="X1649" s="5">
        <v>4800060821</v>
      </c>
      <c r="Y1649" s="7">
        <v>45155</v>
      </c>
      <c r="Z1649" s="7">
        <v>45199</v>
      </c>
    </row>
    <row r="1650" spans="1:26" x14ac:dyDescent="0.25">
      <c r="A1650" s="5">
        <v>800231235</v>
      </c>
      <c r="B1650" s="5" t="s">
        <v>4021</v>
      </c>
      <c r="C1650" s="5" t="s">
        <v>4022</v>
      </c>
      <c r="D1650" s="5">
        <v>3229154</v>
      </c>
      <c r="E1650" s="5" t="s">
        <v>5670</v>
      </c>
      <c r="F1650" s="5" t="s">
        <v>9631</v>
      </c>
      <c r="G1650" s="7">
        <v>45020.609027777777</v>
      </c>
      <c r="H1650" s="7">
        <v>45064</v>
      </c>
      <c r="I1650" s="59">
        <v>7962076</v>
      </c>
      <c r="J1650" s="59">
        <v>7962076</v>
      </c>
      <c r="K1650" s="67" t="s">
        <v>14124</v>
      </c>
      <c r="L1650" s="5"/>
      <c r="M1650" s="5"/>
      <c r="N1650" s="59">
        <v>0</v>
      </c>
      <c r="O1650" s="59">
        <v>0</v>
      </c>
      <c r="P1650" s="5"/>
      <c r="Q1650" s="59">
        <v>7962076</v>
      </c>
      <c r="R1650" s="59">
        <v>7962076</v>
      </c>
      <c r="S1650" s="59">
        <v>0</v>
      </c>
      <c r="T1650" s="59">
        <v>7962076</v>
      </c>
      <c r="U1650" s="59">
        <v>7962076</v>
      </c>
      <c r="V1650" s="5">
        <v>1911362981</v>
      </c>
      <c r="W1650" s="59">
        <v>0</v>
      </c>
      <c r="X1650" s="5"/>
      <c r="Y1650" s="7"/>
      <c r="Z1650" s="7">
        <v>45199</v>
      </c>
    </row>
    <row r="1651" spans="1:26" x14ac:dyDescent="0.25">
      <c r="A1651" s="5">
        <v>800231235</v>
      </c>
      <c r="B1651" s="5" t="s">
        <v>4021</v>
      </c>
      <c r="C1651" s="5" t="s">
        <v>4022</v>
      </c>
      <c r="D1651" s="5">
        <v>3229187</v>
      </c>
      <c r="E1651" s="5" t="s">
        <v>5671</v>
      </c>
      <c r="F1651" s="5" t="s">
        <v>9632</v>
      </c>
      <c r="G1651" s="7">
        <v>45020.665277777778</v>
      </c>
      <c r="H1651" s="7">
        <v>45064</v>
      </c>
      <c r="I1651" s="59">
        <v>852500</v>
      </c>
      <c r="J1651" s="59">
        <v>194175</v>
      </c>
      <c r="K1651" s="67" t="s">
        <v>14192</v>
      </c>
      <c r="L1651" s="5"/>
      <c r="M1651" s="5"/>
      <c r="N1651" s="59">
        <v>0</v>
      </c>
      <c r="O1651" s="59">
        <v>0</v>
      </c>
      <c r="P1651" s="5" t="s">
        <v>13185</v>
      </c>
      <c r="Q1651" s="59">
        <v>852500</v>
      </c>
      <c r="R1651" s="59">
        <v>852500</v>
      </c>
      <c r="S1651" s="59">
        <v>64725</v>
      </c>
      <c r="T1651" s="59">
        <v>787775</v>
      </c>
      <c r="U1651" s="59">
        <v>0</v>
      </c>
      <c r="V1651" s="5"/>
      <c r="W1651" s="59">
        <v>593600</v>
      </c>
      <c r="X1651" s="5">
        <v>4800060481</v>
      </c>
      <c r="Y1651" s="7">
        <v>45125</v>
      </c>
      <c r="Z1651" s="7">
        <v>45199</v>
      </c>
    </row>
    <row r="1652" spans="1:26" x14ac:dyDescent="0.25">
      <c r="A1652" s="5">
        <v>800231235</v>
      </c>
      <c r="B1652" s="5" t="s">
        <v>4021</v>
      </c>
      <c r="C1652" s="5" t="s">
        <v>4022</v>
      </c>
      <c r="D1652" s="5">
        <v>3229230</v>
      </c>
      <c r="E1652" s="5" t="s">
        <v>5672</v>
      </c>
      <c r="F1652" s="5" t="s">
        <v>9633</v>
      </c>
      <c r="G1652" s="7">
        <v>45020.953472222223</v>
      </c>
      <c r="H1652" s="7">
        <v>45064</v>
      </c>
      <c r="I1652" s="59">
        <v>160300</v>
      </c>
      <c r="J1652" s="59">
        <v>8625</v>
      </c>
      <c r="K1652" s="67" t="s">
        <v>14192</v>
      </c>
      <c r="L1652" s="5"/>
      <c r="M1652" s="5"/>
      <c r="N1652" s="59">
        <v>0</v>
      </c>
      <c r="O1652" s="59">
        <v>11500</v>
      </c>
      <c r="P1652" s="5" t="s">
        <v>13186</v>
      </c>
      <c r="Q1652" s="59">
        <v>160300</v>
      </c>
      <c r="R1652" s="59">
        <v>160300</v>
      </c>
      <c r="S1652" s="59">
        <v>0</v>
      </c>
      <c r="T1652" s="59">
        <v>148800</v>
      </c>
      <c r="U1652" s="59">
        <v>0</v>
      </c>
      <c r="V1652" s="5"/>
      <c r="W1652" s="59">
        <v>8340</v>
      </c>
      <c r="X1652" s="5">
        <v>4800060821</v>
      </c>
      <c r="Y1652" s="7">
        <v>45155</v>
      </c>
      <c r="Z1652" s="7">
        <v>45199</v>
      </c>
    </row>
    <row r="1653" spans="1:26" x14ac:dyDescent="0.25">
      <c r="A1653" s="5">
        <v>800231235</v>
      </c>
      <c r="B1653" s="5" t="s">
        <v>4021</v>
      </c>
      <c r="C1653" s="5" t="s">
        <v>4022</v>
      </c>
      <c r="D1653" s="5">
        <v>3229231</v>
      </c>
      <c r="E1653" s="5" t="s">
        <v>5673</v>
      </c>
      <c r="F1653" s="5" t="s">
        <v>9634</v>
      </c>
      <c r="G1653" s="7">
        <v>45020.959722222222</v>
      </c>
      <c r="H1653" s="7">
        <v>45064</v>
      </c>
      <c r="I1653" s="59">
        <v>160300</v>
      </c>
      <c r="J1653" s="59">
        <v>8625</v>
      </c>
      <c r="K1653" s="67" t="s">
        <v>14192</v>
      </c>
      <c r="L1653" s="5"/>
      <c r="M1653" s="5"/>
      <c r="N1653" s="59">
        <v>0</v>
      </c>
      <c r="O1653" s="59">
        <v>11500</v>
      </c>
      <c r="P1653" s="5" t="s">
        <v>13187</v>
      </c>
      <c r="Q1653" s="59">
        <v>160300</v>
      </c>
      <c r="R1653" s="59">
        <v>160300</v>
      </c>
      <c r="S1653" s="59">
        <v>0</v>
      </c>
      <c r="T1653" s="59">
        <v>148800</v>
      </c>
      <c r="U1653" s="59">
        <v>0</v>
      </c>
      <c r="V1653" s="5"/>
      <c r="W1653" s="59">
        <v>8340</v>
      </c>
      <c r="X1653" s="5">
        <v>4800060821</v>
      </c>
      <c r="Y1653" s="7">
        <v>45155</v>
      </c>
      <c r="Z1653" s="7">
        <v>45199</v>
      </c>
    </row>
    <row r="1654" spans="1:26" x14ac:dyDescent="0.25">
      <c r="A1654" s="5">
        <v>800231235</v>
      </c>
      <c r="B1654" s="5" t="s">
        <v>4021</v>
      </c>
      <c r="C1654" s="5" t="s">
        <v>4022</v>
      </c>
      <c r="D1654" s="5">
        <v>3229270</v>
      </c>
      <c r="E1654" s="5" t="s">
        <v>5674</v>
      </c>
      <c r="F1654" s="5" t="s">
        <v>9635</v>
      </c>
      <c r="G1654" s="7">
        <v>45021.29583333333</v>
      </c>
      <c r="H1654" s="7">
        <v>45064</v>
      </c>
      <c r="I1654" s="59">
        <v>74100</v>
      </c>
      <c r="J1654" s="59">
        <v>6430.5</v>
      </c>
      <c r="K1654" s="67" t="s">
        <v>14192</v>
      </c>
      <c r="L1654" s="5"/>
      <c r="M1654" s="5"/>
      <c r="N1654" s="59">
        <v>0</v>
      </c>
      <c r="O1654" s="59">
        <v>0</v>
      </c>
      <c r="P1654" s="5" t="s">
        <v>13179</v>
      </c>
      <c r="Q1654" s="59">
        <v>74100</v>
      </c>
      <c r="R1654" s="59">
        <v>74100</v>
      </c>
      <c r="S1654" s="59">
        <v>2143</v>
      </c>
      <c r="T1654" s="59">
        <v>71957</v>
      </c>
      <c r="U1654" s="59">
        <v>0</v>
      </c>
      <c r="V1654" s="5"/>
      <c r="W1654" s="59">
        <v>65526</v>
      </c>
      <c r="X1654" s="5">
        <v>4800060481</v>
      </c>
      <c r="Y1654" s="7">
        <v>45125</v>
      </c>
      <c r="Z1654" s="7">
        <v>45199</v>
      </c>
    </row>
    <row r="1655" spans="1:26" x14ac:dyDescent="0.25">
      <c r="A1655" s="5">
        <v>800231235</v>
      </c>
      <c r="B1655" s="5" t="s">
        <v>4021</v>
      </c>
      <c r="C1655" s="5" t="s">
        <v>4022</v>
      </c>
      <c r="D1655" s="5">
        <v>3229298</v>
      </c>
      <c r="E1655" s="5" t="s">
        <v>5675</v>
      </c>
      <c r="F1655" s="5" t="s">
        <v>9636</v>
      </c>
      <c r="G1655" s="7">
        <v>45021.317361111112</v>
      </c>
      <c r="H1655" s="7">
        <v>45064</v>
      </c>
      <c r="I1655" s="59">
        <v>74100</v>
      </c>
      <c r="J1655" s="59">
        <v>6430.5</v>
      </c>
      <c r="K1655" s="67" t="s">
        <v>14192</v>
      </c>
      <c r="L1655" s="5"/>
      <c r="M1655" s="5"/>
      <c r="N1655" s="59">
        <v>0</v>
      </c>
      <c r="O1655" s="59">
        <v>0</v>
      </c>
      <c r="P1655" s="5" t="s">
        <v>13165</v>
      </c>
      <c r="Q1655" s="59">
        <v>74100</v>
      </c>
      <c r="R1655" s="59">
        <v>74100</v>
      </c>
      <c r="S1655" s="59">
        <v>2143</v>
      </c>
      <c r="T1655" s="59">
        <v>71957</v>
      </c>
      <c r="U1655" s="59">
        <v>0</v>
      </c>
      <c r="V1655" s="5"/>
      <c r="W1655" s="59">
        <v>65526</v>
      </c>
      <c r="X1655" s="5">
        <v>4800060481</v>
      </c>
      <c r="Y1655" s="7">
        <v>45125</v>
      </c>
      <c r="Z1655" s="7">
        <v>45199</v>
      </c>
    </row>
    <row r="1656" spans="1:26" x14ac:dyDescent="0.25">
      <c r="A1656" s="5">
        <v>800231235</v>
      </c>
      <c r="B1656" s="5" t="s">
        <v>4021</v>
      </c>
      <c r="C1656" s="5" t="s">
        <v>4022</v>
      </c>
      <c r="D1656" s="5">
        <v>3229302</v>
      </c>
      <c r="E1656" s="5" t="s">
        <v>5676</v>
      </c>
      <c r="F1656" s="5" t="s">
        <v>9637</v>
      </c>
      <c r="G1656" s="7">
        <v>45021.318055555559</v>
      </c>
      <c r="H1656" s="7">
        <v>45064</v>
      </c>
      <c r="I1656" s="59">
        <v>74100</v>
      </c>
      <c r="J1656" s="59">
        <v>6430.5</v>
      </c>
      <c r="K1656" s="67" t="s">
        <v>14192</v>
      </c>
      <c r="L1656" s="5"/>
      <c r="M1656" s="5"/>
      <c r="N1656" s="59">
        <v>0</v>
      </c>
      <c r="O1656" s="59">
        <v>0</v>
      </c>
      <c r="P1656" s="5" t="s">
        <v>13188</v>
      </c>
      <c r="Q1656" s="59">
        <v>74100</v>
      </c>
      <c r="R1656" s="59">
        <v>74100</v>
      </c>
      <c r="S1656" s="59">
        <v>2143</v>
      </c>
      <c r="T1656" s="59">
        <v>71957</v>
      </c>
      <c r="U1656" s="59">
        <v>0</v>
      </c>
      <c r="V1656" s="5"/>
      <c r="W1656" s="59">
        <v>65526</v>
      </c>
      <c r="X1656" s="5">
        <v>4800060481</v>
      </c>
      <c r="Y1656" s="7">
        <v>45125</v>
      </c>
      <c r="Z1656" s="7">
        <v>45199</v>
      </c>
    </row>
    <row r="1657" spans="1:26" x14ac:dyDescent="0.25">
      <c r="A1657" s="5">
        <v>800231235</v>
      </c>
      <c r="B1657" s="5" t="s">
        <v>4021</v>
      </c>
      <c r="C1657" s="5" t="s">
        <v>4022</v>
      </c>
      <c r="D1657" s="5">
        <v>3229347</v>
      </c>
      <c r="E1657" s="5" t="s">
        <v>5677</v>
      </c>
      <c r="F1657" s="5" t="s">
        <v>9638</v>
      </c>
      <c r="G1657" s="7">
        <v>45021.356249999997</v>
      </c>
      <c r="H1657" s="7">
        <v>45064</v>
      </c>
      <c r="I1657" s="59">
        <v>74100</v>
      </c>
      <c r="J1657" s="59">
        <v>6430.5</v>
      </c>
      <c r="K1657" s="67" t="s">
        <v>14192</v>
      </c>
      <c r="L1657" s="5"/>
      <c r="M1657" s="5"/>
      <c r="N1657" s="59">
        <v>0</v>
      </c>
      <c r="O1657" s="59">
        <v>0</v>
      </c>
      <c r="P1657" s="5" t="s">
        <v>13189</v>
      </c>
      <c r="Q1657" s="59">
        <v>74100</v>
      </c>
      <c r="R1657" s="59">
        <v>74100</v>
      </c>
      <c r="S1657" s="59">
        <v>2143</v>
      </c>
      <c r="T1657" s="59">
        <v>71957</v>
      </c>
      <c r="U1657" s="59">
        <v>0</v>
      </c>
      <c r="V1657" s="5"/>
      <c r="W1657" s="59">
        <v>65526</v>
      </c>
      <c r="X1657" s="5">
        <v>4800060481</v>
      </c>
      <c r="Y1657" s="7">
        <v>45125</v>
      </c>
      <c r="Z1657" s="7">
        <v>45199</v>
      </c>
    </row>
    <row r="1658" spans="1:26" x14ac:dyDescent="0.25">
      <c r="A1658" s="5">
        <v>800231235</v>
      </c>
      <c r="B1658" s="5" t="s">
        <v>4021</v>
      </c>
      <c r="C1658" s="5" t="s">
        <v>4022</v>
      </c>
      <c r="D1658" s="5">
        <v>3229366</v>
      </c>
      <c r="E1658" s="5" t="s">
        <v>5678</v>
      </c>
      <c r="F1658" s="5" t="s">
        <v>9639</v>
      </c>
      <c r="G1658" s="7">
        <v>45021.369444444441</v>
      </c>
      <c r="H1658" s="7">
        <v>45064</v>
      </c>
      <c r="I1658" s="59">
        <v>127000</v>
      </c>
      <c r="J1658" s="59">
        <v>35100</v>
      </c>
      <c r="K1658" s="67" t="s">
        <v>14192</v>
      </c>
      <c r="L1658" s="5"/>
      <c r="M1658" s="5"/>
      <c r="N1658" s="59">
        <v>0</v>
      </c>
      <c r="O1658" s="59">
        <v>0</v>
      </c>
      <c r="P1658" s="5" t="s">
        <v>13190</v>
      </c>
      <c r="Q1658" s="59">
        <v>127000</v>
      </c>
      <c r="R1658" s="59">
        <v>127000</v>
      </c>
      <c r="S1658" s="59">
        <v>11700</v>
      </c>
      <c r="T1658" s="59">
        <v>115300</v>
      </c>
      <c r="U1658" s="59">
        <v>0</v>
      </c>
      <c r="V1658" s="5"/>
      <c r="W1658" s="59">
        <v>80200</v>
      </c>
      <c r="X1658" s="5">
        <v>4800060481</v>
      </c>
      <c r="Y1658" s="7">
        <v>45125</v>
      </c>
      <c r="Z1658" s="7">
        <v>45199</v>
      </c>
    </row>
    <row r="1659" spans="1:26" x14ac:dyDescent="0.25">
      <c r="A1659" s="5">
        <v>800231235</v>
      </c>
      <c r="B1659" s="5" t="s">
        <v>4021</v>
      </c>
      <c r="C1659" s="5" t="s">
        <v>4022</v>
      </c>
      <c r="D1659" s="5">
        <v>3229409</v>
      </c>
      <c r="E1659" s="5" t="s">
        <v>5679</v>
      </c>
      <c r="F1659" s="5" t="s">
        <v>9640</v>
      </c>
      <c r="G1659" s="7">
        <v>45021.415277777778</v>
      </c>
      <c r="H1659" s="7">
        <v>45064</v>
      </c>
      <c r="I1659" s="59">
        <v>153500</v>
      </c>
      <c r="J1659" s="59">
        <v>58733.25</v>
      </c>
      <c r="K1659" s="67" t="s">
        <v>14192</v>
      </c>
      <c r="L1659" s="5"/>
      <c r="M1659" s="5"/>
      <c r="N1659" s="59">
        <v>0</v>
      </c>
      <c r="O1659" s="59">
        <v>0</v>
      </c>
      <c r="P1659" s="5" t="s">
        <v>13191</v>
      </c>
      <c r="Q1659" s="59">
        <v>153500</v>
      </c>
      <c r="R1659" s="59">
        <v>153500</v>
      </c>
      <c r="S1659" s="59">
        <v>19580</v>
      </c>
      <c r="T1659" s="59">
        <v>133920</v>
      </c>
      <c r="U1659" s="59">
        <v>0</v>
      </c>
      <c r="V1659" s="5"/>
      <c r="W1659" s="59">
        <v>75189</v>
      </c>
      <c r="X1659" s="5">
        <v>4800060481</v>
      </c>
      <c r="Y1659" s="7">
        <v>45125</v>
      </c>
      <c r="Z1659" s="7">
        <v>45199</v>
      </c>
    </row>
    <row r="1660" spans="1:26" x14ac:dyDescent="0.25">
      <c r="A1660" s="5">
        <v>800231235</v>
      </c>
      <c r="B1660" s="5" t="s">
        <v>4021</v>
      </c>
      <c r="C1660" s="5" t="s">
        <v>4022</v>
      </c>
      <c r="D1660" s="5">
        <v>3229440</v>
      </c>
      <c r="E1660" s="5" t="s">
        <v>5680</v>
      </c>
      <c r="F1660" s="5" t="s">
        <v>9641</v>
      </c>
      <c r="G1660" s="7">
        <v>45021.452777777777</v>
      </c>
      <c r="H1660" s="7">
        <v>45064</v>
      </c>
      <c r="I1660" s="59">
        <v>103100</v>
      </c>
      <c r="J1660" s="59">
        <v>20338.5</v>
      </c>
      <c r="K1660" s="67" t="s">
        <v>14192</v>
      </c>
      <c r="L1660" s="5"/>
      <c r="M1660" s="5"/>
      <c r="N1660" s="59">
        <v>0</v>
      </c>
      <c r="O1660" s="59">
        <v>27118</v>
      </c>
      <c r="P1660" s="5" t="s">
        <v>13192</v>
      </c>
      <c r="Q1660" s="59">
        <v>103100</v>
      </c>
      <c r="R1660" s="59">
        <v>103100</v>
      </c>
      <c r="S1660" s="59">
        <v>0</v>
      </c>
      <c r="T1660" s="59">
        <v>75982</v>
      </c>
      <c r="U1660" s="59">
        <v>0</v>
      </c>
      <c r="V1660" s="5"/>
      <c r="W1660" s="59">
        <v>75982</v>
      </c>
      <c r="X1660" s="5">
        <v>4800060481</v>
      </c>
      <c r="Y1660" s="7">
        <v>45125</v>
      </c>
      <c r="Z1660" s="7">
        <v>45199</v>
      </c>
    </row>
    <row r="1661" spans="1:26" x14ac:dyDescent="0.25">
      <c r="A1661" s="5">
        <v>800231235</v>
      </c>
      <c r="B1661" s="5" t="s">
        <v>4021</v>
      </c>
      <c r="C1661" s="5" t="s">
        <v>4022</v>
      </c>
      <c r="D1661" s="5">
        <v>3229441</v>
      </c>
      <c r="E1661" s="5" t="s">
        <v>5681</v>
      </c>
      <c r="F1661" s="5" t="s">
        <v>9642</v>
      </c>
      <c r="G1661" s="7">
        <v>45021.456250000003</v>
      </c>
      <c r="H1661" s="7">
        <v>45064</v>
      </c>
      <c r="I1661" s="59">
        <v>74100</v>
      </c>
      <c r="J1661" s="59">
        <v>6430.5</v>
      </c>
      <c r="K1661" s="67" t="s">
        <v>14192</v>
      </c>
      <c r="L1661" s="5"/>
      <c r="M1661" s="5"/>
      <c r="N1661" s="59">
        <v>0</v>
      </c>
      <c r="O1661" s="59">
        <v>8574</v>
      </c>
      <c r="P1661" s="5" t="s">
        <v>13193</v>
      </c>
      <c r="Q1661" s="59">
        <v>74100</v>
      </c>
      <c r="R1661" s="59">
        <v>74100</v>
      </c>
      <c r="S1661" s="59">
        <v>0</v>
      </c>
      <c r="T1661" s="59">
        <v>65526</v>
      </c>
      <c r="U1661" s="59">
        <v>0</v>
      </c>
      <c r="V1661" s="5"/>
      <c r="W1661" s="59">
        <v>65526</v>
      </c>
      <c r="X1661" s="5">
        <v>4800060481</v>
      </c>
      <c r="Y1661" s="7">
        <v>45125</v>
      </c>
      <c r="Z1661" s="7">
        <v>45199</v>
      </c>
    </row>
    <row r="1662" spans="1:26" x14ac:dyDescent="0.25">
      <c r="A1662" s="5">
        <v>800231235</v>
      </c>
      <c r="B1662" s="5" t="s">
        <v>4021</v>
      </c>
      <c r="C1662" s="5" t="s">
        <v>4022</v>
      </c>
      <c r="D1662" s="5">
        <v>3229444</v>
      </c>
      <c r="E1662" s="5" t="s">
        <v>5682</v>
      </c>
      <c r="F1662" s="5" t="s">
        <v>9643</v>
      </c>
      <c r="G1662" s="7">
        <v>45021.458333333336</v>
      </c>
      <c r="H1662" s="7">
        <v>45064</v>
      </c>
      <c r="I1662" s="59">
        <v>7217336</v>
      </c>
      <c r="J1662" s="59">
        <v>7102986</v>
      </c>
      <c r="K1662" s="67" t="s">
        <v>14192</v>
      </c>
      <c r="L1662" s="5"/>
      <c r="M1662" s="5"/>
      <c r="N1662" s="59">
        <v>0</v>
      </c>
      <c r="O1662" s="59">
        <v>457400</v>
      </c>
      <c r="P1662" s="5" t="s">
        <v>13194</v>
      </c>
      <c r="Q1662" s="59">
        <v>7217336</v>
      </c>
      <c r="R1662" s="59">
        <v>7217336</v>
      </c>
      <c r="S1662" s="59">
        <v>0</v>
      </c>
      <c r="T1662" s="59">
        <v>6759936</v>
      </c>
      <c r="U1662" s="59">
        <v>6759936</v>
      </c>
      <c r="V1662" s="5">
        <v>1911362980</v>
      </c>
      <c r="W1662" s="59">
        <v>0</v>
      </c>
      <c r="X1662" s="5"/>
      <c r="Y1662" s="7"/>
      <c r="Z1662" s="7">
        <v>45199</v>
      </c>
    </row>
    <row r="1663" spans="1:26" x14ac:dyDescent="0.25">
      <c r="A1663" s="5">
        <v>800231235</v>
      </c>
      <c r="B1663" s="5" t="s">
        <v>4021</v>
      </c>
      <c r="C1663" s="5" t="s">
        <v>4022</v>
      </c>
      <c r="D1663" s="5">
        <v>3229457</v>
      </c>
      <c r="E1663" s="5" t="s">
        <v>5683</v>
      </c>
      <c r="F1663" s="5" t="s">
        <v>9644</v>
      </c>
      <c r="G1663" s="7">
        <v>45021.475694444445</v>
      </c>
      <c r="H1663" s="7">
        <v>45064</v>
      </c>
      <c r="I1663" s="59">
        <v>118100</v>
      </c>
      <c r="J1663" s="59">
        <v>10272</v>
      </c>
      <c r="K1663" s="67" t="s">
        <v>14192</v>
      </c>
      <c r="L1663" s="5"/>
      <c r="M1663" s="5"/>
      <c r="N1663" s="59">
        <v>0</v>
      </c>
      <c r="O1663" s="59">
        <v>13696</v>
      </c>
      <c r="P1663" s="5" t="s">
        <v>13195</v>
      </c>
      <c r="Q1663" s="59">
        <v>118100</v>
      </c>
      <c r="R1663" s="59">
        <v>118100</v>
      </c>
      <c r="S1663" s="59">
        <v>0</v>
      </c>
      <c r="T1663" s="59">
        <v>104404</v>
      </c>
      <c r="U1663" s="59">
        <v>0</v>
      </c>
      <c r="V1663" s="5"/>
      <c r="W1663" s="59">
        <v>104404</v>
      </c>
      <c r="X1663" s="5">
        <v>4800060481</v>
      </c>
      <c r="Y1663" s="7">
        <v>45125</v>
      </c>
      <c r="Z1663" s="7">
        <v>45199</v>
      </c>
    </row>
    <row r="1664" spans="1:26" x14ac:dyDescent="0.25">
      <c r="A1664" s="5">
        <v>800231235</v>
      </c>
      <c r="B1664" s="5" t="s">
        <v>4021</v>
      </c>
      <c r="C1664" s="5" t="s">
        <v>4022</v>
      </c>
      <c r="D1664" s="5">
        <v>3229470</v>
      </c>
      <c r="E1664" s="5" t="s">
        <v>5684</v>
      </c>
      <c r="F1664" s="5" t="s">
        <v>9645</v>
      </c>
      <c r="G1664" s="7">
        <v>45021.501388888886</v>
      </c>
      <c r="H1664" s="7">
        <v>45064</v>
      </c>
      <c r="I1664" s="59">
        <v>103100</v>
      </c>
      <c r="J1664" s="59">
        <v>28180.5</v>
      </c>
      <c r="K1664" s="67" t="s">
        <v>14192</v>
      </c>
      <c r="L1664" s="5"/>
      <c r="M1664" s="5"/>
      <c r="N1664" s="59">
        <v>0</v>
      </c>
      <c r="O1664" s="59">
        <v>37574</v>
      </c>
      <c r="P1664" s="5" t="s">
        <v>13196</v>
      </c>
      <c r="Q1664" s="59">
        <v>103100</v>
      </c>
      <c r="R1664" s="59">
        <v>103100</v>
      </c>
      <c r="S1664" s="59">
        <v>0</v>
      </c>
      <c r="T1664" s="59">
        <v>65526</v>
      </c>
      <c r="U1664" s="59">
        <v>0</v>
      </c>
      <c r="V1664" s="5"/>
      <c r="W1664" s="59">
        <v>65526</v>
      </c>
      <c r="X1664" s="5">
        <v>4800060481</v>
      </c>
      <c r="Y1664" s="7">
        <v>45125</v>
      </c>
      <c r="Z1664" s="7">
        <v>45199</v>
      </c>
    </row>
    <row r="1665" spans="1:26" x14ac:dyDescent="0.25">
      <c r="A1665" s="5">
        <v>800231235</v>
      </c>
      <c r="B1665" s="5" t="s">
        <v>4021</v>
      </c>
      <c r="C1665" s="5" t="s">
        <v>4022</v>
      </c>
      <c r="D1665" s="5">
        <v>3229512</v>
      </c>
      <c r="E1665" s="5" t="s">
        <v>5685</v>
      </c>
      <c r="F1665" s="5" t="s">
        <v>9646</v>
      </c>
      <c r="G1665" s="7">
        <v>45021.600694444445</v>
      </c>
      <c r="H1665" s="7">
        <v>45064</v>
      </c>
      <c r="I1665" s="59">
        <v>2543382</v>
      </c>
      <c r="J1665" s="59">
        <v>2543382</v>
      </c>
      <c r="K1665" s="67" t="s">
        <v>14131</v>
      </c>
      <c r="L1665" s="5"/>
      <c r="M1665" s="5"/>
      <c r="N1665" s="59">
        <v>2543382</v>
      </c>
      <c r="O1665" s="59">
        <v>0</v>
      </c>
      <c r="P1665" s="5" t="s">
        <v>13197</v>
      </c>
      <c r="Q1665" s="59">
        <v>2543382</v>
      </c>
      <c r="R1665" s="59">
        <v>2543382</v>
      </c>
      <c r="S1665" s="59">
        <v>0</v>
      </c>
      <c r="T1665" s="59">
        <v>0</v>
      </c>
      <c r="U1665" s="59">
        <v>0</v>
      </c>
      <c r="V1665" s="5"/>
      <c r="W1665" s="59">
        <v>0</v>
      </c>
      <c r="X1665" s="5"/>
      <c r="Y1665" s="7"/>
      <c r="Z1665" s="7">
        <v>45199</v>
      </c>
    </row>
    <row r="1666" spans="1:26" x14ac:dyDescent="0.25">
      <c r="A1666" s="5">
        <v>800231235</v>
      </c>
      <c r="B1666" s="5" t="s">
        <v>4021</v>
      </c>
      <c r="C1666" s="5" t="s">
        <v>4022</v>
      </c>
      <c r="D1666" s="5">
        <v>3229514</v>
      </c>
      <c r="E1666" s="5" t="s">
        <v>5686</v>
      </c>
      <c r="F1666" s="5" t="s">
        <v>9647</v>
      </c>
      <c r="G1666" s="7">
        <v>45021.609027777777</v>
      </c>
      <c r="H1666" s="7">
        <v>45064</v>
      </c>
      <c r="I1666" s="59">
        <v>88400</v>
      </c>
      <c r="J1666" s="59">
        <v>79006.5</v>
      </c>
      <c r="K1666" s="67" t="s">
        <v>14192</v>
      </c>
      <c r="L1666" s="5"/>
      <c r="M1666" s="5"/>
      <c r="N1666" s="59">
        <v>0</v>
      </c>
      <c r="O1666" s="59">
        <v>37574</v>
      </c>
      <c r="P1666" s="5" t="s">
        <v>13170</v>
      </c>
      <c r="Q1666" s="59">
        <v>103100</v>
      </c>
      <c r="R1666" s="59">
        <v>103100</v>
      </c>
      <c r="S1666" s="59">
        <v>0</v>
      </c>
      <c r="T1666" s="59">
        <v>50826</v>
      </c>
      <c r="U1666" s="59">
        <v>50826</v>
      </c>
      <c r="V1666" s="5">
        <v>1222323385</v>
      </c>
      <c r="W1666" s="59">
        <v>0</v>
      </c>
      <c r="X1666" s="5"/>
      <c r="Y1666" s="7"/>
      <c r="Z1666" s="7">
        <v>45199</v>
      </c>
    </row>
    <row r="1667" spans="1:26" x14ac:dyDescent="0.25">
      <c r="A1667" s="5">
        <v>800231235</v>
      </c>
      <c r="B1667" s="5" t="s">
        <v>4021</v>
      </c>
      <c r="C1667" s="5" t="s">
        <v>4022</v>
      </c>
      <c r="D1667" s="5">
        <v>3229537</v>
      </c>
      <c r="E1667" s="5" t="s">
        <v>5687</v>
      </c>
      <c r="F1667" s="5" t="s">
        <v>9648</v>
      </c>
      <c r="G1667" s="7">
        <v>45021.65902777778</v>
      </c>
      <c r="H1667" s="7">
        <v>45064</v>
      </c>
      <c r="I1667" s="59">
        <v>4018808</v>
      </c>
      <c r="J1667" s="59">
        <v>3456174.88</v>
      </c>
      <c r="K1667" s="5" t="s">
        <v>14192</v>
      </c>
      <c r="L1667" s="5"/>
      <c r="M1667" s="5"/>
      <c r="N1667" s="59">
        <v>4018808</v>
      </c>
      <c r="O1667" s="59">
        <v>0</v>
      </c>
      <c r="P1667" s="5"/>
      <c r="Q1667" s="59">
        <v>4018808</v>
      </c>
      <c r="R1667" s="59">
        <v>4018808</v>
      </c>
      <c r="S1667" s="59">
        <v>0</v>
      </c>
      <c r="T1667" s="59">
        <v>0</v>
      </c>
      <c r="U1667" s="59">
        <v>0</v>
      </c>
      <c r="V1667" s="5"/>
      <c r="W1667" s="59">
        <v>0</v>
      </c>
      <c r="X1667" s="5"/>
      <c r="Y1667" s="7"/>
      <c r="Z1667" s="7">
        <v>45199</v>
      </c>
    </row>
    <row r="1668" spans="1:26" x14ac:dyDescent="0.25">
      <c r="A1668" s="5">
        <v>800231235</v>
      </c>
      <c r="B1668" s="5" t="s">
        <v>4021</v>
      </c>
      <c r="C1668" s="5" t="s">
        <v>4022</v>
      </c>
      <c r="D1668" s="5">
        <v>3229597</v>
      </c>
      <c r="E1668" s="5" t="s">
        <v>5688</v>
      </c>
      <c r="F1668" s="5" t="s">
        <v>9649</v>
      </c>
      <c r="G1668" s="7">
        <v>45022.458333333336</v>
      </c>
      <c r="H1668" s="7">
        <v>45064</v>
      </c>
      <c r="I1668" s="59">
        <v>2782667</v>
      </c>
      <c r="J1668" s="59">
        <v>2393093.62</v>
      </c>
      <c r="K1668" s="5" t="s">
        <v>14192</v>
      </c>
      <c r="L1668" s="5"/>
      <c r="M1668" s="5"/>
      <c r="N1668" s="59">
        <v>2782667</v>
      </c>
      <c r="O1668" s="59">
        <v>0</v>
      </c>
      <c r="P1668" s="5"/>
      <c r="Q1668" s="59">
        <v>2782667</v>
      </c>
      <c r="R1668" s="59">
        <v>2782667</v>
      </c>
      <c r="S1668" s="59">
        <v>0</v>
      </c>
      <c r="T1668" s="59">
        <v>0</v>
      </c>
      <c r="U1668" s="59">
        <v>0</v>
      </c>
      <c r="V1668" s="5"/>
      <c r="W1668" s="59">
        <v>0</v>
      </c>
      <c r="X1668" s="5"/>
      <c r="Y1668" s="7"/>
      <c r="Z1668" s="7">
        <v>45199</v>
      </c>
    </row>
    <row r="1669" spans="1:26" x14ac:dyDescent="0.25">
      <c r="A1669" s="5">
        <v>800231235</v>
      </c>
      <c r="B1669" s="5" t="s">
        <v>4021</v>
      </c>
      <c r="C1669" s="5" t="s">
        <v>4022</v>
      </c>
      <c r="D1669" s="5">
        <v>3229664</v>
      </c>
      <c r="E1669" s="5" t="s">
        <v>5689</v>
      </c>
      <c r="F1669" s="5" t="s">
        <v>9650</v>
      </c>
      <c r="G1669" s="7">
        <v>45023.295138888891</v>
      </c>
      <c r="H1669" s="7">
        <v>45064</v>
      </c>
      <c r="I1669" s="59">
        <v>304708</v>
      </c>
      <c r="J1669" s="59">
        <v>304708</v>
      </c>
      <c r="K1669" s="67" t="s">
        <v>14124</v>
      </c>
      <c r="L1669" s="5"/>
      <c r="M1669" s="5"/>
      <c r="N1669" s="59">
        <v>0</v>
      </c>
      <c r="O1669" s="59">
        <v>0</v>
      </c>
      <c r="P1669" s="5"/>
      <c r="Q1669" s="59">
        <v>310800</v>
      </c>
      <c r="R1669" s="59">
        <v>310800</v>
      </c>
      <c r="S1669" s="59">
        <v>0</v>
      </c>
      <c r="T1669" s="59">
        <v>304708</v>
      </c>
      <c r="U1669" s="59">
        <v>304708</v>
      </c>
      <c r="V1669" s="5">
        <v>1222323386</v>
      </c>
      <c r="W1669" s="59">
        <v>0</v>
      </c>
      <c r="X1669" s="5"/>
      <c r="Y1669" s="7"/>
      <c r="Z1669" s="7">
        <v>45199</v>
      </c>
    </row>
    <row r="1670" spans="1:26" x14ac:dyDescent="0.25">
      <c r="A1670" s="5">
        <v>800231235</v>
      </c>
      <c r="B1670" s="5" t="s">
        <v>4021</v>
      </c>
      <c r="C1670" s="5" t="s">
        <v>4022</v>
      </c>
      <c r="D1670" s="5">
        <v>3229686</v>
      </c>
      <c r="E1670" s="5" t="s">
        <v>5690</v>
      </c>
      <c r="F1670" s="5" t="s">
        <v>9651</v>
      </c>
      <c r="G1670" s="7">
        <v>45023.48333333333</v>
      </c>
      <c r="H1670" s="7">
        <v>45064</v>
      </c>
      <c r="I1670" s="59">
        <v>526995</v>
      </c>
      <c r="J1670" s="59">
        <v>23140.5</v>
      </c>
      <c r="K1670" s="67" t="s">
        <v>14192</v>
      </c>
      <c r="L1670" s="5"/>
      <c r="M1670" s="5"/>
      <c r="N1670" s="59">
        <v>0</v>
      </c>
      <c r="O1670" s="59">
        <v>30854</v>
      </c>
      <c r="P1670" s="5" t="s">
        <v>13198</v>
      </c>
      <c r="Q1670" s="59">
        <v>526995</v>
      </c>
      <c r="R1670" s="59">
        <v>526995</v>
      </c>
      <c r="S1670" s="59">
        <v>0</v>
      </c>
      <c r="T1670" s="59">
        <v>496141</v>
      </c>
      <c r="U1670" s="59">
        <v>0</v>
      </c>
      <c r="V1670" s="5"/>
      <c r="W1670" s="59">
        <v>496141</v>
      </c>
      <c r="X1670" s="5">
        <v>4800060481</v>
      </c>
      <c r="Y1670" s="7">
        <v>45125</v>
      </c>
      <c r="Z1670" s="7">
        <v>45199</v>
      </c>
    </row>
    <row r="1671" spans="1:26" x14ac:dyDescent="0.25">
      <c r="A1671" s="5">
        <v>800231235</v>
      </c>
      <c r="B1671" s="5" t="s">
        <v>4021</v>
      </c>
      <c r="C1671" s="5" t="s">
        <v>4022</v>
      </c>
      <c r="D1671" s="5">
        <v>3229724</v>
      </c>
      <c r="E1671" s="5" t="s">
        <v>5691</v>
      </c>
      <c r="F1671" s="5" t="s">
        <v>9652</v>
      </c>
      <c r="G1671" s="7">
        <v>45023.990972222222</v>
      </c>
      <c r="H1671" s="7">
        <v>45064</v>
      </c>
      <c r="I1671" s="59">
        <v>1015457</v>
      </c>
      <c r="J1671" s="59">
        <v>1015457</v>
      </c>
      <c r="K1671" s="67" t="s">
        <v>14131</v>
      </c>
      <c r="L1671" s="5"/>
      <c r="M1671" s="5"/>
      <c r="N1671" s="59">
        <v>1015457</v>
      </c>
      <c r="O1671" s="59">
        <v>0</v>
      </c>
      <c r="P1671" s="5" t="s">
        <v>13199</v>
      </c>
      <c r="Q1671" s="59">
        <v>1015457</v>
      </c>
      <c r="R1671" s="59">
        <v>1015457</v>
      </c>
      <c r="S1671" s="59">
        <v>0</v>
      </c>
      <c r="T1671" s="59">
        <v>0</v>
      </c>
      <c r="U1671" s="59">
        <v>0</v>
      </c>
      <c r="V1671" s="5"/>
      <c r="W1671" s="59">
        <v>0</v>
      </c>
      <c r="X1671" s="5"/>
      <c r="Y1671" s="7"/>
      <c r="Z1671" s="7">
        <v>45199</v>
      </c>
    </row>
    <row r="1672" spans="1:26" x14ac:dyDescent="0.25">
      <c r="A1672" s="5">
        <v>800231235</v>
      </c>
      <c r="B1672" s="5" t="s">
        <v>4021</v>
      </c>
      <c r="C1672" s="5" t="s">
        <v>4022</v>
      </c>
      <c r="D1672" s="5">
        <v>3229745</v>
      </c>
      <c r="E1672" s="5" t="s">
        <v>5692</v>
      </c>
      <c r="F1672" s="5" t="s">
        <v>9653</v>
      </c>
      <c r="G1672" s="7">
        <v>45024.486111111109</v>
      </c>
      <c r="H1672" s="7">
        <v>45064</v>
      </c>
      <c r="I1672" s="59">
        <v>3186000</v>
      </c>
      <c r="J1672" s="59">
        <v>3186000</v>
      </c>
      <c r="K1672" s="67" t="s">
        <v>14131</v>
      </c>
      <c r="L1672" s="5"/>
      <c r="M1672" s="5"/>
      <c r="N1672" s="59">
        <v>3186000</v>
      </c>
      <c r="O1672" s="59">
        <v>0</v>
      </c>
      <c r="P1672" s="5" t="s">
        <v>13200</v>
      </c>
      <c r="Q1672" s="59">
        <v>3186000</v>
      </c>
      <c r="R1672" s="59">
        <v>3186000</v>
      </c>
      <c r="S1672" s="59">
        <v>0</v>
      </c>
      <c r="T1672" s="59">
        <v>0</v>
      </c>
      <c r="U1672" s="59">
        <v>0</v>
      </c>
      <c r="V1672" s="5"/>
      <c r="W1672" s="59">
        <v>0</v>
      </c>
      <c r="X1672" s="5"/>
      <c r="Y1672" s="7"/>
      <c r="Z1672" s="7">
        <v>45199</v>
      </c>
    </row>
    <row r="1673" spans="1:26" x14ac:dyDescent="0.25">
      <c r="A1673" s="5">
        <v>800231235</v>
      </c>
      <c r="B1673" s="5" t="s">
        <v>4021</v>
      </c>
      <c r="C1673" s="5" t="s">
        <v>4022</v>
      </c>
      <c r="D1673" s="5">
        <v>3229746</v>
      </c>
      <c r="E1673" s="5" t="s">
        <v>5693</v>
      </c>
      <c r="F1673" s="5" t="s">
        <v>9654</v>
      </c>
      <c r="G1673" s="7">
        <v>45024.49722222222</v>
      </c>
      <c r="H1673" s="7">
        <v>45064</v>
      </c>
      <c r="I1673" s="59">
        <v>262600</v>
      </c>
      <c r="J1673" s="59">
        <v>25341.75</v>
      </c>
      <c r="K1673" s="67" t="s">
        <v>14192</v>
      </c>
      <c r="L1673" s="5"/>
      <c r="M1673" s="5"/>
      <c r="N1673" s="59">
        <v>0</v>
      </c>
      <c r="O1673" s="59">
        <v>33789</v>
      </c>
      <c r="P1673" s="5" t="s">
        <v>13201</v>
      </c>
      <c r="Q1673" s="59">
        <v>262600</v>
      </c>
      <c r="R1673" s="59">
        <v>262600</v>
      </c>
      <c r="S1673" s="59">
        <v>0</v>
      </c>
      <c r="T1673" s="59">
        <v>228811</v>
      </c>
      <c r="U1673" s="59">
        <v>0</v>
      </c>
      <c r="V1673" s="5"/>
      <c r="W1673" s="59">
        <v>228811</v>
      </c>
      <c r="X1673" s="5">
        <v>4800060481</v>
      </c>
      <c r="Y1673" s="7">
        <v>45125</v>
      </c>
      <c r="Z1673" s="7">
        <v>45199</v>
      </c>
    </row>
    <row r="1674" spans="1:26" x14ac:dyDescent="0.25">
      <c r="A1674" s="5">
        <v>800231235</v>
      </c>
      <c r="B1674" s="5" t="s">
        <v>4021</v>
      </c>
      <c r="C1674" s="5" t="s">
        <v>4022</v>
      </c>
      <c r="D1674" s="5">
        <v>3229768</v>
      </c>
      <c r="E1674" s="5" t="s">
        <v>5694</v>
      </c>
      <c r="F1674" s="5" t="s">
        <v>9655</v>
      </c>
      <c r="G1674" s="7">
        <v>45024.709722222222</v>
      </c>
      <c r="H1674" s="7">
        <v>45064</v>
      </c>
      <c r="I1674" s="59">
        <v>218669</v>
      </c>
      <c r="J1674" s="59">
        <v>218669</v>
      </c>
      <c r="K1674" s="67" t="s">
        <v>14131</v>
      </c>
      <c r="L1674" s="5"/>
      <c r="M1674" s="5"/>
      <c r="N1674" s="59">
        <v>218669</v>
      </c>
      <c r="O1674" s="59">
        <v>0</v>
      </c>
      <c r="P1674" s="5" t="s">
        <v>13202</v>
      </c>
      <c r="Q1674" s="59">
        <v>218669</v>
      </c>
      <c r="R1674" s="59">
        <v>218669</v>
      </c>
      <c r="S1674" s="59">
        <v>0</v>
      </c>
      <c r="T1674" s="59">
        <v>0</v>
      </c>
      <c r="U1674" s="59">
        <v>0</v>
      </c>
      <c r="V1674" s="5"/>
      <c r="W1674" s="59">
        <v>0</v>
      </c>
      <c r="X1674" s="5"/>
      <c r="Y1674" s="7"/>
      <c r="Z1674" s="7">
        <v>45199</v>
      </c>
    </row>
    <row r="1675" spans="1:26" x14ac:dyDescent="0.25">
      <c r="A1675" s="5">
        <v>800231235</v>
      </c>
      <c r="B1675" s="5" t="s">
        <v>4021</v>
      </c>
      <c r="C1675" s="5" t="s">
        <v>4022</v>
      </c>
      <c r="D1675" s="5">
        <v>3229852</v>
      </c>
      <c r="E1675" s="5" t="s">
        <v>5695</v>
      </c>
      <c r="F1675" s="5" t="s">
        <v>9656</v>
      </c>
      <c r="G1675" s="7">
        <v>45026.298611111109</v>
      </c>
      <c r="H1675" s="7">
        <v>45064</v>
      </c>
      <c r="I1675" s="59">
        <v>70002</v>
      </c>
      <c r="J1675" s="59">
        <v>67858.5</v>
      </c>
      <c r="K1675" s="67" t="s">
        <v>14192</v>
      </c>
      <c r="L1675" s="5"/>
      <c r="M1675" s="5"/>
      <c r="N1675" s="59">
        <v>0</v>
      </c>
      <c r="O1675" s="59">
        <v>8574</v>
      </c>
      <c r="P1675" s="5" t="s">
        <v>13170</v>
      </c>
      <c r="Q1675" s="59">
        <v>74100</v>
      </c>
      <c r="R1675" s="59">
        <v>74100</v>
      </c>
      <c r="S1675" s="59">
        <v>0</v>
      </c>
      <c r="T1675" s="59">
        <v>61428</v>
      </c>
      <c r="U1675" s="59">
        <v>61428</v>
      </c>
      <c r="V1675" s="5">
        <v>1222323387</v>
      </c>
      <c r="W1675" s="59">
        <v>0</v>
      </c>
      <c r="X1675" s="5"/>
      <c r="Y1675" s="7"/>
      <c r="Z1675" s="7">
        <v>45199</v>
      </c>
    </row>
    <row r="1676" spans="1:26" x14ac:dyDescent="0.25">
      <c r="A1676" s="5">
        <v>800231235</v>
      </c>
      <c r="B1676" s="5" t="s">
        <v>4021</v>
      </c>
      <c r="C1676" s="5" t="s">
        <v>4022</v>
      </c>
      <c r="D1676" s="5">
        <v>3229863</v>
      </c>
      <c r="E1676" s="5" t="s">
        <v>5696</v>
      </c>
      <c r="F1676" s="5" t="s">
        <v>9657</v>
      </c>
      <c r="G1676" s="7">
        <v>45026.309027777781</v>
      </c>
      <c r="H1676" s="7">
        <v>45064</v>
      </c>
      <c r="I1676" s="59">
        <v>74100</v>
      </c>
      <c r="J1676" s="59">
        <v>6430.5</v>
      </c>
      <c r="K1676" s="67" t="s">
        <v>14192</v>
      </c>
      <c r="L1676" s="5"/>
      <c r="M1676" s="5"/>
      <c r="N1676" s="59">
        <v>0</v>
      </c>
      <c r="O1676" s="59">
        <v>8574</v>
      </c>
      <c r="P1676" s="5" t="s">
        <v>13173</v>
      </c>
      <c r="Q1676" s="59">
        <v>74100</v>
      </c>
      <c r="R1676" s="59">
        <v>74100</v>
      </c>
      <c r="S1676" s="59">
        <v>0</v>
      </c>
      <c r="T1676" s="59">
        <v>65526</v>
      </c>
      <c r="U1676" s="59">
        <v>0</v>
      </c>
      <c r="V1676" s="5"/>
      <c r="W1676" s="59">
        <v>65526</v>
      </c>
      <c r="X1676" s="5">
        <v>4800060481</v>
      </c>
      <c r="Y1676" s="7">
        <v>45125</v>
      </c>
      <c r="Z1676" s="7">
        <v>45199</v>
      </c>
    </row>
    <row r="1677" spans="1:26" x14ac:dyDescent="0.25">
      <c r="A1677" s="5">
        <v>800231235</v>
      </c>
      <c r="B1677" s="5" t="s">
        <v>4021</v>
      </c>
      <c r="C1677" s="5" t="s">
        <v>4022</v>
      </c>
      <c r="D1677" s="5">
        <v>3229887</v>
      </c>
      <c r="E1677" s="5" t="s">
        <v>5697</v>
      </c>
      <c r="F1677" s="5" t="s">
        <v>9658</v>
      </c>
      <c r="G1677" s="7">
        <v>45026.332638888889</v>
      </c>
      <c r="H1677" s="7">
        <v>45064</v>
      </c>
      <c r="I1677" s="59">
        <v>74100</v>
      </c>
      <c r="J1677" s="59">
        <v>6430.5</v>
      </c>
      <c r="K1677" s="67" t="s">
        <v>14192</v>
      </c>
      <c r="L1677" s="5"/>
      <c r="M1677" s="5"/>
      <c r="N1677" s="59">
        <v>0</v>
      </c>
      <c r="O1677" s="59">
        <v>8574</v>
      </c>
      <c r="P1677" s="5" t="s">
        <v>13173</v>
      </c>
      <c r="Q1677" s="59">
        <v>74100</v>
      </c>
      <c r="R1677" s="59">
        <v>74100</v>
      </c>
      <c r="S1677" s="59">
        <v>0</v>
      </c>
      <c r="T1677" s="59">
        <v>65526</v>
      </c>
      <c r="U1677" s="59">
        <v>0</v>
      </c>
      <c r="V1677" s="5"/>
      <c r="W1677" s="59">
        <v>65526</v>
      </c>
      <c r="X1677" s="5">
        <v>4800060481</v>
      </c>
      <c r="Y1677" s="7">
        <v>45125</v>
      </c>
      <c r="Z1677" s="7">
        <v>45199</v>
      </c>
    </row>
    <row r="1678" spans="1:26" x14ac:dyDescent="0.25">
      <c r="A1678" s="5">
        <v>800231235</v>
      </c>
      <c r="B1678" s="5" t="s">
        <v>4021</v>
      </c>
      <c r="C1678" s="5" t="s">
        <v>4022</v>
      </c>
      <c r="D1678" s="5">
        <v>3229892</v>
      </c>
      <c r="E1678" s="5" t="s">
        <v>5698</v>
      </c>
      <c r="F1678" s="5" t="s">
        <v>9659</v>
      </c>
      <c r="G1678" s="7">
        <v>45026.338888888888</v>
      </c>
      <c r="H1678" s="7">
        <v>45064</v>
      </c>
      <c r="I1678" s="59">
        <v>74100</v>
      </c>
      <c r="J1678" s="59">
        <v>6430.5</v>
      </c>
      <c r="K1678" s="67" t="s">
        <v>14192</v>
      </c>
      <c r="L1678" s="5"/>
      <c r="M1678" s="5"/>
      <c r="N1678" s="59">
        <v>0</v>
      </c>
      <c r="O1678" s="59">
        <v>8574</v>
      </c>
      <c r="P1678" s="5" t="s">
        <v>13165</v>
      </c>
      <c r="Q1678" s="59">
        <v>74100</v>
      </c>
      <c r="R1678" s="59">
        <v>74100</v>
      </c>
      <c r="S1678" s="59">
        <v>0</v>
      </c>
      <c r="T1678" s="59">
        <v>65526</v>
      </c>
      <c r="U1678" s="59">
        <v>0</v>
      </c>
      <c r="V1678" s="5"/>
      <c r="W1678" s="59">
        <v>65526</v>
      </c>
      <c r="X1678" s="5">
        <v>4800060481</v>
      </c>
      <c r="Y1678" s="7">
        <v>45125</v>
      </c>
      <c r="Z1678" s="7">
        <v>45199</v>
      </c>
    </row>
    <row r="1679" spans="1:26" x14ac:dyDescent="0.25">
      <c r="A1679" s="5">
        <v>800231235</v>
      </c>
      <c r="B1679" s="5" t="s">
        <v>4021</v>
      </c>
      <c r="C1679" s="5" t="s">
        <v>4022</v>
      </c>
      <c r="D1679" s="5">
        <v>3229896</v>
      </c>
      <c r="E1679" s="5" t="s">
        <v>5699</v>
      </c>
      <c r="F1679" s="5" t="s">
        <v>9660</v>
      </c>
      <c r="G1679" s="7">
        <v>45026.34375</v>
      </c>
      <c r="H1679" s="7">
        <v>45064</v>
      </c>
      <c r="I1679" s="59">
        <v>126500</v>
      </c>
      <c r="J1679" s="59">
        <v>10978.5</v>
      </c>
      <c r="K1679" s="67" t="s">
        <v>14192</v>
      </c>
      <c r="L1679" s="5"/>
      <c r="M1679" s="5"/>
      <c r="N1679" s="59">
        <v>0</v>
      </c>
      <c r="O1679" s="59">
        <v>14638</v>
      </c>
      <c r="P1679" s="5" t="s">
        <v>13203</v>
      </c>
      <c r="Q1679" s="59">
        <v>126500</v>
      </c>
      <c r="R1679" s="59">
        <v>126500</v>
      </c>
      <c r="S1679" s="59">
        <v>0</v>
      </c>
      <c r="T1679" s="59">
        <v>111862</v>
      </c>
      <c r="U1679" s="59">
        <v>0</v>
      </c>
      <c r="V1679" s="5"/>
      <c r="W1679" s="59">
        <v>111862</v>
      </c>
      <c r="X1679" s="5">
        <v>4800060481</v>
      </c>
      <c r="Y1679" s="7">
        <v>45125</v>
      </c>
      <c r="Z1679" s="7">
        <v>45199</v>
      </c>
    </row>
    <row r="1680" spans="1:26" x14ac:dyDescent="0.25">
      <c r="A1680" s="5">
        <v>800231235</v>
      </c>
      <c r="B1680" s="5" t="s">
        <v>4021</v>
      </c>
      <c r="C1680" s="5" t="s">
        <v>4022</v>
      </c>
      <c r="D1680" s="5">
        <v>3229915</v>
      </c>
      <c r="E1680" s="5" t="s">
        <v>5700</v>
      </c>
      <c r="F1680" s="5" t="s">
        <v>9661</v>
      </c>
      <c r="G1680" s="7">
        <v>45026.359722222223</v>
      </c>
      <c r="H1680" s="7">
        <v>45064</v>
      </c>
      <c r="I1680" s="59">
        <v>103100</v>
      </c>
      <c r="J1680" s="59">
        <v>28180.5</v>
      </c>
      <c r="K1680" s="67" t="s">
        <v>14192</v>
      </c>
      <c r="L1680" s="5"/>
      <c r="M1680" s="5"/>
      <c r="N1680" s="59">
        <v>0</v>
      </c>
      <c r="O1680" s="59">
        <v>37574</v>
      </c>
      <c r="P1680" s="5" t="s">
        <v>13204</v>
      </c>
      <c r="Q1680" s="59">
        <v>103100</v>
      </c>
      <c r="R1680" s="59">
        <v>103100</v>
      </c>
      <c r="S1680" s="59">
        <v>0</v>
      </c>
      <c r="T1680" s="59">
        <v>65526</v>
      </c>
      <c r="U1680" s="59">
        <v>0</v>
      </c>
      <c r="V1680" s="5"/>
      <c r="W1680" s="59">
        <v>65526</v>
      </c>
      <c r="X1680" s="5">
        <v>4800060481</v>
      </c>
      <c r="Y1680" s="7">
        <v>45125</v>
      </c>
      <c r="Z1680" s="7">
        <v>45199</v>
      </c>
    </row>
    <row r="1681" spans="1:26" x14ac:dyDescent="0.25">
      <c r="A1681" s="5">
        <v>800231235</v>
      </c>
      <c r="B1681" s="5" t="s">
        <v>4021</v>
      </c>
      <c r="C1681" s="5" t="s">
        <v>4022</v>
      </c>
      <c r="D1681" s="5">
        <v>3229932</v>
      </c>
      <c r="E1681" s="5" t="s">
        <v>5701</v>
      </c>
      <c r="F1681" s="5" t="s">
        <v>9662</v>
      </c>
      <c r="G1681" s="7">
        <v>45026.380555555559</v>
      </c>
      <c r="H1681" s="7">
        <v>45064</v>
      </c>
      <c r="I1681" s="59">
        <v>74100</v>
      </c>
      <c r="J1681" s="59">
        <v>6430.5</v>
      </c>
      <c r="K1681" s="67" t="s">
        <v>14192</v>
      </c>
      <c r="L1681" s="5"/>
      <c r="M1681" s="5"/>
      <c r="N1681" s="59">
        <v>0</v>
      </c>
      <c r="O1681" s="59">
        <v>8574</v>
      </c>
      <c r="P1681" s="5" t="s">
        <v>13173</v>
      </c>
      <c r="Q1681" s="59">
        <v>74100</v>
      </c>
      <c r="R1681" s="59">
        <v>74100</v>
      </c>
      <c r="S1681" s="59">
        <v>0</v>
      </c>
      <c r="T1681" s="59">
        <v>65526</v>
      </c>
      <c r="U1681" s="59">
        <v>0</v>
      </c>
      <c r="V1681" s="5"/>
      <c r="W1681" s="59">
        <v>65526</v>
      </c>
      <c r="X1681" s="5">
        <v>4800060481</v>
      </c>
      <c r="Y1681" s="7">
        <v>45125</v>
      </c>
      <c r="Z1681" s="7">
        <v>45199</v>
      </c>
    </row>
    <row r="1682" spans="1:26" x14ac:dyDescent="0.25">
      <c r="A1682" s="5">
        <v>800231235</v>
      </c>
      <c r="B1682" s="5" t="s">
        <v>4021</v>
      </c>
      <c r="C1682" s="5" t="s">
        <v>4022</v>
      </c>
      <c r="D1682" s="5">
        <v>3229933</v>
      </c>
      <c r="E1682" s="5" t="s">
        <v>5702</v>
      </c>
      <c r="F1682" s="5" t="s">
        <v>9663</v>
      </c>
      <c r="G1682" s="7">
        <v>45026.381944444445</v>
      </c>
      <c r="H1682" s="7">
        <v>45064</v>
      </c>
      <c r="I1682" s="59">
        <v>133900</v>
      </c>
      <c r="J1682" s="59">
        <v>133900</v>
      </c>
      <c r="K1682" s="67" t="s">
        <v>14124</v>
      </c>
      <c r="L1682" s="5"/>
      <c r="M1682" s="5"/>
      <c r="N1682" s="59">
        <v>0</v>
      </c>
      <c r="O1682" s="59">
        <v>0</v>
      </c>
      <c r="P1682" s="5"/>
      <c r="Q1682" s="59">
        <v>133900</v>
      </c>
      <c r="R1682" s="59">
        <v>133900</v>
      </c>
      <c r="S1682" s="59">
        <v>0</v>
      </c>
      <c r="T1682" s="59">
        <v>133900</v>
      </c>
      <c r="U1682" s="59">
        <v>133900</v>
      </c>
      <c r="V1682" s="5">
        <v>1222323388</v>
      </c>
      <c r="W1682" s="59">
        <v>0</v>
      </c>
      <c r="X1682" s="5"/>
      <c r="Y1682" s="7"/>
      <c r="Z1682" s="7">
        <v>45199</v>
      </c>
    </row>
    <row r="1683" spans="1:26" x14ac:dyDescent="0.25">
      <c r="A1683" s="5">
        <v>800231235</v>
      </c>
      <c r="B1683" s="5" t="s">
        <v>4021</v>
      </c>
      <c r="C1683" s="5" t="s">
        <v>4022</v>
      </c>
      <c r="D1683" s="5">
        <v>3229934</v>
      </c>
      <c r="E1683" s="5" t="s">
        <v>5703</v>
      </c>
      <c r="F1683" s="5" t="s">
        <v>9664</v>
      </c>
      <c r="G1683" s="7">
        <v>45026.383333333331</v>
      </c>
      <c r="H1683" s="7">
        <v>45064</v>
      </c>
      <c r="I1683" s="59">
        <v>267800</v>
      </c>
      <c r="J1683" s="59">
        <v>267800</v>
      </c>
      <c r="K1683" s="67" t="s">
        <v>14124</v>
      </c>
      <c r="L1683" s="5"/>
      <c r="M1683" s="5"/>
      <c r="N1683" s="59">
        <v>0</v>
      </c>
      <c r="O1683" s="59">
        <v>0</v>
      </c>
      <c r="P1683" s="5"/>
      <c r="Q1683" s="59">
        <v>267800</v>
      </c>
      <c r="R1683" s="59">
        <v>267800</v>
      </c>
      <c r="S1683" s="59">
        <v>0</v>
      </c>
      <c r="T1683" s="59">
        <v>267800</v>
      </c>
      <c r="U1683" s="59">
        <v>267800</v>
      </c>
      <c r="V1683" s="5">
        <v>1222323389</v>
      </c>
      <c r="W1683" s="59">
        <v>0</v>
      </c>
      <c r="X1683" s="5"/>
      <c r="Y1683" s="7"/>
      <c r="Z1683" s="7">
        <v>45199</v>
      </c>
    </row>
    <row r="1684" spans="1:26" x14ac:dyDescent="0.25">
      <c r="A1684" s="5">
        <v>800231235</v>
      </c>
      <c r="B1684" s="5" t="s">
        <v>4021</v>
      </c>
      <c r="C1684" s="5" t="s">
        <v>4022</v>
      </c>
      <c r="D1684" s="5">
        <v>3229935</v>
      </c>
      <c r="E1684" s="5" t="s">
        <v>5704</v>
      </c>
      <c r="F1684" s="5" t="s">
        <v>9665</v>
      </c>
      <c r="G1684" s="7">
        <v>45026.384027777778</v>
      </c>
      <c r="H1684" s="7">
        <v>45064</v>
      </c>
      <c r="I1684" s="59">
        <v>74100</v>
      </c>
      <c r="J1684" s="59">
        <v>6430.5</v>
      </c>
      <c r="K1684" s="67" t="s">
        <v>14192</v>
      </c>
      <c r="L1684" s="5"/>
      <c r="M1684" s="5"/>
      <c r="N1684" s="59">
        <v>0</v>
      </c>
      <c r="O1684" s="59">
        <v>8574</v>
      </c>
      <c r="P1684" s="5" t="s">
        <v>13173</v>
      </c>
      <c r="Q1684" s="59">
        <v>74100</v>
      </c>
      <c r="R1684" s="59">
        <v>74100</v>
      </c>
      <c r="S1684" s="59">
        <v>0</v>
      </c>
      <c r="T1684" s="59">
        <v>65526</v>
      </c>
      <c r="U1684" s="59">
        <v>0</v>
      </c>
      <c r="V1684" s="5"/>
      <c r="W1684" s="59">
        <v>65526</v>
      </c>
      <c r="X1684" s="5">
        <v>4800060481</v>
      </c>
      <c r="Y1684" s="7">
        <v>45125</v>
      </c>
      <c r="Z1684" s="7">
        <v>45199</v>
      </c>
    </row>
    <row r="1685" spans="1:26" x14ac:dyDescent="0.25">
      <c r="A1685" s="5">
        <v>800231235</v>
      </c>
      <c r="B1685" s="5" t="s">
        <v>4021</v>
      </c>
      <c r="C1685" s="5" t="s">
        <v>4022</v>
      </c>
      <c r="D1685" s="5">
        <v>3229936</v>
      </c>
      <c r="E1685" s="5" t="s">
        <v>5705</v>
      </c>
      <c r="F1685" s="5" t="s">
        <v>9666</v>
      </c>
      <c r="G1685" s="7">
        <v>45026.385416666664</v>
      </c>
      <c r="H1685" s="7">
        <v>45064</v>
      </c>
      <c r="I1685" s="59">
        <v>74100</v>
      </c>
      <c r="J1685" s="59">
        <v>6430.5</v>
      </c>
      <c r="K1685" s="67" t="s">
        <v>14192</v>
      </c>
      <c r="L1685" s="5"/>
      <c r="M1685" s="5"/>
      <c r="N1685" s="59">
        <v>0</v>
      </c>
      <c r="O1685" s="59">
        <v>8574</v>
      </c>
      <c r="P1685" s="5" t="s">
        <v>13173</v>
      </c>
      <c r="Q1685" s="59">
        <v>74100</v>
      </c>
      <c r="R1685" s="59">
        <v>74100</v>
      </c>
      <c r="S1685" s="59">
        <v>0</v>
      </c>
      <c r="T1685" s="59">
        <v>65526</v>
      </c>
      <c r="U1685" s="59">
        <v>0</v>
      </c>
      <c r="V1685" s="5"/>
      <c r="W1685" s="59">
        <v>65526</v>
      </c>
      <c r="X1685" s="5">
        <v>4800060481</v>
      </c>
      <c r="Y1685" s="7">
        <v>45125</v>
      </c>
      <c r="Z1685" s="7">
        <v>45199</v>
      </c>
    </row>
    <row r="1686" spans="1:26" x14ac:dyDescent="0.25">
      <c r="A1686" s="5">
        <v>800231235</v>
      </c>
      <c r="B1686" s="5" t="s">
        <v>4021</v>
      </c>
      <c r="C1686" s="5" t="s">
        <v>4022</v>
      </c>
      <c r="D1686" s="5">
        <v>3229951</v>
      </c>
      <c r="E1686" s="5" t="s">
        <v>5706</v>
      </c>
      <c r="F1686" s="5" t="s">
        <v>9667</v>
      </c>
      <c r="G1686" s="7">
        <v>45026.40902777778</v>
      </c>
      <c r="H1686" s="7">
        <v>45064</v>
      </c>
      <c r="I1686" s="59">
        <v>74100</v>
      </c>
      <c r="J1686" s="59">
        <v>6430.5</v>
      </c>
      <c r="K1686" s="67" t="s">
        <v>14192</v>
      </c>
      <c r="L1686" s="5"/>
      <c r="M1686" s="5"/>
      <c r="N1686" s="59">
        <v>0</v>
      </c>
      <c r="O1686" s="59">
        <v>8574</v>
      </c>
      <c r="P1686" s="5" t="s">
        <v>13193</v>
      </c>
      <c r="Q1686" s="59">
        <v>74100</v>
      </c>
      <c r="R1686" s="59">
        <v>74100</v>
      </c>
      <c r="S1686" s="59">
        <v>0</v>
      </c>
      <c r="T1686" s="59">
        <v>65526</v>
      </c>
      <c r="U1686" s="59">
        <v>0</v>
      </c>
      <c r="V1686" s="5"/>
      <c r="W1686" s="59">
        <v>65526</v>
      </c>
      <c r="X1686" s="5">
        <v>4800060481</v>
      </c>
      <c r="Y1686" s="7">
        <v>45125</v>
      </c>
      <c r="Z1686" s="7">
        <v>45199</v>
      </c>
    </row>
    <row r="1687" spans="1:26" x14ac:dyDescent="0.25">
      <c r="A1687" s="5">
        <v>800231235</v>
      </c>
      <c r="B1687" s="5" t="s">
        <v>4021</v>
      </c>
      <c r="C1687" s="5" t="s">
        <v>4022</v>
      </c>
      <c r="D1687" s="5">
        <v>3229962</v>
      </c>
      <c r="E1687" s="5" t="s">
        <v>5707</v>
      </c>
      <c r="F1687" s="5" t="s">
        <v>9668</v>
      </c>
      <c r="G1687" s="7">
        <v>45026.421527777777</v>
      </c>
      <c r="H1687" s="7">
        <v>45064</v>
      </c>
      <c r="I1687" s="59">
        <v>74100</v>
      </c>
      <c r="J1687" s="59">
        <v>6430.5</v>
      </c>
      <c r="K1687" s="67" t="s">
        <v>14192</v>
      </c>
      <c r="L1687" s="5"/>
      <c r="M1687" s="5"/>
      <c r="N1687" s="59">
        <v>0</v>
      </c>
      <c r="O1687" s="59">
        <v>8574</v>
      </c>
      <c r="P1687" s="5" t="s">
        <v>13173</v>
      </c>
      <c r="Q1687" s="59">
        <v>74100</v>
      </c>
      <c r="R1687" s="59">
        <v>74100</v>
      </c>
      <c r="S1687" s="59">
        <v>0</v>
      </c>
      <c r="T1687" s="59">
        <v>65526</v>
      </c>
      <c r="U1687" s="59">
        <v>0</v>
      </c>
      <c r="V1687" s="5"/>
      <c r="W1687" s="59">
        <v>65526</v>
      </c>
      <c r="X1687" s="5">
        <v>4800060481</v>
      </c>
      <c r="Y1687" s="7">
        <v>45125</v>
      </c>
      <c r="Z1687" s="7">
        <v>45199</v>
      </c>
    </row>
    <row r="1688" spans="1:26" x14ac:dyDescent="0.25">
      <c r="A1688" s="5">
        <v>800231235</v>
      </c>
      <c r="B1688" s="5" t="s">
        <v>4021</v>
      </c>
      <c r="C1688" s="5" t="s">
        <v>4022</v>
      </c>
      <c r="D1688" s="5">
        <v>3230007</v>
      </c>
      <c r="E1688" s="5" t="s">
        <v>5708</v>
      </c>
      <c r="F1688" s="5" t="s">
        <v>9669</v>
      </c>
      <c r="G1688" s="7">
        <v>45026.490277777775</v>
      </c>
      <c r="H1688" s="7">
        <v>45064</v>
      </c>
      <c r="I1688" s="59">
        <v>74100</v>
      </c>
      <c r="J1688" s="59">
        <v>6430.5</v>
      </c>
      <c r="K1688" s="67" t="s">
        <v>14192</v>
      </c>
      <c r="L1688" s="5"/>
      <c r="M1688" s="5"/>
      <c r="N1688" s="59">
        <v>0</v>
      </c>
      <c r="O1688" s="59">
        <v>8574</v>
      </c>
      <c r="P1688" s="5" t="s">
        <v>13205</v>
      </c>
      <c r="Q1688" s="59">
        <v>74100</v>
      </c>
      <c r="R1688" s="59">
        <v>74100</v>
      </c>
      <c r="S1688" s="59">
        <v>0</v>
      </c>
      <c r="T1688" s="59">
        <v>65526</v>
      </c>
      <c r="U1688" s="59">
        <v>0</v>
      </c>
      <c r="V1688" s="5"/>
      <c r="W1688" s="59">
        <v>65526</v>
      </c>
      <c r="X1688" s="5">
        <v>4800060481</v>
      </c>
      <c r="Y1688" s="7">
        <v>45125</v>
      </c>
      <c r="Z1688" s="7">
        <v>45199</v>
      </c>
    </row>
    <row r="1689" spans="1:26" x14ac:dyDescent="0.25">
      <c r="A1689" s="5">
        <v>800231235</v>
      </c>
      <c r="B1689" s="5" t="s">
        <v>4021</v>
      </c>
      <c r="C1689" s="5" t="s">
        <v>4022</v>
      </c>
      <c r="D1689" s="5">
        <v>3230057</v>
      </c>
      <c r="E1689" s="5" t="s">
        <v>5709</v>
      </c>
      <c r="F1689" s="5" t="s">
        <v>9670</v>
      </c>
      <c r="G1689" s="7">
        <v>45026.574305555558</v>
      </c>
      <c r="H1689" s="7">
        <v>45064</v>
      </c>
      <c r="I1689" s="59">
        <v>159900</v>
      </c>
      <c r="J1689" s="59">
        <v>57552.75</v>
      </c>
      <c r="K1689" s="67" t="s">
        <v>14192</v>
      </c>
      <c r="L1689" s="5"/>
      <c r="M1689" s="5"/>
      <c r="N1689" s="59">
        <v>0</v>
      </c>
      <c r="O1689" s="59">
        <v>76737</v>
      </c>
      <c r="P1689" s="5" t="s">
        <v>13206</v>
      </c>
      <c r="Q1689" s="59">
        <v>159900</v>
      </c>
      <c r="R1689" s="59">
        <v>159900</v>
      </c>
      <c r="S1689" s="59">
        <v>0</v>
      </c>
      <c r="T1689" s="59">
        <v>83163</v>
      </c>
      <c r="U1689" s="59">
        <v>0</v>
      </c>
      <c r="V1689" s="5"/>
      <c r="W1689" s="59">
        <v>83163</v>
      </c>
      <c r="X1689" s="5">
        <v>4800060481</v>
      </c>
      <c r="Y1689" s="7">
        <v>45125</v>
      </c>
      <c r="Z1689" s="7">
        <v>45199</v>
      </c>
    </row>
    <row r="1690" spans="1:26" x14ac:dyDescent="0.25">
      <c r="A1690" s="5">
        <v>800231235</v>
      </c>
      <c r="B1690" s="5" t="s">
        <v>4021</v>
      </c>
      <c r="C1690" s="5" t="s">
        <v>4022</v>
      </c>
      <c r="D1690" s="5">
        <v>3230068</v>
      </c>
      <c r="E1690" s="5" t="s">
        <v>5710</v>
      </c>
      <c r="F1690" s="5" t="s">
        <v>9671</v>
      </c>
      <c r="G1690" s="7">
        <v>45026.593055555553</v>
      </c>
      <c r="H1690" s="7">
        <v>45064</v>
      </c>
      <c r="I1690" s="59">
        <v>74100</v>
      </c>
      <c r="J1690" s="59">
        <v>6430.5</v>
      </c>
      <c r="K1690" s="67" t="s">
        <v>14192</v>
      </c>
      <c r="L1690" s="5"/>
      <c r="M1690" s="5"/>
      <c r="N1690" s="59">
        <v>0</v>
      </c>
      <c r="O1690" s="59">
        <v>8574</v>
      </c>
      <c r="P1690" s="5" t="s">
        <v>13188</v>
      </c>
      <c r="Q1690" s="59">
        <v>74100</v>
      </c>
      <c r="R1690" s="59">
        <v>74100</v>
      </c>
      <c r="S1690" s="59">
        <v>0</v>
      </c>
      <c r="T1690" s="59">
        <v>65526</v>
      </c>
      <c r="U1690" s="59">
        <v>0</v>
      </c>
      <c r="V1690" s="5"/>
      <c r="W1690" s="59">
        <v>65526</v>
      </c>
      <c r="X1690" s="5">
        <v>4800060481</v>
      </c>
      <c r="Y1690" s="7">
        <v>45125</v>
      </c>
      <c r="Z1690" s="7">
        <v>45199</v>
      </c>
    </row>
    <row r="1691" spans="1:26" x14ac:dyDescent="0.25">
      <c r="A1691" s="5">
        <v>800231235</v>
      </c>
      <c r="B1691" s="5" t="s">
        <v>4021</v>
      </c>
      <c r="C1691" s="5" t="s">
        <v>4022</v>
      </c>
      <c r="D1691" s="5">
        <v>3230104</v>
      </c>
      <c r="E1691" s="5" t="s">
        <v>5711</v>
      </c>
      <c r="F1691" s="5" t="s">
        <v>9672</v>
      </c>
      <c r="G1691" s="7">
        <v>45026.645833333336</v>
      </c>
      <c r="H1691" s="7">
        <v>45064</v>
      </c>
      <c r="I1691" s="59">
        <v>74100</v>
      </c>
      <c r="J1691" s="59">
        <v>6430.5</v>
      </c>
      <c r="K1691" s="67" t="s">
        <v>14192</v>
      </c>
      <c r="L1691" s="5"/>
      <c r="M1691" s="5"/>
      <c r="N1691" s="59">
        <v>0</v>
      </c>
      <c r="O1691" s="59">
        <v>8574</v>
      </c>
      <c r="P1691" s="5" t="s">
        <v>13189</v>
      </c>
      <c r="Q1691" s="59">
        <v>74100</v>
      </c>
      <c r="R1691" s="59">
        <v>74100</v>
      </c>
      <c r="S1691" s="59">
        <v>0</v>
      </c>
      <c r="T1691" s="59">
        <v>65526</v>
      </c>
      <c r="U1691" s="59">
        <v>0</v>
      </c>
      <c r="V1691" s="5"/>
      <c r="W1691" s="59">
        <v>65526</v>
      </c>
      <c r="X1691" s="5">
        <v>4800060481</v>
      </c>
      <c r="Y1691" s="7">
        <v>45125</v>
      </c>
      <c r="Z1691" s="7">
        <v>45199</v>
      </c>
    </row>
    <row r="1692" spans="1:26" x14ac:dyDescent="0.25">
      <c r="A1692" s="5">
        <v>800231235</v>
      </c>
      <c r="B1692" s="5" t="s">
        <v>4021</v>
      </c>
      <c r="C1692" s="5" t="s">
        <v>4022</v>
      </c>
      <c r="D1692" s="5">
        <v>3230118</v>
      </c>
      <c r="E1692" s="5" t="s">
        <v>5712</v>
      </c>
      <c r="F1692" s="5" t="s">
        <v>9673</v>
      </c>
      <c r="G1692" s="7">
        <v>45026.668055555558</v>
      </c>
      <c r="H1692" s="7">
        <v>45064</v>
      </c>
      <c r="I1692" s="59">
        <v>5269504</v>
      </c>
      <c r="J1692" s="59">
        <v>4531773.4400000004</v>
      </c>
      <c r="K1692" s="5" t="s">
        <v>14192</v>
      </c>
      <c r="L1692" s="5"/>
      <c r="M1692" s="5"/>
      <c r="N1692" s="59">
        <v>5269504</v>
      </c>
      <c r="O1692" s="59">
        <v>0</v>
      </c>
      <c r="P1692" s="5"/>
      <c r="Q1692" s="59">
        <v>5269504</v>
      </c>
      <c r="R1692" s="59">
        <v>5269504</v>
      </c>
      <c r="S1692" s="59">
        <v>0</v>
      </c>
      <c r="T1692" s="59">
        <v>0</v>
      </c>
      <c r="U1692" s="59">
        <v>0</v>
      </c>
      <c r="V1692" s="5"/>
      <c r="W1692" s="59">
        <v>0</v>
      </c>
      <c r="X1692" s="5"/>
      <c r="Y1692" s="7"/>
      <c r="Z1692" s="7">
        <v>45199</v>
      </c>
    </row>
    <row r="1693" spans="1:26" x14ac:dyDescent="0.25">
      <c r="A1693" s="5">
        <v>800231235</v>
      </c>
      <c r="B1693" s="5" t="s">
        <v>4021</v>
      </c>
      <c r="C1693" s="5" t="s">
        <v>4022</v>
      </c>
      <c r="D1693" s="5">
        <v>3230130</v>
      </c>
      <c r="E1693" s="5" t="s">
        <v>5713</v>
      </c>
      <c r="F1693" s="5" t="s">
        <v>9674</v>
      </c>
      <c r="G1693" s="7">
        <v>45026.704861111109</v>
      </c>
      <c r="H1693" s="7">
        <v>45064</v>
      </c>
      <c r="I1693" s="59">
        <v>86833087</v>
      </c>
      <c r="J1693" s="59">
        <v>86833087</v>
      </c>
      <c r="K1693" s="67" t="s">
        <v>14205</v>
      </c>
      <c r="L1693" s="5"/>
      <c r="M1693" s="5"/>
      <c r="N1693" s="59">
        <v>0</v>
      </c>
      <c r="O1693" s="59">
        <v>7929551</v>
      </c>
      <c r="P1693" s="5" t="s">
        <v>13207</v>
      </c>
      <c r="Q1693" s="59">
        <v>86425087</v>
      </c>
      <c r="R1693" s="59">
        <v>86425087</v>
      </c>
      <c r="S1693" s="59">
        <v>0</v>
      </c>
      <c r="T1693" s="59">
        <v>0</v>
      </c>
      <c r="U1693" s="59">
        <v>0</v>
      </c>
      <c r="V1693" s="5"/>
      <c r="W1693" s="59">
        <v>78903536</v>
      </c>
      <c r="X1693" s="5">
        <v>4800061721</v>
      </c>
      <c r="Y1693" s="7">
        <v>45247</v>
      </c>
      <c r="Z1693" s="7">
        <v>45199</v>
      </c>
    </row>
    <row r="1694" spans="1:26" x14ac:dyDescent="0.25">
      <c r="A1694" s="5">
        <v>800231235</v>
      </c>
      <c r="B1694" s="5" t="s">
        <v>4021</v>
      </c>
      <c r="C1694" s="5" t="s">
        <v>4022</v>
      </c>
      <c r="D1694" s="5">
        <v>3230131</v>
      </c>
      <c r="E1694" s="5" t="s">
        <v>5714</v>
      </c>
      <c r="F1694" s="5" t="s">
        <v>9675</v>
      </c>
      <c r="G1694" s="7">
        <v>45026.707638888889</v>
      </c>
      <c r="H1694" s="7">
        <v>45064</v>
      </c>
      <c r="I1694" s="59">
        <v>126500</v>
      </c>
      <c r="J1694" s="59">
        <v>10978.5</v>
      </c>
      <c r="K1694" s="67" t="s">
        <v>14192</v>
      </c>
      <c r="L1694" s="5"/>
      <c r="M1694" s="5"/>
      <c r="N1694" s="59">
        <v>0</v>
      </c>
      <c r="O1694" s="59">
        <v>14638</v>
      </c>
      <c r="P1694" s="5" t="s">
        <v>13203</v>
      </c>
      <c r="Q1694" s="59">
        <v>126500</v>
      </c>
      <c r="R1694" s="59">
        <v>126500</v>
      </c>
      <c r="S1694" s="59">
        <v>0</v>
      </c>
      <c r="T1694" s="59">
        <v>111862</v>
      </c>
      <c r="U1694" s="59">
        <v>0</v>
      </c>
      <c r="V1694" s="5"/>
      <c r="W1694" s="59">
        <v>111862</v>
      </c>
      <c r="X1694" s="5">
        <v>4800060481</v>
      </c>
      <c r="Y1694" s="7">
        <v>45125</v>
      </c>
      <c r="Z1694" s="7">
        <v>45199</v>
      </c>
    </row>
    <row r="1695" spans="1:26" x14ac:dyDescent="0.25">
      <c r="A1695" s="5">
        <v>800231235</v>
      </c>
      <c r="B1695" s="5" t="s">
        <v>4021</v>
      </c>
      <c r="C1695" s="5" t="s">
        <v>4022</v>
      </c>
      <c r="D1695" s="5">
        <v>3230132</v>
      </c>
      <c r="E1695" s="5" t="s">
        <v>5715</v>
      </c>
      <c r="F1695" s="5" t="s">
        <v>9676</v>
      </c>
      <c r="G1695" s="7">
        <v>45026.708333333336</v>
      </c>
      <c r="H1695" s="7">
        <v>45064</v>
      </c>
      <c r="I1695" s="59">
        <v>12662157</v>
      </c>
      <c r="J1695" s="59">
        <v>10889455.02</v>
      </c>
      <c r="K1695" s="5" t="s">
        <v>14192</v>
      </c>
      <c r="L1695" s="5"/>
      <c r="M1695" s="5"/>
      <c r="N1695" s="59">
        <v>12662157</v>
      </c>
      <c r="O1695" s="59">
        <v>0</v>
      </c>
      <c r="P1695" s="5"/>
      <c r="Q1695" s="59">
        <v>12662157</v>
      </c>
      <c r="R1695" s="59">
        <v>12662157</v>
      </c>
      <c r="S1695" s="59">
        <v>0</v>
      </c>
      <c r="T1695" s="59">
        <v>0</v>
      </c>
      <c r="U1695" s="59">
        <v>0</v>
      </c>
      <c r="V1695" s="5"/>
      <c r="W1695" s="59">
        <v>0</v>
      </c>
      <c r="X1695" s="5"/>
      <c r="Y1695" s="7"/>
      <c r="Z1695" s="7">
        <v>45199</v>
      </c>
    </row>
    <row r="1696" spans="1:26" x14ac:dyDescent="0.25">
      <c r="A1696" s="5">
        <v>800231235</v>
      </c>
      <c r="B1696" s="5" t="s">
        <v>4021</v>
      </c>
      <c r="C1696" s="5" t="s">
        <v>4022</v>
      </c>
      <c r="D1696" s="5">
        <v>3230185</v>
      </c>
      <c r="E1696" s="5" t="s">
        <v>5716</v>
      </c>
      <c r="F1696" s="5" t="s">
        <v>9677</v>
      </c>
      <c r="G1696" s="7">
        <v>45027.311805555553</v>
      </c>
      <c r="H1696" s="7">
        <v>45064</v>
      </c>
      <c r="I1696" s="59">
        <v>103100</v>
      </c>
      <c r="J1696" s="59">
        <v>28180.5</v>
      </c>
      <c r="K1696" s="67" t="s">
        <v>14192</v>
      </c>
      <c r="L1696" s="5"/>
      <c r="M1696" s="5"/>
      <c r="N1696" s="59">
        <v>0</v>
      </c>
      <c r="O1696" s="59">
        <v>37574</v>
      </c>
      <c r="P1696" s="5" t="s">
        <v>13204</v>
      </c>
      <c r="Q1696" s="59">
        <v>103100</v>
      </c>
      <c r="R1696" s="59">
        <v>103100</v>
      </c>
      <c r="S1696" s="59">
        <v>0</v>
      </c>
      <c r="T1696" s="59">
        <v>65526</v>
      </c>
      <c r="U1696" s="59">
        <v>0</v>
      </c>
      <c r="V1696" s="5"/>
      <c r="W1696" s="59">
        <v>65526</v>
      </c>
      <c r="X1696" s="5">
        <v>4800060481</v>
      </c>
      <c r="Y1696" s="7">
        <v>45125</v>
      </c>
      <c r="Z1696" s="7">
        <v>45199</v>
      </c>
    </row>
    <row r="1697" spans="1:26" x14ac:dyDescent="0.25">
      <c r="A1697" s="5">
        <v>800231235</v>
      </c>
      <c r="B1697" s="5" t="s">
        <v>4021</v>
      </c>
      <c r="C1697" s="5" t="s">
        <v>4022</v>
      </c>
      <c r="D1697" s="5">
        <v>3230190</v>
      </c>
      <c r="E1697" s="5" t="s">
        <v>5717</v>
      </c>
      <c r="F1697" s="5" t="s">
        <v>9678</v>
      </c>
      <c r="G1697" s="7">
        <v>45027.315972222219</v>
      </c>
      <c r="H1697" s="7">
        <v>45064</v>
      </c>
      <c r="I1697" s="59">
        <v>74100</v>
      </c>
      <c r="J1697" s="59">
        <v>6430.5</v>
      </c>
      <c r="K1697" s="67" t="s">
        <v>14192</v>
      </c>
      <c r="L1697" s="5"/>
      <c r="M1697" s="5"/>
      <c r="N1697" s="59">
        <v>0</v>
      </c>
      <c r="O1697" s="59">
        <v>8574</v>
      </c>
      <c r="P1697" s="5" t="s">
        <v>13193</v>
      </c>
      <c r="Q1697" s="59">
        <v>74100</v>
      </c>
      <c r="R1697" s="59">
        <v>74100</v>
      </c>
      <c r="S1697" s="59">
        <v>0</v>
      </c>
      <c r="T1697" s="59">
        <v>65526</v>
      </c>
      <c r="U1697" s="59">
        <v>0</v>
      </c>
      <c r="V1697" s="5"/>
      <c r="W1697" s="59">
        <v>65526</v>
      </c>
      <c r="X1697" s="5">
        <v>4800060481</v>
      </c>
      <c r="Y1697" s="7">
        <v>45125</v>
      </c>
      <c r="Z1697" s="7">
        <v>45199</v>
      </c>
    </row>
    <row r="1698" spans="1:26" x14ac:dyDescent="0.25">
      <c r="A1698" s="5">
        <v>800231235</v>
      </c>
      <c r="B1698" s="5" t="s">
        <v>4021</v>
      </c>
      <c r="C1698" s="5" t="s">
        <v>4022</v>
      </c>
      <c r="D1698" s="5">
        <v>3230221</v>
      </c>
      <c r="E1698" s="5" t="s">
        <v>5718</v>
      </c>
      <c r="F1698" s="5" t="s">
        <v>9679</v>
      </c>
      <c r="G1698" s="7">
        <v>45027.345833333333</v>
      </c>
      <c r="H1698" s="7">
        <v>45064</v>
      </c>
      <c r="I1698" s="59">
        <v>103100</v>
      </c>
      <c r="J1698" s="59">
        <v>28180.5</v>
      </c>
      <c r="K1698" s="67" t="s">
        <v>14192</v>
      </c>
      <c r="L1698" s="5"/>
      <c r="M1698" s="5"/>
      <c r="N1698" s="59">
        <v>0</v>
      </c>
      <c r="O1698" s="59">
        <v>37574</v>
      </c>
      <c r="P1698" s="5" t="s">
        <v>13208</v>
      </c>
      <c r="Q1698" s="59">
        <v>103100</v>
      </c>
      <c r="R1698" s="59">
        <v>103100</v>
      </c>
      <c r="S1698" s="59">
        <v>0</v>
      </c>
      <c r="T1698" s="59">
        <v>65526</v>
      </c>
      <c r="U1698" s="59">
        <v>0</v>
      </c>
      <c r="V1698" s="5"/>
      <c r="W1698" s="59">
        <v>65526</v>
      </c>
      <c r="X1698" s="5">
        <v>4800060481</v>
      </c>
      <c r="Y1698" s="7">
        <v>45125</v>
      </c>
      <c r="Z1698" s="7">
        <v>45199</v>
      </c>
    </row>
    <row r="1699" spans="1:26" x14ac:dyDescent="0.25">
      <c r="A1699" s="5">
        <v>800231235</v>
      </c>
      <c r="B1699" s="5" t="s">
        <v>4021</v>
      </c>
      <c r="C1699" s="5" t="s">
        <v>4022</v>
      </c>
      <c r="D1699" s="5">
        <v>3230226</v>
      </c>
      <c r="E1699" s="5" t="s">
        <v>5719</v>
      </c>
      <c r="F1699" s="5" t="s">
        <v>9680</v>
      </c>
      <c r="G1699" s="7">
        <v>45027.349305555559</v>
      </c>
      <c r="H1699" s="7">
        <v>45064</v>
      </c>
      <c r="I1699" s="59">
        <v>103800</v>
      </c>
      <c r="J1699" s="59">
        <v>94231.5</v>
      </c>
      <c r="K1699" s="67" t="s">
        <v>14192</v>
      </c>
      <c r="L1699" s="5"/>
      <c r="M1699" s="5"/>
      <c r="N1699" s="59">
        <v>0</v>
      </c>
      <c r="O1699" s="59">
        <v>38274</v>
      </c>
      <c r="P1699" s="5" t="s">
        <v>13170</v>
      </c>
      <c r="Q1699" s="59">
        <v>103800</v>
      </c>
      <c r="R1699" s="59">
        <v>103800</v>
      </c>
      <c r="S1699" s="59">
        <v>0</v>
      </c>
      <c r="T1699" s="59">
        <v>65526</v>
      </c>
      <c r="U1699" s="59">
        <v>65526</v>
      </c>
      <c r="V1699" s="5">
        <v>1222323390</v>
      </c>
      <c r="W1699" s="59">
        <v>0</v>
      </c>
      <c r="X1699" s="5"/>
      <c r="Y1699" s="7"/>
      <c r="Z1699" s="7">
        <v>45199</v>
      </c>
    </row>
    <row r="1700" spans="1:26" x14ac:dyDescent="0.25">
      <c r="A1700" s="5">
        <v>800231235</v>
      </c>
      <c r="B1700" s="5" t="s">
        <v>4021</v>
      </c>
      <c r="C1700" s="5" t="s">
        <v>4022</v>
      </c>
      <c r="D1700" s="5">
        <v>3230267</v>
      </c>
      <c r="E1700" s="5" t="s">
        <v>5720</v>
      </c>
      <c r="F1700" s="5" t="s">
        <v>9681</v>
      </c>
      <c r="G1700" s="7">
        <v>45027.392361111109</v>
      </c>
      <c r="H1700" s="7">
        <v>45064</v>
      </c>
      <c r="I1700" s="59">
        <v>103100</v>
      </c>
      <c r="J1700" s="59">
        <v>28180.5</v>
      </c>
      <c r="K1700" s="67" t="s">
        <v>14192</v>
      </c>
      <c r="L1700" s="5"/>
      <c r="M1700" s="5"/>
      <c r="N1700" s="59">
        <v>0</v>
      </c>
      <c r="O1700" s="59">
        <v>37574</v>
      </c>
      <c r="P1700" s="5" t="s">
        <v>13209</v>
      </c>
      <c r="Q1700" s="59">
        <v>103100</v>
      </c>
      <c r="R1700" s="59">
        <v>103100</v>
      </c>
      <c r="S1700" s="59">
        <v>0</v>
      </c>
      <c r="T1700" s="59">
        <v>65526</v>
      </c>
      <c r="U1700" s="59">
        <v>0</v>
      </c>
      <c r="V1700" s="5"/>
      <c r="W1700" s="59">
        <v>65526</v>
      </c>
      <c r="X1700" s="5">
        <v>4800060481</v>
      </c>
      <c r="Y1700" s="7">
        <v>45125</v>
      </c>
      <c r="Z1700" s="7">
        <v>45199</v>
      </c>
    </row>
    <row r="1701" spans="1:26" x14ac:dyDescent="0.25">
      <c r="A1701" s="5">
        <v>800231235</v>
      </c>
      <c r="B1701" s="5" t="s">
        <v>4021</v>
      </c>
      <c r="C1701" s="5" t="s">
        <v>4022</v>
      </c>
      <c r="D1701" s="5">
        <v>3230273</v>
      </c>
      <c r="E1701" s="5" t="s">
        <v>5721</v>
      </c>
      <c r="F1701" s="5" t="s">
        <v>9682</v>
      </c>
      <c r="G1701" s="7">
        <v>45027.400694444441</v>
      </c>
      <c r="H1701" s="7">
        <v>45064</v>
      </c>
      <c r="I1701" s="59">
        <v>757292</v>
      </c>
      <c r="J1701" s="59">
        <v>757292</v>
      </c>
      <c r="K1701" s="67" t="s">
        <v>14131</v>
      </c>
      <c r="L1701" s="5"/>
      <c r="M1701" s="5"/>
      <c r="N1701" s="59">
        <v>757292</v>
      </c>
      <c r="O1701" s="59">
        <v>0</v>
      </c>
      <c r="P1701" s="5" t="s">
        <v>13210</v>
      </c>
      <c r="Q1701" s="59">
        <v>757292</v>
      </c>
      <c r="R1701" s="59">
        <v>757292</v>
      </c>
      <c r="S1701" s="59">
        <v>0</v>
      </c>
      <c r="T1701" s="59">
        <v>0</v>
      </c>
      <c r="U1701" s="59">
        <v>0</v>
      </c>
      <c r="V1701" s="5"/>
      <c r="W1701" s="59">
        <v>0</v>
      </c>
      <c r="X1701" s="5"/>
      <c r="Y1701" s="7"/>
      <c r="Z1701" s="7">
        <v>45199</v>
      </c>
    </row>
    <row r="1702" spans="1:26" x14ac:dyDescent="0.25">
      <c r="A1702" s="5">
        <v>800231235</v>
      </c>
      <c r="B1702" s="5" t="s">
        <v>4021</v>
      </c>
      <c r="C1702" s="5" t="s">
        <v>4022</v>
      </c>
      <c r="D1702" s="5">
        <v>3230284</v>
      </c>
      <c r="E1702" s="5" t="s">
        <v>5722</v>
      </c>
      <c r="F1702" s="5" t="s">
        <v>9683</v>
      </c>
      <c r="G1702" s="7">
        <v>45027.421527777777</v>
      </c>
      <c r="H1702" s="7">
        <v>45064</v>
      </c>
      <c r="I1702" s="59">
        <v>103100</v>
      </c>
      <c r="J1702" s="59">
        <v>28180.5</v>
      </c>
      <c r="K1702" s="67" t="s">
        <v>14192</v>
      </c>
      <c r="L1702" s="5"/>
      <c r="M1702" s="5"/>
      <c r="N1702" s="59">
        <v>0</v>
      </c>
      <c r="O1702" s="59">
        <v>37574</v>
      </c>
      <c r="P1702" s="5" t="s">
        <v>13208</v>
      </c>
      <c r="Q1702" s="59">
        <v>103100</v>
      </c>
      <c r="R1702" s="59">
        <v>103100</v>
      </c>
      <c r="S1702" s="59">
        <v>0</v>
      </c>
      <c r="T1702" s="59">
        <v>65526</v>
      </c>
      <c r="U1702" s="59">
        <v>0</v>
      </c>
      <c r="V1702" s="5"/>
      <c r="W1702" s="59">
        <v>65526</v>
      </c>
      <c r="X1702" s="5">
        <v>4800060481</v>
      </c>
      <c r="Y1702" s="7">
        <v>45125</v>
      </c>
      <c r="Z1702" s="7">
        <v>45199</v>
      </c>
    </row>
    <row r="1703" spans="1:26" x14ac:dyDescent="0.25">
      <c r="A1703" s="5">
        <v>800231235</v>
      </c>
      <c r="B1703" s="5" t="s">
        <v>4021</v>
      </c>
      <c r="C1703" s="5" t="s">
        <v>4022</v>
      </c>
      <c r="D1703" s="5">
        <v>3230311</v>
      </c>
      <c r="E1703" s="5" t="s">
        <v>5723</v>
      </c>
      <c r="F1703" s="5" t="s">
        <v>9684</v>
      </c>
      <c r="G1703" s="7">
        <v>45027.451388888891</v>
      </c>
      <c r="H1703" s="7">
        <v>45064</v>
      </c>
      <c r="I1703" s="59">
        <v>41500539</v>
      </c>
      <c r="J1703" s="59">
        <v>1584807</v>
      </c>
      <c r="K1703" s="67" t="s">
        <v>14192</v>
      </c>
      <c r="L1703" s="5"/>
      <c r="M1703" s="5"/>
      <c r="N1703" s="59">
        <v>0</v>
      </c>
      <c r="O1703" s="59">
        <v>2113076</v>
      </c>
      <c r="P1703" s="5" t="s">
        <v>13211</v>
      </c>
      <c r="Q1703" s="59">
        <v>41500539</v>
      </c>
      <c r="R1703" s="59">
        <v>41500539</v>
      </c>
      <c r="S1703" s="59">
        <v>0</v>
      </c>
      <c r="T1703" s="59">
        <v>39387463</v>
      </c>
      <c r="U1703" s="59">
        <v>0</v>
      </c>
      <c r="V1703" s="5"/>
      <c r="W1703" s="59">
        <v>39387463</v>
      </c>
      <c r="X1703" s="5">
        <v>4800060481</v>
      </c>
      <c r="Y1703" s="7">
        <v>45125</v>
      </c>
      <c r="Z1703" s="7">
        <v>45199</v>
      </c>
    </row>
    <row r="1704" spans="1:26" x14ac:dyDescent="0.25">
      <c r="A1704" s="5">
        <v>800231235</v>
      </c>
      <c r="B1704" s="5" t="s">
        <v>4021</v>
      </c>
      <c r="C1704" s="5" t="s">
        <v>4022</v>
      </c>
      <c r="D1704" s="5">
        <v>3230332</v>
      </c>
      <c r="E1704" s="5" t="s">
        <v>5724</v>
      </c>
      <c r="F1704" s="5" t="s">
        <v>9685</v>
      </c>
      <c r="G1704" s="7">
        <v>45027.479166666664</v>
      </c>
      <c r="H1704" s="7">
        <v>45064</v>
      </c>
      <c r="I1704" s="59">
        <v>6771836</v>
      </c>
      <c r="J1704" s="59">
        <v>6771836</v>
      </c>
      <c r="K1704" s="67" t="s">
        <v>14131</v>
      </c>
      <c r="L1704" s="5"/>
      <c r="M1704" s="5"/>
      <c r="N1704" s="59">
        <v>6771836</v>
      </c>
      <c r="O1704" s="59">
        <v>0</v>
      </c>
      <c r="P1704" s="5" t="s">
        <v>13212</v>
      </c>
      <c r="Q1704" s="59">
        <v>6771836</v>
      </c>
      <c r="R1704" s="59">
        <v>6771836</v>
      </c>
      <c r="S1704" s="59">
        <v>0</v>
      </c>
      <c r="T1704" s="59">
        <v>0</v>
      </c>
      <c r="U1704" s="59">
        <v>0</v>
      </c>
      <c r="V1704" s="5"/>
      <c r="W1704" s="59">
        <v>0</v>
      </c>
      <c r="X1704" s="5"/>
      <c r="Y1704" s="7"/>
      <c r="Z1704" s="7">
        <v>45199</v>
      </c>
    </row>
    <row r="1705" spans="1:26" x14ac:dyDescent="0.25">
      <c r="A1705" s="5">
        <v>800231235</v>
      </c>
      <c r="B1705" s="5" t="s">
        <v>4021</v>
      </c>
      <c r="C1705" s="5" t="s">
        <v>4022</v>
      </c>
      <c r="D1705" s="5">
        <v>3230347</v>
      </c>
      <c r="E1705" s="5" t="s">
        <v>5725</v>
      </c>
      <c r="F1705" s="5" t="s">
        <v>9686</v>
      </c>
      <c r="G1705" s="7">
        <v>45027.518055555556</v>
      </c>
      <c r="H1705" s="7">
        <v>45064</v>
      </c>
      <c r="I1705" s="59">
        <v>160300</v>
      </c>
      <c r="J1705" s="59">
        <v>8625</v>
      </c>
      <c r="K1705" s="67" t="s">
        <v>14192</v>
      </c>
      <c r="L1705" s="5"/>
      <c r="M1705" s="5"/>
      <c r="N1705" s="59">
        <v>0</v>
      </c>
      <c r="O1705" s="59">
        <v>11500</v>
      </c>
      <c r="P1705" s="5" t="s">
        <v>13213</v>
      </c>
      <c r="Q1705" s="59">
        <v>160300</v>
      </c>
      <c r="R1705" s="59">
        <v>160300</v>
      </c>
      <c r="S1705" s="59">
        <v>0</v>
      </c>
      <c r="T1705" s="59">
        <v>148800</v>
      </c>
      <c r="U1705" s="59">
        <v>0</v>
      </c>
      <c r="V1705" s="5"/>
      <c r="W1705" s="59">
        <v>8340</v>
      </c>
      <c r="X1705" s="5">
        <v>4800060821</v>
      </c>
      <c r="Y1705" s="7">
        <v>45155</v>
      </c>
      <c r="Z1705" s="7">
        <v>45199</v>
      </c>
    </row>
    <row r="1706" spans="1:26" x14ac:dyDescent="0.25">
      <c r="A1706" s="5">
        <v>800231235</v>
      </c>
      <c r="B1706" s="5" t="s">
        <v>4021</v>
      </c>
      <c r="C1706" s="5" t="s">
        <v>4022</v>
      </c>
      <c r="D1706" s="5">
        <v>3230357</v>
      </c>
      <c r="E1706" s="5" t="s">
        <v>5726</v>
      </c>
      <c r="F1706" s="5" t="s">
        <v>9687</v>
      </c>
      <c r="G1706" s="7">
        <v>45027.543749999997</v>
      </c>
      <c r="H1706" s="7">
        <v>45064</v>
      </c>
      <c r="I1706" s="59">
        <v>126500</v>
      </c>
      <c r="J1706" s="59">
        <v>122840.5</v>
      </c>
      <c r="K1706" s="67" t="s">
        <v>14192</v>
      </c>
      <c r="L1706" s="5"/>
      <c r="M1706" s="5"/>
      <c r="N1706" s="59">
        <v>0</v>
      </c>
      <c r="O1706" s="59">
        <v>14638</v>
      </c>
      <c r="P1706" s="5" t="s">
        <v>13170</v>
      </c>
      <c r="Q1706" s="59">
        <v>126500</v>
      </c>
      <c r="R1706" s="59">
        <v>126500</v>
      </c>
      <c r="S1706" s="59">
        <v>0</v>
      </c>
      <c r="T1706" s="59">
        <v>111862</v>
      </c>
      <c r="U1706" s="59">
        <v>111862</v>
      </c>
      <c r="V1706" s="5">
        <v>1222323391</v>
      </c>
      <c r="W1706" s="59">
        <v>0</v>
      </c>
      <c r="X1706" s="5"/>
      <c r="Y1706" s="7"/>
      <c r="Z1706" s="7">
        <v>45199</v>
      </c>
    </row>
    <row r="1707" spans="1:26" x14ac:dyDescent="0.25">
      <c r="A1707" s="5">
        <v>800231235</v>
      </c>
      <c r="B1707" s="5" t="s">
        <v>4021</v>
      </c>
      <c r="C1707" s="5" t="s">
        <v>4022</v>
      </c>
      <c r="D1707" s="5">
        <v>3230373</v>
      </c>
      <c r="E1707" s="5" t="s">
        <v>5727</v>
      </c>
      <c r="F1707" s="5" t="s">
        <v>9688</v>
      </c>
      <c r="G1707" s="7">
        <v>45027.558333333334</v>
      </c>
      <c r="H1707" s="7">
        <v>45064</v>
      </c>
      <c r="I1707" s="59">
        <v>154200</v>
      </c>
      <c r="J1707" s="59">
        <v>55500</v>
      </c>
      <c r="K1707" s="67" t="s">
        <v>14192</v>
      </c>
      <c r="L1707" s="5"/>
      <c r="M1707" s="5"/>
      <c r="N1707" s="59">
        <v>0</v>
      </c>
      <c r="O1707" s="59">
        <v>74000</v>
      </c>
      <c r="P1707" s="5" t="s">
        <v>13214</v>
      </c>
      <c r="Q1707" s="59">
        <v>154200</v>
      </c>
      <c r="R1707" s="59">
        <v>154200</v>
      </c>
      <c r="S1707" s="59">
        <v>0</v>
      </c>
      <c r="T1707" s="59">
        <v>80200</v>
      </c>
      <c r="U1707" s="59">
        <v>0</v>
      </c>
      <c r="V1707" s="5"/>
      <c r="W1707" s="59">
        <v>80200</v>
      </c>
      <c r="X1707" s="5">
        <v>4800060481</v>
      </c>
      <c r="Y1707" s="7">
        <v>45125</v>
      </c>
      <c r="Z1707" s="7">
        <v>45199</v>
      </c>
    </row>
    <row r="1708" spans="1:26" x14ac:dyDescent="0.25">
      <c r="A1708" s="5">
        <v>800231235</v>
      </c>
      <c r="B1708" s="5" t="s">
        <v>4021</v>
      </c>
      <c r="C1708" s="5" t="s">
        <v>4022</v>
      </c>
      <c r="D1708" s="5">
        <v>3230385</v>
      </c>
      <c r="E1708" s="5" t="s">
        <v>5728</v>
      </c>
      <c r="F1708" s="5" t="s">
        <v>9689</v>
      </c>
      <c r="G1708" s="7">
        <v>45027.576388888891</v>
      </c>
      <c r="H1708" s="7">
        <v>45064</v>
      </c>
      <c r="I1708" s="59">
        <v>74100</v>
      </c>
      <c r="J1708" s="59">
        <v>71956.5</v>
      </c>
      <c r="K1708" s="67" t="s">
        <v>14192</v>
      </c>
      <c r="L1708" s="5"/>
      <c r="M1708" s="5"/>
      <c r="N1708" s="59">
        <v>0</v>
      </c>
      <c r="O1708" s="59">
        <v>8574</v>
      </c>
      <c r="P1708" s="5" t="s">
        <v>13170</v>
      </c>
      <c r="Q1708" s="59">
        <v>74100</v>
      </c>
      <c r="R1708" s="59">
        <v>74100</v>
      </c>
      <c r="S1708" s="59">
        <v>0</v>
      </c>
      <c r="T1708" s="59">
        <v>65526</v>
      </c>
      <c r="U1708" s="59">
        <v>65526</v>
      </c>
      <c r="V1708" s="5">
        <v>1222323392</v>
      </c>
      <c r="W1708" s="59">
        <v>0</v>
      </c>
      <c r="X1708" s="5"/>
      <c r="Y1708" s="7"/>
      <c r="Z1708" s="7">
        <v>45199</v>
      </c>
    </row>
    <row r="1709" spans="1:26" x14ac:dyDescent="0.25">
      <c r="A1709" s="5">
        <v>800231235</v>
      </c>
      <c r="B1709" s="5" t="s">
        <v>4021</v>
      </c>
      <c r="C1709" s="5" t="s">
        <v>4022</v>
      </c>
      <c r="D1709" s="5">
        <v>3230399</v>
      </c>
      <c r="E1709" s="5" t="s">
        <v>5729</v>
      </c>
      <c r="F1709" s="5" t="s">
        <v>9690</v>
      </c>
      <c r="G1709" s="7">
        <v>45027.59652777778</v>
      </c>
      <c r="H1709" s="7">
        <v>45064</v>
      </c>
      <c r="I1709" s="59">
        <v>9029674</v>
      </c>
      <c r="J1709" s="59">
        <v>9029674</v>
      </c>
      <c r="K1709" s="67" t="s">
        <v>14131</v>
      </c>
      <c r="L1709" s="5"/>
      <c r="M1709" s="5"/>
      <c r="N1709" s="59">
        <v>9029674</v>
      </c>
      <c r="O1709" s="59">
        <v>0</v>
      </c>
      <c r="P1709" s="5" t="s">
        <v>13212</v>
      </c>
      <c r="Q1709" s="59">
        <v>9029674</v>
      </c>
      <c r="R1709" s="59">
        <v>9029674</v>
      </c>
      <c r="S1709" s="59">
        <v>0</v>
      </c>
      <c r="T1709" s="59">
        <v>0</v>
      </c>
      <c r="U1709" s="59">
        <v>0</v>
      </c>
      <c r="V1709" s="5"/>
      <c r="W1709" s="59">
        <v>0</v>
      </c>
      <c r="X1709" s="5"/>
      <c r="Y1709" s="7"/>
      <c r="Z1709" s="7">
        <v>45199</v>
      </c>
    </row>
    <row r="1710" spans="1:26" x14ac:dyDescent="0.25">
      <c r="A1710" s="5">
        <v>800231235</v>
      </c>
      <c r="B1710" s="5" t="s">
        <v>4021</v>
      </c>
      <c r="C1710" s="5" t="s">
        <v>4022</v>
      </c>
      <c r="D1710" s="5">
        <v>3230402</v>
      </c>
      <c r="E1710" s="5" t="s">
        <v>5730</v>
      </c>
      <c r="F1710" s="5" t="s">
        <v>9691</v>
      </c>
      <c r="G1710" s="7">
        <v>45027.597222222219</v>
      </c>
      <c r="H1710" s="7">
        <v>45064</v>
      </c>
      <c r="I1710" s="59">
        <v>126500</v>
      </c>
      <c r="J1710" s="59">
        <v>10978.5</v>
      </c>
      <c r="K1710" s="67" t="s">
        <v>14192</v>
      </c>
      <c r="L1710" s="5"/>
      <c r="M1710" s="5"/>
      <c r="N1710" s="59">
        <v>0</v>
      </c>
      <c r="O1710" s="59">
        <v>14638</v>
      </c>
      <c r="P1710" s="5" t="s">
        <v>13215</v>
      </c>
      <c r="Q1710" s="59">
        <v>126500</v>
      </c>
      <c r="R1710" s="59">
        <v>126500</v>
      </c>
      <c r="S1710" s="59">
        <v>0</v>
      </c>
      <c r="T1710" s="59">
        <v>111862</v>
      </c>
      <c r="U1710" s="59">
        <v>0</v>
      </c>
      <c r="V1710" s="5"/>
      <c r="W1710" s="59">
        <v>111862</v>
      </c>
      <c r="X1710" s="5">
        <v>4800060481</v>
      </c>
      <c r="Y1710" s="7">
        <v>45125</v>
      </c>
      <c r="Z1710" s="7">
        <v>45199</v>
      </c>
    </row>
    <row r="1711" spans="1:26" x14ac:dyDescent="0.25">
      <c r="A1711" s="5">
        <v>800231235</v>
      </c>
      <c r="B1711" s="5" t="s">
        <v>4021</v>
      </c>
      <c r="C1711" s="5" t="s">
        <v>4022</v>
      </c>
      <c r="D1711" s="5">
        <v>3230417</v>
      </c>
      <c r="E1711" s="5" t="s">
        <v>5731</v>
      </c>
      <c r="F1711" s="5" t="s">
        <v>9692</v>
      </c>
      <c r="G1711" s="7">
        <v>45027.615972222222</v>
      </c>
      <c r="H1711" s="7">
        <v>45064</v>
      </c>
      <c r="I1711" s="59">
        <v>150100</v>
      </c>
      <c r="J1711" s="59">
        <v>131600</v>
      </c>
      <c r="K1711" s="67" t="s">
        <v>14192</v>
      </c>
      <c r="L1711" s="5"/>
      <c r="M1711" s="5"/>
      <c r="N1711" s="59">
        <v>0</v>
      </c>
      <c r="O1711" s="59">
        <v>74000</v>
      </c>
      <c r="P1711" s="5" t="s">
        <v>13170</v>
      </c>
      <c r="Q1711" s="59">
        <v>154200</v>
      </c>
      <c r="R1711" s="59">
        <v>154200</v>
      </c>
      <c r="S1711" s="59">
        <v>0</v>
      </c>
      <c r="T1711" s="59">
        <v>76100</v>
      </c>
      <c r="U1711" s="59">
        <v>76100</v>
      </c>
      <c r="V1711" s="5">
        <v>1222323393</v>
      </c>
      <c r="W1711" s="59">
        <v>0</v>
      </c>
      <c r="X1711" s="5"/>
      <c r="Y1711" s="7"/>
      <c r="Z1711" s="7">
        <v>45199</v>
      </c>
    </row>
    <row r="1712" spans="1:26" x14ac:dyDescent="0.25">
      <c r="A1712" s="5">
        <v>800231235</v>
      </c>
      <c r="B1712" s="5" t="s">
        <v>4021</v>
      </c>
      <c r="C1712" s="5" t="s">
        <v>4022</v>
      </c>
      <c r="D1712" s="5">
        <v>3230424</v>
      </c>
      <c r="E1712" s="5" t="s">
        <v>5732</v>
      </c>
      <c r="F1712" s="5" t="s">
        <v>9693</v>
      </c>
      <c r="G1712" s="7">
        <v>45027.625694444447</v>
      </c>
      <c r="H1712" s="7">
        <v>45064</v>
      </c>
      <c r="I1712" s="59">
        <v>26740485</v>
      </c>
      <c r="J1712" s="59">
        <v>22996817.100000001</v>
      </c>
      <c r="K1712" s="5" t="s">
        <v>14192</v>
      </c>
      <c r="L1712" s="5"/>
      <c r="M1712" s="5"/>
      <c r="N1712" s="59">
        <v>26604485</v>
      </c>
      <c r="O1712" s="59">
        <v>0</v>
      </c>
      <c r="P1712" s="5"/>
      <c r="Q1712" s="59">
        <v>26604485</v>
      </c>
      <c r="R1712" s="59">
        <v>26604485</v>
      </c>
      <c r="S1712" s="59">
        <v>0</v>
      </c>
      <c r="T1712" s="59">
        <v>0</v>
      </c>
      <c r="U1712" s="59">
        <v>0</v>
      </c>
      <c r="V1712" s="5"/>
      <c r="W1712" s="59">
        <v>0</v>
      </c>
      <c r="X1712" s="5"/>
      <c r="Y1712" s="7"/>
      <c r="Z1712" s="7">
        <v>45199</v>
      </c>
    </row>
    <row r="1713" spans="1:26" x14ac:dyDescent="0.25">
      <c r="A1713" s="5">
        <v>800231235</v>
      </c>
      <c r="B1713" s="5" t="s">
        <v>4021</v>
      </c>
      <c r="C1713" s="5" t="s">
        <v>4022</v>
      </c>
      <c r="D1713" s="5">
        <v>3230431</v>
      </c>
      <c r="E1713" s="5" t="s">
        <v>5733</v>
      </c>
      <c r="F1713" s="5" t="s">
        <v>9694</v>
      </c>
      <c r="G1713" s="7">
        <v>45027.636805555558</v>
      </c>
      <c r="H1713" s="7">
        <v>45069</v>
      </c>
      <c r="I1713" s="59">
        <v>74100</v>
      </c>
      <c r="J1713" s="59">
        <v>6430.5</v>
      </c>
      <c r="K1713" s="67" t="s">
        <v>14192</v>
      </c>
      <c r="L1713" s="5"/>
      <c r="M1713" s="5"/>
      <c r="N1713" s="59">
        <v>0</v>
      </c>
      <c r="O1713" s="59">
        <v>8574</v>
      </c>
      <c r="P1713" s="5" t="s">
        <v>13165</v>
      </c>
      <c r="Q1713" s="59">
        <v>74100</v>
      </c>
      <c r="R1713" s="59">
        <v>74100</v>
      </c>
      <c r="S1713" s="59">
        <v>0</v>
      </c>
      <c r="T1713" s="59">
        <v>65526</v>
      </c>
      <c r="U1713" s="59">
        <v>0</v>
      </c>
      <c r="V1713" s="5"/>
      <c r="W1713" s="59">
        <v>65526</v>
      </c>
      <c r="X1713" s="5">
        <v>4800060481</v>
      </c>
      <c r="Y1713" s="7">
        <v>45125</v>
      </c>
      <c r="Z1713" s="7">
        <v>45199</v>
      </c>
    </row>
    <row r="1714" spans="1:26" x14ac:dyDescent="0.25">
      <c r="A1714" s="5">
        <v>800231235</v>
      </c>
      <c r="B1714" s="5" t="s">
        <v>4021</v>
      </c>
      <c r="C1714" s="5" t="s">
        <v>4022</v>
      </c>
      <c r="D1714" s="5">
        <v>3230442</v>
      </c>
      <c r="E1714" s="5" t="s">
        <v>5734</v>
      </c>
      <c r="F1714" s="5" t="s">
        <v>9695</v>
      </c>
      <c r="G1714" s="7">
        <v>45027.648611111108</v>
      </c>
      <c r="H1714" s="7">
        <v>45064</v>
      </c>
      <c r="I1714" s="59">
        <v>74100</v>
      </c>
      <c r="J1714" s="59">
        <v>6430.5</v>
      </c>
      <c r="K1714" s="67" t="s">
        <v>14192</v>
      </c>
      <c r="L1714" s="5"/>
      <c r="M1714" s="5"/>
      <c r="N1714" s="59">
        <v>0</v>
      </c>
      <c r="O1714" s="59">
        <v>8574</v>
      </c>
      <c r="P1714" s="5" t="s">
        <v>13188</v>
      </c>
      <c r="Q1714" s="59">
        <v>74100</v>
      </c>
      <c r="R1714" s="59">
        <v>74100</v>
      </c>
      <c r="S1714" s="59">
        <v>0</v>
      </c>
      <c r="T1714" s="59">
        <v>65526</v>
      </c>
      <c r="U1714" s="59">
        <v>0</v>
      </c>
      <c r="V1714" s="5"/>
      <c r="W1714" s="59">
        <v>65526</v>
      </c>
      <c r="X1714" s="5">
        <v>4800060481</v>
      </c>
      <c r="Y1714" s="7">
        <v>45125</v>
      </c>
      <c r="Z1714" s="7">
        <v>45199</v>
      </c>
    </row>
    <row r="1715" spans="1:26" x14ac:dyDescent="0.25">
      <c r="A1715" s="5">
        <v>800231235</v>
      </c>
      <c r="B1715" s="5" t="s">
        <v>4021</v>
      </c>
      <c r="C1715" s="5" t="s">
        <v>4022</v>
      </c>
      <c r="D1715" s="5">
        <v>3230512</v>
      </c>
      <c r="E1715" s="5" t="s">
        <v>5735</v>
      </c>
      <c r="F1715" s="5" t="s">
        <v>9696</v>
      </c>
      <c r="G1715" s="7">
        <v>45027.750694444447</v>
      </c>
      <c r="H1715" s="7">
        <v>45097</v>
      </c>
      <c r="I1715" s="59">
        <v>11637785</v>
      </c>
      <c r="J1715" s="59">
        <v>10008495.1</v>
      </c>
      <c r="K1715" s="5" t="s">
        <v>14192</v>
      </c>
      <c r="L1715" s="5"/>
      <c r="M1715" s="5"/>
      <c r="N1715" s="59">
        <v>11637785</v>
      </c>
      <c r="O1715" s="59">
        <v>0</v>
      </c>
      <c r="P1715" s="5" t="s">
        <v>13216</v>
      </c>
      <c r="Q1715" s="59">
        <v>11637785</v>
      </c>
      <c r="R1715" s="59">
        <v>11637785</v>
      </c>
      <c r="S1715" s="59">
        <v>0</v>
      </c>
      <c r="T1715" s="59">
        <v>0</v>
      </c>
      <c r="U1715" s="59">
        <v>0</v>
      </c>
      <c r="V1715" s="5"/>
      <c r="W1715" s="59">
        <v>0</v>
      </c>
      <c r="X1715" s="5"/>
      <c r="Y1715" s="7"/>
      <c r="Z1715" s="7">
        <v>45199</v>
      </c>
    </row>
    <row r="1716" spans="1:26" x14ac:dyDescent="0.25">
      <c r="A1716" s="5">
        <v>800231235</v>
      </c>
      <c r="B1716" s="5" t="s">
        <v>4021</v>
      </c>
      <c r="C1716" s="5" t="s">
        <v>4022</v>
      </c>
      <c r="D1716" s="5">
        <v>3230533</v>
      </c>
      <c r="E1716" s="5" t="s">
        <v>5736</v>
      </c>
      <c r="F1716" s="5" t="s">
        <v>9697</v>
      </c>
      <c r="G1716" s="7">
        <v>45028.279166666667</v>
      </c>
      <c r="H1716" s="7">
        <v>45064</v>
      </c>
      <c r="I1716" s="59">
        <v>74100</v>
      </c>
      <c r="J1716" s="59">
        <v>6430.5</v>
      </c>
      <c r="K1716" s="67" t="s">
        <v>14192</v>
      </c>
      <c r="L1716" s="5"/>
      <c r="M1716" s="5"/>
      <c r="N1716" s="59">
        <v>0</v>
      </c>
      <c r="O1716" s="59">
        <v>8574</v>
      </c>
      <c r="P1716" s="5" t="s">
        <v>13176</v>
      </c>
      <c r="Q1716" s="59">
        <v>74100</v>
      </c>
      <c r="R1716" s="59">
        <v>74100</v>
      </c>
      <c r="S1716" s="59">
        <v>0</v>
      </c>
      <c r="T1716" s="59">
        <v>65526</v>
      </c>
      <c r="U1716" s="59">
        <v>0</v>
      </c>
      <c r="V1716" s="5"/>
      <c r="W1716" s="59">
        <v>65526</v>
      </c>
      <c r="X1716" s="5">
        <v>4800060481</v>
      </c>
      <c r="Y1716" s="7">
        <v>45125</v>
      </c>
      <c r="Z1716" s="7">
        <v>45199</v>
      </c>
    </row>
    <row r="1717" spans="1:26" x14ac:dyDescent="0.25">
      <c r="A1717" s="5">
        <v>800231235</v>
      </c>
      <c r="B1717" s="5" t="s">
        <v>4021</v>
      </c>
      <c r="C1717" s="5" t="s">
        <v>4022</v>
      </c>
      <c r="D1717" s="5">
        <v>3230574</v>
      </c>
      <c r="E1717" s="5" t="s">
        <v>5737</v>
      </c>
      <c r="F1717" s="5" t="s">
        <v>9698</v>
      </c>
      <c r="G1717" s="7">
        <v>45028.34097222222</v>
      </c>
      <c r="H1717" s="7">
        <v>45064</v>
      </c>
      <c r="I1717" s="59">
        <v>103800</v>
      </c>
      <c r="J1717" s="59">
        <v>28705.5</v>
      </c>
      <c r="K1717" s="67" t="s">
        <v>14192</v>
      </c>
      <c r="L1717" s="5"/>
      <c r="M1717" s="5"/>
      <c r="N1717" s="59">
        <v>0</v>
      </c>
      <c r="O1717" s="59">
        <v>38274</v>
      </c>
      <c r="P1717" s="5" t="s">
        <v>13217</v>
      </c>
      <c r="Q1717" s="59">
        <v>103800</v>
      </c>
      <c r="R1717" s="59">
        <v>103800</v>
      </c>
      <c r="S1717" s="59">
        <v>0</v>
      </c>
      <c r="T1717" s="59">
        <v>65526</v>
      </c>
      <c r="U1717" s="59">
        <v>0</v>
      </c>
      <c r="V1717" s="5"/>
      <c r="W1717" s="59">
        <v>65526</v>
      </c>
      <c r="X1717" s="5">
        <v>4800060481</v>
      </c>
      <c r="Y1717" s="7">
        <v>45125</v>
      </c>
      <c r="Z1717" s="7">
        <v>45199</v>
      </c>
    </row>
    <row r="1718" spans="1:26" x14ac:dyDescent="0.25">
      <c r="A1718" s="5">
        <v>800231235</v>
      </c>
      <c r="B1718" s="5" t="s">
        <v>4021</v>
      </c>
      <c r="C1718" s="5" t="s">
        <v>4022</v>
      </c>
      <c r="D1718" s="5">
        <v>3230582</v>
      </c>
      <c r="E1718" s="5" t="s">
        <v>5738</v>
      </c>
      <c r="F1718" s="5" t="s">
        <v>9699</v>
      </c>
      <c r="G1718" s="7">
        <v>45028.35</v>
      </c>
      <c r="H1718" s="7">
        <v>45064</v>
      </c>
      <c r="I1718" s="59">
        <v>74100</v>
      </c>
      <c r="J1718" s="59">
        <v>6430.5</v>
      </c>
      <c r="K1718" s="67" t="s">
        <v>14192</v>
      </c>
      <c r="L1718" s="5"/>
      <c r="M1718" s="5"/>
      <c r="N1718" s="59">
        <v>0</v>
      </c>
      <c r="O1718" s="59">
        <v>8574</v>
      </c>
      <c r="P1718" s="5" t="s">
        <v>13176</v>
      </c>
      <c r="Q1718" s="59">
        <v>74100</v>
      </c>
      <c r="R1718" s="59">
        <v>74100</v>
      </c>
      <c r="S1718" s="59">
        <v>0</v>
      </c>
      <c r="T1718" s="59">
        <v>65526</v>
      </c>
      <c r="U1718" s="59">
        <v>0</v>
      </c>
      <c r="V1718" s="5"/>
      <c r="W1718" s="59">
        <v>65526</v>
      </c>
      <c r="X1718" s="5">
        <v>4800060481</v>
      </c>
      <c r="Y1718" s="7">
        <v>45125</v>
      </c>
      <c r="Z1718" s="7">
        <v>45199</v>
      </c>
    </row>
    <row r="1719" spans="1:26" x14ac:dyDescent="0.25">
      <c r="A1719" s="5">
        <v>800231235</v>
      </c>
      <c r="B1719" s="5" t="s">
        <v>4021</v>
      </c>
      <c r="C1719" s="5" t="s">
        <v>4022</v>
      </c>
      <c r="D1719" s="5">
        <v>3230643</v>
      </c>
      <c r="E1719" s="5" t="s">
        <v>5739</v>
      </c>
      <c r="F1719" s="5" t="s">
        <v>9700</v>
      </c>
      <c r="G1719" s="7">
        <v>45028.45416666667</v>
      </c>
      <c r="H1719" s="7">
        <v>45064</v>
      </c>
      <c r="I1719" s="59">
        <v>9746438</v>
      </c>
      <c r="J1719" s="59">
        <v>9746438</v>
      </c>
      <c r="K1719" s="67" t="s">
        <v>14131</v>
      </c>
      <c r="L1719" s="5"/>
      <c r="M1719" s="5"/>
      <c r="N1719" s="59">
        <v>9746438</v>
      </c>
      <c r="O1719" s="59">
        <v>0</v>
      </c>
      <c r="P1719" s="5" t="s">
        <v>13212</v>
      </c>
      <c r="Q1719" s="59">
        <v>9746438</v>
      </c>
      <c r="R1719" s="59">
        <v>9746438</v>
      </c>
      <c r="S1719" s="59">
        <v>0</v>
      </c>
      <c r="T1719" s="59">
        <v>0</v>
      </c>
      <c r="U1719" s="59">
        <v>0</v>
      </c>
      <c r="V1719" s="5"/>
      <c r="W1719" s="59">
        <v>0</v>
      </c>
      <c r="X1719" s="5"/>
      <c r="Y1719" s="7"/>
      <c r="Z1719" s="7">
        <v>45199</v>
      </c>
    </row>
    <row r="1720" spans="1:26" x14ac:dyDescent="0.25">
      <c r="A1720" s="5">
        <v>800231235</v>
      </c>
      <c r="B1720" s="5" t="s">
        <v>4021</v>
      </c>
      <c r="C1720" s="5" t="s">
        <v>4022</v>
      </c>
      <c r="D1720" s="5">
        <v>3230666</v>
      </c>
      <c r="E1720" s="5" t="s">
        <v>5740</v>
      </c>
      <c r="F1720" s="5" t="s">
        <v>9701</v>
      </c>
      <c r="G1720" s="7">
        <v>45028.474999999999</v>
      </c>
      <c r="H1720" s="7">
        <v>45064</v>
      </c>
      <c r="I1720" s="59">
        <v>29663368</v>
      </c>
      <c r="J1720" s="59">
        <v>25510496.48</v>
      </c>
      <c r="K1720" s="5" t="s">
        <v>14192</v>
      </c>
      <c r="L1720" s="5"/>
      <c r="M1720" s="5"/>
      <c r="N1720" s="59">
        <v>29663368</v>
      </c>
      <c r="O1720" s="59">
        <v>0</v>
      </c>
      <c r="P1720" s="5"/>
      <c r="Q1720" s="59">
        <v>29663368</v>
      </c>
      <c r="R1720" s="59">
        <v>29663368</v>
      </c>
      <c r="S1720" s="59">
        <v>0</v>
      </c>
      <c r="T1720" s="59">
        <v>0</v>
      </c>
      <c r="U1720" s="59">
        <v>0</v>
      </c>
      <c r="V1720" s="5"/>
      <c r="W1720" s="59">
        <v>0</v>
      </c>
      <c r="X1720" s="5"/>
      <c r="Y1720" s="7"/>
      <c r="Z1720" s="7">
        <v>45199</v>
      </c>
    </row>
    <row r="1721" spans="1:26" x14ac:dyDescent="0.25">
      <c r="A1721" s="5">
        <v>800231235</v>
      </c>
      <c r="B1721" s="5" t="s">
        <v>4021</v>
      </c>
      <c r="C1721" s="5" t="s">
        <v>4022</v>
      </c>
      <c r="D1721" s="5">
        <v>3230670</v>
      </c>
      <c r="E1721" s="5" t="s">
        <v>5741</v>
      </c>
      <c r="F1721" s="5" t="s">
        <v>9702</v>
      </c>
      <c r="G1721" s="7">
        <v>45028.479166666664</v>
      </c>
      <c r="H1721" s="7">
        <v>45064</v>
      </c>
      <c r="I1721" s="59">
        <v>126045</v>
      </c>
      <c r="J1721" s="59">
        <v>126045</v>
      </c>
      <c r="K1721" s="67" t="s">
        <v>14124</v>
      </c>
      <c r="L1721" s="5"/>
      <c r="M1721" s="5"/>
      <c r="N1721" s="59">
        <v>0</v>
      </c>
      <c r="O1721" s="59">
        <v>0</v>
      </c>
      <c r="P1721" s="5"/>
      <c r="Q1721" s="59">
        <v>126045</v>
      </c>
      <c r="R1721" s="59">
        <v>126045</v>
      </c>
      <c r="S1721" s="59">
        <v>0</v>
      </c>
      <c r="T1721" s="59">
        <v>126045</v>
      </c>
      <c r="U1721" s="59">
        <v>126045</v>
      </c>
      <c r="V1721" s="5">
        <v>1910941944</v>
      </c>
      <c r="W1721" s="59">
        <v>0</v>
      </c>
      <c r="X1721" s="5"/>
      <c r="Y1721" s="7"/>
      <c r="Z1721" s="7">
        <v>45199</v>
      </c>
    </row>
    <row r="1722" spans="1:26" x14ac:dyDescent="0.25">
      <c r="A1722" s="5">
        <v>800231235</v>
      </c>
      <c r="B1722" s="5" t="s">
        <v>4021</v>
      </c>
      <c r="C1722" s="5" t="s">
        <v>4022</v>
      </c>
      <c r="D1722" s="5">
        <v>3230689</v>
      </c>
      <c r="E1722" s="5" t="s">
        <v>5742</v>
      </c>
      <c r="F1722" s="5" t="s">
        <v>9703</v>
      </c>
      <c r="G1722" s="7">
        <v>45028.504861111112</v>
      </c>
      <c r="H1722" s="7">
        <v>45064</v>
      </c>
      <c r="I1722" s="59">
        <v>74100</v>
      </c>
      <c r="J1722" s="59">
        <v>6430.5</v>
      </c>
      <c r="K1722" s="67" t="s">
        <v>14192</v>
      </c>
      <c r="L1722" s="5"/>
      <c r="M1722" s="5"/>
      <c r="N1722" s="59">
        <v>0</v>
      </c>
      <c r="O1722" s="59">
        <v>8574</v>
      </c>
      <c r="P1722" s="5" t="s">
        <v>13188</v>
      </c>
      <c r="Q1722" s="59">
        <v>74100</v>
      </c>
      <c r="R1722" s="59">
        <v>74100</v>
      </c>
      <c r="S1722" s="59">
        <v>0</v>
      </c>
      <c r="T1722" s="59">
        <v>65526</v>
      </c>
      <c r="U1722" s="59">
        <v>0</v>
      </c>
      <c r="V1722" s="5"/>
      <c r="W1722" s="59">
        <v>65526</v>
      </c>
      <c r="X1722" s="5">
        <v>4800060481</v>
      </c>
      <c r="Y1722" s="7">
        <v>45125</v>
      </c>
      <c r="Z1722" s="7">
        <v>45199</v>
      </c>
    </row>
    <row r="1723" spans="1:26" x14ac:dyDescent="0.25">
      <c r="A1723" s="5">
        <v>800231235</v>
      </c>
      <c r="B1723" s="5" t="s">
        <v>4021</v>
      </c>
      <c r="C1723" s="5" t="s">
        <v>4022</v>
      </c>
      <c r="D1723" s="5">
        <v>3230712</v>
      </c>
      <c r="E1723" s="5" t="s">
        <v>5743</v>
      </c>
      <c r="F1723" s="5" t="s">
        <v>9704</v>
      </c>
      <c r="G1723" s="7">
        <v>45028.538194444445</v>
      </c>
      <c r="H1723" s="7">
        <v>45064</v>
      </c>
      <c r="I1723" s="59">
        <v>74100</v>
      </c>
      <c r="J1723" s="59">
        <v>6430.5</v>
      </c>
      <c r="K1723" s="67" t="s">
        <v>14192</v>
      </c>
      <c r="L1723" s="5"/>
      <c r="M1723" s="5"/>
      <c r="N1723" s="59">
        <v>0</v>
      </c>
      <c r="O1723" s="59">
        <v>8574</v>
      </c>
      <c r="P1723" s="5" t="s">
        <v>13218</v>
      </c>
      <c r="Q1723" s="59">
        <v>74100</v>
      </c>
      <c r="R1723" s="59">
        <v>74100</v>
      </c>
      <c r="S1723" s="59">
        <v>0</v>
      </c>
      <c r="T1723" s="59">
        <v>65526</v>
      </c>
      <c r="U1723" s="59">
        <v>0</v>
      </c>
      <c r="V1723" s="5"/>
      <c r="W1723" s="59">
        <v>65526</v>
      </c>
      <c r="X1723" s="5">
        <v>4800060481</v>
      </c>
      <c r="Y1723" s="7">
        <v>45125</v>
      </c>
      <c r="Z1723" s="7">
        <v>45199</v>
      </c>
    </row>
    <row r="1724" spans="1:26" x14ac:dyDescent="0.25">
      <c r="A1724" s="5">
        <v>800231235</v>
      </c>
      <c r="B1724" s="5" t="s">
        <v>4021</v>
      </c>
      <c r="C1724" s="5" t="s">
        <v>4022</v>
      </c>
      <c r="D1724" s="5">
        <v>3230720</v>
      </c>
      <c r="E1724" s="5" t="s">
        <v>5744</v>
      </c>
      <c r="F1724" s="5" t="s">
        <v>9705</v>
      </c>
      <c r="G1724" s="7">
        <v>45028.561111111114</v>
      </c>
      <c r="H1724" s="7">
        <v>45064</v>
      </c>
      <c r="I1724" s="59">
        <v>7587385</v>
      </c>
      <c r="J1724" s="59">
        <v>6525151.0999999996</v>
      </c>
      <c r="K1724" s="5" t="s">
        <v>14192</v>
      </c>
      <c r="L1724" s="5"/>
      <c r="M1724" s="5"/>
      <c r="N1724" s="59">
        <v>7587385</v>
      </c>
      <c r="O1724" s="59">
        <v>0</v>
      </c>
      <c r="P1724" s="5"/>
      <c r="Q1724" s="59">
        <v>7587385</v>
      </c>
      <c r="R1724" s="59">
        <v>7587385</v>
      </c>
      <c r="S1724" s="59">
        <v>0</v>
      </c>
      <c r="T1724" s="59">
        <v>0</v>
      </c>
      <c r="U1724" s="59">
        <v>0</v>
      </c>
      <c r="V1724" s="5"/>
      <c r="W1724" s="59">
        <v>0</v>
      </c>
      <c r="X1724" s="5"/>
      <c r="Y1724" s="7"/>
      <c r="Z1724" s="7">
        <v>45199</v>
      </c>
    </row>
    <row r="1725" spans="1:26" x14ac:dyDescent="0.25">
      <c r="A1725" s="5">
        <v>800231235</v>
      </c>
      <c r="B1725" s="5" t="s">
        <v>4021</v>
      </c>
      <c r="C1725" s="5" t="s">
        <v>4022</v>
      </c>
      <c r="D1725" s="5">
        <v>3230739</v>
      </c>
      <c r="E1725" s="5" t="s">
        <v>5745</v>
      </c>
      <c r="F1725" s="5" t="s">
        <v>9706</v>
      </c>
      <c r="G1725" s="7">
        <v>45028.595138888886</v>
      </c>
      <c r="H1725" s="7">
        <v>45069</v>
      </c>
      <c r="I1725" s="59">
        <v>70002</v>
      </c>
      <c r="J1725" s="59">
        <v>67858.5</v>
      </c>
      <c r="K1725" s="67" t="s">
        <v>14192</v>
      </c>
      <c r="L1725" s="5"/>
      <c r="M1725" s="5"/>
      <c r="N1725" s="59">
        <v>0</v>
      </c>
      <c r="O1725" s="59">
        <v>8574</v>
      </c>
      <c r="P1725" s="5" t="s">
        <v>13219</v>
      </c>
      <c r="Q1725" s="59">
        <v>74100</v>
      </c>
      <c r="R1725" s="59">
        <v>74100</v>
      </c>
      <c r="S1725" s="59">
        <v>0</v>
      </c>
      <c r="T1725" s="59">
        <v>61428</v>
      </c>
      <c r="U1725" s="59">
        <v>61428</v>
      </c>
      <c r="V1725" s="5">
        <v>1222324622</v>
      </c>
      <c r="W1725" s="59">
        <v>0</v>
      </c>
      <c r="X1725" s="5"/>
      <c r="Y1725" s="7"/>
      <c r="Z1725" s="7">
        <v>45199</v>
      </c>
    </row>
    <row r="1726" spans="1:26" x14ac:dyDescent="0.25">
      <c r="A1726" s="5">
        <v>800231235</v>
      </c>
      <c r="B1726" s="5" t="s">
        <v>4021</v>
      </c>
      <c r="C1726" s="5" t="s">
        <v>4022</v>
      </c>
      <c r="D1726" s="5">
        <v>3230743</v>
      </c>
      <c r="E1726" s="5" t="s">
        <v>5746</v>
      </c>
      <c r="F1726" s="5" t="s">
        <v>9707</v>
      </c>
      <c r="G1726" s="7">
        <v>45028.604861111111</v>
      </c>
      <c r="H1726" s="7">
        <v>45064</v>
      </c>
      <c r="I1726" s="59">
        <v>74100</v>
      </c>
      <c r="J1726" s="59">
        <v>6430.5</v>
      </c>
      <c r="K1726" s="67" t="s">
        <v>14192</v>
      </c>
      <c r="L1726" s="5"/>
      <c r="M1726" s="5"/>
      <c r="N1726" s="59">
        <v>0</v>
      </c>
      <c r="O1726" s="59">
        <v>8574</v>
      </c>
      <c r="P1726" s="5" t="s">
        <v>13218</v>
      </c>
      <c r="Q1726" s="59">
        <v>74100</v>
      </c>
      <c r="R1726" s="59">
        <v>74100</v>
      </c>
      <c r="S1726" s="59">
        <v>0</v>
      </c>
      <c r="T1726" s="59">
        <v>65526</v>
      </c>
      <c r="U1726" s="59">
        <v>0</v>
      </c>
      <c r="V1726" s="5"/>
      <c r="W1726" s="59">
        <v>65526</v>
      </c>
      <c r="X1726" s="5">
        <v>4800060481</v>
      </c>
      <c r="Y1726" s="7">
        <v>45125</v>
      </c>
      <c r="Z1726" s="7">
        <v>45199</v>
      </c>
    </row>
    <row r="1727" spans="1:26" x14ac:dyDescent="0.25">
      <c r="A1727" s="5">
        <v>800231235</v>
      </c>
      <c r="B1727" s="5" t="s">
        <v>4021</v>
      </c>
      <c r="C1727" s="5" t="s">
        <v>4022</v>
      </c>
      <c r="D1727" s="5">
        <v>3230761</v>
      </c>
      <c r="E1727" s="5" t="s">
        <v>5747</v>
      </c>
      <c r="F1727" s="5" t="s">
        <v>9708</v>
      </c>
      <c r="G1727" s="7">
        <v>45028.633333333331</v>
      </c>
      <c r="H1727" s="7">
        <v>45064</v>
      </c>
      <c r="I1727" s="59">
        <v>103100</v>
      </c>
      <c r="J1727" s="59">
        <v>93706.5</v>
      </c>
      <c r="K1727" s="67" t="s">
        <v>14192</v>
      </c>
      <c r="L1727" s="5"/>
      <c r="M1727" s="5"/>
      <c r="N1727" s="59">
        <v>0</v>
      </c>
      <c r="O1727" s="59">
        <v>37574</v>
      </c>
      <c r="P1727" s="5" t="s">
        <v>13170</v>
      </c>
      <c r="Q1727" s="59">
        <v>103100</v>
      </c>
      <c r="R1727" s="59">
        <v>103100</v>
      </c>
      <c r="S1727" s="59">
        <v>0</v>
      </c>
      <c r="T1727" s="59">
        <v>65526</v>
      </c>
      <c r="U1727" s="59">
        <v>65526</v>
      </c>
      <c r="V1727" s="5">
        <v>1222323394</v>
      </c>
      <c r="W1727" s="59">
        <v>0</v>
      </c>
      <c r="X1727" s="5"/>
      <c r="Y1727" s="7"/>
      <c r="Z1727" s="7">
        <v>45199</v>
      </c>
    </row>
    <row r="1728" spans="1:26" x14ac:dyDescent="0.25">
      <c r="A1728" s="5">
        <v>800231235</v>
      </c>
      <c r="B1728" s="5" t="s">
        <v>4021</v>
      </c>
      <c r="C1728" s="5" t="s">
        <v>4022</v>
      </c>
      <c r="D1728" s="5">
        <v>3230786</v>
      </c>
      <c r="E1728" s="5" t="s">
        <v>5748</v>
      </c>
      <c r="F1728" s="5" t="s">
        <v>9709</v>
      </c>
      <c r="G1728" s="7">
        <v>45028.65</v>
      </c>
      <c r="H1728" s="7">
        <v>45064</v>
      </c>
      <c r="I1728" s="59">
        <v>74100</v>
      </c>
      <c r="J1728" s="59">
        <v>6430.5</v>
      </c>
      <c r="K1728" s="67" t="s">
        <v>14192</v>
      </c>
      <c r="L1728" s="5"/>
      <c r="M1728" s="5"/>
      <c r="N1728" s="59">
        <v>0</v>
      </c>
      <c r="O1728" s="59">
        <v>8574</v>
      </c>
      <c r="P1728" s="5" t="s">
        <v>13165</v>
      </c>
      <c r="Q1728" s="59">
        <v>74100</v>
      </c>
      <c r="R1728" s="59">
        <v>74100</v>
      </c>
      <c r="S1728" s="59">
        <v>0</v>
      </c>
      <c r="T1728" s="59">
        <v>65526</v>
      </c>
      <c r="U1728" s="59">
        <v>0</v>
      </c>
      <c r="V1728" s="5"/>
      <c r="W1728" s="59">
        <v>65526</v>
      </c>
      <c r="X1728" s="5">
        <v>4800060481</v>
      </c>
      <c r="Y1728" s="7">
        <v>45125</v>
      </c>
      <c r="Z1728" s="7">
        <v>45199</v>
      </c>
    </row>
    <row r="1729" spans="1:26" x14ac:dyDescent="0.25">
      <c r="A1729" s="5">
        <v>800231235</v>
      </c>
      <c r="B1729" s="5" t="s">
        <v>4021</v>
      </c>
      <c r="C1729" s="5" t="s">
        <v>4022</v>
      </c>
      <c r="D1729" s="5">
        <v>3230791</v>
      </c>
      <c r="E1729" s="5" t="s">
        <v>5749</v>
      </c>
      <c r="F1729" s="5" t="s">
        <v>9710</v>
      </c>
      <c r="G1729" s="7">
        <v>45028.652777777781</v>
      </c>
      <c r="H1729" s="7">
        <v>45064</v>
      </c>
      <c r="I1729" s="59">
        <v>103100</v>
      </c>
      <c r="J1729" s="59">
        <v>28180.5</v>
      </c>
      <c r="K1729" s="67" t="s">
        <v>14192</v>
      </c>
      <c r="L1729" s="5"/>
      <c r="M1729" s="5"/>
      <c r="N1729" s="59">
        <v>0</v>
      </c>
      <c r="O1729" s="59">
        <v>37574</v>
      </c>
      <c r="P1729" s="5" t="s">
        <v>13220</v>
      </c>
      <c r="Q1729" s="59">
        <v>103100</v>
      </c>
      <c r="R1729" s="59">
        <v>103100</v>
      </c>
      <c r="S1729" s="59">
        <v>0</v>
      </c>
      <c r="T1729" s="59">
        <v>65526</v>
      </c>
      <c r="U1729" s="59">
        <v>0</v>
      </c>
      <c r="V1729" s="5"/>
      <c r="W1729" s="59">
        <v>65526</v>
      </c>
      <c r="X1729" s="5">
        <v>4800060481</v>
      </c>
      <c r="Y1729" s="7">
        <v>45125</v>
      </c>
      <c r="Z1729" s="7">
        <v>45199</v>
      </c>
    </row>
    <row r="1730" spans="1:26" x14ac:dyDescent="0.25">
      <c r="A1730" s="5">
        <v>800231235</v>
      </c>
      <c r="B1730" s="5" t="s">
        <v>4021</v>
      </c>
      <c r="C1730" s="5" t="s">
        <v>4022</v>
      </c>
      <c r="D1730" s="5">
        <v>3230917</v>
      </c>
      <c r="E1730" s="5" t="s">
        <v>5750</v>
      </c>
      <c r="F1730" s="5" t="s">
        <v>9711</v>
      </c>
      <c r="G1730" s="7">
        <v>45029.281944444447</v>
      </c>
      <c r="H1730" s="7">
        <v>45064</v>
      </c>
      <c r="I1730" s="59">
        <v>74100</v>
      </c>
      <c r="J1730" s="59">
        <v>6430.5</v>
      </c>
      <c r="K1730" s="67" t="s">
        <v>14192</v>
      </c>
      <c r="L1730" s="5"/>
      <c r="M1730" s="5"/>
      <c r="N1730" s="59">
        <v>0</v>
      </c>
      <c r="O1730" s="59">
        <v>8574</v>
      </c>
      <c r="P1730" s="5" t="s">
        <v>13173</v>
      </c>
      <c r="Q1730" s="59">
        <v>74100</v>
      </c>
      <c r="R1730" s="59">
        <v>74100</v>
      </c>
      <c r="S1730" s="59">
        <v>0</v>
      </c>
      <c r="T1730" s="59">
        <v>65526</v>
      </c>
      <c r="U1730" s="59">
        <v>0</v>
      </c>
      <c r="V1730" s="5"/>
      <c r="W1730" s="59">
        <v>65526</v>
      </c>
      <c r="X1730" s="5">
        <v>4800060481</v>
      </c>
      <c r="Y1730" s="7">
        <v>45125</v>
      </c>
      <c r="Z1730" s="7">
        <v>45199</v>
      </c>
    </row>
    <row r="1731" spans="1:26" x14ac:dyDescent="0.25">
      <c r="A1731" s="5">
        <v>800231235</v>
      </c>
      <c r="B1731" s="5" t="s">
        <v>4021</v>
      </c>
      <c r="C1731" s="5" t="s">
        <v>4022</v>
      </c>
      <c r="D1731" s="5">
        <v>3230923</v>
      </c>
      <c r="E1731" s="5" t="s">
        <v>5751</v>
      </c>
      <c r="F1731" s="5" t="s">
        <v>9712</v>
      </c>
      <c r="G1731" s="7">
        <v>45029.290972222225</v>
      </c>
      <c r="H1731" s="7">
        <v>45064</v>
      </c>
      <c r="I1731" s="59">
        <v>103800</v>
      </c>
      <c r="J1731" s="59">
        <v>28705.5</v>
      </c>
      <c r="K1731" s="67" t="s">
        <v>14192</v>
      </c>
      <c r="L1731" s="5"/>
      <c r="M1731" s="5"/>
      <c r="N1731" s="59">
        <v>0</v>
      </c>
      <c r="O1731" s="59">
        <v>38274</v>
      </c>
      <c r="P1731" s="5" t="s">
        <v>13217</v>
      </c>
      <c r="Q1731" s="59">
        <v>103800</v>
      </c>
      <c r="R1731" s="59">
        <v>103800</v>
      </c>
      <c r="S1731" s="59">
        <v>0</v>
      </c>
      <c r="T1731" s="59">
        <v>65526</v>
      </c>
      <c r="U1731" s="59">
        <v>0</v>
      </c>
      <c r="V1731" s="5"/>
      <c r="W1731" s="59">
        <v>65526</v>
      </c>
      <c r="X1731" s="5">
        <v>4800060481</v>
      </c>
      <c r="Y1731" s="7">
        <v>45125</v>
      </c>
      <c r="Z1731" s="7">
        <v>45199</v>
      </c>
    </row>
    <row r="1732" spans="1:26" x14ac:dyDescent="0.25">
      <c r="A1732" s="5">
        <v>800231235</v>
      </c>
      <c r="B1732" s="5" t="s">
        <v>4021</v>
      </c>
      <c r="C1732" s="5" t="s">
        <v>4022</v>
      </c>
      <c r="D1732" s="5">
        <v>3230943</v>
      </c>
      <c r="E1732" s="5" t="s">
        <v>5752</v>
      </c>
      <c r="F1732" s="5" t="s">
        <v>9713</v>
      </c>
      <c r="G1732" s="7">
        <v>45029.311111111114</v>
      </c>
      <c r="H1732" s="7">
        <v>45064</v>
      </c>
      <c r="I1732" s="59">
        <v>74100</v>
      </c>
      <c r="J1732" s="59">
        <v>6430.5</v>
      </c>
      <c r="K1732" s="67" t="s">
        <v>14192</v>
      </c>
      <c r="L1732" s="5"/>
      <c r="M1732" s="5"/>
      <c r="N1732" s="59">
        <v>0</v>
      </c>
      <c r="O1732" s="59">
        <v>8574</v>
      </c>
      <c r="P1732" s="5" t="s">
        <v>13142</v>
      </c>
      <c r="Q1732" s="59">
        <v>74100</v>
      </c>
      <c r="R1732" s="59">
        <v>74100</v>
      </c>
      <c r="S1732" s="59">
        <v>0</v>
      </c>
      <c r="T1732" s="59">
        <v>65526</v>
      </c>
      <c r="U1732" s="59">
        <v>0</v>
      </c>
      <c r="V1732" s="5"/>
      <c r="W1732" s="59">
        <v>65526</v>
      </c>
      <c r="X1732" s="5">
        <v>4800060481</v>
      </c>
      <c r="Y1732" s="7">
        <v>45125</v>
      </c>
      <c r="Z1732" s="7">
        <v>45199</v>
      </c>
    </row>
    <row r="1733" spans="1:26" x14ac:dyDescent="0.25">
      <c r="A1733" s="5">
        <v>800231235</v>
      </c>
      <c r="B1733" s="5" t="s">
        <v>4021</v>
      </c>
      <c r="C1733" s="5" t="s">
        <v>4022</v>
      </c>
      <c r="D1733" s="5">
        <v>3230945</v>
      </c>
      <c r="E1733" s="5" t="s">
        <v>5753</v>
      </c>
      <c r="F1733" s="5" t="s">
        <v>9714</v>
      </c>
      <c r="G1733" s="7">
        <v>45029.313194444447</v>
      </c>
      <c r="H1733" s="7">
        <v>45064</v>
      </c>
      <c r="I1733" s="59">
        <v>160300</v>
      </c>
      <c r="J1733" s="59">
        <v>160300</v>
      </c>
      <c r="K1733" s="67" t="s">
        <v>14131</v>
      </c>
      <c r="L1733" s="5"/>
      <c r="M1733" s="5"/>
      <c r="N1733" s="59">
        <v>160300</v>
      </c>
      <c r="O1733" s="59">
        <v>0</v>
      </c>
      <c r="P1733" s="5" t="s">
        <v>13221</v>
      </c>
      <c r="Q1733" s="59">
        <v>160300</v>
      </c>
      <c r="R1733" s="59">
        <v>160300</v>
      </c>
      <c r="S1733" s="59">
        <v>0</v>
      </c>
      <c r="T1733" s="59">
        <v>0</v>
      </c>
      <c r="U1733" s="59">
        <v>0</v>
      </c>
      <c r="V1733" s="5"/>
      <c r="W1733" s="59">
        <v>0</v>
      </c>
      <c r="X1733" s="5"/>
      <c r="Y1733" s="7"/>
      <c r="Z1733" s="7">
        <v>45199</v>
      </c>
    </row>
    <row r="1734" spans="1:26" x14ac:dyDescent="0.25">
      <c r="A1734" s="5">
        <v>800231235</v>
      </c>
      <c r="B1734" s="5" t="s">
        <v>4021</v>
      </c>
      <c r="C1734" s="5" t="s">
        <v>4022</v>
      </c>
      <c r="D1734" s="5">
        <v>3230946</v>
      </c>
      <c r="E1734" s="5" t="s">
        <v>5754</v>
      </c>
      <c r="F1734" s="5" t="s">
        <v>9715</v>
      </c>
      <c r="G1734" s="7">
        <v>45029.31527777778</v>
      </c>
      <c r="H1734" s="7">
        <v>45064</v>
      </c>
      <c r="I1734" s="59">
        <v>74100</v>
      </c>
      <c r="J1734" s="59">
        <v>6430.5</v>
      </c>
      <c r="K1734" s="67" t="s">
        <v>14192</v>
      </c>
      <c r="L1734" s="5"/>
      <c r="M1734" s="5"/>
      <c r="N1734" s="59">
        <v>0</v>
      </c>
      <c r="O1734" s="59">
        <v>8574</v>
      </c>
      <c r="P1734" s="5" t="s">
        <v>13188</v>
      </c>
      <c r="Q1734" s="59">
        <v>74100</v>
      </c>
      <c r="R1734" s="59">
        <v>74100</v>
      </c>
      <c r="S1734" s="59">
        <v>0</v>
      </c>
      <c r="T1734" s="59">
        <v>65526</v>
      </c>
      <c r="U1734" s="59">
        <v>0</v>
      </c>
      <c r="V1734" s="5"/>
      <c r="W1734" s="59">
        <v>65526</v>
      </c>
      <c r="X1734" s="5">
        <v>4800060481</v>
      </c>
      <c r="Y1734" s="7">
        <v>45125</v>
      </c>
      <c r="Z1734" s="7">
        <v>45199</v>
      </c>
    </row>
    <row r="1735" spans="1:26" x14ac:dyDescent="0.25">
      <c r="A1735" s="5">
        <v>800231235</v>
      </c>
      <c r="B1735" s="5" t="s">
        <v>4021</v>
      </c>
      <c r="C1735" s="5" t="s">
        <v>4022</v>
      </c>
      <c r="D1735" s="5">
        <v>3230947</v>
      </c>
      <c r="E1735" s="5" t="s">
        <v>5755</v>
      </c>
      <c r="F1735" s="5" t="s">
        <v>9716</v>
      </c>
      <c r="G1735" s="7">
        <v>45029.315972222219</v>
      </c>
      <c r="H1735" s="7">
        <v>45064</v>
      </c>
      <c r="I1735" s="59">
        <v>126500</v>
      </c>
      <c r="J1735" s="59">
        <v>10979.25</v>
      </c>
      <c r="K1735" s="67" t="s">
        <v>14192</v>
      </c>
      <c r="L1735" s="5"/>
      <c r="M1735" s="5"/>
      <c r="N1735" s="59">
        <v>0</v>
      </c>
      <c r="O1735" s="59">
        <v>14639</v>
      </c>
      <c r="P1735" s="5" t="s">
        <v>13222</v>
      </c>
      <c r="Q1735" s="59">
        <v>126500</v>
      </c>
      <c r="R1735" s="59">
        <v>126500</v>
      </c>
      <c r="S1735" s="59">
        <v>0</v>
      </c>
      <c r="T1735" s="59">
        <v>111861</v>
      </c>
      <c r="U1735" s="59">
        <v>0</v>
      </c>
      <c r="V1735" s="5"/>
      <c r="W1735" s="59">
        <v>111861</v>
      </c>
      <c r="X1735" s="5">
        <v>4800060481</v>
      </c>
      <c r="Y1735" s="7">
        <v>45125</v>
      </c>
      <c r="Z1735" s="7">
        <v>45199</v>
      </c>
    </row>
    <row r="1736" spans="1:26" x14ac:dyDescent="0.25">
      <c r="A1736" s="5">
        <v>800231235</v>
      </c>
      <c r="B1736" s="5" t="s">
        <v>4021</v>
      </c>
      <c r="C1736" s="5" t="s">
        <v>4022</v>
      </c>
      <c r="D1736" s="5">
        <v>3230950</v>
      </c>
      <c r="E1736" s="5" t="s">
        <v>5756</v>
      </c>
      <c r="F1736" s="5" t="s">
        <v>9717</v>
      </c>
      <c r="G1736" s="7">
        <v>45029.318055555559</v>
      </c>
      <c r="H1736" s="7">
        <v>45064</v>
      </c>
      <c r="I1736" s="59">
        <v>74100</v>
      </c>
      <c r="J1736" s="59">
        <v>6431.25</v>
      </c>
      <c r="K1736" s="67" t="s">
        <v>14192</v>
      </c>
      <c r="L1736" s="5"/>
      <c r="M1736" s="5"/>
      <c r="N1736" s="59">
        <v>0</v>
      </c>
      <c r="O1736" s="59">
        <v>8575</v>
      </c>
      <c r="P1736" s="5" t="s">
        <v>13223</v>
      </c>
      <c r="Q1736" s="59">
        <v>74100</v>
      </c>
      <c r="R1736" s="59">
        <v>74100</v>
      </c>
      <c r="S1736" s="59">
        <v>0</v>
      </c>
      <c r="T1736" s="59">
        <v>65525</v>
      </c>
      <c r="U1736" s="59">
        <v>0</v>
      </c>
      <c r="V1736" s="5"/>
      <c r="W1736" s="59">
        <v>65525</v>
      </c>
      <c r="X1736" s="5">
        <v>4800060481</v>
      </c>
      <c r="Y1736" s="7">
        <v>45125</v>
      </c>
      <c r="Z1736" s="7">
        <v>45199</v>
      </c>
    </row>
    <row r="1737" spans="1:26" x14ac:dyDescent="0.25">
      <c r="A1737" s="5">
        <v>800231235</v>
      </c>
      <c r="B1737" s="5" t="s">
        <v>4021</v>
      </c>
      <c r="C1737" s="5" t="s">
        <v>4022</v>
      </c>
      <c r="D1737" s="5">
        <v>3230956</v>
      </c>
      <c r="E1737" s="5" t="s">
        <v>5757</v>
      </c>
      <c r="F1737" s="5" t="s">
        <v>9718</v>
      </c>
      <c r="G1737" s="7">
        <v>45029.325694444444</v>
      </c>
      <c r="H1737" s="7">
        <v>45064</v>
      </c>
      <c r="I1737" s="59">
        <v>103100</v>
      </c>
      <c r="J1737" s="59">
        <v>93706.5</v>
      </c>
      <c r="K1737" s="67" t="s">
        <v>14192</v>
      </c>
      <c r="L1737" s="5"/>
      <c r="M1737" s="5"/>
      <c r="N1737" s="59">
        <v>0</v>
      </c>
      <c r="O1737" s="59">
        <v>37574</v>
      </c>
      <c r="P1737" s="5" t="s">
        <v>13170</v>
      </c>
      <c r="Q1737" s="59">
        <v>103100</v>
      </c>
      <c r="R1737" s="59">
        <v>103100</v>
      </c>
      <c r="S1737" s="59">
        <v>0</v>
      </c>
      <c r="T1737" s="59">
        <v>65526</v>
      </c>
      <c r="U1737" s="59">
        <v>65526</v>
      </c>
      <c r="V1737" s="5">
        <v>1222323395</v>
      </c>
      <c r="W1737" s="59">
        <v>0</v>
      </c>
      <c r="X1737" s="5"/>
      <c r="Y1737" s="7"/>
      <c r="Z1737" s="7">
        <v>45199</v>
      </c>
    </row>
    <row r="1738" spans="1:26" x14ac:dyDescent="0.25">
      <c r="A1738" s="5">
        <v>800231235</v>
      </c>
      <c r="B1738" s="5" t="s">
        <v>4021</v>
      </c>
      <c r="C1738" s="5" t="s">
        <v>4022</v>
      </c>
      <c r="D1738" s="5">
        <v>3230966</v>
      </c>
      <c r="E1738" s="5" t="s">
        <v>5758</v>
      </c>
      <c r="F1738" s="5" t="s">
        <v>9719</v>
      </c>
      <c r="G1738" s="7">
        <v>45029.334722222222</v>
      </c>
      <c r="H1738" s="7">
        <v>45064</v>
      </c>
      <c r="I1738" s="59">
        <v>74100</v>
      </c>
      <c r="J1738" s="59">
        <v>6431.25</v>
      </c>
      <c r="K1738" s="67" t="s">
        <v>14192</v>
      </c>
      <c r="L1738" s="5"/>
      <c r="M1738" s="5"/>
      <c r="N1738" s="59">
        <v>0</v>
      </c>
      <c r="O1738" s="59">
        <v>8575</v>
      </c>
      <c r="P1738" s="5" t="s">
        <v>13223</v>
      </c>
      <c r="Q1738" s="59">
        <v>74100</v>
      </c>
      <c r="R1738" s="59">
        <v>74100</v>
      </c>
      <c r="S1738" s="59">
        <v>0</v>
      </c>
      <c r="T1738" s="59">
        <v>65525</v>
      </c>
      <c r="U1738" s="59">
        <v>0</v>
      </c>
      <c r="V1738" s="5"/>
      <c r="W1738" s="59">
        <v>65525</v>
      </c>
      <c r="X1738" s="5">
        <v>4800060481</v>
      </c>
      <c r="Y1738" s="7">
        <v>45125</v>
      </c>
      <c r="Z1738" s="7">
        <v>45199</v>
      </c>
    </row>
    <row r="1739" spans="1:26" x14ac:dyDescent="0.25">
      <c r="A1739" s="5">
        <v>800231235</v>
      </c>
      <c r="B1739" s="5" t="s">
        <v>4021</v>
      </c>
      <c r="C1739" s="5" t="s">
        <v>4022</v>
      </c>
      <c r="D1739" s="5">
        <v>3230989</v>
      </c>
      <c r="E1739" s="5" t="s">
        <v>5759</v>
      </c>
      <c r="F1739" s="5" t="s">
        <v>9720</v>
      </c>
      <c r="G1739" s="7">
        <v>45029.359722222223</v>
      </c>
      <c r="H1739" s="7">
        <v>45064</v>
      </c>
      <c r="I1739" s="59">
        <v>103100</v>
      </c>
      <c r="J1739" s="59">
        <v>28180.5</v>
      </c>
      <c r="K1739" s="67" t="s">
        <v>14192</v>
      </c>
      <c r="L1739" s="5"/>
      <c r="M1739" s="5"/>
      <c r="N1739" s="59">
        <v>0</v>
      </c>
      <c r="O1739" s="59">
        <v>37574</v>
      </c>
      <c r="P1739" s="5" t="s">
        <v>13224</v>
      </c>
      <c r="Q1739" s="59">
        <v>103100</v>
      </c>
      <c r="R1739" s="59">
        <v>103100</v>
      </c>
      <c r="S1739" s="59">
        <v>0</v>
      </c>
      <c r="T1739" s="59">
        <v>65526</v>
      </c>
      <c r="U1739" s="59">
        <v>0</v>
      </c>
      <c r="V1739" s="5"/>
      <c r="W1739" s="59">
        <v>65526</v>
      </c>
      <c r="X1739" s="5">
        <v>4800060481</v>
      </c>
      <c r="Y1739" s="7">
        <v>45125</v>
      </c>
      <c r="Z1739" s="7">
        <v>45199</v>
      </c>
    </row>
    <row r="1740" spans="1:26" x14ac:dyDescent="0.25">
      <c r="A1740" s="5">
        <v>800231235</v>
      </c>
      <c r="B1740" s="5" t="s">
        <v>4021</v>
      </c>
      <c r="C1740" s="5" t="s">
        <v>4022</v>
      </c>
      <c r="D1740" s="5">
        <v>3230990</v>
      </c>
      <c r="E1740" s="5" t="s">
        <v>5760</v>
      </c>
      <c r="F1740" s="5" t="s">
        <v>9721</v>
      </c>
      <c r="G1740" s="7">
        <v>45029.36041666667</v>
      </c>
      <c r="H1740" s="7">
        <v>45064</v>
      </c>
      <c r="I1740" s="59">
        <v>74100</v>
      </c>
      <c r="J1740" s="59">
        <v>6430.5</v>
      </c>
      <c r="K1740" s="67" t="s">
        <v>14192</v>
      </c>
      <c r="L1740" s="5"/>
      <c r="M1740" s="5"/>
      <c r="N1740" s="59">
        <v>0</v>
      </c>
      <c r="O1740" s="59">
        <v>8574</v>
      </c>
      <c r="P1740" s="5" t="s">
        <v>13173</v>
      </c>
      <c r="Q1740" s="59">
        <v>74100</v>
      </c>
      <c r="R1740" s="59">
        <v>74100</v>
      </c>
      <c r="S1740" s="59">
        <v>0</v>
      </c>
      <c r="T1740" s="59">
        <v>65526</v>
      </c>
      <c r="U1740" s="59">
        <v>0</v>
      </c>
      <c r="V1740" s="5"/>
      <c r="W1740" s="59">
        <v>65526</v>
      </c>
      <c r="X1740" s="5">
        <v>4800060481</v>
      </c>
      <c r="Y1740" s="7">
        <v>45125</v>
      </c>
      <c r="Z1740" s="7">
        <v>45199</v>
      </c>
    </row>
    <row r="1741" spans="1:26" x14ac:dyDescent="0.25">
      <c r="A1741" s="5">
        <v>800231235</v>
      </c>
      <c r="B1741" s="5" t="s">
        <v>4021</v>
      </c>
      <c r="C1741" s="5" t="s">
        <v>4022</v>
      </c>
      <c r="D1741" s="5">
        <v>3230993</v>
      </c>
      <c r="E1741" s="5" t="s">
        <v>5761</v>
      </c>
      <c r="F1741" s="5" t="s">
        <v>9722</v>
      </c>
      <c r="G1741" s="7">
        <v>45029.361805555556</v>
      </c>
      <c r="H1741" s="7">
        <v>45064</v>
      </c>
      <c r="I1741" s="59">
        <v>70002</v>
      </c>
      <c r="J1741" s="59">
        <v>67858.5</v>
      </c>
      <c r="K1741" s="67" t="s">
        <v>14192</v>
      </c>
      <c r="L1741" s="5"/>
      <c r="M1741" s="5"/>
      <c r="N1741" s="59">
        <v>0</v>
      </c>
      <c r="O1741" s="59">
        <v>8574</v>
      </c>
      <c r="P1741" s="5" t="s">
        <v>13170</v>
      </c>
      <c r="Q1741" s="59">
        <v>74100</v>
      </c>
      <c r="R1741" s="59">
        <v>74100</v>
      </c>
      <c r="S1741" s="59">
        <v>0</v>
      </c>
      <c r="T1741" s="59">
        <v>61428</v>
      </c>
      <c r="U1741" s="59">
        <v>61428</v>
      </c>
      <c r="V1741" s="5">
        <v>1222323396</v>
      </c>
      <c r="W1741" s="59">
        <v>0</v>
      </c>
      <c r="X1741" s="5"/>
      <c r="Y1741" s="7"/>
      <c r="Z1741" s="7">
        <v>45199</v>
      </c>
    </row>
    <row r="1742" spans="1:26" x14ac:dyDescent="0.25">
      <c r="A1742" s="5">
        <v>800231235</v>
      </c>
      <c r="B1742" s="5" t="s">
        <v>4021</v>
      </c>
      <c r="C1742" s="5" t="s">
        <v>4022</v>
      </c>
      <c r="D1742" s="5">
        <v>3231009</v>
      </c>
      <c r="E1742" s="5" t="s">
        <v>5762</v>
      </c>
      <c r="F1742" s="5" t="s">
        <v>9723</v>
      </c>
      <c r="G1742" s="7">
        <v>45029.373611111114</v>
      </c>
      <c r="H1742" s="7">
        <v>45064</v>
      </c>
      <c r="I1742" s="59">
        <v>74100</v>
      </c>
      <c r="J1742" s="59">
        <v>71956.5</v>
      </c>
      <c r="K1742" s="67" t="s">
        <v>14192</v>
      </c>
      <c r="L1742" s="5"/>
      <c r="M1742" s="5"/>
      <c r="N1742" s="59">
        <v>0</v>
      </c>
      <c r="O1742" s="59">
        <v>8574</v>
      </c>
      <c r="P1742" s="5" t="s">
        <v>13170</v>
      </c>
      <c r="Q1742" s="59">
        <v>74100</v>
      </c>
      <c r="R1742" s="59">
        <v>74100</v>
      </c>
      <c r="S1742" s="59">
        <v>0</v>
      </c>
      <c r="T1742" s="59">
        <v>65526</v>
      </c>
      <c r="U1742" s="59">
        <v>65526</v>
      </c>
      <c r="V1742" s="5">
        <v>1222323397</v>
      </c>
      <c r="W1742" s="59">
        <v>0</v>
      </c>
      <c r="X1742" s="5"/>
      <c r="Y1742" s="7"/>
      <c r="Z1742" s="7">
        <v>45199</v>
      </c>
    </row>
    <row r="1743" spans="1:26" x14ac:dyDescent="0.25">
      <c r="A1743" s="5">
        <v>800231235</v>
      </c>
      <c r="B1743" s="5" t="s">
        <v>4021</v>
      </c>
      <c r="C1743" s="5" t="s">
        <v>4022</v>
      </c>
      <c r="D1743" s="5">
        <v>3231030</v>
      </c>
      <c r="E1743" s="5" t="s">
        <v>5763</v>
      </c>
      <c r="F1743" s="5" t="s">
        <v>9724</v>
      </c>
      <c r="G1743" s="7">
        <v>45029.399305555555</v>
      </c>
      <c r="H1743" s="7">
        <v>45064</v>
      </c>
      <c r="I1743" s="59">
        <v>74100</v>
      </c>
      <c r="J1743" s="59">
        <v>71956.5</v>
      </c>
      <c r="K1743" s="67" t="s">
        <v>14192</v>
      </c>
      <c r="L1743" s="5"/>
      <c r="M1743" s="5"/>
      <c r="N1743" s="59">
        <v>0</v>
      </c>
      <c r="O1743" s="59">
        <v>8574</v>
      </c>
      <c r="P1743" s="5" t="s">
        <v>13170</v>
      </c>
      <c r="Q1743" s="59">
        <v>74100</v>
      </c>
      <c r="R1743" s="59">
        <v>74100</v>
      </c>
      <c r="S1743" s="59">
        <v>0</v>
      </c>
      <c r="T1743" s="59">
        <v>65526</v>
      </c>
      <c r="U1743" s="59">
        <v>65526</v>
      </c>
      <c r="V1743" s="5">
        <v>1222323398</v>
      </c>
      <c r="W1743" s="59">
        <v>0</v>
      </c>
      <c r="X1743" s="5"/>
      <c r="Y1743" s="7"/>
      <c r="Z1743" s="7">
        <v>45199</v>
      </c>
    </row>
    <row r="1744" spans="1:26" x14ac:dyDescent="0.25">
      <c r="A1744" s="5">
        <v>800231235</v>
      </c>
      <c r="B1744" s="5" t="s">
        <v>4021</v>
      </c>
      <c r="C1744" s="5" t="s">
        <v>4022</v>
      </c>
      <c r="D1744" s="5">
        <v>3231033</v>
      </c>
      <c r="E1744" s="5" t="s">
        <v>5764</v>
      </c>
      <c r="F1744" s="5" t="s">
        <v>9725</v>
      </c>
      <c r="G1744" s="7">
        <v>45029.402777777781</v>
      </c>
      <c r="H1744" s="7">
        <v>45064</v>
      </c>
      <c r="I1744" s="59">
        <v>74100</v>
      </c>
      <c r="J1744" s="59">
        <v>6430.5</v>
      </c>
      <c r="K1744" s="67" t="s">
        <v>14192</v>
      </c>
      <c r="L1744" s="5"/>
      <c r="M1744" s="5"/>
      <c r="N1744" s="59">
        <v>0</v>
      </c>
      <c r="O1744" s="59">
        <v>8574</v>
      </c>
      <c r="P1744" s="5" t="s">
        <v>13173</v>
      </c>
      <c r="Q1744" s="59">
        <v>74100</v>
      </c>
      <c r="R1744" s="59">
        <v>74100</v>
      </c>
      <c r="S1744" s="59">
        <v>0</v>
      </c>
      <c r="T1744" s="59">
        <v>65526</v>
      </c>
      <c r="U1744" s="59">
        <v>0</v>
      </c>
      <c r="V1744" s="5"/>
      <c r="W1744" s="59">
        <v>65526</v>
      </c>
      <c r="X1744" s="5">
        <v>4800060481</v>
      </c>
      <c r="Y1744" s="7">
        <v>45125</v>
      </c>
      <c r="Z1744" s="7">
        <v>45199</v>
      </c>
    </row>
    <row r="1745" spans="1:26" x14ac:dyDescent="0.25">
      <c r="A1745" s="5">
        <v>800231235</v>
      </c>
      <c r="B1745" s="5" t="s">
        <v>4021</v>
      </c>
      <c r="C1745" s="5" t="s">
        <v>4022</v>
      </c>
      <c r="D1745" s="5">
        <v>3231055</v>
      </c>
      <c r="E1745" s="5" t="s">
        <v>5765</v>
      </c>
      <c r="F1745" s="5" t="s">
        <v>9726</v>
      </c>
      <c r="G1745" s="7">
        <v>45029.43472222222</v>
      </c>
      <c r="H1745" s="7">
        <v>45064</v>
      </c>
      <c r="I1745" s="59">
        <v>103100</v>
      </c>
      <c r="J1745" s="59">
        <v>28180.5</v>
      </c>
      <c r="K1745" s="67" t="s">
        <v>14192</v>
      </c>
      <c r="L1745" s="5"/>
      <c r="M1745" s="5"/>
      <c r="N1745" s="59">
        <v>0</v>
      </c>
      <c r="O1745" s="59">
        <v>37574</v>
      </c>
      <c r="P1745" s="5" t="s">
        <v>13225</v>
      </c>
      <c r="Q1745" s="59">
        <v>103100</v>
      </c>
      <c r="R1745" s="59">
        <v>103100</v>
      </c>
      <c r="S1745" s="59">
        <v>0</v>
      </c>
      <c r="T1745" s="59">
        <v>65526</v>
      </c>
      <c r="U1745" s="59">
        <v>0</v>
      </c>
      <c r="V1745" s="5"/>
      <c r="W1745" s="59">
        <v>65526</v>
      </c>
      <c r="X1745" s="5">
        <v>4800060481</v>
      </c>
      <c r="Y1745" s="7">
        <v>45125</v>
      </c>
      <c r="Z1745" s="7">
        <v>45199</v>
      </c>
    </row>
    <row r="1746" spans="1:26" x14ac:dyDescent="0.25">
      <c r="A1746" s="5">
        <v>800231235</v>
      </c>
      <c r="B1746" s="5" t="s">
        <v>4021</v>
      </c>
      <c r="C1746" s="5" t="s">
        <v>4022</v>
      </c>
      <c r="D1746" s="5">
        <v>3231083</v>
      </c>
      <c r="E1746" s="5" t="s">
        <v>5766</v>
      </c>
      <c r="F1746" s="5" t="s">
        <v>9727</v>
      </c>
      <c r="G1746" s="7">
        <v>45029.469444444447</v>
      </c>
      <c r="H1746" s="7">
        <v>45064</v>
      </c>
      <c r="I1746" s="59">
        <v>103800</v>
      </c>
      <c r="J1746" s="59">
        <v>28705.5</v>
      </c>
      <c r="K1746" s="67" t="s">
        <v>14192</v>
      </c>
      <c r="L1746" s="5"/>
      <c r="M1746" s="5"/>
      <c r="N1746" s="59">
        <v>0</v>
      </c>
      <c r="O1746" s="59">
        <v>38274</v>
      </c>
      <c r="P1746" s="5" t="s">
        <v>13171</v>
      </c>
      <c r="Q1746" s="59">
        <v>103800</v>
      </c>
      <c r="R1746" s="59">
        <v>103800</v>
      </c>
      <c r="S1746" s="59">
        <v>0</v>
      </c>
      <c r="T1746" s="59">
        <v>65526</v>
      </c>
      <c r="U1746" s="59">
        <v>0</v>
      </c>
      <c r="V1746" s="5"/>
      <c r="W1746" s="59">
        <v>65526</v>
      </c>
      <c r="X1746" s="5">
        <v>4800060481</v>
      </c>
      <c r="Y1746" s="7">
        <v>45125</v>
      </c>
      <c r="Z1746" s="7">
        <v>45199</v>
      </c>
    </row>
    <row r="1747" spans="1:26" x14ac:dyDescent="0.25">
      <c r="A1747" s="5">
        <v>800231235</v>
      </c>
      <c r="B1747" s="5" t="s">
        <v>4021</v>
      </c>
      <c r="C1747" s="5" t="s">
        <v>4022</v>
      </c>
      <c r="D1747" s="5">
        <v>3231092</v>
      </c>
      <c r="E1747" s="5" t="s">
        <v>5767</v>
      </c>
      <c r="F1747" s="5" t="s">
        <v>9728</v>
      </c>
      <c r="G1747" s="7">
        <v>45029.501388888886</v>
      </c>
      <c r="H1747" s="7">
        <v>45064</v>
      </c>
      <c r="I1747" s="59">
        <v>103100</v>
      </c>
      <c r="J1747" s="59">
        <v>28180.5</v>
      </c>
      <c r="K1747" s="67" t="s">
        <v>14192</v>
      </c>
      <c r="L1747" s="5"/>
      <c r="M1747" s="5"/>
      <c r="N1747" s="59">
        <v>0</v>
      </c>
      <c r="O1747" s="59">
        <v>37574</v>
      </c>
      <c r="P1747" s="5" t="s">
        <v>13226</v>
      </c>
      <c r="Q1747" s="59">
        <v>103100</v>
      </c>
      <c r="R1747" s="59">
        <v>103100</v>
      </c>
      <c r="S1747" s="59">
        <v>0</v>
      </c>
      <c r="T1747" s="59">
        <v>65526</v>
      </c>
      <c r="U1747" s="59">
        <v>0</v>
      </c>
      <c r="V1747" s="5"/>
      <c r="W1747" s="59">
        <v>65526</v>
      </c>
      <c r="X1747" s="5">
        <v>4800060481</v>
      </c>
      <c r="Y1747" s="7">
        <v>45125</v>
      </c>
      <c r="Z1747" s="7">
        <v>45199</v>
      </c>
    </row>
    <row r="1748" spans="1:26" x14ac:dyDescent="0.25">
      <c r="A1748" s="5">
        <v>800231235</v>
      </c>
      <c r="B1748" s="5" t="s">
        <v>4021</v>
      </c>
      <c r="C1748" s="5" t="s">
        <v>4022</v>
      </c>
      <c r="D1748" s="5">
        <v>3231243</v>
      </c>
      <c r="E1748" s="5" t="s">
        <v>5768</v>
      </c>
      <c r="F1748" s="5" t="s">
        <v>9729</v>
      </c>
      <c r="G1748" s="7">
        <v>45029.747916666667</v>
      </c>
      <c r="H1748" s="7">
        <v>45064</v>
      </c>
      <c r="I1748" s="59">
        <v>1375646</v>
      </c>
      <c r="J1748" s="59">
        <v>1375646</v>
      </c>
      <c r="K1748" s="67" t="s">
        <v>14131</v>
      </c>
      <c r="L1748" s="5"/>
      <c r="M1748" s="5"/>
      <c r="N1748" s="59">
        <v>1375646</v>
      </c>
      <c r="O1748" s="59">
        <v>0</v>
      </c>
      <c r="P1748" s="5" t="s">
        <v>13227</v>
      </c>
      <c r="Q1748" s="59">
        <v>1375646</v>
      </c>
      <c r="R1748" s="59">
        <v>1375646</v>
      </c>
      <c r="S1748" s="59">
        <v>0</v>
      </c>
      <c r="T1748" s="59">
        <v>0</v>
      </c>
      <c r="U1748" s="59">
        <v>0</v>
      </c>
      <c r="V1748" s="5"/>
      <c r="W1748" s="59">
        <v>0</v>
      </c>
      <c r="X1748" s="5"/>
      <c r="Y1748" s="7"/>
      <c r="Z1748" s="7">
        <v>45199</v>
      </c>
    </row>
    <row r="1749" spans="1:26" x14ac:dyDescent="0.25">
      <c r="A1749" s="5">
        <v>800231235</v>
      </c>
      <c r="B1749" s="5" t="s">
        <v>4021</v>
      </c>
      <c r="C1749" s="5" t="s">
        <v>4022</v>
      </c>
      <c r="D1749" s="5">
        <v>3231277</v>
      </c>
      <c r="E1749" s="5" t="s">
        <v>5769</v>
      </c>
      <c r="F1749" s="5" t="s">
        <v>9730</v>
      </c>
      <c r="G1749" s="7">
        <v>45030.300694444442</v>
      </c>
      <c r="H1749" s="7">
        <v>45092</v>
      </c>
      <c r="I1749" s="59">
        <v>40700</v>
      </c>
      <c r="J1749" s="59">
        <v>3542.25</v>
      </c>
      <c r="K1749" s="67" t="s">
        <v>14192</v>
      </c>
      <c r="L1749" s="5"/>
      <c r="M1749" s="5"/>
      <c r="N1749" s="59">
        <v>0</v>
      </c>
      <c r="O1749" s="59">
        <v>4723</v>
      </c>
      <c r="P1749" s="5" t="s">
        <v>13228</v>
      </c>
      <c r="Q1749" s="59">
        <v>40700</v>
      </c>
      <c r="R1749" s="59">
        <v>40700</v>
      </c>
      <c r="S1749" s="59">
        <v>0</v>
      </c>
      <c r="T1749" s="59">
        <v>35977</v>
      </c>
      <c r="U1749" s="59">
        <v>0</v>
      </c>
      <c r="V1749" s="5"/>
      <c r="W1749" s="59">
        <v>35977</v>
      </c>
      <c r="X1749" s="5">
        <v>4800060481</v>
      </c>
      <c r="Y1749" s="7">
        <v>45125</v>
      </c>
      <c r="Z1749" s="7">
        <v>45199</v>
      </c>
    </row>
    <row r="1750" spans="1:26" x14ac:dyDescent="0.25">
      <c r="A1750" s="5">
        <v>800231235</v>
      </c>
      <c r="B1750" s="5" t="s">
        <v>4021</v>
      </c>
      <c r="C1750" s="5" t="s">
        <v>4022</v>
      </c>
      <c r="D1750" s="5">
        <v>3231289</v>
      </c>
      <c r="E1750" s="5" t="s">
        <v>5770</v>
      </c>
      <c r="F1750" s="5" t="s">
        <v>9731</v>
      </c>
      <c r="G1750" s="7">
        <v>45030.310416666667</v>
      </c>
      <c r="H1750" s="7">
        <v>45064</v>
      </c>
      <c r="I1750" s="59">
        <v>103800</v>
      </c>
      <c r="J1750" s="59">
        <v>28705.5</v>
      </c>
      <c r="K1750" s="67" t="s">
        <v>14192</v>
      </c>
      <c r="L1750" s="5"/>
      <c r="M1750" s="5"/>
      <c r="N1750" s="59">
        <v>0</v>
      </c>
      <c r="O1750" s="59">
        <v>38274</v>
      </c>
      <c r="P1750" s="5" t="s">
        <v>13229</v>
      </c>
      <c r="Q1750" s="59">
        <v>103800</v>
      </c>
      <c r="R1750" s="59">
        <v>103800</v>
      </c>
      <c r="S1750" s="59">
        <v>0</v>
      </c>
      <c r="T1750" s="59">
        <v>65526</v>
      </c>
      <c r="U1750" s="59">
        <v>0</v>
      </c>
      <c r="V1750" s="5"/>
      <c r="W1750" s="59">
        <v>65526</v>
      </c>
      <c r="X1750" s="5">
        <v>4800060481</v>
      </c>
      <c r="Y1750" s="7">
        <v>45125</v>
      </c>
      <c r="Z1750" s="7">
        <v>45199</v>
      </c>
    </row>
    <row r="1751" spans="1:26" x14ac:dyDescent="0.25">
      <c r="A1751" s="5">
        <v>800231235</v>
      </c>
      <c r="B1751" s="5" t="s">
        <v>4021</v>
      </c>
      <c r="C1751" s="5" t="s">
        <v>4022</v>
      </c>
      <c r="D1751" s="5">
        <v>3231324</v>
      </c>
      <c r="E1751" s="5" t="s">
        <v>5771</v>
      </c>
      <c r="F1751" s="5" t="s">
        <v>9732</v>
      </c>
      <c r="G1751" s="7">
        <v>45030.34375</v>
      </c>
      <c r="H1751" s="7">
        <v>45064</v>
      </c>
      <c r="I1751" s="59">
        <v>74100</v>
      </c>
      <c r="J1751" s="59">
        <v>6430.5</v>
      </c>
      <c r="K1751" s="67" t="s">
        <v>14192</v>
      </c>
      <c r="L1751" s="5"/>
      <c r="M1751" s="5"/>
      <c r="N1751" s="59">
        <v>0</v>
      </c>
      <c r="O1751" s="59">
        <v>8574</v>
      </c>
      <c r="P1751" s="5" t="s">
        <v>13193</v>
      </c>
      <c r="Q1751" s="59">
        <v>74100</v>
      </c>
      <c r="R1751" s="59">
        <v>74100</v>
      </c>
      <c r="S1751" s="59">
        <v>0</v>
      </c>
      <c r="T1751" s="59">
        <v>65526</v>
      </c>
      <c r="U1751" s="59">
        <v>0</v>
      </c>
      <c r="V1751" s="5"/>
      <c r="W1751" s="59">
        <v>65526</v>
      </c>
      <c r="X1751" s="5">
        <v>4800060481</v>
      </c>
      <c r="Y1751" s="7">
        <v>45125</v>
      </c>
      <c r="Z1751" s="7">
        <v>45199</v>
      </c>
    </row>
    <row r="1752" spans="1:26" x14ac:dyDescent="0.25">
      <c r="A1752" s="5">
        <v>800231235</v>
      </c>
      <c r="B1752" s="5" t="s">
        <v>4021</v>
      </c>
      <c r="C1752" s="5" t="s">
        <v>4022</v>
      </c>
      <c r="D1752" s="5">
        <v>3231343</v>
      </c>
      <c r="E1752" s="5" t="s">
        <v>5772</v>
      </c>
      <c r="F1752" s="5" t="s">
        <v>9733</v>
      </c>
      <c r="G1752" s="7">
        <v>45030.363888888889</v>
      </c>
      <c r="H1752" s="7">
        <v>45064</v>
      </c>
      <c r="I1752" s="59">
        <v>103800</v>
      </c>
      <c r="J1752" s="59">
        <v>28705.5</v>
      </c>
      <c r="K1752" s="67" t="s">
        <v>14192</v>
      </c>
      <c r="L1752" s="5"/>
      <c r="M1752" s="5"/>
      <c r="N1752" s="59">
        <v>0</v>
      </c>
      <c r="O1752" s="59">
        <v>38274</v>
      </c>
      <c r="P1752" s="5" t="s">
        <v>13230</v>
      </c>
      <c r="Q1752" s="59">
        <v>103800</v>
      </c>
      <c r="R1752" s="59">
        <v>103800</v>
      </c>
      <c r="S1752" s="59">
        <v>0</v>
      </c>
      <c r="T1752" s="59">
        <v>65526</v>
      </c>
      <c r="U1752" s="59">
        <v>0</v>
      </c>
      <c r="V1752" s="5"/>
      <c r="W1752" s="59">
        <v>65526</v>
      </c>
      <c r="X1752" s="5">
        <v>4800060481</v>
      </c>
      <c r="Y1752" s="7">
        <v>45125</v>
      </c>
      <c r="Z1752" s="7">
        <v>45199</v>
      </c>
    </row>
    <row r="1753" spans="1:26" x14ac:dyDescent="0.25">
      <c r="A1753" s="5">
        <v>800231235</v>
      </c>
      <c r="B1753" s="5" t="s">
        <v>4021</v>
      </c>
      <c r="C1753" s="5" t="s">
        <v>4022</v>
      </c>
      <c r="D1753" s="5">
        <v>3231361</v>
      </c>
      <c r="E1753" s="5" t="s">
        <v>5773</v>
      </c>
      <c r="F1753" s="5" t="s">
        <v>9734</v>
      </c>
      <c r="G1753" s="7">
        <v>45030.383333333331</v>
      </c>
      <c r="H1753" s="7">
        <v>45064</v>
      </c>
      <c r="I1753" s="59">
        <v>126500</v>
      </c>
      <c r="J1753" s="59">
        <v>10979.25</v>
      </c>
      <c r="K1753" s="67" t="s">
        <v>14192</v>
      </c>
      <c r="L1753" s="5"/>
      <c r="M1753" s="5"/>
      <c r="N1753" s="59">
        <v>0</v>
      </c>
      <c r="O1753" s="59">
        <v>14639</v>
      </c>
      <c r="P1753" s="5" t="s">
        <v>13231</v>
      </c>
      <c r="Q1753" s="59">
        <v>126500</v>
      </c>
      <c r="R1753" s="59">
        <v>126500</v>
      </c>
      <c r="S1753" s="59">
        <v>0</v>
      </c>
      <c r="T1753" s="59">
        <v>111861</v>
      </c>
      <c r="U1753" s="59">
        <v>0</v>
      </c>
      <c r="V1753" s="5"/>
      <c r="W1753" s="59">
        <v>111861</v>
      </c>
      <c r="X1753" s="5">
        <v>4800060481</v>
      </c>
      <c r="Y1753" s="7">
        <v>45125</v>
      </c>
      <c r="Z1753" s="7">
        <v>45199</v>
      </c>
    </row>
    <row r="1754" spans="1:26" x14ac:dyDescent="0.25">
      <c r="A1754" s="5">
        <v>800231235</v>
      </c>
      <c r="B1754" s="5" t="s">
        <v>4021</v>
      </c>
      <c r="C1754" s="5" t="s">
        <v>4022</v>
      </c>
      <c r="D1754" s="5">
        <v>3231365</v>
      </c>
      <c r="E1754" s="5" t="s">
        <v>5774</v>
      </c>
      <c r="F1754" s="5" t="s">
        <v>9735</v>
      </c>
      <c r="G1754" s="7">
        <v>45030.388888888891</v>
      </c>
      <c r="H1754" s="7">
        <v>45064</v>
      </c>
      <c r="I1754" s="59">
        <v>99710</v>
      </c>
      <c r="J1754" s="59">
        <v>90141.5</v>
      </c>
      <c r="K1754" s="67" t="s">
        <v>14192</v>
      </c>
      <c r="L1754" s="5"/>
      <c r="M1754" s="5"/>
      <c r="N1754" s="59">
        <v>0</v>
      </c>
      <c r="O1754" s="59">
        <v>38274</v>
      </c>
      <c r="P1754" s="5" t="s">
        <v>13170</v>
      </c>
      <c r="Q1754" s="59">
        <v>103800</v>
      </c>
      <c r="R1754" s="59">
        <v>103800</v>
      </c>
      <c r="S1754" s="59">
        <v>0</v>
      </c>
      <c r="T1754" s="59">
        <v>61436</v>
      </c>
      <c r="U1754" s="59">
        <v>61436</v>
      </c>
      <c r="V1754" s="5">
        <v>1222323399</v>
      </c>
      <c r="W1754" s="59">
        <v>0</v>
      </c>
      <c r="X1754" s="5"/>
      <c r="Y1754" s="7"/>
      <c r="Z1754" s="7">
        <v>45199</v>
      </c>
    </row>
    <row r="1755" spans="1:26" x14ac:dyDescent="0.25">
      <c r="A1755" s="5">
        <v>800231235</v>
      </c>
      <c r="B1755" s="5" t="s">
        <v>4021</v>
      </c>
      <c r="C1755" s="5" t="s">
        <v>4022</v>
      </c>
      <c r="D1755" s="5">
        <v>3231380</v>
      </c>
      <c r="E1755" s="5" t="s">
        <v>5775</v>
      </c>
      <c r="F1755" s="5" t="s">
        <v>9736</v>
      </c>
      <c r="G1755" s="7">
        <v>45030.404166666667</v>
      </c>
      <c r="H1755" s="7">
        <v>45064</v>
      </c>
      <c r="I1755" s="59">
        <v>50000</v>
      </c>
      <c r="J1755" s="59">
        <v>17325</v>
      </c>
      <c r="K1755" s="67" t="s">
        <v>14192</v>
      </c>
      <c r="L1755" s="5"/>
      <c r="M1755" s="5"/>
      <c r="N1755" s="59">
        <v>0</v>
      </c>
      <c r="O1755" s="59">
        <v>0</v>
      </c>
      <c r="P1755" s="5" t="s">
        <v>13232</v>
      </c>
      <c r="Q1755" s="59">
        <v>50000</v>
      </c>
      <c r="R1755" s="59">
        <v>50000</v>
      </c>
      <c r="S1755" s="59">
        <v>5775</v>
      </c>
      <c r="T1755" s="59">
        <v>44225</v>
      </c>
      <c r="U1755" s="59">
        <v>0</v>
      </c>
      <c r="V1755" s="5"/>
      <c r="W1755" s="59">
        <v>3741</v>
      </c>
      <c r="X1755" s="5">
        <v>4800060821</v>
      </c>
      <c r="Y1755" s="7">
        <v>45155</v>
      </c>
      <c r="Z1755" s="7">
        <v>45199</v>
      </c>
    </row>
    <row r="1756" spans="1:26" x14ac:dyDescent="0.25">
      <c r="A1756" s="5">
        <v>800231235</v>
      </c>
      <c r="B1756" s="5" t="s">
        <v>4021</v>
      </c>
      <c r="C1756" s="5" t="s">
        <v>4022</v>
      </c>
      <c r="D1756" s="5">
        <v>3231389</v>
      </c>
      <c r="E1756" s="5" t="s">
        <v>5776</v>
      </c>
      <c r="F1756" s="5" t="s">
        <v>9737</v>
      </c>
      <c r="G1756" s="7">
        <v>45030.414583333331</v>
      </c>
      <c r="H1756" s="7">
        <v>45064</v>
      </c>
      <c r="I1756" s="59">
        <v>103100</v>
      </c>
      <c r="J1756" s="59">
        <v>20339.25</v>
      </c>
      <c r="K1756" s="67" t="s">
        <v>14192</v>
      </c>
      <c r="L1756" s="5"/>
      <c r="M1756" s="5"/>
      <c r="N1756" s="59">
        <v>0</v>
      </c>
      <c r="O1756" s="59">
        <v>27119</v>
      </c>
      <c r="P1756" s="5" t="s">
        <v>13233</v>
      </c>
      <c r="Q1756" s="59">
        <v>103100</v>
      </c>
      <c r="R1756" s="59">
        <v>103100</v>
      </c>
      <c r="S1756" s="59">
        <v>0</v>
      </c>
      <c r="T1756" s="59">
        <v>75981</v>
      </c>
      <c r="U1756" s="59">
        <v>0</v>
      </c>
      <c r="V1756" s="5"/>
      <c r="W1756" s="59">
        <v>75981</v>
      </c>
      <c r="X1756" s="5">
        <v>4800060481</v>
      </c>
      <c r="Y1756" s="7">
        <v>45125</v>
      </c>
      <c r="Z1756" s="7">
        <v>45199</v>
      </c>
    </row>
    <row r="1757" spans="1:26" x14ac:dyDescent="0.25">
      <c r="A1757" s="5">
        <v>800231235</v>
      </c>
      <c r="B1757" s="5" t="s">
        <v>4021</v>
      </c>
      <c r="C1757" s="5" t="s">
        <v>4022</v>
      </c>
      <c r="D1757" s="5">
        <v>3231390</v>
      </c>
      <c r="E1757" s="5" t="s">
        <v>5777</v>
      </c>
      <c r="F1757" s="5" t="s">
        <v>9738</v>
      </c>
      <c r="G1757" s="7">
        <v>45030.416666666664</v>
      </c>
      <c r="H1757" s="7">
        <v>45064</v>
      </c>
      <c r="I1757" s="59">
        <v>50000</v>
      </c>
      <c r="J1757" s="59">
        <v>17325</v>
      </c>
      <c r="K1757" s="67" t="s">
        <v>14192</v>
      </c>
      <c r="L1757" s="5"/>
      <c r="M1757" s="5"/>
      <c r="N1757" s="59">
        <v>0</v>
      </c>
      <c r="O1757" s="59">
        <v>0</v>
      </c>
      <c r="P1757" s="5" t="s">
        <v>13234</v>
      </c>
      <c r="Q1757" s="59">
        <v>50000</v>
      </c>
      <c r="R1757" s="59">
        <v>50000</v>
      </c>
      <c r="S1757" s="59">
        <v>5775</v>
      </c>
      <c r="T1757" s="59">
        <v>44225</v>
      </c>
      <c r="U1757" s="59">
        <v>0</v>
      </c>
      <c r="V1757" s="5"/>
      <c r="W1757" s="59">
        <v>3741</v>
      </c>
      <c r="X1757" s="5">
        <v>4800060821</v>
      </c>
      <c r="Y1757" s="7">
        <v>45155</v>
      </c>
      <c r="Z1757" s="7">
        <v>45199</v>
      </c>
    </row>
    <row r="1758" spans="1:26" x14ac:dyDescent="0.25">
      <c r="A1758" s="5">
        <v>800231235</v>
      </c>
      <c r="B1758" s="5" t="s">
        <v>4021</v>
      </c>
      <c r="C1758" s="5" t="s">
        <v>4022</v>
      </c>
      <c r="D1758" s="5">
        <v>3231391</v>
      </c>
      <c r="E1758" s="5" t="s">
        <v>5778</v>
      </c>
      <c r="F1758" s="5" t="s">
        <v>9739</v>
      </c>
      <c r="G1758" s="7">
        <v>45030.418749999997</v>
      </c>
      <c r="H1758" s="7">
        <v>45064</v>
      </c>
      <c r="I1758" s="59">
        <v>74100</v>
      </c>
      <c r="J1758" s="59">
        <v>6430.5</v>
      </c>
      <c r="K1758" s="67" t="s">
        <v>14192</v>
      </c>
      <c r="L1758" s="5"/>
      <c r="M1758" s="5"/>
      <c r="N1758" s="59">
        <v>0</v>
      </c>
      <c r="O1758" s="59">
        <v>8574</v>
      </c>
      <c r="P1758" s="5" t="s">
        <v>13218</v>
      </c>
      <c r="Q1758" s="59">
        <v>74100</v>
      </c>
      <c r="R1758" s="59">
        <v>74100</v>
      </c>
      <c r="S1758" s="59">
        <v>0</v>
      </c>
      <c r="T1758" s="59">
        <v>65526</v>
      </c>
      <c r="U1758" s="59">
        <v>0</v>
      </c>
      <c r="V1758" s="5"/>
      <c r="W1758" s="59">
        <v>65526</v>
      </c>
      <c r="X1758" s="5">
        <v>4800060481</v>
      </c>
      <c r="Y1758" s="7">
        <v>45125</v>
      </c>
      <c r="Z1758" s="7">
        <v>45199</v>
      </c>
    </row>
    <row r="1759" spans="1:26" x14ac:dyDescent="0.25">
      <c r="A1759" s="5">
        <v>800231235</v>
      </c>
      <c r="B1759" s="5" t="s">
        <v>4021</v>
      </c>
      <c r="C1759" s="5" t="s">
        <v>4022</v>
      </c>
      <c r="D1759" s="5">
        <v>3231407</v>
      </c>
      <c r="E1759" s="5" t="s">
        <v>5779</v>
      </c>
      <c r="F1759" s="5" t="s">
        <v>9740</v>
      </c>
      <c r="G1759" s="7">
        <v>45030.459027777775</v>
      </c>
      <c r="H1759" s="7">
        <v>45064</v>
      </c>
      <c r="I1759" s="59">
        <v>74100</v>
      </c>
      <c r="J1759" s="59">
        <v>6430.5</v>
      </c>
      <c r="K1759" s="67" t="s">
        <v>14192</v>
      </c>
      <c r="L1759" s="5"/>
      <c r="M1759" s="5"/>
      <c r="N1759" s="59">
        <v>0</v>
      </c>
      <c r="O1759" s="59">
        <v>8574</v>
      </c>
      <c r="P1759" s="5" t="s">
        <v>13205</v>
      </c>
      <c r="Q1759" s="59">
        <v>74100</v>
      </c>
      <c r="R1759" s="59">
        <v>74100</v>
      </c>
      <c r="S1759" s="59">
        <v>0</v>
      </c>
      <c r="T1759" s="59">
        <v>65526</v>
      </c>
      <c r="U1759" s="59">
        <v>0</v>
      </c>
      <c r="V1759" s="5"/>
      <c r="W1759" s="59">
        <v>65526</v>
      </c>
      <c r="X1759" s="5">
        <v>4800060481</v>
      </c>
      <c r="Y1759" s="7">
        <v>45125</v>
      </c>
      <c r="Z1759" s="7">
        <v>45199</v>
      </c>
    </row>
    <row r="1760" spans="1:26" x14ac:dyDescent="0.25">
      <c r="A1760" s="5">
        <v>800231235</v>
      </c>
      <c r="B1760" s="5" t="s">
        <v>4021</v>
      </c>
      <c r="C1760" s="5" t="s">
        <v>4022</v>
      </c>
      <c r="D1760" s="5">
        <v>3231564</v>
      </c>
      <c r="E1760" s="5" t="s">
        <v>5780</v>
      </c>
      <c r="F1760" s="5" t="s">
        <v>9741</v>
      </c>
      <c r="G1760" s="7">
        <v>45031.002083333333</v>
      </c>
      <c r="H1760" s="7">
        <v>45064</v>
      </c>
      <c r="I1760" s="59">
        <v>481124</v>
      </c>
      <c r="J1760" s="59">
        <v>481124</v>
      </c>
      <c r="K1760" s="67" t="s">
        <v>14131</v>
      </c>
      <c r="L1760" s="5"/>
      <c r="M1760" s="5"/>
      <c r="N1760" s="59">
        <v>481124</v>
      </c>
      <c r="O1760" s="59">
        <v>0</v>
      </c>
      <c r="P1760" s="5" t="s">
        <v>13235</v>
      </c>
      <c r="Q1760" s="59">
        <v>481124</v>
      </c>
      <c r="R1760" s="59">
        <v>481124</v>
      </c>
      <c r="S1760" s="59">
        <v>0</v>
      </c>
      <c r="T1760" s="59">
        <v>0</v>
      </c>
      <c r="U1760" s="59">
        <v>0</v>
      </c>
      <c r="V1760" s="5"/>
      <c r="W1760" s="59">
        <v>0</v>
      </c>
      <c r="X1760" s="5"/>
      <c r="Y1760" s="7"/>
      <c r="Z1760" s="7">
        <v>45199</v>
      </c>
    </row>
    <row r="1761" spans="1:26" x14ac:dyDescent="0.25">
      <c r="A1761" s="5">
        <v>800231235</v>
      </c>
      <c r="B1761" s="5" t="s">
        <v>4021</v>
      </c>
      <c r="C1761" s="5" t="s">
        <v>4022</v>
      </c>
      <c r="D1761" s="5">
        <v>3231600</v>
      </c>
      <c r="E1761" s="5" t="s">
        <v>5781</v>
      </c>
      <c r="F1761" s="5" t="s">
        <v>9742</v>
      </c>
      <c r="G1761" s="7">
        <v>45031.409722222219</v>
      </c>
      <c r="H1761" s="7">
        <v>45064</v>
      </c>
      <c r="I1761" s="59">
        <v>74100</v>
      </c>
      <c r="J1761" s="59">
        <v>6430.5</v>
      </c>
      <c r="K1761" s="67" t="s">
        <v>14192</v>
      </c>
      <c r="L1761" s="5"/>
      <c r="M1761" s="5"/>
      <c r="N1761" s="59">
        <v>0</v>
      </c>
      <c r="O1761" s="59">
        <v>0</v>
      </c>
      <c r="P1761" s="5" t="s">
        <v>13205</v>
      </c>
      <c r="Q1761" s="59">
        <v>74100</v>
      </c>
      <c r="R1761" s="59">
        <v>74100</v>
      </c>
      <c r="S1761" s="59">
        <v>2144</v>
      </c>
      <c r="T1761" s="59">
        <v>71956</v>
      </c>
      <c r="U1761" s="59">
        <v>0</v>
      </c>
      <c r="V1761" s="5"/>
      <c r="W1761" s="59">
        <v>65526</v>
      </c>
      <c r="X1761" s="5">
        <v>4800060481</v>
      </c>
      <c r="Y1761" s="7">
        <v>45125</v>
      </c>
      <c r="Z1761" s="7">
        <v>45199</v>
      </c>
    </row>
    <row r="1762" spans="1:26" x14ac:dyDescent="0.25">
      <c r="A1762" s="5">
        <v>800231235</v>
      </c>
      <c r="B1762" s="5" t="s">
        <v>4021</v>
      </c>
      <c r="C1762" s="5" t="s">
        <v>4022</v>
      </c>
      <c r="D1762" s="5">
        <v>3231615</v>
      </c>
      <c r="E1762" s="5" t="s">
        <v>5782</v>
      </c>
      <c r="F1762" s="5" t="s">
        <v>9743</v>
      </c>
      <c r="G1762" s="7">
        <v>45031.527777777781</v>
      </c>
      <c r="H1762" s="7">
        <v>45064</v>
      </c>
      <c r="I1762" s="59">
        <v>74100</v>
      </c>
      <c r="J1762" s="59">
        <v>6430.5</v>
      </c>
      <c r="K1762" s="67" t="s">
        <v>14192</v>
      </c>
      <c r="L1762" s="5"/>
      <c r="M1762" s="5"/>
      <c r="N1762" s="59">
        <v>0</v>
      </c>
      <c r="O1762" s="59">
        <v>8574</v>
      </c>
      <c r="P1762" s="5" t="s">
        <v>13236</v>
      </c>
      <c r="Q1762" s="59">
        <v>74100</v>
      </c>
      <c r="R1762" s="59">
        <v>74100</v>
      </c>
      <c r="S1762" s="59">
        <v>0</v>
      </c>
      <c r="T1762" s="59">
        <v>65526</v>
      </c>
      <c r="U1762" s="59">
        <v>0</v>
      </c>
      <c r="V1762" s="5"/>
      <c r="W1762" s="59">
        <v>65526</v>
      </c>
      <c r="X1762" s="5">
        <v>4800060481</v>
      </c>
      <c r="Y1762" s="7">
        <v>45125</v>
      </c>
      <c r="Z1762" s="7">
        <v>45199</v>
      </c>
    </row>
    <row r="1763" spans="1:26" x14ac:dyDescent="0.25">
      <c r="A1763" s="5">
        <v>800231235</v>
      </c>
      <c r="B1763" s="5" t="s">
        <v>4021</v>
      </c>
      <c r="C1763" s="5" t="s">
        <v>4022</v>
      </c>
      <c r="D1763" s="5">
        <v>3231631</v>
      </c>
      <c r="E1763" s="5" t="s">
        <v>5783</v>
      </c>
      <c r="F1763" s="5" t="s">
        <v>9744</v>
      </c>
      <c r="G1763" s="7">
        <v>45031.584027777775</v>
      </c>
      <c r="H1763" s="7">
        <v>45064</v>
      </c>
      <c r="I1763" s="59">
        <v>74100</v>
      </c>
      <c r="J1763" s="59">
        <v>6430.5</v>
      </c>
      <c r="K1763" s="67" t="s">
        <v>14192</v>
      </c>
      <c r="L1763" s="5"/>
      <c r="M1763" s="5"/>
      <c r="N1763" s="59">
        <v>0</v>
      </c>
      <c r="O1763" s="59">
        <v>8574</v>
      </c>
      <c r="P1763" s="5" t="s">
        <v>13189</v>
      </c>
      <c r="Q1763" s="59">
        <v>74100</v>
      </c>
      <c r="R1763" s="59">
        <v>74100</v>
      </c>
      <c r="S1763" s="59">
        <v>0</v>
      </c>
      <c r="T1763" s="59">
        <v>65526</v>
      </c>
      <c r="U1763" s="59">
        <v>0</v>
      </c>
      <c r="V1763" s="5"/>
      <c r="W1763" s="59">
        <v>65526</v>
      </c>
      <c r="X1763" s="5">
        <v>4800060481</v>
      </c>
      <c r="Y1763" s="7">
        <v>45125</v>
      </c>
      <c r="Z1763" s="7">
        <v>45199</v>
      </c>
    </row>
    <row r="1764" spans="1:26" x14ac:dyDescent="0.25">
      <c r="A1764" s="5">
        <v>800231235</v>
      </c>
      <c r="B1764" s="5" t="s">
        <v>4021</v>
      </c>
      <c r="C1764" s="5" t="s">
        <v>4022</v>
      </c>
      <c r="D1764" s="5">
        <v>3231672</v>
      </c>
      <c r="E1764" s="5" t="s">
        <v>5784</v>
      </c>
      <c r="F1764" s="5" t="s">
        <v>9745</v>
      </c>
      <c r="G1764" s="7">
        <v>45032.37777777778</v>
      </c>
      <c r="H1764" s="7">
        <v>45064</v>
      </c>
      <c r="I1764" s="59">
        <v>516300</v>
      </c>
      <c r="J1764" s="59">
        <v>18801.75</v>
      </c>
      <c r="K1764" s="67" t="s">
        <v>14192</v>
      </c>
      <c r="L1764" s="5"/>
      <c r="M1764" s="5"/>
      <c r="N1764" s="59">
        <v>0</v>
      </c>
      <c r="O1764" s="59">
        <v>25069</v>
      </c>
      <c r="P1764" s="5" t="s">
        <v>13237</v>
      </c>
      <c r="Q1764" s="59">
        <v>516300</v>
      </c>
      <c r="R1764" s="59">
        <v>516300</v>
      </c>
      <c r="S1764" s="59">
        <v>0</v>
      </c>
      <c r="T1764" s="59">
        <v>491231</v>
      </c>
      <c r="U1764" s="59">
        <v>0</v>
      </c>
      <c r="V1764" s="5"/>
      <c r="W1764" s="59">
        <v>35220</v>
      </c>
      <c r="X1764" s="5">
        <v>4800060821</v>
      </c>
      <c r="Y1764" s="7">
        <v>45155</v>
      </c>
      <c r="Z1764" s="7">
        <v>45199</v>
      </c>
    </row>
    <row r="1765" spans="1:26" x14ac:dyDescent="0.25">
      <c r="A1765" s="5">
        <v>800231235</v>
      </c>
      <c r="B1765" s="5" t="s">
        <v>4021</v>
      </c>
      <c r="C1765" s="5" t="s">
        <v>4022</v>
      </c>
      <c r="D1765" s="5">
        <v>3231726</v>
      </c>
      <c r="E1765" s="5" t="s">
        <v>5785</v>
      </c>
      <c r="F1765" s="5" t="s">
        <v>9746</v>
      </c>
      <c r="G1765" s="7">
        <v>45033.271527777775</v>
      </c>
      <c r="H1765" s="7">
        <v>45064</v>
      </c>
      <c r="I1765" s="59">
        <v>103100</v>
      </c>
      <c r="J1765" s="59">
        <v>28180.5</v>
      </c>
      <c r="K1765" s="67" t="s">
        <v>14192</v>
      </c>
      <c r="L1765" s="5"/>
      <c r="M1765" s="5"/>
      <c r="N1765" s="59">
        <v>0</v>
      </c>
      <c r="O1765" s="59">
        <v>37574</v>
      </c>
      <c r="P1765" s="5" t="s">
        <v>13238</v>
      </c>
      <c r="Q1765" s="59">
        <v>103100</v>
      </c>
      <c r="R1765" s="59">
        <v>103100</v>
      </c>
      <c r="S1765" s="59">
        <v>0</v>
      </c>
      <c r="T1765" s="59">
        <v>65526</v>
      </c>
      <c r="U1765" s="59">
        <v>0</v>
      </c>
      <c r="V1765" s="5"/>
      <c r="W1765" s="59">
        <v>65526</v>
      </c>
      <c r="X1765" s="5">
        <v>4800060481</v>
      </c>
      <c r="Y1765" s="7">
        <v>45125</v>
      </c>
      <c r="Z1765" s="7">
        <v>45199</v>
      </c>
    </row>
    <row r="1766" spans="1:26" x14ac:dyDescent="0.25">
      <c r="A1766" s="5">
        <v>800231235</v>
      </c>
      <c r="B1766" s="5" t="s">
        <v>4021</v>
      </c>
      <c r="C1766" s="5" t="s">
        <v>4022</v>
      </c>
      <c r="D1766" s="5">
        <v>3231730</v>
      </c>
      <c r="E1766" s="5" t="s">
        <v>5786</v>
      </c>
      <c r="F1766" s="5" t="s">
        <v>9747</v>
      </c>
      <c r="G1766" s="7">
        <v>45033.279166666667</v>
      </c>
      <c r="H1766" s="7">
        <v>45064</v>
      </c>
      <c r="I1766" s="59">
        <v>74100</v>
      </c>
      <c r="J1766" s="59">
        <v>6430.5</v>
      </c>
      <c r="K1766" s="67" t="s">
        <v>14192</v>
      </c>
      <c r="L1766" s="5"/>
      <c r="M1766" s="5"/>
      <c r="N1766" s="59">
        <v>0</v>
      </c>
      <c r="O1766" s="59">
        <v>8574</v>
      </c>
      <c r="P1766" s="5" t="s">
        <v>13193</v>
      </c>
      <c r="Q1766" s="59">
        <v>74100</v>
      </c>
      <c r="R1766" s="59">
        <v>74100</v>
      </c>
      <c r="S1766" s="59">
        <v>0</v>
      </c>
      <c r="T1766" s="59">
        <v>65526</v>
      </c>
      <c r="U1766" s="59">
        <v>0</v>
      </c>
      <c r="V1766" s="5"/>
      <c r="W1766" s="59">
        <v>65526</v>
      </c>
      <c r="X1766" s="5">
        <v>4800060481</v>
      </c>
      <c r="Y1766" s="7">
        <v>45125</v>
      </c>
      <c r="Z1766" s="7">
        <v>45199</v>
      </c>
    </row>
    <row r="1767" spans="1:26" x14ac:dyDescent="0.25">
      <c r="A1767" s="5">
        <v>800231235</v>
      </c>
      <c r="B1767" s="5" t="s">
        <v>4021</v>
      </c>
      <c r="C1767" s="5" t="s">
        <v>4022</v>
      </c>
      <c r="D1767" s="5">
        <v>3231738</v>
      </c>
      <c r="E1767" s="5" t="s">
        <v>5787</v>
      </c>
      <c r="F1767" s="5" t="s">
        <v>9748</v>
      </c>
      <c r="G1767" s="7">
        <v>45033.293055555558</v>
      </c>
      <c r="H1767" s="7">
        <v>45064</v>
      </c>
      <c r="I1767" s="59">
        <v>74100</v>
      </c>
      <c r="J1767" s="59">
        <v>6430.5</v>
      </c>
      <c r="K1767" s="67" t="s">
        <v>14192</v>
      </c>
      <c r="L1767" s="5"/>
      <c r="M1767" s="5"/>
      <c r="N1767" s="59">
        <v>0</v>
      </c>
      <c r="O1767" s="59">
        <v>8574</v>
      </c>
      <c r="P1767" s="5" t="s">
        <v>13178</v>
      </c>
      <c r="Q1767" s="59">
        <v>74100</v>
      </c>
      <c r="R1767" s="59">
        <v>74100</v>
      </c>
      <c r="S1767" s="59">
        <v>0</v>
      </c>
      <c r="T1767" s="59">
        <v>65526</v>
      </c>
      <c r="U1767" s="59">
        <v>0</v>
      </c>
      <c r="V1767" s="5"/>
      <c r="W1767" s="59">
        <v>65526</v>
      </c>
      <c r="X1767" s="5">
        <v>4800060481</v>
      </c>
      <c r="Y1767" s="7">
        <v>45125</v>
      </c>
      <c r="Z1767" s="7">
        <v>45199</v>
      </c>
    </row>
    <row r="1768" spans="1:26" x14ac:dyDescent="0.25">
      <c r="A1768" s="5">
        <v>800231235</v>
      </c>
      <c r="B1768" s="5" t="s">
        <v>4021</v>
      </c>
      <c r="C1768" s="5" t="s">
        <v>4022</v>
      </c>
      <c r="D1768" s="5">
        <v>3231745</v>
      </c>
      <c r="E1768" s="5" t="s">
        <v>5788</v>
      </c>
      <c r="F1768" s="5" t="s">
        <v>9749</v>
      </c>
      <c r="G1768" s="7">
        <v>45033.306944444441</v>
      </c>
      <c r="H1768" s="7">
        <v>45064</v>
      </c>
      <c r="I1768" s="59">
        <v>103800</v>
      </c>
      <c r="J1768" s="59">
        <v>28705.5</v>
      </c>
      <c r="K1768" s="67" t="s">
        <v>14192</v>
      </c>
      <c r="L1768" s="5"/>
      <c r="M1768" s="5"/>
      <c r="N1768" s="59">
        <v>0</v>
      </c>
      <c r="O1768" s="59">
        <v>38274</v>
      </c>
      <c r="P1768" s="5" t="s">
        <v>13239</v>
      </c>
      <c r="Q1768" s="59">
        <v>103800</v>
      </c>
      <c r="R1768" s="59">
        <v>103800</v>
      </c>
      <c r="S1768" s="59">
        <v>0</v>
      </c>
      <c r="T1768" s="59">
        <v>65526</v>
      </c>
      <c r="U1768" s="59">
        <v>0</v>
      </c>
      <c r="V1768" s="5"/>
      <c r="W1768" s="59">
        <v>65526</v>
      </c>
      <c r="X1768" s="5">
        <v>4800060481</v>
      </c>
      <c r="Y1768" s="7">
        <v>45125</v>
      </c>
      <c r="Z1768" s="7">
        <v>45199</v>
      </c>
    </row>
    <row r="1769" spans="1:26" x14ac:dyDescent="0.25">
      <c r="A1769" s="5">
        <v>800231235</v>
      </c>
      <c r="B1769" s="5" t="s">
        <v>4021</v>
      </c>
      <c r="C1769" s="5" t="s">
        <v>4022</v>
      </c>
      <c r="D1769" s="5">
        <v>3231751</v>
      </c>
      <c r="E1769" s="5" t="s">
        <v>5789</v>
      </c>
      <c r="F1769" s="5" t="s">
        <v>9750</v>
      </c>
      <c r="G1769" s="7">
        <v>45033.313888888886</v>
      </c>
      <c r="H1769" s="7">
        <v>45064</v>
      </c>
      <c r="I1769" s="59">
        <v>74100</v>
      </c>
      <c r="J1769" s="59">
        <v>6430.5</v>
      </c>
      <c r="K1769" s="67" t="s">
        <v>14192</v>
      </c>
      <c r="L1769" s="5"/>
      <c r="M1769" s="5"/>
      <c r="N1769" s="59">
        <v>0</v>
      </c>
      <c r="O1769" s="59">
        <v>8574</v>
      </c>
      <c r="P1769" s="5" t="s">
        <v>13173</v>
      </c>
      <c r="Q1769" s="59">
        <v>74100</v>
      </c>
      <c r="R1769" s="59">
        <v>74100</v>
      </c>
      <c r="S1769" s="59">
        <v>0</v>
      </c>
      <c r="T1769" s="59">
        <v>65526</v>
      </c>
      <c r="U1769" s="59">
        <v>0</v>
      </c>
      <c r="V1769" s="5"/>
      <c r="W1769" s="59">
        <v>65526</v>
      </c>
      <c r="X1769" s="5">
        <v>4800060481</v>
      </c>
      <c r="Y1769" s="7">
        <v>45125</v>
      </c>
      <c r="Z1769" s="7">
        <v>45199</v>
      </c>
    </row>
    <row r="1770" spans="1:26" x14ac:dyDescent="0.25">
      <c r="A1770" s="5">
        <v>800231235</v>
      </c>
      <c r="B1770" s="5" t="s">
        <v>4021</v>
      </c>
      <c r="C1770" s="5" t="s">
        <v>4022</v>
      </c>
      <c r="D1770" s="5">
        <v>3231767</v>
      </c>
      <c r="E1770" s="5" t="s">
        <v>5790</v>
      </c>
      <c r="F1770" s="5" t="s">
        <v>9751</v>
      </c>
      <c r="G1770" s="7">
        <v>45033.336805555555</v>
      </c>
      <c r="H1770" s="7">
        <v>45064</v>
      </c>
      <c r="I1770" s="59">
        <v>74100</v>
      </c>
      <c r="J1770" s="59">
        <v>6430.5</v>
      </c>
      <c r="K1770" s="67" t="s">
        <v>14192</v>
      </c>
      <c r="L1770" s="5"/>
      <c r="M1770" s="5"/>
      <c r="N1770" s="59">
        <v>0</v>
      </c>
      <c r="O1770" s="59">
        <v>8574</v>
      </c>
      <c r="P1770" s="5" t="s">
        <v>13173</v>
      </c>
      <c r="Q1770" s="59">
        <v>74100</v>
      </c>
      <c r="R1770" s="59">
        <v>74100</v>
      </c>
      <c r="S1770" s="59">
        <v>0</v>
      </c>
      <c r="T1770" s="59">
        <v>65526</v>
      </c>
      <c r="U1770" s="59">
        <v>0</v>
      </c>
      <c r="V1770" s="5"/>
      <c r="W1770" s="59">
        <v>65526</v>
      </c>
      <c r="X1770" s="5">
        <v>4800060481</v>
      </c>
      <c r="Y1770" s="7">
        <v>45125</v>
      </c>
      <c r="Z1770" s="7">
        <v>45199</v>
      </c>
    </row>
    <row r="1771" spans="1:26" x14ac:dyDescent="0.25">
      <c r="A1771" s="5">
        <v>800231235</v>
      </c>
      <c r="B1771" s="5" t="s">
        <v>4021</v>
      </c>
      <c r="C1771" s="5" t="s">
        <v>4022</v>
      </c>
      <c r="D1771" s="5">
        <v>3231788</v>
      </c>
      <c r="E1771" s="5" t="s">
        <v>5791</v>
      </c>
      <c r="F1771" s="5" t="s">
        <v>9752</v>
      </c>
      <c r="G1771" s="7">
        <v>45033.365277777775</v>
      </c>
      <c r="H1771" s="7">
        <v>45064</v>
      </c>
      <c r="I1771" s="59">
        <v>74100</v>
      </c>
      <c r="J1771" s="59">
        <v>6430.5</v>
      </c>
      <c r="K1771" s="67" t="s">
        <v>14192</v>
      </c>
      <c r="L1771" s="5"/>
      <c r="M1771" s="5"/>
      <c r="N1771" s="59">
        <v>0</v>
      </c>
      <c r="O1771" s="59">
        <v>8574</v>
      </c>
      <c r="P1771" s="5" t="s">
        <v>13240</v>
      </c>
      <c r="Q1771" s="59">
        <v>74100</v>
      </c>
      <c r="R1771" s="59">
        <v>74100</v>
      </c>
      <c r="S1771" s="59">
        <v>0</v>
      </c>
      <c r="T1771" s="59">
        <v>65526</v>
      </c>
      <c r="U1771" s="59">
        <v>0</v>
      </c>
      <c r="V1771" s="5"/>
      <c r="W1771" s="59">
        <v>65526</v>
      </c>
      <c r="X1771" s="5">
        <v>4800060481</v>
      </c>
      <c r="Y1771" s="7">
        <v>45125</v>
      </c>
      <c r="Z1771" s="7">
        <v>45199</v>
      </c>
    </row>
    <row r="1772" spans="1:26" x14ac:dyDescent="0.25">
      <c r="A1772" s="5">
        <v>800231235</v>
      </c>
      <c r="B1772" s="5" t="s">
        <v>4021</v>
      </c>
      <c r="C1772" s="5" t="s">
        <v>4022</v>
      </c>
      <c r="D1772" s="5">
        <v>3231794</v>
      </c>
      <c r="E1772" s="5" t="s">
        <v>5792</v>
      </c>
      <c r="F1772" s="5" t="s">
        <v>9753</v>
      </c>
      <c r="G1772" s="7">
        <v>45033.373611111114</v>
      </c>
      <c r="H1772" s="7">
        <v>45064</v>
      </c>
      <c r="I1772" s="59">
        <v>74100</v>
      </c>
      <c r="J1772" s="59">
        <v>6430.5</v>
      </c>
      <c r="K1772" s="67" t="s">
        <v>14192</v>
      </c>
      <c r="L1772" s="5"/>
      <c r="M1772" s="5"/>
      <c r="N1772" s="59">
        <v>0</v>
      </c>
      <c r="O1772" s="59">
        <v>8574</v>
      </c>
      <c r="P1772" s="5" t="s">
        <v>13173</v>
      </c>
      <c r="Q1772" s="59">
        <v>74100</v>
      </c>
      <c r="R1772" s="59">
        <v>74100</v>
      </c>
      <c r="S1772" s="59">
        <v>0</v>
      </c>
      <c r="T1772" s="59">
        <v>65526</v>
      </c>
      <c r="U1772" s="59">
        <v>0</v>
      </c>
      <c r="V1772" s="5"/>
      <c r="W1772" s="59">
        <v>65526</v>
      </c>
      <c r="X1772" s="5">
        <v>4800060481</v>
      </c>
      <c r="Y1772" s="7">
        <v>45125</v>
      </c>
      <c r="Z1772" s="7">
        <v>45199</v>
      </c>
    </row>
    <row r="1773" spans="1:26" x14ac:dyDescent="0.25">
      <c r="A1773" s="5">
        <v>800231235</v>
      </c>
      <c r="B1773" s="5" t="s">
        <v>4021</v>
      </c>
      <c r="C1773" s="5" t="s">
        <v>4022</v>
      </c>
      <c r="D1773" s="5">
        <v>3231795</v>
      </c>
      <c r="E1773" s="5" t="s">
        <v>5793</v>
      </c>
      <c r="F1773" s="5" t="s">
        <v>9754</v>
      </c>
      <c r="G1773" s="7">
        <v>45033.374305555553</v>
      </c>
      <c r="H1773" s="7">
        <v>45064</v>
      </c>
      <c r="I1773" s="59">
        <v>74100</v>
      </c>
      <c r="J1773" s="59">
        <v>6430.5</v>
      </c>
      <c r="K1773" s="67" t="s">
        <v>14192</v>
      </c>
      <c r="L1773" s="5"/>
      <c r="M1773" s="5"/>
      <c r="N1773" s="59">
        <v>0</v>
      </c>
      <c r="O1773" s="59">
        <v>8574</v>
      </c>
      <c r="P1773" s="5" t="s">
        <v>13173</v>
      </c>
      <c r="Q1773" s="59">
        <v>74100</v>
      </c>
      <c r="R1773" s="59">
        <v>74100</v>
      </c>
      <c r="S1773" s="59">
        <v>0</v>
      </c>
      <c r="T1773" s="59">
        <v>65526</v>
      </c>
      <c r="U1773" s="59">
        <v>0</v>
      </c>
      <c r="V1773" s="5"/>
      <c r="W1773" s="59">
        <v>65526</v>
      </c>
      <c r="X1773" s="5">
        <v>4800060481</v>
      </c>
      <c r="Y1773" s="7">
        <v>45125</v>
      </c>
      <c r="Z1773" s="7">
        <v>45199</v>
      </c>
    </row>
    <row r="1774" spans="1:26" x14ac:dyDescent="0.25">
      <c r="A1774" s="5">
        <v>800231235</v>
      </c>
      <c r="B1774" s="5" t="s">
        <v>4021</v>
      </c>
      <c r="C1774" s="5" t="s">
        <v>4022</v>
      </c>
      <c r="D1774" s="5">
        <v>3231810</v>
      </c>
      <c r="E1774" s="5" t="s">
        <v>5794</v>
      </c>
      <c r="F1774" s="5" t="s">
        <v>9755</v>
      </c>
      <c r="G1774" s="7">
        <v>45033.390972222223</v>
      </c>
      <c r="H1774" s="7">
        <v>45064</v>
      </c>
      <c r="I1774" s="59">
        <v>103800</v>
      </c>
      <c r="J1774" s="59">
        <v>28705.5</v>
      </c>
      <c r="K1774" s="67" t="s">
        <v>14192</v>
      </c>
      <c r="L1774" s="5"/>
      <c r="M1774" s="5"/>
      <c r="N1774" s="59">
        <v>0</v>
      </c>
      <c r="O1774" s="59">
        <v>38274</v>
      </c>
      <c r="P1774" s="5" t="s">
        <v>13241</v>
      </c>
      <c r="Q1774" s="59">
        <v>103800</v>
      </c>
      <c r="R1774" s="59">
        <v>103800</v>
      </c>
      <c r="S1774" s="59">
        <v>0</v>
      </c>
      <c r="T1774" s="59">
        <v>65526</v>
      </c>
      <c r="U1774" s="59">
        <v>0</v>
      </c>
      <c r="V1774" s="5"/>
      <c r="W1774" s="59">
        <v>65526</v>
      </c>
      <c r="X1774" s="5">
        <v>4800060481</v>
      </c>
      <c r="Y1774" s="7">
        <v>45125</v>
      </c>
      <c r="Z1774" s="7">
        <v>45199</v>
      </c>
    </row>
    <row r="1775" spans="1:26" x14ac:dyDescent="0.25">
      <c r="A1775" s="5">
        <v>800231235</v>
      </c>
      <c r="B1775" s="5" t="s">
        <v>4021</v>
      </c>
      <c r="C1775" s="5" t="s">
        <v>4022</v>
      </c>
      <c r="D1775" s="5">
        <v>3231825</v>
      </c>
      <c r="E1775" s="5" t="s">
        <v>5795</v>
      </c>
      <c r="F1775" s="5" t="s">
        <v>9756</v>
      </c>
      <c r="G1775" s="7">
        <v>45033.410416666666</v>
      </c>
      <c r="H1775" s="7">
        <v>45064</v>
      </c>
      <c r="I1775" s="59">
        <v>74100</v>
      </c>
      <c r="J1775" s="59">
        <v>6430.5</v>
      </c>
      <c r="K1775" s="67" t="s">
        <v>14192</v>
      </c>
      <c r="L1775" s="5"/>
      <c r="M1775" s="5"/>
      <c r="N1775" s="59">
        <v>0</v>
      </c>
      <c r="O1775" s="59">
        <v>0</v>
      </c>
      <c r="P1775" s="5" t="s">
        <v>13173</v>
      </c>
      <c r="Q1775" s="59">
        <v>74100</v>
      </c>
      <c r="R1775" s="59">
        <v>74100</v>
      </c>
      <c r="S1775" s="59">
        <v>2144</v>
      </c>
      <c r="T1775" s="59">
        <v>71956</v>
      </c>
      <c r="U1775" s="59">
        <v>0</v>
      </c>
      <c r="V1775" s="5"/>
      <c r="W1775" s="59">
        <v>65526</v>
      </c>
      <c r="X1775" s="5">
        <v>4800060481</v>
      </c>
      <c r="Y1775" s="7">
        <v>45125</v>
      </c>
      <c r="Z1775" s="7">
        <v>45199</v>
      </c>
    </row>
    <row r="1776" spans="1:26" x14ac:dyDescent="0.25">
      <c r="A1776" s="5">
        <v>800231235</v>
      </c>
      <c r="B1776" s="5" t="s">
        <v>4021</v>
      </c>
      <c r="C1776" s="5" t="s">
        <v>4022</v>
      </c>
      <c r="D1776" s="5">
        <v>3231828</v>
      </c>
      <c r="E1776" s="5" t="s">
        <v>5796</v>
      </c>
      <c r="F1776" s="5" t="s">
        <v>9757</v>
      </c>
      <c r="G1776" s="7">
        <v>45033.413194444445</v>
      </c>
      <c r="H1776" s="7">
        <v>45064</v>
      </c>
      <c r="I1776" s="59">
        <v>74100</v>
      </c>
      <c r="J1776" s="59">
        <v>6430.5</v>
      </c>
      <c r="K1776" s="67" t="s">
        <v>14192</v>
      </c>
      <c r="L1776" s="5"/>
      <c r="M1776" s="5"/>
      <c r="N1776" s="59">
        <v>0</v>
      </c>
      <c r="O1776" s="59">
        <v>0</v>
      </c>
      <c r="P1776" s="5" t="s">
        <v>13240</v>
      </c>
      <c r="Q1776" s="59">
        <v>74100</v>
      </c>
      <c r="R1776" s="59">
        <v>74100</v>
      </c>
      <c r="S1776" s="59">
        <v>2144</v>
      </c>
      <c r="T1776" s="59">
        <v>71956</v>
      </c>
      <c r="U1776" s="59">
        <v>0</v>
      </c>
      <c r="V1776" s="5"/>
      <c r="W1776" s="59">
        <v>65526</v>
      </c>
      <c r="X1776" s="5">
        <v>4800060481</v>
      </c>
      <c r="Y1776" s="7">
        <v>45125</v>
      </c>
      <c r="Z1776" s="7">
        <v>45199</v>
      </c>
    </row>
    <row r="1777" spans="1:26" x14ac:dyDescent="0.25">
      <c r="A1777" s="5">
        <v>800231235</v>
      </c>
      <c r="B1777" s="5" t="s">
        <v>4021</v>
      </c>
      <c r="C1777" s="5" t="s">
        <v>4022</v>
      </c>
      <c r="D1777" s="5">
        <v>3231832</v>
      </c>
      <c r="E1777" s="5" t="s">
        <v>5797</v>
      </c>
      <c r="F1777" s="5" t="s">
        <v>9758</v>
      </c>
      <c r="G1777" s="7">
        <v>45033.420138888891</v>
      </c>
      <c r="H1777" s="7">
        <v>45064</v>
      </c>
      <c r="I1777" s="59">
        <v>74100</v>
      </c>
      <c r="J1777" s="59">
        <v>6430.5</v>
      </c>
      <c r="K1777" s="67" t="s">
        <v>14192</v>
      </c>
      <c r="L1777" s="5"/>
      <c r="M1777" s="5"/>
      <c r="N1777" s="59">
        <v>0</v>
      </c>
      <c r="O1777" s="59">
        <v>8574</v>
      </c>
      <c r="P1777" s="5" t="s">
        <v>13240</v>
      </c>
      <c r="Q1777" s="59">
        <v>74100</v>
      </c>
      <c r="R1777" s="59">
        <v>74100</v>
      </c>
      <c r="S1777" s="59">
        <v>0</v>
      </c>
      <c r="T1777" s="59">
        <v>65526</v>
      </c>
      <c r="U1777" s="59">
        <v>0</v>
      </c>
      <c r="V1777" s="5"/>
      <c r="W1777" s="59">
        <v>65526</v>
      </c>
      <c r="X1777" s="5">
        <v>4800060481</v>
      </c>
      <c r="Y1777" s="7">
        <v>45125</v>
      </c>
      <c r="Z1777" s="7">
        <v>45199</v>
      </c>
    </row>
    <row r="1778" spans="1:26" x14ac:dyDescent="0.25">
      <c r="A1778" s="5">
        <v>800231235</v>
      </c>
      <c r="B1778" s="5" t="s">
        <v>4021</v>
      </c>
      <c r="C1778" s="5" t="s">
        <v>4022</v>
      </c>
      <c r="D1778" s="5">
        <v>3231872</v>
      </c>
      <c r="E1778" s="5" t="s">
        <v>5798</v>
      </c>
      <c r="F1778" s="5" t="s">
        <v>9759</v>
      </c>
      <c r="G1778" s="7">
        <v>45033.46875</v>
      </c>
      <c r="H1778" s="7">
        <v>45064</v>
      </c>
      <c r="I1778" s="59">
        <v>3150872</v>
      </c>
      <c r="J1778" s="59">
        <v>2709749.92</v>
      </c>
      <c r="K1778" s="5" t="s">
        <v>14192</v>
      </c>
      <c r="L1778" s="5"/>
      <c r="M1778" s="5"/>
      <c r="N1778" s="59">
        <v>3150872</v>
      </c>
      <c r="O1778" s="59">
        <v>0</v>
      </c>
      <c r="P1778" s="5"/>
      <c r="Q1778" s="59">
        <v>3150872</v>
      </c>
      <c r="R1778" s="59">
        <v>3150872</v>
      </c>
      <c r="S1778" s="59">
        <v>0</v>
      </c>
      <c r="T1778" s="59">
        <v>0</v>
      </c>
      <c r="U1778" s="59">
        <v>0</v>
      </c>
      <c r="V1778" s="5"/>
      <c r="W1778" s="59">
        <v>0</v>
      </c>
      <c r="X1778" s="5"/>
      <c r="Y1778" s="7"/>
      <c r="Z1778" s="7">
        <v>45199</v>
      </c>
    </row>
    <row r="1779" spans="1:26" x14ac:dyDescent="0.25">
      <c r="A1779" s="5">
        <v>800231235</v>
      </c>
      <c r="B1779" s="5" t="s">
        <v>4021</v>
      </c>
      <c r="C1779" s="5" t="s">
        <v>4022</v>
      </c>
      <c r="D1779" s="5">
        <v>3231910</v>
      </c>
      <c r="E1779" s="5" t="s">
        <v>5799</v>
      </c>
      <c r="F1779" s="5" t="s">
        <v>9760</v>
      </c>
      <c r="G1779" s="7">
        <v>45033.523611111108</v>
      </c>
      <c r="H1779" s="7">
        <v>45064</v>
      </c>
      <c r="I1779" s="59">
        <v>74100</v>
      </c>
      <c r="J1779" s="59">
        <v>6430.5</v>
      </c>
      <c r="K1779" s="67" t="s">
        <v>14192</v>
      </c>
      <c r="L1779" s="5"/>
      <c r="M1779" s="5"/>
      <c r="N1779" s="59">
        <v>0</v>
      </c>
      <c r="O1779" s="59">
        <v>8574</v>
      </c>
      <c r="P1779" s="5" t="s">
        <v>13165</v>
      </c>
      <c r="Q1779" s="59">
        <v>74100</v>
      </c>
      <c r="R1779" s="59">
        <v>74100</v>
      </c>
      <c r="S1779" s="59">
        <v>0</v>
      </c>
      <c r="T1779" s="59">
        <v>65526</v>
      </c>
      <c r="U1779" s="59">
        <v>0</v>
      </c>
      <c r="V1779" s="5"/>
      <c r="W1779" s="59">
        <v>65526</v>
      </c>
      <c r="X1779" s="5">
        <v>4800060481</v>
      </c>
      <c r="Y1779" s="7">
        <v>45125</v>
      </c>
      <c r="Z1779" s="7">
        <v>45199</v>
      </c>
    </row>
    <row r="1780" spans="1:26" x14ac:dyDescent="0.25">
      <c r="A1780" s="5">
        <v>800231235</v>
      </c>
      <c r="B1780" s="5" t="s">
        <v>4021</v>
      </c>
      <c r="C1780" s="5" t="s">
        <v>4022</v>
      </c>
      <c r="D1780" s="5">
        <v>3231918</v>
      </c>
      <c r="E1780" s="5" t="s">
        <v>5800</v>
      </c>
      <c r="F1780" s="5" t="s">
        <v>9761</v>
      </c>
      <c r="G1780" s="7">
        <v>45033.53402777778</v>
      </c>
      <c r="H1780" s="7">
        <v>45064</v>
      </c>
      <c r="I1780" s="59">
        <v>154200</v>
      </c>
      <c r="J1780" s="59">
        <v>55500</v>
      </c>
      <c r="K1780" s="67" t="s">
        <v>14192</v>
      </c>
      <c r="L1780" s="5"/>
      <c r="M1780" s="5"/>
      <c r="N1780" s="59">
        <v>0</v>
      </c>
      <c r="O1780" s="59">
        <v>74000</v>
      </c>
      <c r="P1780" s="5" t="s">
        <v>13242</v>
      </c>
      <c r="Q1780" s="59">
        <v>154200</v>
      </c>
      <c r="R1780" s="59">
        <v>154200</v>
      </c>
      <c r="S1780" s="59">
        <v>0</v>
      </c>
      <c r="T1780" s="59">
        <v>80200</v>
      </c>
      <c r="U1780" s="59">
        <v>0</v>
      </c>
      <c r="V1780" s="5"/>
      <c r="W1780" s="59">
        <v>80200</v>
      </c>
      <c r="X1780" s="5">
        <v>4800060481</v>
      </c>
      <c r="Y1780" s="7">
        <v>45125</v>
      </c>
      <c r="Z1780" s="7">
        <v>45199</v>
      </c>
    </row>
    <row r="1781" spans="1:26" x14ac:dyDescent="0.25">
      <c r="A1781" s="5">
        <v>800231235</v>
      </c>
      <c r="B1781" s="5" t="s">
        <v>4021</v>
      </c>
      <c r="C1781" s="5" t="s">
        <v>4022</v>
      </c>
      <c r="D1781" s="5">
        <v>3231938</v>
      </c>
      <c r="E1781" s="5" t="s">
        <v>5801</v>
      </c>
      <c r="F1781" s="5" t="s">
        <v>9762</v>
      </c>
      <c r="G1781" s="7">
        <v>45033.588888888888</v>
      </c>
      <c r="H1781" s="7">
        <v>45064</v>
      </c>
      <c r="I1781" s="59">
        <v>154200</v>
      </c>
      <c r="J1781" s="59">
        <v>55500</v>
      </c>
      <c r="K1781" s="67" t="s">
        <v>14192</v>
      </c>
      <c r="L1781" s="5"/>
      <c r="M1781" s="5"/>
      <c r="N1781" s="59">
        <v>0</v>
      </c>
      <c r="O1781" s="59">
        <v>74000</v>
      </c>
      <c r="P1781" s="5" t="s">
        <v>13243</v>
      </c>
      <c r="Q1781" s="59">
        <v>154200</v>
      </c>
      <c r="R1781" s="59">
        <v>154200</v>
      </c>
      <c r="S1781" s="59">
        <v>0</v>
      </c>
      <c r="T1781" s="59">
        <v>80200</v>
      </c>
      <c r="U1781" s="59">
        <v>0</v>
      </c>
      <c r="V1781" s="5"/>
      <c r="W1781" s="59">
        <v>80200</v>
      </c>
      <c r="X1781" s="5">
        <v>4800060481</v>
      </c>
      <c r="Y1781" s="7">
        <v>45125</v>
      </c>
      <c r="Z1781" s="7">
        <v>45199</v>
      </c>
    </row>
    <row r="1782" spans="1:26" x14ac:dyDescent="0.25">
      <c r="A1782" s="5">
        <v>800231235</v>
      </c>
      <c r="B1782" s="5" t="s">
        <v>4021</v>
      </c>
      <c r="C1782" s="5" t="s">
        <v>4022</v>
      </c>
      <c r="D1782" s="5">
        <v>3231964</v>
      </c>
      <c r="E1782" s="5" t="s">
        <v>5802</v>
      </c>
      <c r="F1782" s="5" t="s">
        <v>9763</v>
      </c>
      <c r="G1782" s="7">
        <v>45033.618750000001</v>
      </c>
      <c r="H1782" s="7">
        <v>45064</v>
      </c>
      <c r="I1782" s="59">
        <v>74100</v>
      </c>
      <c r="J1782" s="59">
        <v>6430.5</v>
      </c>
      <c r="K1782" s="67" t="s">
        <v>14192</v>
      </c>
      <c r="L1782" s="5"/>
      <c r="M1782" s="5"/>
      <c r="N1782" s="59">
        <v>0</v>
      </c>
      <c r="O1782" s="59">
        <v>8574</v>
      </c>
      <c r="P1782" s="5" t="s">
        <v>13244</v>
      </c>
      <c r="Q1782" s="59">
        <v>74100</v>
      </c>
      <c r="R1782" s="59">
        <v>74100</v>
      </c>
      <c r="S1782" s="59">
        <v>0</v>
      </c>
      <c r="T1782" s="59">
        <v>65526</v>
      </c>
      <c r="U1782" s="59">
        <v>0</v>
      </c>
      <c r="V1782" s="5"/>
      <c r="W1782" s="59">
        <v>65526</v>
      </c>
      <c r="X1782" s="5">
        <v>4800060481</v>
      </c>
      <c r="Y1782" s="7">
        <v>45125</v>
      </c>
      <c r="Z1782" s="7">
        <v>45199</v>
      </c>
    </row>
    <row r="1783" spans="1:26" x14ac:dyDescent="0.25">
      <c r="A1783" s="5">
        <v>800231235</v>
      </c>
      <c r="B1783" s="5" t="s">
        <v>4021</v>
      </c>
      <c r="C1783" s="5" t="s">
        <v>4022</v>
      </c>
      <c r="D1783" s="5">
        <v>3231966</v>
      </c>
      <c r="E1783" s="5" t="s">
        <v>5803</v>
      </c>
      <c r="F1783" s="5" t="s">
        <v>9764</v>
      </c>
      <c r="G1783" s="7">
        <v>45033.620138888888</v>
      </c>
      <c r="H1783" s="7">
        <v>45064</v>
      </c>
      <c r="I1783" s="59">
        <v>99700</v>
      </c>
      <c r="J1783" s="59">
        <v>90131.5</v>
      </c>
      <c r="K1783" s="67" t="s">
        <v>14192</v>
      </c>
      <c r="L1783" s="5"/>
      <c r="M1783" s="5"/>
      <c r="N1783" s="59">
        <v>0</v>
      </c>
      <c r="O1783" s="59">
        <v>38274</v>
      </c>
      <c r="P1783" s="5" t="s">
        <v>13170</v>
      </c>
      <c r="Q1783" s="59">
        <v>103800</v>
      </c>
      <c r="R1783" s="59">
        <v>103800</v>
      </c>
      <c r="S1783" s="59">
        <v>0</v>
      </c>
      <c r="T1783" s="59">
        <v>61426</v>
      </c>
      <c r="U1783" s="59">
        <v>61426</v>
      </c>
      <c r="V1783" s="5">
        <v>1222323400</v>
      </c>
      <c r="W1783" s="59">
        <v>0</v>
      </c>
      <c r="X1783" s="5"/>
      <c r="Y1783" s="7"/>
      <c r="Z1783" s="7">
        <v>45199</v>
      </c>
    </row>
    <row r="1784" spans="1:26" x14ac:dyDescent="0.25">
      <c r="A1784" s="5">
        <v>800231235</v>
      </c>
      <c r="B1784" s="5" t="s">
        <v>4021</v>
      </c>
      <c r="C1784" s="5" t="s">
        <v>4022</v>
      </c>
      <c r="D1784" s="5">
        <v>3232087</v>
      </c>
      <c r="E1784" s="5" t="s">
        <v>5804</v>
      </c>
      <c r="F1784" s="5" t="s">
        <v>9765</v>
      </c>
      <c r="G1784" s="7">
        <v>45033.861111111109</v>
      </c>
      <c r="H1784" s="7">
        <v>45064</v>
      </c>
      <c r="I1784" s="59">
        <v>160300</v>
      </c>
      <c r="J1784" s="59">
        <v>8625</v>
      </c>
      <c r="K1784" s="67" t="s">
        <v>14192</v>
      </c>
      <c r="L1784" s="5"/>
      <c r="M1784" s="5"/>
      <c r="N1784" s="59">
        <v>0</v>
      </c>
      <c r="O1784" s="59">
        <v>11500</v>
      </c>
      <c r="P1784" s="5" t="s">
        <v>13245</v>
      </c>
      <c r="Q1784" s="59">
        <v>160300</v>
      </c>
      <c r="R1784" s="59">
        <v>160300</v>
      </c>
      <c r="S1784" s="59">
        <v>0</v>
      </c>
      <c r="T1784" s="59">
        <v>148800</v>
      </c>
      <c r="U1784" s="59">
        <v>0</v>
      </c>
      <c r="V1784" s="5"/>
      <c r="W1784" s="59">
        <v>8340</v>
      </c>
      <c r="X1784" s="5">
        <v>4800060821</v>
      </c>
      <c r="Y1784" s="7">
        <v>45155</v>
      </c>
      <c r="Z1784" s="7">
        <v>45199</v>
      </c>
    </row>
    <row r="1785" spans="1:26" x14ac:dyDescent="0.25">
      <c r="A1785" s="5">
        <v>800231235</v>
      </c>
      <c r="B1785" s="5" t="s">
        <v>4021</v>
      </c>
      <c r="C1785" s="5" t="s">
        <v>4022</v>
      </c>
      <c r="D1785" s="5">
        <v>3232126</v>
      </c>
      <c r="E1785" s="5" t="s">
        <v>5805</v>
      </c>
      <c r="F1785" s="5" t="s">
        <v>9766</v>
      </c>
      <c r="G1785" s="7">
        <v>45034.292361111111</v>
      </c>
      <c r="H1785" s="7">
        <v>45064</v>
      </c>
      <c r="I1785" s="59">
        <v>74100</v>
      </c>
      <c r="J1785" s="59">
        <v>6430.5</v>
      </c>
      <c r="K1785" s="67" t="s">
        <v>14192</v>
      </c>
      <c r="L1785" s="5"/>
      <c r="M1785" s="5"/>
      <c r="N1785" s="59">
        <v>0</v>
      </c>
      <c r="O1785" s="59">
        <v>8574</v>
      </c>
      <c r="P1785" s="5" t="s">
        <v>13178</v>
      </c>
      <c r="Q1785" s="59">
        <v>74100</v>
      </c>
      <c r="R1785" s="59">
        <v>74100</v>
      </c>
      <c r="S1785" s="59">
        <v>0</v>
      </c>
      <c r="T1785" s="59">
        <v>65526</v>
      </c>
      <c r="U1785" s="59">
        <v>0</v>
      </c>
      <c r="V1785" s="5"/>
      <c r="W1785" s="59">
        <v>65526</v>
      </c>
      <c r="X1785" s="5">
        <v>4800060481</v>
      </c>
      <c r="Y1785" s="7">
        <v>45125</v>
      </c>
      <c r="Z1785" s="7">
        <v>45199</v>
      </c>
    </row>
    <row r="1786" spans="1:26" x14ac:dyDescent="0.25">
      <c r="A1786" s="5">
        <v>800231235</v>
      </c>
      <c r="B1786" s="5" t="s">
        <v>4021</v>
      </c>
      <c r="C1786" s="5" t="s">
        <v>4022</v>
      </c>
      <c r="D1786" s="5">
        <v>3232165</v>
      </c>
      <c r="E1786" s="5" t="s">
        <v>5806</v>
      </c>
      <c r="F1786" s="5" t="s">
        <v>9767</v>
      </c>
      <c r="G1786" s="7">
        <v>45034.338194444441</v>
      </c>
      <c r="H1786" s="7">
        <v>45064</v>
      </c>
      <c r="I1786" s="59">
        <v>126500</v>
      </c>
      <c r="J1786" s="59">
        <v>10979.25</v>
      </c>
      <c r="K1786" s="67" t="s">
        <v>14192</v>
      </c>
      <c r="L1786" s="5"/>
      <c r="M1786" s="5"/>
      <c r="N1786" s="59">
        <v>0</v>
      </c>
      <c r="O1786" s="59">
        <v>14639</v>
      </c>
      <c r="P1786" s="5" t="s">
        <v>13231</v>
      </c>
      <c r="Q1786" s="59">
        <v>126500</v>
      </c>
      <c r="R1786" s="59">
        <v>126500</v>
      </c>
      <c r="S1786" s="59">
        <v>0</v>
      </c>
      <c r="T1786" s="59">
        <v>111861</v>
      </c>
      <c r="U1786" s="59">
        <v>0</v>
      </c>
      <c r="V1786" s="5"/>
      <c r="W1786" s="59">
        <v>111861</v>
      </c>
      <c r="X1786" s="5">
        <v>4800060481</v>
      </c>
      <c r="Y1786" s="7">
        <v>45125</v>
      </c>
      <c r="Z1786" s="7">
        <v>45199</v>
      </c>
    </row>
    <row r="1787" spans="1:26" x14ac:dyDescent="0.25">
      <c r="A1787" s="5">
        <v>800231235</v>
      </c>
      <c r="B1787" s="5" t="s">
        <v>4021</v>
      </c>
      <c r="C1787" s="5" t="s">
        <v>4022</v>
      </c>
      <c r="D1787" s="5">
        <v>3232217</v>
      </c>
      <c r="E1787" s="5" t="s">
        <v>5807</v>
      </c>
      <c r="F1787" s="5" t="s">
        <v>9768</v>
      </c>
      <c r="G1787" s="7">
        <v>45034.384027777778</v>
      </c>
      <c r="H1787" s="7">
        <v>45064</v>
      </c>
      <c r="I1787" s="59">
        <v>103800</v>
      </c>
      <c r="J1787" s="59">
        <v>28705.5</v>
      </c>
      <c r="K1787" s="67" t="s">
        <v>14192</v>
      </c>
      <c r="L1787" s="5"/>
      <c r="M1787" s="5"/>
      <c r="N1787" s="59">
        <v>0</v>
      </c>
      <c r="O1787" s="59">
        <v>38274</v>
      </c>
      <c r="P1787" s="5" t="s">
        <v>13230</v>
      </c>
      <c r="Q1787" s="59">
        <v>103800</v>
      </c>
      <c r="R1787" s="59">
        <v>103800</v>
      </c>
      <c r="S1787" s="59">
        <v>0</v>
      </c>
      <c r="T1787" s="59">
        <v>65526</v>
      </c>
      <c r="U1787" s="59">
        <v>0</v>
      </c>
      <c r="V1787" s="5"/>
      <c r="W1787" s="59">
        <v>65526</v>
      </c>
      <c r="X1787" s="5">
        <v>4800060481</v>
      </c>
      <c r="Y1787" s="7">
        <v>45125</v>
      </c>
      <c r="Z1787" s="7">
        <v>45199</v>
      </c>
    </row>
    <row r="1788" spans="1:26" x14ac:dyDescent="0.25">
      <c r="A1788" s="5">
        <v>800231235</v>
      </c>
      <c r="B1788" s="5" t="s">
        <v>4021</v>
      </c>
      <c r="C1788" s="5" t="s">
        <v>4022</v>
      </c>
      <c r="D1788" s="5">
        <v>3232253</v>
      </c>
      <c r="E1788" s="5" t="s">
        <v>5808</v>
      </c>
      <c r="F1788" s="5" t="s">
        <v>9769</v>
      </c>
      <c r="G1788" s="7">
        <v>45034.464583333334</v>
      </c>
      <c r="H1788" s="7">
        <v>45064</v>
      </c>
      <c r="I1788" s="59">
        <v>17593299</v>
      </c>
      <c r="J1788" s="59">
        <v>15130237.140000001</v>
      </c>
      <c r="K1788" s="5" t="s">
        <v>14192</v>
      </c>
      <c r="L1788" s="5"/>
      <c r="M1788" s="5"/>
      <c r="N1788" s="59">
        <v>17593299</v>
      </c>
      <c r="O1788" s="59">
        <v>0</v>
      </c>
      <c r="P1788" s="5"/>
      <c r="Q1788" s="59">
        <v>17593299</v>
      </c>
      <c r="R1788" s="59">
        <v>17593299</v>
      </c>
      <c r="S1788" s="59">
        <v>0</v>
      </c>
      <c r="T1788" s="59">
        <v>0</v>
      </c>
      <c r="U1788" s="59">
        <v>0</v>
      </c>
      <c r="V1788" s="5"/>
      <c r="W1788" s="59">
        <v>0</v>
      </c>
      <c r="X1788" s="5"/>
      <c r="Y1788" s="7"/>
      <c r="Z1788" s="7">
        <v>45199</v>
      </c>
    </row>
    <row r="1789" spans="1:26" x14ac:dyDescent="0.25">
      <c r="A1789" s="5">
        <v>800231235</v>
      </c>
      <c r="B1789" s="5" t="s">
        <v>4021</v>
      </c>
      <c r="C1789" s="5" t="s">
        <v>4022</v>
      </c>
      <c r="D1789" s="5">
        <v>3232264</v>
      </c>
      <c r="E1789" s="5" t="s">
        <v>5809</v>
      </c>
      <c r="F1789" s="5" t="s">
        <v>9770</v>
      </c>
      <c r="G1789" s="7">
        <v>45034.482638888891</v>
      </c>
      <c r="H1789" s="7">
        <v>45064</v>
      </c>
      <c r="I1789" s="59">
        <v>87702</v>
      </c>
      <c r="J1789" s="59">
        <v>87702</v>
      </c>
      <c r="K1789" s="5" t="s">
        <v>14123</v>
      </c>
      <c r="L1789" s="5" t="s">
        <v>11949</v>
      </c>
      <c r="M1789" s="5" t="s">
        <v>14191</v>
      </c>
      <c r="N1789" s="59">
        <v>0</v>
      </c>
      <c r="O1789" s="59">
        <v>0</v>
      </c>
      <c r="P1789" s="5"/>
      <c r="Q1789" s="59">
        <v>87702</v>
      </c>
      <c r="R1789" s="59">
        <v>87702</v>
      </c>
      <c r="S1789" s="59">
        <v>0</v>
      </c>
      <c r="T1789" s="59">
        <v>87702</v>
      </c>
      <c r="U1789" s="59">
        <v>87702</v>
      </c>
      <c r="V1789" s="5">
        <v>1222273179</v>
      </c>
      <c r="W1789" s="59">
        <v>0</v>
      </c>
      <c r="X1789" s="5"/>
      <c r="Y1789" s="7"/>
      <c r="Z1789" s="7">
        <v>45199</v>
      </c>
    </row>
    <row r="1790" spans="1:26" x14ac:dyDescent="0.25">
      <c r="A1790" s="5">
        <v>800231235</v>
      </c>
      <c r="B1790" s="5" t="s">
        <v>4021</v>
      </c>
      <c r="C1790" s="5" t="s">
        <v>4022</v>
      </c>
      <c r="D1790" s="5">
        <v>3232269</v>
      </c>
      <c r="E1790" s="5" t="s">
        <v>5810</v>
      </c>
      <c r="F1790" s="5" t="s">
        <v>9771</v>
      </c>
      <c r="G1790" s="7">
        <v>45034.488194444442</v>
      </c>
      <c r="H1790" s="7">
        <v>45064</v>
      </c>
      <c r="I1790" s="59">
        <v>74100</v>
      </c>
      <c r="J1790" s="59">
        <v>6430.5</v>
      </c>
      <c r="K1790" s="67" t="s">
        <v>14192</v>
      </c>
      <c r="L1790" s="5"/>
      <c r="M1790" s="5"/>
      <c r="N1790" s="59">
        <v>0</v>
      </c>
      <c r="O1790" s="59">
        <v>8574</v>
      </c>
      <c r="P1790" s="5" t="s">
        <v>13193</v>
      </c>
      <c r="Q1790" s="59">
        <v>74100</v>
      </c>
      <c r="R1790" s="59">
        <v>74100</v>
      </c>
      <c r="S1790" s="59">
        <v>0</v>
      </c>
      <c r="T1790" s="59">
        <v>65526</v>
      </c>
      <c r="U1790" s="59">
        <v>0</v>
      </c>
      <c r="V1790" s="5"/>
      <c r="W1790" s="59">
        <v>65526</v>
      </c>
      <c r="X1790" s="5">
        <v>4800060481</v>
      </c>
      <c r="Y1790" s="7">
        <v>45125</v>
      </c>
      <c r="Z1790" s="7">
        <v>45199</v>
      </c>
    </row>
    <row r="1791" spans="1:26" x14ac:dyDescent="0.25">
      <c r="A1791" s="5">
        <v>800231235</v>
      </c>
      <c r="B1791" s="5" t="s">
        <v>4021</v>
      </c>
      <c r="C1791" s="5" t="s">
        <v>4022</v>
      </c>
      <c r="D1791" s="5">
        <v>3232306</v>
      </c>
      <c r="E1791" s="5" t="s">
        <v>5811</v>
      </c>
      <c r="F1791" s="5" t="s">
        <v>9772</v>
      </c>
      <c r="G1791" s="7">
        <v>45034.567361111112</v>
      </c>
      <c r="H1791" s="7">
        <v>45064</v>
      </c>
      <c r="I1791" s="59">
        <v>74100</v>
      </c>
      <c r="J1791" s="59">
        <v>6430.5</v>
      </c>
      <c r="K1791" s="67" t="s">
        <v>14192</v>
      </c>
      <c r="L1791" s="5"/>
      <c r="M1791" s="5"/>
      <c r="N1791" s="59">
        <v>0</v>
      </c>
      <c r="O1791" s="59">
        <v>8574</v>
      </c>
      <c r="P1791" s="5" t="s">
        <v>13246</v>
      </c>
      <c r="Q1791" s="59">
        <v>74100</v>
      </c>
      <c r="R1791" s="59">
        <v>74100</v>
      </c>
      <c r="S1791" s="59">
        <v>0</v>
      </c>
      <c r="T1791" s="59">
        <v>65526</v>
      </c>
      <c r="U1791" s="59">
        <v>0</v>
      </c>
      <c r="V1791" s="5"/>
      <c r="W1791" s="59">
        <v>65526</v>
      </c>
      <c r="X1791" s="5">
        <v>4800060481</v>
      </c>
      <c r="Y1791" s="7">
        <v>45125</v>
      </c>
      <c r="Z1791" s="7">
        <v>45199</v>
      </c>
    </row>
    <row r="1792" spans="1:26" x14ac:dyDescent="0.25">
      <c r="A1792" s="5">
        <v>800231235</v>
      </c>
      <c r="B1792" s="5" t="s">
        <v>4021</v>
      </c>
      <c r="C1792" s="5" t="s">
        <v>4022</v>
      </c>
      <c r="D1792" s="5">
        <v>3232369</v>
      </c>
      <c r="E1792" s="5" t="s">
        <v>5812</v>
      </c>
      <c r="F1792" s="5" t="s">
        <v>9773</v>
      </c>
      <c r="G1792" s="7">
        <v>45034.678472222222</v>
      </c>
      <c r="H1792" s="7">
        <v>45064</v>
      </c>
      <c r="I1792" s="59">
        <v>16488644</v>
      </c>
      <c r="J1792" s="59">
        <v>16488644</v>
      </c>
      <c r="K1792" s="67" t="s">
        <v>14131</v>
      </c>
      <c r="L1792" s="5"/>
      <c r="M1792" s="5"/>
      <c r="N1792" s="59">
        <v>16488644</v>
      </c>
      <c r="O1792" s="59">
        <v>0</v>
      </c>
      <c r="P1792" s="5" t="s">
        <v>13247</v>
      </c>
      <c r="Q1792" s="59">
        <v>16352644</v>
      </c>
      <c r="R1792" s="59">
        <v>16352644</v>
      </c>
      <c r="S1792" s="59">
        <v>0</v>
      </c>
      <c r="T1792" s="59">
        <v>0</v>
      </c>
      <c r="U1792" s="59">
        <v>0</v>
      </c>
      <c r="V1792" s="5"/>
      <c r="W1792" s="59">
        <v>0</v>
      </c>
      <c r="X1792" s="5"/>
      <c r="Y1792" s="7"/>
      <c r="Z1792" s="7">
        <v>45199</v>
      </c>
    </row>
    <row r="1793" spans="1:26" x14ac:dyDescent="0.25">
      <c r="A1793" s="5">
        <v>800231235</v>
      </c>
      <c r="B1793" s="5" t="s">
        <v>4021</v>
      </c>
      <c r="C1793" s="5" t="s">
        <v>4022</v>
      </c>
      <c r="D1793" s="5">
        <v>3232397</v>
      </c>
      <c r="E1793" s="5" t="s">
        <v>5813</v>
      </c>
      <c r="F1793" s="5" t="s">
        <v>9774</v>
      </c>
      <c r="G1793" s="7">
        <v>45034.742361111108</v>
      </c>
      <c r="H1793" s="7">
        <v>45064</v>
      </c>
      <c r="I1793" s="59">
        <v>160300</v>
      </c>
      <c r="J1793" s="59">
        <v>8625</v>
      </c>
      <c r="K1793" s="67" t="s">
        <v>14192</v>
      </c>
      <c r="L1793" s="5"/>
      <c r="M1793" s="5"/>
      <c r="N1793" s="59">
        <v>0</v>
      </c>
      <c r="O1793" s="59">
        <v>11500</v>
      </c>
      <c r="P1793" s="5" t="s">
        <v>13248</v>
      </c>
      <c r="Q1793" s="59">
        <v>160300</v>
      </c>
      <c r="R1793" s="59">
        <v>160300</v>
      </c>
      <c r="S1793" s="59">
        <v>0</v>
      </c>
      <c r="T1793" s="59">
        <v>148800</v>
      </c>
      <c r="U1793" s="59">
        <v>0</v>
      </c>
      <c r="V1793" s="5"/>
      <c r="W1793" s="59">
        <v>8340</v>
      </c>
      <c r="X1793" s="5">
        <v>4800060821</v>
      </c>
      <c r="Y1793" s="7">
        <v>45155</v>
      </c>
      <c r="Z1793" s="7">
        <v>45199</v>
      </c>
    </row>
    <row r="1794" spans="1:26" x14ac:dyDescent="0.25">
      <c r="A1794" s="5">
        <v>800231235</v>
      </c>
      <c r="B1794" s="5" t="s">
        <v>4021</v>
      </c>
      <c r="C1794" s="5" t="s">
        <v>4022</v>
      </c>
      <c r="D1794" s="5">
        <v>3232457</v>
      </c>
      <c r="E1794" s="5" t="s">
        <v>5814</v>
      </c>
      <c r="F1794" s="5" t="s">
        <v>9775</v>
      </c>
      <c r="G1794" s="7">
        <v>45035.310416666667</v>
      </c>
      <c r="H1794" s="7">
        <v>45064</v>
      </c>
      <c r="I1794" s="59">
        <v>74100</v>
      </c>
      <c r="J1794" s="59">
        <v>6430.5</v>
      </c>
      <c r="K1794" s="67" t="s">
        <v>14192</v>
      </c>
      <c r="L1794" s="5"/>
      <c r="M1794" s="5"/>
      <c r="N1794" s="59">
        <v>0</v>
      </c>
      <c r="O1794" s="59">
        <v>8574</v>
      </c>
      <c r="P1794" s="5" t="s">
        <v>13188</v>
      </c>
      <c r="Q1794" s="59">
        <v>74100</v>
      </c>
      <c r="R1794" s="59">
        <v>74100</v>
      </c>
      <c r="S1794" s="59">
        <v>0</v>
      </c>
      <c r="T1794" s="59">
        <v>65526</v>
      </c>
      <c r="U1794" s="59">
        <v>0</v>
      </c>
      <c r="V1794" s="5"/>
      <c r="W1794" s="59">
        <v>65526</v>
      </c>
      <c r="X1794" s="5">
        <v>4800060481</v>
      </c>
      <c r="Y1794" s="7">
        <v>45125</v>
      </c>
      <c r="Z1794" s="7">
        <v>45199</v>
      </c>
    </row>
    <row r="1795" spans="1:26" x14ac:dyDescent="0.25">
      <c r="A1795" s="5">
        <v>800231235</v>
      </c>
      <c r="B1795" s="5" t="s">
        <v>4021</v>
      </c>
      <c r="C1795" s="5" t="s">
        <v>4022</v>
      </c>
      <c r="D1795" s="5">
        <v>3232459</v>
      </c>
      <c r="E1795" s="5" t="s">
        <v>5815</v>
      </c>
      <c r="F1795" s="5" t="s">
        <v>9776</v>
      </c>
      <c r="G1795" s="7">
        <v>45035.313194444447</v>
      </c>
      <c r="H1795" s="7">
        <v>45064</v>
      </c>
      <c r="I1795" s="59">
        <v>74100</v>
      </c>
      <c r="J1795" s="59">
        <v>6430.5</v>
      </c>
      <c r="K1795" s="67" t="s">
        <v>14192</v>
      </c>
      <c r="L1795" s="5"/>
      <c r="M1795" s="5"/>
      <c r="N1795" s="59">
        <v>0</v>
      </c>
      <c r="O1795" s="59">
        <v>8574</v>
      </c>
      <c r="P1795" s="5" t="s">
        <v>13176</v>
      </c>
      <c r="Q1795" s="59">
        <v>74100</v>
      </c>
      <c r="R1795" s="59">
        <v>74100</v>
      </c>
      <c r="S1795" s="59">
        <v>0</v>
      </c>
      <c r="T1795" s="59">
        <v>65526</v>
      </c>
      <c r="U1795" s="59">
        <v>0</v>
      </c>
      <c r="V1795" s="5"/>
      <c r="W1795" s="59">
        <v>65526</v>
      </c>
      <c r="X1795" s="5">
        <v>4800060481</v>
      </c>
      <c r="Y1795" s="7">
        <v>45125</v>
      </c>
      <c r="Z1795" s="7">
        <v>45199</v>
      </c>
    </row>
    <row r="1796" spans="1:26" x14ac:dyDescent="0.25">
      <c r="A1796" s="5">
        <v>800231235</v>
      </c>
      <c r="B1796" s="5" t="s">
        <v>4021</v>
      </c>
      <c r="C1796" s="5" t="s">
        <v>4022</v>
      </c>
      <c r="D1796" s="5">
        <v>3232491</v>
      </c>
      <c r="E1796" s="5" t="s">
        <v>5816</v>
      </c>
      <c r="F1796" s="5" t="s">
        <v>9777</v>
      </c>
      <c r="G1796" s="7">
        <v>45035.345833333333</v>
      </c>
      <c r="H1796" s="7">
        <v>45069</v>
      </c>
      <c r="I1796" s="59">
        <v>74100</v>
      </c>
      <c r="J1796" s="59">
        <v>6430.5</v>
      </c>
      <c r="K1796" s="67" t="s">
        <v>14192</v>
      </c>
      <c r="L1796" s="5"/>
      <c r="M1796" s="5"/>
      <c r="N1796" s="59">
        <v>0</v>
      </c>
      <c r="O1796" s="59">
        <v>8574</v>
      </c>
      <c r="P1796" s="5" t="s">
        <v>13176</v>
      </c>
      <c r="Q1796" s="59">
        <v>74100</v>
      </c>
      <c r="R1796" s="59">
        <v>74100</v>
      </c>
      <c r="S1796" s="59">
        <v>0</v>
      </c>
      <c r="T1796" s="59">
        <v>65526</v>
      </c>
      <c r="U1796" s="59">
        <v>0</v>
      </c>
      <c r="V1796" s="5"/>
      <c r="W1796" s="59">
        <v>65526</v>
      </c>
      <c r="X1796" s="5">
        <v>4800060481</v>
      </c>
      <c r="Y1796" s="7">
        <v>45125</v>
      </c>
      <c r="Z1796" s="7">
        <v>45199</v>
      </c>
    </row>
    <row r="1797" spans="1:26" x14ac:dyDescent="0.25">
      <c r="A1797" s="5">
        <v>800231235</v>
      </c>
      <c r="B1797" s="5" t="s">
        <v>4021</v>
      </c>
      <c r="C1797" s="5" t="s">
        <v>4022</v>
      </c>
      <c r="D1797" s="5">
        <v>3232506</v>
      </c>
      <c r="E1797" s="5" t="s">
        <v>5817</v>
      </c>
      <c r="F1797" s="5" t="s">
        <v>9778</v>
      </c>
      <c r="G1797" s="7">
        <v>45035.359027777777</v>
      </c>
      <c r="H1797" s="7">
        <v>45064</v>
      </c>
      <c r="I1797" s="59">
        <v>145100</v>
      </c>
      <c r="J1797" s="59">
        <v>145100</v>
      </c>
      <c r="K1797" s="67" t="s">
        <v>14124</v>
      </c>
      <c r="L1797" s="5"/>
      <c r="M1797" s="5"/>
      <c r="N1797" s="59">
        <v>0</v>
      </c>
      <c r="O1797" s="59">
        <v>0</v>
      </c>
      <c r="P1797" s="5"/>
      <c r="Q1797" s="59">
        <v>145100</v>
      </c>
      <c r="R1797" s="59">
        <v>145100</v>
      </c>
      <c r="S1797" s="59">
        <v>0</v>
      </c>
      <c r="T1797" s="59">
        <v>145100</v>
      </c>
      <c r="U1797" s="59">
        <v>145100</v>
      </c>
      <c r="V1797" s="5">
        <v>1222323401</v>
      </c>
      <c r="W1797" s="59">
        <v>0</v>
      </c>
      <c r="X1797" s="5"/>
      <c r="Y1797" s="7"/>
      <c r="Z1797" s="7">
        <v>45199</v>
      </c>
    </row>
    <row r="1798" spans="1:26" x14ac:dyDescent="0.25">
      <c r="A1798" s="5">
        <v>800231235</v>
      </c>
      <c r="B1798" s="5" t="s">
        <v>4021</v>
      </c>
      <c r="C1798" s="5" t="s">
        <v>4022</v>
      </c>
      <c r="D1798" s="5">
        <v>3232549</v>
      </c>
      <c r="E1798" s="5" t="s">
        <v>5818</v>
      </c>
      <c r="F1798" s="5" t="s">
        <v>9779</v>
      </c>
      <c r="G1798" s="7">
        <v>45035.397916666669</v>
      </c>
      <c r="H1798" s="7">
        <v>45064</v>
      </c>
      <c r="I1798" s="59">
        <v>50000</v>
      </c>
      <c r="J1798" s="59">
        <v>17325</v>
      </c>
      <c r="K1798" s="67" t="s">
        <v>14192</v>
      </c>
      <c r="L1798" s="5"/>
      <c r="M1798" s="5"/>
      <c r="N1798" s="59">
        <v>0</v>
      </c>
      <c r="O1798" s="59">
        <v>0</v>
      </c>
      <c r="P1798" s="5" t="s">
        <v>13249</v>
      </c>
      <c r="Q1798" s="59">
        <v>50000</v>
      </c>
      <c r="R1798" s="59">
        <v>50000</v>
      </c>
      <c r="S1798" s="59">
        <v>5775</v>
      </c>
      <c r="T1798" s="59">
        <v>44225</v>
      </c>
      <c r="U1798" s="59">
        <v>0</v>
      </c>
      <c r="V1798" s="5"/>
      <c r="W1798" s="59">
        <v>3741</v>
      </c>
      <c r="X1798" s="5">
        <v>4800060821</v>
      </c>
      <c r="Y1798" s="7">
        <v>45155</v>
      </c>
      <c r="Z1798" s="7">
        <v>45199</v>
      </c>
    </row>
    <row r="1799" spans="1:26" x14ac:dyDescent="0.25">
      <c r="A1799" s="5">
        <v>800231235</v>
      </c>
      <c r="B1799" s="5" t="s">
        <v>4021</v>
      </c>
      <c r="C1799" s="5" t="s">
        <v>4022</v>
      </c>
      <c r="D1799" s="5">
        <v>3232580</v>
      </c>
      <c r="E1799" s="5" t="s">
        <v>5819</v>
      </c>
      <c r="F1799" s="5" t="s">
        <v>9780</v>
      </c>
      <c r="G1799" s="7">
        <v>45035.439583333333</v>
      </c>
      <c r="H1799" s="7">
        <v>45064</v>
      </c>
      <c r="I1799" s="59">
        <v>122900</v>
      </c>
      <c r="J1799" s="59">
        <v>111200</v>
      </c>
      <c r="K1799" s="67" t="s">
        <v>14192</v>
      </c>
      <c r="L1799" s="5"/>
      <c r="M1799" s="5"/>
      <c r="N1799" s="59">
        <v>0</v>
      </c>
      <c r="O1799" s="59">
        <v>46800</v>
      </c>
      <c r="P1799" s="5" t="s">
        <v>13170</v>
      </c>
      <c r="Q1799" s="59">
        <v>127000</v>
      </c>
      <c r="R1799" s="59">
        <v>127000</v>
      </c>
      <c r="S1799" s="59">
        <v>0</v>
      </c>
      <c r="T1799" s="59">
        <v>76100</v>
      </c>
      <c r="U1799" s="59">
        <v>76100</v>
      </c>
      <c r="V1799" s="5">
        <v>1222323402</v>
      </c>
      <c r="W1799" s="59">
        <v>0</v>
      </c>
      <c r="X1799" s="5"/>
      <c r="Y1799" s="7"/>
      <c r="Z1799" s="7">
        <v>45199</v>
      </c>
    </row>
    <row r="1800" spans="1:26" x14ac:dyDescent="0.25">
      <c r="A1800" s="5">
        <v>800231235</v>
      </c>
      <c r="B1800" s="5" t="s">
        <v>4021</v>
      </c>
      <c r="C1800" s="5" t="s">
        <v>4022</v>
      </c>
      <c r="D1800" s="5">
        <v>3232596</v>
      </c>
      <c r="E1800" s="5" t="s">
        <v>5820</v>
      </c>
      <c r="F1800" s="5" t="s">
        <v>9781</v>
      </c>
      <c r="G1800" s="7">
        <v>45035.459722222222</v>
      </c>
      <c r="H1800" s="7">
        <v>45064</v>
      </c>
      <c r="I1800" s="59">
        <v>103100</v>
      </c>
      <c r="J1800" s="59">
        <v>20338.5</v>
      </c>
      <c r="K1800" s="67" t="s">
        <v>14192</v>
      </c>
      <c r="L1800" s="5"/>
      <c r="M1800" s="5"/>
      <c r="N1800" s="59">
        <v>0</v>
      </c>
      <c r="O1800" s="59">
        <v>0</v>
      </c>
      <c r="P1800" s="5" t="s">
        <v>13250</v>
      </c>
      <c r="Q1800" s="59">
        <v>103100</v>
      </c>
      <c r="R1800" s="59">
        <v>103100</v>
      </c>
      <c r="S1800" s="59">
        <v>6780</v>
      </c>
      <c r="T1800" s="59">
        <v>96320</v>
      </c>
      <c r="U1800" s="59">
        <v>0</v>
      </c>
      <c r="V1800" s="5"/>
      <c r="W1800" s="59">
        <v>75982</v>
      </c>
      <c r="X1800" s="5">
        <v>4800060481</v>
      </c>
      <c r="Y1800" s="7">
        <v>45125</v>
      </c>
      <c r="Z1800" s="7">
        <v>45199</v>
      </c>
    </row>
    <row r="1801" spans="1:26" x14ac:dyDescent="0.25">
      <c r="A1801" s="5">
        <v>800231235</v>
      </c>
      <c r="B1801" s="5" t="s">
        <v>4021</v>
      </c>
      <c r="C1801" s="5" t="s">
        <v>4022</v>
      </c>
      <c r="D1801" s="5">
        <v>3232601</v>
      </c>
      <c r="E1801" s="5" t="s">
        <v>5821</v>
      </c>
      <c r="F1801" s="5" t="s">
        <v>9782</v>
      </c>
      <c r="G1801" s="7">
        <v>45035.46597222222</v>
      </c>
      <c r="H1801" s="7">
        <v>45064</v>
      </c>
      <c r="I1801" s="59">
        <v>103800</v>
      </c>
      <c r="J1801" s="59">
        <v>28705.5</v>
      </c>
      <c r="K1801" s="67" t="s">
        <v>14192</v>
      </c>
      <c r="L1801" s="5"/>
      <c r="M1801" s="5"/>
      <c r="N1801" s="59">
        <v>0</v>
      </c>
      <c r="O1801" s="59">
        <v>0</v>
      </c>
      <c r="P1801" s="5" t="s">
        <v>13239</v>
      </c>
      <c r="Q1801" s="59">
        <v>103800</v>
      </c>
      <c r="R1801" s="59">
        <v>103800</v>
      </c>
      <c r="S1801" s="59">
        <v>9569</v>
      </c>
      <c r="T1801" s="59">
        <v>94231</v>
      </c>
      <c r="U1801" s="59">
        <v>0</v>
      </c>
      <c r="V1801" s="5"/>
      <c r="W1801" s="59">
        <v>65526</v>
      </c>
      <c r="X1801" s="5">
        <v>4800060481</v>
      </c>
      <c r="Y1801" s="7">
        <v>45125</v>
      </c>
      <c r="Z1801" s="7">
        <v>45199</v>
      </c>
    </row>
    <row r="1802" spans="1:26" x14ac:dyDescent="0.25">
      <c r="A1802" s="5">
        <v>800231235</v>
      </c>
      <c r="B1802" s="5" t="s">
        <v>4021</v>
      </c>
      <c r="C1802" s="5" t="s">
        <v>4022</v>
      </c>
      <c r="D1802" s="5">
        <v>3232607</v>
      </c>
      <c r="E1802" s="5" t="s">
        <v>5822</v>
      </c>
      <c r="F1802" s="5" t="s">
        <v>9783</v>
      </c>
      <c r="G1802" s="7">
        <v>45035.472916666666</v>
      </c>
      <c r="H1802" s="7">
        <v>45064</v>
      </c>
      <c r="I1802" s="59">
        <v>103800</v>
      </c>
      <c r="J1802" s="59">
        <v>28705.5</v>
      </c>
      <c r="K1802" s="67" t="s">
        <v>14192</v>
      </c>
      <c r="L1802" s="5"/>
      <c r="M1802" s="5"/>
      <c r="N1802" s="59">
        <v>0</v>
      </c>
      <c r="O1802" s="59">
        <v>38274</v>
      </c>
      <c r="P1802" s="5" t="s">
        <v>13180</v>
      </c>
      <c r="Q1802" s="59">
        <v>103800</v>
      </c>
      <c r="R1802" s="59">
        <v>103800</v>
      </c>
      <c r="S1802" s="59">
        <v>0</v>
      </c>
      <c r="T1802" s="59">
        <v>65526</v>
      </c>
      <c r="U1802" s="59">
        <v>0</v>
      </c>
      <c r="V1802" s="5"/>
      <c r="W1802" s="59">
        <v>65526</v>
      </c>
      <c r="X1802" s="5">
        <v>4800060481</v>
      </c>
      <c r="Y1802" s="7">
        <v>45125</v>
      </c>
      <c r="Z1802" s="7">
        <v>45199</v>
      </c>
    </row>
    <row r="1803" spans="1:26" x14ac:dyDescent="0.25">
      <c r="A1803" s="5">
        <v>800231235</v>
      </c>
      <c r="B1803" s="5" t="s">
        <v>4021</v>
      </c>
      <c r="C1803" s="5" t="s">
        <v>4022</v>
      </c>
      <c r="D1803" s="5">
        <v>3232621</v>
      </c>
      <c r="E1803" s="5" t="s">
        <v>5823</v>
      </c>
      <c r="F1803" s="5" t="s">
        <v>9784</v>
      </c>
      <c r="G1803" s="7">
        <v>45035.481944444444</v>
      </c>
      <c r="H1803" s="7">
        <v>45064</v>
      </c>
      <c r="I1803" s="59">
        <v>72707</v>
      </c>
      <c r="J1803" s="59">
        <v>72707</v>
      </c>
      <c r="K1803" s="67" t="s">
        <v>14124</v>
      </c>
      <c r="L1803" s="5"/>
      <c r="M1803" s="5"/>
      <c r="N1803" s="59">
        <v>0</v>
      </c>
      <c r="O1803" s="59">
        <v>0</v>
      </c>
      <c r="P1803" s="5"/>
      <c r="Q1803" s="59">
        <v>76800</v>
      </c>
      <c r="R1803" s="59">
        <v>76800</v>
      </c>
      <c r="S1803" s="59">
        <v>0</v>
      </c>
      <c r="T1803" s="59">
        <v>72707</v>
      </c>
      <c r="U1803" s="59">
        <v>72707</v>
      </c>
      <c r="V1803" s="5">
        <v>1222323403</v>
      </c>
      <c r="W1803" s="59">
        <v>0</v>
      </c>
      <c r="X1803" s="5"/>
      <c r="Y1803" s="7"/>
      <c r="Z1803" s="7">
        <v>45199</v>
      </c>
    </row>
    <row r="1804" spans="1:26" x14ac:dyDescent="0.25">
      <c r="A1804" s="5">
        <v>800231235</v>
      </c>
      <c r="B1804" s="5" t="s">
        <v>4021</v>
      </c>
      <c r="C1804" s="5" t="s">
        <v>4022</v>
      </c>
      <c r="D1804" s="5">
        <v>3232631</v>
      </c>
      <c r="E1804" s="5" t="s">
        <v>5824</v>
      </c>
      <c r="F1804" s="5" t="s">
        <v>9785</v>
      </c>
      <c r="G1804" s="7">
        <v>45035.497916666667</v>
      </c>
      <c r="H1804" s="7">
        <v>45064</v>
      </c>
      <c r="I1804" s="59">
        <v>6522673</v>
      </c>
      <c r="J1804" s="59">
        <v>5609498.7800000003</v>
      </c>
      <c r="K1804" s="5" t="s">
        <v>14192</v>
      </c>
      <c r="L1804" s="5"/>
      <c r="M1804" s="5"/>
      <c r="N1804" s="59">
        <v>6522673</v>
      </c>
      <c r="O1804" s="59">
        <v>0</v>
      </c>
      <c r="P1804" s="5"/>
      <c r="Q1804" s="59">
        <v>6522673</v>
      </c>
      <c r="R1804" s="59">
        <v>6522673</v>
      </c>
      <c r="S1804" s="59">
        <v>0</v>
      </c>
      <c r="T1804" s="59">
        <v>0</v>
      </c>
      <c r="U1804" s="59">
        <v>0</v>
      </c>
      <c r="V1804" s="5"/>
      <c r="W1804" s="59">
        <v>0</v>
      </c>
      <c r="X1804" s="5"/>
      <c r="Y1804" s="7"/>
      <c r="Z1804" s="7">
        <v>45199</v>
      </c>
    </row>
    <row r="1805" spans="1:26" x14ac:dyDescent="0.25">
      <c r="A1805" s="5">
        <v>800231235</v>
      </c>
      <c r="B1805" s="5" t="s">
        <v>4021</v>
      </c>
      <c r="C1805" s="5" t="s">
        <v>4022</v>
      </c>
      <c r="D1805" s="5">
        <v>3232637</v>
      </c>
      <c r="E1805" s="5" t="s">
        <v>5825</v>
      </c>
      <c r="F1805" s="5" t="s">
        <v>9786</v>
      </c>
      <c r="G1805" s="7">
        <v>45035.509722222225</v>
      </c>
      <c r="H1805" s="7">
        <v>45064</v>
      </c>
      <c r="I1805" s="59">
        <v>103100</v>
      </c>
      <c r="J1805" s="59">
        <v>20338.5</v>
      </c>
      <c r="K1805" s="67" t="s">
        <v>14192</v>
      </c>
      <c r="L1805" s="5"/>
      <c r="M1805" s="5"/>
      <c r="N1805" s="59">
        <v>0</v>
      </c>
      <c r="O1805" s="59">
        <v>27118</v>
      </c>
      <c r="P1805" s="5" t="s">
        <v>13250</v>
      </c>
      <c r="Q1805" s="59">
        <v>103100</v>
      </c>
      <c r="R1805" s="59">
        <v>103100</v>
      </c>
      <c r="S1805" s="59">
        <v>0</v>
      </c>
      <c r="T1805" s="59">
        <v>75982</v>
      </c>
      <c r="U1805" s="59">
        <v>0</v>
      </c>
      <c r="V1805" s="5"/>
      <c r="W1805" s="59">
        <v>75982</v>
      </c>
      <c r="X1805" s="5">
        <v>4800060481</v>
      </c>
      <c r="Y1805" s="7">
        <v>45125</v>
      </c>
      <c r="Z1805" s="7">
        <v>45199</v>
      </c>
    </row>
    <row r="1806" spans="1:26" x14ac:dyDescent="0.25">
      <c r="A1806" s="5">
        <v>800231235</v>
      </c>
      <c r="B1806" s="5" t="s">
        <v>4021</v>
      </c>
      <c r="C1806" s="5" t="s">
        <v>4022</v>
      </c>
      <c r="D1806" s="5">
        <v>3232652</v>
      </c>
      <c r="E1806" s="5" t="s">
        <v>5826</v>
      </c>
      <c r="F1806" s="5" t="s">
        <v>9787</v>
      </c>
      <c r="G1806" s="7">
        <v>45035.543749999997</v>
      </c>
      <c r="H1806" s="7">
        <v>45064</v>
      </c>
      <c r="I1806" s="59">
        <v>103800</v>
      </c>
      <c r="J1806" s="59">
        <v>28705.5</v>
      </c>
      <c r="K1806" s="67" t="s">
        <v>14192</v>
      </c>
      <c r="L1806" s="5"/>
      <c r="M1806" s="5"/>
      <c r="N1806" s="59">
        <v>0</v>
      </c>
      <c r="O1806" s="59">
        <v>38274</v>
      </c>
      <c r="P1806" s="5" t="s">
        <v>13230</v>
      </c>
      <c r="Q1806" s="59">
        <v>103800</v>
      </c>
      <c r="R1806" s="59">
        <v>103800</v>
      </c>
      <c r="S1806" s="59">
        <v>0</v>
      </c>
      <c r="T1806" s="59">
        <v>65526</v>
      </c>
      <c r="U1806" s="59">
        <v>0</v>
      </c>
      <c r="V1806" s="5"/>
      <c r="W1806" s="59">
        <v>65526</v>
      </c>
      <c r="X1806" s="5">
        <v>4800060481</v>
      </c>
      <c r="Y1806" s="7">
        <v>45125</v>
      </c>
      <c r="Z1806" s="7">
        <v>45199</v>
      </c>
    </row>
    <row r="1807" spans="1:26" x14ac:dyDescent="0.25">
      <c r="A1807" s="5">
        <v>800231235</v>
      </c>
      <c r="B1807" s="5" t="s">
        <v>4021</v>
      </c>
      <c r="C1807" s="5" t="s">
        <v>4022</v>
      </c>
      <c r="D1807" s="5">
        <v>3232658</v>
      </c>
      <c r="E1807" s="5" t="s">
        <v>5827</v>
      </c>
      <c r="F1807" s="5" t="s">
        <v>9788</v>
      </c>
      <c r="G1807" s="7">
        <v>45035.551388888889</v>
      </c>
      <c r="H1807" s="7">
        <v>45064</v>
      </c>
      <c r="I1807" s="59">
        <v>74100</v>
      </c>
      <c r="J1807" s="59">
        <v>6430.5</v>
      </c>
      <c r="K1807" s="67" t="s">
        <v>14192</v>
      </c>
      <c r="L1807" s="5"/>
      <c r="M1807" s="5"/>
      <c r="N1807" s="59">
        <v>0</v>
      </c>
      <c r="O1807" s="59">
        <v>8574</v>
      </c>
      <c r="P1807" s="5" t="s">
        <v>13251</v>
      </c>
      <c r="Q1807" s="59">
        <v>74100</v>
      </c>
      <c r="R1807" s="59">
        <v>74100</v>
      </c>
      <c r="S1807" s="59">
        <v>0</v>
      </c>
      <c r="T1807" s="59">
        <v>65526</v>
      </c>
      <c r="U1807" s="59">
        <v>0</v>
      </c>
      <c r="V1807" s="5"/>
      <c r="W1807" s="59">
        <v>65526</v>
      </c>
      <c r="X1807" s="5">
        <v>4800060481</v>
      </c>
      <c r="Y1807" s="7">
        <v>45125</v>
      </c>
      <c r="Z1807" s="7">
        <v>45199</v>
      </c>
    </row>
    <row r="1808" spans="1:26" x14ac:dyDescent="0.25">
      <c r="A1808" s="5">
        <v>800231235</v>
      </c>
      <c r="B1808" s="5" t="s">
        <v>4021</v>
      </c>
      <c r="C1808" s="5" t="s">
        <v>4022</v>
      </c>
      <c r="D1808" s="5">
        <v>3232677</v>
      </c>
      <c r="E1808" s="5" t="s">
        <v>5828</v>
      </c>
      <c r="F1808" s="5" t="s">
        <v>9789</v>
      </c>
      <c r="G1808" s="7">
        <v>45035.574305555558</v>
      </c>
      <c r="H1808" s="7">
        <v>45064</v>
      </c>
      <c r="I1808" s="59">
        <v>24843626</v>
      </c>
      <c r="J1808" s="59">
        <v>24843626</v>
      </c>
      <c r="K1808" s="67" t="s">
        <v>14131</v>
      </c>
      <c r="L1808" s="5"/>
      <c r="M1808" s="5"/>
      <c r="N1808" s="59">
        <v>24843626</v>
      </c>
      <c r="O1808" s="59">
        <v>0</v>
      </c>
      <c r="P1808" s="5" t="s">
        <v>13252</v>
      </c>
      <c r="Q1808" s="59">
        <v>24843626</v>
      </c>
      <c r="R1808" s="59">
        <v>24843626</v>
      </c>
      <c r="S1808" s="59">
        <v>0</v>
      </c>
      <c r="T1808" s="59">
        <v>0</v>
      </c>
      <c r="U1808" s="59">
        <v>0</v>
      </c>
      <c r="V1808" s="5"/>
      <c r="W1808" s="59">
        <v>0</v>
      </c>
      <c r="X1808" s="5"/>
      <c r="Y1808" s="7"/>
      <c r="Z1808" s="7">
        <v>45199</v>
      </c>
    </row>
    <row r="1809" spans="1:26" x14ac:dyDescent="0.25">
      <c r="A1809" s="5">
        <v>800231235</v>
      </c>
      <c r="B1809" s="5" t="s">
        <v>4021</v>
      </c>
      <c r="C1809" s="5" t="s">
        <v>4022</v>
      </c>
      <c r="D1809" s="5">
        <v>3232705</v>
      </c>
      <c r="E1809" s="5" t="s">
        <v>5829</v>
      </c>
      <c r="F1809" s="5" t="s">
        <v>9790</v>
      </c>
      <c r="G1809" s="7">
        <v>45035.606249999997</v>
      </c>
      <c r="H1809" s="7">
        <v>45064</v>
      </c>
      <c r="I1809" s="59">
        <v>13005798</v>
      </c>
      <c r="J1809" s="59">
        <v>11184986.279999999</v>
      </c>
      <c r="K1809" s="5" t="s">
        <v>14192</v>
      </c>
      <c r="L1809" s="5"/>
      <c r="M1809" s="5"/>
      <c r="N1809" s="59">
        <v>12869798</v>
      </c>
      <c r="O1809" s="59">
        <v>0</v>
      </c>
      <c r="P1809" s="5"/>
      <c r="Q1809" s="59">
        <v>12869798</v>
      </c>
      <c r="R1809" s="59">
        <v>12869798</v>
      </c>
      <c r="S1809" s="59">
        <v>0</v>
      </c>
      <c r="T1809" s="59">
        <v>0</v>
      </c>
      <c r="U1809" s="59">
        <v>0</v>
      </c>
      <c r="V1809" s="5"/>
      <c r="W1809" s="59">
        <v>0</v>
      </c>
      <c r="X1809" s="5"/>
      <c r="Y1809" s="7"/>
      <c r="Z1809" s="7">
        <v>45199</v>
      </c>
    </row>
    <row r="1810" spans="1:26" x14ac:dyDescent="0.25">
      <c r="A1810" s="5">
        <v>800231235</v>
      </c>
      <c r="B1810" s="5" t="s">
        <v>4021</v>
      </c>
      <c r="C1810" s="5" t="s">
        <v>4022</v>
      </c>
      <c r="D1810" s="5">
        <v>3232730</v>
      </c>
      <c r="E1810" s="5" t="s">
        <v>5830</v>
      </c>
      <c r="F1810" s="5" t="s">
        <v>9791</v>
      </c>
      <c r="G1810" s="7">
        <v>45035.634027777778</v>
      </c>
      <c r="H1810" s="7">
        <v>45064</v>
      </c>
      <c r="I1810" s="59">
        <v>10744973</v>
      </c>
      <c r="J1810" s="59">
        <v>9240676.7799999993</v>
      </c>
      <c r="K1810" s="5" t="s">
        <v>14192</v>
      </c>
      <c r="L1810" s="5"/>
      <c r="M1810" s="5"/>
      <c r="N1810" s="59">
        <v>10744973</v>
      </c>
      <c r="O1810" s="59">
        <v>0</v>
      </c>
      <c r="P1810" s="5"/>
      <c r="Q1810" s="59">
        <v>10744973</v>
      </c>
      <c r="R1810" s="59">
        <v>10744973</v>
      </c>
      <c r="S1810" s="59">
        <v>0</v>
      </c>
      <c r="T1810" s="59">
        <v>0</v>
      </c>
      <c r="U1810" s="59">
        <v>0</v>
      </c>
      <c r="V1810" s="5"/>
      <c r="W1810" s="59">
        <v>0</v>
      </c>
      <c r="X1810" s="5"/>
      <c r="Y1810" s="7"/>
      <c r="Z1810" s="7">
        <v>45199</v>
      </c>
    </row>
    <row r="1811" spans="1:26" x14ac:dyDescent="0.25">
      <c r="A1811" s="5">
        <v>800231235</v>
      </c>
      <c r="B1811" s="5" t="s">
        <v>4021</v>
      </c>
      <c r="C1811" s="5" t="s">
        <v>4022</v>
      </c>
      <c r="D1811" s="5">
        <v>3232754</v>
      </c>
      <c r="E1811" s="5" t="s">
        <v>5831</v>
      </c>
      <c r="F1811" s="5" t="s">
        <v>9792</v>
      </c>
      <c r="G1811" s="7">
        <v>45035.654861111114</v>
      </c>
      <c r="H1811" s="7">
        <v>45064</v>
      </c>
      <c r="I1811" s="59">
        <v>103800</v>
      </c>
      <c r="J1811" s="59">
        <v>28705.5</v>
      </c>
      <c r="K1811" s="67" t="s">
        <v>14192</v>
      </c>
      <c r="L1811" s="5"/>
      <c r="M1811" s="5"/>
      <c r="N1811" s="59">
        <v>0</v>
      </c>
      <c r="O1811" s="59">
        <v>38274</v>
      </c>
      <c r="P1811" s="5" t="s">
        <v>13253</v>
      </c>
      <c r="Q1811" s="59">
        <v>103800</v>
      </c>
      <c r="R1811" s="59">
        <v>103800</v>
      </c>
      <c r="S1811" s="59">
        <v>0</v>
      </c>
      <c r="T1811" s="59">
        <v>65526</v>
      </c>
      <c r="U1811" s="59">
        <v>0</v>
      </c>
      <c r="V1811" s="5"/>
      <c r="W1811" s="59">
        <v>65526</v>
      </c>
      <c r="X1811" s="5">
        <v>4800060481</v>
      </c>
      <c r="Y1811" s="7">
        <v>45125</v>
      </c>
      <c r="Z1811" s="7">
        <v>45199</v>
      </c>
    </row>
    <row r="1812" spans="1:26" x14ac:dyDescent="0.25">
      <c r="A1812" s="5">
        <v>800231235</v>
      </c>
      <c r="B1812" s="5" t="s">
        <v>4021</v>
      </c>
      <c r="C1812" s="5" t="s">
        <v>4022</v>
      </c>
      <c r="D1812" s="5">
        <v>3232783</v>
      </c>
      <c r="E1812" s="5" t="s">
        <v>5832</v>
      </c>
      <c r="F1812" s="5" t="s">
        <v>9793</v>
      </c>
      <c r="G1812" s="7">
        <v>45035.683333333334</v>
      </c>
      <c r="H1812" s="7">
        <v>45064</v>
      </c>
      <c r="I1812" s="59">
        <v>74100</v>
      </c>
      <c r="J1812" s="59">
        <v>6430.5</v>
      </c>
      <c r="K1812" s="67" t="s">
        <v>14192</v>
      </c>
      <c r="L1812" s="5"/>
      <c r="M1812" s="5"/>
      <c r="N1812" s="59">
        <v>0</v>
      </c>
      <c r="O1812" s="59">
        <v>8574</v>
      </c>
      <c r="P1812" s="5" t="s">
        <v>13165</v>
      </c>
      <c r="Q1812" s="59">
        <v>74100</v>
      </c>
      <c r="R1812" s="59">
        <v>74100</v>
      </c>
      <c r="S1812" s="59">
        <v>0</v>
      </c>
      <c r="T1812" s="59">
        <v>65526</v>
      </c>
      <c r="U1812" s="59">
        <v>0</v>
      </c>
      <c r="V1812" s="5"/>
      <c r="W1812" s="59">
        <v>65526</v>
      </c>
      <c r="X1812" s="5">
        <v>4800060481</v>
      </c>
      <c r="Y1812" s="7">
        <v>45125</v>
      </c>
      <c r="Z1812" s="7">
        <v>45199</v>
      </c>
    </row>
    <row r="1813" spans="1:26" x14ac:dyDescent="0.25">
      <c r="A1813" s="5">
        <v>800231235</v>
      </c>
      <c r="B1813" s="5" t="s">
        <v>4021</v>
      </c>
      <c r="C1813" s="5" t="s">
        <v>4022</v>
      </c>
      <c r="D1813" s="5">
        <v>3232795</v>
      </c>
      <c r="E1813" s="5" t="s">
        <v>5833</v>
      </c>
      <c r="F1813" s="5" t="s">
        <v>9794</v>
      </c>
      <c r="G1813" s="7">
        <v>45035.694444444445</v>
      </c>
      <c r="H1813" s="7">
        <v>45064</v>
      </c>
      <c r="I1813" s="59">
        <v>74100</v>
      </c>
      <c r="J1813" s="59">
        <v>6430.5</v>
      </c>
      <c r="K1813" s="67" t="s">
        <v>14192</v>
      </c>
      <c r="L1813" s="5"/>
      <c r="M1813" s="5"/>
      <c r="N1813" s="59">
        <v>0</v>
      </c>
      <c r="O1813" s="59">
        <v>8574</v>
      </c>
      <c r="P1813" s="5" t="s">
        <v>13254</v>
      </c>
      <c r="Q1813" s="59">
        <v>74100</v>
      </c>
      <c r="R1813" s="59">
        <v>74100</v>
      </c>
      <c r="S1813" s="59">
        <v>0</v>
      </c>
      <c r="T1813" s="59">
        <v>65526</v>
      </c>
      <c r="U1813" s="59">
        <v>0</v>
      </c>
      <c r="V1813" s="5"/>
      <c r="W1813" s="59">
        <v>65526</v>
      </c>
      <c r="X1813" s="5">
        <v>4800060481</v>
      </c>
      <c r="Y1813" s="7">
        <v>45125</v>
      </c>
      <c r="Z1813" s="7">
        <v>45199</v>
      </c>
    </row>
    <row r="1814" spans="1:26" x14ac:dyDescent="0.25">
      <c r="A1814" s="5">
        <v>800231235</v>
      </c>
      <c r="B1814" s="5" t="s">
        <v>4021</v>
      </c>
      <c r="C1814" s="5" t="s">
        <v>4022</v>
      </c>
      <c r="D1814" s="5">
        <v>3232850</v>
      </c>
      <c r="E1814" s="5" t="s">
        <v>5834</v>
      </c>
      <c r="F1814" s="5" t="s">
        <v>9795</v>
      </c>
      <c r="G1814" s="7">
        <v>45035.756944444445</v>
      </c>
      <c r="H1814" s="7">
        <v>45064</v>
      </c>
      <c r="I1814" s="59">
        <v>103100</v>
      </c>
      <c r="J1814" s="59">
        <v>28180.5</v>
      </c>
      <c r="K1814" s="67" t="s">
        <v>14192</v>
      </c>
      <c r="L1814" s="5"/>
      <c r="M1814" s="5"/>
      <c r="N1814" s="59">
        <v>0</v>
      </c>
      <c r="O1814" s="59">
        <v>37574</v>
      </c>
      <c r="P1814" s="5" t="s">
        <v>13196</v>
      </c>
      <c r="Q1814" s="59">
        <v>103100</v>
      </c>
      <c r="R1814" s="59">
        <v>103100</v>
      </c>
      <c r="S1814" s="59">
        <v>0</v>
      </c>
      <c r="T1814" s="59">
        <v>65526</v>
      </c>
      <c r="U1814" s="59">
        <v>0</v>
      </c>
      <c r="V1814" s="5"/>
      <c r="W1814" s="59">
        <v>65526</v>
      </c>
      <c r="X1814" s="5">
        <v>4800060481</v>
      </c>
      <c r="Y1814" s="7">
        <v>45125</v>
      </c>
      <c r="Z1814" s="7">
        <v>45199</v>
      </c>
    </row>
    <row r="1815" spans="1:26" x14ac:dyDescent="0.25">
      <c r="A1815" s="5">
        <v>800231235</v>
      </c>
      <c r="B1815" s="5" t="s">
        <v>4021</v>
      </c>
      <c r="C1815" s="5" t="s">
        <v>4022</v>
      </c>
      <c r="D1815" s="5">
        <v>3232854</v>
      </c>
      <c r="E1815" s="5" t="s">
        <v>5835</v>
      </c>
      <c r="F1815" s="5" t="s">
        <v>9796</v>
      </c>
      <c r="G1815" s="7">
        <v>45035.768055555556</v>
      </c>
      <c r="H1815" s="7">
        <v>45064</v>
      </c>
      <c r="I1815" s="59">
        <v>45900</v>
      </c>
      <c r="J1815" s="59">
        <v>45900</v>
      </c>
      <c r="K1815" s="5" t="s">
        <v>14124</v>
      </c>
      <c r="L1815" s="5"/>
      <c r="M1815" s="5"/>
      <c r="N1815" s="59">
        <v>0</v>
      </c>
      <c r="O1815" s="59">
        <v>0</v>
      </c>
      <c r="P1815" s="5"/>
      <c r="Q1815" s="59">
        <v>50000</v>
      </c>
      <c r="R1815" s="59">
        <v>50000</v>
      </c>
      <c r="S1815" s="59">
        <v>0</v>
      </c>
      <c r="T1815" s="59">
        <v>45900</v>
      </c>
      <c r="U1815" s="59">
        <v>19059</v>
      </c>
      <c r="V1815" s="5">
        <v>1222323404</v>
      </c>
      <c r="W1815" s="59">
        <v>0</v>
      </c>
      <c r="X1815" s="5"/>
      <c r="Y1815" s="7"/>
      <c r="Z1815" s="7">
        <v>45199</v>
      </c>
    </row>
    <row r="1816" spans="1:26" x14ac:dyDescent="0.25">
      <c r="A1816" s="5">
        <v>800231235</v>
      </c>
      <c r="B1816" s="5" t="s">
        <v>4021</v>
      </c>
      <c r="C1816" s="5" t="s">
        <v>4022</v>
      </c>
      <c r="D1816" s="5">
        <v>3232936</v>
      </c>
      <c r="E1816" s="5" t="s">
        <v>5836</v>
      </c>
      <c r="F1816" s="5" t="s">
        <v>9797</v>
      </c>
      <c r="G1816" s="7">
        <v>45036.311805555553</v>
      </c>
      <c r="H1816" s="7">
        <v>45064</v>
      </c>
      <c r="I1816" s="59">
        <v>50000</v>
      </c>
      <c r="J1816" s="59">
        <v>17325</v>
      </c>
      <c r="K1816" s="67" t="s">
        <v>14192</v>
      </c>
      <c r="L1816" s="5"/>
      <c r="M1816" s="5"/>
      <c r="N1816" s="59">
        <v>0</v>
      </c>
      <c r="O1816" s="59">
        <v>0</v>
      </c>
      <c r="P1816" s="5" t="s">
        <v>13255</v>
      </c>
      <c r="Q1816" s="59">
        <v>50000</v>
      </c>
      <c r="R1816" s="59">
        <v>50000</v>
      </c>
      <c r="S1816" s="59">
        <v>5775</v>
      </c>
      <c r="T1816" s="59">
        <v>44225</v>
      </c>
      <c r="U1816" s="59">
        <v>0</v>
      </c>
      <c r="V1816" s="5"/>
      <c r="W1816" s="59">
        <v>3741</v>
      </c>
      <c r="X1816" s="5">
        <v>4800060821</v>
      </c>
      <c r="Y1816" s="7">
        <v>45155</v>
      </c>
      <c r="Z1816" s="7">
        <v>45199</v>
      </c>
    </row>
    <row r="1817" spans="1:26" x14ac:dyDescent="0.25">
      <c r="A1817" s="5">
        <v>800231235</v>
      </c>
      <c r="B1817" s="5" t="s">
        <v>4021</v>
      </c>
      <c r="C1817" s="5" t="s">
        <v>4022</v>
      </c>
      <c r="D1817" s="5">
        <v>3232937</v>
      </c>
      <c r="E1817" s="5" t="s">
        <v>5837</v>
      </c>
      <c r="F1817" s="5" t="s">
        <v>9798</v>
      </c>
      <c r="G1817" s="7">
        <v>45036.311805555553</v>
      </c>
      <c r="H1817" s="7">
        <v>45064</v>
      </c>
      <c r="I1817" s="59">
        <v>99007</v>
      </c>
      <c r="J1817" s="59">
        <v>89613.5</v>
      </c>
      <c r="K1817" s="67" t="s">
        <v>14192</v>
      </c>
      <c r="L1817" s="5"/>
      <c r="M1817" s="5"/>
      <c r="N1817" s="59">
        <v>0</v>
      </c>
      <c r="O1817" s="59">
        <v>37574</v>
      </c>
      <c r="P1817" s="5" t="s">
        <v>13170</v>
      </c>
      <c r="Q1817" s="59">
        <v>103100</v>
      </c>
      <c r="R1817" s="59">
        <v>103100</v>
      </c>
      <c r="S1817" s="59">
        <v>0</v>
      </c>
      <c r="T1817" s="59">
        <v>61433</v>
      </c>
      <c r="U1817" s="59">
        <v>61433</v>
      </c>
      <c r="V1817" s="5">
        <v>1222323405</v>
      </c>
      <c r="W1817" s="59">
        <v>0</v>
      </c>
      <c r="X1817" s="5"/>
      <c r="Y1817" s="7"/>
      <c r="Z1817" s="7">
        <v>45199</v>
      </c>
    </row>
    <row r="1818" spans="1:26" x14ac:dyDescent="0.25">
      <c r="A1818" s="5">
        <v>800231235</v>
      </c>
      <c r="B1818" s="5" t="s">
        <v>4021</v>
      </c>
      <c r="C1818" s="5" t="s">
        <v>4022</v>
      </c>
      <c r="D1818" s="5">
        <v>3232962</v>
      </c>
      <c r="E1818" s="5" t="s">
        <v>5838</v>
      </c>
      <c r="F1818" s="5" t="s">
        <v>9799</v>
      </c>
      <c r="G1818" s="7">
        <v>45036.329861111109</v>
      </c>
      <c r="H1818" s="7">
        <v>45064</v>
      </c>
      <c r="I1818" s="59">
        <v>74100</v>
      </c>
      <c r="J1818" s="59">
        <v>6430.5</v>
      </c>
      <c r="K1818" s="67" t="s">
        <v>14192</v>
      </c>
      <c r="L1818" s="5"/>
      <c r="M1818" s="5"/>
      <c r="N1818" s="59">
        <v>0</v>
      </c>
      <c r="O1818" s="59">
        <v>8574</v>
      </c>
      <c r="P1818" s="5" t="s">
        <v>13173</v>
      </c>
      <c r="Q1818" s="59">
        <v>74100</v>
      </c>
      <c r="R1818" s="59">
        <v>74100</v>
      </c>
      <c r="S1818" s="59">
        <v>0</v>
      </c>
      <c r="T1818" s="59">
        <v>65526</v>
      </c>
      <c r="U1818" s="59">
        <v>0</v>
      </c>
      <c r="V1818" s="5"/>
      <c r="W1818" s="59">
        <v>65526</v>
      </c>
      <c r="X1818" s="5">
        <v>4800060481</v>
      </c>
      <c r="Y1818" s="7">
        <v>45125</v>
      </c>
      <c r="Z1818" s="7">
        <v>45199</v>
      </c>
    </row>
    <row r="1819" spans="1:26" x14ac:dyDescent="0.25">
      <c r="A1819" s="5">
        <v>800231235</v>
      </c>
      <c r="B1819" s="5" t="s">
        <v>4021</v>
      </c>
      <c r="C1819" s="5" t="s">
        <v>4022</v>
      </c>
      <c r="D1819" s="5">
        <v>3232967</v>
      </c>
      <c r="E1819" s="5" t="s">
        <v>5839</v>
      </c>
      <c r="F1819" s="5" t="s">
        <v>9800</v>
      </c>
      <c r="G1819" s="7">
        <v>45036.334027777775</v>
      </c>
      <c r="H1819" s="7">
        <v>45064</v>
      </c>
      <c r="I1819" s="59">
        <v>74100</v>
      </c>
      <c r="J1819" s="59">
        <v>6430.5</v>
      </c>
      <c r="K1819" s="67" t="s">
        <v>14192</v>
      </c>
      <c r="L1819" s="5"/>
      <c r="M1819" s="5"/>
      <c r="N1819" s="59">
        <v>0</v>
      </c>
      <c r="O1819" s="59">
        <v>8574</v>
      </c>
      <c r="P1819" s="5" t="s">
        <v>13173</v>
      </c>
      <c r="Q1819" s="59">
        <v>74100</v>
      </c>
      <c r="R1819" s="59">
        <v>74100</v>
      </c>
      <c r="S1819" s="59">
        <v>0</v>
      </c>
      <c r="T1819" s="59">
        <v>65526</v>
      </c>
      <c r="U1819" s="59">
        <v>0</v>
      </c>
      <c r="V1819" s="5"/>
      <c r="W1819" s="59">
        <v>65526</v>
      </c>
      <c r="X1819" s="5">
        <v>4800060481</v>
      </c>
      <c r="Y1819" s="7">
        <v>45125</v>
      </c>
      <c r="Z1819" s="7">
        <v>45199</v>
      </c>
    </row>
    <row r="1820" spans="1:26" x14ac:dyDescent="0.25">
      <c r="A1820" s="5">
        <v>800231235</v>
      </c>
      <c r="B1820" s="5" t="s">
        <v>4021</v>
      </c>
      <c r="C1820" s="5" t="s">
        <v>4022</v>
      </c>
      <c r="D1820" s="5">
        <v>3232971</v>
      </c>
      <c r="E1820" s="5" t="s">
        <v>5840</v>
      </c>
      <c r="F1820" s="5" t="s">
        <v>9801</v>
      </c>
      <c r="G1820" s="7">
        <v>45036.336805555555</v>
      </c>
      <c r="H1820" s="7">
        <v>45064</v>
      </c>
      <c r="I1820" s="59">
        <v>74100</v>
      </c>
      <c r="J1820" s="59">
        <v>6430.5</v>
      </c>
      <c r="K1820" s="67" t="s">
        <v>14192</v>
      </c>
      <c r="L1820" s="5"/>
      <c r="M1820" s="5"/>
      <c r="N1820" s="59">
        <v>0</v>
      </c>
      <c r="O1820" s="59">
        <v>8574</v>
      </c>
      <c r="P1820" s="5" t="s">
        <v>13179</v>
      </c>
      <c r="Q1820" s="59">
        <v>74100</v>
      </c>
      <c r="R1820" s="59">
        <v>74100</v>
      </c>
      <c r="S1820" s="59">
        <v>0</v>
      </c>
      <c r="T1820" s="59">
        <v>65526</v>
      </c>
      <c r="U1820" s="59">
        <v>0</v>
      </c>
      <c r="V1820" s="5"/>
      <c r="W1820" s="59">
        <v>65526</v>
      </c>
      <c r="X1820" s="5">
        <v>4800060481</v>
      </c>
      <c r="Y1820" s="7">
        <v>45125</v>
      </c>
      <c r="Z1820" s="7">
        <v>45199</v>
      </c>
    </row>
    <row r="1821" spans="1:26" x14ac:dyDescent="0.25">
      <c r="A1821" s="5">
        <v>800231235</v>
      </c>
      <c r="B1821" s="5" t="s">
        <v>4021</v>
      </c>
      <c r="C1821" s="5" t="s">
        <v>4022</v>
      </c>
      <c r="D1821" s="5">
        <v>3232975</v>
      </c>
      <c r="E1821" s="5" t="s">
        <v>5841</v>
      </c>
      <c r="F1821" s="5" t="s">
        <v>9802</v>
      </c>
      <c r="G1821" s="7">
        <v>45036.338888888888</v>
      </c>
      <c r="H1821" s="7">
        <v>45064</v>
      </c>
      <c r="I1821" s="59">
        <v>74100</v>
      </c>
      <c r="J1821" s="59">
        <v>6430.5</v>
      </c>
      <c r="K1821" s="67" t="s">
        <v>14192</v>
      </c>
      <c r="L1821" s="5"/>
      <c r="M1821" s="5"/>
      <c r="N1821" s="59">
        <v>0</v>
      </c>
      <c r="O1821" s="59">
        <v>8574</v>
      </c>
      <c r="P1821" s="5" t="s">
        <v>13173</v>
      </c>
      <c r="Q1821" s="59">
        <v>74100</v>
      </c>
      <c r="R1821" s="59">
        <v>74100</v>
      </c>
      <c r="S1821" s="59">
        <v>0</v>
      </c>
      <c r="T1821" s="59">
        <v>65526</v>
      </c>
      <c r="U1821" s="59">
        <v>0</v>
      </c>
      <c r="V1821" s="5"/>
      <c r="W1821" s="59">
        <v>65526</v>
      </c>
      <c r="X1821" s="5">
        <v>4800060481</v>
      </c>
      <c r="Y1821" s="7">
        <v>45125</v>
      </c>
      <c r="Z1821" s="7">
        <v>45199</v>
      </c>
    </row>
    <row r="1822" spans="1:26" x14ac:dyDescent="0.25">
      <c r="A1822" s="5">
        <v>800231235</v>
      </c>
      <c r="B1822" s="5" t="s">
        <v>4021</v>
      </c>
      <c r="C1822" s="5" t="s">
        <v>4022</v>
      </c>
      <c r="D1822" s="5">
        <v>3232981</v>
      </c>
      <c r="E1822" s="5" t="s">
        <v>5842</v>
      </c>
      <c r="F1822" s="5" t="s">
        <v>9803</v>
      </c>
      <c r="G1822" s="7">
        <v>45036.344444444447</v>
      </c>
      <c r="H1822" s="7">
        <v>45064</v>
      </c>
      <c r="I1822" s="59">
        <v>74100</v>
      </c>
      <c r="J1822" s="59">
        <v>6430.5</v>
      </c>
      <c r="K1822" s="67" t="s">
        <v>14192</v>
      </c>
      <c r="L1822" s="5"/>
      <c r="M1822" s="5"/>
      <c r="N1822" s="59">
        <v>0</v>
      </c>
      <c r="O1822" s="59">
        <v>8574</v>
      </c>
      <c r="P1822" s="5" t="s">
        <v>13173</v>
      </c>
      <c r="Q1822" s="59">
        <v>74100</v>
      </c>
      <c r="R1822" s="59">
        <v>74100</v>
      </c>
      <c r="S1822" s="59">
        <v>0</v>
      </c>
      <c r="T1822" s="59">
        <v>65526</v>
      </c>
      <c r="U1822" s="59">
        <v>0</v>
      </c>
      <c r="V1822" s="5"/>
      <c r="W1822" s="59">
        <v>65526</v>
      </c>
      <c r="X1822" s="5">
        <v>4800060481</v>
      </c>
      <c r="Y1822" s="7">
        <v>45125</v>
      </c>
      <c r="Z1822" s="7">
        <v>45199</v>
      </c>
    </row>
    <row r="1823" spans="1:26" x14ac:dyDescent="0.25">
      <c r="A1823" s="5">
        <v>800231235</v>
      </c>
      <c r="B1823" s="5" t="s">
        <v>4021</v>
      </c>
      <c r="C1823" s="5" t="s">
        <v>4022</v>
      </c>
      <c r="D1823" s="5">
        <v>3233000</v>
      </c>
      <c r="E1823" s="5" t="s">
        <v>5843</v>
      </c>
      <c r="F1823" s="5" t="s">
        <v>9804</v>
      </c>
      <c r="G1823" s="7">
        <v>45036.361111111109</v>
      </c>
      <c r="H1823" s="7">
        <v>45064</v>
      </c>
      <c r="I1823" s="59">
        <v>74100</v>
      </c>
      <c r="J1823" s="59">
        <v>6430.5</v>
      </c>
      <c r="K1823" s="67" t="s">
        <v>14192</v>
      </c>
      <c r="L1823" s="5"/>
      <c r="M1823" s="5"/>
      <c r="N1823" s="59">
        <v>0</v>
      </c>
      <c r="O1823" s="59">
        <v>8574</v>
      </c>
      <c r="P1823" s="5" t="s">
        <v>13178</v>
      </c>
      <c r="Q1823" s="59">
        <v>74100</v>
      </c>
      <c r="R1823" s="59">
        <v>74100</v>
      </c>
      <c r="S1823" s="59">
        <v>0</v>
      </c>
      <c r="T1823" s="59">
        <v>65526</v>
      </c>
      <c r="U1823" s="59">
        <v>0</v>
      </c>
      <c r="V1823" s="5"/>
      <c r="W1823" s="59">
        <v>65526</v>
      </c>
      <c r="X1823" s="5">
        <v>4800060481</v>
      </c>
      <c r="Y1823" s="7">
        <v>45125</v>
      </c>
      <c r="Z1823" s="7">
        <v>45199</v>
      </c>
    </row>
    <row r="1824" spans="1:26" x14ac:dyDescent="0.25">
      <c r="A1824" s="5">
        <v>800231235</v>
      </c>
      <c r="B1824" s="5" t="s">
        <v>4021</v>
      </c>
      <c r="C1824" s="5" t="s">
        <v>4022</v>
      </c>
      <c r="D1824" s="5">
        <v>3233027</v>
      </c>
      <c r="E1824" s="5" t="s">
        <v>5844</v>
      </c>
      <c r="F1824" s="5" t="s">
        <v>9805</v>
      </c>
      <c r="G1824" s="7">
        <v>45036.393055555556</v>
      </c>
      <c r="H1824" s="7">
        <v>45064</v>
      </c>
      <c r="I1824" s="59">
        <v>74100</v>
      </c>
      <c r="J1824" s="59">
        <v>6430.5</v>
      </c>
      <c r="K1824" s="67" t="s">
        <v>14192</v>
      </c>
      <c r="L1824" s="5"/>
      <c r="M1824" s="5"/>
      <c r="N1824" s="59">
        <v>0</v>
      </c>
      <c r="O1824" s="59">
        <v>8574</v>
      </c>
      <c r="P1824" s="5" t="s">
        <v>13173</v>
      </c>
      <c r="Q1824" s="59">
        <v>74100</v>
      </c>
      <c r="R1824" s="59">
        <v>74100</v>
      </c>
      <c r="S1824" s="59">
        <v>0</v>
      </c>
      <c r="T1824" s="59">
        <v>65526</v>
      </c>
      <c r="U1824" s="59">
        <v>0</v>
      </c>
      <c r="V1824" s="5"/>
      <c r="W1824" s="59">
        <v>65526</v>
      </c>
      <c r="X1824" s="5">
        <v>4800060481</v>
      </c>
      <c r="Y1824" s="7">
        <v>45125</v>
      </c>
      <c r="Z1824" s="7">
        <v>45199</v>
      </c>
    </row>
    <row r="1825" spans="1:26" x14ac:dyDescent="0.25">
      <c r="A1825" s="5">
        <v>800231235</v>
      </c>
      <c r="B1825" s="5" t="s">
        <v>4021</v>
      </c>
      <c r="C1825" s="5" t="s">
        <v>4022</v>
      </c>
      <c r="D1825" s="5">
        <v>3233029</v>
      </c>
      <c r="E1825" s="5" t="s">
        <v>5845</v>
      </c>
      <c r="F1825" s="5" t="s">
        <v>9806</v>
      </c>
      <c r="G1825" s="7">
        <v>45036.394444444442</v>
      </c>
      <c r="H1825" s="7">
        <v>45064</v>
      </c>
      <c r="I1825" s="59">
        <v>9534808</v>
      </c>
      <c r="J1825" s="59">
        <v>9534808</v>
      </c>
      <c r="K1825" s="67" t="s">
        <v>14131</v>
      </c>
      <c r="L1825" s="5"/>
      <c r="M1825" s="5"/>
      <c r="N1825" s="59">
        <v>9534808</v>
      </c>
      <c r="O1825" s="59">
        <v>0</v>
      </c>
      <c r="P1825" s="5" t="s">
        <v>13256</v>
      </c>
      <c r="Q1825" s="59">
        <v>9534808</v>
      </c>
      <c r="R1825" s="59">
        <v>9534808</v>
      </c>
      <c r="S1825" s="59">
        <v>0</v>
      </c>
      <c r="T1825" s="59">
        <v>0</v>
      </c>
      <c r="U1825" s="59">
        <v>0</v>
      </c>
      <c r="V1825" s="5"/>
      <c r="W1825" s="59">
        <v>0</v>
      </c>
      <c r="X1825" s="5"/>
      <c r="Y1825" s="7"/>
      <c r="Z1825" s="7">
        <v>45199</v>
      </c>
    </row>
    <row r="1826" spans="1:26" x14ac:dyDescent="0.25">
      <c r="A1826" s="5">
        <v>800231235</v>
      </c>
      <c r="B1826" s="5" t="s">
        <v>4021</v>
      </c>
      <c r="C1826" s="5" t="s">
        <v>4022</v>
      </c>
      <c r="D1826" s="5">
        <v>3233031</v>
      </c>
      <c r="E1826" s="5" t="s">
        <v>5846</v>
      </c>
      <c r="F1826" s="5" t="s">
        <v>9807</v>
      </c>
      <c r="G1826" s="7">
        <v>45036.399305555555</v>
      </c>
      <c r="H1826" s="7">
        <v>45064</v>
      </c>
      <c r="I1826" s="59">
        <v>74100</v>
      </c>
      <c r="J1826" s="59">
        <v>6430.5</v>
      </c>
      <c r="K1826" s="67" t="s">
        <v>14192</v>
      </c>
      <c r="L1826" s="5"/>
      <c r="M1826" s="5"/>
      <c r="N1826" s="59">
        <v>0</v>
      </c>
      <c r="O1826" s="59">
        <v>8574</v>
      </c>
      <c r="P1826" s="5" t="s">
        <v>13173</v>
      </c>
      <c r="Q1826" s="59">
        <v>74100</v>
      </c>
      <c r="R1826" s="59">
        <v>74100</v>
      </c>
      <c r="S1826" s="59">
        <v>0</v>
      </c>
      <c r="T1826" s="59">
        <v>65526</v>
      </c>
      <c r="U1826" s="59">
        <v>0</v>
      </c>
      <c r="V1826" s="5"/>
      <c r="W1826" s="59">
        <v>65526</v>
      </c>
      <c r="X1826" s="5">
        <v>4800060481</v>
      </c>
      <c r="Y1826" s="7">
        <v>45125</v>
      </c>
      <c r="Z1826" s="7">
        <v>45199</v>
      </c>
    </row>
    <row r="1827" spans="1:26" x14ac:dyDescent="0.25">
      <c r="A1827" s="5">
        <v>800231235</v>
      </c>
      <c r="B1827" s="5" t="s">
        <v>4021</v>
      </c>
      <c r="C1827" s="5" t="s">
        <v>4022</v>
      </c>
      <c r="D1827" s="5">
        <v>3233061</v>
      </c>
      <c r="E1827" s="5" t="s">
        <v>5847</v>
      </c>
      <c r="F1827" s="5" t="s">
        <v>9808</v>
      </c>
      <c r="G1827" s="7">
        <v>45036.444444444445</v>
      </c>
      <c r="H1827" s="7">
        <v>45064</v>
      </c>
      <c r="I1827" s="59">
        <v>74100</v>
      </c>
      <c r="J1827" s="59">
        <v>6430.5</v>
      </c>
      <c r="K1827" s="67" t="s">
        <v>14192</v>
      </c>
      <c r="L1827" s="5"/>
      <c r="M1827" s="5"/>
      <c r="N1827" s="59">
        <v>0</v>
      </c>
      <c r="O1827" s="59">
        <v>8574</v>
      </c>
      <c r="P1827" s="5" t="s">
        <v>13173</v>
      </c>
      <c r="Q1827" s="59">
        <v>74100</v>
      </c>
      <c r="R1827" s="59">
        <v>74100</v>
      </c>
      <c r="S1827" s="59">
        <v>0</v>
      </c>
      <c r="T1827" s="59">
        <v>65526</v>
      </c>
      <c r="U1827" s="59">
        <v>0</v>
      </c>
      <c r="V1827" s="5"/>
      <c r="W1827" s="59">
        <v>65526</v>
      </c>
      <c r="X1827" s="5">
        <v>4800060481</v>
      </c>
      <c r="Y1827" s="7">
        <v>45125</v>
      </c>
      <c r="Z1827" s="7">
        <v>45199</v>
      </c>
    </row>
    <row r="1828" spans="1:26" x14ac:dyDescent="0.25">
      <c r="A1828" s="5">
        <v>800231235</v>
      </c>
      <c r="B1828" s="5" t="s">
        <v>4021</v>
      </c>
      <c r="C1828" s="5" t="s">
        <v>4022</v>
      </c>
      <c r="D1828" s="5">
        <v>3233066</v>
      </c>
      <c r="E1828" s="5" t="s">
        <v>5848</v>
      </c>
      <c r="F1828" s="5" t="s">
        <v>9809</v>
      </c>
      <c r="G1828" s="7">
        <v>45036.449305555558</v>
      </c>
      <c r="H1828" s="7">
        <v>45064</v>
      </c>
      <c r="I1828" s="59">
        <v>103800</v>
      </c>
      <c r="J1828" s="59">
        <v>103800</v>
      </c>
      <c r="K1828" s="67" t="s">
        <v>14131</v>
      </c>
      <c r="L1828" s="5"/>
      <c r="M1828" s="5"/>
      <c r="N1828" s="59">
        <v>103800</v>
      </c>
      <c r="O1828" s="59">
        <v>0</v>
      </c>
      <c r="P1828" s="5" t="s">
        <v>13257</v>
      </c>
      <c r="Q1828" s="59">
        <v>103800</v>
      </c>
      <c r="R1828" s="59">
        <v>103800</v>
      </c>
      <c r="S1828" s="59">
        <v>0</v>
      </c>
      <c r="T1828" s="59">
        <v>0</v>
      </c>
      <c r="U1828" s="59">
        <v>0</v>
      </c>
      <c r="V1828" s="5"/>
      <c r="W1828" s="59">
        <v>0</v>
      </c>
      <c r="X1828" s="5"/>
      <c r="Y1828" s="7"/>
      <c r="Z1828" s="7">
        <v>45199</v>
      </c>
    </row>
    <row r="1829" spans="1:26" x14ac:dyDescent="0.25">
      <c r="A1829" s="5">
        <v>800231235</v>
      </c>
      <c r="B1829" s="5" t="s">
        <v>4021</v>
      </c>
      <c r="C1829" s="5" t="s">
        <v>4022</v>
      </c>
      <c r="D1829" s="5">
        <v>3233085</v>
      </c>
      <c r="E1829" s="5" t="s">
        <v>5849</v>
      </c>
      <c r="F1829" s="5" t="s">
        <v>9810</v>
      </c>
      <c r="G1829" s="7">
        <v>45036.48333333333</v>
      </c>
      <c r="H1829" s="7">
        <v>45064</v>
      </c>
      <c r="I1829" s="59">
        <v>103800</v>
      </c>
      <c r="J1829" s="59">
        <v>28705.5</v>
      </c>
      <c r="K1829" s="67" t="s">
        <v>14192</v>
      </c>
      <c r="L1829" s="5"/>
      <c r="M1829" s="5"/>
      <c r="N1829" s="59">
        <v>0</v>
      </c>
      <c r="O1829" s="59">
        <v>38274</v>
      </c>
      <c r="P1829" s="5" t="s">
        <v>13258</v>
      </c>
      <c r="Q1829" s="59">
        <v>103800</v>
      </c>
      <c r="R1829" s="59">
        <v>103800</v>
      </c>
      <c r="S1829" s="59">
        <v>0</v>
      </c>
      <c r="T1829" s="59">
        <v>65526</v>
      </c>
      <c r="U1829" s="59">
        <v>0</v>
      </c>
      <c r="V1829" s="5"/>
      <c r="W1829" s="59">
        <v>65526</v>
      </c>
      <c r="X1829" s="5">
        <v>4800060481</v>
      </c>
      <c r="Y1829" s="7">
        <v>45125</v>
      </c>
      <c r="Z1829" s="7">
        <v>45199</v>
      </c>
    </row>
    <row r="1830" spans="1:26" x14ac:dyDescent="0.25">
      <c r="A1830" s="5">
        <v>800231235</v>
      </c>
      <c r="B1830" s="5" t="s">
        <v>4021</v>
      </c>
      <c r="C1830" s="5" t="s">
        <v>4022</v>
      </c>
      <c r="D1830" s="5">
        <v>3233299</v>
      </c>
      <c r="E1830" s="5" t="s">
        <v>5850</v>
      </c>
      <c r="F1830" s="5" t="s">
        <v>9811</v>
      </c>
      <c r="G1830" s="7">
        <v>45037.368055555555</v>
      </c>
      <c r="H1830" s="7">
        <v>45092</v>
      </c>
      <c r="I1830" s="59">
        <v>237300</v>
      </c>
      <c r="J1830" s="59">
        <v>11123.25</v>
      </c>
      <c r="K1830" s="67" t="s">
        <v>14192</v>
      </c>
      <c r="L1830" s="5"/>
      <c r="M1830" s="5"/>
      <c r="N1830" s="59">
        <v>0</v>
      </c>
      <c r="O1830" s="59">
        <v>14831</v>
      </c>
      <c r="P1830" s="5" t="s">
        <v>13259</v>
      </c>
      <c r="Q1830" s="59">
        <v>237300</v>
      </c>
      <c r="R1830" s="59">
        <v>237300</v>
      </c>
      <c r="S1830" s="59">
        <v>0</v>
      </c>
      <c r="T1830" s="59">
        <v>222469</v>
      </c>
      <c r="U1830" s="59">
        <v>0</v>
      </c>
      <c r="V1830" s="5"/>
      <c r="W1830" s="59">
        <v>222469</v>
      </c>
      <c r="X1830" s="5">
        <v>4800060481</v>
      </c>
      <c r="Y1830" s="7">
        <v>45125</v>
      </c>
      <c r="Z1830" s="7">
        <v>45199</v>
      </c>
    </row>
    <row r="1831" spans="1:26" x14ac:dyDescent="0.25">
      <c r="A1831" s="5">
        <v>800231235</v>
      </c>
      <c r="B1831" s="5" t="s">
        <v>4021</v>
      </c>
      <c r="C1831" s="5" t="s">
        <v>4022</v>
      </c>
      <c r="D1831" s="5">
        <v>3233308</v>
      </c>
      <c r="E1831" s="5" t="s">
        <v>5851</v>
      </c>
      <c r="F1831" s="5" t="s">
        <v>9812</v>
      </c>
      <c r="G1831" s="7">
        <v>45037.37777777778</v>
      </c>
      <c r="H1831" s="7">
        <v>45092</v>
      </c>
      <c r="I1831" s="59">
        <v>182900</v>
      </c>
      <c r="J1831" s="59">
        <v>11123.25</v>
      </c>
      <c r="K1831" s="67" t="s">
        <v>14192</v>
      </c>
      <c r="L1831" s="5"/>
      <c r="M1831" s="5"/>
      <c r="N1831" s="59">
        <v>0</v>
      </c>
      <c r="O1831" s="59">
        <v>14831</v>
      </c>
      <c r="P1831" s="5" t="s">
        <v>13260</v>
      </c>
      <c r="Q1831" s="59">
        <v>182900</v>
      </c>
      <c r="R1831" s="59">
        <v>182900</v>
      </c>
      <c r="S1831" s="59">
        <v>0</v>
      </c>
      <c r="T1831" s="59">
        <v>168069</v>
      </c>
      <c r="U1831" s="59">
        <v>0</v>
      </c>
      <c r="V1831" s="5"/>
      <c r="W1831" s="59">
        <v>168069</v>
      </c>
      <c r="X1831" s="5">
        <v>4800060481</v>
      </c>
      <c r="Y1831" s="7">
        <v>45125</v>
      </c>
      <c r="Z1831" s="7">
        <v>45199</v>
      </c>
    </row>
    <row r="1832" spans="1:26" x14ac:dyDescent="0.25">
      <c r="A1832" s="5">
        <v>800231235</v>
      </c>
      <c r="B1832" s="5" t="s">
        <v>4021</v>
      </c>
      <c r="C1832" s="5" t="s">
        <v>4022</v>
      </c>
      <c r="D1832" s="5">
        <v>3233333</v>
      </c>
      <c r="E1832" s="5" t="s">
        <v>5852</v>
      </c>
      <c r="F1832" s="5" t="s">
        <v>9813</v>
      </c>
      <c r="G1832" s="7">
        <v>45037.40347222222</v>
      </c>
      <c r="H1832" s="7">
        <v>45064</v>
      </c>
      <c r="I1832" s="59">
        <v>74100</v>
      </c>
      <c r="J1832" s="59">
        <v>6430.5</v>
      </c>
      <c r="K1832" s="67" t="s">
        <v>14192</v>
      </c>
      <c r="L1832" s="5"/>
      <c r="M1832" s="5"/>
      <c r="N1832" s="59">
        <v>0</v>
      </c>
      <c r="O1832" s="59">
        <v>8574</v>
      </c>
      <c r="P1832" s="5" t="s">
        <v>13261</v>
      </c>
      <c r="Q1832" s="59">
        <v>74100</v>
      </c>
      <c r="R1832" s="59">
        <v>74100</v>
      </c>
      <c r="S1832" s="59">
        <v>0</v>
      </c>
      <c r="T1832" s="59">
        <v>65526</v>
      </c>
      <c r="U1832" s="59">
        <v>0</v>
      </c>
      <c r="V1832" s="5"/>
      <c r="W1832" s="59">
        <v>65526</v>
      </c>
      <c r="X1832" s="5">
        <v>4800060481</v>
      </c>
      <c r="Y1832" s="7">
        <v>45125</v>
      </c>
      <c r="Z1832" s="7">
        <v>45199</v>
      </c>
    </row>
    <row r="1833" spans="1:26" x14ac:dyDescent="0.25">
      <c r="A1833" s="5">
        <v>800231235</v>
      </c>
      <c r="B1833" s="5" t="s">
        <v>4021</v>
      </c>
      <c r="C1833" s="5" t="s">
        <v>4022</v>
      </c>
      <c r="D1833" s="5">
        <v>3233346</v>
      </c>
      <c r="E1833" s="5" t="s">
        <v>5853</v>
      </c>
      <c r="F1833" s="5" t="s">
        <v>9814</v>
      </c>
      <c r="G1833" s="7">
        <v>45037.418749999997</v>
      </c>
      <c r="H1833" s="7">
        <v>45064</v>
      </c>
      <c r="I1833" s="59">
        <v>4789082</v>
      </c>
      <c r="J1833" s="59">
        <v>4118610.52</v>
      </c>
      <c r="K1833" s="5" t="s">
        <v>14192</v>
      </c>
      <c r="L1833" s="5"/>
      <c r="M1833" s="5"/>
      <c r="N1833" s="59">
        <v>4789082</v>
      </c>
      <c r="O1833" s="59">
        <v>0</v>
      </c>
      <c r="P1833" s="5"/>
      <c r="Q1833" s="59">
        <v>4789082</v>
      </c>
      <c r="R1833" s="59">
        <v>4789082</v>
      </c>
      <c r="S1833" s="59">
        <v>0</v>
      </c>
      <c r="T1833" s="59">
        <v>0</v>
      </c>
      <c r="U1833" s="59">
        <v>0</v>
      </c>
      <c r="V1833" s="5"/>
      <c r="W1833" s="59">
        <v>0</v>
      </c>
      <c r="X1833" s="5"/>
      <c r="Y1833" s="7"/>
      <c r="Z1833" s="7">
        <v>45199</v>
      </c>
    </row>
    <row r="1834" spans="1:26" x14ac:dyDescent="0.25">
      <c r="A1834" s="5">
        <v>800231235</v>
      </c>
      <c r="B1834" s="5" t="s">
        <v>4021</v>
      </c>
      <c r="C1834" s="5" t="s">
        <v>4022</v>
      </c>
      <c r="D1834" s="5">
        <v>3233352</v>
      </c>
      <c r="E1834" s="5" t="s">
        <v>5854</v>
      </c>
      <c r="F1834" s="5" t="s">
        <v>9815</v>
      </c>
      <c r="G1834" s="7">
        <v>45037.42291666667</v>
      </c>
      <c r="H1834" s="7">
        <v>45064</v>
      </c>
      <c r="I1834" s="59">
        <v>74100</v>
      </c>
      <c r="J1834" s="59">
        <v>6430.5</v>
      </c>
      <c r="K1834" s="67" t="s">
        <v>14192</v>
      </c>
      <c r="L1834" s="5"/>
      <c r="M1834" s="5"/>
      <c r="N1834" s="59">
        <v>0</v>
      </c>
      <c r="O1834" s="59">
        <v>8574</v>
      </c>
      <c r="P1834" s="5" t="s">
        <v>13261</v>
      </c>
      <c r="Q1834" s="59">
        <v>74100</v>
      </c>
      <c r="R1834" s="59">
        <v>74100</v>
      </c>
      <c r="S1834" s="59">
        <v>0</v>
      </c>
      <c r="T1834" s="59">
        <v>65526</v>
      </c>
      <c r="U1834" s="59">
        <v>0</v>
      </c>
      <c r="V1834" s="5"/>
      <c r="W1834" s="59">
        <v>65526</v>
      </c>
      <c r="X1834" s="5">
        <v>4800060481</v>
      </c>
      <c r="Y1834" s="7">
        <v>45125</v>
      </c>
      <c r="Z1834" s="7">
        <v>45199</v>
      </c>
    </row>
    <row r="1835" spans="1:26" x14ac:dyDescent="0.25">
      <c r="A1835" s="5">
        <v>800231235</v>
      </c>
      <c r="B1835" s="5" t="s">
        <v>4021</v>
      </c>
      <c r="C1835" s="5" t="s">
        <v>4022</v>
      </c>
      <c r="D1835" s="5">
        <v>3233409</v>
      </c>
      <c r="E1835" s="5" t="s">
        <v>5855</v>
      </c>
      <c r="F1835" s="5" t="s">
        <v>9816</v>
      </c>
      <c r="G1835" s="7">
        <v>45037.506944444445</v>
      </c>
      <c r="H1835" s="7">
        <v>45064</v>
      </c>
      <c r="I1835" s="59">
        <v>74100</v>
      </c>
      <c r="J1835" s="59">
        <v>6430.5</v>
      </c>
      <c r="K1835" s="67" t="s">
        <v>14192</v>
      </c>
      <c r="L1835" s="5"/>
      <c r="M1835" s="5"/>
      <c r="N1835" s="59">
        <v>0</v>
      </c>
      <c r="O1835" s="59">
        <v>8574</v>
      </c>
      <c r="P1835" s="5" t="s">
        <v>13189</v>
      </c>
      <c r="Q1835" s="59">
        <v>74100</v>
      </c>
      <c r="R1835" s="59">
        <v>74100</v>
      </c>
      <c r="S1835" s="59">
        <v>0</v>
      </c>
      <c r="T1835" s="59">
        <v>65526</v>
      </c>
      <c r="U1835" s="59">
        <v>0</v>
      </c>
      <c r="V1835" s="5"/>
      <c r="W1835" s="59">
        <v>65526</v>
      </c>
      <c r="X1835" s="5">
        <v>4800060481</v>
      </c>
      <c r="Y1835" s="7">
        <v>45125</v>
      </c>
      <c r="Z1835" s="7">
        <v>45199</v>
      </c>
    </row>
    <row r="1836" spans="1:26" x14ac:dyDescent="0.25">
      <c r="A1836" s="5">
        <v>800231235</v>
      </c>
      <c r="B1836" s="5" t="s">
        <v>4021</v>
      </c>
      <c r="C1836" s="5" t="s">
        <v>4022</v>
      </c>
      <c r="D1836" s="5">
        <v>3233504</v>
      </c>
      <c r="E1836" s="5" t="s">
        <v>5856</v>
      </c>
      <c r="F1836" s="5" t="s">
        <v>9817</v>
      </c>
      <c r="G1836" s="7">
        <v>45037.63958333333</v>
      </c>
      <c r="H1836" s="7">
        <v>45092</v>
      </c>
      <c r="I1836" s="59">
        <v>122103</v>
      </c>
      <c r="J1836" s="59">
        <v>11651.25</v>
      </c>
      <c r="K1836" s="67" t="s">
        <v>14192</v>
      </c>
      <c r="L1836" s="5"/>
      <c r="M1836" s="5"/>
      <c r="N1836" s="59">
        <v>0</v>
      </c>
      <c r="O1836" s="59">
        <v>15535</v>
      </c>
      <c r="P1836" s="5" t="s">
        <v>13262</v>
      </c>
      <c r="Q1836" s="59">
        <v>133900</v>
      </c>
      <c r="R1836" s="59">
        <v>133900</v>
      </c>
      <c r="S1836" s="59">
        <v>0</v>
      </c>
      <c r="T1836" s="59">
        <v>106568</v>
      </c>
      <c r="U1836" s="59">
        <v>0</v>
      </c>
      <c r="V1836" s="5"/>
      <c r="W1836" s="59">
        <v>106568</v>
      </c>
      <c r="X1836" s="5">
        <v>4800060481</v>
      </c>
      <c r="Y1836" s="7">
        <v>45125</v>
      </c>
      <c r="Z1836" s="7">
        <v>45199</v>
      </c>
    </row>
    <row r="1837" spans="1:26" x14ac:dyDescent="0.25">
      <c r="A1837" s="5">
        <v>800231235</v>
      </c>
      <c r="B1837" s="5" t="s">
        <v>4021</v>
      </c>
      <c r="C1837" s="5" t="s">
        <v>4022</v>
      </c>
      <c r="D1837" s="5">
        <v>3233513</v>
      </c>
      <c r="E1837" s="5" t="s">
        <v>5857</v>
      </c>
      <c r="F1837" s="5" t="s">
        <v>9818</v>
      </c>
      <c r="G1837" s="7">
        <v>45037.65347222222</v>
      </c>
      <c r="H1837" s="7">
        <v>45064</v>
      </c>
      <c r="I1837" s="59">
        <v>7679507</v>
      </c>
      <c r="J1837" s="59">
        <v>6604376.0199999996</v>
      </c>
      <c r="K1837" s="5" t="s">
        <v>14192</v>
      </c>
      <c r="L1837" s="5"/>
      <c r="M1837" s="5"/>
      <c r="N1837" s="59">
        <v>7679507</v>
      </c>
      <c r="O1837" s="59">
        <v>0</v>
      </c>
      <c r="P1837" s="5"/>
      <c r="Q1837" s="59">
        <v>7679507</v>
      </c>
      <c r="R1837" s="59">
        <v>7679507</v>
      </c>
      <c r="S1837" s="59">
        <v>0</v>
      </c>
      <c r="T1837" s="59">
        <v>0</v>
      </c>
      <c r="U1837" s="59">
        <v>0</v>
      </c>
      <c r="V1837" s="5"/>
      <c r="W1837" s="59">
        <v>0</v>
      </c>
      <c r="X1837" s="5"/>
      <c r="Y1837" s="7"/>
      <c r="Z1837" s="7">
        <v>45199</v>
      </c>
    </row>
    <row r="1838" spans="1:26" x14ac:dyDescent="0.25">
      <c r="A1838" s="5">
        <v>800231235</v>
      </c>
      <c r="B1838" s="5" t="s">
        <v>4021</v>
      </c>
      <c r="C1838" s="5" t="s">
        <v>4022</v>
      </c>
      <c r="D1838" s="5">
        <v>3233565</v>
      </c>
      <c r="E1838" s="5" t="s">
        <v>5858</v>
      </c>
      <c r="F1838" s="5" t="s">
        <v>9819</v>
      </c>
      <c r="G1838" s="7">
        <v>45038.34375</v>
      </c>
      <c r="H1838" s="7">
        <v>45064</v>
      </c>
      <c r="I1838" s="59">
        <v>74100</v>
      </c>
      <c r="J1838" s="59">
        <v>6430.5</v>
      </c>
      <c r="K1838" s="67" t="s">
        <v>14192</v>
      </c>
      <c r="L1838" s="5"/>
      <c r="M1838" s="5"/>
      <c r="N1838" s="59">
        <v>0</v>
      </c>
      <c r="O1838" s="59">
        <v>8574</v>
      </c>
      <c r="P1838" s="5" t="s">
        <v>13261</v>
      </c>
      <c r="Q1838" s="59">
        <v>74100</v>
      </c>
      <c r="R1838" s="59">
        <v>74100</v>
      </c>
      <c r="S1838" s="59">
        <v>0</v>
      </c>
      <c r="T1838" s="59">
        <v>65526</v>
      </c>
      <c r="U1838" s="59">
        <v>0</v>
      </c>
      <c r="V1838" s="5"/>
      <c r="W1838" s="59">
        <v>65526</v>
      </c>
      <c r="X1838" s="5">
        <v>4800060481</v>
      </c>
      <c r="Y1838" s="7">
        <v>45125</v>
      </c>
      <c r="Z1838" s="7">
        <v>45199</v>
      </c>
    </row>
    <row r="1839" spans="1:26" x14ac:dyDescent="0.25">
      <c r="A1839" s="5">
        <v>800231235</v>
      </c>
      <c r="B1839" s="5" t="s">
        <v>4021</v>
      </c>
      <c r="C1839" s="5" t="s">
        <v>4022</v>
      </c>
      <c r="D1839" s="5">
        <v>3233583</v>
      </c>
      <c r="E1839" s="5" t="s">
        <v>5859</v>
      </c>
      <c r="F1839" s="5" t="s">
        <v>9820</v>
      </c>
      <c r="G1839" s="7">
        <v>45038.397222222222</v>
      </c>
      <c r="H1839" s="7">
        <v>45064</v>
      </c>
      <c r="I1839" s="59">
        <v>50000</v>
      </c>
      <c r="J1839" s="59">
        <v>17325</v>
      </c>
      <c r="K1839" s="67" t="s">
        <v>14192</v>
      </c>
      <c r="L1839" s="5"/>
      <c r="M1839" s="5"/>
      <c r="N1839" s="59">
        <v>0</v>
      </c>
      <c r="O1839" s="59">
        <v>0</v>
      </c>
      <c r="P1839" s="5" t="s">
        <v>13263</v>
      </c>
      <c r="Q1839" s="59">
        <v>50000</v>
      </c>
      <c r="R1839" s="59">
        <v>50000</v>
      </c>
      <c r="S1839" s="59">
        <v>5775</v>
      </c>
      <c r="T1839" s="59">
        <v>44225</v>
      </c>
      <c r="U1839" s="59">
        <v>0</v>
      </c>
      <c r="V1839" s="5"/>
      <c r="W1839" s="59">
        <v>3741</v>
      </c>
      <c r="X1839" s="5">
        <v>4800060821</v>
      </c>
      <c r="Y1839" s="7">
        <v>45155</v>
      </c>
      <c r="Z1839" s="7">
        <v>45199</v>
      </c>
    </row>
    <row r="1840" spans="1:26" x14ac:dyDescent="0.25">
      <c r="A1840" s="5">
        <v>800231235</v>
      </c>
      <c r="B1840" s="5" t="s">
        <v>4021</v>
      </c>
      <c r="C1840" s="5" t="s">
        <v>4022</v>
      </c>
      <c r="D1840" s="5">
        <v>3233662</v>
      </c>
      <c r="E1840" s="5" t="s">
        <v>5860</v>
      </c>
      <c r="F1840" s="5" t="s">
        <v>9821</v>
      </c>
      <c r="G1840" s="7">
        <v>45039.486805555556</v>
      </c>
      <c r="H1840" s="7">
        <v>45064</v>
      </c>
      <c r="I1840" s="59">
        <v>1018300</v>
      </c>
      <c r="J1840" s="59">
        <v>1018300</v>
      </c>
      <c r="K1840" s="67" t="s">
        <v>14124</v>
      </c>
      <c r="L1840" s="5"/>
      <c r="M1840" s="5"/>
      <c r="N1840" s="59">
        <v>0</v>
      </c>
      <c r="O1840" s="59">
        <v>0</v>
      </c>
      <c r="P1840" s="5"/>
      <c r="Q1840" s="59">
        <v>1018300</v>
      </c>
      <c r="R1840" s="59">
        <v>1018300</v>
      </c>
      <c r="S1840" s="59">
        <v>0</v>
      </c>
      <c r="T1840" s="59">
        <v>1018300</v>
      </c>
      <c r="U1840" s="59">
        <v>1018300</v>
      </c>
      <c r="V1840" s="5">
        <v>1222323406</v>
      </c>
      <c r="W1840" s="59">
        <v>0</v>
      </c>
      <c r="X1840" s="5"/>
      <c r="Y1840" s="7"/>
      <c r="Z1840" s="7">
        <v>45199</v>
      </c>
    </row>
    <row r="1841" spans="1:26" x14ac:dyDescent="0.25">
      <c r="A1841" s="5">
        <v>800231235</v>
      </c>
      <c r="B1841" s="5" t="s">
        <v>4021</v>
      </c>
      <c r="C1841" s="5" t="s">
        <v>4022</v>
      </c>
      <c r="D1841" s="5">
        <v>3233738</v>
      </c>
      <c r="E1841" s="5" t="s">
        <v>5861</v>
      </c>
      <c r="F1841" s="5" t="s">
        <v>9822</v>
      </c>
      <c r="G1841" s="7">
        <v>45040.29791666667</v>
      </c>
      <c r="H1841" s="7">
        <v>45064</v>
      </c>
      <c r="I1841" s="59">
        <v>74100</v>
      </c>
      <c r="J1841" s="59">
        <v>6430.5</v>
      </c>
      <c r="K1841" s="67" t="s">
        <v>14192</v>
      </c>
      <c r="L1841" s="5"/>
      <c r="M1841" s="5"/>
      <c r="N1841" s="59">
        <v>0</v>
      </c>
      <c r="O1841" s="59">
        <v>8574</v>
      </c>
      <c r="P1841" s="5" t="s">
        <v>13264</v>
      </c>
      <c r="Q1841" s="59">
        <v>74100</v>
      </c>
      <c r="R1841" s="59">
        <v>74100</v>
      </c>
      <c r="S1841" s="59">
        <v>0</v>
      </c>
      <c r="T1841" s="59">
        <v>65526</v>
      </c>
      <c r="U1841" s="59">
        <v>0</v>
      </c>
      <c r="V1841" s="5"/>
      <c r="W1841" s="59">
        <v>65526</v>
      </c>
      <c r="X1841" s="5">
        <v>4800060481</v>
      </c>
      <c r="Y1841" s="7">
        <v>45125</v>
      </c>
      <c r="Z1841" s="7">
        <v>45199</v>
      </c>
    </row>
    <row r="1842" spans="1:26" x14ac:dyDescent="0.25">
      <c r="A1842" s="5">
        <v>800231235</v>
      </c>
      <c r="B1842" s="5" t="s">
        <v>4021</v>
      </c>
      <c r="C1842" s="5" t="s">
        <v>4022</v>
      </c>
      <c r="D1842" s="5">
        <v>3233757</v>
      </c>
      <c r="E1842" s="5" t="s">
        <v>5862</v>
      </c>
      <c r="F1842" s="5" t="s">
        <v>9823</v>
      </c>
      <c r="G1842" s="7">
        <v>45040.318749999999</v>
      </c>
      <c r="H1842" s="7">
        <v>45064</v>
      </c>
      <c r="I1842" s="59">
        <v>74100</v>
      </c>
      <c r="J1842" s="59">
        <v>6430.5</v>
      </c>
      <c r="K1842" s="67" t="s">
        <v>14192</v>
      </c>
      <c r="L1842" s="5"/>
      <c r="M1842" s="5"/>
      <c r="N1842" s="59">
        <v>0</v>
      </c>
      <c r="O1842" s="59">
        <v>8574</v>
      </c>
      <c r="P1842" s="5" t="s">
        <v>13173</v>
      </c>
      <c r="Q1842" s="59">
        <v>74100</v>
      </c>
      <c r="R1842" s="59">
        <v>74100</v>
      </c>
      <c r="S1842" s="59">
        <v>0</v>
      </c>
      <c r="T1842" s="59">
        <v>65526</v>
      </c>
      <c r="U1842" s="59">
        <v>0</v>
      </c>
      <c r="V1842" s="5"/>
      <c r="W1842" s="59">
        <v>65526</v>
      </c>
      <c r="X1842" s="5">
        <v>4800060481</v>
      </c>
      <c r="Y1842" s="7">
        <v>45125</v>
      </c>
      <c r="Z1842" s="7">
        <v>45199</v>
      </c>
    </row>
    <row r="1843" spans="1:26" x14ac:dyDescent="0.25">
      <c r="A1843" s="5">
        <v>800231235</v>
      </c>
      <c r="B1843" s="5" t="s">
        <v>4021</v>
      </c>
      <c r="C1843" s="5" t="s">
        <v>4022</v>
      </c>
      <c r="D1843" s="5">
        <v>3233768</v>
      </c>
      <c r="E1843" s="5" t="s">
        <v>5863</v>
      </c>
      <c r="F1843" s="5" t="s">
        <v>9824</v>
      </c>
      <c r="G1843" s="7">
        <v>45040.324999999997</v>
      </c>
      <c r="H1843" s="7">
        <v>45064</v>
      </c>
      <c r="I1843" s="59">
        <v>74100</v>
      </c>
      <c r="J1843" s="59">
        <v>6430.5</v>
      </c>
      <c r="K1843" s="67" t="s">
        <v>14192</v>
      </c>
      <c r="L1843" s="5"/>
      <c r="M1843" s="5"/>
      <c r="N1843" s="59">
        <v>0</v>
      </c>
      <c r="O1843" s="59">
        <v>8574</v>
      </c>
      <c r="P1843" s="5" t="s">
        <v>13173</v>
      </c>
      <c r="Q1843" s="59">
        <v>74100</v>
      </c>
      <c r="R1843" s="59">
        <v>74100</v>
      </c>
      <c r="S1843" s="59">
        <v>0</v>
      </c>
      <c r="T1843" s="59">
        <v>65526</v>
      </c>
      <c r="U1843" s="59">
        <v>0</v>
      </c>
      <c r="V1843" s="5"/>
      <c r="W1843" s="59">
        <v>65526</v>
      </c>
      <c r="X1843" s="5">
        <v>4800060481</v>
      </c>
      <c r="Y1843" s="7">
        <v>45125</v>
      </c>
      <c r="Z1843" s="7">
        <v>45199</v>
      </c>
    </row>
    <row r="1844" spans="1:26" x14ac:dyDescent="0.25">
      <c r="A1844" s="5">
        <v>800231235</v>
      </c>
      <c r="B1844" s="5" t="s">
        <v>4021</v>
      </c>
      <c r="C1844" s="5" t="s">
        <v>4022</v>
      </c>
      <c r="D1844" s="5">
        <v>3233780</v>
      </c>
      <c r="E1844" s="5" t="s">
        <v>5864</v>
      </c>
      <c r="F1844" s="5" t="s">
        <v>9825</v>
      </c>
      <c r="G1844" s="7">
        <v>45040.341666666667</v>
      </c>
      <c r="H1844" s="7">
        <v>45064</v>
      </c>
      <c r="I1844" s="59">
        <v>74100</v>
      </c>
      <c r="J1844" s="59">
        <v>6430.5</v>
      </c>
      <c r="K1844" s="67" t="s">
        <v>14192</v>
      </c>
      <c r="L1844" s="5"/>
      <c r="M1844" s="5"/>
      <c r="N1844" s="59">
        <v>0</v>
      </c>
      <c r="O1844" s="59">
        <v>8574</v>
      </c>
      <c r="P1844" s="5" t="s">
        <v>13173</v>
      </c>
      <c r="Q1844" s="59">
        <v>74100</v>
      </c>
      <c r="R1844" s="59">
        <v>74100</v>
      </c>
      <c r="S1844" s="59">
        <v>0</v>
      </c>
      <c r="T1844" s="59">
        <v>65526</v>
      </c>
      <c r="U1844" s="59">
        <v>0</v>
      </c>
      <c r="V1844" s="5"/>
      <c r="W1844" s="59">
        <v>65526</v>
      </c>
      <c r="X1844" s="5">
        <v>4800060481</v>
      </c>
      <c r="Y1844" s="7">
        <v>45125</v>
      </c>
      <c r="Z1844" s="7">
        <v>45199</v>
      </c>
    </row>
    <row r="1845" spans="1:26" x14ac:dyDescent="0.25">
      <c r="A1845" s="5">
        <v>800231235</v>
      </c>
      <c r="B1845" s="5" t="s">
        <v>4021</v>
      </c>
      <c r="C1845" s="5" t="s">
        <v>4022</v>
      </c>
      <c r="D1845" s="5">
        <v>3233782</v>
      </c>
      <c r="E1845" s="5" t="s">
        <v>5865</v>
      </c>
      <c r="F1845" s="5" t="s">
        <v>9826</v>
      </c>
      <c r="G1845" s="7">
        <v>45040.341666666667</v>
      </c>
      <c r="H1845" s="7">
        <v>45064</v>
      </c>
      <c r="I1845" s="59">
        <v>74100</v>
      </c>
      <c r="J1845" s="59">
        <v>6430.5</v>
      </c>
      <c r="K1845" s="67" t="s">
        <v>14192</v>
      </c>
      <c r="L1845" s="5"/>
      <c r="M1845" s="5"/>
      <c r="N1845" s="59">
        <v>0</v>
      </c>
      <c r="O1845" s="59">
        <v>8574</v>
      </c>
      <c r="P1845" s="5" t="s">
        <v>13173</v>
      </c>
      <c r="Q1845" s="59">
        <v>74100</v>
      </c>
      <c r="R1845" s="59">
        <v>74100</v>
      </c>
      <c r="S1845" s="59">
        <v>0</v>
      </c>
      <c r="T1845" s="59">
        <v>65526</v>
      </c>
      <c r="U1845" s="59">
        <v>0</v>
      </c>
      <c r="V1845" s="5"/>
      <c r="W1845" s="59">
        <v>65526</v>
      </c>
      <c r="X1845" s="5">
        <v>4800060481</v>
      </c>
      <c r="Y1845" s="7">
        <v>45125</v>
      </c>
      <c r="Z1845" s="7">
        <v>45199</v>
      </c>
    </row>
    <row r="1846" spans="1:26" x14ac:dyDescent="0.25">
      <c r="A1846" s="5">
        <v>800231235</v>
      </c>
      <c r="B1846" s="5" t="s">
        <v>4021</v>
      </c>
      <c r="C1846" s="5" t="s">
        <v>4022</v>
      </c>
      <c r="D1846" s="5">
        <v>3233786</v>
      </c>
      <c r="E1846" s="5" t="s">
        <v>5866</v>
      </c>
      <c r="F1846" s="5" t="s">
        <v>9827</v>
      </c>
      <c r="G1846" s="7">
        <v>45040.347222222219</v>
      </c>
      <c r="H1846" s="7">
        <v>45069</v>
      </c>
      <c r="I1846" s="59">
        <v>74100</v>
      </c>
      <c r="J1846" s="59">
        <v>6430.5</v>
      </c>
      <c r="K1846" s="67" t="s">
        <v>14192</v>
      </c>
      <c r="L1846" s="5"/>
      <c r="M1846" s="5"/>
      <c r="N1846" s="59">
        <v>0</v>
      </c>
      <c r="O1846" s="59">
        <v>8574</v>
      </c>
      <c r="P1846" s="5" t="s">
        <v>13176</v>
      </c>
      <c r="Q1846" s="59">
        <v>74100</v>
      </c>
      <c r="R1846" s="59">
        <v>74100</v>
      </c>
      <c r="S1846" s="59">
        <v>0</v>
      </c>
      <c r="T1846" s="59">
        <v>65526</v>
      </c>
      <c r="U1846" s="59">
        <v>0</v>
      </c>
      <c r="V1846" s="5"/>
      <c r="W1846" s="59">
        <v>65526</v>
      </c>
      <c r="X1846" s="5">
        <v>4800060481</v>
      </c>
      <c r="Y1846" s="7">
        <v>45125</v>
      </c>
      <c r="Z1846" s="7">
        <v>45199</v>
      </c>
    </row>
    <row r="1847" spans="1:26" x14ac:dyDescent="0.25">
      <c r="A1847" s="5">
        <v>800231235</v>
      </c>
      <c r="B1847" s="5" t="s">
        <v>4021</v>
      </c>
      <c r="C1847" s="5" t="s">
        <v>4022</v>
      </c>
      <c r="D1847" s="5">
        <v>3233799</v>
      </c>
      <c r="E1847" s="5" t="s">
        <v>5867</v>
      </c>
      <c r="F1847" s="5" t="s">
        <v>9828</v>
      </c>
      <c r="G1847" s="7">
        <v>45040.362500000003</v>
      </c>
      <c r="H1847" s="7">
        <v>45064</v>
      </c>
      <c r="I1847" s="59">
        <v>74100</v>
      </c>
      <c r="J1847" s="59">
        <v>6430.5</v>
      </c>
      <c r="K1847" s="67" t="s">
        <v>14192</v>
      </c>
      <c r="L1847" s="5"/>
      <c r="M1847" s="5"/>
      <c r="N1847" s="59">
        <v>0</v>
      </c>
      <c r="O1847" s="59">
        <v>0</v>
      </c>
      <c r="P1847" s="5" t="s">
        <v>13240</v>
      </c>
      <c r="Q1847" s="59">
        <v>74100</v>
      </c>
      <c r="R1847" s="59">
        <v>74100</v>
      </c>
      <c r="S1847" s="59">
        <v>2144</v>
      </c>
      <c r="T1847" s="59">
        <v>71956</v>
      </c>
      <c r="U1847" s="59">
        <v>0</v>
      </c>
      <c r="V1847" s="5"/>
      <c r="W1847" s="59">
        <v>65526</v>
      </c>
      <c r="X1847" s="5">
        <v>4800060481</v>
      </c>
      <c r="Y1847" s="7">
        <v>45125</v>
      </c>
      <c r="Z1847" s="7">
        <v>45199</v>
      </c>
    </row>
    <row r="1848" spans="1:26" x14ac:dyDescent="0.25">
      <c r="A1848" s="5">
        <v>800231235</v>
      </c>
      <c r="B1848" s="5" t="s">
        <v>4021</v>
      </c>
      <c r="C1848" s="5" t="s">
        <v>4022</v>
      </c>
      <c r="D1848" s="5">
        <v>3233813</v>
      </c>
      <c r="E1848" s="5" t="s">
        <v>5868</v>
      </c>
      <c r="F1848" s="5" t="s">
        <v>9829</v>
      </c>
      <c r="G1848" s="7">
        <v>45040.373611111114</v>
      </c>
      <c r="H1848" s="7">
        <v>45064</v>
      </c>
      <c r="I1848" s="59">
        <v>126500</v>
      </c>
      <c r="J1848" s="59">
        <v>10978.5</v>
      </c>
      <c r="K1848" s="67" t="s">
        <v>14192</v>
      </c>
      <c r="L1848" s="5"/>
      <c r="M1848" s="5"/>
      <c r="N1848" s="59">
        <v>0</v>
      </c>
      <c r="O1848" s="59">
        <v>14638</v>
      </c>
      <c r="P1848" s="5" t="s">
        <v>13215</v>
      </c>
      <c r="Q1848" s="59">
        <v>126500</v>
      </c>
      <c r="R1848" s="59">
        <v>126500</v>
      </c>
      <c r="S1848" s="59">
        <v>0</v>
      </c>
      <c r="T1848" s="59">
        <v>111862</v>
      </c>
      <c r="U1848" s="59">
        <v>0</v>
      </c>
      <c r="V1848" s="5"/>
      <c r="W1848" s="59">
        <v>111862</v>
      </c>
      <c r="X1848" s="5">
        <v>4800060481</v>
      </c>
      <c r="Y1848" s="7">
        <v>45125</v>
      </c>
      <c r="Z1848" s="7">
        <v>45199</v>
      </c>
    </row>
    <row r="1849" spans="1:26" x14ac:dyDescent="0.25">
      <c r="A1849" s="5">
        <v>800231235</v>
      </c>
      <c r="B1849" s="5" t="s">
        <v>4021</v>
      </c>
      <c r="C1849" s="5" t="s">
        <v>4022</v>
      </c>
      <c r="D1849" s="5">
        <v>3233820</v>
      </c>
      <c r="E1849" s="5" t="s">
        <v>5869</v>
      </c>
      <c r="F1849" s="5" t="s">
        <v>9830</v>
      </c>
      <c r="G1849" s="7">
        <v>45040.377083333333</v>
      </c>
      <c r="H1849" s="7">
        <v>45064</v>
      </c>
      <c r="I1849" s="59">
        <v>74100</v>
      </c>
      <c r="J1849" s="59">
        <v>6430.5</v>
      </c>
      <c r="K1849" s="67" t="s">
        <v>14192</v>
      </c>
      <c r="L1849" s="5"/>
      <c r="M1849" s="5"/>
      <c r="N1849" s="59">
        <v>0</v>
      </c>
      <c r="O1849" s="59">
        <v>8574</v>
      </c>
      <c r="P1849" s="5" t="s">
        <v>13264</v>
      </c>
      <c r="Q1849" s="59">
        <v>74100</v>
      </c>
      <c r="R1849" s="59">
        <v>74100</v>
      </c>
      <c r="S1849" s="59">
        <v>0</v>
      </c>
      <c r="T1849" s="59">
        <v>65526</v>
      </c>
      <c r="U1849" s="59">
        <v>0</v>
      </c>
      <c r="V1849" s="5"/>
      <c r="W1849" s="59">
        <v>65526</v>
      </c>
      <c r="X1849" s="5">
        <v>4800060481</v>
      </c>
      <c r="Y1849" s="7">
        <v>45125</v>
      </c>
      <c r="Z1849" s="7">
        <v>45199</v>
      </c>
    </row>
    <row r="1850" spans="1:26" x14ac:dyDescent="0.25">
      <c r="A1850" s="5">
        <v>800231235</v>
      </c>
      <c r="B1850" s="5" t="s">
        <v>4021</v>
      </c>
      <c r="C1850" s="5" t="s">
        <v>4022</v>
      </c>
      <c r="D1850" s="5">
        <v>3233825</v>
      </c>
      <c r="E1850" s="5" t="s">
        <v>5870</v>
      </c>
      <c r="F1850" s="5" t="s">
        <v>9831</v>
      </c>
      <c r="G1850" s="7">
        <v>45040.385416666664</v>
      </c>
      <c r="H1850" s="7">
        <v>45064</v>
      </c>
      <c r="I1850" s="59">
        <v>74100</v>
      </c>
      <c r="J1850" s="59">
        <v>6430.5</v>
      </c>
      <c r="K1850" s="67" t="s">
        <v>14192</v>
      </c>
      <c r="L1850" s="5"/>
      <c r="M1850" s="5"/>
      <c r="N1850" s="59">
        <v>0</v>
      </c>
      <c r="O1850" s="59">
        <v>8574</v>
      </c>
      <c r="P1850" s="5" t="s">
        <v>13142</v>
      </c>
      <c r="Q1850" s="59">
        <v>74100</v>
      </c>
      <c r="R1850" s="59">
        <v>74100</v>
      </c>
      <c r="S1850" s="59">
        <v>0</v>
      </c>
      <c r="T1850" s="59">
        <v>65526</v>
      </c>
      <c r="U1850" s="59">
        <v>0</v>
      </c>
      <c r="V1850" s="5"/>
      <c r="W1850" s="59">
        <v>65526</v>
      </c>
      <c r="X1850" s="5">
        <v>4800060481</v>
      </c>
      <c r="Y1850" s="7">
        <v>45125</v>
      </c>
      <c r="Z1850" s="7">
        <v>45199</v>
      </c>
    </row>
    <row r="1851" spans="1:26" x14ac:dyDescent="0.25">
      <c r="A1851" s="5">
        <v>800231235</v>
      </c>
      <c r="B1851" s="5" t="s">
        <v>4021</v>
      </c>
      <c r="C1851" s="5" t="s">
        <v>4022</v>
      </c>
      <c r="D1851" s="5">
        <v>3233828</v>
      </c>
      <c r="E1851" s="5" t="s">
        <v>5871</v>
      </c>
      <c r="F1851" s="5" t="s">
        <v>9832</v>
      </c>
      <c r="G1851" s="7">
        <v>45040.387499999997</v>
      </c>
      <c r="H1851" s="7">
        <v>45064</v>
      </c>
      <c r="I1851" s="59">
        <v>74100</v>
      </c>
      <c r="J1851" s="59">
        <v>6430.5</v>
      </c>
      <c r="K1851" s="67" t="s">
        <v>14192</v>
      </c>
      <c r="L1851" s="5"/>
      <c r="M1851" s="5"/>
      <c r="N1851" s="59">
        <v>0</v>
      </c>
      <c r="O1851" s="59">
        <v>8574</v>
      </c>
      <c r="P1851" s="5" t="s">
        <v>13173</v>
      </c>
      <c r="Q1851" s="59">
        <v>74100</v>
      </c>
      <c r="R1851" s="59">
        <v>74100</v>
      </c>
      <c r="S1851" s="59">
        <v>0</v>
      </c>
      <c r="T1851" s="59">
        <v>65526</v>
      </c>
      <c r="U1851" s="59">
        <v>0</v>
      </c>
      <c r="V1851" s="5"/>
      <c r="W1851" s="59">
        <v>65526</v>
      </c>
      <c r="X1851" s="5">
        <v>4800060481</v>
      </c>
      <c r="Y1851" s="7">
        <v>45125</v>
      </c>
      <c r="Z1851" s="7">
        <v>45199</v>
      </c>
    </row>
    <row r="1852" spans="1:26" x14ac:dyDescent="0.25">
      <c r="A1852" s="5">
        <v>800231235</v>
      </c>
      <c r="B1852" s="5" t="s">
        <v>4021</v>
      </c>
      <c r="C1852" s="5" t="s">
        <v>4022</v>
      </c>
      <c r="D1852" s="5">
        <v>3233844</v>
      </c>
      <c r="E1852" s="5" t="s">
        <v>5872</v>
      </c>
      <c r="F1852" s="5" t="s">
        <v>9833</v>
      </c>
      <c r="G1852" s="7">
        <v>45040.411111111112</v>
      </c>
      <c r="H1852" s="7">
        <v>45064</v>
      </c>
      <c r="I1852" s="59">
        <v>74100</v>
      </c>
      <c r="J1852" s="59">
        <v>6430.5</v>
      </c>
      <c r="K1852" s="67" t="s">
        <v>14192</v>
      </c>
      <c r="L1852" s="5"/>
      <c r="M1852" s="5"/>
      <c r="N1852" s="59">
        <v>0</v>
      </c>
      <c r="O1852" s="59">
        <v>8574</v>
      </c>
      <c r="P1852" s="5" t="s">
        <v>13264</v>
      </c>
      <c r="Q1852" s="59">
        <v>74100</v>
      </c>
      <c r="R1852" s="59">
        <v>74100</v>
      </c>
      <c r="S1852" s="59">
        <v>0</v>
      </c>
      <c r="T1852" s="59">
        <v>65526</v>
      </c>
      <c r="U1852" s="59">
        <v>0</v>
      </c>
      <c r="V1852" s="5"/>
      <c r="W1852" s="59">
        <v>65526</v>
      </c>
      <c r="X1852" s="5">
        <v>4800060481</v>
      </c>
      <c r="Y1852" s="7">
        <v>45125</v>
      </c>
      <c r="Z1852" s="7">
        <v>45199</v>
      </c>
    </row>
    <row r="1853" spans="1:26" x14ac:dyDescent="0.25">
      <c r="A1853" s="5">
        <v>800231235</v>
      </c>
      <c r="B1853" s="5" t="s">
        <v>4021</v>
      </c>
      <c r="C1853" s="5" t="s">
        <v>4022</v>
      </c>
      <c r="D1853" s="5">
        <v>3233856</v>
      </c>
      <c r="E1853" s="5" t="s">
        <v>5873</v>
      </c>
      <c r="F1853" s="5" t="s">
        <v>9834</v>
      </c>
      <c r="G1853" s="7">
        <v>45040.428472222222</v>
      </c>
      <c r="H1853" s="7">
        <v>45092</v>
      </c>
      <c r="I1853" s="59">
        <v>133900</v>
      </c>
      <c r="J1853" s="59">
        <v>11651.25</v>
      </c>
      <c r="K1853" s="67" t="s">
        <v>14192</v>
      </c>
      <c r="L1853" s="5"/>
      <c r="M1853" s="5"/>
      <c r="N1853" s="59">
        <v>0</v>
      </c>
      <c r="O1853" s="59">
        <v>15535</v>
      </c>
      <c r="P1853" s="5" t="s">
        <v>13265</v>
      </c>
      <c r="Q1853" s="59">
        <v>133900</v>
      </c>
      <c r="R1853" s="59">
        <v>133900</v>
      </c>
      <c r="S1853" s="59">
        <v>0</v>
      </c>
      <c r="T1853" s="59">
        <v>118365</v>
      </c>
      <c r="U1853" s="59">
        <v>0</v>
      </c>
      <c r="V1853" s="5"/>
      <c r="W1853" s="59">
        <v>118365</v>
      </c>
      <c r="X1853" s="5">
        <v>4800060481</v>
      </c>
      <c r="Y1853" s="7">
        <v>45125</v>
      </c>
      <c r="Z1853" s="7">
        <v>45199</v>
      </c>
    </row>
    <row r="1854" spans="1:26" x14ac:dyDescent="0.25">
      <c r="A1854" s="5">
        <v>800231235</v>
      </c>
      <c r="B1854" s="5" t="s">
        <v>4021</v>
      </c>
      <c r="C1854" s="5" t="s">
        <v>4022</v>
      </c>
      <c r="D1854" s="5">
        <v>3233868</v>
      </c>
      <c r="E1854" s="5" t="s">
        <v>5874</v>
      </c>
      <c r="F1854" s="5" t="s">
        <v>9835</v>
      </c>
      <c r="G1854" s="7">
        <v>45040.435416666667</v>
      </c>
      <c r="H1854" s="7">
        <v>45064</v>
      </c>
      <c r="I1854" s="59">
        <v>74100</v>
      </c>
      <c r="J1854" s="59">
        <v>6430.5</v>
      </c>
      <c r="K1854" s="67" t="s">
        <v>14192</v>
      </c>
      <c r="L1854" s="5"/>
      <c r="M1854" s="5"/>
      <c r="N1854" s="59">
        <v>0</v>
      </c>
      <c r="O1854" s="59">
        <v>8574</v>
      </c>
      <c r="P1854" s="5" t="s">
        <v>13173</v>
      </c>
      <c r="Q1854" s="59">
        <v>74100</v>
      </c>
      <c r="R1854" s="59">
        <v>74100</v>
      </c>
      <c r="S1854" s="59">
        <v>0</v>
      </c>
      <c r="T1854" s="59">
        <v>65526</v>
      </c>
      <c r="U1854" s="59">
        <v>0</v>
      </c>
      <c r="V1854" s="5"/>
      <c r="W1854" s="59">
        <v>65526</v>
      </c>
      <c r="X1854" s="5">
        <v>4800060481</v>
      </c>
      <c r="Y1854" s="7">
        <v>45125</v>
      </c>
      <c r="Z1854" s="7">
        <v>45199</v>
      </c>
    </row>
    <row r="1855" spans="1:26" x14ac:dyDescent="0.25">
      <c r="A1855" s="5">
        <v>800231235</v>
      </c>
      <c r="B1855" s="5" t="s">
        <v>4021</v>
      </c>
      <c r="C1855" s="5" t="s">
        <v>4022</v>
      </c>
      <c r="D1855" s="5">
        <v>3233895</v>
      </c>
      <c r="E1855" s="5" t="s">
        <v>5875</v>
      </c>
      <c r="F1855" s="5" t="s">
        <v>9836</v>
      </c>
      <c r="G1855" s="7">
        <v>45040.461111111108</v>
      </c>
      <c r="H1855" s="7">
        <v>45064</v>
      </c>
      <c r="I1855" s="59">
        <v>74100</v>
      </c>
      <c r="J1855" s="59">
        <v>6430.5</v>
      </c>
      <c r="K1855" s="67" t="s">
        <v>14192</v>
      </c>
      <c r="L1855" s="5"/>
      <c r="M1855" s="5"/>
      <c r="N1855" s="59">
        <v>0</v>
      </c>
      <c r="O1855" s="59">
        <v>8574</v>
      </c>
      <c r="P1855" s="5" t="s">
        <v>13173</v>
      </c>
      <c r="Q1855" s="59">
        <v>74100</v>
      </c>
      <c r="R1855" s="59">
        <v>74100</v>
      </c>
      <c r="S1855" s="59">
        <v>0</v>
      </c>
      <c r="T1855" s="59">
        <v>65526</v>
      </c>
      <c r="U1855" s="59">
        <v>0</v>
      </c>
      <c r="V1855" s="5"/>
      <c r="W1855" s="59">
        <v>65526</v>
      </c>
      <c r="X1855" s="5">
        <v>4800060481</v>
      </c>
      <c r="Y1855" s="7">
        <v>45125</v>
      </c>
      <c r="Z1855" s="7">
        <v>45199</v>
      </c>
    </row>
    <row r="1856" spans="1:26" x14ac:dyDescent="0.25">
      <c r="A1856" s="5">
        <v>800231235</v>
      </c>
      <c r="B1856" s="5" t="s">
        <v>4021</v>
      </c>
      <c r="C1856" s="5" t="s">
        <v>4022</v>
      </c>
      <c r="D1856" s="5">
        <v>3233903</v>
      </c>
      <c r="E1856" s="5" t="s">
        <v>5876</v>
      </c>
      <c r="F1856" s="5" t="s">
        <v>9837</v>
      </c>
      <c r="G1856" s="7">
        <v>45040.498611111114</v>
      </c>
      <c r="H1856" s="7">
        <v>45064</v>
      </c>
      <c r="I1856" s="59">
        <v>50000</v>
      </c>
      <c r="J1856" s="59">
        <v>17325</v>
      </c>
      <c r="K1856" s="67" t="s">
        <v>14192</v>
      </c>
      <c r="L1856" s="5"/>
      <c r="M1856" s="5"/>
      <c r="N1856" s="59">
        <v>0</v>
      </c>
      <c r="O1856" s="59">
        <v>0</v>
      </c>
      <c r="P1856" s="5" t="s">
        <v>13266</v>
      </c>
      <c r="Q1856" s="59">
        <v>50000</v>
      </c>
      <c r="R1856" s="59">
        <v>50000</v>
      </c>
      <c r="S1856" s="59">
        <v>5775</v>
      </c>
      <c r="T1856" s="59">
        <v>44225</v>
      </c>
      <c r="U1856" s="59">
        <v>0</v>
      </c>
      <c r="V1856" s="5"/>
      <c r="W1856" s="59">
        <v>3741</v>
      </c>
      <c r="X1856" s="5">
        <v>4800060821</v>
      </c>
      <c r="Y1856" s="7">
        <v>45155</v>
      </c>
      <c r="Z1856" s="7">
        <v>45199</v>
      </c>
    </row>
    <row r="1857" spans="1:26" x14ac:dyDescent="0.25">
      <c r="A1857" s="5">
        <v>800231235</v>
      </c>
      <c r="B1857" s="5" t="s">
        <v>4021</v>
      </c>
      <c r="C1857" s="5" t="s">
        <v>4022</v>
      </c>
      <c r="D1857" s="5">
        <v>3233906</v>
      </c>
      <c r="E1857" s="5" t="s">
        <v>5877</v>
      </c>
      <c r="F1857" s="5" t="s">
        <v>9838</v>
      </c>
      <c r="G1857" s="7">
        <v>45040.51458333333</v>
      </c>
      <c r="H1857" s="7">
        <v>45064</v>
      </c>
      <c r="I1857" s="59">
        <v>74100</v>
      </c>
      <c r="J1857" s="59">
        <v>6430.5</v>
      </c>
      <c r="K1857" s="67" t="s">
        <v>14192</v>
      </c>
      <c r="L1857" s="5"/>
      <c r="M1857" s="5"/>
      <c r="N1857" s="59">
        <v>0</v>
      </c>
      <c r="O1857" s="59">
        <v>8574</v>
      </c>
      <c r="P1857" s="5" t="s">
        <v>13251</v>
      </c>
      <c r="Q1857" s="59">
        <v>74100</v>
      </c>
      <c r="R1857" s="59">
        <v>74100</v>
      </c>
      <c r="S1857" s="59">
        <v>0</v>
      </c>
      <c r="T1857" s="59">
        <v>65526</v>
      </c>
      <c r="U1857" s="59">
        <v>0</v>
      </c>
      <c r="V1857" s="5"/>
      <c r="W1857" s="59">
        <v>65526</v>
      </c>
      <c r="X1857" s="5">
        <v>4800060481</v>
      </c>
      <c r="Y1857" s="7">
        <v>45125</v>
      </c>
      <c r="Z1857" s="7">
        <v>45199</v>
      </c>
    </row>
    <row r="1858" spans="1:26" x14ac:dyDescent="0.25">
      <c r="A1858" s="5">
        <v>800231235</v>
      </c>
      <c r="B1858" s="5" t="s">
        <v>4021</v>
      </c>
      <c r="C1858" s="5" t="s">
        <v>4022</v>
      </c>
      <c r="D1858" s="5">
        <v>3233923</v>
      </c>
      <c r="E1858" s="5" t="s">
        <v>5878</v>
      </c>
      <c r="F1858" s="5" t="s">
        <v>9839</v>
      </c>
      <c r="G1858" s="7">
        <v>45040.561111111114</v>
      </c>
      <c r="H1858" s="7">
        <v>45212.618294097221</v>
      </c>
      <c r="I1858" s="59">
        <v>99007</v>
      </c>
      <c r="J1858" s="59">
        <v>99007</v>
      </c>
      <c r="K1858" s="5" t="s">
        <v>14132</v>
      </c>
      <c r="L1858" s="5"/>
      <c r="M1858" s="5"/>
      <c r="N1858" s="59">
        <v>0</v>
      </c>
      <c r="O1858" s="59">
        <v>37574</v>
      </c>
      <c r="P1858" s="5" t="s">
        <v>13949</v>
      </c>
      <c r="Q1858" s="59">
        <v>103100</v>
      </c>
      <c r="R1858" s="59">
        <v>103100</v>
      </c>
      <c r="S1858" s="59">
        <v>0</v>
      </c>
      <c r="T1858" s="59">
        <v>65526</v>
      </c>
      <c r="U1858" s="59">
        <v>0</v>
      </c>
      <c r="V1858" s="5"/>
      <c r="W1858" s="59">
        <v>0</v>
      </c>
      <c r="X1858" s="5"/>
      <c r="Y1858" s="7"/>
      <c r="Z1858" s="7">
        <v>45199</v>
      </c>
    </row>
    <row r="1859" spans="1:26" x14ac:dyDescent="0.25">
      <c r="A1859" s="5">
        <v>800231235</v>
      </c>
      <c r="B1859" s="5" t="s">
        <v>4021</v>
      </c>
      <c r="C1859" s="5" t="s">
        <v>4022</v>
      </c>
      <c r="D1859" s="5">
        <v>3233956</v>
      </c>
      <c r="E1859" s="5" t="s">
        <v>5879</v>
      </c>
      <c r="F1859" s="5" t="s">
        <v>9840</v>
      </c>
      <c r="G1859" s="7">
        <v>45040.61041666667</v>
      </c>
      <c r="H1859" s="7">
        <v>45064</v>
      </c>
      <c r="I1859" s="59">
        <v>8411646</v>
      </c>
      <c r="J1859" s="59">
        <v>7234015.5599999996</v>
      </c>
      <c r="K1859" s="5" t="s">
        <v>14192</v>
      </c>
      <c r="L1859" s="5"/>
      <c r="M1859" s="5"/>
      <c r="N1859" s="59">
        <v>8411646</v>
      </c>
      <c r="O1859" s="59">
        <v>0</v>
      </c>
      <c r="P1859" s="5"/>
      <c r="Q1859" s="59">
        <v>8411646</v>
      </c>
      <c r="R1859" s="59">
        <v>8411646</v>
      </c>
      <c r="S1859" s="59">
        <v>0</v>
      </c>
      <c r="T1859" s="59">
        <v>0</v>
      </c>
      <c r="U1859" s="59">
        <v>0</v>
      </c>
      <c r="V1859" s="5"/>
      <c r="W1859" s="59">
        <v>0</v>
      </c>
      <c r="X1859" s="5"/>
      <c r="Y1859" s="7"/>
      <c r="Z1859" s="7">
        <v>45199</v>
      </c>
    </row>
    <row r="1860" spans="1:26" x14ac:dyDescent="0.25">
      <c r="A1860" s="5">
        <v>800231235</v>
      </c>
      <c r="B1860" s="5" t="s">
        <v>4021</v>
      </c>
      <c r="C1860" s="5" t="s">
        <v>4022</v>
      </c>
      <c r="D1860" s="5">
        <v>3233979</v>
      </c>
      <c r="E1860" s="5" t="s">
        <v>5880</v>
      </c>
      <c r="F1860" s="5" t="s">
        <v>9841</v>
      </c>
      <c r="G1860" s="7">
        <v>45040.648611111108</v>
      </c>
      <c r="H1860" s="7">
        <v>45064</v>
      </c>
      <c r="I1860" s="59">
        <v>74100</v>
      </c>
      <c r="J1860" s="59">
        <v>6430.5</v>
      </c>
      <c r="K1860" s="67" t="s">
        <v>14192</v>
      </c>
      <c r="L1860" s="5"/>
      <c r="M1860" s="5"/>
      <c r="N1860" s="59">
        <v>0</v>
      </c>
      <c r="O1860" s="59">
        <v>8574</v>
      </c>
      <c r="P1860" s="5" t="s">
        <v>13165</v>
      </c>
      <c r="Q1860" s="59">
        <v>74100</v>
      </c>
      <c r="R1860" s="59">
        <v>74100</v>
      </c>
      <c r="S1860" s="59">
        <v>0</v>
      </c>
      <c r="T1860" s="59">
        <v>65526</v>
      </c>
      <c r="U1860" s="59">
        <v>0</v>
      </c>
      <c r="V1860" s="5"/>
      <c r="W1860" s="59">
        <v>65526</v>
      </c>
      <c r="X1860" s="5">
        <v>4800060481</v>
      </c>
      <c r="Y1860" s="7">
        <v>45125</v>
      </c>
      <c r="Z1860" s="7">
        <v>45199</v>
      </c>
    </row>
    <row r="1861" spans="1:26" x14ac:dyDescent="0.25">
      <c r="A1861" s="5">
        <v>800231235</v>
      </c>
      <c r="B1861" s="5" t="s">
        <v>4021</v>
      </c>
      <c r="C1861" s="5" t="s">
        <v>4022</v>
      </c>
      <c r="D1861" s="5">
        <v>3233985</v>
      </c>
      <c r="E1861" s="5" t="s">
        <v>5881</v>
      </c>
      <c r="F1861" s="5" t="s">
        <v>9842</v>
      </c>
      <c r="G1861" s="7">
        <v>45040.665277777778</v>
      </c>
      <c r="H1861" s="7">
        <v>45064</v>
      </c>
      <c r="I1861" s="59">
        <v>394947</v>
      </c>
      <c r="J1861" s="59">
        <v>394947</v>
      </c>
      <c r="K1861" s="67" t="s">
        <v>14131</v>
      </c>
      <c r="L1861" s="5"/>
      <c r="M1861" s="5"/>
      <c r="N1861" s="59">
        <v>394947</v>
      </c>
      <c r="O1861" s="59">
        <v>0</v>
      </c>
      <c r="P1861" s="5" t="s">
        <v>13267</v>
      </c>
      <c r="Q1861" s="59">
        <v>394947</v>
      </c>
      <c r="R1861" s="59">
        <v>394947</v>
      </c>
      <c r="S1861" s="59">
        <v>0</v>
      </c>
      <c r="T1861" s="59">
        <v>0</v>
      </c>
      <c r="U1861" s="59">
        <v>0</v>
      </c>
      <c r="V1861" s="5"/>
      <c r="W1861" s="59">
        <v>0</v>
      </c>
      <c r="X1861" s="5"/>
      <c r="Y1861" s="7"/>
      <c r="Z1861" s="7">
        <v>45199</v>
      </c>
    </row>
    <row r="1862" spans="1:26" x14ac:dyDescent="0.25">
      <c r="A1862" s="5">
        <v>800231235</v>
      </c>
      <c r="B1862" s="5" t="s">
        <v>4021</v>
      </c>
      <c r="C1862" s="5" t="s">
        <v>4022</v>
      </c>
      <c r="D1862" s="5">
        <v>3233995</v>
      </c>
      <c r="E1862" s="5" t="s">
        <v>5882</v>
      </c>
      <c r="F1862" s="5" t="s">
        <v>9843</v>
      </c>
      <c r="G1862" s="7">
        <v>45040.679861111108</v>
      </c>
      <c r="H1862" s="7">
        <v>45064</v>
      </c>
      <c r="I1862" s="59">
        <v>6193451</v>
      </c>
      <c r="J1862" s="59">
        <v>6193451</v>
      </c>
      <c r="K1862" s="67" t="s">
        <v>14131</v>
      </c>
      <c r="L1862" s="5"/>
      <c r="M1862" s="5"/>
      <c r="N1862" s="59">
        <v>6193451</v>
      </c>
      <c r="O1862" s="59">
        <v>0</v>
      </c>
      <c r="P1862" s="5" t="s">
        <v>13268</v>
      </c>
      <c r="Q1862" s="59">
        <v>6193451</v>
      </c>
      <c r="R1862" s="59">
        <v>6193451</v>
      </c>
      <c r="S1862" s="59">
        <v>0</v>
      </c>
      <c r="T1862" s="59">
        <v>0</v>
      </c>
      <c r="U1862" s="59">
        <v>0</v>
      </c>
      <c r="V1862" s="5"/>
      <c r="W1862" s="59">
        <v>0</v>
      </c>
      <c r="X1862" s="5"/>
      <c r="Y1862" s="7"/>
      <c r="Z1862" s="7">
        <v>45199</v>
      </c>
    </row>
    <row r="1863" spans="1:26" x14ac:dyDescent="0.25">
      <c r="A1863" s="5">
        <v>800231235</v>
      </c>
      <c r="B1863" s="5" t="s">
        <v>4021</v>
      </c>
      <c r="C1863" s="5" t="s">
        <v>4022</v>
      </c>
      <c r="D1863" s="5">
        <v>3234022</v>
      </c>
      <c r="E1863" s="5" t="s">
        <v>5883</v>
      </c>
      <c r="F1863" s="5" t="s">
        <v>9844</v>
      </c>
      <c r="G1863" s="7">
        <v>45040.788888888892</v>
      </c>
      <c r="H1863" s="7">
        <v>45064</v>
      </c>
      <c r="I1863" s="59">
        <v>1168848</v>
      </c>
      <c r="J1863" s="59">
        <v>1168848</v>
      </c>
      <c r="K1863" s="5" t="s">
        <v>14132</v>
      </c>
      <c r="L1863" s="5"/>
      <c r="M1863" s="5"/>
      <c r="N1863" s="59">
        <v>0</v>
      </c>
      <c r="O1863" s="59">
        <v>153745</v>
      </c>
      <c r="P1863" s="5" t="s">
        <v>14200</v>
      </c>
      <c r="Q1863" s="59">
        <v>1168848</v>
      </c>
      <c r="R1863" s="59">
        <v>1168848</v>
      </c>
      <c r="S1863" s="59">
        <v>0</v>
      </c>
      <c r="T1863" s="59">
        <v>1015103</v>
      </c>
      <c r="U1863" s="59">
        <v>0</v>
      </c>
      <c r="V1863" s="5"/>
      <c r="W1863" s="59">
        <v>0</v>
      </c>
      <c r="X1863" s="5"/>
      <c r="Y1863" s="7"/>
      <c r="Z1863" s="7">
        <v>45199</v>
      </c>
    </row>
    <row r="1864" spans="1:26" x14ac:dyDescent="0.25">
      <c r="A1864" s="5">
        <v>800231235</v>
      </c>
      <c r="B1864" s="5" t="s">
        <v>4021</v>
      </c>
      <c r="C1864" s="5" t="s">
        <v>4022</v>
      </c>
      <c r="D1864" s="5">
        <v>3234041</v>
      </c>
      <c r="E1864" s="5" t="s">
        <v>5884</v>
      </c>
      <c r="F1864" s="5" t="s">
        <v>9845</v>
      </c>
      <c r="G1864" s="7">
        <v>45041.271527777775</v>
      </c>
      <c r="H1864" s="7">
        <v>45064</v>
      </c>
      <c r="I1864" s="59">
        <v>103100</v>
      </c>
      <c r="J1864" s="59">
        <v>28180.5</v>
      </c>
      <c r="K1864" s="67" t="s">
        <v>14192</v>
      </c>
      <c r="L1864" s="5"/>
      <c r="M1864" s="5"/>
      <c r="N1864" s="59">
        <v>0</v>
      </c>
      <c r="O1864" s="59">
        <v>0</v>
      </c>
      <c r="P1864" s="5" t="s">
        <v>13220</v>
      </c>
      <c r="Q1864" s="59">
        <v>103100</v>
      </c>
      <c r="R1864" s="59">
        <v>103100</v>
      </c>
      <c r="S1864" s="59">
        <v>9394</v>
      </c>
      <c r="T1864" s="59">
        <v>93706</v>
      </c>
      <c r="U1864" s="59">
        <v>0</v>
      </c>
      <c r="V1864" s="5"/>
      <c r="W1864" s="59">
        <v>65526</v>
      </c>
      <c r="X1864" s="5">
        <v>4800060481</v>
      </c>
      <c r="Y1864" s="7">
        <v>45125</v>
      </c>
      <c r="Z1864" s="7">
        <v>45199</v>
      </c>
    </row>
    <row r="1865" spans="1:26" x14ac:dyDescent="0.25">
      <c r="A1865" s="5">
        <v>800231235</v>
      </c>
      <c r="B1865" s="5" t="s">
        <v>4021</v>
      </c>
      <c r="C1865" s="5" t="s">
        <v>4022</v>
      </c>
      <c r="D1865" s="5">
        <v>3234067</v>
      </c>
      <c r="E1865" s="5" t="s">
        <v>5885</v>
      </c>
      <c r="F1865" s="5" t="s">
        <v>9846</v>
      </c>
      <c r="G1865" s="7">
        <v>45041.306250000001</v>
      </c>
      <c r="H1865" s="7">
        <v>45064</v>
      </c>
      <c r="I1865" s="59">
        <v>74100</v>
      </c>
      <c r="J1865" s="59">
        <v>6430.5</v>
      </c>
      <c r="K1865" s="67" t="s">
        <v>14192</v>
      </c>
      <c r="L1865" s="5"/>
      <c r="M1865" s="5"/>
      <c r="N1865" s="59">
        <v>0</v>
      </c>
      <c r="O1865" s="59">
        <v>8574</v>
      </c>
      <c r="P1865" s="5" t="s">
        <v>13246</v>
      </c>
      <c r="Q1865" s="59">
        <v>74100</v>
      </c>
      <c r="R1865" s="59">
        <v>74100</v>
      </c>
      <c r="S1865" s="59">
        <v>0</v>
      </c>
      <c r="T1865" s="59">
        <v>65526</v>
      </c>
      <c r="U1865" s="59">
        <v>0</v>
      </c>
      <c r="V1865" s="5"/>
      <c r="W1865" s="59">
        <v>65526</v>
      </c>
      <c r="X1865" s="5">
        <v>4800060481</v>
      </c>
      <c r="Y1865" s="7">
        <v>45125</v>
      </c>
      <c r="Z1865" s="7">
        <v>45199</v>
      </c>
    </row>
    <row r="1866" spans="1:26" x14ac:dyDescent="0.25">
      <c r="A1866" s="5">
        <v>800231235</v>
      </c>
      <c r="B1866" s="5" t="s">
        <v>4021</v>
      </c>
      <c r="C1866" s="5" t="s">
        <v>4022</v>
      </c>
      <c r="D1866" s="5">
        <v>3234101</v>
      </c>
      <c r="E1866" s="5" t="s">
        <v>5886</v>
      </c>
      <c r="F1866" s="5" t="s">
        <v>9847</v>
      </c>
      <c r="G1866" s="7">
        <v>45041.338194444441</v>
      </c>
      <c r="H1866" s="7">
        <v>45064</v>
      </c>
      <c r="I1866" s="59">
        <v>74100</v>
      </c>
      <c r="J1866" s="59">
        <v>6430.5</v>
      </c>
      <c r="K1866" s="67" t="s">
        <v>14192</v>
      </c>
      <c r="L1866" s="5"/>
      <c r="M1866" s="5"/>
      <c r="N1866" s="59">
        <v>0</v>
      </c>
      <c r="O1866" s="59">
        <v>8574</v>
      </c>
      <c r="P1866" s="5" t="s">
        <v>13176</v>
      </c>
      <c r="Q1866" s="59">
        <v>74100</v>
      </c>
      <c r="R1866" s="59">
        <v>74100</v>
      </c>
      <c r="S1866" s="59">
        <v>0</v>
      </c>
      <c r="T1866" s="59">
        <v>65526</v>
      </c>
      <c r="U1866" s="59">
        <v>0</v>
      </c>
      <c r="V1866" s="5"/>
      <c r="W1866" s="59">
        <v>65526</v>
      </c>
      <c r="X1866" s="5">
        <v>4800060481</v>
      </c>
      <c r="Y1866" s="7">
        <v>45125</v>
      </c>
      <c r="Z1866" s="7">
        <v>45199</v>
      </c>
    </row>
    <row r="1867" spans="1:26" x14ac:dyDescent="0.25">
      <c r="A1867" s="5">
        <v>800231235</v>
      </c>
      <c r="B1867" s="5" t="s">
        <v>4021</v>
      </c>
      <c r="C1867" s="5" t="s">
        <v>4022</v>
      </c>
      <c r="D1867" s="5">
        <v>3234138</v>
      </c>
      <c r="E1867" s="5" t="s">
        <v>5887</v>
      </c>
      <c r="F1867" s="5" t="s">
        <v>9848</v>
      </c>
      <c r="G1867" s="7">
        <v>45041.379166666666</v>
      </c>
      <c r="H1867" s="7">
        <v>45064</v>
      </c>
      <c r="I1867" s="59">
        <v>90700</v>
      </c>
      <c r="J1867" s="59">
        <v>7875</v>
      </c>
      <c r="K1867" s="67" t="s">
        <v>14192</v>
      </c>
      <c r="L1867" s="5"/>
      <c r="M1867" s="5"/>
      <c r="N1867" s="59">
        <v>0</v>
      </c>
      <c r="O1867" s="59">
        <v>10500</v>
      </c>
      <c r="P1867" s="5" t="s">
        <v>13269</v>
      </c>
      <c r="Q1867" s="59">
        <v>90700</v>
      </c>
      <c r="R1867" s="59">
        <v>90700</v>
      </c>
      <c r="S1867" s="59">
        <v>0</v>
      </c>
      <c r="T1867" s="59">
        <v>80200</v>
      </c>
      <c r="U1867" s="59">
        <v>0</v>
      </c>
      <c r="V1867" s="5"/>
      <c r="W1867" s="59">
        <v>80200</v>
      </c>
      <c r="X1867" s="5">
        <v>4800060481</v>
      </c>
      <c r="Y1867" s="7">
        <v>45125</v>
      </c>
      <c r="Z1867" s="7">
        <v>45199</v>
      </c>
    </row>
    <row r="1868" spans="1:26" x14ac:dyDescent="0.25">
      <c r="A1868" s="5">
        <v>800231235</v>
      </c>
      <c r="B1868" s="5" t="s">
        <v>4021</v>
      </c>
      <c r="C1868" s="5" t="s">
        <v>4022</v>
      </c>
      <c r="D1868" s="5">
        <v>3234153</v>
      </c>
      <c r="E1868" s="5" t="s">
        <v>5888</v>
      </c>
      <c r="F1868" s="5" t="s">
        <v>9849</v>
      </c>
      <c r="G1868" s="7">
        <v>45041.406944444447</v>
      </c>
      <c r="H1868" s="7">
        <v>45064</v>
      </c>
      <c r="I1868" s="59">
        <v>90700</v>
      </c>
      <c r="J1868" s="59">
        <v>7875</v>
      </c>
      <c r="K1868" s="67" t="s">
        <v>14192</v>
      </c>
      <c r="L1868" s="5"/>
      <c r="M1868" s="5"/>
      <c r="N1868" s="59">
        <v>0</v>
      </c>
      <c r="O1868" s="59">
        <v>10500</v>
      </c>
      <c r="P1868" s="5" t="s">
        <v>13270</v>
      </c>
      <c r="Q1868" s="59">
        <v>90700</v>
      </c>
      <c r="R1868" s="59">
        <v>90700</v>
      </c>
      <c r="S1868" s="59">
        <v>0</v>
      </c>
      <c r="T1868" s="59">
        <v>80200</v>
      </c>
      <c r="U1868" s="59">
        <v>0</v>
      </c>
      <c r="V1868" s="5"/>
      <c r="W1868" s="59">
        <v>80200</v>
      </c>
      <c r="X1868" s="5">
        <v>4800060481</v>
      </c>
      <c r="Y1868" s="7">
        <v>45125</v>
      </c>
      <c r="Z1868" s="7">
        <v>45199</v>
      </c>
    </row>
    <row r="1869" spans="1:26" x14ac:dyDescent="0.25">
      <c r="A1869" s="5">
        <v>800231235</v>
      </c>
      <c r="B1869" s="5" t="s">
        <v>4021</v>
      </c>
      <c r="C1869" s="5" t="s">
        <v>4022</v>
      </c>
      <c r="D1869" s="5">
        <v>3234168</v>
      </c>
      <c r="E1869" s="5" t="s">
        <v>5889</v>
      </c>
      <c r="F1869" s="5" t="s">
        <v>9850</v>
      </c>
      <c r="G1869" s="7">
        <v>45041.432638888888</v>
      </c>
      <c r="H1869" s="7">
        <v>45064</v>
      </c>
      <c r="I1869" s="59">
        <v>103100</v>
      </c>
      <c r="J1869" s="59">
        <v>28180.5</v>
      </c>
      <c r="K1869" s="67" t="s">
        <v>14192</v>
      </c>
      <c r="L1869" s="5"/>
      <c r="M1869" s="5"/>
      <c r="N1869" s="59">
        <v>0</v>
      </c>
      <c r="O1869" s="59">
        <v>37574</v>
      </c>
      <c r="P1869" s="5" t="s">
        <v>13271</v>
      </c>
      <c r="Q1869" s="59">
        <v>103100</v>
      </c>
      <c r="R1869" s="59">
        <v>103100</v>
      </c>
      <c r="S1869" s="59">
        <v>0</v>
      </c>
      <c r="T1869" s="59">
        <v>65526</v>
      </c>
      <c r="U1869" s="59">
        <v>0</v>
      </c>
      <c r="V1869" s="5"/>
      <c r="W1869" s="59">
        <v>65526</v>
      </c>
      <c r="X1869" s="5">
        <v>4800060481</v>
      </c>
      <c r="Y1869" s="7">
        <v>45125</v>
      </c>
      <c r="Z1869" s="7">
        <v>45199</v>
      </c>
    </row>
    <row r="1870" spans="1:26" x14ac:dyDescent="0.25">
      <c r="A1870" s="5">
        <v>800231235</v>
      </c>
      <c r="B1870" s="5" t="s">
        <v>4021</v>
      </c>
      <c r="C1870" s="5" t="s">
        <v>4022</v>
      </c>
      <c r="D1870" s="5">
        <v>3234198</v>
      </c>
      <c r="E1870" s="5" t="s">
        <v>5890</v>
      </c>
      <c r="F1870" s="5" t="s">
        <v>9851</v>
      </c>
      <c r="G1870" s="7">
        <v>45041.488888888889</v>
      </c>
      <c r="H1870" s="7">
        <v>45064</v>
      </c>
      <c r="I1870" s="59">
        <v>23670710</v>
      </c>
      <c r="J1870" s="59">
        <v>20356810.600000001</v>
      </c>
      <c r="K1870" s="5" t="s">
        <v>14192</v>
      </c>
      <c r="L1870" s="5"/>
      <c r="M1870" s="5"/>
      <c r="N1870" s="59">
        <v>23670710</v>
      </c>
      <c r="O1870" s="59">
        <v>0</v>
      </c>
      <c r="P1870" s="5"/>
      <c r="Q1870" s="59">
        <v>23670710</v>
      </c>
      <c r="R1870" s="59">
        <v>23670710</v>
      </c>
      <c r="S1870" s="59">
        <v>0</v>
      </c>
      <c r="T1870" s="59">
        <v>0</v>
      </c>
      <c r="U1870" s="59">
        <v>0</v>
      </c>
      <c r="V1870" s="5"/>
      <c r="W1870" s="59">
        <v>0</v>
      </c>
      <c r="X1870" s="5"/>
      <c r="Y1870" s="7"/>
      <c r="Z1870" s="7">
        <v>45199</v>
      </c>
    </row>
    <row r="1871" spans="1:26" x14ac:dyDescent="0.25">
      <c r="A1871" s="5">
        <v>800231235</v>
      </c>
      <c r="B1871" s="5" t="s">
        <v>4021</v>
      </c>
      <c r="C1871" s="5" t="s">
        <v>4022</v>
      </c>
      <c r="D1871" s="5">
        <v>3234212</v>
      </c>
      <c r="E1871" s="5" t="s">
        <v>5891</v>
      </c>
      <c r="F1871" s="5" t="s">
        <v>9852</v>
      </c>
      <c r="G1871" s="7">
        <v>45041.517361111109</v>
      </c>
      <c r="H1871" s="7">
        <v>45064</v>
      </c>
      <c r="I1871" s="59">
        <v>15930216</v>
      </c>
      <c r="J1871" s="59">
        <v>13699985.76</v>
      </c>
      <c r="K1871" s="5" t="s">
        <v>14192</v>
      </c>
      <c r="L1871" s="5"/>
      <c r="M1871" s="5"/>
      <c r="N1871" s="59">
        <v>15930216</v>
      </c>
      <c r="O1871" s="59">
        <v>0</v>
      </c>
      <c r="P1871" s="5"/>
      <c r="Q1871" s="59">
        <v>15930216</v>
      </c>
      <c r="R1871" s="59">
        <v>15930216</v>
      </c>
      <c r="S1871" s="59">
        <v>0</v>
      </c>
      <c r="T1871" s="59">
        <v>0</v>
      </c>
      <c r="U1871" s="59">
        <v>0</v>
      </c>
      <c r="V1871" s="5"/>
      <c r="W1871" s="59">
        <v>0</v>
      </c>
      <c r="X1871" s="5"/>
      <c r="Y1871" s="7"/>
      <c r="Z1871" s="7">
        <v>45199</v>
      </c>
    </row>
    <row r="1872" spans="1:26" x14ac:dyDescent="0.25">
      <c r="A1872" s="5">
        <v>800231235</v>
      </c>
      <c r="B1872" s="5" t="s">
        <v>4021</v>
      </c>
      <c r="C1872" s="5" t="s">
        <v>4022</v>
      </c>
      <c r="D1872" s="5">
        <v>3234226</v>
      </c>
      <c r="E1872" s="5" t="s">
        <v>5892</v>
      </c>
      <c r="F1872" s="5" t="s">
        <v>9853</v>
      </c>
      <c r="G1872" s="7">
        <v>45041.556944444441</v>
      </c>
      <c r="H1872" s="7">
        <v>45064</v>
      </c>
      <c r="I1872" s="59">
        <v>160300</v>
      </c>
      <c r="J1872" s="59">
        <v>14880</v>
      </c>
      <c r="K1872" s="67" t="s">
        <v>14192</v>
      </c>
      <c r="L1872" s="5"/>
      <c r="M1872" s="5"/>
      <c r="N1872" s="59">
        <v>0</v>
      </c>
      <c r="O1872" s="59">
        <v>19840</v>
      </c>
      <c r="P1872" s="5" t="s">
        <v>13272</v>
      </c>
      <c r="Q1872" s="59">
        <v>160300</v>
      </c>
      <c r="R1872" s="59">
        <v>160300</v>
      </c>
      <c r="S1872" s="59">
        <v>0</v>
      </c>
      <c r="T1872" s="59">
        <v>140460</v>
      </c>
      <c r="U1872" s="59">
        <v>0</v>
      </c>
      <c r="V1872" s="5"/>
      <c r="W1872" s="59">
        <v>140460</v>
      </c>
      <c r="X1872" s="5">
        <v>4800060481</v>
      </c>
      <c r="Y1872" s="7">
        <v>45125</v>
      </c>
      <c r="Z1872" s="7">
        <v>45199</v>
      </c>
    </row>
    <row r="1873" spans="1:26" x14ac:dyDescent="0.25">
      <c r="A1873" s="5">
        <v>800231235</v>
      </c>
      <c r="B1873" s="5" t="s">
        <v>4021</v>
      </c>
      <c r="C1873" s="5" t="s">
        <v>4022</v>
      </c>
      <c r="D1873" s="5">
        <v>3234244</v>
      </c>
      <c r="E1873" s="5" t="s">
        <v>5893</v>
      </c>
      <c r="F1873" s="5" t="s">
        <v>9854</v>
      </c>
      <c r="G1873" s="7">
        <v>45041.581250000003</v>
      </c>
      <c r="H1873" s="7">
        <v>45064</v>
      </c>
      <c r="I1873" s="59">
        <v>798850</v>
      </c>
      <c r="J1873" s="59">
        <v>798850</v>
      </c>
      <c r="K1873" s="67" t="s">
        <v>14131</v>
      </c>
      <c r="L1873" s="5"/>
      <c r="M1873" s="5"/>
      <c r="N1873" s="59">
        <v>798850</v>
      </c>
      <c r="O1873" s="59">
        <v>0</v>
      </c>
      <c r="P1873" s="5" t="s">
        <v>13273</v>
      </c>
      <c r="Q1873" s="59">
        <v>798850</v>
      </c>
      <c r="R1873" s="59">
        <v>798850</v>
      </c>
      <c r="S1873" s="59">
        <v>0</v>
      </c>
      <c r="T1873" s="59">
        <v>0</v>
      </c>
      <c r="U1873" s="59">
        <v>0</v>
      </c>
      <c r="V1873" s="5"/>
      <c r="W1873" s="59">
        <v>0</v>
      </c>
      <c r="X1873" s="5"/>
      <c r="Y1873" s="7"/>
      <c r="Z1873" s="7">
        <v>45199</v>
      </c>
    </row>
    <row r="1874" spans="1:26" x14ac:dyDescent="0.25">
      <c r="A1874" s="5">
        <v>800231235</v>
      </c>
      <c r="B1874" s="5" t="s">
        <v>4021</v>
      </c>
      <c r="C1874" s="5" t="s">
        <v>4022</v>
      </c>
      <c r="D1874" s="5">
        <v>3234256</v>
      </c>
      <c r="E1874" s="5" t="s">
        <v>5894</v>
      </c>
      <c r="F1874" s="5" t="s">
        <v>9855</v>
      </c>
      <c r="G1874" s="7">
        <v>45041.598611111112</v>
      </c>
      <c r="H1874" s="7">
        <v>45064</v>
      </c>
      <c r="I1874" s="59">
        <v>6421454</v>
      </c>
      <c r="J1874" s="59">
        <v>5522450.4400000004</v>
      </c>
      <c r="K1874" s="5" t="s">
        <v>14192</v>
      </c>
      <c r="L1874" s="5"/>
      <c r="M1874" s="5"/>
      <c r="N1874" s="59">
        <v>6421454</v>
      </c>
      <c r="O1874" s="59">
        <v>0</v>
      </c>
      <c r="P1874" s="5"/>
      <c r="Q1874" s="59">
        <v>6421454</v>
      </c>
      <c r="R1874" s="59">
        <v>6421454</v>
      </c>
      <c r="S1874" s="59">
        <v>0</v>
      </c>
      <c r="T1874" s="59">
        <v>0</v>
      </c>
      <c r="U1874" s="59">
        <v>0</v>
      </c>
      <c r="V1874" s="5"/>
      <c r="W1874" s="59">
        <v>0</v>
      </c>
      <c r="X1874" s="5"/>
      <c r="Y1874" s="7"/>
      <c r="Z1874" s="7">
        <v>45199</v>
      </c>
    </row>
    <row r="1875" spans="1:26" x14ac:dyDescent="0.25">
      <c r="A1875" s="5">
        <v>800231235</v>
      </c>
      <c r="B1875" s="5" t="s">
        <v>4021</v>
      </c>
      <c r="C1875" s="5" t="s">
        <v>4022</v>
      </c>
      <c r="D1875" s="5">
        <v>3234281</v>
      </c>
      <c r="E1875" s="5" t="s">
        <v>5895</v>
      </c>
      <c r="F1875" s="5" t="s">
        <v>9856</v>
      </c>
      <c r="G1875" s="7">
        <v>45041.631249999999</v>
      </c>
      <c r="H1875" s="7">
        <v>45064</v>
      </c>
      <c r="I1875" s="59">
        <v>50000</v>
      </c>
      <c r="J1875" s="59">
        <v>17325</v>
      </c>
      <c r="K1875" s="67" t="s">
        <v>14192</v>
      </c>
      <c r="L1875" s="5"/>
      <c r="M1875" s="5"/>
      <c r="N1875" s="59">
        <v>0</v>
      </c>
      <c r="O1875" s="59">
        <v>0</v>
      </c>
      <c r="P1875" s="5" t="s">
        <v>13274</v>
      </c>
      <c r="Q1875" s="59">
        <v>50000</v>
      </c>
      <c r="R1875" s="59">
        <v>50000</v>
      </c>
      <c r="S1875" s="59">
        <v>5775</v>
      </c>
      <c r="T1875" s="59">
        <v>44225</v>
      </c>
      <c r="U1875" s="59">
        <v>0</v>
      </c>
      <c r="V1875" s="5"/>
      <c r="W1875" s="59">
        <v>3741</v>
      </c>
      <c r="X1875" s="5">
        <v>4800060821</v>
      </c>
      <c r="Y1875" s="7">
        <v>45155</v>
      </c>
      <c r="Z1875" s="7">
        <v>45199</v>
      </c>
    </row>
    <row r="1876" spans="1:26" x14ac:dyDescent="0.25">
      <c r="A1876" s="5">
        <v>800231235</v>
      </c>
      <c r="B1876" s="5" t="s">
        <v>4021</v>
      </c>
      <c r="C1876" s="5" t="s">
        <v>4022</v>
      </c>
      <c r="D1876" s="5">
        <v>3234394</v>
      </c>
      <c r="E1876" s="5" t="s">
        <v>5896</v>
      </c>
      <c r="F1876" s="5" t="s">
        <v>9857</v>
      </c>
      <c r="G1876" s="7">
        <v>45042.314583333333</v>
      </c>
      <c r="H1876" s="7">
        <v>45064</v>
      </c>
      <c r="I1876" s="59">
        <v>99000</v>
      </c>
      <c r="J1876" s="59">
        <v>89606.5</v>
      </c>
      <c r="K1876" s="67" t="s">
        <v>14192</v>
      </c>
      <c r="L1876" s="5"/>
      <c r="M1876" s="5"/>
      <c r="N1876" s="59">
        <v>0</v>
      </c>
      <c r="O1876" s="59">
        <v>37574</v>
      </c>
      <c r="P1876" s="5" t="s">
        <v>13170</v>
      </c>
      <c r="Q1876" s="59">
        <v>103100</v>
      </c>
      <c r="R1876" s="59">
        <v>103100</v>
      </c>
      <c r="S1876" s="59">
        <v>0</v>
      </c>
      <c r="T1876" s="59">
        <v>61426</v>
      </c>
      <c r="U1876" s="59">
        <v>61426</v>
      </c>
      <c r="V1876" s="5">
        <v>1222323407</v>
      </c>
      <c r="W1876" s="59">
        <v>0</v>
      </c>
      <c r="X1876" s="5"/>
      <c r="Y1876" s="7"/>
      <c r="Z1876" s="7">
        <v>45199</v>
      </c>
    </row>
    <row r="1877" spans="1:26" x14ac:dyDescent="0.25">
      <c r="A1877" s="5">
        <v>800231235</v>
      </c>
      <c r="B1877" s="5" t="s">
        <v>4021</v>
      </c>
      <c r="C1877" s="5" t="s">
        <v>4022</v>
      </c>
      <c r="D1877" s="5">
        <v>3234407</v>
      </c>
      <c r="E1877" s="5" t="s">
        <v>5897</v>
      </c>
      <c r="F1877" s="5" t="s">
        <v>9858</v>
      </c>
      <c r="G1877" s="7">
        <v>45042.32708333333</v>
      </c>
      <c r="H1877" s="7">
        <v>45064</v>
      </c>
      <c r="I1877" s="59">
        <v>248100</v>
      </c>
      <c r="J1877" s="59">
        <v>248100</v>
      </c>
      <c r="K1877" s="67" t="s">
        <v>14124</v>
      </c>
      <c r="L1877" s="5"/>
      <c r="M1877" s="5"/>
      <c r="N1877" s="59">
        <v>0</v>
      </c>
      <c r="O1877" s="59">
        <v>0</v>
      </c>
      <c r="P1877" s="5"/>
      <c r="Q1877" s="59">
        <v>248100</v>
      </c>
      <c r="R1877" s="59">
        <v>248100</v>
      </c>
      <c r="S1877" s="59">
        <v>0</v>
      </c>
      <c r="T1877" s="59">
        <v>248100</v>
      </c>
      <c r="U1877" s="59">
        <v>248100</v>
      </c>
      <c r="V1877" s="5">
        <v>1222323408</v>
      </c>
      <c r="W1877" s="59">
        <v>0</v>
      </c>
      <c r="X1877" s="5"/>
      <c r="Y1877" s="7"/>
      <c r="Z1877" s="7">
        <v>45199</v>
      </c>
    </row>
    <row r="1878" spans="1:26" x14ac:dyDescent="0.25">
      <c r="A1878" s="5">
        <v>800231235</v>
      </c>
      <c r="B1878" s="5" t="s">
        <v>4021</v>
      </c>
      <c r="C1878" s="5" t="s">
        <v>4022</v>
      </c>
      <c r="D1878" s="5">
        <v>3234424</v>
      </c>
      <c r="E1878" s="5" t="s">
        <v>5898</v>
      </c>
      <c r="F1878" s="5" t="s">
        <v>9859</v>
      </c>
      <c r="G1878" s="7">
        <v>45042.345138888886</v>
      </c>
      <c r="H1878" s="7">
        <v>45064</v>
      </c>
      <c r="I1878" s="59">
        <v>133900</v>
      </c>
      <c r="J1878" s="59">
        <v>48211.5</v>
      </c>
      <c r="K1878" s="67" t="s">
        <v>14192</v>
      </c>
      <c r="L1878" s="5"/>
      <c r="M1878" s="5"/>
      <c r="N1878" s="59">
        <v>0</v>
      </c>
      <c r="O1878" s="59">
        <v>64282</v>
      </c>
      <c r="P1878" s="5" t="s">
        <v>13275</v>
      </c>
      <c r="Q1878" s="59">
        <v>133900</v>
      </c>
      <c r="R1878" s="59">
        <v>133900</v>
      </c>
      <c r="S1878" s="59">
        <v>0</v>
      </c>
      <c r="T1878" s="59">
        <v>69618</v>
      </c>
      <c r="U1878" s="59">
        <v>0</v>
      </c>
      <c r="V1878" s="5"/>
      <c r="W1878" s="59">
        <v>69618</v>
      </c>
      <c r="X1878" s="5">
        <v>4800060481</v>
      </c>
      <c r="Y1878" s="7">
        <v>45125</v>
      </c>
      <c r="Z1878" s="7">
        <v>45199</v>
      </c>
    </row>
    <row r="1879" spans="1:26" x14ac:dyDescent="0.25">
      <c r="A1879" s="5">
        <v>800231235</v>
      </c>
      <c r="B1879" s="5" t="s">
        <v>4021</v>
      </c>
      <c r="C1879" s="5" t="s">
        <v>4022</v>
      </c>
      <c r="D1879" s="5">
        <v>3234432</v>
      </c>
      <c r="E1879" s="5" t="s">
        <v>5899</v>
      </c>
      <c r="F1879" s="5" t="s">
        <v>9860</v>
      </c>
      <c r="G1879" s="7">
        <v>45042.355555555558</v>
      </c>
      <c r="H1879" s="7">
        <v>45064</v>
      </c>
      <c r="I1879" s="59">
        <v>103100</v>
      </c>
      <c r="J1879" s="59">
        <v>93706.5</v>
      </c>
      <c r="K1879" s="67" t="s">
        <v>14192</v>
      </c>
      <c r="L1879" s="5"/>
      <c r="M1879" s="5"/>
      <c r="N1879" s="59">
        <v>0</v>
      </c>
      <c r="O1879" s="59">
        <v>37574</v>
      </c>
      <c r="P1879" s="5" t="s">
        <v>13170</v>
      </c>
      <c r="Q1879" s="59">
        <v>103100</v>
      </c>
      <c r="R1879" s="59">
        <v>103100</v>
      </c>
      <c r="S1879" s="59">
        <v>0</v>
      </c>
      <c r="T1879" s="59">
        <v>65526</v>
      </c>
      <c r="U1879" s="59">
        <v>65526</v>
      </c>
      <c r="V1879" s="5">
        <v>1222323409</v>
      </c>
      <c r="W1879" s="59">
        <v>0</v>
      </c>
      <c r="X1879" s="5"/>
      <c r="Y1879" s="7"/>
      <c r="Z1879" s="7">
        <v>45199</v>
      </c>
    </row>
    <row r="1880" spans="1:26" x14ac:dyDescent="0.25">
      <c r="A1880" s="5">
        <v>800231235</v>
      </c>
      <c r="B1880" s="5" t="s">
        <v>4021</v>
      </c>
      <c r="C1880" s="5" t="s">
        <v>4022</v>
      </c>
      <c r="D1880" s="5">
        <v>3234463</v>
      </c>
      <c r="E1880" s="5" t="s">
        <v>5900</v>
      </c>
      <c r="F1880" s="5" t="s">
        <v>9861</v>
      </c>
      <c r="G1880" s="7">
        <v>45042.407638888886</v>
      </c>
      <c r="H1880" s="7">
        <v>45064</v>
      </c>
      <c r="I1880" s="59">
        <v>3610480</v>
      </c>
      <c r="J1880" s="59">
        <v>3610480</v>
      </c>
      <c r="K1880" s="67" t="s">
        <v>14131</v>
      </c>
      <c r="L1880" s="5"/>
      <c r="M1880" s="5"/>
      <c r="N1880" s="59">
        <v>3610480</v>
      </c>
      <c r="O1880" s="59">
        <v>0</v>
      </c>
      <c r="P1880" s="5" t="s">
        <v>13276</v>
      </c>
      <c r="Q1880" s="59">
        <v>3610480</v>
      </c>
      <c r="R1880" s="59">
        <v>3610480</v>
      </c>
      <c r="S1880" s="59">
        <v>0</v>
      </c>
      <c r="T1880" s="59">
        <v>0</v>
      </c>
      <c r="U1880" s="59">
        <v>0</v>
      </c>
      <c r="V1880" s="5"/>
      <c r="W1880" s="59">
        <v>0</v>
      </c>
      <c r="X1880" s="5"/>
      <c r="Y1880" s="7"/>
      <c r="Z1880" s="7">
        <v>45199</v>
      </c>
    </row>
    <row r="1881" spans="1:26" x14ac:dyDescent="0.25">
      <c r="A1881" s="5">
        <v>800231235</v>
      </c>
      <c r="B1881" s="5" t="s">
        <v>4021</v>
      </c>
      <c r="C1881" s="5" t="s">
        <v>4022</v>
      </c>
      <c r="D1881" s="5">
        <v>3234480</v>
      </c>
      <c r="E1881" s="5" t="s">
        <v>5901</v>
      </c>
      <c r="F1881" s="5" t="s">
        <v>9862</v>
      </c>
      <c r="G1881" s="7">
        <v>45042.436111111114</v>
      </c>
      <c r="H1881" s="7">
        <v>45064</v>
      </c>
      <c r="I1881" s="59">
        <v>103800</v>
      </c>
      <c r="J1881" s="59">
        <v>28705.5</v>
      </c>
      <c r="K1881" s="67" t="s">
        <v>14192</v>
      </c>
      <c r="L1881" s="5"/>
      <c r="M1881" s="5"/>
      <c r="N1881" s="59">
        <v>0</v>
      </c>
      <c r="O1881" s="59">
        <v>38274</v>
      </c>
      <c r="P1881" s="5" t="s">
        <v>13277</v>
      </c>
      <c r="Q1881" s="59">
        <v>103800</v>
      </c>
      <c r="R1881" s="59">
        <v>103800</v>
      </c>
      <c r="S1881" s="59">
        <v>0</v>
      </c>
      <c r="T1881" s="59">
        <v>65526</v>
      </c>
      <c r="U1881" s="59">
        <v>0</v>
      </c>
      <c r="V1881" s="5"/>
      <c r="W1881" s="59">
        <v>65526</v>
      </c>
      <c r="X1881" s="5">
        <v>4800060481</v>
      </c>
      <c r="Y1881" s="7">
        <v>45125</v>
      </c>
      <c r="Z1881" s="7">
        <v>45199</v>
      </c>
    </row>
    <row r="1882" spans="1:26" x14ac:dyDescent="0.25">
      <c r="A1882" s="5">
        <v>800231235</v>
      </c>
      <c r="B1882" s="5" t="s">
        <v>4021</v>
      </c>
      <c r="C1882" s="5" t="s">
        <v>4022</v>
      </c>
      <c r="D1882" s="5">
        <v>3234485</v>
      </c>
      <c r="E1882" s="5" t="s">
        <v>5902</v>
      </c>
      <c r="F1882" s="5" t="s">
        <v>9863</v>
      </c>
      <c r="G1882" s="7">
        <v>45042.443055555559</v>
      </c>
      <c r="H1882" s="7">
        <v>45064</v>
      </c>
      <c r="I1882" s="59">
        <v>74100</v>
      </c>
      <c r="J1882" s="59">
        <v>6430.5</v>
      </c>
      <c r="K1882" s="67" t="s">
        <v>14192</v>
      </c>
      <c r="L1882" s="5"/>
      <c r="M1882" s="5"/>
      <c r="N1882" s="59">
        <v>0</v>
      </c>
      <c r="O1882" s="59">
        <v>8574</v>
      </c>
      <c r="P1882" s="5" t="s">
        <v>13179</v>
      </c>
      <c r="Q1882" s="59">
        <v>74100</v>
      </c>
      <c r="R1882" s="59">
        <v>74100</v>
      </c>
      <c r="S1882" s="59">
        <v>0</v>
      </c>
      <c r="T1882" s="59">
        <v>65526</v>
      </c>
      <c r="U1882" s="59">
        <v>0</v>
      </c>
      <c r="V1882" s="5"/>
      <c r="W1882" s="59">
        <v>65526</v>
      </c>
      <c r="X1882" s="5">
        <v>4800060481</v>
      </c>
      <c r="Y1882" s="7">
        <v>45125</v>
      </c>
      <c r="Z1882" s="7">
        <v>45199</v>
      </c>
    </row>
    <row r="1883" spans="1:26" x14ac:dyDescent="0.25">
      <c r="A1883" s="5">
        <v>800231235</v>
      </c>
      <c r="B1883" s="5" t="s">
        <v>4021</v>
      </c>
      <c r="C1883" s="5" t="s">
        <v>4022</v>
      </c>
      <c r="D1883" s="5">
        <v>3234493</v>
      </c>
      <c r="E1883" s="5" t="s">
        <v>5903</v>
      </c>
      <c r="F1883" s="5" t="s">
        <v>9864</v>
      </c>
      <c r="G1883" s="7">
        <v>45042.453472222223</v>
      </c>
      <c r="H1883" s="7">
        <v>45064</v>
      </c>
      <c r="I1883" s="59">
        <v>103800</v>
      </c>
      <c r="J1883" s="59">
        <v>28705.5</v>
      </c>
      <c r="K1883" s="67" t="s">
        <v>14192</v>
      </c>
      <c r="L1883" s="5"/>
      <c r="M1883" s="5"/>
      <c r="N1883" s="59">
        <v>0</v>
      </c>
      <c r="O1883" s="59">
        <v>38274</v>
      </c>
      <c r="P1883" s="5" t="s">
        <v>13229</v>
      </c>
      <c r="Q1883" s="59">
        <v>103800</v>
      </c>
      <c r="R1883" s="59">
        <v>103800</v>
      </c>
      <c r="S1883" s="59">
        <v>0</v>
      </c>
      <c r="T1883" s="59">
        <v>65526</v>
      </c>
      <c r="U1883" s="59">
        <v>0</v>
      </c>
      <c r="V1883" s="5"/>
      <c r="W1883" s="59">
        <v>65526</v>
      </c>
      <c r="X1883" s="5">
        <v>4800060481</v>
      </c>
      <c r="Y1883" s="7">
        <v>45125</v>
      </c>
      <c r="Z1883" s="7">
        <v>45199</v>
      </c>
    </row>
    <row r="1884" spans="1:26" x14ac:dyDescent="0.25">
      <c r="A1884" s="5">
        <v>800231235</v>
      </c>
      <c r="B1884" s="5" t="s">
        <v>4021</v>
      </c>
      <c r="C1884" s="5" t="s">
        <v>4022</v>
      </c>
      <c r="D1884" s="5">
        <v>3234512</v>
      </c>
      <c r="E1884" s="5" t="s">
        <v>5904</v>
      </c>
      <c r="F1884" s="5" t="s">
        <v>9865</v>
      </c>
      <c r="G1884" s="7">
        <v>45042.515277777777</v>
      </c>
      <c r="H1884" s="7">
        <v>45064</v>
      </c>
      <c r="I1884" s="59">
        <v>103800</v>
      </c>
      <c r="J1884" s="59">
        <v>28705.5</v>
      </c>
      <c r="K1884" s="67" t="s">
        <v>14192</v>
      </c>
      <c r="L1884" s="5"/>
      <c r="M1884" s="5"/>
      <c r="N1884" s="59">
        <v>0</v>
      </c>
      <c r="O1884" s="59">
        <v>0</v>
      </c>
      <c r="P1884" s="5" t="s">
        <v>13278</v>
      </c>
      <c r="Q1884" s="59">
        <v>103800</v>
      </c>
      <c r="R1884" s="59">
        <v>103800</v>
      </c>
      <c r="S1884" s="59">
        <v>9569</v>
      </c>
      <c r="T1884" s="59">
        <v>94231</v>
      </c>
      <c r="U1884" s="59">
        <v>0</v>
      </c>
      <c r="V1884" s="5"/>
      <c r="W1884" s="59">
        <v>65526</v>
      </c>
      <c r="X1884" s="5">
        <v>4800060481</v>
      </c>
      <c r="Y1884" s="7">
        <v>45125</v>
      </c>
      <c r="Z1884" s="7">
        <v>45199</v>
      </c>
    </row>
    <row r="1885" spans="1:26" x14ac:dyDescent="0.25">
      <c r="A1885" s="5">
        <v>800231235</v>
      </c>
      <c r="B1885" s="5" t="s">
        <v>4021</v>
      </c>
      <c r="C1885" s="5" t="s">
        <v>4022</v>
      </c>
      <c r="D1885" s="5">
        <v>3234516</v>
      </c>
      <c r="E1885" s="5" t="s">
        <v>5905</v>
      </c>
      <c r="F1885" s="5" t="s">
        <v>9866</v>
      </c>
      <c r="G1885" s="7">
        <v>45042.527777777781</v>
      </c>
      <c r="H1885" s="7">
        <v>45064</v>
      </c>
      <c r="I1885" s="59">
        <v>74100</v>
      </c>
      <c r="J1885" s="59">
        <v>6430.5</v>
      </c>
      <c r="K1885" s="67" t="s">
        <v>14192</v>
      </c>
      <c r="L1885" s="5"/>
      <c r="M1885" s="5"/>
      <c r="N1885" s="59">
        <v>0</v>
      </c>
      <c r="O1885" s="59">
        <v>8574</v>
      </c>
      <c r="P1885" s="5" t="s">
        <v>13236</v>
      </c>
      <c r="Q1885" s="59">
        <v>74100</v>
      </c>
      <c r="R1885" s="59">
        <v>74100</v>
      </c>
      <c r="S1885" s="59">
        <v>0</v>
      </c>
      <c r="T1885" s="59">
        <v>65526</v>
      </c>
      <c r="U1885" s="59">
        <v>0</v>
      </c>
      <c r="V1885" s="5"/>
      <c r="W1885" s="59">
        <v>65526</v>
      </c>
      <c r="X1885" s="5">
        <v>4800060481</v>
      </c>
      <c r="Y1885" s="7">
        <v>45125</v>
      </c>
      <c r="Z1885" s="7">
        <v>45199</v>
      </c>
    </row>
    <row r="1886" spans="1:26" x14ac:dyDescent="0.25">
      <c r="A1886" s="5">
        <v>800231235</v>
      </c>
      <c r="B1886" s="5" t="s">
        <v>4021</v>
      </c>
      <c r="C1886" s="5" t="s">
        <v>4022</v>
      </c>
      <c r="D1886" s="5">
        <v>3234517</v>
      </c>
      <c r="E1886" s="5" t="s">
        <v>5906</v>
      </c>
      <c r="F1886" s="5" t="s">
        <v>9867</v>
      </c>
      <c r="G1886" s="7">
        <v>45042.529166666667</v>
      </c>
      <c r="H1886" s="7">
        <v>45064</v>
      </c>
      <c r="I1886" s="59">
        <v>103800</v>
      </c>
      <c r="J1886" s="59">
        <v>28705.5</v>
      </c>
      <c r="K1886" s="67" t="s">
        <v>14192</v>
      </c>
      <c r="L1886" s="5"/>
      <c r="M1886" s="5"/>
      <c r="N1886" s="59">
        <v>0</v>
      </c>
      <c r="O1886" s="59">
        <v>38274</v>
      </c>
      <c r="P1886" s="5" t="s">
        <v>13278</v>
      </c>
      <c r="Q1886" s="59">
        <v>103800</v>
      </c>
      <c r="R1886" s="59">
        <v>103800</v>
      </c>
      <c r="S1886" s="59">
        <v>0</v>
      </c>
      <c r="T1886" s="59">
        <v>65526</v>
      </c>
      <c r="U1886" s="59">
        <v>0</v>
      </c>
      <c r="V1886" s="5"/>
      <c r="W1886" s="59">
        <v>65526</v>
      </c>
      <c r="X1886" s="5">
        <v>4800060481</v>
      </c>
      <c r="Y1886" s="7">
        <v>45125</v>
      </c>
      <c r="Z1886" s="7">
        <v>45199</v>
      </c>
    </row>
    <row r="1887" spans="1:26" x14ac:dyDescent="0.25">
      <c r="A1887" s="5">
        <v>800231235</v>
      </c>
      <c r="B1887" s="5" t="s">
        <v>4021</v>
      </c>
      <c r="C1887" s="5" t="s">
        <v>4022</v>
      </c>
      <c r="D1887" s="5">
        <v>3234532</v>
      </c>
      <c r="E1887" s="5" t="s">
        <v>5907</v>
      </c>
      <c r="F1887" s="5" t="s">
        <v>9868</v>
      </c>
      <c r="G1887" s="7">
        <v>45042.5625</v>
      </c>
      <c r="H1887" s="7">
        <v>45064</v>
      </c>
      <c r="I1887" s="59">
        <v>70002</v>
      </c>
      <c r="J1887" s="59">
        <v>67858.5</v>
      </c>
      <c r="K1887" s="67" t="s">
        <v>14192</v>
      </c>
      <c r="L1887" s="5"/>
      <c r="M1887" s="5"/>
      <c r="N1887" s="59">
        <v>0</v>
      </c>
      <c r="O1887" s="59">
        <v>8574</v>
      </c>
      <c r="P1887" s="5" t="s">
        <v>13170</v>
      </c>
      <c r="Q1887" s="59">
        <v>74100</v>
      </c>
      <c r="R1887" s="59">
        <v>74100</v>
      </c>
      <c r="S1887" s="59">
        <v>0</v>
      </c>
      <c r="T1887" s="59">
        <v>61428</v>
      </c>
      <c r="U1887" s="59">
        <v>61428</v>
      </c>
      <c r="V1887" s="5">
        <v>1222323410</v>
      </c>
      <c r="W1887" s="59">
        <v>0</v>
      </c>
      <c r="X1887" s="5"/>
      <c r="Y1887" s="7"/>
      <c r="Z1887" s="7">
        <v>45199</v>
      </c>
    </row>
    <row r="1888" spans="1:26" x14ac:dyDescent="0.25">
      <c r="A1888" s="5">
        <v>800231235</v>
      </c>
      <c r="B1888" s="5" t="s">
        <v>4021</v>
      </c>
      <c r="C1888" s="5" t="s">
        <v>4022</v>
      </c>
      <c r="D1888" s="5">
        <v>3234541</v>
      </c>
      <c r="E1888" s="5" t="s">
        <v>5908</v>
      </c>
      <c r="F1888" s="5" t="s">
        <v>9869</v>
      </c>
      <c r="G1888" s="7">
        <v>45042.57916666667</v>
      </c>
      <c r="H1888" s="7">
        <v>45064</v>
      </c>
      <c r="I1888" s="59">
        <v>74100</v>
      </c>
      <c r="J1888" s="59">
        <v>6430.5</v>
      </c>
      <c r="K1888" s="67" t="s">
        <v>14192</v>
      </c>
      <c r="L1888" s="5"/>
      <c r="M1888" s="5"/>
      <c r="N1888" s="59">
        <v>0</v>
      </c>
      <c r="O1888" s="59">
        <v>0</v>
      </c>
      <c r="P1888" s="5" t="s">
        <v>13165</v>
      </c>
      <c r="Q1888" s="59">
        <v>74100</v>
      </c>
      <c r="R1888" s="59">
        <v>74100</v>
      </c>
      <c r="S1888" s="59">
        <v>2144</v>
      </c>
      <c r="T1888" s="59">
        <v>71956</v>
      </c>
      <c r="U1888" s="59">
        <v>0</v>
      </c>
      <c r="V1888" s="5"/>
      <c r="W1888" s="59">
        <v>65526</v>
      </c>
      <c r="X1888" s="5">
        <v>4800060481</v>
      </c>
      <c r="Y1888" s="7">
        <v>45125</v>
      </c>
      <c r="Z1888" s="7">
        <v>45199</v>
      </c>
    </row>
    <row r="1889" spans="1:26" x14ac:dyDescent="0.25">
      <c r="A1889" s="5">
        <v>800231235</v>
      </c>
      <c r="B1889" s="5" t="s">
        <v>4021</v>
      </c>
      <c r="C1889" s="5" t="s">
        <v>4022</v>
      </c>
      <c r="D1889" s="5">
        <v>3234636</v>
      </c>
      <c r="E1889" s="5" t="s">
        <v>5909</v>
      </c>
      <c r="F1889" s="5" t="s">
        <v>9870</v>
      </c>
      <c r="G1889" s="7">
        <v>45042.951388888891</v>
      </c>
      <c r="H1889" s="7">
        <v>45064</v>
      </c>
      <c r="I1889" s="59">
        <v>4418275</v>
      </c>
      <c r="J1889" s="59">
        <v>3799716.5</v>
      </c>
      <c r="K1889" s="5" t="s">
        <v>14192</v>
      </c>
      <c r="L1889" s="5"/>
      <c r="M1889" s="5"/>
      <c r="N1889" s="59">
        <v>4418275</v>
      </c>
      <c r="O1889" s="59">
        <v>0</v>
      </c>
      <c r="P1889" s="5"/>
      <c r="Q1889" s="59">
        <v>4418275</v>
      </c>
      <c r="R1889" s="59">
        <v>4418275</v>
      </c>
      <c r="S1889" s="59">
        <v>0</v>
      </c>
      <c r="T1889" s="59">
        <v>0</v>
      </c>
      <c r="U1889" s="59">
        <v>0</v>
      </c>
      <c r="V1889" s="5"/>
      <c r="W1889" s="59">
        <v>0</v>
      </c>
      <c r="X1889" s="5"/>
      <c r="Y1889" s="7"/>
      <c r="Z1889" s="7">
        <v>45199</v>
      </c>
    </row>
    <row r="1890" spans="1:26" x14ac:dyDescent="0.25">
      <c r="A1890" s="5">
        <v>800231235</v>
      </c>
      <c r="B1890" s="5" t="s">
        <v>4021</v>
      </c>
      <c r="C1890" s="5" t="s">
        <v>4022</v>
      </c>
      <c r="D1890" s="5">
        <v>3234648</v>
      </c>
      <c r="E1890" s="5" t="s">
        <v>5910</v>
      </c>
      <c r="F1890" s="5" t="s">
        <v>9871</v>
      </c>
      <c r="G1890" s="7">
        <v>45043.281944444447</v>
      </c>
      <c r="H1890" s="7">
        <v>45064</v>
      </c>
      <c r="I1890" s="59">
        <v>103800</v>
      </c>
      <c r="J1890" s="59">
        <v>28705.5</v>
      </c>
      <c r="K1890" s="67" t="s">
        <v>14192</v>
      </c>
      <c r="L1890" s="5"/>
      <c r="M1890" s="5"/>
      <c r="N1890" s="59">
        <v>0</v>
      </c>
      <c r="O1890" s="59">
        <v>38274</v>
      </c>
      <c r="P1890" s="5" t="s">
        <v>13239</v>
      </c>
      <c r="Q1890" s="59">
        <v>103800</v>
      </c>
      <c r="R1890" s="59">
        <v>103800</v>
      </c>
      <c r="S1890" s="59">
        <v>0</v>
      </c>
      <c r="T1890" s="59">
        <v>65526</v>
      </c>
      <c r="U1890" s="59">
        <v>0</v>
      </c>
      <c r="V1890" s="5"/>
      <c r="W1890" s="59">
        <v>65526</v>
      </c>
      <c r="X1890" s="5">
        <v>4800060481</v>
      </c>
      <c r="Y1890" s="7">
        <v>45125</v>
      </c>
      <c r="Z1890" s="7">
        <v>45199</v>
      </c>
    </row>
    <row r="1891" spans="1:26" x14ac:dyDescent="0.25">
      <c r="A1891" s="5">
        <v>800231235</v>
      </c>
      <c r="B1891" s="5" t="s">
        <v>4021</v>
      </c>
      <c r="C1891" s="5" t="s">
        <v>4022</v>
      </c>
      <c r="D1891" s="5">
        <v>3234651</v>
      </c>
      <c r="E1891" s="5" t="s">
        <v>5911</v>
      </c>
      <c r="F1891" s="5" t="s">
        <v>9872</v>
      </c>
      <c r="G1891" s="7">
        <v>45043.286805555559</v>
      </c>
      <c r="H1891" s="7">
        <v>45064</v>
      </c>
      <c r="I1891" s="59">
        <v>159900</v>
      </c>
      <c r="J1891" s="59">
        <v>70780.5</v>
      </c>
      <c r="K1891" s="67" t="s">
        <v>14192</v>
      </c>
      <c r="L1891" s="5"/>
      <c r="M1891" s="5"/>
      <c r="N1891" s="59">
        <v>0</v>
      </c>
      <c r="O1891" s="59">
        <v>94374</v>
      </c>
      <c r="P1891" s="5" t="s">
        <v>13279</v>
      </c>
      <c r="Q1891" s="59">
        <v>159900</v>
      </c>
      <c r="R1891" s="59">
        <v>159900</v>
      </c>
      <c r="S1891" s="59">
        <v>0</v>
      </c>
      <c r="T1891" s="59">
        <v>65526</v>
      </c>
      <c r="U1891" s="59">
        <v>0</v>
      </c>
      <c r="V1891" s="5"/>
      <c r="W1891" s="59">
        <v>65526</v>
      </c>
      <c r="X1891" s="5">
        <v>4800060481</v>
      </c>
      <c r="Y1891" s="7">
        <v>45125</v>
      </c>
      <c r="Z1891" s="7">
        <v>45199</v>
      </c>
    </row>
    <row r="1892" spans="1:26" x14ac:dyDescent="0.25">
      <c r="A1892" s="5">
        <v>800231235</v>
      </c>
      <c r="B1892" s="5" t="s">
        <v>4021</v>
      </c>
      <c r="C1892" s="5" t="s">
        <v>4022</v>
      </c>
      <c r="D1892" s="5">
        <v>3234657</v>
      </c>
      <c r="E1892" s="5" t="s">
        <v>5912</v>
      </c>
      <c r="F1892" s="5" t="s">
        <v>9873</v>
      </c>
      <c r="G1892" s="7">
        <v>45043.294444444444</v>
      </c>
      <c r="H1892" s="7">
        <v>45064</v>
      </c>
      <c r="I1892" s="59">
        <v>103100</v>
      </c>
      <c r="J1892" s="59">
        <v>103100</v>
      </c>
      <c r="K1892" s="67" t="s">
        <v>14131</v>
      </c>
      <c r="L1892" s="5"/>
      <c r="M1892" s="5"/>
      <c r="N1892" s="59">
        <v>103100</v>
      </c>
      <c r="O1892" s="59">
        <v>0</v>
      </c>
      <c r="P1892" s="5" t="s">
        <v>13280</v>
      </c>
      <c r="Q1892" s="59">
        <v>103100</v>
      </c>
      <c r="R1892" s="59">
        <v>103100</v>
      </c>
      <c r="S1892" s="59">
        <v>0</v>
      </c>
      <c r="T1892" s="59">
        <v>0</v>
      </c>
      <c r="U1892" s="59">
        <v>0</v>
      </c>
      <c r="V1892" s="5"/>
      <c r="W1892" s="59">
        <v>0</v>
      </c>
      <c r="X1892" s="5"/>
      <c r="Y1892" s="7"/>
      <c r="Z1892" s="7">
        <v>45199</v>
      </c>
    </row>
    <row r="1893" spans="1:26" x14ac:dyDescent="0.25">
      <c r="A1893" s="5">
        <v>800231235</v>
      </c>
      <c r="B1893" s="5" t="s">
        <v>4021</v>
      </c>
      <c r="C1893" s="5" t="s">
        <v>4022</v>
      </c>
      <c r="D1893" s="5">
        <v>3234665</v>
      </c>
      <c r="E1893" s="5" t="s">
        <v>5913</v>
      </c>
      <c r="F1893" s="5" t="s">
        <v>9874</v>
      </c>
      <c r="G1893" s="7">
        <v>45043.302777777775</v>
      </c>
      <c r="H1893" s="7">
        <v>45064</v>
      </c>
      <c r="I1893" s="59">
        <v>74100</v>
      </c>
      <c r="J1893" s="59">
        <v>6430.5</v>
      </c>
      <c r="K1893" s="67" t="s">
        <v>14192</v>
      </c>
      <c r="L1893" s="5"/>
      <c r="M1893" s="5"/>
      <c r="N1893" s="59">
        <v>0</v>
      </c>
      <c r="O1893" s="59">
        <v>8574</v>
      </c>
      <c r="P1893" s="5" t="s">
        <v>13193</v>
      </c>
      <c r="Q1893" s="59">
        <v>74100</v>
      </c>
      <c r="R1893" s="59">
        <v>74100</v>
      </c>
      <c r="S1893" s="59">
        <v>0</v>
      </c>
      <c r="T1893" s="59">
        <v>65526</v>
      </c>
      <c r="U1893" s="59">
        <v>0</v>
      </c>
      <c r="V1893" s="5"/>
      <c r="W1893" s="59">
        <v>65526</v>
      </c>
      <c r="X1893" s="5">
        <v>4800060481</v>
      </c>
      <c r="Y1893" s="7">
        <v>45125</v>
      </c>
      <c r="Z1893" s="7">
        <v>45199</v>
      </c>
    </row>
    <row r="1894" spans="1:26" x14ac:dyDescent="0.25">
      <c r="A1894" s="5">
        <v>800231235</v>
      </c>
      <c r="B1894" s="5" t="s">
        <v>4021</v>
      </c>
      <c r="C1894" s="5" t="s">
        <v>4022</v>
      </c>
      <c r="D1894" s="5">
        <v>3234672</v>
      </c>
      <c r="E1894" s="5" t="s">
        <v>5914</v>
      </c>
      <c r="F1894" s="5" t="s">
        <v>9875</v>
      </c>
      <c r="G1894" s="7">
        <v>45043.310416666667</v>
      </c>
      <c r="H1894" s="7">
        <v>45064</v>
      </c>
      <c r="I1894" s="59">
        <v>103800</v>
      </c>
      <c r="J1894" s="59">
        <v>28705.5</v>
      </c>
      <c r="K1894" s="67" t="s">
        <v>14192</v>
      </c>
      <c r="L1894" s="5"/>
      <c r="M1894" s="5"/>
      <c r="N1894" s="59">
        <v>0</v>
      </c>
      <c r="O1894" s="59">
        <v>38274</v>
      </c>
      <c r="P1894" s="5" t="s">
        <v>13171</v>
      </c>
      <c r="Q1894" s="59">
        <v>103800</v>
      </c>
      <c r="R1894" s="59">
        <v>103800</v>
      </c>
      <c r="S1894" s="59">
        <v>0</v>
      </c>
      <c r="T1894" s="59">
        <v>65526</v>
      </c>
      <c r="U1894" s="59">
        <v>0</v>
      </c>
      <c r="V1894" s="5"/>
      <c r="W1894" s="59">
        <v>65526</v>
      </c>
      <c r="X1894" s="5">
        <v>4800060481</v>
      </c>
      <c r="Y1894" s="7">
        <v>45125</v>
      </c>
      <c r="Z1894" s="7">
        <v>45199</v>
      </c>
    </row>
    <row r="1895" spans="1:26" x14ac:dyDescent="0.25">
      <c r="A1895" s="5">
        <v>800231235</v>
      </c>
      <c r="B1895" s="5" t="s">
        <v>4021</v>
      </c>
      <c r="C1895" s="5" t="s">
        <v>4022</v>
      </c>
      <c r="D1895" s="5">
        <v>3234711</v>
      </c>
      <c r="E1895" s="5" t="s">
        <v>5915</v>
      </c>
      <c r="F1895" s="5" t="s">
        <v>9876</v>
      </c>
      <c r="G1895" s="7">
        <v>45043.35833333333</v>
      </c>
      <c r="H1895" s="7">
        <v>45064</v>
      </c>
      <c r="I1895" s="59">
        <v>74100</v>
      </c>
      <c r="J1895" s="59">
        <v>6430.5</v>
      </c>
      <c r="K1895" s="67" t="s">
        <v>14192</v>
      </c>
      <c r="L1895" s="5"/>
      <c r="M1895" s="5"/>
      <c r="N1895" s="59">
        <v>0</v>
      </c>
      <c r="O1895" s="59">
        <v>8574</v>
      </c>
      <c r="P1895" s="5" t="s">
        <v>13173</v>
      </c>
      <c r="Q1895" s="59">
        <v>74100</v>
      </c>
      <c r="R1895" s="59">
        <v>74100</v>
      </c>
      <c r="S1895" s="59">
        <v>0</v>
      </c>
      <c r="T1895" s="59">
        <v>65526</v>
      </c>
      <c r="U1895" s="59">
        <v>0</v>
      </c>
      <c r="V1895" s="5"/>
      <c r="W1895" s="59">
        <v>65526</v>
      </c>
      <c r="X1895" s="5">
        <v>4800060481</v>
      </c>
      <c r="Y1895" s="7">
        <v>45125</v>
      </c>
      <c r="Z1895" s="7">
        <v>45199</v>
      </c>
    </row>
    <row r="1896" spans="1:26" x14ac:dyDescent="0.25">
      <c r="A1896" s="5">
        <v>800231235</v>
      </c>
      <c r="B1896" s="5" t="s">
        <v>4021</v>
      </c>
      <c r="C1896" s="5" t="s">
        <v>4022</v>
      </c>
      <c r="D1896" s="5">
        <v>3234730</v>
      </c>
      <c r="E1896" s="5" t="s">
        <v>5916</v>
      </c>
      <c r="F1896" s="5" t="s">
        <v>9877</v>
      </c>
      <c r="G1896" s="7">
        <v>45043.393055555556</v>
      </c>
      <c r="H1896" s="7">
        <v>45064</v>
      </c>
      <c r="I1896" s="59">
        <v>103800</v>
      </c>
      <c r="J1896" s="59">
        <v>28705.5</v>
      </c>
      <c r="K1896" s="67" t="s">
        <v>14192</v>
      </c>
      <c r="L1896" s="5"/>
      <c r="M1896" s="5"/>
      <c r="N1896" s="59">
        <v>0</v>
      </c>
      <c r="O1896" s="59">
        <v>38274</v>
      </c>
      <c r="P1896" s="5" t="s">
        <v>13239</v>
      </c>
      <c r="Q1896" s="59">
        <v>103800</v>
      </c>
      <c r="R1896" s="59">
        <v>103800</v>
      </c>
      <c r="S1896" s="59">
        <v>0</v>
      </c>
      <c r="T1896" s="59">
        <v>65526</v>
      </c>
      <c r="U1896" s="59">
        <v>0</v>
      </c>
      <c r="V1896" s="5"/>
      <c r="W1896" s="59">
        <v>65526</v>
      </c>
      <c r="X1896" s="5">
        <v>4800060481</v>
      </c>
      <c r="Y1896" s="7">
        <v>45125</v>
      </c>
      <c r="Z1896" s="7">
        <v>45199</v>
      </c>
    </row>
    <row r="1897" spans="1:26" x14ac:dyDescent="0.25">
      <c r="A1897" s="5">
        <v>800231235</v>
      </c>
      <c r="B1897" s="5" t="s">
        <v>4021</v>
      </c>
      <c r="C1897" s="5" t="s">
        <v>4022</v>
      </c>
      <c r="D1897" s="5">
        <v>3234733</v>
      </c>
      <c r="E1897" s="5" t="s">
        <v>5917</v>
      </c>
      <c r="F1897" s="5" t="s">
        <v>9878</v>
      </c>
      <c r="G1897" s="7">
        <v>45043.396527777775</v>
      </c>
      <c r="H1897" s="7">
        <v>45064</v>
      </c>
      <c r="I1897" s="59">
        <v>50000</v>
      </c>
      <c r="J1897" s="59">
        <v>17325</v>
      </c>
      <c r="K1897" s="67" t="s">
        <v>14192</v>
      </c>
      <c r="L1897" s="5"/>
      <c r="M1897" s="5"/>
      <c r="N1897" s="59">
        <v>0</v>
      </c>
      <c r="O1897" s="59">
        <v>0</v>
      </c>
      <c r="P1897" s="5" t="s">
        <v>13281</v>
      </c>
      <c r="Q1897" s="59">
        <v>50000</v>
      </c>
      <c r="R1897" s="59">
        <v>50000</v>
      </c>
      <c r="S1897" s="59">
        <v>5775</v>
      </c>
      <c r="T1897" s="59">
        <v>44225</v>
      </c>
      <c r="U1897" s="59">
        <v>0</v>
      </c>
      <c r="V1897" s="5"/>
      <c r="W1897" s="59">
        <v>3741</v>
      </c>
      <c r="X1897" s="5">
        <v>4800060821</v>
      </c>
      <c r="Y1897" s="7">
        <v>45155</v>
      </c>
      <c r="Z1897" s="7">
        <v>45199</v>
      </c>
    </row>
    <row r="1898" spans="1:26" x14ac:dyDescent="0.25">
      <c r="A1898" s="5">
        <v>800231235</v>
      </c>
      <c r="B1898" s="5" t="s">
        <v>4021</v>
      </c>
      <c r="C1898" s="5" t="s">
        <v>4022</v>
      </c>
      <c r="D1898" s="5">
        <v>3234739</v>
      </c>
      <c r="E1898" s="5" t="s">
        <v>5918</v>
      </c>
      <c r="F1898" s="5" t="s">
        <v>9879</v>
      </c>
      <c r="G1898" s="7">
        <v>45043.407638888886</v>
      </c>
      <c r="H1898" s="7">
        <v>45092</v>
      </c>
      <c r="I1898" s="59">
        <v>74100</v>
      </c>
      <c r="J1898" s="59">
        <v>6430.5</v>
      </c>
      <c r="K1898" s="67" t="s">
        <v>14192</v>
      </c>
      <c r="L1898" s="5"/>
      <c r="M1898" s="5"/>
      <c r="N1898" s="59">
        <v>0</v>
      </c>
      <c r="O1898" s="59">
        <v>8574</v>
      </c>
      <c r="P1898" s="5" t="s">
        <v>13282</v>
      </c>
      <c r="Q1898" s="59">
        <v>74100</v>
      </c>
      <c r="R1898" s="59">
        <v>74100</v>
      </c>
      <c r="S1898" s="59">
        <v>0</v>
      </c>
      <c r="T1898" s="59">
        <v>65526</v>
      </c>
      <c r="U1898" s="59">
        <v>0</v>
      </c>
      <c r="V1898" s="5"/>
      <c r="W1898" s="59">
        <v>65526</v>
      </c>
      <c r="X1898" s="5">
        <v>4800060481</v>
      </c>
      <c r="Y1898" s="7">
        <v>45125</v>
      </c>
      <c r="Z1898" s="7">
        <v>45199</v>
      </c>
    </row>
    <row r="1899" spans="1:26" x14ac:dyDescent="0.25">
      <c r="A1899" s="5">
        <v>800231235</v>
      </c>
      <c r="B1899" s="5" t="s">
        <v>4021</v>
      </c>
      <c r="C1899" s="5" t="s">
        <v>4022</v>
      </c>
      <c r="D1899" s="5">
        <v>3234748</v>
      </c>
      <c r="E1899" s="5" t="s">
        <v>5919</v>
      </c>
      <c r="F1899" s="5" t="s">
        <v>9880</v>
      </c>
      <c r="G1899" s="7">
        <v>45043.421527777777</v>
      </c>
      <c r="H1899" s="7">
        <v>45064</v>
      </c>
      <c r="I1899" s="59">
        <v>74100</v>
      </c>
      <c r="J1899" s="59">
        <v>6430.5</v>
      </c>
      <c r="K1899" s="67" t="s">
        <v>14192</v>
      </c>
      <c r="L1899" s="5"/>
      <c r="M1899" s="5"/>
      <c r="N1899" s="59">
        <v>0</v>
      </c>
      <c r="O1899" s="59">
        <v>8574</v>
      </c>
      <c r="P1899" s="5" t="s">
        <v>13173</v>
      </c>
      <c r="Q1899" s="59">
        <v>74100</v>
      </c>
      <c r="R1899" s="59">
        <v>74100</v>
      </c>
      <c r="S1899" s="59">
        <v>0</v>
      </c>
      <c r="T1899" s="59">
        <v>65526</v>
      </c>
      <c r="U1899" s="59">
        <v>0</v>
      </c>
      <c r="V1899" s="5"/>
      <c r="W1899" s="59">
        <v>65526</v>
      </c>
      <c r="X1899" s="5">
        <v>4800060481</v>
      </c>
      <c r="Y1899" s="7">
        <v>45125</v>
      </c>
      <c r="Z1899" s="7">
        <v>45199</v>
      </c>
    </row>
    <row r="1900" spans="1:26" x14ac:dyDescent="0.25">
      <c r="A1900" s="5">
        <v>800231235</v>
      </c>
      <c r="B1900" s="5" t="s">
        <v>4021</v>
      </c>
      <c r="C1900" s="5" t="s">
        <v>4022</v>
      </c>
      <c r="D1900" s="5">
        <v>3234753</v>
      </c>
      <c r="E1900" s="5" t="s">
        <v>5920</v>
      </c>
      <c r="F1900" s="5" t="s">
        <v>9881</v>
      </c>
      <c r="G1900" s="7">
        <v>45043.425000000003</v>
      </c>
      <c r="H1900" s="7">
        <v>45064</v>
      </c>
      <c r="I1900" s="59">
        <v>74100</v>
      </c>
      <c r="J1900" s="59">
        <v>6430.5</v>
      </c>
      <c r="K1900" s="67" t="s">
        <v>14192</v>
      </c>
      <c r="L1900" s="5"/>
      <c r="M1900" s="5"/>
      <c r="N1900" s="59">
        <v>0</v>
      </c>
      <c r="O1900" s="59">
        <v>8574</v>
      </c>
      <c r="P1900" s="5" t="s">
        <v>13240</v>
      </c>
      <c r="Q1900" s="59">
        <v>74100</v>
      </c>
      <c r="R1900" s="59">
        <v>74100</v>
      </c>
      <c r="S1900" s="59">
        <v>0</v>
      </c>
      <c r="T1900" s="59">
        <v>65526</v>
      </c>
      <c r="U1900" s="59">
        <v>0</v>
      </c>
      <c r="V1900" s="5"/>
      <c r="W1900" s="59">
        <v>65526</v>
      </c>
      <c r="X1900" s="5">
        <v>4800060481</v>
      </c>
      <c r="Y1900" s="7">
        <v>45125</v>
      </c>
      <c r="Z1900" s="7">
        <v>45199</v>
      </c>
    </row>
    <row r="1901" spans="1:26" x14ac:dyDescent="0.25">
      <c r="A1901" s="5">
        <v>800231235</v>
      </c>
      <c r="B1901" s="5" t="s">
        <v>4021</v>
      </c>
      <c r="C1901" s="5" t="s">
        <v>4022</v>
      </c>
      <c r="D1901" s="5">
        <v>3234754</v>
      </c>
      <c r="E1901" s="5" t="s">
        <v>5921</v>
      </c>
      <c r="F1901" s="5" t="s">
        <v>9882</v>
      </c>
      <c r="G1901" s="7">
        <v>45043.425000000003</v>
      </c>
      <c r="H1901" s="7">
        <v>45064</v>
      </c>
      <c r="I1901" s="59">
        <v>74100</v>
      </c>
      <c r="J1901" s="59">
        <v>6430.5</v>
      </c>
      <c r="K1901" s="67" t="s">
        <v>14192</v>
      </c>
      <c r="L1901" s="5"/>
      <c r="M1901" s="5"/>
      <c r="N1901" s="59">
        <v>0</v>
      </c>
      <c r="O1901" s="59">
        <v>0</v>
      </c>
      <c r="P1901" s="5" t="s">
        <v>13178</v>
      </c>
      <c r="Q1901" s="59">
        <v>74100</v>
      </c>
      <c r="R1901" s="59">
        <v>74100</v>
      </c>
      <c r="S1901" s="59">
        <v>2144</v>
      </c>
      <c r="T1901" s="59">
        <v>71956</v>
      </c>
      <c r="U1901" s="59">
        <v>0</v>
      </c>
      <c r="V1901" s="5"/>
      <c r="W1901" s="59">
        <v>65526</v>
      </c>
      <c r="X1901" s="5">
        <v>4800060481</v>
      </c>
      <c r="Y1901" s="7">
        <v>45125</v>
      </c>
      <c r="Z1901" s="7">
        <v>45199</v>
      </c>
    </row>
    <row r="1902" spans="1:26" x14ac:dyDescent="0.25">
      <c r="A1902" s="5">
        <v>800231235</v>
      </c>
      <c r="B1902" s="5" t="s">
        <v>4021</v>
      </c>
      <c r="C1902" s="5" t="s">
        <v>4022</v>
      </c>
      <c r="D1902" s="5">
        <v>3234760</v>
      </c>
      <c r="E1902" s="5" t="s">
        <v>5922</v>
      </c>
      <c r="F1902" s="5" t="s">
        <v>9883</v>
      </c>
      <c r="G1902" s="7">
        <v>45043.434027777781</v>
      </c>
      <c r="H1902" s="7">
        <v>45064</v>
      </c>
      <c r="I1902" s="59">
        <v>74100</v>
      </c>
      <c r="J1902" s="59">
        <v>6430.5</v>
      </c>
      <c r="K1902" s="67" t="s">
        <v>14192</v>
      </c>
      <c r="L1902" s="5"/>
      <c r="M1902" s="5"/>
      <c r="N1902" s="59">
        <v>0</v>
      </c>
      <c r="O1902" s="59">
        <v>8574</v>
      </c>
      <c r="P1902" s="5" t="s">
        <v>13173</v>
      </c>
      <c r="Q1902" s="59">
        <v>74100</v>
      </c>
      <c r="R1902" s="59">
        <v>74100</v>
      </c>
      <c r="S1902" s="59">
        <v>0</v>
      </c>
      <c r="T1902" s="59">
        <v>65526</v>
      </c>
      <c r="U1902" s="59">
        <v>0</v>
      </c>
      <c r="V1902" s="5"/>
      <c r="W1902" s="59">
        <v>65526</v>
      </c>
      <c r="X1902" s="5">
        <v>4800060481</v>
      </c>
      <c r="Y1902" s="7">
        <v>45125</v>
      </c>
      <c r="Z1902" s="7">
        <v>45199</v>
      </c>
    </row>
    <row r="1903" spans="1:26" x14ac:dyDescent="0.25">
      <c r="A1903" s="5">
        <v>800231235</v>
      </c>
      <c r="B1903" s="5" t="s">
        <v>4021</v>
      </c>
      <c r="C1903" s="5" t="s">
        <v>4022</v>
      </c>
      <c r="D1903" s="5">
        <v>3234768</v>
      </c>
      <c r="E1903" s="5" t="s">
        <v>5923</v>
      </c>
      <c r="F1903" s="5" t="s">
        <v>9884</v>
      </c>
      <c r="G1903" s="7">
        <v>45043.439583333333</v>
      </c>
      <c r="H1903" s="7">
        <v>45064</v>
      </c>
      <c r="I1903" s="59">
        <v>74100</v>
      </c>
      <c r="J1903" s="59">
        <v>6430.5</v>
      </c>
      <c r="K1903" s="67" t="s">
        <v>14192</v>
      </c>
      <c r="L1903" s="5"/>
      <c r="M1903" s="5"/>
      <c r="N1903" s="59">
        <v>0</v>
      </c>
      <c r="O1903" s="59">
        <v>8574</v>
      </c>
      <c r="P1903" s="5" t="s">
        <v>13173</v>
      </c>
      <c r="Q1903" s="59">
        <v>74100</v>
      </c>
      <c r="R1903" s="59">
        <v>74100</v>
      </c>
      <c r="S1903" s="59">
        <v>0</v>
      </c>
      <c r="T1903" s="59">
        <v>65526</v>
      </c>
      <c r="U1903" s="59">
        <v>0</v>
      </c>
      <c r="V1903" s="5"/>
      <c r="W1903" s="59">
        <v>65526</v>
      </c>
      <c r="X1903" s="5">
        <v>4800060481</v>
      </c>
      <c r="Y1903" s="7">
        <v>45125</v>
      </c>
      <c r="Z1903" s="7">
        <v>45199</v>
      </c>
    </row>
    <row r="1904" spans="1:26" x14ac:dyDescent="0.25">
      <c r="A1904" s="5">
        <v>800231235</v>
      </c>
      <c r="B1904" s="5" t="s">
        <v>4021</v>
      </c>
      <c r="C1904" s="5" t="s">
        <v>4022</v>
      </c>
      <c r="D1904" s="5">
        <v>3234837</v>
      </c>
      <c r="E1904" s="5" t="s">
        <v>5924</v>
      </c>
      <c r="F1904" s="5" t="s">
        <v>9885</v>
      </c>
      <c r="G1904" s="7">
        <v>45043.565972222219</v>
      </c>
      <c r="H1904" s="7">
        <v>45064</v>
      </c>
      <c r="I1904" s="59">
        <v>74100</v>
      </c>
      <c r="J1904" s="59">
        <v>6430.5</v>
      </c>
      <c r="K1904" s="67" t="s">
        <v>14192</v>
      </c>
      <c r="L1904" s="5"/>
      <c r="M1904" s="5"/>
      <c r="N1904" s="59">
        <v>0</v>
      </c>
      <c r="O1904" s="59">
        <v>8574</v>
      </c>
      <c r="P1904" s="5" t="s">
        <v>13218</v>
      </c>
      <c r="Q1904" s="59">
        <v>74100</v>
      </c>
      <c r="R1904" s="59">
        <v>74100</v>
      </c>
      <c r="S1904" s="59">
        <v>0</v>
      </c>
      <c r="T1904" s="59">
        <v>65526</v>
      </c>
      <c r="U1904" s="59">
        <v>0</v>
      </c>
      <c r="V1904" s="5"/>
      <c r="W1904" s="59">
        <v>65526</v>
      </c>
      <c r="X1904" s="5">
        <v>4800060481</v>
      </c>
      <c r="Y1904" s="7">
        <v>45125</v>
      </c>
      <c r="Z1904" s="7">
        <v>45199</v>
      </c>
    </row>
    <row r="1905" spans="1:26" x14ac:dyDescent="0.25">
      <c r="A1905" s="5">
        <v>800231235</v>
      </c>
      <c r="B1905" s="5" t="s">
        <v>4021</v>
      </c>
      <c r="C1905" s="5" t="s">
        <v>4022</v>
      </c>
      <c r="D1905" s="5">
        <v>3234848</v>
      </c>
      <c r="E1905" s="5" t="s">
        <v>5925</v>
      </c>
      <c r="F1905" s="5" t="s">
        <v>9886</v>
      </c>
      <c r="G1905" s="7">
        <v>45043.581250000003</v>
      </c>
      <c r="H1905" s="7">
        <v>45064</v>
      </c>
      <c r="I1905" s="59">
        <v>74100</v>
      </c>
      <c r="J1905" s="59">
        <v>6430.5</v>
      </c>
      <c r="K1905" s="67" t="s">
        <v>14192</v>
      </c>
      <c r="L1905" s="5"/>
      <c r="M1905" s="5"/>
      <c r="N1905" s="59">
        <v>0</v>
      </c>
      <c r="O1905" s="59">
        <v>8574</v>
      </c>
      <c r="P1905" s="5" t="s">
        <v>13188</v>
      </c>
      <c r="Q1905" s="59">
        <v>74100</v>
      </c>
      <c r="R1905" s="59">
        <v>74100</v>
      </c>
      <c r="S1905" s="59">
        <v>0</v>
      </c>
      <c r="T1905" s="59">
        <v>65526</v>
      </c>
      <c r="U1905" s="59">
        <v>0</v>
      </c>
      <c r="V1905" s="5"/>
      <c r="W1905" s="59">
        <v>65526</v>
      </c>
      <c r="X1905" s="5">
        <v>4800060481</v>
      </c>
      <c r="Y1905" s="7">
        <v>45125</v>
      </c>
      <c r="Z1905" s="7">
        <v>45199</v>
      </c>
    </row>
    <row r="1906" spans="1:26" x14ac:dyDescent="0.25">
      <c r="A1906" s="5">
        <v>800231235</v>
      </c>
      <c r="B1906" s="5" t="s">
        <v>4021</v>
      </c>
      <c r="C1906" s="5" t="s">
        <v>4022</v>
      </c>
      <c r="D1906" s="5">
        <v>3234852</v>
      </c>
      <c r="E1906" s="5" t="s">
        <v>5926</v>
      </c>
      <c r="F1906" s="5" t="s">
        <v>9887</v>
      </c>
      <c r="G1906" s="7">
        <v>45043.588194444441</v>
      </c>
      <c r="H1906" s="7">
        <v>45064</v>
      </c>
      <c r="I1906" s="59">
        <v>74100</v>
      </c>
      <c r="J1906" s="59">
        <v>6430.5</v>
      </c>
      <c r="K1906" s="67" t="s">
        <v>14192</v>
      </c>
      <c r="L1906" s="5"/>
      <c r="M1906" s="5"/>
      <c r="N1906" s="59">
        <v>0</v>
      </c>
      <c r="O1906" s="59">
        <v>0</v>
      </c>
      <c r="P1906" s="5" t="s">
        <v>13244</v>
      </c>
      <c r="Q1906" s="59">
        <v>74100</v>
      </c>
      <c r="R1906" s="59">
        <v>74100</v>
      </c>
      <c r="S1906" s="59">
        <v>2144</v>
      </c>
      <c r="T1906" s="59">
        <v>71956</v>
      </c>
      <c r="U1906" s="59">
        <v>0</v>
      </c>
      <c r="V1906" s="5"/>
      <c r="W1906" s="59">
        <v>65526</v>
      </c>
      <c r="X1906" s="5">
        <v>4800060481</v>
      </c>
      <c r="Y1906" s="7">
        <v>45125</v>
      </c>
      <c r="Z1906" s="7">
        <v>45199</v>
      </c>
    </row>
    <row r="1907" spans="1:26" x14ac:dyDescent="0.25">
      <c r="A1907" s="5">
        <v>800231235</v>
      </c>
      <c r="B1907" s="5" t="s">
        <v>4021</v>
      </c>
      <c r="C1907" s="5" t="s">
        <v>4022</v>
      </c>
      <c r="D1907" s="5">
        <v>3234911</v>
      </c>
      <c r="E1907" s="5" t="s">
        <v>5927</v>
      </c>
      <c r="F1907" s="5" t="s">
        <v>9888</v>
      </c>
      <c r="G1907" s="7">
        <v>45043.667361111111</v>
      </c>
      <c r="H1907" s="7">
        <v>45064</v>
      </c>
      <c r="I1907" s="59">
        <v>11091338</v>
      </c>
      <c r="J1907" s="59">
        <v>9538550.6799999997</v>
      </c>
      <c r="K1907" s="5" t="s">
        <v>14192</v>
      </c>
      <c r="L1907" s="5"/>
      <c r="M1907" s="5"/>
      <c r="N1907" s="59">
        <v>11091338</v>
      </c>
      <c r="O1907" s="59">
        <v>0</v>
      </c>
      <c r="P1907" s="5"/>
      <c r="Q1907" s="59">
        <v>11091338</v>
      </c>
      <c r="R1907" s="59">
        <v>11091338</v>
      </c>
      <c r="S1907" s="59">
        <v>0</v>
      </c>
      <c r="T1907" s="59">
        <v>0</v>
      </c>
      <c r="U1907" s="59">
        <v>0</v>
      </c>
      <c r="V1907" s="5"/>
      <c r="W1907" s="59">
        <v>0</v>
      </c>
      <c r="X1907" s="5"/>
      <c r="Y1907" s="7"/>
      <c r="Z1907" s="7">
        <v>45199</v>
      </c>
    </row>
    <row r="1908" spans="1:26" x14ac:dyDescent="0.25">
      <c r="A1908" s="5">
        <v>800231235</v>
      </c>
      <c r="B1908" s="5" t="s">
        <v>4021</v>
      </c>
      <c r="C1908" s="5" t="s">
        <v>4022</v>
      </c>
      <c r="D1908" s="5">
        <v>3234968</v>
      </c>
      <c r="E1908" s="5" t="s">
        <v>5928</v>
      </c>
      <c r="F1908" s="5" t="s">
        <v>9889</v>
      </c>
      <c r="G1908" s="7">
        <v>45043.750694444447</v>
      </c>
      <c r="H1908" s="7">
        <v>45064</v>
      </c>
      <c r="I1908" s="59">
        <v>928589</v>
      </c>
      <c r="J1908" s="59">
        <v>928589</v>
      </c>
      <c r="K1908" s="67" t="s">
        <v>14124</v>
      </c>
      <c r="L1908" s="5"/>
      <c r="M1908" s="5"/>
      <c r="N1908" s="59">
        <v>0</v>
      </c>
      <c r="O1908" s="59">
        <v>0</v>
      </c>
      <c r="P1908" s="5"/>
      <c r="Q1908" s="59">
        <v>928589</v>
      </c>
      <c r="R1908" s="59">
        <v>928589</v>
      </c>
      <c r="S1908" s="59">
        <v>0</v>
      </c>
      <c r="T1908" s="59">
        <v>928589</v>
      </c>
      <c r="U1908" s="59">
        <v>928589</v>
      </c>
      <c r="V1908" s="5">
        <v>1222323411</v>
      </c>
      <c r="W1908" s="59">
        <v>0</v>
      </c>
      <c r="X1908" s="5"/>
      <c r="Y1908" s="7"/>
      <c r="Z1908" s="7">
        <v>45199</v>
      </c>
    </row>
    <row r="1909" spans="1:26" x14ac:dyDescent="0.25">
      <c r="A1909" s="5">
        <v>800231235</v>
      </c>
      <c r="B1909" s="5" t="s">
        <v>4021</v>
      </c>
      <c r="C1909" s="5" t="s">
        <v>4022</v>
      </c>
      <c r="D1909" s="5">
        <v>3235077</v>
      </c>
      <c r="E1909" s="5" t="s">
        <v>5929</v>
      </c>
      <c r="F1909" s="5" t="s">
        <v>9890</v>
      </c>
      <c r="G1909" s="7">
        <v>45044.34652777778</v>
      </c>
      <c r="H1909" s="7">
        <v>45092</v>
      </c>
      <c r="I1909" s="59">
        <v>133900</v>
      </c>
      <c r="J1909" s="59">
        <v>11351.25</v>
      </c>
      <c r="K1909" s="67" t="s">
        <v>14192</v>
      </c>
      <c r="L1909" s="5"/>
      <c r="M1909" s="5"/>
      <c r="N1909" s="59">
        <v>0</v>
      </c>
      <c r="O1909" s="59">
        <v>15135</v>
      </c>
      <c r="P1909" s="5" t="s">
        <v>13283</v>
      </c>
      <c r="Q1909" s="59">
        <v>133900</v>
      </c>
      <c r="R1909" s="59">
        <v>133900</v>
      </c>
      <c r="S1909" s="59">
        <v>0</v>
      </c>
      <c r="T1909" s="59">
        <v>118765</v>
      </c>
      <c r="U1909" s="59">
        <v>0</v>
      </c>
      <c r="V1909" s="5"/>
      <c r="W1909" s="59">
        <v>118765</v>
      </c>
      <c r="X1909" s="5">
        <v>4800060481</v>
      </c>
      <c r="Y1909" s="7">
        <v>45125</v>
      </c>
      <c r="Z1909" s="7">
        <v>45199</v>
      </c>
    </row>
    <row r="1910" spans="1:26" x14ac:dyDescent="0.25">
      <c r="A1910" s="5">
        <v>800231235</v>
      </c>
      <c r="B1910" s="5" t="s">
        <v>4021</v>
      </c>
      <c r="C1910" s="5" t="s">
        <v>4022</v>
      </c>
      <c r="D1910" s="5">
        <v>3235106</v>
      </c>
      <c r="E1910" s="5" t="s">
        <v>5930</v>
      </c>
      <c r="F1910" s="5" t="s">
        <v>9891</v>
      </c>
      <c r="G1910" s="7">
        <v>45044.379861111112</v>
      </c>
      <c r="H1910" s="7">
        <v>45064</v>
      </c>
      <c r="I1910" s="59">
        <v>103800</v>
      </c>
      <c r="J1910" s="59">
        <v>28705.5</v>
      </c>
      <c r="K1910" s="67" t="s">
        <v>14192</v>
      </c>
      <c r="L1910" s="5"/>
      <c r="M1910" s="5"/>
      <c r="N1910" s="59">
        <v>0</v>
      </c>
      <c r="O1910" s="59">
        <v>38274</v>
      </c>
      <c r="P1910" s="5" t="s">
        <v>13217</v>
      </c>
      <c r="Q1910" s="59">
        <v>103800</v>
      </c>
      <c r="R1910" s="59">
        <v>103800</v>
      </c>
      <c r="S1910" s="59">
        <v>0</v>
      </c>
      <c r="T1910" s="59">
        <v>65526</v>
      </c>
      <c r="U1910" s="59">
        <v>0</v>
      </c>
      <c r="V1910" s="5"/>
      <c r="W1910" s="59">
        <v>65526</v>
      </c>
      <c r="X1910" s="5">
        <v>4800060481</v>
      </c>
      <c r="Y1910" s="7">
        <v>45125</v>
      </c>
      <c r="Z1910" s="7">
        <v>45199</v>
      </c>
    </row>
    <row r="1911" spans="1:26" x14ac:dyDescent="0.25">
      <c r="A1911" s="5">
        <v>800231235</v>
      </c>
      <c r="B1911" s="5" t="s">
        <v>4021</v>
      </c>
      <c r="C1911" s="5" t="s">
        <v>4022</v>
      </c>
      <c r="D1911" s="5">
        <v>3235109</v>
      </c>
      <c r="E1911" s="5" t="s">
        <v>5931</v>
      </c>
      <c r="F1911" s="5" t="s">
        <v>9892</v>
      </c>
      <c r="G1911" s="7">
        <v>45044.382638888892</v>
      </c>
      <c r="H1911" s="7">
        <v>45064</v>
      </c>
      <c r="I1911" s="59">
        <v>74100</v>
      </c>
      <c r="J1911" s="59">
        <v>6430.5</v>
      </c>
      <c r="K1911" s="67" t="s">
        <v>14192</v>
      </c>
      <c r="L1911" s="5"/>
      <c r="M1911" s="5"/>
      <c r="N1911" s="59">
        <v>0</v>
      </c>
      <c r="O1911" s="59">
        <v>8574</v>
      </c>
      <c r="P1911" s="5" t="s">
        <v>13205</v>
      </c>
      <c r="Q1911" s="59">
        <v>74100</v>
      </c>
      <c r="R1911" s="59">
        <v>74100</v>
      </c>
      <c r="S1911" s="59">
        <v>0</v>
      </c>
      <c r="T1911" s="59">
        <v>65526</v>
      </c>
      <c r="U1911" s="59">
        <v>0</v>
      </c>
      <c r="V1911" s="5"/>
      <c r="W1911" s="59">
        <v>65526</v>
      </c>
      <c r="X1911" s="5">
        <v>4800060481</v>
      </c>
      <c r="Y1911" s="7">
        <v>45125</v>
      </c>
      <c r="Z1911" s="7">
        <v>45199</v>
      </c>
    </row>
    <row r="1912" spans="1:26" x14ac:dyDescent="0.25">
      <c r="A1912" s="5">
        <v>800231235</v>
      </c>
      <c r="B1912" s="5" t="s">
        <v>4021</v>
      </c>
      <c r="C1912" s="5" t="s">
        <v>4022</v>
      </c>
      <c r="D1912" s="5">
        <v>3235124</v>
      </c>
      <c r="E1912" s="5" t="s">
        <v>5932</v>
      </c>
      <c r="F1912" s="5" t="s">
        <v>9893</v>
      </c>
      <c r="G1912" s="7">
        <v>45044.404861111114</v>
      </c>
      <c r="H1912" s="7">
        <v>45064</v>
      </c>
      <c r="I1912" s="59">
        <v>3777009</v>
      </c>
      <c r="J1912" s="59">
        <v>3248227.74</v>
      </c>
      <c r="K1912" s="5" t="s">
        <v>14192</v>
      </c>
      <c r="L1912" s="5"/>
      <c r="M1912" s="5"/>
      <c r="N1912" s="59">
        <v>3777009</v>
      </c>
      <c r="O1912" s="59">
        <v>0</v>
      </c>
      <c r="P1912" s="5"/>
      <c r="Q1912" s="59">
        <v>3777009</v>
      </c>
      <c r="R1912" s="59">
        <v>3777009</v>
      </c>
      <c r="S1912" s="59">
        <v>0</v>
      </c>
      <c r="T1912" s="59">
        <v>0</v>
      </c>
      <c r="U1912" s="59">
        <v>0</v>
      </c>
      <c r="V1912" s="5"/>
      <c r="W1912" s="59">
        <v>0</v>
      </c>
      <c r="X1912" s="5"/>
      <c r="Y1912" s="7"/>
      <c r="Z1912" s="7">
        <v>45199</v>
      </c>
    </row>
    <row r="1913" spans="1:26" x14ac:dyDescent="0.25">
      <c r="A1913" s="5">
        <v>800231235</v>
      </c>
      <c r="B1913" s="5" t="s">
        <v>4021</v>
      </c>
      <c r="C1913" s="5" t="s">
        <v>4022</v>
      </c>
      <c r="D1913" s="5">
        <v>3235282</v>
      </c>
      <c r="E1913" s="5" t="s">
        <v>5933</v>
      </c>
      <c r="F1913" s="5" t="s">
        <v>9894</v>
      </c>
      <c r="G1913" s="7">
        <v>45045.292361111111</v>
      </c>
      <c r="H1913" s="7">
        <v>45064</v>
      </c>
      <c r="I1913" s="59">
        <v>74100</v>
      </c>
      <c r="J1913" s="59">
        <v>6430.5</v>
      </c>
      <c r="K1913" s="67" t="s">
        <v>14192</v>
      </c>
      <c r="L1913" s="5"/>
      <c r="M1913" s="5"/>
      <c r="N1913" s="59">
        <v>0</v>
      </c>
      <c r="O1913" s="59">
        <v>8574</v>
      </c>
      <c r="P1913" s="5" t="s">
        <v>13205</v>
      </c>
      <c r="Q1913" s="59">
        <v>74100</v>
      </c>
      <c r="R1913" s="59">
        <v>74100</v>
      </c>
      <c r="S1913" s="59">
        <v>0</v>
      </c>
      <c r="T1913" s="59">
        <v>65526</v>
      </c>
      <c r="U1913" s="59">
        <v>0</v>
      </c>
      <c r="V1913" s="5"/>
      <c r="W1913" s="59">
        <v>65526</v>
      </c>
      <c r="X1913" s="5">
        <v>4800060481</v>
      </c>
      <c r="Y1913" s="7">
        <v>45125</v>
      </c>
      <c r="Z1913" s="7">
        <v>45199</v>
      </c>
    </row>
    <row r="1914" spans="1:26" x14ac:dyDescent="0.25">
      <c r="A1914" s="5">
        <v>800231235</v>
      </c>
      <c r="B1914" s="5" t="s">
        <v>4021</v>
      </c>
      <c r="C1914" s="5" t="s">
        <v>4022</v>
      </c>
      <c r="D1914" s="5">
        <v>3235283</v>
      </c>
      <c r="E1914" s="5" t="s">
        <v>5934</v>
      </c>
      <c r="F1914" s="5" t="s">
        <v>9895</v>
      </c>
      <c r="G1914" s="7">
        <v>45045.294444444444</v>
      </c>
      <c r="H1914" s="7">
        <v>45064</v>
      </c>
      <c r="I1914" s="59">
        <v>159900</v>
      </c>
      <c r="J1914" s="59">
        <v>70780.5</v>
      </c>
      <c r="K1914" s="67" t="s">
        <v>14192</v>
      </c>
      <c r="L1914" s="5"/>
      <c r="M1914" s="5"/>
      <c r="N1914" s="59">
        <v>0</v>
      </c>
      <c r="O1914" s="59">
        <v>94374</v>
      </c>
      <c r="P1914" s="5" t="s">
        <v>13279</v>
      </c>
      <c r="Q1914" s="59">
        <v>159900</v>
      </c>
      <c r="R1914" s="59">
        <v>159900</v>
      </c>
      <c r="S1914" s="59">
        <v>0</v>
      </c>
      <c r="T1914" s="59">
        <v>65526</v>
      </c>
      <c r="U1914" s="59">
        <v>0</v>
      </c>
      <c r="V1914" s="5"/>
      <c r="W1914" s="59">
        <v>65526</v>
      </c>
      <c r="X1914" s="5">
        <v>4800060481</v>
      </c>
      <c r="Y1914" s="7">
        <v>45125</v>
      </c>
      <c r="Z1914" s="7">
        <v>45199</v>
      </c>
    </row>
    <row r="1915" spans="1:26" x14ac:dyDescent="0.25">
      <c r="A1915" s="5">
        <v>800231235</v>
      </c>
      <c r="B1915" s="5" t="s">
        <v>4021</v>
      </c>
      <c r="C1915" s="5" t="s">
        <v>4022</v>
      </c>
      <c r="D1915" s="5">
        <v>3235284</v>
      </c>
      <c r="E1915" s="5" t="s">
        <v>5935</v>
      </c>
      <c r="F1915" s="5" t="s">
        <v>9896</v>
      </c>
      <c r="G1915" s="7">
        <v>45045.298611111109</v>
      </c>
      <c r="H1915" s="7">
        <v>45092</v>
      </c>
      <c r="I1915" s="59">
        <v>122900</v>
      </c>
      <c r="J1915" s="59">
        <v>111200</v>
      </c>
      <c r="K1915" s="67" t="s">
        <v>14192</v>
      </c>
      <c r="L1915" s="5"/>
      <c r="M1915" s="5"/>
      <c r="N1915" s="59">
        <v>0</v>
      </c>
      <c r="O1915" s="59">
        <v>46800</v>
      </c>
      <c r="P1915" s="5" t="s">
        <v>13284</v>
      </c>
      <c r="Q1915" s="59">
        <v>127000</v>
      </c>
      <c r="R1915" s="59">
        <v>127000</v>
      </c>
      <c r="S1915" s="59">
        <v>0</v>
      </c>
      <c r="T1915" s="59">
        <v>76100</v>
      </c>
      <c r="U1915" s="59">
        <v>76100</v>
      </c>
      <c r="V1915" s="5">
        <v>1222326564</v>
      </c>
      <c r="W1915" s="59">
        <v>0</v>
      </c>
      <c r="X1915" s="5"/>
      <c r="Y1915" s="7"/>
      <c r="Z1915" s="7">
        <v>45199</v>
      </c>
    </row>
    <row r="1916" spans="1:26" x14ac:dyDescent="0.25">
      <c r="A1916" s="5">
        <v>800231235</v>
      </c>
      <c r="B1916" s="5" t="s">
        <v>4021</v>
      </c>
      <c r="C1916" s="5" t="s">
        <v>4022</v>
      </c>
      <c r="D1916" s="5">
        <v>3235285</v>
      </c>
      <c r="E1916" s="5" t="s">
        <v>5936</v>
      </c>
      <c r="F1916" s="5" t="s">
        <v>9897</v>
      </c>
      <c r="G1916" s="7">
        <v>45045.323611111111</v>
      </c>
      <c r="H1916" s="7">
        <v>45212.618595451386</v>
      </c>
      <c r="I1916" s="59">
        <v>90700</v>
      </c>
      <c r="J1916" s="59">
        <v>90700</v>
      </c>
      <c r="K1916" s="5" t="s">
        <v>14132</v>
      </c>
      <c r="L1916" s="5"/>
      <c r="M1916" s="5"/>
      <c r="N1916" s="59">
        <v>0</v>
      </c>
      <c r="O1916" s="59">
        <v>10500</v>
      </c>
      <c r="P1916" s="5" t="s">
        <v>14201</v>
      </c>
      <c r="Q1916" s="59">
        <v>90700</v>
      </c>
      <c r="R1916" s="59">
        <v>90700</v>
      </c>
      <c r="S1916" s="59">
        <v>0</v>
      </c>
      <c r="T1916" s="59">
        <v>80200</v>
      </c>
      <c r="U1916" s="59">
        <v>0</v>
      </c>
      <c r="V1916" s="5"/>
      <c r="W1916" s="59">
        <v>0</v>
      </c>
      <c r="X1916" s="5"/>
      <c r="Y1916" s="7"/>
      <c r="Z1916" s="7">
        <v>45199</v>
      </c>
    </row>
    <row r="1917" spans="1:26" x14ac:dyDescent="0.25">
      <c r="A1917" s="5">
        <v>800231235</v>
      </c>
      <c r="B1917" s="5" t="s">
        <v>4021</v>
      </c>
      <c r="C1917" s="5" t="s">
        <v>4022</v>
      </c>
      <c r="D1917" s="5">
        <v>3235293</v>
      </c>
      <c r="E1917" s="5" t="s">
        <v>5937</v>
      </c>
      <c r="F1917" s="5" t="s">
        <v>9898</v>
      </c>
      <c r="G1917" s="7">
        <v>45045.368750000001</v>
      </c>
      <c r="H1917" s="7">
        <v>45064</v>
      </c>
      <c r="I1917" s="59">
        <v>90700</v>
      </c>
      <c r="J1917" s="59">
        <v>7875</v>
      </c>
      <c r="K1917" s="67" t="s">
        <v>14192</v>
      </c>
      <c r="L1917" s="5"/>
      <c r="M1917" s="5"/>
      <c r="N1917" s="59">
        <v>0</v>
      </c>
      <c r="O1917" s="59">
        <v>10500</v>
      </c>
      <c r="P1917" s="5" t="s">
        <v>13285</v>
      </c>
      <c r="Q1917" s="59">
        <v>90700</v>
      </c>
      <c r="R1917" s="59">
        <v>90700</v>
      </c>
      <c r="S1917" s="59">
        <v>0</v>
      </c>
      <c r="T1917" s="59">
        <v>80200</v>
      </c>
      <c r="U1917" s="59">
        <v>0</v>
      </c>
      <c r="V1917" s="5"/>
      <c r="W1917" s="59">
        <v>80200</v>
      </c>
      <c r="X1917" s="5">
        <v>4800060481</v>
      </c>
      <c r="Y1917" s="7">
        <v>45125</v>
      </c>
      <c r="Z1917" s="7">
        <v>45199</v>
      </c>
    </row>
    <row r="1918" spans="1:26" x14ac:dyDescent="0.25">
      <c r="A1918" s="5">
        <v>800231235</v>
      </c>
      <c r="B1918" s="5" t="s">
        <v>4021</v>
      </c>
      <c r="C1918" s="5" t="s">
        <v>4022</v>
      </c>
      <c r="D1918" s="5">
        <v>3235309</v>
      </c>
      <c r="E1918" s="5" t="s">
        <v>5938</v>
      </c>
      <c r="F1918" s="5" t="s">
        <v>9899</v>
      </c>
      <c r="G1918" s="7">
        <v>45045.425694444442</v>
      </c>
      <c r="H1918" s="7">
        <v>45064</v>
      </c>
      <c r="I1918" s="59">
        <v>633700</v>
      </c>
      <c r="J1918" s="59">
        <v>633700</v>
      </c>
      <c r="K1918" s="67" t="s">
        <v>14124</v>
      </c>
      <c r="L1918" s="5"/>
      <c r="M1918" s="5"/>
      <c r="N1918" s="59">
        <v>0</v>
      </c>
      <c r="O1918" s="59">
        <v>0</v>
      </c>
      <c r="P1918" s="5"/>
      <c r="Q1918" s="59">
        <v>633700</v>
      </c>
      <c r="R1918" s="59">
        <v>633700</v>
      </c>
      <c r="S1918" s="59">
        <v>0</v>
      </c>
      <c r="T1918" s="59">
        <v>633700</v>
      </c>
      <c r="U1918" s="59">
        <v>633700</v>
      </c>
      <c r="V1918" s="5">
        <v>1222323412</v>
      </c>
      <c r="W1918" s="59">
        <v>0</v>
      </c>
      <c r="X1918" s="5"/>
      <c r="Y1918" s="7"/>
      <c r="Z1918" s="7">
        <v>45199</v>
      </c>
    </row>
    <row r="1919" spans="1:26" x14ac:dyDescent="0.25">
      <c r="A1919" s="5">
        <v>800231235</v>
      </c>
      <c r="B1919" s="5" t="s">
        <v>4021</v>
      </c>
      <c r="C1919" s="5" t="s">
        <v>4022</v>
      </c>
      <c r="D1919" s="5">
        <v>3235314</v>
      </c>
      <c r="E1919" s="5" t="s">
        <v>5939</v>
      </c>
      <c r="F1919" s="5" t="s">
        <v>9900</v>
      </c>
      <c r="G1919" s="7">
        <v>45045.447222222225</v>
      </c>
      <c r="H1919" s="7">
        <v>45064</v>
      </c>
      <c r="I1919" s="59">
        <v>1778200</v>
      </c>
      <c r="J1919" s="59">
        <v>1778200</v>
      </c>
      <c r="K1919" s="67" t="s">
        <v>14124</v>
      </c>
      <c r="L1919" s="5"/>
      <c r="M1919" s="5"/>
      <c r="N1919" s="59">
        <v>0</v>
      </c>
      <c r="O1919" s="59">
        <v>0</v>
      </c>
      <c r="P1919" s="5"/>
      <c r="Q1919" s="59">
        <v>1778200</v>
      </c>
      <c r="R1919" s="59">
        <v>1778200</v>
      </c>
      <c r="S1919" s="59">
        <v>0</v>
      </c>
      <c r="T1919" s="59">
        <v>1778200</v>
      </c>
      <c r="U1919" s="59">
        <v>1778200</v>
      </c>
      <c r="V1919" s="5">
        <v>1222323413</v>
      </c>
      <c r="W1919" s="59">
        <v>0</v>
      </c>
      <c r="X1919" s="5"/>
      <c r="Y1919" s="7"/>
      <c r="Z1919" s="7">
        <v>45199</v>
      </c>
    </row>
    <row r="1920" spans="1:26" x14ac:dyDescent="0.25">
      <c r="A1920" s="5">
        <v>800231235</v>
      </c>
      <c r="B1920" s="5" t="s">
        <v>4021</v>
      </c>
      <c r="C1920" s="5" t="s">
        <v>4022</v>
      </c>
      <c r="D1920" s="5">
        <v>3235420</v>
      </c>
      <c r="E1920" s="5" t="s">
        <v>5940</v>
      </c>
      <c r="F1920" s="5" t="s">
        <v>9901</v>
      </c>
      <c r="G1920" s="7">
        <v>45046.704861111109</v>
      </c>
      <c r="H1920" s="7">
        <v>45073</v>
      </c>
      <c r="I1920" s="59">
        <v>1046500</v>
      </c>
      <c r="J1920" s="59">
        <v>1046500</v>
      </c>
      <c r="K1920" s="67" t="s">
        <v>14124</v>
      </c>
      <c r="L1920" s="5"/>
      <c r="M1920" s="5"/>
      <c r="N1920" s="59">
        <v>0</v>
      </c>
      <c r="O1920" s="59">
        <v>0</v>
      </c>
      <c r="P1920" s="5"/>
      <c r="Q1920" s="59">
        <v>1046500</v>
      </c>
      <c r="R1920" s="59">
        <v>1046500</v>
      </c>
      <c r="S1920" s="59">
        <v>0</v>
      </c>
      <c r="T1920" s="59">
        <v>1046500</v>
      </c>
      <c r="U1920" s="59">
        <v>1046500</v>
      </c>
      <c r="V1920" s="5">
        <v>1222324630</v>
      </c>
      <c r="W1920" s="59">
        <v>0</v>
      </c>
      <c r="X1920" s="5"/>
      <c r="Y1920" s="7"/>
      <c r="Z1920" s="7">
        <v>45199</v>
      </c>
    </row>
    <row r="1921" spans="1:26" x14ac:dyDescent="0.25">
      <c r="A1921" s="5">
        <v>800231235</v>
      </c>
      <c r="B1921" s="5" t="s">
        <v>4021</v>
      </c>
      <c r="C1921" s="5" t="s">
        <v>4022</v>
      </c>
      <c r="D1921" s="5">
        <v>3235530</v>
      </c>
      <c r="E1921" s="5" t="s">
        <v>5941</v>
      </c>
      <c r="F1921" s="5" t="s">
        <v>9902</v>
      </c>
      <c r="G1921" s="7">
        <v>45048.3125</v>
      </c>
      <c r="H1921" s="7">
        <v>45093</v>
      </c>
      <c r="I1921" s="59">
        <v>74100</v>
      </c>
      <c r="J1921" s="59">
        <v>6430.5</v>
      </c>
      <c r="K1921" s="67" t="s">
        <v>14192</v>
      </c>
      <c r="L1921" s="5"/>
      <c r="M1921" s="5"/>
      <c r="N1921" s="59">
        <v>0</v>
      </c>
      <c r="O1921" s="59">
        <v>8574</v>
      </c>
      <c r="P1921" s="5" t="s">
        <v>13286</v>
      </c>
      <c r="Q1921" s="59">
        <v>74100</v>
      </c>
      <c r="R1921" s="59">
        <v>74100</v>
      </c>
      <c r="S1921" s="59">
        <v>0</v>
      </c>
      <c r="T1921" s="59">
        <v>65526</v>
      </c>
      <c r="U1921" s="59">
        <v>0</v>
      </c>
      <c r="V1921" s="5"/>
      <c r="W1921" s="59">
        <v>65526</v>
      </c>
      <c r="X1921" s="5">
        <v>4800060481</v>
      </c>
      <c r="Y1921" s="7">
        <v>45125</v>
      </c>
      <c r="Z1921" s="7">
        <v>45199</v>
      </c>
    </row>
    <row r="1922" spans="1:26" x14ac:dyDescent="0.25">
      <c r="A1922" s="5">
        <v>800231235</v>
      </c>
      <c r="B1922" s="5" t="s">
        <v>4021</v>
      </c>
      <c r="C1922" s="5" t="s">
        <v>4022</v>
      </c>
      <c r="D1922" s="5">
        <v>3235552</v>
      </c>
      <c r="E1922" s="5" t="s">
        <v>5942</v>
      </c>
      <c r="F1922" s="5" t="s">
        <v>9903</v>
      </c>
      <c r="G1922" s="7">
        <v>45048.332638888889</v>
      </c>
      <c r="H1922" s="7">
        <v>45093</v>
      </c>
      <c r="I1922" s="59">
        <v>406700</v>
      </c>
      <c r="J1922" s="59">
        <v>35376.75</v>
      </c>
      <c r="K1922" s="67" t="s">
        <v>14192</v>
      </c>
      <c r="L1922" s="5"/>
      <c r="M1922" s="5"/>
      <c r="N1922" s="59">
        <v>0</v>
      </c>
      <c r="O1922" s="59">
        <v>47169</v>
      </c>
      <c r="P1922" s="5" t="s">
        <v>13287</v>
      </c>
      <c r="Q1922" s="59">
        <v>406700</v>
      </c>
      <c r="R1922" s="59">
        <v>406700</v>
      </c>
      <c r="S1922" s="59">
        <v>0</v>
      </c>
      <c r="T1922" s="59">
        <v>359531</v>
      </c>
      <c r="U1922" s="59">
        <v>0</v>
      </c>
      <c r="V1922" s="5"/>
      <c r="W1922" s="59">
        <v>359531</v>
      </c>
      <c r="X1922" s="5">
        <v>4800060821</v>
      </c>
      <c r="Y1922" s="7">
        <v>45155</v>
      </c>
      <c r="Z1922" s="7">
        <v>45199</v>
      </c>
    </row>
    <row r="1923" spans="1:26" x14ac:dyDescent="0.25">
      <c r="A1923" s="5">
        <v>800231235</v>
      </c>
      <c r="B1923" s="5" t="s">
        <v>4021</v>
      </c>
      <c r="C1923" s="5" t="s">
        <v>4022</v>
      </c>
      <c r="D1923" s="5">
        <v>3235556</v>
      </c>
      <c r="E1923" s="5" t="s">
        <v>5943</v>
      </c>
      <c r="F1923" s="5" t="s">
        <v>9904</v>
      </c>
      <c r="G1923" s="7">
        <v>45048.335416666669</v>
      </c>
      <c r="H1923" s="7">
        <v>45093</v>
      </c>
      <c r="I1923" s="59">
        <v>103100</v>
      </c>
      <c r="J1923" s="59">
        <v>28180.5</v>
      </c>
      <c r="K1923" s="67" t="s">
        <v>14192</v>
      </c>
      <c r="L1923" s="5"/>
      <c r="M1923" s="5"/>
      <c r="N1923" s="59">
        <v>0</v>
      </c>
      <c r="O1923" s="59">
        <v>37574</v>
      </c>
      <c r="P1923" s="5" t="s">
        <v>13288</v>
      </c>
      <c r="Q1923" s="59">
        <v>103100</v>
      </c>
      <c r="R1923" s="59">
        <v>103100</v>
      </c>
      <c r="S1923" s="59">
        <v>0</v>
      </c>
      <c r="T1923" s="59">
        <v>65526</v>
      </c>
      <c r="U1923" s="59">
        <v>0</v>
      </c>
      <c r="V1923" s="5"/>
      <c r="W1923" s="59">
        <v>65526</v>
      </c>
      <c r="X1923" s="5">
        <v>4800060481</v>
      </c>
      <c r="Y1923" s="7">
        <v>45125</v>
      </c>
      <c r="Z1923" s="7">
        <v>45199</v>
      </c>
    </row>
    <row r="1924" spans="1:26" x14ac:dyDescent="0.25">
      <c r="A1924" s="5">
        <v>800231235</v>
      </c>
      <c r="B1924" s="5" t="s">
        <v>4021</v>
      </c>
      <c r="C1924" s="5" t="s">
        <v>4022</v>
      </c>
      <c r="D1924" s="5">
        <v>3235616</v>
      </c>
      <c r="E1924" s="5" t="s">
        <v>5944</v>
      </c>
      <c r="F1924" s="5" t="s">
        <v>9905</v>
      </c>
      <c r="G1924" s="7">
        <v>45048.40347222222</v>
      </c>
      <c r="H1924" s="7">
        <v>45093</v>
      </c>
      <c r="I1924" s="59">
        <v>74100</v>
      </c>
      <c r="J1924" s="59">
        <v>6430.5</v>
      </c>
      <c r="K1924" s="67" t="s">
        <v>14192</v>
      </c>
      <c r="L1924" s="5"/>
      <c r="M1924" s="5"/>
      <c r="N1924" s="59">
        <v>0</v>
      </c>
      <c r="O1924" s="59">
        <v>8574</v>
      </c>
      <c r="P1924" s="5" t="s">
        <v>13289</v>
      </c>
      <c r="Q1924" s="59">
        <v>74100</v>
      </c>
      <c r="R1924" s="59">
        <v>74100</v>
      </c>
      <c r="S1924" s="59">
        <v>0</v>
      </c>
      <c r="T1924" s="59">
        <v>65526</v>
      </c>
      <c r="U1924" s="59">
        <v>0</v>
      </c>
      <c r="V1924" s="5"/>
      <c r="W1924" s="59">
        <v>65526</v>
      </c>
      <c r="X1924" s="5">
        <v>4800060481</v>
      </c>
      <c r="Y1924" s="7">
        <v>45125</v>
      </c>
      <c r="Z1924" s="7">
        <v>45199</v>
      </c>
    </row>
    <row r="1925" spans="1:26" x14ac:dyDescent="0.25">
      <c r="A1925" s="5">
        <v>800231235</v>
      </c>
      <c r="B1925" s="5" t="s">
        <v>4021</v>
      </c>
      <c r="C1925" s="5" t="s">
        <v>4022</v>
      </c>
      <c r="D1925" s="5">
        <v>3235627</v>
      </c>
      <c r="E1925" s="5" t="s">
        <v>5945</v>
      </c>
      <c r="F1925" s="5" t="s">
        <v>9906</v>
      </c>
      <c r="G1925" s="7">
        <v>45048.413194444445</v>
      </c>
      <c r="H1925" s="7">
        <v>45093</v>
      </c>
      <c r="I1925" s="59">
        <v>103100</v>
      </c>
      <c r="J1925" s="59">
        <v>28180.5</v>
      </c>
      <c r="K1925" s="67" t="s">
        <v>14192</v>
      </c>
      <c r="L1925" s="5"/>
      <c r="M1925" s="5"/>
      <c r="N1925" s="59">
        <v>0</v>
      </c>
      <c r="O1925" s="59">
        <v>37574</v>
      </c>
      <c r="P1925" s="5" t="s">
        <v>13290</v>
      </c>
      <c r="Q1925" s="59">
        <v>103100</v>
      </c>
      <c r="R1925" s="59">
        <v>103100</v>
      </c>
      <c r="S1925" s="59">
        <v>0</v>
      </c>
      <c r="T1925" s="59">
        <v>65526</v>
      </c>
      <c r="U1925" s="59">
        <v>0</v>
      </c>
      <c r="V1925" s="5"/>
      <c r="W1925" s="59">
        <v>65526</v>
      </c>
      <c r="X1925" s="5">
        <v>4800060481</v>
      </c>
      <c r="Y1925" s="7">
        <v>45125</v>
      </c>
      <c r="Z1925" s="7">
        <v>45199</v>
      </c>
    </row>
    <row r="1926" spans="1:26" x14ac:dyDescent="0.25">
      <c r="A1926" s="5">
        <v>800231235</v>
      </c>
      <c r="B1926" s="5" t="s">
        <v>4021</v>
      </c>
      <c r="C1926" s="5" t="s">
        <v>4022</v>
      </c>
      <c r="D1926" s="5">
        <v>3235679</v>
      </c>
      <c r="E1926" s="5" t="s">
        <v>5946</v>
      </c>
      <c r="F1926" s="5" t="s">
        <v>9907</v>
      </c>
      <c r="G1926" s="7">
        <v>45048.465277777781</v>
      </c>
      <c r="H1926" s="7">
        <v>45092</v>
      </c>
      <c r="I1926" s="59">
        <v>63789664</v>
      </c>
      <c r="J1926" s="59">
        <v>54859111.039999999</v>
      </c>
      <c r="K1926" s="5" t="s">
        <v>14192</v>
      </c>
      <c r="L1926" s="5"/>
      <c r="M1926" s="5"/>
      <c r="N1926" s="59">
        <v>63789664</v>
      </c>
      <c r="O1926" s="59">
        <v>0</v>
      </c>
      <c r="P1926" s="5" t="s">
        <v>13291</v>
      </c>
      <c r="Q1926" s="59">
        <v>63789664</v>
      </c>
      <c r="R1926" s="59">
        <v>63789664</v>
      </c>
      <c r="S1926" s="59">
        <v>0</v>
      </c>
      <c r="T1926" s="59">
        <v>0</v>
      </c>
      <c r="U1926" s="59">
        <v>0</v>
      </c>
      <c r="V1926" s="5"/>
      <c r="W1926" s="59">
        <v>0</v>
      </c>
      <c r="X1926" s="5"/>
      <c r="Y1926" s="7"/>
      <c r="Z1926" s="7">
        <v>45199</v>
      </c>
    </row>
    <row r="1927" spans="1:26" x14ac:dyDescent="0.25">
      <c r="A1927" s="5">
        <v>800231235</v>
      </c>
      <c r="B1927" s="5" t="s">
        <v>4021</v>
      </c>
      <c r="C1927" s="5" t="s">
        <v>4022</v>
      </c>
      <c r="D1927" s="5">
        <v>3235688</v>
      </c>
      <c r="E1927" s="5" t="s">
        <v>5947</v>
      </c>
      <c r="F1927" s="5" t="s">
        <v>9908</v>
      </c>
      <c r="G1927" s="7">
        <v>45048.480555555558</v>
      </c>
      <c r="H1927" s="7">
        <v>45128.291666666664</v>
      </c>
      <c r="I1927" s="59">
        <v>696000</v>
      </c>
      <c r="J1927" s="59">
        <v>96000</v>
      </c>
      <c r="K1927" s="67" t="s">
        <v>14133</v>
      </c>
      <c r="L1927" s="5"/>
      <c r="M1927" s="5"/>
      <c r="N1927" s="59">
        <v>0</v>
      </c>
      <c r="O1927" s="59">
        <v>96000</v>
      </c>
      <c r="P1927" s="5" t="s">
        <v>13292</v>
      </c>
      <c r="Q1927" s="59">
        <v>696000</v>
      </c>
      <c r="R1927" s="59">
        <v>696000</v>
      </c>
      <c r="S1927" s="59">
        <v>0</v>
      </c>
      <c r="T1927" s="59">
        <v>600000</v>
      </c>
      <c r="U1927" s="59">
        <v>0</v>
      </c>
      <c r="V1927" s="5"/>
      <c r="W1927" s="59">
        <v>600000</v>
      </c>
      <c r="X1927" s="5">
        <v>4800061220</v>
      </c>
      <c r="Y1927" s="7">
        <v>45195</v>
      </c>
      <c r="Z1927" s="7">
        <v>45199</v>
      </c>
    </row>
    <row r="1928" spans="1:26" x14ac:dyDescent="0.25">
      <c r="A1928" s="5">
        <v>800231235</v>
      </c>
      <c r="B1928" s="5" t="s">
        <v>4021</v>
      </c>
      <c r="C1928" s="5" t="s">
        <v>4022</v>
      </c>
      <c r="D1928" s="5">
        <v>3235695</v>
      </c>
      <c r="E1928" s="5" t="s">
        <v>5948</v>
      </c>
      <c r="F1928" s="5" t="s">
        <v>9909</v>
      </c>
      <c r="G1928" s="7">
        <v>45048.497916666667</v>
      </c>
      <c r="H1928" s="7">
        <v>45093</v>
      </c>
      <c r="I1928" s="59">
        <v>74100</v>
      </c>
      <c r="J1928" s="59">
        <v>6430.5</v>
      </c>
      <c r="K1928" s="67" t="s">
        <v>14192</v>
      </c>
      <c r="L1928" s="5"/>
      <c r="M1928" s="5"/>
      <c r="N1928" s="59">
        <v>0</v>
      </c>
      <c r="O1928" s="59">
        <v>0</v>
      </c>
      <c r="P1928" s="5" t="s">
        <v>13293</v>
      </c>
      <c r="Q1928" s="59">
        <v>74100</v>
      </c>
      <c r="R1928" s="59">
        <v>74100</v>
      </c>
      <c r="S1928" s="59">
        <v>2144</v>
      </c>
      <c r="T1928" s="59">
        <v>71956</v>
      </c>
      <c r="U1928" s="59">
        <v>0</v>
      </c>
      <c r="V1928" s="5"/>
      <c r="W1928" s="59">
        <v>65526</v>
      </c>
      <c r="X1928" s="5">
        <v>4800060481</v>
      </c>
      <c r="Y1928" s="7">
        <v>45125</v>
      </c>
      <c r="Z1928" s="7">
        <v>45199</v>
      </c>
    </row>
    <row r="1929" spans="1:26" x14ac:dyDescent="0.25">
      <c r="A1929" s="5">
        <v>800231235</v>
      </c>
      <c r="B1929" s="5" t="s">
        <v>4021</v>
      </c>
      <c r="C1929" s="5" t="s">
        <v>4022</v>
      </c>
      <c r="D1929" s="5">
        <v>3235706</v>
      </c>
      <c r="E1929" s="5" t="s">
        <v>5949</v>
      </c>
      <c r="F1929" s="5" t="s">
        <v>9910</v>
      </c>
      <c r="G1929" s="7">
        <v>45048.532638888886</v>
      </c>
      <c r="H1929" s="7">
        <v>45092</v>
      </c>
      <c r="I1929" s="59">
        <v>605362</v>
      </c>
      <c r="J1929" s="59">
        <v>8631.75</v>
      </c>
      <c r="K1929" s="67" t="s">
        <v>14192</v>
      </c>
      <c r="L1929" s="5"/>
      <c r="M1929" s="5"/>
      <c r="N1929" s="59">
        <v>0</v>
      </c>
      <c r="O1929" s="59">
        <v>11509</v>
      </c>
      <c r="P1929" s="5" t="s">
        <v>13294</v>
      </c>
      <c r="Q1929" s="59">
        <v>605362</v>
      </c>
      <c r="R1929" s="59">
        <v>605362</v>
      </c>
      <c r="S1929" s="59">
        <v>0</v>
      </c>
      <c r="T1929" s="59">
        <v>593853</v>
      </c>
      <c r="U1929" s="59">
        <v>0</v>
      </c>
      <c r="V1929" s="5"/>
      <c r="W1929" s="59">
        <v>593853</v>
      </c>
      <c r="X1929" s="5">
        <v>4800060821</v>
      </c>
      <c r="Y1929" s="7">
        <v>45155</v>
      </c>
      <c r="Z1929" s="7">
        <v>45199</v>
      </c>
    </row>
    <row r="1930" spans="1:26" x14ac:dyDescent="0.25">
      <c r="A1930" s="5">
        <v>800231235</v>
      </c>
      <c r="B1930" s="5" t="s">
        <v>4021</v>
      </c>
      <c r="C1930" s="5" t="s">
        <v>4022</v>
      </c>
      <c r="D1930" s="5">
        <v>3235712</v>
      </c>
      <c r="E1930" s="5" t="s">
        <v>5950</v>
      </c>
      <c r="F1930" s="5" t="s">
        <v>9911</v>
      </c>
      <c r="G1930" s="7">
        <v>45048.546527777777</v>
      </c>
      <c r="H1930" s="7">
        <v>45092</v>
      </c>
      <c r="I1930" s="59">
        <v>62447948</v>
      </c>
      <c r="J1930" s="59">
        <v>53705235.280000001</v>
      </c>
      <c r="K1930" s="5" t="s">
        <v>14192</v>
      </c>
      <c r="L1930" s="5"/>
      <c r="M1930" s="5"/>
      <c r="N1930" s="59">
        <v>62447948</v>
      </c>
      <c r="O1930" s="59">
        <v>0</v>
      </c>
      <c r="P1930" s="5" t="s">
        <v>13295</v>
      </c>
      <c r="Q1930" s="59">
        <v>62447948</v>
      </c>
      <c r="R1930" s="59">
        <v>62447948</v>
      </c>
      <c r="S1930" s="59">
        <v>0</v>
      </c>
      <c r="T1930" s="59">
        <v>0</v>
      </c>
      <c r="U1930" s="59">
        <v>0</v>
      </c>
      <c r="V1930" s="5"/>
      <c r="W1930" s="59">
        <v>0</v>
      </c>
      <c r="X1930" s="5"/>
      <c r="Y1930" s="7"/>
      <c r="Z1930" s="7">
        <v>45199</v>
      </c>
    </row>
    <row r="1931" spans="1:26" x14ac:dyDescent="0.25">
      <c r="A1931" s="5">
        <v>800231235</v>
      </c>
      <c r="B1931" s="5" t="s">
        <v>4021</v>
      </c>
      <c r="C1931" s="5" t="s">
        <v>4022</v>
      </c>
      <c r="D1931" s="5">
        <v>3235729</v>
      </c>
      <c r="E1931" s="5" t="s">
        <v>5951</v>
      </c>
      <c r="F1931" s="5" t="s">
        <v>9912</v>
      </c>
      <c r="G1931" s="7">
        <v>45048.573611111111</v>
      </c>
      <c r="H1931" s="7">
        <v>45093</v>
      </c>
      <c r="I1931" s="59">
        <v>87702</v>
      </c>
      <c r="J1931" s="59">
        <v>87702</v>
      </c>
      <c r="K1931" s="5" t="s">
        <v>14123</v>
      </c>
      <c r="L1931" s="5" t="s">
        <v>11949</v>
      </c>
      <c r="M1931" s="5" t="s">
        <v>14191</v>
      </c>
      <c r="N1931" s="59">
        <v>0</v>
      </c>
      <c r="O1931" s="59">
        <v>0</v>
      </c>
      <c r="P1931" s="5"/>
      <c r="Q1931" s="59">
        <v>87702</v>
      </c>
      <c r="R1931" s="59">
        <v>87702</v>
      </c>
      <c r="S1931" s="59">
        <v>0</v>
      </c>
      <c r="T1931" s="59">
        <v>87702</v>
      </c>
      <c r="U1931" s="59">
        <v>87702</v>
      </c>
      <c r="V1931" s="5">
        <v>1222279651</v>
      </c>
      <c r="W1931" s="59">
        <v>0</v>
      </c>
      <c r="X1931" s="5"/>
      <c r="Y1931" s="7"/>
      <c r="Z1931" s="7">
        <v>45199</v>
      </c>
    </row>
    <row r="1932" spans="1:26" x14ac:dyDescent="0.25">
      <c r="A1932" s="5">
        <v>800231235</v>
      </c>
      <c r="B1932" s="5" t="s">
        <v>4021</v>
      </c>
      <c r="C1932" s="5" t="s">
        <v>4022</v>
      </c>
      <c r="D1932" s="5">
        <v>3235733</v>
      </c>
      <c r="E1932" s="5" t="s">
        <v>5952</v>
      </c>
      <c r="F1932" s="5" t="s">
        <v>9913</v>
      </c>
      <c r="G1932" s="7">
        <v>45048.57916666667</v>
      </c>
      <c r="H1932" s="7">
        <v>45092</v>
      </c>
      <c r="I1932" s="59">
        <v>13083294</v>
      </c>
      <c r="J1932" s="59">
        <v>13083294</v>
      </c>
      <c r="K1932" s="67" t="s">
        <v>14131</v>
      </c>
      <c r="L1932" s="5"/>
      <c r="M1932" s="5"/>
      <c r="N1932" s="59">
        <v>13083294</v>
      </c>
      <c r="O1932" s="59">
        <v>0</v>
      </c>
      <c r="P1932" s="5" t="s">
        <v>13296</v>
      </c>
      <c r="Q1932" s="59">
        <v>13083294</v>
      </c>
      <c r="R1932" s="59">
        <v>13083294</v>
      </c>
      <c r="S1932" s="59">
        <v>0</v>
      </c>
      <c r="T1932" s="59">
        <v>0</v>
      </c>
      <c r="U1932" s="59">
        <v>0</v>
      </c>
      <c r="V1932" s="5"/>
      <c r="W1932" s="59">
        <v>0</v>
      </c>
      <c r="X1932" s="5"/>
      <c r="Y1932" s="7"/>
      <c r="Z1932" s="7">
        <v>45199</v>
      </c>
    </row>
    <row r="1933" spans="1:26" x14ac:dyDescent="0.25">
      <c r="A1933" s="5">
        <v>800231235</v>
      </c>
      <c r="B1933" s="5" t="s">
        <v>4021</v>
      </c>
      <c r="C1933" s="5" t="s">
        <v>4022</v>
      </c>
      <c r="D1933" s="5">
        <v>3235737</v>
      </c>
      <c r="E1933" s="5" t="s">
        <v>5953</v>
      </c>
      <c r="F1933" s="5" t="s">
        <v>9914</v>
      </c>
      <c r="G1933" s="7">
        <v>45048.584027777775</v>
      </c>
      <c r="H1933" s="7">
        <v>45092</v>
      </c>
      <c r="I1933" s="59">
        <v>8957551</v>
      </c>
      <c r="J1933" s="59">
        <v>8957551</v>
      </c>
      <c r="K1933" s="67" t="s">
        <v>14131</v>
      </c>
      <c r="L1933" s="5"/>
      <c r="M1933" s="5"/>
      <c r="N1933" s="59">
        <v>8957551</v>
      </c>
      <c r="O1933" s="59">
        <v>0</v>
      </c>
      <c r="P1933" s="5" t="s">
        <v>13295</v>
      </c>
      <c r="Q1933" s="59">
        <v>8957551</v>
      </c>
      <c r="R1933" s="59">
        <v>8957551</v>
      </c>
      <c r="S1933" s="59">
        <v>0</v>
      </c>
      <c r="T1933" s="59">
        <v>0</v>
      </c>
      <c r="U1933" s="59">
        <v>0</v>
      </c>
      <c r="V1933" s="5"/>
      <c r="W1933" s="59">
        <v>0</v>
      </c>
      <c r="X1933" s="5"/>
      <c r="Y1933" s="7"/>
      <c r="Z1933" s="7">
        <v>45199</v>
      </c>
    </row>
    <row r="1934" spans="1:26" x14ac:dyDescent="0.25">
      <c r="A1934" s="5">
        <v>800231235</v>
      </c>
      <c r="B1934" s="5" t="s">
        <v>4021</v>
      </c>
      <c r="C1934" s="5" t="s">
        <v>4022</v>
      </c>
      <c r="D1934" s="5">
        <v>3235765</v>
      </c>
      <c r="E1934" s="5" t="s">
        <v>5954</v>
      </c>
      <c r="F1934" s="5" t="s">
        <v>9915</v>
      </c>
      <c r="G1934" s="7">
        <v>45048.612500000003</v>
      </c>
      <c r="H1934" s="7">
        <v>45093</v>
      </c>
      <c r="I1934" s="59">
        <v>74100</v>
      </c>
      <c r="J1934" s="59">
        <v>6430.5</v>
      </c>
      <c r="K1934" s="67" t="s">
        <v>14192</v>
      </c>
      <c r="L1934" s="5"/>
      <c r="M1934" s="5"/>
      <c r="N1934" s="59">
        <v>0</v>
      </c>
      <c r="O1934" s="59">
        <v>0</v>
      </c>
      <c r="P1934" s="5" t="s">
        <v>13297</v>
      </c>
      <c r="Q1934" s="59">
        <v>74100</v>
      </c>
      <c r="R1934" s="59">
        <v>74100</v>
      </c>
      <c r="S1934" s="59">
        <v>2144</v>
      </c>
      <c r="T1934" s="59">
        <v>71956</v>
      </c>
      <c r="U1934" s="59">
        <v>0</v>
      </c>
      <c r="V1934" s="5"/>
      <c r="W1934" s="59">
        <v>65526</v>
      </c>
      <c r="X1934" s="5">
        <v>4800060481</v>
      </c>
      <c r="Y1934" s="7">
        <v>45125</v>
      </c>
      <c r="Z1934" s="7">
        <v>45199</v>
      </c>
    </row>
    <row r="1935" spans="1:26" x14ac:dyDescent="0.25">
      <c r="A1935" s="5">
        <v>800231235</v>
      </c>
      <c r="B1935" s="5" t="s">
        <v>4021</v>
      </c>
      <c r="C1935" s="5" t="s">
        <v>4022</v>
      </c>
      <c r="D1935" s="5">
        <v>3235834</v>
      </c>
      <c r="E1935" s="5" t="s">
        <v>5955</v>
      </c>
      <c r="F1935" s="5" t="s">
        <v>9916</v>
      </c>
      <c r="G1935" s="7">
        <v>45048.76666666667</v>
      </c>
      <c r="H1935" s="7">
        <v>45092</v>
      </c>
      <c r="I1935" s="59">
        <v>837768</v>
      </c>
      <c r="J1935" s="59">
        <v>834890.75</v>
      </c>
      <c r="K1935" s="67" t="s">
        <v>14192</v>
      </c>
      <c r="L1935" s="5"/>
      <c r="M1935" s="5"/>
      <c r="N1935" s="59">
        <v>0</v>
      </c>
      <c r="O1935" s="59">
        <v>11509</v>
      </c>
      <c r="P1935" s="5" t="s">
        <v>13298</v>
      </c>
      <c r="Q1935" s="59">
        <v>837768</v>
      </c>
      <c r="R1935" s="59">
        <v>837768</v>
      </c>
      <c r="S1935" s="59">
        <v>0</v>
      </c>
      <c r="T1935" s="59">
        <v>826259</v>
      </c>
      <c r="U1935" s="59">
        <v>826259</v>
      </c>
      <c r="V1935" s="5">
        <v>1222326566</v>
      </c>
      <c r="W1935" s="59">
        <v>0</v>
      </c>
      <c r="X1935" s="5"/>
      <c r="Y1935" s="7"/>
      <c r="Z1935" s="7">
        <v>45199</v>
      </c>
    </row>
    <row r="1936" spans="1:26" x14ac:dyDescent="0.25">
      <c r="A1936" s="5">
        <v>800231235</v>
      </c>
      <c r="B1936" s="5" t="s">
        <v>4021</v>
      </c>
      <c r="C1936" s="5" t="s">
        <v>4022</v>
      </c>
      <c r="D1936" s="5">
        <v>3235837</v>
      </c>
      <c r="E1936" s="5" t="s">
        <v>5956</v>
      </c>
      <c r="F1936" s="5" t="s">
        <v>9917</v>
      </c>
      <c r="G1936" s="7">
        <v>45049.072916666664</v>
      </c>
      <c r="H1936" s="7">
        <v>45092</v>
      </c>
      <c r="I1936" s="59">
        <v>1336319</v>
      </c>
      <c r="J1936" s="59">
        <v>1333441.75</v>
      </c>
      <c r="K1936" s="67" t="s">
        <v>14192</v>
      </c>
      <c r="L1936" s="5"/>
      <c r="M1936" s="5"/>
      <c r="N1936" s="59">
        <v>0</v>
      </c>
      <c r="O1936" s="59">
        <v>11509</v>
      </c>
      <c r="P1936" s="5" t="s">
        <v>13299</v>
      </c>
      <c r="Q1936" s="59">
        <v>1336319</v>
      </c>
      <c r="R1936" s="59">
        <v>1336319</v>
      </c>
      <c r="S1936" s="59">
        <v>0</v>
      </c>
      <c r="T1936" s="59">
        <v>1324810</v>
      </c>
      <c r="U1936" s="59">
        <v>1324810</v>
      </c>
      <c r="V1936" s="5">
        <v>1222326567</v>
      </c>
      <c r="W1936" s="59">
        <v>0</v>
      </c>
      <c r="X1936" s="5"/>
      <c r="Y1936" s="7"/>
      <c r="Z1936" s="7">
        <v>45199</v>
      </c>
    </row>
    <row r="1937" spans="1:26" x14ac:dyDescent="0.25">
      <c r="A1937" s="5">
        <v>800231235</v>
      </c>
      <c r="B1937" s="5" t="s">
        <v>4021</v>
      </c>
      <c r="C1937" s="5" t="s">
        <v>4022</v>
      </c>
      <c r="D1937" s="5">
        <v>3235853</v>
      </c>
      <c r="E1937" s="5" t="s">
        <v>5957</v>
      </c>
      <c r="F1937" s="5" t="s">
        <v>9918</v>
      </c>
      <c r="G1937" s="7">
        <v>45049.218055555553</v>
      </c>
      <c r="H1937" s="7">
        <v>45093</v>
      </c>
      <c r="I1937" s="59">
        <v>212100</v>
      </c>
      <c r="J1937" s="59">
        <v>8631.75</v>
      </c>
      <c r="K1937" s="67" t="s">
        <v>14192</v>
      </c>
      <c r="L1937" s="5"/>
      <c r="M1937" s="5"/>
      <c r="N1937" s="59">
        <v>0</v>
      </c>
      <c r="O1937" s="59">
        <v>11509</v>
      </c>
      <c r="P1937" s="5" t="s">
        <v>13300</v>
      </c>
      <c r="Q1937" s="59">
        <v>212100</v>
      </c>
      <c r="R1937" s="59">
        <v>212100</v>
      </c>
      <c r="S1937" s="59">
        <v>0</v>
      </c>
      <c r="T1937" s="59">
        <v>200591</v>
      </c>
      <c r="U1937" s="59">
        <v>0</v>
      </c>
      <c r="V1937" s="5"/>
      <c r="W1937" s="59">
        <v>200591</v>
      </c>
      <c r="X1937" s="5">
        <v>4800060821</v>
      </c>
      <c r="Y1937" s="7">
        <v>45155</v>
      </c>
      <c r="Z1937" s="7">
        <v>45199</v>
      </c>
    </row>
    <row r="1938" spans="1:26" x14ac:dyDescent="0.25">
      <c r="A1938" s="5">
        <v>800231235</v>
      </c>
      <c r="B1938" s="5" t="s">
        <v>4021</v>
      </c>
      <c r="C1938" s="5" t="s">
        <v>4022</v>
      </c>
      <c r="D1938" s="5">
        <v>3235865</v>
      </c>
      <c r="E1938" s="5" t="s">
        <v>5958</v>
      </c>
      <c r="F1938" s="5" t="s">
        <v>9919</v>
      </c>
      <c r="G1938" s="7">
        <v>45049.28125</v>
      </c>
      <c r="H1938" s="7">
        <v>45093</v>
      </c>
      <c r="I1938" s="59">
        <v>74100</v>
      </c>
      <c r="J1938" s="59">
        <v>6430.5</v>
      </c>
      <c r="K1938" s="67" t="s">
        <v>14192</v>
      </c>
      <c r="L1938" s="5"/>
      <c r="M1938" s="5"/>
      <c r="N1938" s="59">
        <v>0</v>
      </c>
      <c r="O1938" s="59">
        <v>8574</v>
      </c>
      <c r="P1938" s="5" t="s">
        <v>13301</v>
      </c>
      <c r="Q1938" s="59">
        <v>74100</v>
      </c>
      <c r="R1938" s="59">
        <v>74100</v>
      </c>
      <c r="S1938" s="59">
        <v>0</v>
      </c>
      <c r="T1938" s="59">
        <v>65526</v>
      </c>
      <c r="U1938" s="59">
        <v>0</v>
      </c>
      <c r="V1938" s="5"/>
      <c r="W1938" s="59">
        <v>65526</v>
      </c>
      <c r="X1938" s="5">
        <v>4800060481</v>
      </c>
      <c r="Y1938" s="7">
        <v>45125</v>
      </c>
      <c r="Z1938" s="7">
        <v>45199</v>
      </c>
    </row>
    <row r="1939" spans="1:26" x14ac:dyDescent="0.25">
      <c r="A1939" s="5">
        <v>800231235</v>
      </c>
      <c r="B1939" s="5" t="s">
        <v>4021</v>
      </c>
      <c r="C1939" s="5" t="s">
        <v>4022</v>
      </c>
      <c r="D1939" s="5">
        <v>3235909</v>
      </c>
      <c r="E1939" s="5" t="s">
        <v>5959</v>
      </c>
      <c r="F1939" s="5" t="s">
        <v>9920</v>
      </c>
      <c r="G1939" s="7">
        <v>45049.333333333336</v>
      </c>
      <c r="H1939" s="7">
        <v>45093</v>
      </c>
      <c r="I1939" s="59">
        <v>74100</v>
      </c>
      <c r="J1939" s="59">
        <v>6430.5</v>
      </c>
      <c r="K1939" s="67" t="s">
        <v>14192</v>
      </c>
      <c r="L1939" s="5"/>
      <c r="M1939" s="5"/>
      <c r="N1939" s="59">
        <v>0</v>
      </c>
      <c r="O1939" s="59">
        <v>8574</v>
      </c>
      <c r="P1939" s="5" t="s">
        <v>13302</v>
      </c>
      <c r="Q1939" s="59">
        <v>74100</v>
      </c>
      <c r="R1939" s="59">
        <v>74100</v>
      </c>
      <c r="S1939" s="59">
        <v>0</v>
      </c>
      <c r="T1939" s="59">
        <v>65526</v>
      </c>
      <c r="U1939" s="59">
        <v>0</v>
      </c>
      <c r="V1939" s="5"/>
      <c r="W1939" s="59">
        <v>65526</v>
      </c>
      <c r="X1939" s="5">
        <v>4800060481</v>
      </c>
      <c r="Y1939" s="7">
        <v>45125</v>
      </c>
      <c r="Z1939" s="7">
        <v>45199</v>
      </c>
    </row>
    <row r="1940" spans="1:26" x14ac:dyDescent="0.25">
      <c r="A1940" s="5">
        <v>800231235</v>
      </c>
      <c r="B1940" s="5" t="s">
        <v>4021</v>
      </c>
      <c r="C1940" s="5" t="s">
        <v>4022</v>
      </c>
      <c r="D1940" s="5">
        <v>3235943</v>
      </c>
      <c r="E1940" s="5" t="s">
        <v>5960</v>
      </c>
      <c r="F1940" s="5" t="s">
        <v>9921</v>
      </c>
      <c r="G1940" s="7">
        <v>45049.368750000001</v>
      </c>
      <c r="H1940" s="7">
        <v>45093</v>
      </c>
      <c r="I1940" s="59">
        <v>133900</v>
      </c>
      <c r="J1940" s="59">
        <v>48211.5</v>
      </c>
      <c r="K1940" s="67" t="s">
        <v>14192</v>
      </c>
      <c r="L1940" s="5"/>
      <c r="M1940" s="5"/>
      <c r="N1940" s="59">
        <v>0</v>
      </c>
      <c r="O1940" s="59">
        <v>64282</v>
      </c>
      <c r="P1940" s="5" t="s">
        <v>13303</v>
      </c>
      <c r="Q1940" s="59">
        <v>133900</v>
      </c>
      <c r="R1940" s="59">
        <v>133900</v>
      </c>
      <c r="S1940" s="59">
        <v>0</v>
      </c>
      <c r="T1940" s="59">
        <v>69618</v>
      </c>
      <c r="U1940" s="59">
        <v>0</v>
      </c>
      <c r="V1940" s="5"/>
      <c r="W1940" s="59">
        <v>69618</v>
      </c>
      <c r="X1940" s="5">
        <v>4800060481</v>
      </c>
      <c r="Y1940" s="7">
        <v>45125</v>
      </c>
      <c r="Z1940" s="7">
        <v>45199</v>
      </c>
    </row>
    <row r="1941" spans="1:26" x14ac:dyDescent="0.25">
      <c r="A1941" s="5">
        <v>800231235</v>
      </c>
      <c r="B1941" s="5" t="s">
        <v>4021</v>
      </c>
      <c r="C1941" s="5" t="s">
        <v>4022</v>
      </c>
      <c r="D1941" s="5">
        <v>3235949</v>
      </c>
      <c r="E1941" s="5" t="s">
        <v>5961</v>
      </c>
      <c r="F1941" s="5" t="s">
        <v>9922</v>
      </c>
      <c r="G1941" s="7">
        <v>45049.379166666666</v>
      </c>
      <c r="H1941" s="7">
        <v>45093</v>
      </c>
      <c r="I1941" s="59">
        <v>103100</v>
      </c>
      <c r="J1941" s="59">
        <v>28180.5</v>
      </c>
      <c r="K1941" s="67" t="s">
        <v>14192</v>
      </c>
      <c r="L1941" s="5"/>
      <c r="M1941" s="5"/>
      <c r="N1941" s="59">
        <v>0</v>
      </c>
      <c r="O1941" s="59">
        <v>37574</v>
      </c>
      <c r="P1941" s="5" t="s">
        <v>13304</v>
      </c>
      <c r="Q1941" s="59">
        <v>103100</v>
      </c>
      <c r="R1941" s="59">
        <v>103100</v>
      </c>
      <c r="S1941" s="59">
        <v>0</v>
      </c>
      <c r="T1941" s="59">
        <v>65526</v>
      </c>
      <c r="U1941" s="59">
        <v>0</v>
      </c>
      <c r="V1941" s="5"/>
      <c r="W1941" s="59">
        <v>65526</v>
      </c>
      <c r="X1941" s="5">
        <v>4800060481</v>
      </c>
      <c r="Y1941" s="7">
        <v>45125</v>
      </c>
      <c r="Z1941" s="7">
        <v>45199</v>
      </c>
    </row>
    <row r="1942" spans="1:26" x14ac:dyDescent="0.25">
      <c r="A1942" s="5">
        <v>800231235</v>
      </c>
      <c r="B1942" s="5" t="s">
        <v>4021</v>
      </c>
      <c r="C1942" s="5" t="s">
        <v>4022</v>
      </c>
      <c r="D1942" s="5">
        <v>3235952</v>
      </c>
      <c r="E1942" s="5" t="s">
        <v>5962</v>
      </c>
      <c r="F1942" s="5" t="s">
        <v>9923</v>
      </c>
      <c r="G1942" s="7">
        <v>45049.381249999999</v>
      </c>
      <c r="H1942" s="7">
        <v>45092</v>
      </c>
      <c r="I1942" s="59">
        <v>23186023</v>
      </c>
      <c r="J1942" s="59">
        <v>19939979.780000001</v>
      </c>
      <c r="K1942" s="5" t="s">
        <v>14192</v>
      </c>
      <c r="L1942" s="5"/>
      <c r="M1942" s="5"/>
      <c r="N1942" s="59">
        <v>23186023</v>
      </c>
      <c r="O1942" s="59">
        <v>0</v>
      </c>
      <c r="P1942" s="5" t="s">
        <v>13295</v>
      </c>
      <c r="Q1942" s="59">
        <v>23186023</v>
      </c>
      <c r="R1942" s="59">
        <v>23186023</v>
      </c>
      <c r="S1942" s="59">
        <v>0</v>
      </c>
      <c r="T1942" s="59">
        <v>0</v>
      </c>
      <c r="U1942" s="59">
        <v>0</v>
      </c>
      <c r="V1942" s="5"/>
      <c r="W1942" s="59">
        <v>0</v>
      </c>
      <c r="X1942" s="5"/>
      <c r="Y1942" s="7"/>
      <c r="Z1942" s="7">
        <v>45199</v>
      </c>
    </row>
    <row r="1943" spans="1:26" x14ac:dyDescent="0.25">
      <c r="A1943" s="5">
        <v>800231235</v>
      </c>
      <c r="B1943" s="5" t="s">
        <v>4021</v>
      </c>
      <c r="C1943" s="5" t="s">
        <v>4022</v>
      </c>
      <c r="D1943" s="5">
        <v>3235994</v>
      </c>
      <c r="E1943" s="5" t="s">
        <v>5963</v>
      </c>
      <c r="F1943" s="5" t="s">
        <v>9924</v>
      </c>
      <c r="G1943" s="7">
        <v>45049.419444444444</v>
      </c>
      <c r="H1943" s="7">
        <v>45093</v>
      </c>
      <c r="I1943" s="59">
        <v>401700</v>
      </c>
      <c r="J1943" s="59">
        <v>34942.5</v>
      </c>
      <c r="K1943" s="67" t="s">
        <v>14192</v>
      </c>
      <c r="L1943" s="5"/>
      <c r="M1943" s="5"/>
      <c r="N1943" s="59">
        <v>0</v>
      </c>
      <c r="O1943" s="59">
        <v>46590</v>
      </c>
      <c r="P1943" s="5" t="s">
        <v>13305</v>
      </c>
      <c r="Q1943" s="59">
        <v>401700</v>
      </c>
      <c r="R1943" s="59">
        <v>401700</v>
      </c>
      <c r="S1943" s="59">
        <v>0</v>
      </c>
      <c r="T1943" s="59">
        <v>355110</v>
      </c>
      <c r="U1943" s="59">
        <v>0</v>
      </c>
      <c r="V1943" s="5"/>
      <c r="W1943" s="59">
        <v>355110</v>
      </c>
      <c r="X1943" s="5">
        <v>4800060821</v>
      </c>
      <c r="Y1943" s="7">
        <v>45155</v>
      </c>
      <c r="Z1943" s="7">
        <v>45199</v>
      </c>
    </row>
    <row r="1944" spans="1:26" x14ac:dyDescent="0.25">
      <c r="A1944" s="5">
        <v>800231235</v>
      </c>
      <c r="B1944" s="5" t="s">
        <v>4021</v>
      </c>
      <c r="C1944" s="5" t="s">
        <v>4022</v>
      </c>
      <c r="D1944" s="5">
        <v>3236075</v>
      </c>
      <c r="E1944" s="5" t="s">
        <v>5964</v>
      </c>
      <c r="F1944" s="5" t="s">
        <v>9925</v>
      </c>
      <c r="G1944" s="7">
        <v>45049.539583333331</v>
      </c>
      <c r="H1944" s="7">
        <v>45093</v>
      </c>
      <c r="I1944" s="59">
        <v>74100</v>
      </c>
      <c r="J1944" s="59">
        <v>74100</v>
      </c>
      <c r="K1944" s="67" t="s">
        <v>14131</v>
      </c>
      <c r="L1944" s="5"/>
      <c r="M1944" s="5"/>
      <c r="N1944" s="59">
        <v>74100</v>
      </c>
      <c r="O1944" s="59">
        <v>0</v>
      </c>
      <c r="P1944" s="5" t="s">
        <v>13306</v>
      </c>
      <c r="Q1944" s="59">
        <v>74100</v>
      </c>
      <c r="R1944" s="59">
        <v>74100</v>
      </c>
      <c r="S1944" s="59">
        <v>0</v>
      </c>
      <c r="T1944" s="59">
        <v>0</v>
      </c>
      <c r="U1944" s="59">
        <v>0</v>
      </c>
      <c r="V1944" s="5"/>
      <c r="W1944" s="59">
        <v>0</v>
      </c>
      <c r="X1944" s="5"/>
      <c r="Y1944" s="7"/>
      <c r="Z1944" s="7">
        <v>45199</v>
      </c>
    </row>
    <row r="1945" spans="1:26" x14ac:dyDescent="0.25">
      <c r="A1945" s="5">
        <v>800231235</v>
      </c>
      <c r="B1945" s="5" t="s">
        <v>4021</v>
      </c>
      <c r="C1945" s="5" t="s">
        <v>4022</v>
      </c>
      <c r="D1945" s="5">
        <v>3236106</v>
      </c>
      <c r="E1945" s="5" t="s">
        <v>5965</v>
      </c>
      <c r="F1945" s="5" t="s">
        <v>9926</v>
      </c>
      <c r="G1945" s="7">
        <v>45049.594444444447</v>
      </c>
      <c r="H1945" s="7">
        <v>45093</v>
      </c>
      <c r="I1945" s="59">
        <v>103800</v>
      </c>
      <c r="J1945" s="59">
        <v>28705.5</v>
      </c>
      <c r="K1945" s="67" t="s">
        <v>14192</v>
      </c>
      <c r="L1945" s="5"/>
      <c r="M1945" s="5"/>
      <c r="N1945" s="59">
        <v>0</v>
      </c>
      <c r="O1945" s="59">
        <v>38274</v>
      </c>
      <c r="P1945" s="5" t="s">
        <v>13307</v>
      </c>
      <c r="Q1945" s="59">
        <v>103800</v>
      </c>
      <c r="R1945" s="59">
        <v>103800</v>
      </c>
      <c r="S1945" s="59">
        <v>0</v>
      </c>
      <c r="T1945" s="59">
        <v>65526</v>
      </c>
      <c r="U1945" s="59">
        <v>0</v>
      </c>
      <c r="V1945" s="5"/>
      <c r="W1945" s="59">
        <v>65526</v>
      </c>
      <c r="X1945" s="5">
        <v>4800060481</v>
      </c>
      <c r="Y1945" s="7">
        <v>45125</v>
      </c>
      <c r="Z1945" s="7">
        <v>45199</v>
      </c>
    </row>
    <row r="1946" spans="1:26" x14ac:dyDescent="0.25">
      <c r="A1946" s="5">
        <v>800231235</v>
      </c>
      <c r="B1946" s="5" t="s">
        <v>4021</v>
      </c>
      <c r="C1946" s="5" t="s">
        <v>4022</v>
      </c>
      <c r="D1946" s="5">
        <v>3236114</v>
      </c>
      <c r="E1946" s="5" t="s">
        <v>5966</v>
      </c>
      <c r="F1946" s="5" t="s">
        <v>9927</v>
      </c>
      <c r="G1946" s="7">
        <v>45049.602777777778</v>
      </c>
      <c r="H1946" s="7">
        <v>45093</v>
      </c>
      <c r="I1946" s="59">
        <v>50000</v>
      </c>
      <c r="J1946" s="59">
        <v>20130.75</v>
      </c>
      <c r="K1946" s="67" t="s">
        <v>14192</v>
      </c>
      <c r="L1946" s="5"/>
      <c r="M1946" s="5"/>
      <c r="N1946" s="59">
        <v>0</v>
      </c>
      <c r="O1946" s="59">
        <v>26841</v>
      </c>
      <c r="P1946" s="5" t="s">
        <v>13308</v>
      </c>
      <c r="Q1946" s="59">
        <v>50000</v>
      </c>
      <c r="R1946" s="59">
        <v>50000</v>
      </c>
      <c r="S1946" s="59">
        <v>0</v>
      </c>
      <c r="T1946" s="59">
        <v>23159</v>
      </c>
      <c r="U1946" s="59">
        <v>0</v>
      </c>
      <c r="V1946" s="5"/>
      <c r="W1946" s="59">
        <v>23159</v>
      </c>
      <c r="X1946" s="5">
        <v>4800060481</v>
      </c>
      <c r="Y1946" s="7">
        <v>45125</v>
      </c>
      <c r="Z1946" s="7">
        <v>45199</v>
      </c>
    </row>
    <row r="1947" spans="1:26" x14ac:dyDescent="0.25">
      <c r="A1947" s="5">
        <v>800231235</v>
      </c>
      <c r="B1947" s="5" t="s">
        <v>4021</v>
      </c>
      <c r="C1947" s="5" t="s">
        <v>4022</v>
      </c>
      <c r="D1947" s="5">
        <v>3236126</v>
      </c>
      <c r="E1947" s="5" t="s">
        <v>5967</v>
      </c>
      <c r="F1947" s="5" t="s">
        <v>9928</v>
      </c>
      <c r="G1947" s="7">
        <v>45049.615277777775</v>
      </c>
      <c r="H1947" s="7">
        <v>45093</v>
      </c>
      <c r="I1947" s="59">
        <v>103800</v>
      </c>
      <c r="J1947" s="59">
        <v>28705.5</v>
      </c>
      <c r="K1947" s="67" t="s">
        <v>14192</v>
      </c>
      <c r="L1947" s="5"/>
      <c r="M1947" s="5"/>
      <c r="N1947" s="59">
        <v>0</v>
      </c>
      <c r="O1947" s="59">
        <v>38274</v>
      </c>
      <c r="P1947" s="5" t="s">
        <v>13309</v>
      </c>
      <c r="Q1947" s="59">
        <v>103800</v>
      </c>
      <c r="R1947" s="59">
        <v>103800</v>
      </c>
      <c r="S1947" s="59">
        <v>0</v>
      </c>
      <c r="T1947" s="59">
        <v>65526</v>
      </c>
      <c r="U1947" s="59">
        <v>0</v>
      </c>
      <c r="V1947" s="5"/>
      <c r="W1947" s="59">
        <v>65526</v>
      </c>
      <c r="X1947" s="5">
        <v>4800060481</v>
      </c>
      <c r="Y1947" s="7">
        <v>45125</v>
      </c>
      <c r="Z1947" s="7">
        <v>45199</v>
      </c>
    </row>
    <row r="1948" spans="1:26" x14ac:dyDescent="0.25">
      <c r="A1948" s="5">
        <v>800231235</v>
      </c>
      <c r="B1948" s="5" t="s">
        <v>4021</v>
      </c>
      <c r="C1948" s="5" t="s">
        <v>4022</v>
      </c>
      <c r="D1948" s="5">
        <v>3236137</v>
      </c>
      <c r="E1948" s="5" t="s">
        <v>5968</v>
      </c>
      <c r="F1948" s="5" t="s">
        <v>9929</v>
      </c>
      <c r="G1948" s="7">
        <v>45049.629166666666</v>
      </c>
      <c r="H1948" s="7">
        <v>45093</v>
      </c>
      <c r="I1948" s="59">
        <v>74100</v>
      </c>
      <c r="J1948" s="59">
        <v>6430.5</v>
      </c>
      <c r="K1948" s="67" t="s">
        <v>14192</v>
      </c>
      <c r="L1948" s="5"/>
      <c r="M1948" s="5"/>
      <c r="N1948" s="59">
        <v>0</v>
      </c>
      <c r="O1948" s="59">
        <v>8574</v>
      </c>
      <c r="P1948" s="5" t="s">
        <v>13310</v>
      </c>
      <c r="Q1948" s="59">
        <v>74100</v>
      </c>
      <c r="R1948" s="59">
        <v>74100</v>
      </c>
      <c r="S1948" s="59">
        <v>0</v>
      </c>
      <c r="T1948" s="59">
        <v>65526</v>
      </c>
      <c r="U1948" s="59">
        <v>0</v>
      </c>
      <c r="V1948" s="5"/>
      <c r="W1948" s="59">
        <v>65526</v>
      </c>
      <c r="X1948" s="5">
        <v>4800060481</v>
      </c>
      <c r="Y1948" s="7">
        <v>45125</v>
      </c>
      <c r="Z1948" s="7">
        <v>45199</v>
      </c>
    </row>
    <row r="1949" spans="1:26" x14ac:dyDescent="0.25">
      <c r="A1949" s="5">
        <v>800231235</v>
      </c>
      <c r="B1949" s="5" t="s">
        <v>4021</v>
      </c>
      <c r="C1949" s="5" t="s">
        <v>4022</v>
      </c>
      <c r="D1949" s="5">
        <v>3236154</v>
      </c>
      <c r="E1949" s="5" t="s">
        <v>5969</v>
      </c>
      <c r="F1949" s="5" t="s">
        <v>9930</v>
      </c>
      <c r="G1949" s="7">
        <v>45049.648611111108</v>
      </c>
      <c r="H1949" s="7">
        <v>45092</v>
      </c>
      <c r="I1949" s="59">
        <v>29717106</v>
      </c>
      <c r="J1949" s="59">
        <v>25556711.16</v>
      </c>
      <c r="K1949" s="5" t="s">
        <v>14192</v>
      </c>
      <c r="L1949" s="5"/>
      <c r="M1949" s="5"/>
      <c r="N1949" s="59">
        <v>29717106</v>
      </c>
      <c r="O1949" s="59">
        <v>0</v>
      </c>
      <c r="P1949" s="5" t="s">
        <v>13295</v>
      </c>
      <c r="Q1949" s="59">
        <v>29717106</v>
      </c>
      <c r="R1949" s="59">
        <v>29717106</v>
      </c>
      <c r="S1949" s="59">
        <v>0</v>
      </c>
      <c r="T1949" s="59">
        <v>0</v>
      </c>
      <c r="U1949" s="59">
        <v>0</v>
      </c>
      <c r="V1949" s="5"/>
      <c r="W1949" s="59">
        <v>0</v>
      </c>
      <c r="X1949" s="5"/>
      <c r="Y1949" s="7"/>
      <c r="Z1949" s="7">
        <v>45199</v>
      </c>
    </row>
    <row r="1950" spans="1:26" x14ac:dyDescent="0.25">
      <c r="A1950" s="5">
        <v>800231235</v>
      </c>
      <c r="B1950" s="5" t="s">
        <v>4021</v>
      </c>
      <c r="C1950" s="5" t="s">
        <v>4022</v>
      </c>
      <c r="D1950" s="5">
        <v>3236231</v>
      </c>
      <c r="E1950" s="5" t="s">
        <v>5970</v>
      </c>
      <c r="F1950" s="5" t="s">
        <v>9931</v>
      </c>
      <c r="G1950" s="7">
        <v>45050.017361111109</v>
      </c>
      <c r="H1950" s="7">
        <v>45092</v>
      </c>
      <c r="I1950" s="59">
        <v>1419415</v>
      </c>
      <c r="J1950" s="59">
        <v>1220696.8999999999</v>
      </c>
      <c r="K1950" s="5" t="s">
        <v>14192</v>
      </c>
      <c r="L1950" s="5"/>
      <c r="M1950" s="5"/>
      <c r="N1950" s="59">
        <v>1419415</v>
      </c>
      <c r="O1950" s="59">
        <v>0</v>
      </c>
      <c r="P1950" s="5" t="s">
        <v>13295</v>
      </c>
      <c r="Q1950" s="59">
        <v>1419415</v>
      </c>
      <c r="R1950" s="59">
        <v>1419415</v>
      </c>
      <c r="S1950" s="59">
        <v>0</v>
      </c>
      <c r="T1950" s="59">
        <v>0</v>
      </c>
      <c r="U1950" s="59">
        <v>0</v>
      </c>
      <c r="V1950" s="5"/>
      <c r="W1950" s="59">
        <v>0</v>
      </c>
      <c r="X1950" s="5"/>
      <c r="Y1950" s="7"/>
      <c r="Z1950" s="7">
        <v>45199</v>
      </c>
    </row>
    <row r="1951" spans="1:26" x14ac:dyDescent="0.25">
      <c r="A1951" s="5">
        <v>800231235</v>
      </c>
      <c r="B1951" s="5" t="s">
        <v>4021</v>
      </c>
      <c r="C1951" s="5" t="s">
        <v>4022</v>
      </c>
      <c r="D1951" s="5">
        <v>3236251</v>
      </c>
      <c r="E1951" s="5" t="s">
        <v>5971</v>
      </c>
      <c r="F1951" s="5" t="s">
        <v>9932</v>
      </c>
      <c r="G1951" s="7">
        <v>45050.273611111108</v>
      </c>
      <c r="H1951" s="7">
        <v>45093</v>
      </c>
      <c r="I1951" s="59">
        <v>74100</v>
      </c>
      <c r="J1951" s="59">
        <v>6430.5</v>
      </c>
      <c r="K1951" s="67" t="s">
        <v>14192</v>
      </c>
      <c r="L1951" s="5"/>
      <c r="M1951" s="5"/>
      <c r="N1951" s="59">
        <v>0</v>
      </c>
      <c r="O1951" s="59">
        <v>8574</v>
      </c>
      <c r="P1951" s="5" t="s">
        <v>13311</v>
      </c>
      <c r="Q1951" s="59">
        <v>74100</v>
      </c>
      <c r="R1951" s="59">
        <v>74100</v>
      </c>
      <c r="S1951" s="59">
        <v>0</v>
      </c>
      <c r="T1951" s="59">
        <v>65526</v>
      </c>
      <c r="U1951" s="59">
        <v>0</v>
      </c>
      <c r="V1951" s="5"/>
      <c r="W1951" s="59">
        <v>65526</v>
      </c>
      <c r="X1951" s="5">
        <v>4800060481</v>
      </c>
      <c r="Y1951" s="7">
        <v>45125</v>
      </c>
      <c r="Z1951" s="7">
        <v>45199</v>
      </c>
    </row>
    <row r="1952" spans="1:26" x14ac:dyDescent="0.25">
      <c r="A1952" s="5">
        <v>800231235</v>
      </c>
      <c r="B1952" s="5" t="s">
        <v>4021</v>
      </c>
      <c r="C1952" s="5" t="s">
        <v>4022</v>
      </c>
      <c r="D1952" s="5">
        <v>3236254</v>
      </c>
      <c r="E1952" s="5" t="s">
        <v>5972</v>
      </c>
      <c r="F1952" s="5" t="s">
        <v>9933</v>
      </c>
      <c r="G1952" s="7">
        <v>45050.280555555553</v>
      </c>
      <c r="H1952" s="7">
        <v>45093</v>
      </c>
      <c r="I1952" s="59">
        <v>74100</v>
      </c>
      <c r="J1952" s="59">
        <v>6430.5</v>
      </c>
      <c r="K1952" s="67" t="s">
        <v>14192</v>
      </c>
      <c r="L1952" s="5"/>
      <c r="M1952" s="5"/>
      <c r="N1952" s="59">
        <v>0</v>
      </c>
      <c r="O1952" s="59">
        <v>0</v>
      </c>
      <c r="P1952" s="5" t="s">
        <v>13312</v>
      </c>
      <c r="Q1952" s="59">
        <v>74100</v>
      </c>
      <c r="R1952" s="59">
        <v>74100</v>
      </c>
      <c r="S1952" s="59">
        <v>2144</v>
      </c>
      <c r="T1952" s="59">
        <v>71956</v>
      </c>
      <c r="U1952" s="59">
        <v>0</v>
      </c>
      <c r="V1952" s="5"/>
      <c r="W1952" s="59">
        <v>65526</v>
      </c>
      <c r="X1952" s="5">
        <v>4800060481</v>
      </c>
      <c r="Y1952" s="7">
        <v>45125</v>
      </c>
      <c r="Z1952" s="7">
        <v>45199</v>
      </c>
    </row>
    <row r="1953" spans="1:26" x14ac:dyDescent="0.25">
      <c r="A1953" s="5">
        <v>800231235</v>
      </c>
      <c r="B1953" s="5" t="s">
        <v>4021</v>
      </c>
      <c r="C1953" s="5" t="s">
        <v>4022</v>
      </c>
      <c r="D1953" s="5">
        <v>3236310</v>
      </c>
      <c r="E1953" s="5" t="s">
        <v>5973</v>
      </c>
      <c r="F1953" s="5" t="s">
        <v>9934</v>
      </c>
      <c r="G1953" s="7">
        <v>45050.32916666667</v>
      </c>
      <c r="H1953" s="7">
        <v>45092</v>
      </c>
      <c r="I1953" s="59">
        <v>34262092</v>
      </c>
      <c r="J1953" s="59">
        <v>29465399.120000001</v>
      </c>
      <c r="K1953" s="5" t="s">
        <v>14192</v>
      </c>
      <c r="L1953" s="5"/>
      <c r="M1953" s="5"/>
      <c r="N1953" s="59">
        <v>34262092</v>
      </c>
      <c r="O1953" s="59">
        <v>0</v>
      </c>
      <c r="P1953" s="5" t="s">
        <v>13295</v>
      </c>
      <c r="Q1953" s="59">
        <v>34262092</v>
      </c>
      <c r="R1953" s="59">
        <v>34262092</v>
      </c>
      <c r="S1953" s="59">
        <v>0</v>
      </c>
      <c r="T1953" s="59">
        <v>0</v>
      </c>
      <c r="U1953" s="59">
        <v>0</v>
      </c>
      <c r="V1953" s="5"/>
      <c r="W1953" s="59">
        <v>0</v>
      </c>
      <c r="X1953" s="5"/>
      <c r="Y1953" s="7"/>
      <c r="Z1953" s="7">
        <v>45199</v>
      </c>
    </row>
    <row r="1954" spans="1:26" x14ac:dyDescent="0.25">
      <c r="A1954" s="5">
        <v>800231235</v>
      </c>
      <c r="B1954" s="5" t="s">
        <v>4021</v>
      </c>
      <c r="C1954" s="5" t="s">
        <v>4022</v>
      </c>
      <c r="D1954" s="5">
        <v>3236316</v>
      </c>
      <c r="E1954" s="5" t="s">
        <v>5974</v>
      </c>
      <c r="F1954" s="5" t="s">
        <v>9935</v>
      </c>
      <c r="G1954" s="7">
        <v>45050.335416666669</v>
      </c>
      <c r="H1954" s="7">
        <v>45093</v>
      </c>
      <c r="I1954" s="59">
        <v>74100</v>
      </c>
      <c r="J1954" s="59">
        <v>6430.5</v>
      </c>
      <c r="K1954" s="67" t="s">
        <v>14192</v>
      </c>
      <c r="L1954" s="5"/>
      <c r="M1954" s="5"/>
      <c r="N1954" s="59">
        <v>0</v>
      </c>
      <c r="O1954" s="59">
        <v>8574</v>
      </c>
      <c r="P1954" s="5" t="s">
        <v>13313</v>
      </c>
      <c r="Q1954" s="59">
        <v>74100</v>
      </c>
      <c r="R1954" s="59">
        <v>74100</v>
      </c>
      <c r="S1954" s="59">
        <v>0</v>
      </c>
      <c r="T1954" s="59">
        <v>65526</v>
      </c>
      <c r="U1954" s="59">
        <v>0</v>
      </c>
      <c r="V1954" s="5"/>
      <c r="W1954" s="59">
        <v>65526</v>
      </c>
      <c r="X1954" s="5">
        <v>4800060481</v>
      </c>
      <c r="Y1954" s="7">
        <v>45125</v>
      </c>
      <c r="Z1954" s="7">
        <v>45199</v>
      </c>
    </row>
    <row r="1955" spans="1:26" x14ac:dyDescent="0.25">
      <c r="A1955" s="5">
        <v>800231235</v>
      </c>
      <c r="B1955" s="5" t="s">
        <v>4021</v>
      </c>
      <c r="C1955" s="5" t="s">
        <v>4022</v>
      </c>
      <c r="D1955" s="5">
        <v>3236375</v>
      </c>
      <c r="E1955" s="5" t="s">
        <v>5975</v>
      </c>
      <c r="F1955" s="5" t="s">
        <v>9936</v>
      </c>
      <c r="G1955" s="7">
        <v>45050.381944444445</v>
      </c>
      <c r="H1955" s="7">
        <v>45093</v>
      </c>
      <c r="I1955" s="59">
        <v>74100</v>
      </c>
      <c r="J1955" s="59">
        <v>6430.5</v>
      </c>
      <c r="K1955" s="67" t="s">
        <v>14192</v>
      </c>
      <c r="L1955" s="5"/>
      <c r="M1955" s="5"/>
      <c r="N1955" s="59">
        <v>0</v>
      </c>
      <c r="O1955" s="59">
        <v>8574</v>
      </c>
      <c r="P1955" s="5" t="s">
        <v>13314</v>
      </c>
      <c r="Q1955" s="59">
        <v>74100</v>
      </c>
      <c r="R1955" s="59">
        <v>74100</v>
      </c>
      <c r="S1955" s="59">
        <v>0</v>
      </c>
      <c r="T1955" s="59">
        <v>65526</v>
      </c>
      <c r="U1955" s="59">
        <v>0</v>
      </c>
      <c r="V1955" s="5"/>
      <c r="W1955" s="59">
        <v>65526</v>
      </c>
      <c r="X1955" s="5">
        <v>4800060481</v>
      </c>
      <c r="Y1955" s="7">
        <v>45125</v>
      </c>
      <c r="Z1955" s="7">
        <v>45199</v>
      </c>
    </row>
    <row r="1956" spans="1:26" x14ac:dyDescent="0.25">
      <c r="A1956" s="5">
        <v>800231235</v>
      </c>
      <c r="B1956" s="5" t="s">
        <v>4021</v>
      </c>
      <c r="C1956" s="5" t="s">
        <v>4022</v>
      </c>
      <c r="D1956" s="5">
        <v>3236378</v>
      </c>
      <c r="E1956" s="5" t="s">
        <v>5976</v>
      </c>
      <c r="F1956" s="5" t="s">
        <v>9937</v>
      </c>
      <c r="G1956" s="7">
        <v>45050.384722222225</v>
      </c>
      <c r="H1956" s="7">
        <v>45093</v>
      </c>
      <c r="I1956" s="59">
        <v>74100</v>
      </c>
      <c r="J1956" s="59">
        <v>6430.5</v>
      </c>
      <c r="K1956" s="67" t="s">
        <v>14192</v>
      </c>
      <c r="L1956" s="5"/>
      <c r="M1956" s="5"/>
      <c r="N1956" s="59">
        <v>0</v>
      </c>
      <c r="O1956" s="59">
        <v>8574</v>
      </c>
      <c r="P1956" s="5" t="s">
        <v>13315</v>
      </c>
      <c r="Q1956" s="59">
        <v>74100</v>
      </c>
      <c r="R1956" s="59">
        <v>74100</v>
      </c>
      <c r="S1956" s="59">
        <v>0</v>
      </c>
      <c r="T1956" s="59">
        <v>65526</v>
      </c>
      <c r="U1956" s="59">
        <v>0</v>
      </c>
      <c r="V1956" s="5"/>
      <c r="W1956" s="59">
        <v>65526</v>
      </c>
      <c r="X1956" s="5">
        <v>4800060481</v>
      </c>
      <c r="Y1956" s="7">
        <v>45125</v>
      </c>
      <c r="Z1956" s="7">
        <v>45199</v>
      </c>
    </row>
    <row r="1957" spans="1:26" x14ac:dyDescent="0.25">
      <c r="A1957" s="5">
        <v>800231235</v>
      </c>
      <c r="B1957" s="5" t="s">
        <v>4021</v>
      </c>
      <c r="C1957" s="5" t="s">
        <v>4022</v>
      </c>
      <c r="D1957" s="5">
        <v>3236388</v>
      </c>
      <c r="E1957" s="5" t="s">
        <v>5977</v>
      </c>
      <c r="F1957" s="5" t="s">
        <v>9938</v>
      </c>
      <c r="G1957" s="7">
        <v>45050.393750000003</v>
      </c>
      <c r="H1957" s="7">
        <v>45093</v>
      </c>
      <c r="I1957" s="59">
        <v>74100</v>
      </c>
      <c r="J1957" s="59">
        <v>6430.5</v>
      </c>
      <c r="K1957" s="67" t="s">
        <v>14192</v>
      </c>
      <c r="L1957" s="5"/>
      <c r="M1957" s="5"/>
      <c r="N1957" s="59">
        <v>0</v>
      </c>
      <c r="O1957" s="59">
        <v>8574</v>
      </c>
      <c r="P1957" s="5" t="s">
        <v>13316</v>
      </c>
      <c r="Q1957" s="59">
        <v>74100</v>
      </c>
      <c r="R1957" s="59">
        <v>74100</v>
      </c>
      <c r="S1957" s="59">
        <v>0</v>
      </c>
      <c r="T1957" s="59">
        <v>65526</v>
      </c>
      <c r="U1957" s="59">
        <v>0</v>
      </c>
      <c r="V1957" s="5"/>
      <c r="W1957" s="59">
        <v>65526</v>
      </c>
      <c r="X1957" s="5">
        <v>4800060481</v>
      </c>
      <c r="Y1957" s="7">
        <v>45125</v>
      </c>
      <c r="Z1957" s="7">
        <v>45199</v>
      </c>
    </row>
    <row r="1958" spans="1:26" x14ac:dyDescent="0.25">
      <c r="A1958" s="5">
        <v>800231235</v>
      </c>
      <c r="B1958" s="5" t="s">
        <v>4021</v>
      </c>
      <c r="C1958" s="5" t="s">
        <v>4022</v>
      </c>
      <c r="D1958" s="5">
        <v>3236389</v>
      </c>
      <c r="E1958" s="5" t="s">
        <v>5978</v>
      </c>
      <c r="F1958" s="5" t="s">
        <v>9939</v>
      </c>
      <c r="G1958" s="7">
        <v>45050.393750000003</v>
      </c>
      <c r="H1958" s="7">
        <v>45093</v>
      </c>
      <c r="I1958" s="59">
        <v>237300</v>
      </c>
      <c r="J1958" s="59">
        <v>226947.75</v>
      </c>
      <c r="K1958" s="67" t="s">
        <v>14192</v>
      </c>
      <c r="L1958" s="5"/>
      <c r="M1958" s="5"/>
      <c r="N1958" s="59">
        <v>0</v>
      </c>
      <c r="O1958" s="59">
        <v>41409</v>
      </c>
      <c r="P1958" s="5" t="s">
        <v>13317</v>
      </c>
      <c r="Q1958" s="59">
        <v>237300</v>
      </c>
      <c r="R1958" s="59">
        <v>237300</v>
      </c>
      <c r="S1958" s="59">
        <v>0</v>
      </c>
      <c r="T1958" s="59">
        <v>195891</v>
      </c>
      <c r="U1958" s="59">
        <v>195891</v>
      </c>
      <c r="V1958" s="5">
        <v>1222326578</v>
      </c>
      <c r="W1958" s="59">
        <v>0</v>
      </c>
      <c r="X1958" s="5"/>
      <c r="Y1958" s="7"/>
      <c r="Z1958" s="7">
        <v>45199</v>
      </c>
    </row>
    <row r="1959" spans="1:26" x14ac:dyDescent="0.25">
      <c r="A1959" s="5">
        <v>800231235</v>
      </c>
      <c r="B1959" s="5" t="s">
        <v>4021</v>
      </c>
      <c r="C1959" s="5" t="s">
        <v>4022</v>
      </c>
      <c r="D1959" s="5">
        <v>3236390</v>
      </c>
      <c r="E1959" s="5" t="s">
        <v>5979</v>
      </c>
      <c r="F1959" s="5" t="s">
        <v>9940</v>
      </c>
      <c r="G1959" s="7">
        <v>45050.393750000003</v>
      </c>
      <c r="H1959" s="7">
        <v>45093</v>
      </c>
      <c r="I1959" s="59">
        <v>159900</v>
      </c>
      <c r="J1959" s="59">
        <v>136306.5</v>
      </c>
      <c r="K1959" s="67" t="s">
        <v>14192</v>
      </c>
      <c r="L1959" s="5"/>
      <c r="M1959" s="5"/>
      <c r="N1959" s="59">
        <v>0</v>
      </c>
      <c r="O1959" s="59">
        <v>94374</v>
      </c>
      <c r="P1959" s="5" t="s">
        <v>13318</v>
      </c>
      <c r="Q1959" s="59">
        <v>159900</v>
      </c>
      <c r="R1959" s="59">
        <v>159900</v>
      </c>
      <c r="S1959" s="59">
        <v>0</v>
      </c>
      <c r="T1959" s="59">
        <v>65526</v>
      </c>
      <c r="U1959" s="59">
        <v>65526</v>
      </c>
      <c r="V1959" s="5">
        <v>1222326579</v>
      </c>
      <c r="W1959" s="59">
        <v>0</v>
      </c>
      <c r="X1959" s="5"/>
      <c r="Y1959" s="7"/>
      <c r="Z1959" s="7">
        <v>45199</v>
      </c>
    </row>
    <row r="1960" spans="1:26" x14ac:dyDescent="0.25">
      <c r="A1960" s="5">
        <v>800231235</v>
      </c>
      <c r="B1960" s="5" t="s">
        <v>4021</v>
      </c>
      <c r="C1960" s="5" t="s">
        <v>4022</v>
      </c>
      <c r="D1960" s="5">
        <v>3236393</v>
      </c>
      <c r="E1960" s="5" t="s">
        <v>5980</v>
      </c>
      <c r="F1960" s="5" t="s">
        <v>9941</v>
      </c>
      <c r="G1960" s="7">
        <v>45050.397222222222</v>
      </c>
      <c r="H1960" s="7">
        <v>45093</v>
      </c>
      <c r="I1960" s="59">
        <v>74100</v>
      </c>
      <c r="J1960" s="59">
        <v>6430.5</v>
      </c>
      <c r="K1960" s="67" t="s">
        <v>14192</v>
      </c>
      <c r="L1960" s="5"/>
      <c r="M1960" s="5"/>
      <c r="N1960" s="59">
        <v>0</v>
      </c>
      <c r="O1960" s="59">
        <v>8574</v>
      </c>
      <c r="P1960" s="5" t="s">
        <v>13319</v>
      </c>
      <c r="Q1960" s="59">
        <v>74100</v>
      </c>
      <c r="R1960" s="59">
        <v>74100</v>
      </c>
      <c r="S1960" s="59">
        <v>0</v>
      </c>
      <c r="T1960" s="59">
        <v>65526</v>
      </c>
      <c r="U1960" s="59">
        <v>0</v>
      </c>
      <c r="V1960" s="5"/>
      <c r="W1960" s="59">
        <v>65526</v>
      </c>
      <c r="X1960" s="5">
        <v>4800060481</v>
      </c>
      <c r="Y1960" s="7">
        <v>45125</v>
      </c>
      <c r="Z1960" s="7">
        <v>45199</v>
      </c>
    </row>
    <row r="1961" spans="1:26" x14ac:dyDescent="0.25">
      <c r="A1961" s="5">
        <v>800231235</v>
      </c>
      <c r="B1961" s="5" t="s">
        <v>4021</v>
      </c>
      <c r="C1961" s="5" t="s">
        <v>4022</v>
      </c>
      <c r="D1961" s="5">
        <v>3236397</v>
      </c>
      <c r="E1961" s="5" t="s">
        <v>5981</v>
      </c>
      <c r="F1961" s="5" t="s">
        <v>9942</v>
      </c>
      <c r="G1961" s="7">
        <v>45050.402083333334</v>
      </c>
      <c r="H1961" s="7">
        <v>45093</v>
      </c>
      <c r="I1961" s="59">
        <v>103800</v>
      </c>
      <c r="J1961" s="59">
        <v>28705.5</v>
      </c>
      <c r="K1961" s="67" t="s">
        <v>14192</v>
      </c>
      <c r="L1961" s="5"/>
      <c r="M1961" s="5"/>
      <c r="N1961" s="59">
        <v>0</v>
      </c>
      <c r="O1961" s="59">
        <v>38274</v>
      </c>
      <c r="P1961" s="5" t="s">
        <v>13320</v>
      </c>
      <c r="Q1961" s="59">
        <v>103800</v>
      </c>
      <c r="R1961" s="59">
        <v>103800</v>
      </c>
      <c r="S1961" s="59">
        <v>0</v>
      </c>
      <c r="T1961" s="59">
        <v>65526</v>
      </c>
      <c r="U1961" s="59">
        <v>0</v>
      </c>
      <c r="V1961" s="5"/>
      <c r="W1961" s="59">
        <v>65526</v>
      </c>
      <c r="X1961" s="5">
        <v>4800060481</v>
      </c>
      <c r="Y1961" s="7">
        <v>45125</v>
      </c>
      <c r="Z1961" s="7">
        <v>45199</v>
      </c>
    </row>
    <row r="1962" spans="1:26" x14ac:dyDescent="0.25">
      <c r="A1962" s="5">
        <v>800231235</v>
      </c>
      <c r="B1962" s="5" t="s">
        <v>4021</v>
      </c>
      <c r="C1962" s="5" t="s">
        <v>4022</v>
      </c>
      <c r="D1962" s="5">
        <v>3236403</v>
      </c>
      <c r="E1962" s="5" t="s">
        <v>5982</v>
      </c>
      <c r="F1962" s="5" t="s">
        <v>9943</v>
      </c>
      <c r="G1962" s="7">
        <v>45050.406944444447</v>
      </c>
      <c r="H1962" s="7">
        <v>45093</v>
      </c>
      <c r="I1962" s="59">
        <v>70002</v>
      </c>
      <c r="J1962" s="59">
        <v>67858.5</v>
      </c>
      <c r="K1962" s="67" t="s">
        <v>14192</v>
      </c>
      <c r="L1962" s="5"/>
      <c r="M1962" s="5"/>
      <c r="N1962" s="59">
        <v>0</v>
      </c>
      <c r="O1962" s="59">
        <v>8574</v>
      </c>
      <c r="P1962" s="5" t="s">
        <v>13321</v>
      </c>
      <c r="Q1962" s="59">
        <v>74100</v>
      </c>
      <c r="R1962" s="59">
        <v>74100</v>
      </c>
      <c r="S1962" s="59">
        <v>0</v>
      </c>
      <c r="T1962" s="59">
        <v>61428</v>
      </c>
      <c r="U1962" s="59">
        <v>61428</v>
      </c>
      <c r="V1962" s="5">
        <v>1222326580</v>
      </c>
      <c r="W1962" s="59">
        <v>0</v>
      </c>
      <c r="X1962" s="5"/>
      <c r="Y1962" s="7"/>
      <c r="Z1962" s="7">
        <v>45199</v>
      </c>
    </row>
    <row r="1963" spans="1:26" x14ac:dyDescent="0.25">
      <c r="A1963" s="5">
        <v>800231235</v>
      </c>
      <c r="B1963" s="5" t="s">
        <v>4021</v>
      </c>
      <c r="C1963" s="5" t="s">
        <v>4022</v>
      </c>
      <c r="D1963" s="5">
        <v>3236412</v>
      </c>
      <c r="E1963" s="5" t="s">
        <v>5983</v>
      </c>
      <c r="F1963" s="5" t="s">
        <v>9944</v>
      </c>
      <c r="G1963" s="7">
        <v>45050.415972222225</v>
      </c>
      <c r="H1963" s="7">
        <v>45093</v>
      </c>
      <c r="I1963" s="59">
        <v>74100</v>
      </c>
      <c r="J1963" s="59">
        <v>6430.5</v>
      </c>
      <c r="K1963" s="67" t="s">
        <v>14192</v>
      </c>
      <c r="L1963" s="5"/>
      <c r="M1963" s="5"/>
      <c r="N1963" s="59">
        <v>0</v>
      </c>
      <c r="O1963" s="59">
        <v>8574</v>
      </c>
      <c r="P1963" s="5" t="s">
        <v>13322</v>
      </c>
      <c r="Q1963" s="59">
        <v>74100</v>
      </c>
      <c r="R1963" s="59">
        <v>74100</v>
      </c>
      <c r="S1963" s="59">
        <v>0</v>
      </c>
      <c r="T1963" s="59">
        <v>65526</v>
      </c>
      <c r="U1963" s="59">
        <v>0</v>
      </c>
      <c r="V1963" s="5"/>
      <c r="W1963" s="59">
        <v>65526</v>
      </c>
      <c r="X1963" s="5">
        <v>4800060481</v>
      </c>
      <c r="Y1963" s="7">
        <v>45125</v>
      </c>
      <c r="Z1963" s="7">
        <v>45199</v>
      </c>
    </row>
    <row r="1964" spans="1:26" x14ac:dyDescent="0.25">
      <c r="A1964" s="5">
        <v>800231235</v>
      </c>
      <c r="B1964" s="5" t="s">
        <v>4021</v>
      </c>
      <c r="C1964" s="5" t="s">
        <v>4022</v>
      </c>
      <c r="D1964" s="5">
        <v>3236420</v>
      </c>
      <c r="E1964" s="5" t="s">
        <v>5984</v>
      </c>
      <c r="F1964" s="5" t="s">
        <v>9945</v>
      </c>
      <c r="G1964" s="7">
        <v>45050.422222222223</v>
      </c>
      <c r="H1964" s="7">
        <v>45093</v>
      </c>
      <c r="I1964" s="59">
        <v>26900</v>
      </c>
      <c r="J1964" s="59">
        <v>3796.5</v>
      </c>
      <c r="K1964" s="67" t="s">
        <v>14192</v>
      </c>
      <c r="L1964" s="5"/>
      <c r="M1964" s="5"/>
      <c r="N1964" s="59">
        <v>0</v>
      </c>
      <c r="O1964" s="59">
        <v>5062</v>
      </c>
      <c r="P1964" s="5" t="s">
        <v>13323</v>
      </c>
      <c r="Q1964" s="59">
        <v>26900</v>
      </c>
      <c r="R1964" s="59">
        <v>26900</v>
      </c>
      <c r="S1964" s="59">
        <v>0</v>
      </c>
      <c r="T1964" s="59">
        <v>21838</v>
      </c>
      <c r="U1964" s="59">
        <v>0</v>
      </c>
      <c r="V1964" s="5"/>
      <c r="W1964" s="59">
        <v>21838</v>
      </c>
      <c r="X1964" s="5">
        <v>4800060481</v>
      </c>
      <c r="Y1964" s="7">
        <v>45125</v>
      </c>
      <c r="Z1964" s="7">
        <v>45199</v>
      </c>
    </row>
    <row r="1965" spans="1:26" x14ac:dyDescent="0.25">
      <c r="A1965" s="5">
        <v>800231235</v>
      </c>
      <c r="B1965" s="5" t="s">
        <v>4021</v>
      </c>
      <c r="C1965" s="5" t="s">
        <v>4022</v>
      </c>
      <c r="D1965" s="5">
        <v>3236437</v>
      </c>
      <c r="E1965" s="5" t="s">
        <v>5985</v>
      </c>
      <c r="F1965" s="5" t="s">
        <v>9946</v>
      </c>
      <c r="G1965" s="7">
        <v>45050.438194444447</v>
      </c>
      <c r="H1965" s="7">
        <v>45093</v>
      </c>
      <c r="I1965" s="59">
        <v>126500</v>
      </c>
      <c r="J1965" s="59">
        <v>10978.5</v>
      </c>
      <c r="K1965" s="67" t="s">
        <v>14192</v>
      </c>
      <c r="L1965" s="5"/>
      <c r="M1965" s="5"/>
      <c r="N1965" s="59">
        <v>0</v>
      </c>
      <c r="O1965" s="59">
        <v>14638</v>
      </c>
      <c r="P1965" s="5" t="s">
        <v>13324</v>
      </c>
      <c r="Q1965" s="59">
        <v>126500</v>
      </c>
      <c r="R1965" s="59">
        <v>126500</v>
      </c>
      <c r="S1965" s="59">
        <v>0</v>
      </c>
      <c r="T1965" s="59">
        <v>111862</v>
      </c>
      <c r="U1965" s="59">
        <v>0</v>
      </c>
      <c r="V1965" s="5"/>
      <c r="W1965" s="59">
        <v>111862</v>
      </c>
      <c r="X1965" s="5">
        <v>4800060481</v>
      </c>
      <c r="Y1965" s="7">
        <v>45125</v>
      </c>
      <c r="Z1965" s="7">
        <v>45199</v>
      </c>
    </row>
    <row r="1966" spans="1:26" x14ac:dyDescent="0.25">
      <c r="A1966" s="5">
        <v>800231235</v>
      </c>
      <c r="B1966" s="5" t="s">
        <v>4021</v>
      </c>
      <c r="C1966" s="5" t="s">
        <v>4022</v>
      </c>
      <c r="D1966" s="5">
        <v>3236456</v>
      </c>
      <c r="E1966" s="5" t="s">
        <v>5986</v>
      </c>
      <c r="F1966" s="5" t="s">
        <v>9947</v>
      </c>
      <c r="G1966" s="7">
        <v>45050.46597222222</v>
      </c>
      <c r="H1966" s="7">
        <v>45093</v>
      </c>
      <c r="I1966" s="59">
        <v>103800</v>
      </c>
      <c r="J1966" s="59">
        <v>28705.5</v>
      </c>
      <c r="K1966" s="67" t="s">
        <v>14192</v>
      </c>
      <c r="L1966" s="5"/>
      <c r="M1966" s="5"/>
      <c r="N1966" s="59">
        <v>0</v>
      </c>
      <c r="O1966" s="59">
        <v>0</v>
      </c>
      <c r="P1966" s="5" t="s">
        <v>13325</v>
      </c>
      <c r="Q1966" s="59">
        <v>103800</v>
      </c>
      <c r="R1966" s="59">
        <v>103800</v>
      </c>
      <c r="S1966" s="59">
        <v>9569</v>
      </c>
      <c r="T1966" s="59">
        <v>94231</v>
      </c>
      <c r="U1966" s="59">
        <v>0</v>
      </c>
      <c r="V1966" s="5"/>
      <c r="W1966" s="59">
        <v>65526</v>
      </c>
      <c r="X1966" s="5">
        <v>4800060481</v>
      </c>
      <c r="Y1966" s="7">
        <v>45125</v>
      </c>
      <c r="Z1966" s="7">
        <v>45199</v>
      </c>
    </row>
    <row r="1967" spans="1:26" x14ac:dyDescent="0.25">
      <c r="A1967" s="5">
        <v>800231235</v>
      </c>
      <c r="B1967" s="5" t="s">
        <v>4021</v>
      </c>
      <c r="C1967" s="5" t="s">
        <v>4022</v>
      </c>
      <c r="D1967" s="5">
        <v>3236473</v>
      </c>
      <c r="E1967" s="5" t="s">
        <v>5987</v>
      </c>
      <c r="F1967" s="5" t="s">
        <v>9948</v>
      </c>
      <c r="G1967" s="7">
        <v>45050.490277777775</v>
      </c>
      <c r="H1967" s="7">
        <v>45093</v>
      </c>
      <c r="I1967" s="59">
        <v>74100</v>
      </c>
      <c r="J1967" s="59">
        <v>6430.5</v>
      </c>
      <c r="K1967" s="67" t="s">
        <v>14192</v>
      </c>
      <c r="L1967" s="5"/>
      <c r="M1967" s="5"/>
      <c r="N1967" s="59">
        <v>0</v>
      </c>
      <c r="O1967" s="59">
        <v>8574</v>
      </c>
      <c r="P1967" s="5" t="s">
        <v>13326</v>
      </c>
      <c r="Q1967" s="59">
        <v>74100</v>
      </c>
      <c r="R1967" s="59">
        <v>74100</v>
      </c>
      <c r="S1967" s="59">
        <v>0</v>
      </c>
      <c r="T1967" s="59">
        <v>65526</v>
      </c>
      <c r="U1967" s="59">
        <v>0</v>
      </c>
      <c r="V1967" s="5"/>
      <c r="W1967" s="59">
        <v>65526</v>
      </c>
      <c r="X1967" s="5">
        <v>4800060481</v>
      </c>
      <c r="Y1967" s="7">
        <v>45125</v>
      </c>
      <c r="Z1967" s="7">
        <v>45199</v>
      </c>
    </row>
    <row r="1968" spans="1:26" x14ac:dyDescent="0.25">
      <c r="A1968" s="5">
        <v>800231235</v>
      </c>
      <c r="B1968" s="5" t="s">
        <v>4021</v>
      </c>
      <c r="C1968" s="5" t="s">
        <v>4022</v>
      </c>
      <c r="D1968" s="5">
        <v>3236474</v>
      </c>
      <c r="E1968" s="5" t="s">
        <v>5988</v>
      </c>
      <c r="F1968" s="5" t="s">
        <v>9949</v>
      </c>
      <c r="G1968" s="7">
        <v>45050.490972222222</v>
      </c>
      <c r="H1968" s="7">
        <v>45092</v>
      </c>
      <c r="I1968" s="59">
        <v>5796634</v>
      </c>
      <c r="J1968" s="59">
        <v>4985105.24</v>
      </c>
      <c r="K1968" s="5" t="s">
        <v>14192</v>
      </c>
      <c r="L1968" s="5"/>
      <c r="M1968" s="5"/>
      <c r="N1968" s="59">
        <v>5796634</v>
      </c>
      <c r="O1968" s="59">
        <v>0</v>
      </c>
      <c r="P1968" s="5" t="s">
        <v>13295</v>
      </c>
      <c r="Q1968" s="59">
        <v>5796634</v>
      </c>
      <c r="R1968" s="59">
        <v>5796634</v>
      </c>
      <c r="S1968" s="59">
        <v>0</v>
      </c>
      <c r="T1968" s="59">
        <v>0</v>
      </c>
      <c r="U1968" s="59">
        <v>0</v>
      </c>
      <c r="V1968" s="5"/>
      <c r="W1968" s="59">
        <v>0</v>
      </c>
      <c r="X1968" s="5"/>
      <c r="Y1968" s="7"/>
      <c r="Z1968" s="7">
        <v>45199</v>
      </c>
    </row>
    <row r="1969" spans="1:26" x14ac:dyDescent="0.25">
      <c r="A1969" s="5">
        <v>800231235</v>
      </c>
      <c r="B1969" s="5" t="s">
        <v>4021</v>
      </c>
      <c r="C1969" s="5" t="s">
        <v>4022</v>
      </c>
      <c r="D1969" s="5">
        <v>3236485</v>
      </c>
      <c r="E1969" s="5" t="s">
        <v>5989</v>
      </c>
      <c r="F1969" s="5" t="s">
        <v>9950</v>
      </c>
      <c r="G1969" s="7">
        <v>45050.500694444447</v>
      </c>
      <c r="H1969" s="7">
        <v>45092</v>
      </c>
      <c r="I1969" s="59">
        <v>10501029</v>
      </c>
      <c r="J1969" s="59">
        <v>10501029</v>
      </c>
      <c r="K1969" s="67" t="s">
        <v>14131</v>
      </c>
      <c r="L1969" s="5"/>
      <c r="M1969" s="5"/>
      <c r="N1969" s="59">
        <v>10501029</v>
      </c>
      <c r="O1969" s="59">
        <v>0</v>
      </c>
      <c r="P1969" s="5" t="s">
        <v>13295</v>
      </c>
      <c r="Q1969" s="59">
        <v>10501029</v>
      </c>
      <c r="R1969" s="59">
        <v>10501029</v>
      </c>
      <c r="S1969" s="59">
        <v>0</v>
      </c>
      <c r="T1969" s="59">
        <v>0</v>
      </c>
      <c r="U1969" s="59">
        <v>0</v>
      </c>
      <c r="V1969" s="5"/>
      <c r="W1969" s="59">
        <v>0</v>
      </c>
      <c r="X1969" s="5"/>
      <c r="Y1969" s="7"/>
      <c r="Z1969" s="7">
        <v>45199</v>
      </c>
    </row>
    <row r="1970" spans="1:26" x14ac:dyDescent="0.25">
      <c r="A1970" s="5">
        <v>800231235</v>
      </c>
      <c r="B1970" s="5" t="s">
        <v>4021</v>
      </c>
      <c r="C1970" s="5" t="s">
        <v>4022</v>
      </c>
      <c r="D1970" s="5">
        <v>3236499</v>
      </c>
      <c r="E1970" s="5" t="s">
        <v>5990</v>
      </c>
      <c r="F1970" s="5" t="s">
        <v>9951</v>
      </c>
      <c r="G1970" s="7">
        <v>45050.518055555556</v>
      </c>
      <c r="H1970" s="7">
        <v>45093</v>
      </c>
      <c r="I1970" s="59">
        <v>74100</v>
      </c>
      <c r="J1970" s="59">
        <v>6430.5</v>
      </c>
      <c r="K1970" s="67" t="s">
        <v>14192</v>
      </c>
      <c r="L1970" s="5"/>
      <c r="M1970" s="5"/>
      <c r="N1970" s="59">
        <v>0</v>
      </c>
      <c r="O1970" s="59">
        <v>8574</v>
      </c>
      <c r="P1970" s="5" t="s">
        <v>13327</v>
      </c>
      <c r="Q1970" s="59">
        <v>74100</v>
      </c>
      <c r="R1970" s="59">
        <v>74100</v>
      </c>
      <c r="S1970" s="59">
        <v>0</v>
      </c>
      <c r="T1970" s="59">
        <v>65526</v>
      </c>
      <c r="U1970" s="59">
        <v>0</v>
      </c>
      <c r="V1970" s="5"/>
      <c r="W1970" s="59">
        <v>65526</v>
      </c>
      <c r="X1970" s="5">
        <v>4800060481</v>
      </c>
      <c r="Y1970" s="7">
        <v>45125</v>
      </c>
      <c r="Z1970" s="7">
        <v>45199</v>
      </c>
    </row>
    <row r="1971" spans="1:26" x14ac:dyDescent="0.25">
      <c r="A1971" s="5">
        <v>800231235</v>
      </c>
      <c r="B1971" s="5" t="s">
        <v>4021</v>
      </c>
      <c r="C1971" s="5" t="s">
        <v>4022</v>
      </c>
      <c r="D1971" s="5">
        <v>3236508</v>
      </c>
      <c r="E1971" s="5" t="s">
        <v>5991</v>
      </c>
      <c r="F1971" s="5" t="s">
        <v>9952</v>
      </c>
      <c r="G1971" s="7">
        <v>45050.534722222219</v>
      </c>
      <c r="H1971" s="7">
        <v>45093</v>
      </c>
      <c r="I1971" s="59">
        <v>867168</v>
      </c>
      <c r="J1971" s="59">
        <v>867168</v>
      </c>
      <c r="K1971" s="67" t="s">
        <v>14131</v>
      </c>
      <c r="L1971" s="5"/>
      <c r="M1971" s="5"/>
      <c r="N1971" s="59">
        <v>867168</v>
      </c>
      <c r="O1971" s="59">
        <v>0</v>
      </c>
      <c r="P1971" s="5" t="s">
        <v>13328</v>
      </c>
      <c r="Q1971" s="59">
        <v>867168</v>
      </c>
      <c r="R1971" s="59">
        <v>867168</v>
      </c>
      <c r="S1971" s="59">
        <v>0</v>
      </c>
      <c r="T1971" s="59">
        <v>0</v>
      </c>
      <c r="U1971" s="59">
        <v>0</v>
      </c>
      <c r="V1971" s="5"/>
      <c r="W1971" s="59">
        <v>0</v>
      </c>
      <c r="X1971" s="5"/>
      <c r="Y1971" s="7"/>
      <c r="Z1971" s="7">
        <v>45199</v>
      </c>
    </row>
    <row r="1972" spans="1:26" x14ac:dyDescent="0.25">
      <c r="A1972" s="5">
        <v>800231235</v>
      </c>
      <c r="B1972" s="5" t="s">
        <v>4021</v>
      </c>
      <c r="C1972" s="5" t="s">
        <v>4022</v>
      </c>
      <c r="D1972" s="5">
        <v>3236535</v>
      </c>
      <c r="E1972" s="5" t="s">
        <v>5992</v>
      </c>
      <c r="F1972" s="5" t="s">
        <v>9953</v>
      </c>
      <c r="G1972" s="7">
        <v>45050.564583333333</v>
      </c>
      <c r="H1972" s="7">
        <v>45093</v>
      </c>
      <c r="I1972" s="59">
        <v>126500</v>
      </c>
      <c r="J1972" s="59">
        <v>10978.5</v>
      </c>
      <c r="K1972" s="67" t="s">
        <v>14192</v>
      </c>
      <c r="L1972" s="5"/>
      <c r="M1972" s="5"/>
      <c r="N1972" s="59">
        <v>0</v>
      </c>
      <c r="O1972" s="59">
        <v>14638</v>
      </c>
      <c r="P1972" s="5" t="s">
        <v>13329</v>
      </c>
      <c r="Q1972" s="59">
        <v>126500</v>
      </c>
      <c r="R1972" s="59">
        <v>126500</v>
      </c>
      <c r="S1972" s="59">
        <v>0</v>
      </c>
      <c r="T1972" s="59">
        <v>111862</v>
      </c>
      <c r="U1972" s="59">
        <v>0</v>
      </c>
      <c r="V1972" s="5"/>
      <c r="W1972" s="59">
        <v>111862</v>
      </c>
      <c r="X1972" s="5">
        <v>4800060481</v>
      </c>
      <c r="Y1972" s="7">
        <v>45125</v>
      </c>
      <c r="Z1972" s="7">
        <v>45199</v>
      </c>
    </row>
    <row r="1973" spans="1:26" x14ac:dyDescent="0.25">
      <c r="A1973" s="5">
        <v>800231235</v>
      </c>
      <c r="B1973" s="5" t="s">
        <v>4021</v>
      </c>
      <c r="C1973" s="5" t="s">
        <v>4022</v>
      </c>
      <c r="D1973" s="5">
        <v>3236549</v>
      </c>
      <c r="E1973" s="5" t="s">
        <v>5993</v>
      </c>
      <c r="F1973" s="5" t="s">
        <v>9954</v>
      </c>
      <c r="G1973" s="7">
        <v>45050.579861111109</v>
      </c>
      <c r="H1973" s="7">
        <v>45093</v>
      </c>
      <c r="I1973" s="59">
        <v>50000</v>
      </c>
      <c r="J1973" s="59">
        <v>20130.75</v>
      </c>
      <c r="K1973" s="67" t="s">
        <v>14192</v>
      </c>
      <c r="L1973" s="5"/>
      <c r="M1973" s="5"/>
      <c r="N1973" s="59">
        <v>0</v>
      </c>
      <c r="O1973" s="59">
        <v>26841</v>
      </c>
      <c r="P1973" s="5" t="s">
        <v>13330</v>
      </c>
      <c r="Q1973" s="59">
        <v>50000</v>
      </c>
      <c r="R1973" s="59">
        <v>50000</v>
      </c>
      <c r="S1973" s="59">
        <v>0</v>
      </c>
      <c r="T1973" s="59">
        <v>23159</v>
      </c>
      <c r="U1973" s="59">
        <v>0</v>
      </c>
      <c r="V1973" s="5"/>
      <c r="W1973" s="59">
        <v>23159</v>
      </c>
      <c r="X1973" s="5">
        <v>4800060481</v>
      </c>
      <c r="Y1973" s="7">
        <v>45125</v>
      </c>
      <c r="Z1973" s="7">
        <v>45199</v>
      </c>
    </row>
    <row r="1974" spans="1:26" x14ac:dyDescent="0.25">
      <c r="A1974" s="5">
        <v>800231235</v>
      </c>
      <c r="B1974" s="5" t="s">
        <v>4021</v>
      </c>
      <c r="C1974" s="5" t="s">
        <v>4022</v>
      </c>
      <c r="D1974" s="5">
        <v>3236554</v>
      </c>
      <c r="E1974" s="5" t="s">
        <v>5994</v>
      </c>
      <c r="F1974" s="5" t="s">
        <v>9955</v>
      </c>
      <c r="G1974" s="7">
        <v>45050.584722222222</v>
      </c>
      <c r="H1974" s="7">
        <v>45093</v>
      </c>
      <c r="I1974" s="59">
        <v>103100</v>
      </c>
      <c r="J1974" s="59">
        <v>28180.5</v>
      </c>
      <c r="K1974" s="67" t="s">
        <v>14192</v>
      </c>
      <c r="L1974" s="5"/>
      <c r="M1974" s="5"/>
      <c r="N1974" s="59">
        <v>0</v>
      </c>
      <c r="O1974" s="59">
        <v>37574</v>
      </c>
      <c r="P1974" s="5" t="s">
        <v>13331</v>
      </c>
      <c r="Q1974" s="59">
        <v>103100</v>
      </c>
      <c r="R1974" s="59">
        <v>103100</v>
      </c>
      <c r="S1974" s="59">
        <v>0</v>
      </c>
      <c r="T1974" s="59">
        <v>65526</v>
      </c>
      <c r="U1974" s="59">
        <v>0</v>
      </c>
      <c r="V1974" s="5"/>
      <c r="W1974" s="59">
        <v>65526</v>
      </c>
      <c r="X1974" s="5">
        <v>4800060481</v>
      </c>
      <c r="Y1974" s="7">
        <v>45125</v>
      </c>
      <c r="Z1974" s="7">
        <v>45199</v>
      </c>
    </row>
    <row r="1975" spans="1:26" x14ac:dyDescent="0.25">
      <c r="A1975" s="5">
        <v>800231235</v>
      </c>
      <c r="B1975" s="5" t="s">
        <v>4021</v>
      </c>
      <c r="C1975" s="5" t="s">
        <v>4022</v>
      </c>
      <c r="D1975" s="5">
        <v>3236560</v>
      </c>
      <c r="E1975" s="5" t="s">
        <v>5995</v>
      </c>
      <c r="F1975" s="5" t="s">
        <v>9956</v>
      </c>
      <c r="G1975" s="7">
        <v>45050.59375</v>
      </c>
      <c r="H1975" s="7">
        <v>45093</v>
      </c>
      <c r="I1975" s="59">
        <v>74100</v>
      </c>
      <c r="J1975" s="59">
        <v>6430.5</v>
      </c>
      <c r="K1975" s="67" t="s">
        <v>14192</v>
      </c>
      <c r="L1975" s="5"/>
      <c r="M1975" s="5"/>
      <c r="N1975" s="59">
        <v>0</v>
      </c>
      <c r="O1975" s="59">
        <v>8574</v>
      </c>
      <c r="P1975" s="5" t="s">
        <v>13332</v>
      </c>
      <c r="Q1975" s="59">
        <v>74100</v>
      </c>
      <c r="R1975" s="59">
        <v>74100</v>
      </c>
      <c r="S1975" s="59">
        <v>0</v>
      </c>
      <c r="T1975" s="59">
        <v>65526</v>
      </c>
      <c r="U1975" s="59">
        <v>0</v>
      </c>
      <c r="V1975" s="5"/>
      <c r="W1975" s="59">
        <v>65526</v>
      </c>
      <c r="X1975" s="5">
        <v>4800060481</v>
      </c>
      <c r="Y1975" s="7">
        <v>45125</v>
      </c>
      <c r="Z1975" s="7">
        <v>45199</v>
      </c>
    </row>
    <row r="1976" spans="1:26" x14ac:dyDescent="0.25">
      <c r="A1976" s="5">
        <v>800231235</v>
      </c>
      <c r="B1976" s="5" t="s">
        <v>4021</v>
      </c>
      <c r="C1976" s="5" t="s">
        <v>4022</v>
      </c>
      <c r="D1976" s="5">
        <v>3236589</v>
      </c>
      <c r="E1976" s="5" t="s">
        <v>5996</v>
      </c>
      <c r="F1976" s="5" t="s">
        <v>9957</v>
      </c>
      <c r="G1976" s="7">
        <v>45050.624305555553</v>
      </c>
      <c r="H1976" s="7">
        <v>45093</v>
      </c>
      <c r="I1976" s="59">
        <v>103100</v>
      </c>
      <c r="J1976" s="59">
        <v>28180.5</v>
      </c>
      <c r="K1976" s="67" t="s">
        <v>14192</v>
      </c>
      <c r="L1976" s="5"/>
      <c r="M1976" s="5"/>
      <c r="N1976" s="59">
        <v>0</v>
      </c>
      <c r="O1976" s="59">
        <v>37574</v>
      </c>
      <c r="P1976" s="5" t="s">
        <v>13333</v>
      </c>
      <c r="Q1976" s="59">
        <v>103100</v>
      </c>
      <c r="R1976" s="59">
        <v>103100</v>
      </c>
      <c r="S1976" s="59">
        <v>0</v>
      </c>
      <c r="T1976" s="59">
        <v>65526</v>
      </c>
      <c r="U1976" s="59">
        <v>0</v>
      </c>
      <c r="V1976" s="5"/>
      <c r="W1976" s="59">
        <v>65526</v>
      </c>
      <c r="X1976" s="5">
        <v>4800060481</v>
      </c>
      <c r="Y1976" s="7">
        <v>45125</v>
      </c>
      <c r="Z1976" s="7">
        <v>45199</v>
      </c>
    </row>
    <row r="1977" spans="1:26" x14ac:dyDescent="0.25">
      <c r="A1977" s="5">
        <v>800231235</v>
      </c>
      <c r="B1977" s="5" t="s">
        <v>4021</v>
      </c>
      <c r="C1977" s="5" t="s">
        <v>4022</v>
      </c>
      <c r="D1977" s="5">
        <v>3236597</v>
      </c>
      <c r="E1977" s="5" t="s">
        <v>5997</v>
      </c>
      <c r="F1977" s="5" t="s">
        <v>9958</v>
      </c>
      <c r="G1977" s="7">
        <v>45050.634027777778</v>
      </c>
      <c r="H1977" s="7">
        <v>45093</v>
      </c>
      <c r="I1977" s="59">
        <v>74100</v>
      </c>
      <c r="J1977" s="59">
        <v>6430.5</v>
      </c>
      <c r="K1977" s="67" t="s">
        <v>14192</v>
      </c>
      <c r="L1977" s="5"/>
      <c r="M1977" s="5"/>
      <c r="N1977" s="59">
        <v>0</v>
      </c>
      <c r="O1977" s="59">
        <v>0</v>
      </c>
      <c r="P1977" s="5" t="s">
        <v>13334</v>
      </c>
      <c r="Q1977" s="59">
        <v>74100</v>
      </c>
      <c r="R1977" s="59">
        <v>74100</v>
      </c>
      <c r="S1977" s="59">
        <v>2144</v>
      </c>
      <c r="T1977" s="59">
        <v>71956</v>
      </c>
      <c r="U1977" s="59">
        <v>0</v>
      </c>
      <c r="V1977" s="5"/>
      <c r="W1977" s="59">
        <v>65526</v>
      </c>
      <c r="X1977" s="5">
        <v>4800060481</v>
      </c>
      <c r="Y1977" s="7">
        <v>45125</v>
      </c>
      <c r="Z1977" s="7">
        <v>45199</v>
      </c>
    </row>
    <row r="1978" spans="1:26" x14ac:dyDescent="0.25">
      <c r="A1978" s="5">
        <v>800231235</v>
      </c>
      <c r="B1978" s="5" t="s">
        <v>4021</v>
      </c>
      <c r="C1978" s="5" t="s">
        <v>4022</v>
      </c>
      <c r="D1978" s="5">
        <v>3236600</v>
      </c>
      <c r="E1978" s="5" t="s">
        <v>5998</v>
      </c>
      <c r="F1978" s="5" t="s">
        <v>9959</v>
      </c>
      <c r="G1978" s="7">
        <v>45050.634722222225</v>
      </c>
      <c r="H1978" s="7">
        <v>45093</v>
      </c>
      <c r="I1978" s="59">
        <v>74100</v>
      </c>
      <c r="J1978" s="59">
        <v>6430.5</v>
      </c>
      <c r="K1978" s="67" t="s">
        <v>14192</v>
      </c>
      <c r="L1978" s="5"/>
      <c r="M1978" s="5"/>
      <c r="N1978" s="59">
        <v>0</v>
      </c>
      <c r="O1978" s="59">
        <v>8574</v>
      </c>
      <c r="P1978" s="5" t="s">
        <v>13335</v>
      </c>
      <c r="Q1978" s="59">
        <v>74100</v>
      </c>
      <c r="R1978" s="59">
        <v>74100</v>
      </c>
      <c r="S1978" s="59">
        <v>0</v>
      </c>
      <c r="T1978" s="59">
        <v>65526</v>
      </c>
      <c r="U1978" s="59">
        <v>0</v>
      </c>
      <c r="V1978" s="5"/>
      <c r="W1978" s="59">
        <v>65526</v>
      </c>
      <c r="X1978" s="5">
        <v>4800060481</v>
      </c>
      <c r="Y1978" s="7">
        <v>45125</v>
      </c>
      <c r="Z1978" s="7">
        <v>45199</v>
      </c>
    </row>
    <row r="1979" spans="1:26" x14ac:dyDescent="0.25">
      <c r="A1979" s="5">
        <v>800231235</v>
      </c>
      <c r="B1979" s="5" t="s">
        <v>4021</v>
      </c>
      <c r="C1979" s="5" t="s">
        <v>4022</v>
      </c>
      <c r="D1979" s="5">
        <v>3236611</v>
      </c>
      <c r="E1979" s="5" t="s">
        <v>5999</v>
      </c>
      <c r="F1979" s="5" t="s">
        <v>9960</v>
      </c>
      <c r="G1979" s="7">
        <v>45050.645833333336</v>
      </c>
      <c r="H1979" s="7">
        <v>45093</v>
      </c>
      <c r="I1979" s="59">
        <v>74100</v>
      </c>
      <c r="J1979" s="59">
        <v>6430.5</v>
      </c>
      <c r="K1979" s="67" t="s">
        <v>14192</v>
      </c>
      <c r="L1979" s="5"/>
      <c r="M1979" s="5"/>
      <c r="N1979" s="59">
        <v>0</v>
      </c>
      <c r="O1979" s="59">
        <v>8574</v>
      </c>
      <c r="P1979" s="5" t="s">
        <v>13336</v>
      </c>
      <c r="Q1979" s="59">
        <v>74100</v>
      </c>
      <c r="R1979" s="59">
        <v>74100</v>
      </c>
      <c r="S1979" s="59">
        <v>0</v>
      </c>
      <c r="T1979" s="59">
        <v>65526</v>
      </c>
      <c r="U1979" s="59">
        <v>0</v>
      </c>
      <c r="V1979" s="5"/>
      <c r="W1979" s="59">
        <v>65526</v>
      </c>
      <c r="X1979" s="5">
        <v>4800060481</v>
      </c>
      <c r="Y1979" s="7">
        <v>45125</v>
      </c>
      <c r="Z1979" s="7">
        <v>45199</v>
      </c>
    </row>
    <row r="1980" spans="1:26" x14ac:dyDescent="0.25">
      <c r="A1980" s="5">
        <v>800231235</v>
      </c>
      <c r="B1980" s="5" t="s">
        <v>4021</v>
      </c>
      <c r="C1980" s="5" t="s">
        <v>4022</v>
      </c>
      <c r="D1980" s="5">
        <v>3236683</v>
      </c>
      <c r="E1980" s="5" t="s">
        <v>6000</v>
      </c>
      <c r="F1980" s="5" t="s">
        <v>9961</v>
      </c>
      <c r="G1980" s="7">
        <v>45051.260416666664</v>
      </c>
      <c r="H1980" s="7">
        <v>45093</v>
      </c>
      <c r="I1980" s="59">
        <v>103100</v>
      </c>
      <c r="J1980" s="59">
        <v>28180.5</v>
      </c>
      <c r="K1980" s="67" t="s">
        <v>14192</v>
      </c>
      <c r="L1980" s="5"/>
      <c r="M1980" s="5"/>
      <c r="N1980" s="59">
        <v>0</v>
      </c>
      <c r="O1980" s="59">
        <v>37574</v>
      </c>
      <c r="P1980" s="5" t="s">
        <v>13337</v>
      </c>
      <c r="Q1980" s="59">
        <v>103100</v>
      </c>
      <c r="R1980" s="59">
        <v>103100</v>
      </c>
      <c r="S1980" s="59">
        <v>0</v>
      </c>
      <c r="T1980" s="59">
        <v>65526</v>
      </c>
      <c r="U1980" s="59">
        <v>0</v>
      </c>
      <c r="V1980" s="5"/>
      <c r="W1980" s="59">
        <v>65526</v>
      </c>
      <c r="X1980" s="5">
        <v>4800060481</v>
      </c>
      <c r="Y1980" s="7">
        <v>45125</v>
      </c>
      <c r="Z1980" s="7">
        <v>45199</v>
      </c>
    </row>
    <row r="1981" spans="1:26" x14ac:dyDescent="0.25">
      <c r="A1981" s="5">
        <v>800231235</v>
      </c>
      <c r="B1981" s="5" t="s">
        <v>4021</v>
      </c>
      <c r="C1981" s="5" t="s">
        <v>4022</v>
      </c>
      <c r="D1981" s="5">
        <v>3236688</v>
      </c>
      <c r="E1981" s="5" t="s">
        <v>6001</v>
      </c>
      <c r="F1981" s="5" t="s">
        <v>9962</v>
      </c>
      <c r="G1981" s="7">
        <v>45051.276388888888</v>
      </c>
      <c r="H1981" s="7">
        <v>45093</v>
      </c>
      <c r="I1981" s="59">
        <v>74100</v>
      </c>
      <c r="J1981" s="59">
        <v>6430.5</v>
      </c>
      <c r="K1981" s="67" t="s">
        <v>14192</v>
      </c>
      <c r="L1981" s="5"/>
      <c r="M1981" s="5"/>
      <c r="N1981" s="59">
        <v>0</v>
      </c>
      <c r="O1981" s="59">
        <v>8574</v>
      </c>
      <c r="P1981" s="5" t="s">
        <v>13338</v>
      </c>
      <c r="Q1981" s="59">
        <v>74100</v>
      </c>
      <c r="R1981" s="59">
        <v>74100</v>
      </c>
      <c r="S1981" s="59">
        <v>0</v>
      </c>
      <c r="T1981" s="59">
        <v>65526</v>
      </c>
      <c r="U1981" s="59">
        <v>0</v>
      </c>
      <c r="V1981" s="5"/>
      <c r="W1981" s="59">
        <v>65526</v>
      </c>
      <c r="X1981" s="5">
        <v>4800060481</v>
      </c>
      <c r="Y1981" s="7">
        <v>45125</v>
      </c>
      <c r="Z1981" s="7">
        <v>45199</v>
      </c>
    </row>
    <row r="1982" spans="1:26" x14ac:dyDescent="0.25">
      <c r="A1982" s="5">
        <v>800231235</v>
      </c>
      <c r="B1982" s="5" t="s">
        <v>4021</v>
      </c>
      <c r="C1982" s="5" t="s">
        <v>4022</v>
      </c>
      <c r="D1982" s="5">
        <v>3236694</v>
      </c>
      <c r="E1982" s="5" t="s">
        <v>6002</v>
      </c>
      <c r="F1982" s="5" t="s">
        <v>9963</v>
      </c>
      <c r="G1982" s="7">
        <v>45051.285416666666</v>
      </c>
      <c r="H1982" s="7">
        <v>45093</v>
      </c>
      <c r="I1982" s="59">
        <v>4826014</v>
      </c>
      <c r="J1982" s="59">
        <v>4150372.04</v>
      </c>
      <c r="K1982" s="5" t="s">
        <v>14192</v>
      </c>
      <c r="L1982" s="5"/>
      <c r="M1982" s="5"/>
      <c r="N1982" s="59">
        <v>4826014</v>
      </c>
      <c r="O1982" s="59">
        <v>0</v>
      </c>
      <c r="P1982" s="5" t="s">
        <v>13339</v>
      </c>
      <c r="Q1982" s="59">
        <v>4826014</v>
      </c>
      <c r="R1982" s="59">
        <v>4826014</v>
      </c>
      <c r="S1982" s="59">
        <v>0</v>
      </c>
      <c r="T1982" s="59">
        <v>0</v>
      </c>
      <c r="U1982" s="59">
        <v>0</v>
      </c>
      <c r="V1982" s="5"/>
      <c r="W1982" s="59">
        <v>0</v>
      </c>
      <c r="X1982" s="5"/>
      <c r="Y1982" s="7"/>
      <c r="Z1982" s="7">
        <v>45199</v>
      </c>
    </row>
    <row r="1983" spans="1:26" x14ac:dyDescent="0.25">
      <c r="A1983" s="5">
        <v>800231235</v>
      </c>
      <c r="B1983" s="5" t="s">
        <v>4021</v>
      </c>
      <c r="C1983" s="5" t="s">
        <v>4022</v>
      </c>
      <c r="D1983" s="5">
        <v>3236755</v>
      </c>
      <c r="E1983" s="5" t="s">
        <v>6003</v>
      </c>
      <c r="F1983" s="5" t="s">
        <v>9964</v>
      </c>
      <c r="G1983" s="7">
        <v>45051.344444444447</v>
      </c>
      <c r="H1983" s="7">
        <v>45093</v>
      </c>
      <c r="I1983" s="59">
        <v>74100</v>
      </c>
      <c r="J1983" s="59">
        <v>6430.5</v>
      </c>
      <c r="K1983" s="67" t="s">
        <v>14192</v>
      </c>
      <c r="L1983" s="5"/>
      <c r="M1983" s="5"/>
      <c r="N1983" s="59">
        <v>0</v>
      </c>
      <c r="O1983" s="59">
        <v>8574</v>
      </c>
      <c r="P1983" s="5" t="s">
        <v>13340</v>
      </c>
      <c r="Q1983" s="59">
        <v>74100</v>
      </c>
      <c r="R1983" s="59">
        <v>74100</v>
      </c>
      <c r="S1983" s="59">
        <v>0</v>
      </c>
      <c r="T1983" s="59">
        <v>65526</v>
      </c>
      <c r="U1983" s="59">
        <v>0</v>
      </c>
      <c r="V1983" s="5"/>
      <c r="W1983" s="59">
        <v>65526</v>
      </c>
      <c r="X1983" s="5">
        <v>4800060481</v>
      </c>
      <c r="Y1983" s="7">
        <v>45125</v>
      </c>
      <c r="Z1983" s="7">
        <v>45199</v>
      </c>
    </row>
    <row r="1984" spans="1:26" x14ac:dyDescent="0.25">
      <c r="A1984" s="5">
        <v>800231235</v>
      </c>
      <c r="B1984" s="5" t="s">
        <v>4021</v>
      </c>
      <c r="C1984" s="5" t="s">
        <v>4022</v>
      </c>
      <c r="D1984" s="5">
        <v>3236808</v>
      </c>
      <c r="E1984" s="5" t="s">
        <v>6004</v>
      </c>
      <c r="F1984" s="5" t="s">
        <v>9965</v>
      </c>
      <c r="G1984" s="7">
        <v>45051.434027777781</v>
      </c>
      <c r="H1984" s="7">
        <v>45093</v>
      </c>
      <c r="I1984" s="59">
        <v>406700</v>
      </c>
      <c r="J1984" s="59">
        <v>394907.75</v>
      </c>
      <c r="K1984" s="67" t="s">
        <v>14192</v>
      </c>
      <c r="L1984" s="5"/>
      <c r="M1984" s="5"/>
      <c r="N1984" s="59">
        <v>0</v>
      </c>
      <c r="O1984" s="59">
        <v>47169</v>
      </c>
      <c r="P1984" s="5" t="s">
        <v>13341</v>
      </c>
      <c r="Q1984" s="59">
        <v>406700</v>
      </c>
      <c r="R1984" s="59">
        <v>406700</v>
      </c>
      <c r="S1984" s="59">
        <v>0</v>
      </c>
      <c r="T1984" s="59">
        <v>359531</v>
      </c>
      <c r="U1984" s="59">
        <v>359531</v>
      </c>
      <c r="V1984" s="5">
        <v>1222326581</v>
      </c>
      <c r="W1984" s="59">
        <v>0</v>
      </c>
      <c r="X1984" s="5"/>
      <c r="Y1984" s="7"/>
      <c r="Z1984" s="7">
        <v>45199</v>
      </c>
    </row>
    <row r="1985" spans="1:26" x14ac:dyDescent="0.25">
      <c r="A1985" s="5">
        <v>800231235</v>
      </c>
      <c r="B1985" s="5" t="s">
        <v>4021</v>
      </c>
      <c r="C1985" s="5" t="s">
        <v>4022</v>
      </c>
      <c r="D1985" s="5">
        <v>3236851</v>
      </c>
      <c r="E1985" s="5" t="s">
        <v>6005</v>
      </c>
      <c r="F1985" s="5" t="s">
        <v>9966</v>
      </c>
      <c r="G1985" s="7">
        <v>45051.53125</v>
      </c>
      <c r="H1985" s="7">
        <v>45093</v>
      </c>
      <c r="I1985" s="59">
        <v>74100</v>
      </c>
      <c r="J1985" s="59">
        <v>6430.5</v>
      </c>
      <c r="K1985" s="67" t="s">
        <v>14192</v>
      </c>
      <c r="L1985" s="5"/>
      <c r="M1985" s="5"/>
      <c r="N1985" s="59">
        <v>0</v>
      </c>
      <c r="O1985" s="59">
        <v>8574</v>
      </c>
      <c r="P1985" s="5" t="s">
        <v>13342</v>
      </c>
      <c r="Q1985" s="59">
        <v>74100</v>
      </c>
      <c r="R1985" s="59">
        <v>74100</v>
      </c>
      <c r="S1985" s="59">
        <v>0</v>
      </c>
      <c r="T1985" s="59">
        <v>65526</v>
      </c>
      <c r="U1985" s="59">
        <v>0</v>
      </c>
      <c r="V1985" s="5"/>
      <c r="W1985" s="59">
        <v>65526</v>
      </c>
      <c r="X1985" s="5">
        <v>4800060481</v>
      </c>
      <c r="Y1985" s="7">
        <v>45125</v>
      </c>
      <c r="Z1985" s="7">
        <v>45199</v>
      </c>
    </row>
    <row r="1986" spans="1:26" x14ac:dyDescent="0.25">
      <c r="A1986" s="5">
        <v>800231235</v>
      </c>
      <c r="B1986" s="5" t="s">
        <v>4021</v>
      </c>
      <c r="C1986" s="5" t="s">
        <v>4022</v>
      </c>
      <c r="D1986" s="5">
        <v>3236852</v>
      </c>
      <c r="E1986" s="5" t="s">
        <v>6006</v>
      </c>
      <c r="F1986" s="5" t="s">
        <v>9967</v>
      </c>
      <c r="G1986" s="7">
        <v>45051.539583333331</v>
      </c>
      <c r="H1986" s="7">
        <v>45093</v>
      </c>
      <c r="I1986" s="59">
        <v>70002</v>
      </c>
      <c r="J1986" s="59">
        <v>67858.5</v>
      </c>
      <c r="K1986" s="67" t="s">
        <v>14192</v>
      </c>
      <c r="L1986" s="5"/>
      <c r="M1986" s="5"/>
      <c r="N1986" s="59">
        <v>0</v>
      </c>
      <c r="O1986" s="59">
        <v>8574</v>
      </c>
      <c r="P1986" s="5" t="s">
        <v>13343</v>
      </c>
      <c r="Q1986" s="59">
        <v>74100</v>
      </c>
      <c r="R1986" s="59">
        <v>74100</v>
      </c>
      <c r="S1986" s="59">
        <v>0</v>
      </c>
      <c r="T1986" s="59">
        <v>61428</v>
      </c>
      <c r="U1986" s="59">
        <v>61428</v>
      </c>
      <c r="V1986" s="5">
        <v>1222326582</v>
      </c>
      <c r="W1986" s="59">
        <v>0</v>
      </c>
      <c r="X1986" s="5"/>
      <c r="Y1986" s="7"/>
      <c r="Z1986" s="7">
        <v>45199</v>
      </c>
    </row>
    <row r="1987" spans="1:26" x14ac:dyDescent="0.25">
      <c r="A1987" s="5">
        <v>800231235</v>
      </c>
      <c r="B1987" s="5" t="s">
        <v>4021</v>
      </c>
      <c r="C1987" s="5" t="s">
        <v>4022</v>
      </c>
      <c r="D1987" s="5">
        <v>3236942</v>
      </c>
      <c r="E1987" s="5" t="s">
        <v>6007</v>
      </c>
      <c r="F1987" s="5" t="s">
        <v>9968</v>
      </c>
      <c r="G1987" s="7">
        <v>45052.167361111111</v>
      </c>
      <c r="H1987" s="7">
        <v>45092</v>
      </c>
      <c r="I1987" s="59">
        <v>2824111</v>
      </c>
      <c r="J1987" s="59">
        <v>2428735.46</v>
      </c>
      <c r="K1987" s="5" t="s">
        <v>14192</v>
      </c>
      <c r="L1987" s="5"/>
      <c r="M1987" s="5"/>
      <c r="N1987" s="59">
        <v>2824111</v>
      </c>
      <c r="O1987" s="59">
        <v>0</v>
      </c>
      <c r="P1987" s="5" t="s">
        <v>13295</v>
      </c>
      <c r="Q1987" s="59">
        <v>2824111</v>
      </c>
      <c r="R1987" s="59">
        <v>2824111</v>
      </c>
      <c r="S1987" s="59">
        <v>0</v>
      </c>
      <c r="T1987" s="59">
        <v>0</v>
      </c>
      <c r="U1987" s="59">
        <v>0</v>
      </c>
      <c r="V1987" s="5"/>
      <c r="W1987" s="59">
        <v>0</v>
      </c>
      <c r="X1987" s="5"/>
      <c r="Y1987" s="7"/>
      <c r="Z1987" s="7">
        <v>45199</v>
      </c>
    </row>
    <row r="1988" spans="1:26" x14ac:dyDescent="0.25">
      <c r="A1988" s="5">
        <v>800231235</v>
      </c>
      <c r="B1988" s="5" t="s">
        <v>4021</v>
      </c>
      <c r="C1988" s="5" t="s">
        <v>4022</v>
      </c>
      <c r="D1988" s="5">
        <v>3236948</v>
      </c>
      <c r="E1988" s="5" t="s">
        <v>6008</v>
      </c>
      <c r="F1988" s="5" t="s">
        <v>9969</v>
      </c>
      <c r="G1988" s="7">
        <v>45052.288194444445</v>
      </c>
      <c r="H1988" s="7">
        <v>45093</v>
      </c>
      <c r="I1988" s="59">
        <v>74100</v>
      </c>
      <c r="J1988" s="59">
        <v>6430.5</v>
      </c>
      <c r="K1988" s="67" t="s">
        <v>14192</v>
      </c>
      <c r="L1988" s="5"/>
      <c r="M1988" s="5"/>
      <c r="N1988" s="59">
        <v>0</v>
      </c>
      <c r="O1988" s="59">
        <v>8574</v>
      </c>
      <c r="P1988" s="5" t="s">
        <v>13344</v>
      </c>
      <c r="Q1988" s="59">
        <v>74100</v>
      </c>
      <c r="R1988" s="59">
        <v>74100</v>
      </c>
      <c r="S1988" s="59">
        <v>0</v>
      </c>
      <c r="T1988" s="59">
        <v>65526</v>
      </c>
      <c r="U1988" s="59">
        <v>0</v>
      </c>
      <c r="V1988" s="5"/>
      <c r="W1988" s="59">
        <v>65526</v>
      </c>
      <c r="X1988" s="5">
        <v>4800060481</v>
      </c>
      <c r="Y1988" s="7">
        <v>45125</v>
      </c>
      <c r="Z1988" s="7">
        <v>45199</v>
      </c>
    </row>
    <row r="1989" spans="1:26" x14ac:dyDescent="0.25">
      <c r="A1989" s="5">
        <v>800231235</v>
      </c>
      <c r="B1989" s="5" t="s">
        <v>4021</v>
      </c>
      <c r="C1989" s="5" t="s">
        <v>4022</v>
      </c>
      <c r="D1989" s="5">
        <v>3236951</v>
      </c>
      <c r="E1989" s="5" t="s">
        <v>6009</v>
      </c>
      <c r="F1989" s="5" t="s">
        <v>9970</v>
      </c>
      <c r="G1989" s="7">
        <v>45052.306944444441</v>
      </c>
      <c r="H1989" s="7">
        <v>45093</v>
      </c>
      <c r="I1989" s="59">
        <v>74100</v>
      </c>
      <c r="J1989" s="59">
        <v>6430.5</v>
      </c>
      <c r="K1989" s="67" t="s">
        <v>14192</v>
      </c>
      <c r="L1989" s="5"/>
      <c r="M1989" s="5"/>
      <c r="N1989" s="59">
        <v>0</v>
      </c>
      <c r="O1989" s="59">
        <v>8574</v>
      </c>
      <c r="P1989" s="5" t="s">
        <v>13345</v>
      </c>
      <c r="Q1989" s="59">
        <v>74100</v>
      </c>
      <c r="R1989" s="59">
        <v>74100</v>
      </c>
      <c r="S1989" s="59">
        <v>0</v>
      </c>
      <c r="T1989" s="59">
        <v>65526</v>
      </c>
      <c r="U1989" s="59">
        <v>0</v>
      </c>
      <c r="V1989" s="5"/>
      <c r="W1989" s="59">
        <v>65526</v>
      </c>
      <c r="X1989" s="5">
        <v>4800060481</v>
      </c>
      <c r="Y1989" s="7">
        <v>45125</v>
      </c>
      <c r="Z1989" s="7">
        <v>45199</v>
      </c>
    </row>
    <row r="1990" spans="1:26" x14ac:dyDescent="0.25">
      <c r="A1990" s="5">
        <v>800231235</v>
      </c>
      <c r="B1990" s="5" t="s">
        <v>4021</v>
      </c>
      <c r="C1990" s="5" t="s">
        <v>4022</v>
      </c>
      <c r="D1990" s="5">
        <v>3237068</v>
      </c>
      <c r="E1990" s="5" t="s">
        <v>6010</v>
      </c>
      <c r="F1990" s="5" t="s">
        <v>9971</v>
      </c>
      <c r="G1990" s="7">
        <v>45053.620833333334</v>
      </c>
      <c r="H1990" s="7">
        <v>45093</v>
      </c>
      <c r="I1990" s="59">
        <v>1314400</v>
      </c>
      <c r="J1990" s="59">
        <v>698367.75</v>
      </c>
      <c r="K1990" s="67" t="s">
        <v>14192</v>
      </c>
      <c r="L1990" s="5"/>
      <c r="M1990" s="5"/>
      <c r="N1990" s="59">
        <v>0</v>
      </c>
      <c r="O1990" s="59">
        <v>931157</v>
      </c>
      <c r="P1990" s="5" t="s">
        <v>13346</v>
      </c>
      <c r="Q1990" s="59">
        <v>1314400</v>
      </c>
      <c r="R1990" s="59">
        <v>1314400</v>
      </c>
      <c r="S1990" s="59">
        <v>0</v>
      </c>
      <c r="T1990" s="59">
        <v>383243</v>
      </c>
      <c r="U1990" s="59">
        <v>0</v>
      </c>
      <c r="V1990" s="5"/>
      <c r="W1990" s="59">
        <v>383243</v>
      </c>
      <c r="X1990" s="5">
        <v>4800060821</v>
      </c>
      <c r="Y1990" s="7">
        <v>45155</v>
      </c>
      <c r="Z1990" s="7">
        <v>45199</v>
      </c>
    </row>
    <row r="1991" spans="1:26" x14ac:dyDescent="0.25">
      <c r="A1991" s="5">
        <v>800231235</v>
      </c>
      <c r="B1991" s="5" t="s">
        <v>4021</v>
      </c>
      <c r="C1991" s="5" t="s">
        <v>4022</v>
      </c>
      <c r="D1991" s="5">
        <v>3237080</v>
      </c>
      <c r="E1991" s="5" t="s">
        <v>6011</v>
      </c>
      <c r="F1991" s="5" t="s">
        <v>9972</v>
      </c>
      <c r="G1991" s="7">
        <v>45053.676388888889</v>
      </c>
      <c r="H1991" s="7">
        <v>45093</v>
      </c>
      <c r="I1991" s="59">
        <v>260500</v>
      </c>
      <c r="J1991" s="59">
        <v>8631.75</v>
      </c>
      <c r="K1991" s="67" t="s">
        <v>14192</v>
      </c>
      <c r="L1991" s="5"/>
      <c r="M1991" s="5"/>
      <c r="N1991" s="59">
        <v>0</v>
      </c>
      <c r="O1991" s="59">
        <v>11509</v>
      </c>
      <c r="P1991" s="5" t="s">
        <v>13347</v>
      </c>
      <c r="Q1991" s="59">
        <v>260500</v>
      </c>
      <c r="R1991" s="59">
        <v>260500</v>
      </c>
      <c r="S1991" s="59">
        <v>0</v>
      </c>
      <c r="T1991" s="59">
        <v>248991</v>
      </c>
      <c r="U1991" s="59">
        <v>0</v>
      </c>
      <c r="V1991" s="5"/>
      <c r="W1991" s="59">
        <v>248991</v>
      </c>
      <c r="X1991" s="5">
        <v>4800060821</v>
      </c>
      <c r="Y1991" s="7">
        <v>45155</v>
      </c>
      <c r="Z1991" s="7">
        <v>45199</v>
      </c>
    </row>
    <row r="1992" spans="1:26" x14ac:dyDescent="0.25">
      <c r="A1992" s="5">
        <v>800231235</v>
      </c>
      <c r="B1992" s="5" t="s">
        <v>4021</v>
      </c>
      <c r="C1992" s="5" t="s">
        <v>4022</v>
      </c>
      <c r="D1992" s="5">
        <v>3237096</v>
      </c>
      <c r="E1992" s="5" t="s">
        <v>6012</v>
      </c>
      <c r="F1992" s="5" t="s">
        <v>9973</v>
      </c>
      <c r="G1992" s="7">
        <v>45053.963194444441</v>
      </c>
      <c r="H1992" s="7">
        <v>45092</v>
      </c>
      <c r="I1992" s="59">
        <v>1217487</v>
      </c>
      <c r="J1992" s="59">
        <v>8631.75</v>
      </c>
      <c r="K1992" s="67" t="s">
        <v>14192</v>
      </c>
      <c r="L1992" s="5"/>
      <c r="M1992" s="5"/>
      <c r="N1992" s="59">
        <v>0</v>
      </c>
      <c r="O1992" s="59">
        <v>11509</v>
      </c>
      <c r="P1992" s="5" t="s">
        <v>13348</v>
      </c>
      <c r="Q1992" s="59">
        <v>1217487</v>
      </c>
      <c r="R1992" s="59">
        <v>1217487</v>
      </c>
      <c r="S1992" s="59">
        <v>0</v>
      </c>
      <c r="T1992" s="59">
        <v>1205978</v>
      </c>
      <c r="U1992" s="59">
        <v>0</v>
      </c>
      <c r="V1992" s="5"/>
      <c r="W1992" s="59">
        <v>1205978</v>
      </c>
      <c r="X1992" s="5">
        <v>4800060821</v>
      </c>
      <c r="Y1992" s="7">
        <v>45155</v>
      </c>
      <c r="Z1992" s="7">
        <v>45199</v>
      </c>
    </row>
    <row r="1993" spans="1:26" x14ac:dyDescent="0.25">
      <c r="A1993" s="5">
        <v>800231235</v>
      </c>
      <c r="B1993" s="5" t="s">
        <v>4021</v>
      </c>
      <c r="C1993" s="5" t="s">
        <v>4022</v>
      </c>
      <c r="D1993" s="5">
        <v>3237108</v>
      </c>
      <c r="E1993" s="5" t="s">
        <v>6013</v>
      </c>
      <c r="F1993" s="5" t="s">
        <v>9974</v>
      </c>
      <c r="G1993" s="7">
        <v>45054.272916666669</v>
      </c>
      <c r="H1993" s="7">
        <v>45093</v>
      </c>
      <c r="I1993" s="59">
        <v>74100</v>
      </c>
      <c r="J1993" s="59">
        <v>6430.5</v>
      </c>
      <c r="K1993" s="67" t="s">
        <v>14192</v>
      </c>
      <c r="L1993" s="5"/>
      <c r="M1993" s="5"/>
      <c r="N1993" s="59">
        <v>0</v>
      </c>
      <c r="O1993" s="59">
        <v>8574</v>
      </c>
      <c r="P1993" s="5" t="s">
        <v>13349</v>
      </c>
      <c r="Q1993" s="59">
        <v>74100</v>
      </c>
      <c r="R1993" s="59">
        <v>74100</v>
      </c>
      <c r="S1993" s="59">
        <v>0</v>
      </c>
      <c r="T1993" s="59">
        <v>65526</v>
      </c>
      <c r="U1993" s="59">
        <v>0</v>
      </c>
      <c r="V1993" s="5"/>
      <c r="W1993" s="59">
        <v>65526</v>
      </c>
      <c r="X1993" s="5">
        <v>4800060481</v>
      </c>
      <c r="Y1993" s="7">
        <v>45125</v>
      </c>
      <c r="Z1993" s="7">
        <v>45199</v>
      </c>
    </row>
    <row r="1994" spans="1:26" x14ac:dyDescent="0.25">
      <c r="A1994" s="5">
        <v>800231235</v>
      </c>
      <c r="B1994" s="5" t="s">
        <v>4021</v>
      </c>
      <c r="C1994" s="5" t="s">
        <v>4022</v>
      </c>
      <c r="D1994" s="5">
        <v>3237120</v>
      </c>
      <c r="E1994" s="5" t="s">
        <v>6014</v>
      </c>
      <c r="F1994" s="5" t="s">
        <v>9975</v>
      </c>
      <c r="G1994" s="7">
        <v>45054.29583333333</v>
      </c>
      <c r="H1994" s="7">
        <v>45093</v>
      </c>
      <c r="I1994" s="59">
        <v>103100</v>
      </c>
      <c r="J1994" s="59">
        <v>17175</v>
      </c>
      <c r="K1994" s="67" t="s">
        <v>14192</v>
      </c>
      <c r="L1994" s="5"/>
      <c r="M1994" s="5"/>
      <c r="N1994" s="59">
        <v>0</v>
      </c>
      <c r="O1994" s="59">
        <v>22900</v>
      </c>
      <c r="P1994" s="5" t="s">
        <v>13350</v>
      </c>
      <c r="Q1994" s="59">
        <v>103100</v>
      </c>
      <c r="R1994" s="59">
        <v>103100</v>
      </c>
      <c r="S1994" s="59">
        <v>0</v>
      </c>
      <c r="T1994" s="59">
        <v>80200</v>
      </c>
      <c r="U1994" s="59">
        <v>0</v>
      </c>
      <c r="V1994" s="5"/>
      <c r="W1994" s="59">
        <v>80200</v>
      </c>
      <c r="X1994" s="5">
        <v>4800060481</v>
      </c>
      <c r="Y1994" s="7">
        <v>45125</v>
      </c>
      <c r="Z1994" s="7">
        <v>45199</v>
      </c>
    </row>
    <row r="1995" spans="1:26" x14ac:dyDescent="0.25">
      <c r="A1995" s="5">
        <v>800231235</v>
      </c>
      <c r="B1995" s="5" t="s">
        <v>4021</v>
      </c>
      <c r="C1995" s="5" t="s">
        <v>4022</v>
      </c>
      <c r="D1995" s="5">
        <v>3237121</v>
      </c>
      <c r="E1995" s="5" t="s">
        <v>6015</v>
      </c>
      <c r="F1995" s="5" t="s">
        <v>9976</v>
      </c>
      <c r="G1995" s="7">
        <v>45054.29791666667</v>
      </c>
      <c r="H1995" s="7">
        <v>45093</v>
      </c>
      <c r="I1995" s="59">
        <v>74100</v>
      </c>
      <c r="J1995" s="59">
        <v>6430.5</v>
      </c>
      <c r="K1995" s="67" t="s">
        <v>14192</v>
      </c>
      <c r="L1995" s="5"/>
      <c r="M1995" s="5"/>
      <c r="N1995" s="59">
        <v>0</v>
      </c>
      <c r="O1995" s="59">
        <v>8574</v>
      </c>
      <c r="P1995" s="5" t="s">
        <v>13351</v>
      </c>
      <c r="Q1995" s="59">
        <v>74100</v>
      </c>
      <c r="R1995" s="59">
        <v>74100</v>
      </c>
      <c r="S1995" s="59">
        <v>0</v>
      </c>
      <c r="T1995" s="59">
        <v>65526</v>
      </c>
      <c r="U1995" s="59">
        <v>0</v>
      </c>
      <c r="V1995" s="5"/>
      <c r="W1995" s="59">
        <v>65526</v>
      </c>
      <c r="X1995" s="5">
        <v>4800060481</v>
      </c>
      <c r="Y1995" s="7">
        <v>45125</v>
      </c>
      <c r="Z1995" s="7">
        <v>45199</v>
      </c>
    </row>
    <row r="1996" spans="1:26" x14ac:dyDescent="0.25">
      <c r="A1996" s="5">
        <v>800231235</v>
      </c>
      <c r="B1996" s="5" t="s">
        <v>4021</v>
      </c>
      <c r="C1996" s="5" t="s">
        <v>4022</v>
      </c>
      <c r="D1996" s="5">
        <v>3237143</v>
      </c>
      <c r="E1996" s="5" t="s">
        <v>6016</v>
      </c>
      <c r="F1996" s="5" t="s">
        <v>9977</v>
      </c>
      <c r="G1996" s="7">
        <v>45054.326388888891</v>
      </c>
      <c r="H1996" s="7">
        <v>45093</v>
      </c>
      <c r="I1996" s="59">
        <v>103100</v>
      </c>
      <c r="J1996" s="59">
        <v>17175</v>
      </c>
      <c r="K1996" s="67" t="s">
        <v>14192</v>
      </c>
      <c r="L1996" s="5"/>
      <c r="M1996" s="5"/>
      <c r="N1996" s="59">
        <v>0</v>
      </c>
      <c r="O1996" s="59">
        <v>22900</v>
      </c>
      <c r="P1996" s="5" t="s">
        <v>13352</v>
      </c>
      <c r="Q1996" s="59">
        <v>103100</v>
      </c>
      <c r="R1996" s="59">
        <v>103100</v>
      </c>
      <c r="S1996" s="59">
        <v>0</v>
      </c>
      <c r="T1996" s="59">
        <v>80200</v>
      </c>
      <c r="U1996" s="59">
        <v>0</v>
      </c>
      <c r="V1996" s="5"/>
      <c r="W1996" s="59">
        <v>80200</v>
      </c>
      <c r="X1996" s="5">
        <v>4800060481</v>
      </c>
      <c r="Y1996" s="7">
        <v>45125</v>
      </c>
      <c r="Z1996" s="7">
        <v>45199</v>
      </c>
    </row>
    <row r="1997" spans="1:26" x14ac:dyDescent="0.25">
      <c r="A1997" s="5">
        <v>800231235</v>
      </c>
      <c r="B1997" s="5" t="s">
        <v>4021</v>
      </c>
      <c r="C1997" s="5" t="s">
        <v>4022</v>
      </c>
      <c r="D1997" s="5">
        <v>3237167</v>
      </c>
      <c r="E1997" s="5" t="s">
        <v>6017</v>
      </c>
      <c r="F1997" s="5" t="s">
        <v>9978</v>
      </c>
      <c r="G1997" s="7">
        <v>45054.352777777778</v>
      </c>
      <c r="H1997" s="7">
        <v>45093</v>
      </c>
      <c r="I1997" s="59">
        <v>80800</v>
      </c>
      <c r="J1997" s="59">
        <v>80800</v>
      </c>
      <c r="K1997" s="67" t="s">
        <v>14131</v>
      </c>
      <c r="L1997" s="5"/>
      <c r="M1997" s="5"/>
      <c r="N1997" s="59">
        <v>80800</v>
      </c>
      <c r="O1997" s="59">
        <v>0</v>
      </c>
      <c r="P1997" s="5" t="s">
        <v>13353</v>
      </c>
      <c r="Q1997" s="59">
        <v>80800</v>
      </c>
      <c r="R1997" s="59">
        <v>80800</v>
      </c>
      <c r="S1997" s="59">
        <v>0</v>
      </c>
      <c r="T1997" s="59">
        <v>0</v>
      </c>
      <c r="U1997" s="59">
        <v>0</v>
      </c>
      <c r="V1997" s="5"/>
      <c r="W1997" s="59">
        <v>0</v>
      </c>
      <c r="X1997" s="5"/>
      <c r="Y1997" s="7"/>
      <c r="Z1997" s="7">
        <v>45199</v>
      </c>
    </row>
    <row r="1998" spans="1:26" x14ac:dyDescent="0.25">
      <c r="A1998" s="5">
        <v>800231235</v>
      </c>
      <c r="B1998" s="5" t="s">
        <v>4021</v>
      </c>
      <c r="C1998" s="5" t="s">
        <v>4022</v>
      </c>
      <c r="D1998" s="5">
        <v>3237169</v>
      </c>
      <c r="E1998" s="5" t="s">
        <v>6018</v>
      </c>
      <c r="F1998" s="5" t="s">
        <v>9979</v>
      </c>
      <c r="G1998" s="7">
        <v>45054.354166666664</v>
      </c>
      <c r="H1998" s="7">
        <v>45093</v>
      </c>
      <c r="I1998" s="59">
        <v>74100</v>
      </c>
      <c r="J1998" s="59">
        <v>6430.5</v>
      </c>
      <c r="K1998" s="67" t="s">
        <v>14192</v>
      </c>
      <c r="L1998" s="5"/>
      <c r="M1998" s="5"/>
      <c r="N1998" s="59">
        <v>0</v>
      </c>
      <c r="O1998" s="59">
        <v>8574</v>
      </c>
      <c r="P1998" s="5" t="s">
        <v>13354</v>
      </c>
      <c r="Q1998" s="59">
        <v>74100</v>
      </c>
      <c r="R1998" s="59">
        <v>74100</v>
      </c>
      <c r="S1998" s="59">
        <v>0</v>
      </c>
      <c r="T1998" s="59">
        <v>65526</v>
      </c>
      <c r="U1998" s="59">
        <v>0</v>
      </c>
      <c r="V1998" s="5"/>
      <c r="W1998" s="59">
        <v>65526</v>
      </c>
      <c r="X1998" s="5">
        <v>4800060481</v>
      </c>
      <c r="Y1998" s="7">
        <v>45125</v>
      </c>
      <c r="Z1998" s="7">
        <v>45199</v>
      </c>
    </row>
    <row r="1999" spans="1:26" x14ac:dyDescent="0.25">
      <c r="A1999" s="5">
        <v>800231235</v>
      </c>
      <c r="B1999" s="5" t="s">
        <v>4021</v>
      </c>
      <c r="C1999" s="5" t="s">
        <v>4022</v>
      </c>
      <c r="D1999" s="5">
        <v>3237170</v>
      </c>
      <c r="E1999" s="5" t="s">
        <v>6019</v>
      </c>
      <c r="F1999" s="5" t="s">
        <v>9980</v>
      </c>
      <c r="G1999" s="7">
        <v>45054.354861111111</v>
      </c>
      <c r="H1999" s="7">
        <v>45093</v>
      </c>
      <c r="I1999" s="59">
        <v>133900</v>
      </c>
      <c r="J1999" s="59">
        <v>130016.25</v>
      </c>
      <c r="K1999" s="67" t="s">
        <v>14192</v>
      </c>
      <c r="L1999" s="5"/>
      <c r="M1999" s="5"/>
      <c r="N1999" s="59">
        <v>0</v>
      </c>
      <c r="O1999" s="59">
        <v>15535</v>
      </c>
      <c r="P1999" s="5" t="s">
        <v>13355</v>
      </c>
      <c r="Q1999" s="59">
        <v>133900</v>
      </c>
      <c r="R1999" s="59">
        <v>133900</v>
      </c>
      <c r="S1999" s="59">
        <v>0</v>
      </c>
      <c r="T1999" s="59">
        <v>118365</v>
      </c>
      <c r="U1999" s="59">
        <v>118365</v>
      </c>
      <c r="V1999" s="5">
        <v>1222326583</v>
      </c>
      <c r="W1999" s="59">
        <v>0</v>
      </c>
      <c r="X1999" s="5"/>
      <c r="Y1999" s="7"/>
      <c r="Z1999" s="7">
        <v>45199</v>
      </c>
    </row>
    <row r="2000" spans="1:26" x14ac:dyDescent="0.25">
      <c r="A2000" s="5">
        <v>800231235</v>
      </c>
      <c r="B2000" s="5" t="s">
        <v>4021</v>
      </c>
      <c r="C2000" s="5" t="s">
        <v>4022</v>
      </c>
      <c r="D2000" s="5">
        <v>3237172</v>
      </c>
      <c r="E2000" s="5" t="s">
        <v>6020</v>
      </c>
      <c r="F2000" s="5" t="s">
        <v>9981</v>
      </c>
      <c r="G2000" s="7">
        <v>45054.35833333333</v>
      </c>
      <c r="H2000" s="7">
        <v>45093</v>
      </c>
      <c r="I2000" s="59">
        <v>74100</v>
      </c>
      <c r="J2000" s="59">
        <v>71956.5</v>
      </c>
      <c r="K2000" s="67" t="s">
        <v>14192</v>
      </c>
      <c r="L2000" s="5"/>
      <c r="M2000" s="5"/>
      <c r="N2000" s="59">
        <v>0</v>
      </c>
      <c r="O2000" s="59">
        <v>8574</v>
      </c>
      <c r="P2000" s="5" t="s">
        <v>13356</v>
      </c>
      <c r="Q2000" s="59">
        <v>74100</v>
      </c>
      <c r="R2000" s="59">
        <v>74100</v>
      </c>
      <c r="S2000" s="59">
        <v>0</v>
      </c>
      <c r="T2000" s="59">
        <v>65526</v>
      </c>
      <c r="U2000" s="59">
        <v>65526</v>
      </c>
      <c r="V2000" s="5">
        <v>1222326584</v>
      </c>
      <c r="W2000" s="59">
        <v>0</v>
      </c>
      <c r="X2000" s="5"/>
      <c r="Y2000" s="7"/>
      <c r="Z2000" s="7">
        <v>45199</v>
      </c>
    </row>
    <row r="2001" spans="1:26" x14ac:dyDescent="0.25">
      <c r="A2001" s="5">
        <v>800231235</v>
      </c>
      <c r="B2001" s="5" t="s">
        <v>4021</v>
      </c>
      <c r="C2001" s="5" t="s">
        <v>4022</v>
      </c>
      <c r="D2001" s="5">
        <v>3237178</v>
      </c>
      <c r="E2001" s="5" t="s">
        <v>6021</v>
      </c>
      <c r="F2001" s="5" t="s">
        <v>9982</v>
      </c>
      <c r="G2001" s="7">
        <v>45054.363194444442</v>
      </c>
      <c r="H2001" s="7">
        <v>45093</v>
      </c>
      <c r="I2001" s="59">
        <v>74100</v>
      </c>
      <c r="J2001" s="59">
        <v>6430.5</v>
      </c>
      <c r="K2001" s="67" t="s">
        <v>14192</v>
      </c>
      <c r="L2001" s="5"/>
      <c r="M2001" s="5"/>
      <c r="N2001" s="59">
        <v>0</v>
      </c>
      <c r="O2001" s="59">
        <v>8574</v>
      </c>
      <c r="P2001" s="5" t="s">
        <v>13357</v>
      </c>
      <c r="Q2001" s="59">
        <v>74100</v>
      </c>
      <c r="R2001" s="59">
        <v>74100</v>
      </c>
      <c r="S2001" s="59">
        <v>0</v>
      </c>
      <c r="T2001" s="59">
        <v>65526</v>
      </c>
      <c r="U2001" s="59">
        <v>0</v>
      </c>
      <c r="V2001" s="5"/>
      <c r="W2001" s="59">
        <v>65526</v>
      </c>
      <c r="X2001" s="5">
        <v>4800060481</v>
      </c>
      <c r="Y2001" s="7">
        <v>45125</v>
      </c>
      <c r="Z2001" s="7">
        <v>45199</v>
      </c>
    </row>
    <row r="2002" spans="1:26" x14ac:dyDescent="0.25">
      <c r="A2002" s="5">
        <v>800231235</v>
      </c>
      <c r="B2002" s="5" t="s">
        <v>4021</v>
      </c>
      <c r="C2002" s="5" t="s">
        <v>4022</v>
      </c>
      <c r="D2002" s="5">
        <v>3237179</v>
      </c>
      <c r="E2002" s="5" t="s">
        <v>6022</v>
      </c>
      <c r="F2002" s="5" t="s">
        <v>9983</v>
      </c>
      <c r="G2002" s="7">
        <v>45054.363888888889</v>
      </c>
      <c r="H2002" s="7">
        <v>45093</v>
      </c>
      <c r="I2002" s="59">
        <v>74100</v>
      </c>
      <c r="J2002" s="59">
        <v>6430.5</v>
      </c>
      <c r="K2002" s="67" t="s">
        <v>14192</v>
      </c>
      <c r="L2002" s="5"/>
      <c r="M2002" s="5"/>
      <c r="N2002" s="59">
        <v>0</v>
      </c>
      <c r="O2002" s="59">
        <v>8574</v>
      </c>
      <c r="P2002" s="5" t="s">
        <v>13358</v>
      </c>
      <c r="Q2002" s="59">
        <v>74100</v>
      </c>
      <c r="R2002" s="59">
        <v>74100</v>
      </c>
      <c r="S2002" s="59">
        <v>0</v>
      </c>
      <c r="T2002" s="59">
        <v>65526</v>
      </c>
      <c r="U2002" s="59">
        <v>0</v>
      </c>
      <c r="V2002" s="5"/>
      <c r="W2002" s="59">
        <v>65526</v>
      </c>
      <c r="X2002" s="5">
        <v>4800060481</v>
      </c>
      <c r="Y2002" s="7">
        <v>45125</v>
      </c>
      <c r="Z2002" s="7">
        <v>45199</v>
      </c>
    </row>
    <row r="2003" spans="1:26" x14ac:dyDescent="0.25">
      <c r="A2003" s="5">
        <v>800231235</v>
      </c>
      <c r="B2003" s="5" t="s">
        <v>4021</v>
      </c>
      <c r="C2003" s="5" t="s">
        <v>4022</v>
      </c>
      <c r="D2003" s="5">
        <v>3237187</v>
      </c>
      <c r="E2003" s="5" t="s">
        <v>6023</v>
      </c>
      <c r="F2003" s="5" t="s">
        <v>9984</v>
      </c>
      <c r="G2003" s="7">
        <v>45054.37222222222</v>
      </c>
      <c r="H2003" s="7">
        <v>45093</v>
      </c>
      <c r="I2003" s="59">
        <v>74100</v>
      </c>
      <c r="J2003" s="59">
        <v>6430.5</v>
      </c>
      <c r="K2003" s="67" t="s">
        <v>14192</v>
      </c>
      <c r="L2003" s="5"/>
      <c r="M2003" s="5"/>
      <c r="N2003" s="59">
        <v>0</v>
      </c>
      <c r="O2003" s="59">
        <v>8574</v>
      </c>
      <c r="P2003" s="5" t="s">
        <v>13359</v>
      </c>
      <c r="Q2003" s="59">
        <v>74100</v>
      </c>
      <c r="R2003" s="59">
        <v>74100</v>
      </c>
      <c r="S2003" s="59">
        <v>0</v>
      </c>
      <c r="T2003" s="59">
        <v>65526</v>
      </c>
      <c r="U2003" s="59">
        <v>0</v>
      </c>
      <c r="V2003" s="5"/>
      <c r="W2003" s="59">
        <v>65526</v>
      </c>
      <c r="X2003" s="5">
        <v>4800060481</v>
      </c>
      <c r="Y2003" s="7">
        <v>45125</v>
      </c>
      <c r="Z2003" s="7">
        <v>45199</v>
      </c>
    </row>
    <row r="2004" spans="1:26" x14ac:dyDescent="0.25">
      <c r="A2004" s="5">
        <v>800231235</v>
      </c>
      <c r="B2004" s="5" t="s">
        <v>4021</v>
      </c>
      <c r="C2004" s="5" t="s">
        <v>4022</v>
      </c>
      <c r="D2004" s="5">
        <v>3237207</v>
      </c>
      <c r="E2004" s="5" t="s">
        <v>6024</v>
      </c>
      <c r="F2004" s="5" t="s">
        <v>9985</v>
      </c>
      <c r="G2004" s="7">
        <v>45054.397916666669</v>
      </c>
      <c r="H2004" s="7">
        <v>45093</v>
      </c>
      <c r="I2004" s="59">
        <v>74100</v>
      </c>
      <c r="J2004" s="59">
        <v>6430.5</v>
      </c>
      <c r="K2004" s="67" t="s">
        <v>14192</v>
      </c>
      <c r="L2004" s="5"/>
      <c r="M2004" s="5"/>
      <c r="N2004" s="59">
        <v>0</v>
      </c>
      <c r="O2004" s="59">
        <v>8574</v>
      </c>
      <c r="P2004" s="5" t="s">
        <v>13360</v>
      </c>
      <c r="Q2004" s="59">
        <v>74100</v>
      </c>
      <c r="R2004" s="59">
        <v>74100</v>
      </c>
      <c r="S2004" s="59">
        <v>0</v>
      </c>
      <c r="T2004" s="59">
        <v>65526</v>
      </c>
      <c r="U2004" s="59">
        <v>0</v>
      </c>
      <c r="V2004" s="5"/>
      <c r="W2004" s="59">
        <v>65526</v>
      </c>
      <c r="X2004" s="5">
        <v>4800060481</v>
      </c>
      <c r="Y2004" s="7">
        <v>45125</v>
      </c>
      <c r="Z2004" s="7">
        <v>45199</v>
      </c>
    </row>
    <row r="2005" spans="1:26" x14ac:dyDescent="0.25">
      <c r="A2005" s="5">
        <v>800231235</v>
      </c>
      <c r="B2005" s="5" t="s">
        <v>4021</v>
      </c>
      <c r="C2005" s="5" t="s">
        <v>4022</v>
      </c>
      <c r="D2005" s="5">
        <v>3237212</v>
      </c>
      <c r="E2005" s="5" t="s">
        <v>6025</v>
      </c>
      <c r="F2005" s="5" t="s">
        <v>9986</v>
      </c>
      <c r="G2005" s="7">
        <v>45054.404166666667</v>
      </c>
      <c r="H2005" s="7">
        <v>45093</v>
      </c>
      <c r="I2005" s="59">
        <v>74100</v>
      </c>
      <c r="J2005" s="59">
        <v>6430.5</v>
      </c>
      <c r="K2005" s="67" t="s">
        <v>14192</v>
      </c>
      <c r="L2005" s="5"/>
      <c r="M2005" s="5"/>
      <c r="N2005" s="59">
        <v>0</v>
      </c>
      <c r="O2005" s="59">
        <v>8574</v>
      </c>
      <c r="P2005" s="5" t="s">
        <v>13361</v>
      </c>
      <c r="Q2005" s="59">
        <v>74100</v>
      </c>
      <c r="R2005" s="59">
        <v>74100</v>
      </c>
      <c r="S2005" s="59">
        <v>0</v>
      </c>
      <c r="T2005" s="59">
        <v>65526</v>
      </c>
      <c r="U2005" s="59">
        <v>0</v>
      </c>
      <c r="V2005" s="5"/>
      <c r="W2005" s="59">
        <v>65526</v>
      </c>
      <c r="X2005" s="5">
        <v>4800060481</v>
      </c>
      <c r="Y2005" s="7">
        <v>45125</v>
      </c>
      <c r="Z2005" s="7">
        <v>45199</v>
      </c>
    </row>
    <row r="2006" spans="1:26" x14ac:dyDescent="0.25">
      <c r="A2006" s="5">
        <v>800231235</v>
      </c>
      <c r="B2006" s="5" t="s">
        <v>4021</v>
      </c>
      <c r="C2006" s="5" t="s">
        <v>4022</v>
      </c>
      <c r="D2006" s="5">
        <v>3237215</v>
      </c>
      <c r="E2006" s="5" t="s">
        <v>6026</v>
      </c>
      <c r="F2006" s="5" t="s">
        <v>9987</v>
      </c>
      <c r="G2006" s="7">
        <v>45054.407638888886</v>
      </c>
      <c r="H2006" s="7">
        <v>45093</v>
      </c>
      <c r="I2006" s="59">
        <v>126500</v>
      </c>
      <c r="J2006" s="59">
        <v>10978.5</v>
      </c>
      <c r="K2006" s="67" t="s">
        <v>14192</v>
      </c>
      <c r="L2006" s="5"/>
      <c r="M2006" s="5"/>
      <c r="N2006" s="59">
        <v>0</v>
      </c>
      <c r="O2006" s="59">
        <v>0</v>
      </c>
      <c r="P2006" s="5" t="s">
        <v>13362</v>
      </c>
      <c r="Q2006" s="59">
        <v>126500</v>
      </c>
      <c r="R2006" s="59">
        <v>126500</v>
      </c>
      <c r="S2006" s="59">
        <v>3660</v>
      </c>
      <c r="T2006" s="59">
        <v>122840</v>
      </c>
      <c r="U2006" s="59">
        <v>0</v>
      </c>
      <c r="V2006" s="5"/>
      <c r="W2006" s="59">
        <v>111862</v>
      </c>
      <c r="X2006" s="5">
        <v>4800060481</v>
      </c>
      <c r="Y2006" s="7">
        <v>45125</v>
      </c>
      <c r="Z2006" s="7">
        <v>45199</v>
      </c>
    </row>
    <row r="2007" spans="1:26" x14ac:dyDescent="0.25">
      <c r="A2007" s="5">
        <v>800231235</v>
      </c>
      <c r="B2007" s="5" t="s">
        <v>4021</v>
      </c>
      <c r="C2007" s="5" t="s">
        <v>4022</v>
      </c>
      <c r="D2007" s="5">
        <v>3237226</v>
      </c>
      <c r="E2007" s="5" t="s">
        <v>6027</v>
      </c>
      <c r="F2007" s="5" t="s">
        <v>9988</v>
      </c>
      <c r="G2007" s="7">
        <v>45054.418055555558</v>
      </c>
      <c r="H2007" s="7">
        <v>45093</v>
      </c>
      <c r="I2007" s="59">
        <v>74100</v>
      </c>
      <c r="J2007" s="59">
        <v>6430.5</v>
      </c>
      <c r="K2007" s="67" t="s">
        <v>14192</v>
      </c>
      <c r="L2007" s="5"/>
      <c r="M2007" s="5"/>
      <c r="N2007" s="59">
        <v>0</v>
      </c>
      <c r="O2007" s="59">
        <v>8574</v>
      </c>
      <c r="P2007" s="5" t="s">
        <v>13363</v>
      </c>
      <c r="Q2007" s="59">
        <v>74100</v>
      </c>
      <c r="R2007" s="59">
        <v>74100</v>
      </c>
      <c r="S2007" s="59">
        <v>0</v>
      </c>
      <c r="T2007" s="59">
        <v>65526</v>
      </c>
      <c r="U2007" s="59">
        <v>0</v>
      </c>
      <c r="V2007" s="5"/>
      <c r="W2007" s="59">
        <v>65526</v>
      </c>
      <c r="X2007" s="5">
        <v>4800060481</v>
      </c>
      <c r="Y2007" s="7">
        <v>45125</v>
      </c>
      <c r="Z2007" s="7">
        <v>45199</v>
      </c>
    </row>
    <row r="2008" spans="1:26" x14ac:dyDescent="0.25">
      <c r="A2008" s="5">
        <v>800231235</v>
      </c>
      <c r="B2008" s="5" t="s">
        <v>4021</v>
      </c>
      <c r="C2008" s="5" t="s">
        <v>4022</v>
      </c>
      <c r="D2008" s="5">
        <v>3237300</v>
      </c>
      <c r="E2008" s="5" t="s">
        <v>6028</v>
      </c>
      <c r="F2008" s="5" t="s">
        <v>9989</v>
      </c>
      <c r="G2008" s="7">
        <v>45054.567361111112</v>
      </c>
      <c r="H2008" s="7">
        <v>45093</v>
      </c>
      <c r="I2008" s="59">
        <v>103800</v>
      </c>
      <c r="J2008" s="59">
        <v>28705.5</v>
      </c>
      <c r="K2008" s="67" t="s">
        <v>14192</v>
      </c>
      <c r="L2008" s="5"/>
      <c r="M2008" s="5"/>
      <c r="N2008" s="59">
        <v>0</v>
      </c>
      <c r="O2008" s="59">
        <v>38274</v>
      </c>
      <c r="P2008" s="5" t="s">
        <v>13364</v>
      </c>
      <c r="Q2008" s="59">
        <v>103800</v>
      </c>
      <c r="R2008" s="59">
        <v>103800</v>
      </c>
      <c r="S2008" s="59">
        <v>0</v>
      </c>
      <c r="T2008" s="59">
        <v>65526</v>
      </c>
      <c r="U2008" s="59">
        <v>0</v>
      </c>
      <c r="V2008" s="5"/>
      <c r="W2008" s="59">
        <v>65526</v>
      </c>
      <c r="X2008" s="5">
        <v>4800060481</v>
      </c>
      <c r="Y2008" s="7">
        <v>45125</v>
      </c>
      <c r="Z2008" s="7">
        <v>45199</v>
      </c>
    </row>
    <row r="2009" spans="1:26" x14ac:dyDescent="0.25">
      <c r="A2009" s="5">
        <v>800231235</v>
      </c>
      <c r="B2009" s="5" t="s">
        <v>4021</v>
      </c>
      <c r="C2009" s="5" t="s">
        <v>4022</v>
      </c>
      <c r="D2009" s="5">
        <v>3237321</v>
      </c>
      <c r="E2009" s="5" t="s">
        <v>6029</v>
      </c>
      <c r="F2009" s="5" t="s">
        <v>9990</v>
      </c>
      <c r="G2009" s="7">
        <v>45054.604861111111</v>
      </c>
      <c r="H2009" s="7">
        <v>45093</v>
      </c>
      <c r="I2009" s="59">
        <v>50000</v>
      </c>
      <c r="J2009" s="59">
        <v>20130.75</v>
      </c>
      <c r="K2009" s="67" t="s">
        <v>14192</v>
      </c>
      <c r="L2009" s="5"/>
      <c r="M2009" s="5"/>
      <c r="N2009" s="59">
        <v>0</v>
      </c>
      <c r="O2009" s="59">
        <v>26841</v>
      </c>
      <c r="P2009" s="5" t="s">
        <v>13365</v>
      </c>
      <c r="Q2009" s="59">
        <v>50000</v>
      </c>
      <c r="R2009" s="59">
        <v>50000</v>
      </c>
      <c r="S2009" s="59">
        <v>0</v>
      </c>
      <c r="T2009" s="59">
        <v>23159</v>
      </c>
      <c r="U2009" s="59">
        <v>0</v>
      </c>
      <c r="V2009" s="5"/>
      <c r="W2009" s="59">
        <v>23159</v>
      </c>
      <c r="X2009" s="5">
        <v>4800060481</v>
      </c>
      <c r="Y2009" s="7">
        <v>45125</v>
      </c>
      <c r="Z2009" s="7">
        <v>45199</v>
      </c>
    </row>
    <row r="2010" spans="1:26" x14ac:dyDescent="0.25">
      <c r="A2010" s="5">
        <v>800231235</v>
      </c>
      <c r="B2010" s="5" t="s">
        <v>4021</v>
      </c>
      <c r="C2010" s="5" t="s">
        <v>4022</v>
      </c>
      <c r="D2010" s="5">
        <v>3237391</v>
      </c>
      <c r="E2010" s="5" t="s">
        <v>6030</v>
      </c>
      <c r="F2010" s="5" t="s">
        <v>9991</v>
      </c>
      <c r="G2010" s="7">
        <v>45055.084722222222</v>
      </c>
      <c r="H2010" s="7">
        <v>45092</v>
      </c>
      <c r="I2010" s="59">
        <v>1785424</v>
      </c>
      <c r="J2010" s="59">
        <v>8631.75</v>
      </c>
      <c r="K2010" s="67" t="s">
        <v>14192</v>
      </c>
      <c r="L2010" s="5"/>
      <c r="M2010" s="5"/>
      <c r="N2010" s="59">
        <v>0</v>
      </c>
      <c r="O2010" s="59">
        <v>11509</v>
      </c>
      <c r="P2010" s="5" t="s">
        <v>13366</v>
      </c>
      <c r="Q2010" s="59">
        <v>1785424</v>
      </c>
      <c r="R2010" s="59">
        <v>1785424</v>
      </c>
      <c r="S2010" s="59">
        <v>0</v>
      </c>
      <c r="T2010" s="59">
        <v>1773915</v>
      </c>
      <c r="U2010" s="59">
        <v>0</v>
      </c>
      <c r="V2010" s="5"/>
      <c r="W2010" s="59">
        <v>1773915</v>
      </c>
      <c r="X2010" s="5">
        <v>4800060821</v>
      </c>
      <c r="Y2010" s="7">
        <v>45155</v>
      </c>
      <c r="Z2010" s="7">
        <v>45199</v>
      </c>
    </row>
    <row r="2011" spans="1:26" x14ac:dyDescent="0.25">
      <c r="A2011" s="5">
        <v>800231235</v>
      </c>
      <c r="B2011" s="5" t="s">
        <v>4021</v>
      </c>
      <c r="C2011" s="5" t="s">
        <v>4022</v>
      </c>
      <c r="D2011" s="5">
        <v>3237429</v>
      </c>
      <c r="E2011" s="5" t="s">
        <v>6031</v>
      </c>
      <c r="F2011" s="5" t="s">
        <v>9992</v>
      </c>
      <c r="G2011" s="7">
        <v>45055.311805555553</v>
      </c>
      <c r="H2011" s="7">
        <v>45093</v>
      </c>
      <c r="I2011" s="59">
        <v>103100</v>
      </c>
      <c r="J2011" s="59">
        <v>28180.5</v>
      </c>
      <c r="K2011" s="67" t="s">
        <v>14192</v>
      </c>
      <c r="L2011" s="5"/>
      <c r="M2011" s="5"/>
      <c r="N2011" s="59">
        <v>0</v>
      </c>
      <c r="O2011" s="59">
        <v>37574</v>
      </c>
      <c r="P2011" s="5" t="s">
        <v>13367</v>
      </c>
      <c r="Q2011" s="59">
        <v>103100</v>
      </c>
      <c r="R2011" s="59">
        <v>103100</v>
      </c>
      <c r="S2011" s="59">
        <v>0</v>
      </c>
      <c r="T2011" s="59">
        <v>65526</v>
      </c>
      <c r="U2011" s="59">
        <v>0</v>
      </c>
      <c r="V2011" s="5"/>
      <c r="W2011" s="59">
        <v>65526</v>
      </c>
      <c r="X2011" s="5">
        <v>4800060481</v>
      </c>
      <c r="Y2011" s="7">
        <v>45125</v>
      </c>
      <c r="Z2011" s="7">
        <v>45199</v>
      </c>
    </row>
    <row r="2012" spans="1:26" x14ac:dyDescent="0.25">
      <c r="A2012" s="5">
        <v>800231235</v>
      </c>
      <c r="B2012" s="5" t="s">
        <v>4021</v>
      </c>
      <c r="C2012" s="5" t="s">
        <v>4022</v>
      </c>
      <c r="D2012" s="5">
        <v>3237435</v>
      </c>
      <c r="E2012" s="5" t="s">
        <v>6032</v>
      </c>
      <c r="F2012" s="5" t="s">
        <v>9993</v>
      </c>
      <c r="G2012" s="7">
        <v>45055.317361111112</v>
      </c>
      <c r="H2012" s="7">
        <v>45093</v>
      </c>
      <c r="I2012" s="59">
        <v>103100</v>
      </c>
      <c r="J2012" s="59">
        <v>28180.5</v>
      </c>
      <c r="K2012" s="67" t="s">
        <v>14192</v>
      </c>
      <c r="L2012" s="5"/>
      <c r="M2012" s="5"/>
      <c r="N2012" s="59">
        <v>0</v>
      </c>
      <c r="O2012" s="59">
        <v>37574</v>
      </c>
      <c r="P2012" s="5" t="s">
        <v>13368</v>
      </c>
      <c r="Q2012" s="59">
        <v>103100</v>
      </c>
      <c r="R2012" s="59">
        <v>103100</v>
      </c>
      <c r="S2012" s="59">
        <v>0</v>
      </c>
      <c r="T2012" s="59">
        <v>65526</v>
      </c>
      <c r="U2012" s="59">
        <v>0</v>
      </c>
      <c r="V2012" s="5"/>
      <c r="W2012" s="59">
        <v>65526</v>
      </c>
      <c r="X2012" s="5">
        <v>4800060481</v>
      </c>
      <c r="Y2012" s="7">
        <v>45125</v>
      </c>
      <c r="Z2012" s="7">
        <v>45199</v>
      </c>
    </row>
    <row r="2013" spans="1:26" x14ac:dyDescent="0.25">
      <c r="A2013" s="5">
        <v>800231235</v>
      </c>
      <c r="B2013" s="5" t="s">
        <v>4021</v>
      </c>
      <c r="C2013" s="5" t="s">
        <v>4022</v>
      </c>
      <c r="D2013" s="5">
        <v>3237445</v>
      </c>
      <c r="E2013" s="5" t="s">
        <v>6033</v>
      </c>
      <c r="F2013" s="5" t="s">
        <v>9994</v>
      </c>
      <c r="G2013" s="7">
        <v>45055.322222222225</v>
      </c>
      <c r="H2013" s="7">
        <v>45093</v>
      </c>
      <c r="I2013" s="59">
        <v>99700</v>
      </c>
      <c r="J2013" s="59">
        <v>90131.5</v>
      </c>
      <c r="K2013" s="67" t="s">
        <v>14192</v>
      </c>
      <c r="L2013" s="5"/>
      <c r="M2013" s="5"/>
      <c r="N2013" s="59">
        <v>0</v>
      </c>
      <c r="O2013" s="59">
        <v>38274</v>
      </c>
      <c r="P2013" s="5" t="s">
        <v>13369</v>
      </c>
      <c r="Q2013" s="59">
        <v>103800</v>
      </c>
      <c r="R2013" s="59">
        <v>103800</v>
      </c>
      <c r="S2013" s="59">
        <v>0</v>
      </c>
      <c r="T2013" s="59">
        <v>61426</v>
      </c>
      <c r="U2013" s="59">
        <v>61426</v>
      </c>
      <c r="V2013" s="5">
        <v>1222326585</v>
      </c>
      <c r="W2013" s="59">
        <v>0</v>
      </c>
      <c r="X2013" s="5"/>
      <c r="Y2013" s="7"/>
      <c r="Z2013" s="7">
        <v>45199</v>
      </c>
    </row>
    <row r="2014" spans="1:26" x14ac:dyDescent="0.25">
      <c r="A2014" s="5">
        <v>800231235</v>
      </c>
      <c r="B2014" s="5" t="s">
        <v>4021</v>
      </c>
      <c r="C2014" s="5" t="s">
        <v>4022</v>
      </c>
      <c r="D2014" s="5">
        <v>3237453</v>
      </c>
      <c r="E2014" s="5" t="s">
        <v>6034</v>
      </c>
      <c r="F2014" s="5" t="s">
        <v>9995</v>
      </c>
      <c r="G2014" s="7">
        <v>45055.329861111109</v>
      </c>
      <c r="H2014" s="7">
        <v>45093</v>
      </c>
      <c r="I2014" s="59">
        <v>137800</v>
      </c>
      <c r="J2014" s="59">
        <v>33074.25</v>
      </c>
      <c r="K2014" s="67" t="s">
        <v>14192</v>
      </c>
      <c r="L2014" s="5"/>
      <c r="M2014" s="5"/>
      <c r="N2014" s="59">
        <v>0</v>
      </c>
      <c r="O2014" s="59">
        <v>44099</v>
      </c>
      <c r="P2014" s="5" t="s">
        <v>13370</v>
      </c>
      <c r="Q2014" s="59">
        <v>137800</v>
      </c>
      <c r="R2014" s="59">
        <v>137800</v>
      </c>
      <c r="S2014" s="59">
        <v>0</v>
      </c>
      <c r="T2014" s="59">
        <v>93701</v>
      </c>
      <c r="U2014" s="59">
        <v>0</v>
      </c>
      <c r="V2014" s="5"/>
      <c r="W2014" s="59">
        <v>93701</v>
      </c>
      <c r="X2014" s="5">
        <v>4800060481</v>
      </c>
      <c r="Y2014" s="7">
        <v>45125</v>
      </c>
      <c r="Z2014" s="7">
        <v>45199</v>
      </c>
    </row>
    <row r="2015" spans="1:26" x14ac:dyDescent="0.25">
      <c r="A2015" s="5">
        <v>800231235</v>
      </c>
      <c r="B2015" s="5" t="s">
        <v>4021</v>
      </c>
      <c r="C2015" s="5" t="s">
        <v>4022</v>
      </c>
      <c r="D2015" s="5">
        <v>3237473</v>
      </c>
      <c r="E2015" s="5" t="s">
        <v>6035</v>
      </c>
      <c r="F2015" s="5" t="s">
        <v>9996</v>
      </c>
      <c r="G2015" s="7">
        <v>45055.349305555559</v>
      </c>
      <c r="H2015" s="7">
        <v>45093</v>
      </c>
      <c r="I2015" s="59">
        <v>103800</v>
      </c>
      <c r="J2015" s="59">
        <v>28705.5</v>
      </c>
      <c r="K2015" s="67" t="s">
        <v>14192</v>
      </c>
      <c r="L2015" s="5"/>
      <c r="M2015" s="5"/>
      <c r="N2015" s="59">
        <v>0</v>
      </c>
      <c r="O2015" s="59">
        <v>38274</v>
      </c>
      <c r="P2015" s="5" t="s">
        <v>13371</v>
      </c>
      <c r="Q2015" s="59">
        <v>103800</v>
      </c>
      <c r="R2015" s="59">
        <v>103800</v>
      </c>
      <c r="S2015" s="59">
        <v>0</v>
      </c>
      <c r="T2015" s="59">
        <v>65526</v>
      </c>
      <c r="U2015" s="59">
        <v>0</v>
      </c>
      <c r="V2015" s="5"/>
      <c r="W2015" s="59">
        <v>65526</v>
      </c>
      <c r="X2015" s="5">
        <v>4800060481</v>
      </c>
      <c r="Y2015" s="7">
        <v>45125</v>
      </c>
      <c r="Z2015" s="7">
        <v>45199</v>
      </c>
    </row>
    <row r="2016" spans="1:26" x14ac:dyDescent="0.25">
      <c r="A2016" s="5">
        <v>800231235</v>
      </c>
      <c r="B2016" s="5" t="s">
        <v>4021</v>
      </c>
      <c r="C2016" s="5" t="s">
        <v>4022</v>
      </c>
      <c r="D2016" s="5">
        <v>3237523</v>
      </c>
      <c r="E2016" s="5" t="s">
        <v>6036</v>
      </c>
      <c r="F2016" s="5" t="s">
        <v>9997</v>
      </c>
      <c r="G2016" s="7">
        <v>45055.399305555555</v>
      </c>
      <c r="H2016" s="7">
        <v>45093</v>
      </c>
      <c r="I2016" s="59">
        <v>126500</v>
      </c>
      <c r="J2016" s="59">
        <v>10978.5</v>
      </c>
      <c r="K2016" s="67" t="s">
        <v>14192</v>
      </c>
      <c r="L2016" s="5"/>
      <c r="M2016" s="5"/>
      <c r="N2016" s="59">
        <v>0</v>
      </c>
      <c r="O2016" s="59">
        <v>14638</v>
      </c>
      <c r="P2016" s="5" t="s">
        <v>13372</v>
      </c>
      <c r="Q2016" s="59">
        <v>126500</v>
      </c>
      <c r="R2016" s="59">
        <v>126500</v>
      </c>
      <c r="S2016" s="59">
        <v>0</v>
      </c>
      <c r="T2016" s="59">
        <v>111862</v>
      </c>
      <c r="U2016" s="59">
        <v>0</v>
      </c>
      <c r="V2016" s="5"/>
      <c r="W2016" s="59">
        <v>111862</v>
      </c>
      <c r="X2016" s="5">
        <v>4800060481</v>
      </c>
      <c r="Y2016" s="7">
        <v>45125</v>
      </c>
      <c r="Z2016" s="7">
        <v>45199</v>
      </c>
    </row>
    <row r="2017" spans="1:26" x14ac:dyDescent="0.25">
      <c r="A2017" s="5">
        <v>800231235</v>
      </c>
      <c r="B2017" s="5" t="s">
        <v>4021</v>
      </c>
      <c r="C2017" s="5" t="s">
        <v>4022</v>
      </c>
      <c r="D2017" s="5">
        <v>3237543</v>
      </c>
      <c r="E2017" s="5" t="s">
        <v>6037</v>
      </c>
      <c r="F2017" s="5" t="s">
        <v>9998</v>
      </c>
      <c r="G2017" s="7">
        <v>45055.428472222222</v>
      </c>
      <c r="H2017" s="7">
        <v>45093</v>
      </c>
      <c r="I2017" s="59">
        <v>74100</v>
      </c>
      <c r="J2017" s="59">
        <v>6430.5</v>
      </c>
      <c r="K2017" s="67" t="s">
        <v>14192</v>
      </c>
      <c r="L2017" s="5"/>
      <c r="M2017" s="5"/>
      <c r="N2017" s="59">
        <v>0</v>
      </c>
      <c r="O2017" s="59">
        <v>8574</v>
      </c>
      <c r="P2017" s="5" t="s">
        <v>13373</v>
      </c>
      <c r="Q2017" s="59">
        <v>74100</v>
      </c>
      <c r="R2017" s="59">
        <v>74100</v>
      </c>
      <c r="S2017" s="59">
        <v>0</v>
      </c>
      <c r="T2017" s="59">
        <v>65526</v>
      </c>
      <c r="U2017" s="59">
        <v>0</v>
      </c>
      <c r="V2017" s="5"/>
      <c r="W2017" s="59">
        <v>65526</v>
      </c>
      <c r="X2017" s="5">
        <v>4800060481</v>
      </c>
      <c r="Y2017" s="7">
        <v>45125</v>
      </c>
      <c r="Z2017" s="7">
        <v>45199</v>
      </c>
    </row>
    <row r="2018" spans="1:26" x14ac:dyDescent="0.25">
      <c r="A2018" s="5">
        <v>800231235</v>
      </c>
      <c r="B2018" s="5" t="s">
        <v>4021</v>
      </c>
      <c r="C2018" s="5" t="s">
        <v>4022</v>
      </c>
      <c r="D2018" s="5">
        <v>3237575</v>
      </c>
      <c r="E2018" s="5" t="s">
        <v>6038</v>
      </c>
      <c r="F2018" s="5" t="s">
        <v>9999</v>
      </c>
      <c r="G2018" s="7">
        <v>45055.46875</v>
      </c>
      <c r="H2018" s="7">
        <v>45093</v>
      </c>
      <c r="I2018" s="59">
        <v>133900</v>
      </c>
      <c r="J2018" s="59">
        <v>11651.25</v>
      </c>
      <c r="K2018" s="67" t="s">
        <v>14192</v>
      </c>
      <c r="L2018" s="5"/>
      <c r="M2018" s="5"/>
      <c r="N2018" s="59">
        <v>0</v>
      </c>
      <c r="O2018" s="59">
        <v>15535</v>
      </c>
      <c r="P2018" s="5" t="s">
        <v>13374</v>
      </c>
      <c r="Q2018" s="59">
        <v>133900</v>
      </c>
      <c r="R2018" s="59">
        <v>133900</v>
      </c>
      <c r="S2018" s="59">
        <v>0</v>
      </c>
      <c r="T2018" s="59">
        <v>118365</v>
      </c>
      <c r="U2018" s="59">
        <v>0</v>
      </c>
      <c r="V2018" s="5"/>
      <c r="W2018" s="59">
        <v>118365</v>
      </c>
      <c r="X2018" s="5">
        <v>4800060821</v>
      </c>
      <c r="Y2018" s="7">
        <v>45155</v>
      </c>
      <c r="Z2018" s="7">
        <v>45199</v>
      </c>
    </row>
    <row r="2019" spans="1:26" x14ac:dyDescent="0.25">
      <c r="A2019" s="5">
        <v>800231235</v>
      </c>
      <c r="B2019" s="5" t="s">
        <v>4021</v>
      </c>
      <c r="C2019" s="5" t="s">
        <v>4022</v>
      </c>
      <c r="D2019" s="5">
        <v>3237615</v>
      </c>
      <c r="E2019" s="5" t="s">
        <v>6039</v>
      </c>
      <c r="F2019" s="5" t="s">
        <v>10000</v>
      </c>
      <c r="G2019" s="7">
        <v>45055.554166666669</v>
      </c>
      <c r="H2019" s="7">
        <v>45093</v>
      </c>
      <c r="I2019" s="59">
        <v>74100</v>
      </c>
      <c r="J2019" s="59">
        <v>6430.5</v>
      </c>
      <c r="K2019" s="67" t="s">
        <v>14192</v>
      </c>
      <c r="L2019" s="5"/>
      <c r="M2019" s="5"/>
      <c r="N2019" s="59">
        <v>0</v>
      </c>
      <c r="O2019" s="59">
        <v>8574</v>
      </c>
      <c r="P2019" s="5" t="s">
        <v>13375</v>
      </c>
      <c r="Q2019" s="59">
        <v>74100</v>
      </c>
      <c r="R2019" s="59">
        <v>74100</v>
      </c>
      <c r="S2019" s="59">
        <v>0</v>
      </c>
      <c r="T2019" s="59">
        <v>65526</v>
      </c>
      <c r="U2019" s="59">
        <v>0</v>
      </c>
      <c r="V2019" s="5"/>
      <c r="W2019" s="59">
        <v>65526</v>
      </c>
      <c r="X2019" s="5">
        <v>4800060481</v>
      </c>
      <c r="Y2019" s="7">
        <v>45125</v>
      </c>
      <c r="Z2019" s="7">
        <v>45199</v>
      </c>
    </row>
    <row r="2020" spans="1:26" x14ac:dyDescent="0.25">
      <c r="A2020" s="5">
        <v>800231235</v>
      </c>
      <c r="B2020" s="5" t="s">
        <v>4021</v>
      </c>
      <c r="C2020" s="5" t="s">
        <v>4022</v>
      </c>
      <c r="D2020" s="5">
        <v>3237662</v>
      </c>
      <c r="E2020" s="5" t="s">
        <v>6040</v>
      </c>
      <c r="F2020" s="5" t="s">
        <v>10001</v>
      </c>
      <c r="G2020" s="7">
        <v>45055.620833333334</v>
      </c>
      <c r="H2020" s="7">
        <v>45093</v>
      </c>
      <c r="I2020" s="59">
        <v>137800</v>
      </c>
      <c r="J2020" s="59">
        <v>33074.25</v>
      </c>
      <c r="K2020" s="67" t="s">
        <v>14192</v>
      </c>
      <c r="L2020" s="5"/>
      <c r="M2020" s="5"/>
      <c r="N2020" s="59">
        <v>0</v>
      </c>
      <c r="O2020" s="59">
        <v>44099</v>
      </c>
      <c r="P2020" s="5" t="s">
        <v>13376</v>
      </c>
      <c r="Q2020" s="59">
        <v>137800</v>
      </c>
      <c r="R2020" s="59">
        <v>137800</v>
      </c>
      <c r="S2020" s="59">
        <v>0</v>
      </c>
      <c r="T2020" s="59">
        <v>93701</v>
      </c>
      <c r="U2020" s="59">
        <v>0</v>
      </c>
      <c r="V2020" s="5"/>
      <c r="W2020" s="59">
        <v>93701</v>
      </c>
      <c r="X2020" s="5">
        <v>4800060481</v>
      </c>
      <c r="Y2020" s="7">
        <v>45125</v>
      </c>
      <c r="Z2020" s="7">
        <v>45199</v>
      </c>
    </row>
    <row r="2021" spans="1:26" x14ac:dyDescent="0.25">
      <c r="A2021" s="5">
        <v>800231235</v>
      </c>
      <c r="B2021" s="5" t="s">
        <v>4021</v>
      </c>
      <c r="C2021" s="5" t="s">
        <v>4022</v>
      </c>
      <c r="D2021" s="5">
        <v>3237666</v>
      </c>
      <c r="E2021" s="5" t="s">
        <v>6041</v>
      </c>
      <c r="F2021" s="5" t="s">
        <v>10002</v>
      </c>
      <c r="G2021" s="7">
        <v>45055.633333333331</v>
      </c>
      <c r="H2021" s="7">
        <v>45093</v>
      </c>
      <c r="I2021" s="59">
        <v>137800</v>
      </c>
      <c r="J2021" s="59">
        <v>33074.25</v>
      </c>
      <c r="K2021" s="67" t="s">
        <v>14192</v>
      </c>
      <c r="L2021" s="5"/>
      <c r="M2021" s="5"/>
      <c r="N2021" s="59">
        <v>0</v>
      </c>
      <c r="O2021" s="59">
        <v>44099</v>
      </c>
      <c r="P2021" s="5" t="s">
        <v>13377</v>
      </c>
      <c r="Q2021" s="59">
        <v>137800</v>
      </c>
      <c r="R2021" s="59">
        <v>137800</v>
      </c>
      <c r="S2021" s="59">
        <v>0</v>
      </c>
      <c r="T2021" s="59">
        <v>93701</v>
      </c>
      <c r="U2021" s="59">
        <v>0</v>
      </c>
      <c r="V2021" s="5"/>
      <c r="W2021" s="59">
        <v>93701</v>
      </c>
      <c r="X2021" s="5">
        <v>4800060481</v>
      </c>
      <c r="Y2021" s="7">
        <v>45125</v>
      </c>
      <c r="Z2021" s="7">
        <v>45199</v>
      </c>
    </row>
    <row r="2022" spans="1:26" x14ac:dyDescent="0.25">
      <c r="A2022" s="5">
        <v>800231235</v>
      </c>
      <c r="B2022" s="5" t="s">
        <v>4021</v>
      </c>
      <c r="C2022" s="5" t="s">
        <v>4022</v>
      </c>
      <c r="D2022" s="5">
        <v>3237681</v>
      </c>
      <c r="E2022" s="5" t="s">
        <v>6042</v>
      </c>
      <c r="F2022" s="5" t="s">
        <v>10003</v>
      </c>
      <c r="G2022" s="7">
        <v>45055.646527777775</v>
      </c>
      <c r="H2022" s="7">
        <v>45093</v>
      </c>
      <c r="I2022" s="59">
        <v>74100</v>
      </c>
      <c r="J2022" s="59">
        <v>6430.5</v>
      </c>
      <c r="K2022" s="67" t="s">
        <v>14192</v>
      </c>
      <c r="L2022" s="5"/>
      <c r="M2022" s="5"/>
      <c r="N2022" s="59">
        <v>0</v>
      </c>
      <c r="O2022" s="59">
        <v>8574</v>
      </c>
      <c r="P2022" s="5" t="s">
        <v>13378</v>
      </c>
      <c r="Q2022" s="59">
        <v>74100</v>
      </c>
      <c r="R2022" s="59">
        <v>74100</v>
      </c>
      <c r="S2022" s="59">
        <v>0</v>
      </c>
      <c r="T2022" s="59">
        <v>65526</v>
      </c>
      <c r="U2022" s="59">
        <v>0</v>
      </c>
      <c r="V2022" s="5"/>
      <c r="W2022" s="59">
        <v>65526</v>
      </c>
      <c r="X2022" s="5">
        <v>4800060481</v>
      </c>
      <c r="Y2022" s="7">
        <v>45125</v>
      </c>
      <c r="Z2022" s="7">
        <v>45199</v>
      </c>
    </row>
    <row r="2023" spans="1:26" x14ac:dyDescent="0.25">
      <c r="A2023" s="5">
        <v>800231235</v>
      </c>
      <c r="B2023" s="5" t="s">
        <v>4021</v>
      </c>
      <c r="C2023" s="5" t="s">
        <v>4022</v>
      </c>
      <c r="D2023" s="5">
        <v>3237703</v>
      </c>
      <c r="E2023" s="5" t="s">
        <v>6043</v>
      </c>
      <c r="F2023" s="5" t="s">
        <v>10004</v>
      </c>
      <c r="G2023" s="7">
        <v>45055.668055555558</v>
      </c>
      <c r="H2023" s="7">
        <v>45093</v>
      </c>
      <c r="I2023" s="59">
        <v>137800</v>
      </c>
      <c r="J2023" s="59">
        <v>33074.25</v>
      </c>
      <c r="K2023" s="67" t="s">
        <v>14192</v>
      </c>
      <c r="L2023" s="5"/>
      <c r="M2023" s="5"/>
      <c r="N2023" s="59">
        <v>0</v>
      </c>
      <c r="O2023" s="59">
        <v>44099</v>
      </c>
      <c r="P2023" s="5" t="s">
        <v>13379</v>
      </c>
      <c r="Q2023" s="59">
        <v>137800</v>
      </c>
      <c r="R2023" s="59">
        <v>137800</v>
      </c>
      <c r="S2023" s="59">
        <v>0</v>
      </c>
      <c r="T2023" s="59">
        <v>93701</v>
      </c>
      <c r="U2023" s="59">
        <v>0</v>
      </c>
      <c r="V2023" s="5"/>
      <c r="W2023" s="59">
        <v>93701</v>
      </c>
      <c r="X2023" s="5">
        <v>4800060481</v>
      </c>
      <c r="Y2023" s="7">
        <v>45125</v>
      </c>
      <c r="Z2023" s="7">
        <v>45199</v>
      </c>
    </row>
    <row r="2024" spans="1:26" x14ac:dyDescent="0.25">
      <c r="A2024" s="5">
        <v>800231235</v>
      </c>
      <c r="B2024" s="5" t="s">
        <v>4021</v>
      </c>
      <c r="C2024" s="5" t="s">
        <v>4022</v>
      </c>
      <c r="D2024" s="5">
        <v>3237775</v>
      </c>
      <c r="E2024" s="5" t="s">
        <v>6044</v>
      </c>
      <c r="F2024" s="5" t="s">
        <v>10005</v>
      </c>
      <c r="G2024" s="7">
        <v>45055.965277777781</v>
      </c>
      <c r="H2024" s="7">
        <v>45092</v>
      </c>
      <c r="I2024" s="59">
        <v>280922</v>
      </c>
      <c r="J2024" s="59">
        <v>280922</v>
      </c>
      <c r="K2024" s="67" t="s">
        <v>14124</v>
      </c>
      <c r="L2024" s="5"/>
      <c r="M2024" s="5"/>
      <c r="N2024" s="59">
        <v>0</v>
      </c>
      <c r="O2024" s="59">
        <v>0</v>
      </c>
      <c r="P2024" s="5"/>
      <c r="Q2024" s="59">
        <v>280922</v>
      </c>
      <c r="R2024" s="59">
        <v>280922</v>
      </c>
      <c r="S2024" s="59">
        <v>0</v>
      </c>
      <c r="T2024" s="59">
        <v>280922</v>
      </c>
      <c r="U2024" s="59">
        <v>280922</v>
      </c>
      <c r="V2024" s="5">
        <v>1222326568</v>
      </c>
      <c r="W2024" s="59">
        <v>0</v>
      </c>
      <c r="X2024" s="5"/>
      <c r="Y2024" s="7"/>
      <c r="Z2024" s="7">
        <v>45199</v>
      </c>
    </row>
    <row r="2025" spans="1:26" x14ac:dyDescent="0.25">
      <c r="A2025" s="5">
        <v>800231235</v>
      </c>
      <c r="B2025" s="5" t="s">
        <v>4021</v>
      </c>
      <c r="C2025" s="5" t="s">
        <v>4022</v>
      </c>
      <c r="D2025" s="5">
        <v>3237846</v>
      </c>
      <c r="E2025" s="5" t="s">
        <v>6045</v>
      </c>
      <c r="F2025" s="5" t="s">
        <v>10006</v>
      </c>
      <c r="G2025" s="7">
        <v>45056.325694444444</v>
      </c>
      <c r="H2025" s="7">
        <v>45093</v>
      </c>
      <c r="I2025" s="59">
        <v>103100</v>
      </c>
      <c r="J2025" s="59">
        <v>93706.5</v>
      </c>
      <c r="K2025" s="67" t="s">
        <v>14192</v>
      </c>
      <c r="L2025" s="5"/>
      <c r="M2025" s="5"/>
      <c r="N2025" s="59">
        <v>0</v>
      </c>
      <c r="O2025" s="59">
        <v>37574</v>
      </c>
      <c r="P2025" s="5" t="s">
        <v>13380</v>
      </c>
      <c r="Q2025" s="59">
        <v>103100</v>
      </c>
      <c r="R2025" s="59">
        <v>103100</v>
      </c>
      <c r="S2025" s="59">
        <v>0</v>
      </c>
      <c r="T2025" s="59">
        <v>65526</v>
      </c>
      <c r="U2025" s="59">
        <v>65526</v>
      </c>
      <c r="V2025" s="5">
        <v>1222326586</v>
      </c>
      <c r="W2025" s="59">
        <v>0</v>
      </c>
      <c r="X2025" s="5"/>
      <c r="Y2025" s="7"/>
      <c r="Z2025" s="7">
        <v>45199</v>
      </c>
    </row>
    <row r="2026" spans="1:26" x14ac:dyDescent="0.25">
      <c r="A2026" s="5">
        <v>800231235</v>
      </c>
      <c r="B2026" s="5" t="s">
        <v>4021</v>
      </c>
      <c r="C2026" s="5" t="s">
        <v>4022</v>
      </c>
      <c r="D2026" s="5">
        <v>3237853</v>
      </c>
      <c r="E2026" s="5" t="s">
        <v>6046</v>
      </c>
      <c r="F2026" s="5" t="s">
        <v>10007</v>
      </c>
      <c r="G2026" s="7">
        <v>45056.331250000003</v>
      </c>
      <c r="H2026" s="7">
        <v>45093</v>
      </c>
      <c r="I2026" s="59">
        <v>103100</v>
      </c>
      <c r="J2026" s="59">
        <v>28180.5</v>
      </c>
      <c r="K2026" s="67" t="s">
        <v>14192</v>
      </c>
      <c r="L2026" s="5"/>
      <c r="M2026" s="5"/>
      <c r="N2026" s="59">
        <v>0</v>
      </c>
      <c r="O2026" s="59">
        <v>37574</v>
      </c>
      <c r="P2026" s="5" t="s">
        <v>13381</v>
      </c>
      <c r="Q2026" s="59">
        <v>103100</v>
      </c>
      <c r="R2026" s="59">
        <v>103100</v>
      </c>
      <c r="S2026" s="59">
        <v>0</v>
      </c>
      <c r="T2026" s="59">
        <v>65526</v>
      </c>
      <c r="U2026" s="59">
        <v>0</v>
      </c>
      <c r="V2026" s="5"/>
      <c r="W2026" s="59">
        <v>65526</v>
      </c>
      <c r="X2026" s="5">
        <v>4800060481</v>
      </c>
      <c r="Y2026" s="7">
        <v>45125</v>
      </c>
      <c r="Z2026" s="7">
        <v>45199</v>
      </c>
    </row>
    <row r="2027" spans="1:26" x14ac:dyDescent="0.25">
      <c r="A2027" s="5">
        <v>800231235</v>
      </c>
      <c r="B2027" s="5" t="s">
        <v>4021</v>
      </c>
      <c r="C2027" s="5" t="s">
        <v>4022</v>
      </c>
      <c r="D2027" s="5">
        <v>3237858</v>
      </c>
      <c r="E2027" s="5" t="s">
        <v>6047</v>
      </c>
      <c r="F2027" s="5" t="s">
        <v>10008</v>
      </c>
      <c r="G2027" s="7">
        <v>45056.340277777781</v>
      </c>
      <c r="H2027" s="7">
        <v>45092</v>
      </c>
      <c r="I2027" s="59">
        <v>12062356</v>
      </c>
      <c r="J2027" s="59">
        <v>10373626.16</v>
      </c>
      <c r="K2027" s="5" t="s">
        <v>14192</v>
      </c>
      <c r="L2027" s="5"/>
      <c r="M2027" s="5"/>
      <c r="N2027" s="59">
        <v>12062356</v>
      </c>
      <c r="O2027" s="59">
        <v>0</v>
      </c>
      <c r="P2027" s="5" t="s">
        <v>13295</v>
      </c>
      <c r="Q2027" s="59">
        <v>12062356</v>
      </c>
      <c r="R2027" s="59">
        <v>12062356</v>
      </c>
      <c r="S2027" s="59">
        <v>0</v>
      </c>
      <c r="T2027" s="59">
        <v>0</v>
      </c>
      <c r="U2027" s="59">
        <v>0</v>
      </c>
      <c r="V2027" s="5"/>
      <c r="W2027" s="59">
        <v>0</v>
      </c>
      <c r="X2027" s="5"/>
      <c r="Y2027" s="7"/>
      <c r="Z2027" s="7">
        <v>45199</v>
      </c>
    </row>
    <row r="2028" spans="1:26" x14ac:dyDescent="0.25">
      <c r="A2028" s="5">
        <v>800231235</v>
      </c>
      <c r="B2028" s="5" t="s">
        <v>4021</v>
      </c>
      <c r="C2028" s="5" t="s">
        <v>4022</v>
      </c>
      <c r="D2028" s="5">
        <v>3237900</v>
      </c>
      <c r="E2028" s="5" t="s">
        <v>6048</v>
      </c>
      <c r="F2028" s="5" t="s">
        <v>10009</v>
      </c>
      <c r="G2028" s="7">
        <v>45056.379861111112</v>
      </c>
      <c r="H2028" s="7">
        <v>45093</v>
      </c>
      <c r="I2028" s="59">
        <v>154300</v>
      </c>
      <c r="J2028" s="59">
        <v>13451.25</v>
      </c>
      <c r="K2028" s="67" t="s">
        <v>14192</v>
      </c>
      <c r="L2028" s="5"/>
      <c r="M2028" s="5"/>
      <c r="N2028" s="59">
        <v>0</v>
      </c>
      <c r="O2028" s="59">
        <v>17935</v>
      </c>
      <c r="P2028" s="5" t="s">
        <v>13382</v>
      </c>
      <c r="Q2028" s="59">
        <v>154300</v>
      </c>
      <c r="R2028" s="59">
        <v>154300</v>
      </c>
      <c r="S2028" s="59">
        <v>0</v>
      </c>
      <c r="T2028" s="59">
        <v>136365</v>
      </c>
      <c r="U2028" s="59">
        <v>0</v>
      </c>
      <c r="V2028" s="5"/>
      <c r="W2028" s="59">
        <v>136365</v>
      </c>
      <c r="X2028" s="5">
        <v>4800060821</v>
      </c>
      <c r="Y2028" s="7">
        <v>45155</v>
      </c>
      <c r="Z2028" s="7">
        <v>45199</v>
      </c>
    </row>
    <row r="2029" spans="1:26" x14ac:dyDescent="0.25">
      <c r="A2029" s="5">
        <v>800231235</v>
      </c>
      <c r="B2029" s="5" t="s">
        <v>4021</v>
      </c>
      <c r="C2029" s="5" t="s">
        <v>4022</v>
      </c>
      <c r="D2029" s="5">
        <v>3237921</v>
      </c>
      <c r="E2029" s="5" t="s">
        <v>6049</v>
      </c>
      <c r="F2029" s="5" t="s">
        <v>10010</v>
      </c>
      <c r="G2029" s="7">
        <v>45056.402083333334</v>
      </c>
      <c r="H2029" s="7">
        <v>45093</v>
      </c>
      <c r="I2029" s="59">
        <v>74100</v>
      </c>
      <c r="J2029" s="59">
        <v>6430.5</v>
      </c>
      <c r="K2029" s="67" t="s">
        <v>14192</v>
      </c>
      <c r="L2029" s="5"/>
      <c r="M2029" s="5"/>
      <c r="N2029" s="59">
        <v>0</v>
      </c>
      <c r="O2029" s="59">
        <v>8574</v>
      </c>
      <c r="P2029" s="5" t="s">
        <v>13383</v>
      </c>
      <c r="Q2029" s="59">
        <v>74100</v>
      </c>
      <c r="R2029" s="59">
        <v>74100</v>
      </c>
      <c r="S2029" s="59">
        <v>0</v>
      </c>
      <c r="T2029" s="59">
        <v>65526</v>
      </c>
      <c r="U2029" s="59">
        <v>0</v>
      </c>
      <c r="V2029" s="5"/>
      <c r="W2029" s="59">
        <v>65526</v>
      </c>
      <c r="X2029" s="5">
        <v>4800060481</v>
      </c>
      <c r="Y2029" s="7">
        <v>45125</v>
      </c>
      <c r="Z2029" s="7">
        <v>45199</v>
      </c>
    </row>
    <row r="2030" spans="1:26" x14ac:dyDescent="0.25">
      <c r="A2030" s="5">
        <v>800231235</v>
      </c>
      <c r="B2030" s="5" t="s">
        <v>4021</v>
      </c>
      <c r="C2030" s="5" t="s">
        <v>4022</v>
      </c>
      <c r="D2030" s="5">
        <v>3237941</v>
      </c>
      <c r="E2030" s="5" t="s">
        <v>6050</v>
      </c>
      <c r="F2030" s="5" t="s">
        <v>10011</v>
      </c>
      <c r="G2030" s="7">
        <v>45056.426388888889</v>
      </c>
      <c r="H2030" s="7">
        <v>45092</v>
      </c>
      <c r="I2030" s="59">
        <v>19930294</v>
      </c>
      <c r="J2030" s="59">
        <v>17140052.84</v>
      </c>
      <c r="K2030" s="5" t="s">
        <v>14192</v>
      </c>
      <c r="L2030" s="5"/>
      <c r="M2030" s="5"/>
      <c r="N2030" s="59">
        <v>19930294</v>
      </c>
      <c r="O2030" s="59">
        <v>0</v>
      </c>
      <c r="P2030" s="5" t="s">
        <v>13295</v>
      </c>
      <c r="Q2030" s="59">
        <v>19930294</v>
      </c>
      <c r="R2030" s="59">
        <v>19930294</v>
      </c>
      <c r="S2030" s="59">
        <v>0</v>
      </c>
      <c r="T2030" s="59">
        <v>0</v>
      </c>
      <c r="U2030" s="59">
        <v>0</v>
      </c>
      <c r="V2030" s="5"/>
      <c r="W2030" s="59">
        <v>0</v>
      </c>
      <c r="X2030" s="5"/>
      <c r="Y2030" s="7"/>
      <c r="Z2030" s="7">
        <v>45199</v>
      </c>
    </row>
    <row r="2031" spans="1:26" x14ac:dyDescent="0.25">
      <c r="A2031" s="5">
        <v>800231235</v>
      </c>
      <c r="B2031" s="5" t="s">
        <v>4021</v>
      </c>
      <c r="C2031" s="5" t="s">
        <v>4022</v>
      </c>
      <c r="D2031" s="5">
        <v>3237974</v>
      </c>
      <c r="E2031" s="5" t="s">
        <v>6051</v>
      </c>
      <c r="F2031" s="5" t="s">
        <v>10012</v>
      </c>
      <c r="G2031" s="7">
        <v>45056.482638888891</v>
      </c>
      <c r="H2031" s="7">
        <v>45093</v>
      </c>
      <c r="I2031" s="59">
        <v>103100</v>
      </c>
      <c r="J2031" s="59">
        <v>20338.5</v>
      </c>
      <c r="K2031" s="67" t="s">
        <v>14192</v>
      </c>
      <c r="L2031" s="5"/>
      <c r="M2031" s="5"/>
      <c r="N2031" s="59">
        <v>0</v>
      </c>
      <c r="O2031" s="59">
        <v>27118</v>
      </c>
      <c r="P2031" s="5" t="s">
        <v>13384</v>
      </c>
      <c r="Q2031" s="59">
        <v>103100</v>
      </c>
      <c r="R2031" s="59">
        <v>103100</v>
      </c>
      <c r="S2031" s="59">
        <v>0</v>
      </c>
      <c r="T2031" s="59">
        <v>75982</v>
      </c>
      <c r="U2031" s="59">
        <v>0</v>
      </c>
      <c r="V2031" s="5"/>
      <c r="W2031" s="59">
        <v>75982</v>
      </c>
      <c r="X2031" s="5">
        <v>4800060481</v>
      </c>
      <c r="Y2031" s="7">
        <v>45125</v>
      </c>
      <c r="Z2031" s="7">
        <v>45199</v>
      </c>
    </row>
    <row r="2032" spans="1:26" x14ac:dyDescent="0.25">
      <c r="A2032" s="5">
        <v>800231235</v>
      </c>
      <c r="B2032" s="5" t="s">
        <v>4021</v>
      </c>
      <c r="C2032" s="5" t="s">
        <v>4022</v>
      </c>
      <c r="D2032" s="5">
        <v>3237976</v>
      </c>
      <c r="E2032" s="5" t="s">
        <v>6052</v>
      </c>
      <c r="F2032" s="5" t="s">
        <v>10013</v>
      </c>
      <c r="G2032" s="7">
        <v>45056.486805555556</v>
      </c>
      <c r="H2032" s="7">
        <v>45093</v>
      </c>
      <c r="I2032" s="59">
        <v>103800</v>
      </c>
      <c r="J2032" s="59">
        <v>28705.5</v>
      </c>
      <c r="K2032" s="67" t="s">
        <v>14192</v>
      </c>
      <c r="L2032" s="5"/>
      <c r="M2032" s="5"/>
      <c r="N2032" s="59">
        <v>0</v>
      </c>
      <c r="O2032" s="59">
        <v>38274</v>
      </c>
      <c r="P2032" s="5" t="s">
        <v>13385</v>
      </c>
      <c r="Q2032" s="59">
        <v>103800</v>
      </c>
      <c r="R2032" s="59">
        <v>103800</v>
      </c>
      <c r="S2032" s="59">
        <v>0</v>
      </c>
      <c r="T2032" s="59">
        <v>65526</v>
      </c>
      <c r="U2032" s="59">
        <v>0</v>
      </c>
      <c r="V2032" s="5"/>
      <c r="W2032" s="59">
        <v>65526</v>
      </c>
      <c r="X2032" s="5">
        <v>4800060481</v>
      </c>
      <c r="Y2032" s="7">
        <v>45125</v>
      </c>
      <c r="Z2032" s="7">
        <v>45199</v>
      </c>
    </row>
    <row r="2033" spans="1:26" x14ac:dyDescent="0.25">
      <c r="A2033" s="5">
        <v>800231235</v>
      </c>
      <c r="B2033" s="5" t="s">
        <v>4021</v>
      </c>
      <c r="C2033" s="5" t="s">
        <v>4022</v>
      </c>
      <c r="D2033" s="5">
        <v>3237996</v>
      </c>
      <c r="E2033" s="5" t="s">
        <v>6053</v>
      </c>
      <c r="F2033" s="5" t="s">
        <v>10014</v>
      </c>
      <c r="G2033" s="7">
        <v>45056.513888888891</v>
      </c>
      <c r="H2033" s="7">
        <v>45093</v>
      </c>
      <c r="I2033" s="59">
        <v>103100</v>
      </c>
      <c r="J2033" s="59">
        <v>20338.5</v>
      </c>
      <c r="K2033" s="67" t="s">
        <v>14192</v>
      </c>
      <c r="L2033" s="5"/>
      <c r="M2033" s="5"/>
      <c r="N2033" s="59">
        <v>0</v>
      </c>
      <c r="O2033" s="59">
        <v>27118</v>
      </c>
      <c r="P2033" s="5" t="s">
        <v>13386</v>
      </c>
      <c r="Q2033" s="59">
        <v>103100</v>
      </c>
      <c r="R2033" s="59">
        <v>103100</v>
      </c>
      <c r="S2033" s="59">
        <v>0</v>
      </c>
      <c r="T2033" s="59">
        <v>75982</v>
      </c>
      <c r="U2033" s="59">
        <v>0</v>
      </c>
      <c r="V2033" s="5"/>
      <c r="W2033" s="59">
        <v>75982</v>
      </c>
      <c r="X2033" s="5">
        <v>4800060481</v>
      </c>
      <c r="Y2033" s="7">
        <v>45125</v>
      </c>
      <c r="Z2033" s="7">
        <v>45199</v>
      </c>
    </row>
    <row r="2034" spans="1:26" x14ac:dyDescent="0.25">
      <c r="A2034" s="5">
        <v>800231235</v>
      </c>
      <c r="B2034" s="5" t="s">
        <v>4021</v>
      </c>
      <c r="C2034" s="5" t="s">
        <v>4022</v>
      </c>
      <c r="D2034" s="5">
        <v>3237998</v>
      </c>
      <c r="E2034" s="5" t="s">
        <v>6054</v>
      </c>
      <c r="F2034" s="5" t="s">
        <v>10015</v>
      </c>
      <c r="G2034" s="7">
        <v>45056.526388888888</v>
      </c>
      <c r="H2034" s="7">
        <v>45093</v>
      </c>
      <c r="I2034" s="59">
        <v>406700</v>
      </c>
      <c r="J2034" s="59">
        <v>35376.75</v>
      </c>
      <c r="K2034" s="67" t="s">
        <v>14192</v>
      </c>
      <c r="L2034" s="5"/>
      <c r="M2034" s="5"/>
      <c r="N2034" s="59">
        <v>0</v>
      </c>
      <c r="O2034" s="59">
        <v>47169</v>
      </c>
      <c r="P2034" s="5" t="s">
        <v>13387</v>
      </c>
      <c r="Q2034" s="59">
        <v>406700</v>
      </c>
      <c r="R2034" s="59">
        <v>406700</v>
      </c>
      <c r="S2034" s="59">
        <v>0</v>
      </c>
      <c r="T2034" s="59">
        <v>359531</v>
      </c>
      <c r="U2034" s="59">
        <v>0</v>
      </c>
      <c r="V2034" s="5"/>
      <c r="W2034" s="59">
        <v>359531</v>
      </c>
      <c r="X2034" s="5">
        <v>4800060821</v>
      </c>
      <c r="Y2034" s="7">
        <v>45155</v>
      </c>
      <c r="Z2034" s="7">
        <v>45199</v>
      </c>
    </row>
    <row r="2035" spans="1:26" x14ac:dyDescent="0.25">
      <c r="A2035" s="5">
        <v>800231235</v>
      </c>
      <c r="B2035" s="5" t="s">
        <v>4021</v>
      </c>
      <c r="C2035" s="5" t="s">
        <v>4022</v>
      </c>
      <c r="D2035" s="5">
        <v>3238099</v>
      </c>
      <c r="E2035" s="5" t="s">
        <v>6055</v>
      </c>
      <c r="F2035" s="5" t="s">
        <v>10016</v>
      </c>
      <c r="G2035" s="7">
        <v>45056.668055555558</v>
      </c>
      <c r="H2035" s="7">
        <v>45093</v>
      </c>
      <c r="I2035" s="59">
        <v>257908</v>
      </c>
      <c r="J2035" s="59">
        <v>8631.75</v>
      </c>
      <c r="K2035" s="67" t="s">
        <v>14192</v>
      </c>
      <c r="L2035" s="5"/>
      <c r="M2035" s="5"/>
      <c r="N2035" s="59">
        <v>0</v>
      </c>
      <c r="O2035" s="59">
        <v>11509</v>
      </c>
      <c r="P2035" s="5" t="s">
        <v>13388</v>
      </c>
      <c r="Q2035" s="59">
        <v>257908</v>
      </c>
      <c r="R2035" s="59">
        <v>257908</v>
      </c>
      <c r="S2035" s="59">
        <v>0</v>
      </c>
      <c r="T2035" s="59">
        <v>246399</v>
      </c>
      <c r="U2035" s="59">
        <v>0</v>
      </c>
      <c r="V2035" s="5"/>
      <c r="W2035" s="59">
        <v>246399</v>
      </c>
      <c r="X2035" s="5">
        <v>4800060821</v>
      </c>
      <c r="Y2035" s="7">
        <v>45155</v>
      </c>
      <c r="Z2035" s="7">
        <v>45199</v>
      </c>
    </row>
    <row r="2036" spans="1:26" x14ac:dyDescent="0.25">
      <c r="A2036" s="5">
        <v>800231235</v>
      </c>
      <c r="B2036" s="5" t="s">
        <v>4021</v>
      </c>
      <c r="C2036" s="5" t="s">
        <v>4022</v>
      </c>
      <c r="D2036" s="5">
        <v>3238126</v>
      </c>
      <c r="E2036" s="5" t="s">
        <v>6056</v>
      </c>
      <c r="F2036" s="5" t="s">
        <v>10017</v>
      </c>
      <c r="G2036" s="7">
        <v>45056.713194444441</v>
      </c>
      <c r="H2036" s="7">
        <v>45120.473778321757</v>
      </c>
      <c r="I2036" s="59">
        <v>486360</v>
      </c>
      <c r="J2036" s="59">
        <v>486360</v>
      </c>
      <c r="K2036" s="5" t="s">
        <v>14124</v>
      </c>
      <c r="L2036" s="5"/>
      <c r="M2036" s="5"/>
      <c r="N2036" s="59">
        <v>0</v>
      </c>
      <c r="O2036" s="59">
        <v>0</v>
      </c>
      <c r="P2036" s="5"/>
      <c r="Q2036" s="59">
        <v>486360</v>
      </c>
      <c r="R2036" s="59">
        <v>486360</v>
      </c>
      <c r="S2036" s="59">
        <v>0</v>
      </c>
      <c r="T2036" s="59">
        <v>486360</v>
      </c>
      <c r="U2036" s="59">
        <v>0</v>
      </c>
      <c r="V2036" s="5"/>
      <c r="W2036" s="59">
        <v>0</v>
      </c>
      <c r="X2036" s="5"/>
      <c r="Y2036" s="7"/>
      <c r="Z2036" s="7">
        <v>45199</v>
      </c>
    </row>
    <row r="2037" spans="1:26" x14ac:dyDescent="0.25">
      <c r="A2037" s="5">
        <v>800231235</v>
      </c>
      <c r="B2037" s="5" t="s">
        <v>4021</v>
      </c>
      <c r="C2037" s="5" t="s">
        <v>4022</v>
      </c>
      <c r="D2037" s="5">
        <v>3238172</v>
      </c>
      <c r="E2037" s="5" t="s">
        <v>6057</v>
      </c>
      <c r="F2037" s="5" t="s">
        <v>10018</v>
      </c>
      <c r="G2037" s="7">
        <v>45057.260416666664</v>
      </c>
      <c r="H2037" s="7">
        <v>45105</v>
      </c>
      <c r="I2037" s="59">
        <v>3756200</v>
      </c>
      <c r="J2037" s="59">
        <v>3756200</v>
      </c>
      <c r="K2037" s="67" t="s">
        <v>14124</v>
      </c>
      <c r="L2037" s="5"/>
      <c r="M2037" s="5"/>
      <c r="N2037" s="59">
        <v>0</v>
      </c>
      <c r="O2037" s="59">
        <v>0</v>
      </c>
      <c r="P2037" s="5"/>
      <c r="Q2037" s="59">
        <v>3756200</v>
      </c>
      <c r="R2037" s="59">
        <v>3756200</v>
      </c>
      <c r="S2037" s="59">
        <v>0</v>
      </c>
      <c r="T2037" s="59">
        <v>3756200</v>
      </c>
      <c r="U2037" s="59">
        <v>3756200</v>
      </c>
      <c r="V2037" s="5">
        <v>1222329709</v>
      </c>
      <c r="W2037" s="59">
        <v>0</v>
      </c>
      <c r="X2037" s="5"/>
      <c r="Y2037" s="7"/>
      <c r="Z2037" s="7">
        <v>45199</v>
      </c>
    </row>
    <row r="2038" spans="1:26" x14ac:dyDescent="0.25">
      <c r="A2038" s="5">
        <v>800231235</v>
      </c>
      <c r="B2038" s="5" t="s">
        <v>4021</v>
      </c>
      <c r="C2038" s="5" t="s">
        <v>4022</v>
      </c>
      <c r="D2038" s="5">
        <v>3238205</v>
      </c>
      <c r="E2038" s="5" t="s">
        <v>6058</v>
      </c>
      <c r="F2038" s="5" t="s">
        <v>10019</v>
      </c>
      <c r="G2038" s="7">
        <v>45057.317361111112</v>
      </c>
      <c r="H2038" s="7">
        <v>45093</v>
      </c>
      <c r="I2038" s="59">
        <v>103800</v>
      </c>
      <c r="J2038" s="59">
        <v>28705.5</v>
      </c>
      <c r="K2038" s="67" t="s">
        <v>14192</v>
      </c>
      <c r="L2038" s="5"/>
      <c r="M2038" s="5"/>
      <c r="N2038" s="59">
        <v>0</v>
      </c>
      <c r="O2038" s="59">
        <v>38274</v>
      </c>
      <c r="P2038" s="5" t="s">
        <v>13389</v>
      </c>
      <c r="Q2038" s="59">
        <v>103800</v>
      </c>
      <c r="R2038" s="59">
        <v>103800</v>
      </c>
      <c r="S2038" s="59">
        <v>0</v>
      </c>
      <c r="T2038" s="59">
        <v>65526</v>
      </c>
      <c r="U2038" s="59">
        <v>0</v>
      </c>
      <c r="V2038" s="5"/>
      <c r="W2038" s="59">
        <v>65526</v>
      </c>
      <c r="X2038" s="5">
        <v>4800060481</v>
      </c>
      <c r="Y2038" s="7">
        <v>45125</v>
      </c>
      <c r="Z2038" s="7">
        <v>45199</v>
      </c>
    </row>
    <row r="2039" spans="1:26" x14ac:dyDescent="0.25">
      <c r="A2039" s="5">
        <v>800231235</v>
      </c>
      <c r="B2039" s="5" t="s">
        <v>4021</v>
      </c>
      <c r="C2039" s="5" t="s">
        <v>4022</v>
      </c>
      <c r="D2039" s="5">
        <v>3238232</v>
      </c>
      <c r="E2039" s="5" t="s">
        <v>6059</v>
      </c>
      <c r="F2039" s="5" t="s">
        <v>10020</v>
      </c>
      <c r="G2039" s="7">
        <v>45057.342361111114</v>
      </c>
      <c r="H2039" s="7">
        <v>45093</v>
      </c>
      <c r="I2039" s="59">
        <v>103100</v>
      </c>
      <c r="J2039" s="59">
        <v>28180.5</v>
      </c>
      <c r="K2039" s="67" t="s">
        <v>14192</v>
      </c>
      <c r="L2039" s="5"/>
      <c r="M2039" s="5"/>
      <c r="N2039" s="59">
        <v>0</v>
      </c>
      <c r="O2039" s="59">
        <v>37574</v>
      </c>
      <c r="P2039" s="5" t="s">
        <v>13390</v>
      </c>
      <c r="Q2039" s="59">
        <v>103100</v>
      </c>
      <c r="R2039" s="59">
        <v>103100</v>
      </c>
      <c r="S2039" s="59">
        <v>0</v>
      </c>
      <c r="T2039" s="59">
        <v>65526</v>
      </c>
      <c r="U2039" s="59">
        <v>0</v>
      </c>
      <c r="V2039" s="5"/>
      <c r="W2039" s="59">
        <v>65526</v>
      </c>
      <c r="X2039" s="5">
        <v>4800060481</v>
      </c>
      <c r="Y2039" s="7">
        <v>45125</v>
      </c>
      <c r="Z2039" s="7">
        <v>45199</v>
      </c>
    </row>
    <row r="2040" spans="1:26" x14ac:dyDescent="0.25">
      <c r="A2040" s="5">
        <v>800231235</v>
      </c>
      <c r="B2040" s="5" t="s">
        <v>4021</v>
      </c>
      <c r="C2040" s="5" t="s">
        <v>4022</v>
      </c>
      <c r="D2040" s="5">
        <v>3238236</v>
      </c>
      <c r="E2040" s="5" t="s">
        <v>6060</v>
      </c>
      <c r="F2040" s="5" t="s">
        <v>10021</v>
      </c>
      <c r="G2040" s="7">
        <v>45057.34375</v>
      </c>
      <c r="H2040" s="7">
        <v>45093</v>
      </c>
      <c r="I2040" s="59">
        <v>103800</v>
      </c>
      <c r="J2040" s="59">
        <v>28705.5</v>
      </c>
      <c r="K2040" s="67" t="s">
        <v>14192</v>
      </c>
      <c r="L2040" s="5"/>
      <c r="M2040" s="5"/>
      <c r="N2040" s="59">
        <v>0</v>
      </c>
      <c r="O2040" s="59">
        <v>38274</v>
      </c>
      <c r="P2040" s="5" t="s">
        <v>13391</v>
      </c>
      <c r="Q2040" s="59">
        <v>103800</v>
      </c>
      <c r="R2040" s="59">
        <v>103800</v>
      </c>
      <c r="S2040" s="59">
        <v>0</v>
      </c>
      <c r="T2040" s="59">
        <v>65526</v>
      </c>
      <c r="U2040" s="59">
        <v>0</v>
      </c>
      <c r="V2040" s="5"/>
      <c r="W2040" s="59">
        <v>65526</v>
      </c>
      <c r="X2040" s="5">
        <v>4800060481</v>
      </c>
      <c r="Y2040" s="7">
        <v>45125</v>
      </c>
      <c r="Z2040" s="7">
        <v>45199</v>
      </c>
    </row>
    <row r="2041" spans="1:26" x14ac:dyDescent="0.25">
      <c r="A2041" s="5">
        <v>800231235</v>
      </c>
      <c r="B2041" s="5" t="s">
        <v>4021</v>
      </c>
      <c r="C2041" s="5" t="s">
        <v>4022</v>
      </c>
      <c r="D2041" s="5">
        <v>3238237</v>
      </c>
      <c r="E2041" s="5" t="s">
        <v>6061</v>
      </c>
      <c r="F2041" s="5" t="s">
        <v>10022</v>
      </c>
      <c r="G2041" s="7">
        <v>45057.344444444447</v>
      </c>
      <c r="H2041" s="7">
        <v>45093</v>
      </c>
      <c r="I2041" s="59">
        <v>74100</v>
      </c>
      <c r="J2041" s="59">
        <v>6430.5</v>
      </c>
      <c r="K2041" s="67" t="s">
        <v>14192</v>
      </c>
      <c r="L2041" s="5"/>
      <c r="M2041" s="5"/>
      <c r="N2041" s="59">
        <v>0</v>
      </c>
      <c r="O2041" s="59">
        <v>8574</v>
      </c>
      <c r="P2041" s="5" t="s">
        <v>13392</v>
      </c>
      <c r="Q2041" s="59">
        <v>74100</v>
      </c>
      <c r="R2041" s="59">
        <v>74100</v>
      </c>
      <c r="S2041" s="59">
        <v>0</v>
      </c>
      <c r="T2041" s="59">
        <v>65526</v>
      </c>
      <c r="U2041" s="59">
        <v>0</v>
      </c>
      <c r="V2041" s="5"/>
      <c r="W2041" s="59">
        <v>65526</v>
      </c>
      <c r="X2041" s="5">
        <v>4800060481</v>
      </c>
      <c r="Y2041" s="7">
        <v>45125</v>
      </c>
      <c r="Z2041" s="7">
        <v>45199</v>
      </c>
    </row>
    <row r="2042" spans="1:26" x14ac:dyDescent="0.25">
      <c r="A2042" s="5">
        <v>800231235</v>
      </c>
      <c r="B2042" s="5" t="s">
        <v>4021</v>
      </c>
      <c r="C2042" s="5" t="s">
        <v>4022</v>
      </c>
      <c r="D2042" s="5">
        <v>3238288</v>
      </c>
      <c r="E2042" s="5" t="s">
        <v>6062</v>
      </c>
      <c r="F2042" s="5" t="s">
        <v>10023</v>
      </c>
      <c r="G2042" s="7">
        <v>45057.376388888886</v>
      </c>
      <c r="H2042" s="7">
        <v>45093</v>
      </c>
      <c r="I2042" s="59">
        <v>103800</v>
      </c>
      <c r="J2042" s="59">
        <v>28705.5</v>
      </c>
      <c r="K2042" s="67" t="s">
        <v>14192</v>
      </c>
      <c r="L2042" s="5"/>
      <c r="M2042" s="5"/>
      <c r="N2042" s="59">
        <v>0</v>
      </c>
      <c r="O2042" s="59">
        <v>38274</v>
      </c>
      <c r="P2042" s="5" t="s">
        <v>13393</v>
      </c>
      <c r="Q2042" s="59">
        <v>103800</v>
      </c>
      <c r="R2042" s="59">
        <v>103800</v>
      </c>
      <c r="S2042" s="59">
        <v>0</v>
      </c>
      <c r="T2042" s="59">
        <v>65526</v>
      </c>
      <c r="U2042" s="59">
        <v>0</v>
      </c>
      <c r="V2042" s="5"/>
      <c r="W2042" s="59">
        <v>65526</v>
      </c>
      <c r="X2042" s="5">
        <v>4800060481</v>
      </c>
      <c r="Y2042" s="7">
        <v>45125</v>
      </c>
      <c r="Z2042" s="7">
        <v>45199</v>
      </c>
    </row>
    <row r="2043" spans="1:26" x14ac:dyDescent="0.25">
      <c r="A2043" s="5">
        <v>800231235</v>
      </c>
      <c r="B2043" s="5" t="s">
        <v>4021</v>
      </c>
      <c r="C2043" s="5" t="s">
        <v>4022</v>
      </c>
      <c r="D2043" s="5">
        <v>3238305</v>
      </c>
      <c r="E2043" s="5" t="s">
        <v>6063</v>
      </c>
      <c r="F2043" s="5" t="s">
        <v>10024</v>
      </c>
      <c r="G2043" s="7">
        <v>45057.390277777777</v>
      </c>
      <c r="H2043" s="7">
        <v>45093</v>
      </c>
      <c r="I2043" s="59">
        <v>74100</v>
      </c>
      <c r="J2043" s="59">
        <v>6430.5</v>
      </c>
      <c r="K2043" s="67" t="s">
        <v>14192</v>
      </c>
      <c r="L2043" s="5"/>
      <c r="M2043" s="5"/>
      <c r="N2043" s="59">
        <v>0</v>
      </c>
      <c r="O2043" s="59">
        <v>8574</v>
      </c>
      <c r="P2043" s="5" t="s">
        <v>13394</v>
      </c>
      <c r="Q2043" s="59">
        <v>74100</v>
      </c>
      <c r="R2043" s="59">
        <v>74100</v>
      </c>
      <c r="S2043" s="59">
        <v>0</v>
      </c>
      <c r="T2043" s="59">
        <v>65526</v>
      </c>
      <c r="U2043" s="59">
        <v>0</v>
      </c>
      <c r="V2043" s="5"/>
      <c r="W2043" s="59">
        <v>65526</v>
      </c>
      <c r="X2043" s="5">
        <v>4800060481</v>
      </c>
      <c r="Y2043" s="7">
        <v>45125</v>
      </c>
      <c r="Z2043" s="7">
        <v>45199</v>
      </c>
    </row>
    <row r="2044" spans="1:26" x14ac:dyDescent="0.25">
      <c r="A2044" s="5">
        <v>800231235</v>
      </c>
      <c r="B2044" s="5" t="s">
        <v>4021</v>
      </c>
      <c r="C2044" s="5" t="s">
        <v>4022</v>
      </c>
      <c r="D2044" s="5">
        <v>3238337</v>
      </c>
      <c r="E2044" s="5" t="s">
        <v>6064</v>
      </c>
      <c r="F2044" s="5" t="s">
        <v>10025</v>
      </c>
      <c r="G2044" s="7">
        <v>45057.415277777778</v>
      </c>
      <c r="H2044" s="7">
        <v>45093</v>
      </c>
      <c r="I2044" s="59">
        <v>103800</v>
      </c>
      <c r="J2044" s="59">
        <v>28705.5</v>
      </c>
      <c r="K2044" s="67" t="s">
        <v>14192</v>
      </c>
      <c r="L2044" s="5"/>
      <c r="M2044" s="5"/>
      <c r="N2044" s="59">
        <v>0</v>
      </c>
      <c r="O2044" s="59">
        <v>38274</v>
      </c>
      <c r="P2044" s="5" t="s">
        <v>13395</v>
      </c>
      <c r="Q2044" s="59">
        <v>103800</v>
      </c>
      <c r="R2044" s="59">
        <v>103800</v>
      </c>
      <c r="S2044" s="59">
        <v>0</v>
      </c>
      <c r="T2044" s="59">
        <v>65526</v>
      </c>
      <c r="U2044" s="59">
        <v>0</v>
      </c>
      <c r="V2044" s="5"/>
      <c r="W2044" s="59">
        <v>65526</v>
      </c>
      <c r="X2044" s="5">
        <v>4800060481</v>
      </c>
      <c r="Y2044" s="7">
        <v>45125</v>
      </c>
      <c r="Z2044" s="7">
        <v>45199</v>
      </c>
    </row>
    <row r="2045" spans="1:26" x14ac:dyDescent="0.25">
      <c r="A2045" s="5">
        <v>800231235</v>
      </c>
      <c r="B2045" s="5" t="s">
        <v>4021</v>
      </c>
      <c r="C2045" s="5" t="s">
        <v>4022</v>
      </c>
      <c r="D2045" s="5">
        <v>3238342</v>
      </c>
      <c r="E2045" s="5" t="s">
        <v>6065</v>
      </c>
      <c r="F2045" s="5" t="s">
        <v>10026</v>
      </c>
      <c r="G2045" s="7">
        <v>45057.419444444444</v>
      </c>
      <c r="H2045" s="7">
        <v>45093</v>
      </c>
      <c r="I2045" s="59">
        <v>103800</v>
      </c>
      <c r="J2045" s="59">
        <v>28705.5</v>
      </c>
      <c r="K2045" s="67" t="s">
        <v>14192</v>
      </c>
      <c r="L2045" s="5"/>
      <c r="M2045" s="5"/>
      <c r="N2045" s="59">
        <v>0</v>
      </c>
      <c r="O2045" s="59">
        <v>38274</v>
      </c>
      <c r="P2045" s="5" t="s">
        <v>13396</v>
      </c>
      <c r="Q2045" s="59">
        <v>103800</v>
      </c>
      <c r="R2045" s="59">
        <v>103800</v>
      </c>
      <c r="S2045" s="59">
        <v>0</v>
      </c>
      <c r="T2045" s="59">
        <v>65526</v>
      </c>
      <c r="U2045" s="59">
        <v>0</v>
      </c>
      <c r="V2045" s="5"/>
      <c r="W2045" s="59">
        <v>65526</v>
      </c>
      <c r="X2045" s="5">
        <v>4800060481</v>
      </c>
      <c r="Y2045" s="7">
        <v>45125</v>
      </c>
      <c r="Z2045" s="7">
        <v>45199</v>
      </c>
    </row>
    <row r="2046" spans="1:26" x14ac:dyDescent="0.25">
      <c r="A2046" s="5">
        <v>800231235</v>
      </c>
      <c r="B2046" s="5" t="s">
        <v>4021</v>
      </c>
      <c r="C2046" s="5" t="s">
        <v>4022</v>
      </c>
      <c r="D2046" s="5">
        <v>3238363</v>
      </c>
      <c r="E2046" s="5" t="s">
        <v>6066</v>
      </c>
      <c r="F2046" s="5" t="s">
        <v>10027</v>
      </c>
      <c r="G2046" s="7">
        <v>45057.436111111114</v>
      </c>
      <c r="H2046" s="7">
        <v>45093</v>
      </c>
      <c r="I2046" s="59">
        <v>74100</v>
      </c>
      <c r="J2046" s="59">
        <v>6430.5</v>
      </c>
      <c r="K2046" s="67" t="s">
        <v>14192</v>
      </c>
      <c r="L2046" s="5"/>
      <c r="M2046" s="5"/>
      <c r="N2046" s="59">
        <v>0</v>
      </c>
      <c r="O2046" s="59">
        <v>8574</v>
      </c>
      <c r="P2046" s="5" t="s">
        <v>13397</v>
      </c>
      <c r="Q2046" s="59">
        <v>74100</v>
      </c>
      <c r="R2046" s="59">
        <v>74100</v>
      </c>
      <c r="S2046" s="59">
        <v>0</v>
      </c>
      <c r="T2046" s="59">
        <v>65526</v>
      </c>
      <c r="U2046" s="59">
        <v>0</v>
      </c>
      <c r="V2046" s="5"/>
      <c r="W2046" s="59">
        <v>65526</v>
      </c>
      <c r="X2046" s="5">
        <v>4800060481</v>
      </c>
      <c r="Y2046" s="7">
        <v>45125</v>
      </c>
      <c r="Z2046" s="7">
        <v>45199</v>
      </c>
    </row>
    <row r="2047" spans="1:26" x14ac:dyDescent="0.25">
      <c r="A2047" s="5">
        <v>800231235</v>
      </c>
      <c r="B2047" s="5" t="s">
        <v>4021</v>
      </c>
      <c r="C2047" s="5" t="s">
        <v>4022</v>
      </c>
      <c r="D2047" s="5">
        <v>3238388</v>
      </c>
      <c r="E2047" s="5" t="s">
        <v>6067</v>
      </c>
      <c r="F2047" s="5" t="s">
        <v>10028</v>
      </c>
      <c r="G2047" s="7">
        <v>45057.453472222223</v>
      </c>
      <c r="H2047" s="7">
        <v>45093</v>
      </c>
      <c r="I2047" s="59">
        <v>154300</v>
      </c>
      <c r="J2047" s="59">
        <v>26951.25</v>
      </c>
      <c r="K2047" s="67" t="s">
        <v>14192</v>
      </c>
      <c r="L2047" s="5"/>
      <c r="M2047" s="5"/>
      <c r="N2047" s="59">
        <v>0</v>
      </c>
      <c r="O2047" s="59">
        <v>35935</v>
      </c>
      <c r="P2047" s="5" t="s">
        <v>13398</v>
      </c>
      <c r="Q2047" s="59">
        <v>154300</v>
      </c>
      <c r="R2047" s="59">
        <v>154300</v>
      </c>
      <c r="S2047" s="59">
        <v>0</v>
      </c>
      <c r="T2047" s="59">
        <v>118365</v>
      </c>
      <c r="U2047" s="59">
        <v>0</v>
      </c>
      <c r="V2047" s="5"/>
      <c r="W2047" s="59">
        <v>118365</v>
      </c>
      <c r="X2047" s="5">
        <v>4800060821</v>
      </c>
      <c r="Y2047" s="7">
        <v>45155</v>
      </c>
      <c r="Z2047" s="7">
        <v>45199</v>
      </c>
    </row>
    <row r="2048" spans="1:26" x14ac:dyDescent="0.25">
      <c r="A2048" s="5">
        <v>800231235</v>
      </c>
      <c r="B2048" s="5" t="s">
        <v>4021</v>
      </c>
      <c r="C2048" s="5" t="s">
        <v>4022</v>
      </c>
      <c r="D2048" s="5">
        <v>3238393</v>
      </c>
      <c r="E2048" s="5" t="s">
        <v>6068</v>
      </c>
      <c r="F2048" s="5" t="s">
        <v>10029</v>
      </c>
      <c r="G2048" s="7">
        <v>45057.459722222222</v>
      </c>
      <c r="H2048" s="7">
        <v>45105</v>
      </c>
      <c r="I2048" s="59">
        <v>375317</v>
      </c>
      <c r="J2048" s="59">
        <v>375317</v>
      </c>
      <c r="K2048" s="67" t="s">
        <v>14124</v>
      </c>
      <c r="L2048" s="5"/>
      <c r="M2048" s="5"/>
      <c r="N2048" s="59">
        <v>0</v>
      </c>
      <c r="O2048" s="59">
        <v>0</v>
      </c>
      <c r="P2048" s="5"/>
      <c r="Q2048" s="59">
        <v>443900</v>
      </c>
      <c r="R2048" s="59">
        <v>443900</v>
      </c>
      <c r="S2048" s="59">
        <v>0</v>
      </c>
      <c r="T2048" s="59">
        <v>375317</v>
      </c>
      <c r="U2048" s="59">
        <v>375317</v>
      </c>
      <c r="V2048" s="5">
        <v>1222329710</v>
      </c>
      <c r="W2048" s="59">
        <v>0</v>
      </c>
      <c r="X2048" s="5"/>
      <c r="Y2048" s="7"/>
      <c r="Z2048" s="7">
        <v>45199</v>
      </c>
    </row>
    <row r="2049" spans="1:26" x14ac:dyDescent="0.25">
      <c r="A2049" s="5">
        <v>800231235</v>
      </c>
      <c r="B2049" s="5" t="s">
        <v>4021</v>
      </c>
      <c r="C2049" s="5" t="s">
        <v>4022</v>
      </c>
      <c r="D2049" s="5">
        <v>3238432</v>
      </c>
      <c r="E2049" s="5" t="s">
        <v>6069</v>
      </c>
      <c r="F2049" s="5" t="s">
        <v>10030</v>
      </c>
      <c r="G2049" s="7">
        <v>45057.546527777777</v>
      </c>
      <c r="H2049" s="7">
        <v>45093</v>
      </c>
      <c r="I2049" s="59">
        <v>74100</v>
      </c>
      <c r="J2049" s="59">
        <v>6430.5</v>
      </c>
      <c r="K2049" s="67" t="s">
        <v>14192</v>
      </c>
      <c r="L2049" s="5"/>
      <c r="M2049" s="5"/>
      <c r="N2049" s="59">
        <v>0</v>
      </c>
      <c r="O2049" s="59">
        <v>8574</v>
      </c>
      <c r="P2049" s="5" t="s">
        <v>13399</v>
      </c>
      <c r="Q2049" s="59">
        <v>74100</v>
      </c>
      <c r="R2049" s="59">
        <v>74100</v>
      </c>
      <c r="S2049" s="59">
        <v>0</v>
      </c>
      <c r="T2049" s="59">
        <v>65526</v>
      </c>
      <c r="U2049" s="59">
        <v>0</v>
      </c>
      <c r="V2049" s="5"/>
      <c r="W2049" s="59">
        <v>65526</v>
      </c>
      <c r="X2049" s="5">
        <v>4800060481</v>
      </c>
      <c r="Y2049" s="7">
        <v>45125</v>
      </c>
      <c r="Z2049" s="7">
        <v>45199</v>
      </c>
    </row>
    <row r="2050" spans="1:26" x14ac:dyDescent="0.25">
      <c r="A2050" s="5">
        <v>800231235</v>
      </c>
      <c r="B2050" s="5" t="s">
        <v>4021</v>
      </c>
      <c r="C2050" s="5" t="s">
        <v>4022</v>
      </c>
      <c r="D2050" s="5">
        <v>3238433</v>
      </c>
      <c r="E2050" s="5" t="s">
        <v>6070</v>
      </c>
      <c r="F2050" s="5" t="s">
        <v>10031</v>
      </c>
      <c r="G2050" s="7">
        <v>45057.55</v>
      </c>
      <c r="H2050" s="7">
        <v>45093</v>
      </c>
      <c r="I2050" s="59">
        <v>74100</v>
      </c>
      <c r="J2050" s="59">
        <v>6430.5</v>
      </c>
      <c r="K2050" s="67" t="s">
        <v>14192</v>
      </c>
      <c r="L2050" s="5"/>
      <c r="M2050" s="5"/>
      <c r="N2050" s="59">
        <v>0</v>
      </c>
      <c r="O2050" s="59">
        <v>8574</v>
      </c>
      <c r="P2050" s="5" t="s">
        <v>13400</v>
      </c>
      <c r="Q2050" s="59">
        <v>74100</v>
      </c>
      <c r="R2050" s="59">
        <v>74100</v>
      </c>
      <c r="S2050" s="59">
        <v>0</v>
      </c>
      <c r="T2050" s="59">
        <v>65526</v>
      </c>
      <c r="U2050" s="59">
        <v>0</v>
      </c>
      <c r="V2050" s="5"/>
      <c r="W2050" s="59">
        <v>65526</v>
      </c>
      <c r="X2050" s="5">
        <v>4800060481</v>
      </c>
      <c r="Y2050" s="7">
        <v>45125</v>
      </c>
      <c r="Z2050" s="7">
        <v>45199</v>
      </c>
    </row>
    <row r="2051" spans="1:26" x14ac:dyDescent="0.25">
      <c r="A2051" s="5">
        <v>800231235</v>
      </c>
      <c r="B2051" s="5" t="s">
        <v>4021</v>
      </c>
      <c r="C2051" s="5" t="s">
        <v>4022</v>
      </c>
      <c r="D2051" s="5">
        <v>3238438</v>
      </c>
      <c r="E2051" s="5" t="s">
        <v>6071</v>
      </c>
      <c r="F2051" s="5" t="s">
        <v>10032</v>
      </c>
      <c r="G2051" s="7">
        <v>45057.560416666667</v>
      </c>
      <c r="H2051" s="7">
        <v>45093</v>
      </c>
      <c r="I2051" s="59">
        <v>103800</v>
      </c>
      <c r="J2051" s="59">
        <v>28705.5</v>
      </c>
      <c r="K2051" s="67" t="s">
        <v>14192</v>
      </c>
      <c r="L2051" s="5"/>
      <c r="M2051" s="5"/>
      <c r="N2051" s="59">
        <v>0</v>
      </c>
      <c r="O2051" s="59">
        <v>38274</v>
      </c>
      <c r="P2051" s="5" t="s">
        <v>13401</v>
      </c>
      <c r="Q2051" s="59">
        <v>103800</v>
      </c>
      <c r="R2051" s="59">
        <v>103800</v>
      </c>
      <c r="S2051" s="59">
        <v>0</v>
      </c>
      <c r="T2051" s="59">
        <v>65526</v>
      </c>
      <c r="U2051" s="59">
        <v>0</v>
      </c>
      <c r="V2051" s="5"/>
      <c r="W2051" s="59">
        <v>65526</v>
      </c>
      <c r="X2051" s="5">
        <v>4800060481</v>
      </c>
      <c r="Y2051" s="7">
        <v>45125</v>
      </c>
      <c r="Z2051" s="7">
        <v>45199</v>
      </c>
    </row>
    <row r="2052" spans="1:26" x14ac:dyDescent="0.25">
      <c r="A2052" s="5">
        <v>800231235</v>
      </c>
      <c r="B2052" s="5" t="s">
        <v>4021</v>
      </c>
      <c r="C2052" s="5" t="s">
        <v>4022</v>
      </c>
      <c r="D2052" s="5">
        <v>3238452</v>
      </c>
      <c r="E2052" s="5" t="s">
        <v>6072</v>
      </c>
      <c r="F2052" s="5" t="s">
        <v>10033</v>
      </c>
      <c r="G2052" s="7">
        <v>45057.584027777775</v>
      </c>
      <c r="H2052" s="7">
        <v>45093</v>
      </c>
      <c r="I2052" s="59">
        <v>74100</v>
      </c>
      <c r="J2052" s="59">
        <v>6430.5</v>
      </c>
      <c r="K2052" s="67" t="s">
        <v>14192</v>
      </c>
      <c r="L2052" s="5"/>
      <c r="M2052" s="5"/>
      <c r="N2052" s="59">
        <v>0</v>
      </c>
      <c r="O2052" s="59">
        <v>8574</v>
      </c>
      <c r="P2052" s="5" t="s">
        <v>13402</v>
      </c>
      <c r="Q2052" s="59">
        <v>74100</v>
      </c>
      <c r="R2052" s="59">
        <v>74100</v>
      </c>
      <c r="S2052" s="59">
        <v>0</v>
      </c>
      <c r="T2052" s="59">
        <v>65526</v>
      </c>
      <c r="U2052" s="59">
        <v>0</v>
      </c>
      <c r="V2052" s="5"/>
      <c r="W2052" s="59">
        <v>65526</v>
      </c>
      <c r="X2052" s="5">
        <v>4800060481</v>
      </c>
      <c r="Y2052" s="7">
        <v>45125</v>
      </c>
      <c r="Z2052" s="7">
        <v>45199</v>
      </c>
    </row>
    <row r="2053" spans="1:26" x14ac:dyDescent="0.25">
      <c r="A2053" s="5">
        <v>800231235</v>
      </c>
      <c r="B2053" s="5" t="s">
        <v>4021</v>
      </c>
      <c r="C2053" s="5" t="s">
        <v>4022</v>
      </c>
      <c r="D2053" s="5">
        <v>3238455</v>
      </c>
      <c r="E2053" s="5" t="s">
        <v>6073</v>
      </c>
      <c r="F2053" s="5" t="s">
        <v>10034</v>
      </c>
      <c r="G2053" s="7">
        <v>45057.586805555555</v>
      </c>
      <c r="H2053" s="7">
        <v>45093</v>
      </c>
      <c r="I2053" s="59">
        <v>103100</v>
      </c>
      <c r="J2053" s="59">
        <v>28180.5</v>
      </c>
      <c r="K2053" s="67" t="s">
        <v>14192</v>
      </c>
      <c r="L2053" s="5"/>
      <c r="M2053" s="5"/>
      <c r="N2053" s="59">
        <v>0</v>
      </c>
      <c r="O2053" s="59">
        <v>37574</v>
      </c>
      <c r="P2053" s="5" t="s">
        <v>13403</v>
      </c>
      <c r="Q2053" s="59">
        <v>103100</v>
      </c>
      <c r="R2053" s="59">
        <v>103100</v>
      </c>
      <c r="S2053" s="59">
        <v>0</v>
      </c>
      <c r="T2053" s="59">
        <v>65526</v>
      </c>
      <c r="U2053" s="59">
        <v>0</v>
      </c>
      <c r="V2053" s="5"/>
      <c r="W2053" s="59">
        <v>65526</v>
      </c>
      <c r="X2053" s="5">
        <v>4800060481</v>
      </c>
      <c r="Y2053" s="7">
        <v>45125</v>
      </c>
      <c r="Z2053" s="7">
        <v>45199</v>
      </c>
    </row>
    <row r="2054" spans="1:26" x14ac:dyDescent="0.25">
      <c r="A2054" s="5">
        <v>800231235</v>
      </c>
      <c r="B2054" s="5" t="s">
        <v>4021</v>
      </c>
      <c r="C2054" s="5" t="s">
        <v>4022</v>
      </c>
      <c r="D2054" s="5">
        <v>3238457</v>
      </c>
      <c r="E2054" s="5" t="s">
        <v>6074</v>
      </c>
      <c r="F2054" s="5" t="s">
        <v>10035</v>
      </c>
      <c r="G2054" s="7">
        <v>45057.587500000001</v>
      </c>
      <c r="H2054" s="7">
        <v>45093</v>
      </c>
      <c r="I2054" s="59">
        <v>74100</v>
      </c>
      <c r="J2054" s="59">
        <v>6430.5</v>
      </c>
      <c r="K2054" s="67" t="s">
        <v>14192</v>
      </c>
      <c r="L2054" s="5"/>
      <c r="M2054" s="5"/>
      <c r="N2054" s="59">
        <v>0</v>
      </c>
      <c r="O2054" s="59">
        <v>8574</v>
      </c>
      <c r="P2054" s="5" t="s">
        <v>13404</v>
      </c>
      <c r="Q2054" s="59">
        <v>74100</v>
      </c>
      <c r="R2054" s="59">
        <v>74100</v>
      </c>
      <c r="S2054" s="59">
        <v>0</v>
      </c>
      <c r="T2054" s="59">
        <v>65526</v>
      </c>
      <c r="U2054" s="59">
        <v>0</v>
      </c>
      <c r="V2054" s="5"/>
      <c r="W2054" s="59">
        <v>65526</v>
      </c>
      <c r="X2054" s="5">
        <v>4800060481</v>
      </c>
      <c r="Y2054" s="7">
        <v>45125</v>
      </c>
      <c r="Z2054" s="7">
        <v>45199</v>
      </c>
    </row>
    <row r="2055" spans="1:26" x14ac:dyDescent="0.25">
      <c r="A2055" s="5">
        <v>800231235</v>
      </c>
      <c r="B2055" s="5" t="s">
        <v>4021</v>
      </c>
      <c r="C2055" s="5" t="s">
        <v>4022</v>
      </c>
      <c r="D2055" s="5">
        <v>3238460</v>
      </c>
      <c r="E2055" s="5" t="s">
        <v>6075</v>
      </c>
      <c r="F2055" s="5" t="s">
        <v>10036</v>
      </c>
      <c r="G2055" s="7">
        <v>45057.593055555553</v>
      </c>
      <c r="H2055" s="7">
        <v>45093</v>
      </c>
      <c r="I2055" s="59">
        <v>133900</v>
      </c>
      <c r="J2055" s="59">
        <v>48211.5</v>
      </c>
      <c r="K2055" s="67" t="s">
        <v>14192</v>
      </c>
      <c r="L2055" s="5"/>
      <c r="M2055" s="5"/>
      <c r="N2055" s="59">
        <v>0</v>
      </c>
      <c r="O2055" s="59">
        <v>64282</v>
      </c>
      <c r="P2055" s="5" t="s">
        <v>13405</v>
      </c>
      <c r="Q2055" s="59">
        <v>133900</v>
      </c>
      <c r="R2055" s="59">
        <v>133900</v>
      </c>
      <c r="S2055" s="59">
        <v>0</v>
      </c>
      <c r="T2055" s="59">
        <v>69618</v>
      </c>
      <c r="U2055" s="59">
        <v>0</v>
      </c>
      <c r="V2055" s="5"/>
      <c r="W2055" s="59">
        <v>69618</v>
      </c>
      <c r="X2055" s="5">
        <v>4800060481</v>
      </c>
      <c r="Y2055" s="7">
        <v>45125</v>
      </c>
      <c r="Z2055" s="7">
        <v>45199</v>
      </c>
    </row>
    <row r="2056" spans="1:26" x14ac:dyDescent="0.25">
      <c r="A2056" s="5">
        <v>800231235</v>
      </c>
      <c r="B2056" s="5" t="s">
        <v>4021</v>
      </c>
      <c r="C2056" s="5" t="s">
        <v>4022</v>
      </c>
      <c r="D2056" s="5">
        <v>3238465</v>
      </c>
      <c r="E2056" s="5" t="s">
        <v>6076</v>
      </c>
      <c r="F2056" s="5" t="s">
        <v>10037</v>
      </c>
      <c r="G2056" s="7">
        <v>45057.595833333333</v>
      </c>
      <c r="H2056" s="7">
        <v>45093</v>
      </c>
      <c r="I2056" s="59">
        <v>368800</v>
      </c>
      <c r="J2056" s="59">
        <v>368800</v>
      </c>
      <c r="K2056" s="67" t="s">
        <v>14131</v>
      </c>
      <c r="L2056" s="5"/>
      <c r="M2056" s="5"/>
      <c r="N2056" s="59">
        <v>368800</v>
      </c>
      <c r="O2056" s="59">
        <v>0</v>
      </c>
      <c r="P2056" s="5" t="s">
        <v>13406</v>
      </c>
      <c r="Q2056" s="59">
        <v>368800</v>
      </c>
      <c r="R2056" s="59">
        <v>368800</v>
      </c>
      <c r="S2056" s="59">
        <v>0</v>
      </c>
      <c r="T2056" s="59">
        <v>0</v>
      </c>
      <c r="U2056" s="59">
        <v>0</v>
      </c>
      <c r="V2056" s="5"/>
      <c r="W2056" s="59">
        <v>0</v>
      </c>
      <c r="X2056" s="5"/>
      <c r="Y2056" s="7"/>
      <c r="Z2056" s="7">
        <v>45199</v>
      </c>
    </row>
    <row r="2057" spans="1:26" x14ac:dyDescent="0.25">
      <c r="A2057" s="5">
        <v>800231235</v>
      </c>
      <c r="B2057" s="5" t="s">
        <v>4021</v>
      </c>
      <c r="C2057" s="5" t="s">
        <v>4022</v>
      </c>
      <c r="D2057" s="5">
        <v>3238498</v>
      </c>
      <c r="E2057" s="5" t="s">
        <v>6077</v>
      </c>
      <c r="F2057" s="5" t="s">
        <v>10038</v>
      </c>
      <c r="G2057" s="7">
        <v>45057.628472222219</v>
      </c>
      <c r="H2057" s="7">
        <v>45093</v>
      </c>
      <c r="I2057" s="59">
        <v>74100</v>
      </c>
      <c r="J2057" s="59">
        <v>6430.5</v>
      </c>
      <c r="K2057" s="67" t="s">
        <v>14192</v>
      </c>
      <c r="L2057" s="5"/>
      <c r="M2057" s="5"/>
      <c r="N2057" s="59">
        <v>0</v>
      </c>
      <c r="O2057" s="59">
        <v>8574</v>
      </c>
      <c r="P2057" s="5" t="s">
        <v>13407</v>
      </c>
      <c r="Q2057" s="59">
        <v>74100</v>
      </c>
      <c r="R2057" s="59">
        <v>74100</v>
      </c>
      <c r="S2057" s="59">
        <v>0</v>
      </c>
      <c r="T2057" s="59">
        <v>65526</v>
      </c>
      <c r="U2057" s="59">
        <v>0</v>
      </c>
      <c r="V2057" s="5"/>
      <c r="W2057" s="59">
        <v>65526</v>
      </c>
      <c r="X2057" s="5">
        <v>4800060481</v>
      </c>
      <c r="Y2057" s="7">
        <v>45125</v>
      </c>
      <c r="Z2057" s="7">
        <v>45199</v>
      </c>
    </row>
    <row r="2058" spans="1:26" x14ac:dyDescent="0.25">
      <c r="A2058" s="5">
        <v>800231235</v>
      </c>
      <c r="B2058" s="5" t="s">
        <v>4021</v>
      </c>
      <c r="C2058" s="5" t="s">
        <v>4022</v>
      </c>
      <c r="D2058" s="5">
        <v>3238499</v>
      </c>
      <c r="E2058" s="5" t="s">
        <v>6078</v>
      </c>
      <c r="F2058" s="5" t="s">
        <v>10039</v>
      </c>
      <c r="G2058" s="7">
        <v>45057.632638888892</v>
      </c>
      <c r="H2058" s="7">
        <v>45093</v>
      </c>
      <c r="I2058" s="59">
        <v>74100</v>
      </c>
      <c r="J2058" s="59">
        <v>6430.5</v>
      </c>
      <c r="K2058" s="67" t="s">
        <v>14192</v>
      </c>
      <c r="L2058" s="5"/>
      <c r="M2058" s="5"/>
      <c r="N2058" s="59">
        <v>0</v>
      </c>
      <c r="O2058" s="59">
        <v>0</v>
      </c>
      <c r="P2058" s="5" t="s">
        <v>13408</v>
      </c>
      <c r="Q2058" s="59">
        <v>74100</v>
      </c>
      <c r="R2058" s="59">
        <v>74100</v>
      </c>
      <c r="S2058" s="59">
        <v>2144</v>
      </c>
      <c r="T2058" s="59">
        <v>71956</v>
      </c>
      <c r="U2058" s="59">
        <v>0</v>
      </c>
      <c r="V2058" s="5"/>
      <c r="W2058" s="59">
        <v>65526</v>
      </c>
      <c r="X2058" s="5">
        <v>4800060481</v>
      </c>
      <c r="Y2058" s="7">
        <v>45125</v>
      </c>
      <c r="Z2058" s="7">
        <v>45199</v>
      </c>
    </row>
    <row r="2059" spans="1:26" x14ac:dyDescent="0.25">
      <c r="A2059" s="5">
        <v>800231235</v>
      </c>
      <c r="B2059" s="5" t="s">
        <v>4021</v>
      </c>
      <c r="C2059" s="5" t="s">
        <v>4022</v>
      </c>
      <c r="D2059" s="5">
        <v>3238505</v>
      </c>
      <c r="E2059" s="5" t="s">
        <v>6079</v>
      </c>
      <c r="F2059" s="5" t="s">
        <v>10040</v>
      </c>
      <c r="G2059" s="7">
        <v>45057.637499999997</v>
      </c>
      <c r="H2059" s="7">
        <v>45093</v>
      </c>
      <c r="I2059" s="59">
        <v>74100</v>
      </c>
      <c r="J2059" s="59">
        <v>6430.5</v>
      </c>
      <c r="K2059" s="67" t="s">
        <v>14192</v>
      </c>
      <c r="L2059" s="5"/>
      <c r="M2059" s="5"/>
      <c r="N2059" s="59">
        <v>0</v>
      </c>
      <c r="O2059" s="59">
        <v>8574</v>
      </c>
      <c r="P2059" s="5" t="s">
        <v>13409</v>
      </c>
      <c r="Q2059" s="59">
        <v>74100</v>
      </c>
      <c r="R2059" s="59">
        <v>74100</v>
      </c>
      <c r="S2059" s="59">
        <v>0</v>
      </c>
      <c r="T2059" s="59">
        <v>65526</v>
      </c>
      <c r="U2059" s="59">
        <v>0</v>
      </c>
      <c r="V2059" s="5"/>
      <c r="W2059" s="59">
        <v>65526</v>
      </c>
      <c r="X2059" s="5">
        <v>4800060481</v>
      </c>
      <c r="Y2059" s="7">
        <v>45125</v>
      </c>
      <c r="Z2059" s="7">
        <v>45199</v>
      </c>
    </row>
    <row r="2060" spans="1:26" x14ac:dyDescent="0.25">
      <c r="A2060" s="5">
        <v>800231235</v>
      </c>
      <c r="B2060" s="5" t="s">
        <v>4021</v>
      </c>
      <c r="C2060" s="5" t="s">
        <v>4022</v>
      </c>
      <c r="D2060" s="5">
        <v>3238511</v>
      </c>
      <c r="E2060" s="5" t="s">
        <v>6080</v>
      </c>
      <c r="F2060" s="5" t="s">
        <v>10041</v>
      </c>
      <c r="G2060" s="7">
        <v>45057.648611111108</v>
      </c>
      <c r="H2060" s="7">
        <v>45093</v>
      </c>
      <c r="I2060" s="59">
        <v>74100</v>
      </c>
      <c r="J2060" s="59">
        <v>6430.5</v>
      </c>
      <c r="K2060" s="67" t="s">
        <v>14192</v>
      </c>
      <c r="L2060" s="5"/>
      <c r="M2060" s="5"/>
      <c r="N2060" s="59">
        <v>0</v>
      </c>
      <c r="O2060" s="59">
        <v>8574</v>
      </c>
      <c r="P2060" s="5" t="s">
        <v>13410</v>
      </c>
      <c r="Q2060" s="59">
        <v>74100</v>
      </c>
      <c r="R2060" s="59">
        <v>74100</v>
      </c>
      <c r="S2060" s="59">
        <v>0</v>
      </c>
      <c r="T2060" s="59">
        <v>65526</v>
      </c>
      <c r="U2060" s="59">
        <v>0</v>
      </c>
      <c r="V2060" s="5"/>
      <c r="W2060" s="59">
        <v>65526</v>
      </c>
      <c r="X2060" s="5">
        <v>4800060481</v>
      </c>
      <c r="Y2060" s="7">
        <v>45125</v>
      </c>
      <c r="Z2060" s="7">
        <v>45199</v>
      </c>
    </row>
    <row r="2061" spans="1:26" x14ac:dyDescent="0.25">
      <c r="A2061" s="5">
        <v>800231235</v>
      </c>
      <c r="B2061" s="5" t="s">
        <v>4021</v>
      </c>
      <c r="C2061" s="5" t="s">
        <v>4022</v>
      </c>
      <c r="D2061" s="5">
        <v>3238519</v>
      </c>
      <c r="E2061" s="5" t="s">
        <v>6081</v>
      </c>
      <c r="F2061" s="5" t="s">
        <v>10042</v>
      </c>
      <c r="G2061" s="7">
        <v>45057.654861111114</v>
      </c>
      <c r="H2061" s="7">
        <v>45093</v>
      </c>
      <c r="I2061" s="59">
        <v>7135372</v>
      </c>
      <c r="J2061" s="59">
        <v>616702.5</v>
      </c>
      <c r="K2061" s="67" t="s">
        <v>14192</v>
      </c>
      <c r="L2061" s="5"/>
      <c r="M2061" s="5"/>
      <c r="N2061" s="59">
        <v>0</v>
      </c>
      <c r="O2061" s="59">
        <v>822270</v>
      </c>
      <c r="P2061" s="5" t="s">
        <v>13411</v>
      </c>
      <c r="Q2061" s="59">
        <v>7135372</v>
      </c>
      <c r="R2061" s="59">
        <v>7135372</v>
      </c>
      <c r="S2061" s="59">
        <v>0</v>
      </c>
      <c r="T2061" s="59">
        <v>6313102</v>
      </c>
      <c r="U2061" s="59">
        <v>0</v>
      </c>
      <c r="V2061" s="5"/>
      <c r="W2061" s="59">
        <v>6313102</v>
      </c>
      <c r="X2061" s="5">
        <v>4800060821</v>
      </c>
      <c r="Y2061" s="7">
        <v>45155</v>
      </c>
      <c r="Z2061" s="7">
        <v>45199</v>
      </c>
    </row>
    <row r="2062" spans="1:26" x14ac:dyDescent="0.25">
      <c r="A2062" s="5">
        <v>800231235</v>
      </c>
      <c r="B2062" s="5" t="s">
        <v>4021</v>
      </c>
      <c r="C2062" s="5" t="s">
        <v>4022</v>
      </c>
      <c r="D2062" s="5">
        <v>3238573</v>
      </c>
      <c r="E2062" s="5" t="s">
        <v>6082</v>
      </c>
      <c r="F2062" s="5" t="s">
        <v>10043</v>
      </c>
      <c r="G2062" s="7">
        <v>45057.72152777778</v>
      </c>
      <c r="H2062" s="7">
        <v>45093</v>
      </c>
      <c r="I2062" s="59">
        <v>299100</v>
      </c>
      <c r="J2062" s="59">
        <v>299100</v>
      </c>
      <c r="K2062" s="67" t="s">
        <v>14124</v>
      </c>
      <c r="L2062" s="5"/>
      <c r="M2062" s="5"/>
      <c r="N2062" s="59">
        <v>0</v>
      </c>
      <c r="O2062" s="59">
        <v>0</v>
      </c>
      <c r="P2062" s="5"/>
      <c r="Q2062" s="59">
        <v>299100</v>
      </c>
      <c r="R2062" s="59">
        <v>299100</v>
      </c>
      <c r="S2062" s="59">
        <v>0</v>
      </c>
      <c r="T2062" s="59">
        <v>299100</v>
      </c>
      <c r="U2062" s="59">
        <v>299100</v>
      </c>
      <c r="V2062" s="5">
        <v>1222326587</v>
      </c>
      <c r="W2062" s="59">
        <v>0</v>
      </c>
      <c r="X2062" s="5"/>
      <c r="Y2062" s="7"/>
      <c r="Z2062" s="7">
        <v>45199</v>
      </c>
    </row>
    <row r="2063" spans="1:26" x14ac:dyDescent="0.25">
      <c r="A2063" s="5">
        <v>800231235</v>
      </c>
      <c r="B2063" s="5" t="s">
        <v>4021</v>
      </c>
      <c r="C2063" s="5" t="s">
        <v>4022</v>
      </c>
      <c r="D2063" s="5">
        <v>3238576</v>
      </c>
      <c r="E2063" s="5" t="s">
        <v>6083</v>
      </c>
      <c r="F2063" s="5" t="s">
        <v>10044</v>
      </c>
      <c r="G2063" s="7">
        <v>45057.727083333331</v>
      </c>
      <c r="H2063" s="7">
        <v>45092</v>
      </c>
      <c r="I2063" s="59">
        <v>10477952</v>
      </c>
      <c r="J2063" s="59">
        <v>9011038.7200000007</v>
      </c>
      <c r="K2063" s="5" t="s">
        <v>14192</v>
      </c>
      <c r="L2063" s="5"/>
      <c r="M2063" s="5"/>
      <c r="N2063" s="59">
        <v>10477952</v>
      </c>
      <c r="O2063" s="59">
        <v>0</v>
      </c>
      <c r="P2063" s="5" t="s">
        <v>13295</v>
      </c>
      <c r="Q2063" s="59">
        <v>10477952</v>
      </c>
      <c r="R2063" s="59">
        <v>10477952</v>
      </c>
      <c r="S2063" s="59">
        <v>0</v>
      </c>
      <c r="T2063" s="59">
        <v>0</v>
      </c>
      <c r="U2063" s="59">
        <v>0</v>
      </c>
      <c r="V2063" s="5"/>
      <c r="W2063" s="59">
        <v>0</v>
      </c>
      <c r="X2063" s="5"/>
      <c r="Y2063" s="7"/>
      <c r="Z2063" s="7">
        <v>45199</v>
      </c>
    </row>
    <row r="2064" spans="1:26" x14ac:dyDescent="0.25">
      <c r="A2064" s="5">
        <v>800231235</v>
      </c>
      <c r="B2064" s="5" t="s">
        <v>4021</v>
      </c>
      <c r="C2064" s="5" t="s">
        <v>4022</v>
      </c>
      <c r="D2064" s="5">
        <v>3238603</v>
      </c>
      <c r="E2064" s="5" t="s">
        <v>6084</v>
      </c>
      <c r="F2064" s="5" t="s">
        <v>10045</v>
      </c>
      <c r="G2064" s="7">
        <v>45058.26666666667</v>
      </c>
      <c r="H2064" s="7">
        <v>45093</v>
      </c>
      <c r="I2064" s="59">
        <v>133900</v>
      </c>
      <c r="J2064" s="59">
        <v>48211.5</v>
      </c>
      <c r="K2064" s="67" t="s">
        <v>14192</v>
      </c>
      <c r="L2064" s="5"/>
      <c r="M2064" s="5"/>
      <c r="N2064" s="59">
        <v>0</v>
      </c>
      <c r="O2064" s="59">
        <v>64282</v>
      </c>
      <c r="P2064" s="5" t="s">
        <v>13412</v>
      </c>
      <c r="Q2064" s="59">
        <v>133900</v>
      </c>
      <c r="R2064" s="59">
        <v>133900</v>
      </c>
      <c r="S2064" s="59">
        <v>0</v>
      </c>
      <c r="T2064" s="59">
        <v>69618</v>
      </c>
      <c r="U2064" s="59">
        <v>0</v>
      </c>
      <c r="V2064" s="5"/>
      <c r="W2064" s="59">
        <v>69618</v>
      </c>
      <c r="X2064" s="5">
        <v>4800060481</v>
      </c>
      <c r="Y2064" s="7">
        <v>45125</v>
      </c>
      <c r="Z2064" s="7">
        <v>45199</v>
      </c>
    </row>
    <row r="2065" spans="1:26" x14ac:dyDescent="0.25">
      <c r="A2065" s="5">
        <v>800231235</v>
      </c>
      <c r="B2065" s="5" t="s">
        <v>4021</v>
      </c>
      <c r="C2065" s="5" t="s">
        <v>4022</v>
      </c>
      <c r="D2065" s="5">
        <v>3238634</v>
      </c>
      <c r="E2065" s="5" t="s">
        <v>6085</v>
      </c>
      <c r="F2065" s="5" t="s">
        <v>10046</v>
      </c>
      <c r="G2065" s="7">
        <v>45058.311111111114</v>
      </c>
      <c r="H2065" s="7">
        <v>45093</v>
      </c>
      <c r="I2065" s="59">
        <v>248100</v>
      </c>
      <c r="J2065" s="59">
        <v>21567.75</v>
      </c>
      <c r="K2065" s="67" t="s">
        <v>14192</v>
      </c>
      <c r="L2065" s="5"/>
      <c r="M2065" s="5"/>
      <c r="N2065" s="59">
        <v>0</v>
      </c>
      <c r="O2065" s="59">
        <v>28757</v>
      </c>
      <c r="P2065" s="5" t="s">
        <v>13413</v>
      </c>
      <c r="Q2065" s="59">
        <v>248100</v>
      </c>
      <c r="R2065" s="59">
        <v>248100</v>
      </c>
      <c r="S2065" s="59">
        <v>0</v>
      </c>
      <c r="T2065" s="59">
        <v>219343</v>
      </c>
      <c r="U2065" s="59">
        <v>0</v>
      </c>
      <c r="V2065" s="5"/>
      <c r="W2065" s="59">
        <v>219343</v>
      </c>
      <c r="X2065" s="5">
        <v>4800060821</v>
      </c>
      <c r="Y2065" s="7">
        <v>45155</v>
      </c>
      <c r="Z2065" s="7">
        <v>45199</v>
      </c>
    </row>
    <row r="2066" spans="1:26" x14ac:dyDescent="0.25">
      <c r="A2066" s="5">
        <v>800231235</v>
      </c>
      <c r="B2066" s="5" t="s">
        <v>4021</v>
      </c>
      <c r="C2066" s="5" t="s">
        <v>4022</v>
      </c>
      <c r="D2066" s="5">
        <v>3238651</v>
      </c>
      <c r="E2066" s="5" t="s">
        <v>6086</v>
      </c>
      <c r="F2066" s="5" t="s">
        <v>10047</v>
      </c>
      <c r="G2066" s="7">
        <v>45058.331944444442</v>
      </c>
      <c r="H2066" s="7">
        <v>45093</v>
      </c>
      <c r="I2066" s="59">
        <v>99000</v>
      </c>
      <c r="J2066" s="59">
        <v>86605</v>
      </c>
      <c r="K2066" s="67" t="s">
        <v>14192</v>
      </c>
      <c r="L2066" s="5"/>
      <c r="M2066" s="5"/>
      <c r="N2066" s="59">
        <v>0</v>
      </c>
      <c r="O2066" s="59">
        <v>49580</v>
      </c>
      <c r="P2066" s="5" t="s">
        <v>13414</v>
      </c>
      <c r="Q2066" s="59">
        <v>103100</v>
      </c>
      <c r="R2066" s="59">
        <v>103100</v>
      </c>
      <c r="S2066" s="59">
        <v>0</v>
      </c>
      <c r="T2066" s="59">
        <v>49420</v>
      </c>
      <c r="U2066" s="59">
        <v>49420</v>
      </c>
      <c r="V2066" s="5">
        <v>1222326588</v>
      </c>
      <c r="W2066" s="59">
        <v>0</v>
      </c>
      <c r="X2066" s="5"/>
      <c r="Y2066" s="7"/>
      <c r="Z2066" s="7">
        <v>45199</v>
      </c>
    </row>
    <row r="2067" spans="1:26" x14ac:dyDescent="0.25">
      <c r="A2067" s="5">
        <v>800231235</v>
      </c>
      <c r="B2067" s="5" t="s">
        <v>4021</v>
      </c>
      <c r="C2067" s="5" t="s">
        <v>4022</v>
      </c>
      <c r="D2067" s="5">
        <v>3238654</v>
      </c>
      <c r="E2067" s="5" t="s">
        <v>6087</v>
      </c>
      <c r="F2067" s="5" t="s">
        <v>10048</v>
      </c>
      <c r="G2067" s="7">
        <v>45058.334722222222</v>
      </c>
      <c r="H2067" s="7">
        <v>45093</v>
      </c>
      <c r="I2067" s="59">
        <v>74100</v>
      </c>
      <c r="J2067" s="59">
        <v>6430.5</v>
      </c>
      <c r="K2067" s="67" t="s">
        <v>14192</v>
      </c>
      <c r="L2067" s="5"/>
      <c r="M2067" s="5"/>
      <c r="N2067" s="59">
        <v>0</v>
      </c>
      <c r="O2067" s="59">
        <v>8574</v>
      </c>
      <c r="P2067" s="5" t="s">
        <v>13415</v>
      </c>
      <c r="Q2067" s="59">
        <v>74100</v>
      </c>
      <c r="R2067" s="59">
        <v>74100</v>
      </c>
      <c r="S2067" s="59">
        <v>0</v>
      </c>
      <c r="T2067" s="59">
        <v>65526</v>
      </c>
      <c r="U2067" s="59">
        <v>0</v>
      </c>
      <c r="V2067" s="5"/>
      <c r="W2067" s="59">
        <v>65526</v>
      </c>
      <c r="X2067" s="5">
        <v>4800060481</v>
      </c>
      <c r="Y2067" s="7">
        <v>45125</v>
      </c>
      <c r="Z2067" s="7">
        <v>45199</v>
      </c>
    </row>
    <row r="2068" spans="1:26" x14ac:dyDescent="0.25">
      <c r="A2068" s="5">
        <v>800231235</v>
      </c>
      <c r="B2068" s="5" t="s">
        <v>4021</v>
      </c>
      <c r="C2068" s="5" t="s">
        <v>4022</v>
      </c>
      <c r="D2068" s="5">
        <v>3238738</v>
      </c>
      <c r="E2068" s="5" t="s">
        <v>6088</v>
      </c>
      <c r="F2068" s="5" t="s">
        <v>10049</v>
      </c>
      <c r="G2068" s="7">
        <v>45058.429166666669</v>
      </c>
      <c r="H2068" s="7">
        <v>45092</v>
      </c>
      <c r="I2068" s="59">
        <v>12698712</v>
      </c>
      <c r="J2068" s="59">
        <v>12698712</v>
      </c>
      <c r="K2068" s="67" t="s">
        <v>14131</v>
      </c>
      <c r="L2068" s="5"/>
      <c r="M2068" s="5"/>
      <c r="N2068" s="59">
        <v>12698712</v>
      </c>
      <c r="O2068" s="59">
        <v>0</v>
      </c>
      <c r="P2068" s="5" t="s">
        <v>13295</v>
      </c>
      <c r="Q2068" s="59">
        <v>12698712</v>
      </c>
      <c r="R2068" s="59">
        <v>12698712</v>
      </c>
      <c r="S2068" s="59">
        <v>0</v>
      </c>
      <c r="T2068" s="59">
        <v>0</v>
      </c>
      <c r="U2068" s="59">
        <v>0</v>
      </c>
      <c r="V2068" s="5"/>
      <c r="W2068" s="59">
        <v>0</v>
      </c>
      <c r="X2068" s="5"/>
      <c r="Y2068" s="7"/>
      <c r="Z2068" s="7">
        <v>45199</v>
      </c>
    </row>
    <row r="2069" spans="1:26" x14ac:dyDescent="0.25">
      <c r="A2069" s="5">
        <v>800231235</v>
      </c>
      <c r="B2069" s="5" t="s">
        <v>4021</v>
      </c>
      <c r="C2069" s="5" t="s">
        <v>4022</v>
      </c>
      <c r="D2069" s="5">
        <v>3238744</v>
      </c>
      <c r="E2069" s="5" t="s">
        <v>6089</v>
      </c>
      <c r="F2069" s="5" t="s">
        <v>10050</v>
      </c>
      <c r="G2069" s="7">
        <v>45058.436805555553</v>
      </c>
      <c r="H2069" s="7">
        <v>45093</v>
      </c>
      <c r="I2069" s="59">
        <v>406700</v>
      </c>
      <c r="J2069" s="59">
        <v>35376.75</v>
      </c>
      <c r="K2069" s="67" t="s">
        <v>14192</v>
      </c>
      <c r="L2069" s="5"/>
      <c r="M2069" s="5"/>
      <c r="N2069" s="59">
        <v>0</v>
      </c>
      <c r="O2069" s="59">
        <v>47169</v>
      </c>
      <c r="P2069" s="5" t="s">
        <v>13416</v>
      </c>
      <c r="Q2069" s="59">
        <v>406700</v>
      </c>
      <c r="R2069" s="59">
        <v>406700</v>
      </c>
      <c r="S2069" s="59">
        <v>0</v>
      </c>
      <c r="T2069" s="59">
        <v>359531</v>
      </c>
      <c r="U2069" s="59">
        <v>0</v>
      </c>
      <c r="V2069" s="5"/>
      <c r="W2069" s="59">
        <v>359531</v>
      </c>
      <c r="X2069" s="5">
        <v>4800060821</v>
      </c>
      <c r="Y2069" s="7">
        <v>45155</v>
      </c>
      <c r="Z2069" s="7">
        <v>45199</v>
      </c>
    </row>
    <row r="2070" spans="1:26" x14ac:dyDescent="0.25">
      <c r="A2070" s="5">
        <v>800231235</v>
      </c>
      <c r="B2070" s="5" t="s">
        <v>4021</v>
      </c>
      <c r="C2070" s="5" t="s">
        <v>4022</v>
      </c>
      <c r="D2070" s="5">
        <v>3238785</v>
      </c>
      <c r="E2070" s="5" t="s">
        <v>6090</v>
      </c>
      <c r="F2070" s="5" t="s">
        <v>10051</v>
      </c>
      <c r="G2070" s="7">
        <v>45058.488194444442</v>
      </c>
      <c r="H2070" s="7">
        <v>45093</v>
      </c>
      <c r="I2070" s="59">
        <v>99000</v>
      </c>
      <c r="J2070" s="59">
        <v>86605</v>
      </c>
      <c r="K2070" s="67" t="s">
        <v>14192</v>
      </c>
      <c r="L2070" s="5"/>
      <c r="M2070" s="5"/>
      <c r="N2070" s="59">
        <v>0</v>
      </c>
      <c r="O2070" s="59">
        <v>49580</v>
      </c>
      <c r="P2070" s="5" t="s">
        <v>13417</v>
      </c>
      <c r="Q2070" s="59">
        <v>103100</v>
      </c>
      <c r="R2070" s="59">
        <v>103100</v>
      </c>
      <c r="S2070" s="59">
        <v>0</v>
      </c>
      <c r="T2070" s="59">
        <v>49420</v>
      </c>
      <c r="U2070" s="59">
        <v>49420</v>
      </c>
      <c r="V2070" s="5">
        <v>1222326589</v>
      </c>
      <c r="W2070" s="59">
        <v>0</v>
      </c>
      <c r="X2070" s="5"/>
      <c r="Y2070" s="7"/>
      <c r="Z2070" s="7">
        <v>45199</v>
      </c>
    </row>
    <row r="2071" spans="1:26" x14ac:dyDescent="0.25">
      <c r="A2071" s="5">
        <v>800231235</v>
      </c>
      <c r="B2071" s="5" t="s">
        <v>4021</v>
      </c>
      <c r="C2071" s="5" t="s">
        <v>4022</v>
      </c>
      <c r="D2071" s="5">
        <v>3238806</v>
      </c>
      <c r="E2071" s="5" t="s">
        <v>6091</v>
      </c>
      <c r="F2071" s="5" t="s">
        <v>10052</v>
      </c>
      <c r="G2071" s="7">
        <v>45058.554166666669</v>
      </c>
      <c r="H2071" s="7">
        <v>45093</v>
      </c>
      <c r="I2071" s="59">
        <v>99000</v>
      </c>
      <c r="J2071" s="59">
        <v>86605</v>
      </c>
      <c r="K2071" s="67" t="s">
        <v>14192</v>
      </c>
      <c r="L2071" s="5"/>
      <c r="M2071" s="5"/>
      <c r="N2071" s="59">
        <v>0</v>
      </c>
      <c r="O2071" s="59">
        <v>49580</v>
      </c>
      <c r="P2071" s="5" t="s">
        <v>13418</v>
      </c>
      <c r="Q2071" s="59">
        <v>103100</v>
      </c>
      <c r="R2071" s="59">
        <v>103100</v>
      </c>
      <c r="S2071" s="59">
        <v>0</v>
      </c>
      <c r="T2071" s="59">
        <v>49420</v>
      </c>
      <c r="U2071" s="59">
        <v>49420</v>
      </c>
      <c r="V2071" s="5">
        <v>1222326590</v>
      </c>
      <c r="W2071" s="59">
        <v>0</v>
      </c>
      <c r="X2071" s="5"/>
      <c r="Y2071" s="7"/>
      <c r="Z2071" s="7">
        <v>45199</v>
      </c>
    </row>
    <row r="2072" spans="1:26" x14ac:dyDescent="0.25">
      <c r="A2072" s="5">
        <v>800231235</v>
      </c>
      <c r="B2072" s="5" t="s">
        <v>4021</v>
      </c>
      <c r="C2072" s="5" t="s">
        <v>4022</v>
      </c>
      <c r="D2072" s="5">
        <v>3238809</v>
      </c>
      <c r="E2072" s="5" t="s">
        <v>6092</v>
      </c>
      <c r="F2072" s="5" t="s">
        <v>10053</v>
      </c>
      <c r="G2072" s="7">
        <v>45058.5625</v>
      </c>
      <c r="H2072" s="7">
        <v>45093</v>
      </c>
      <c r="I2072" s="59">
        <v>99409</v>
      </c>
      <c r="J2072" s="59">
        <v>87014</v>
      </c>
      <c r="K2072" s="67" t="s">
        <v>14192</v>
      </c>
      <c r="L2072" s="5"/>
      <c r="M2072" s="5"/>
      <c r="N2072" s="59">
        <v>0</v>
      </c>
      <c r="O2072" s="59">
        <v>49580</v>
      </c>
      <c r="P2072" s="5" t="s">
        <v>13419</v>
      </c>
      <c r="Q2072" s="59">
        <v>103100</v>
      </c>
      <c r="R2072" s="59">
        <v>103100</v>
      </c>
      <c r="S2072" s="59">
        <v>0</v>
      </c>
      <c r="T2072" s="59">
        <v>49829</v>
      </c>
      <c r="U2072" s="59">
        <v>49829</v>
      </c>
      <c r="V2072" s="5">
        <v>1222326591</v>
      </c>
      <c r="W2072" s="59">
        <v>0</v>
      </c>
      <c r="X2072" s="5"/>
      <c r="Y2072" s="7"/>
      <c r="Z2072" s="7">
        <v>45199</v>
      </c>
    </row>
    <row r="2073" spans="1:26" x14ac:dyDescent="0.25">
      <c r="A2073" s="5">
        <v>800231235</v>
      </c>
      <c r="B2073" s="5" t="s">
        <v>4021</v>
      </c>
      <c r="C2073" s="5" t="s">
        <v>4022</v>
      </c>
      <c r="D2073" s="5">
        <v>3238818</v>
      </c>
      <c r="E2073" s="5" t="s">
        <v>6093</v>
      </c>
      <c r="F2073" s="5" t="s">
        <v>10054</v>
      </c>
      <c r="G2073" s="7">
        <v>45058.587500000001</v>
      </c>
      <c r="H2073" s="7">
        <v>45093</v>
      </c>
      <c r="I2073" s="59">
        <v>535600</v>
      </c>
      <c r="J2073" s="59">
        <v>46605</v>
      </c>
      <c r="K2073" s="67" t="s">
        <v>14192</v>
      </c>
      <c r="L2073" s="5"/>
      <c r="M2073" s="5"/>
      <c r="N2073" s="59">
        <v>0</v>
      </c>
      <c r="O2073" s="59">
        <v>62140</v>
      </c>
      <c r="P2073" s="5" t="s">
        <v>13420</v>
      </c>
      <c r="Q2073" s="59">
        <v>535600</v>
      </c>
      <c r="R2073" s="59">
        <v>535600</v>
      </c>
      <c r="S2073" s="59">
        <v>0</v>
      </c>
      <c r="T2073" s="59">
        <v>473460</v>
      </c>
      <c r="U2073" s="59">
        <v>0</v>
      </c>
      <c r="V2073" s="5"/>
      <c r="W2073" s="59">
        <v>473460</v>
      </c>
      <c r="X2073" s="5">
        <v>4800060821</v>
      </c>
      <c r="Y2073" s="7">
        <v>45155</v>
      </c>
      <c r="Z2073" s="7">
        <v>45199</v>
      </c>
    </row>
    <row r="2074" spans="1:26" x14ac:dyDescent="0.25">
      <c r="A2074" s="5">
        <v>800231235</v>
      </c>
      <c r="B2074" s="5" t="s">
        <v>4021</v>
      </c>
      <c r="C2074" s="5" t="s">
        <v>4022</v>
      </c>
      <c r="D2074" s="5">
        <v>3238819</v>
      </c>
      <c r="E2074" s="5" t="s">
        <v>6094</v>
      </c>
      <c r="F2074" s="5" t="s">
        <v>10055</v>
      </c>
      <c r="G2074" s="7">
        <v>45058.59375</v>
      </c>
      <c r="H2074" s="7">
        <v>45093</v>
      </c>
      <c r="I2074" s="59">
        <v>133900</v>
      </c>
      <c r="J2074" s="59">
        <v>11651.25</v>
      </c>
      <c r="K2074" s="67" t="s">
        <v>14192</v>
      </c>
      <c r="L2074" s="5"/>
      <c r="M2074" s="5"/>
      <c r="N2074" s="59">
        <v>0</v>
      </c>
      <c r="O2074" s="59">
        <v>15535</v>
      </c>
      <c r="P2074" s="5" t="s">
        <v>13421</v>
      </c>
      <c r="Q2074" s="59">
        <v>133900</v>
      </c>
      <c r="R2074" s="59">
        <v>133900</v>
      </c>
      <c r="S2074" s="59">
        <v>0</v>
      </c>
      <c r="T2074" s="59">
        <v>118365</v>
      </c>
      <c r="U2074" s="59">
        <v>0</v>
      </c>
      <c r="V2074" s="5"/>
      <c r="W2074" s="59">
        <v>118365</v>
      </c>
      <c r="X2074" s="5">
        <v>4800060821</v>
      </c>
      <c r="Y2074" s="7">
        <v>45155</v>
      </c>
      <c r="Z2074" s="7">
        <v>45199</v>
      </c>
    </row>
    <row r="2075" spans="1:26" x14ac:dyDescent="0.25">
      <c r="A2075" s="5">
        <v>800231235</v>
      </c>
      <c r="B2075" s="5" t="s">
        <v>4021</v>
      </c>
      <c r="C2075" s="5" t="s">
        <v>4022</v>
      </c>
      <c r="D2075" s="5">
        <v>3238852</v>
      </c>
      <c r="E2075" s="5" t="s">
        <v>6095</v>
      </c>
      <c r="F2075" s="5" t="s">
        <v>10056</v>
      </c>
      <c r="G2075" s="7">
        <v>45058.667361111111</v>
      </c>
      <c r="H2075" s="7">
        <v>45093</v>
      </c>
      <c r="I2075" s="59">
        <v>103100</v>
      </c>
      <c r="J2075" s="59">
        <v>93706.5</v>
      </c>
      <c r="K2075" s="67" t="s">
        <v>14192</v>
      </c>
      <c r="L2075" s="5"/>
      <c r="M2075" s="5"/>
      <c r="N2075" s="59">
        <v>0</v>
      </c>
      <c r="O2075" s="59">
        <v>37574</v>
      </c>
      <c r="P2075" s="5" t="s">
        <v>13422</v>
      </c>
      <c r="Q2075" s="59">
        <v>103100</v>
      </c>
      <c r="R2075" s="59">
        <v>103100</v>
      </c>
      <c r="S2075" s="59">
        <v>0</v>
      </c>
      <c r="T2075" s="59">
        <v>65526</v>
      </c>
      <c r="U2075" s="59">
        <v>65526</v>
      </c>
      <c r="V2075" s="5">
        <v>1222326592</v>
      </c>
      <c r="W2075" s="59">
        <v>0</v>
      </c>
      <c r="X2075" s="5"/>
      <c r="Y2075" s="7"/>
      <c r="Z2075" s="7">
        <v>45199</v>
      </c>
    </row>
    <row r="2076" spans="1:26" x14ac:dyDescent="0.25">
      <c r="A2076" s="5">
        <v>800231235</v>
      </c>
      <c r="B2076" s="5" t="s">
        <v>4021</v>
      </c>
      <c r="C2076" s="5" t="s">
        <v>4022</v>
      </c>
      <c r="D2076" s="5">
        <v>3238910</v>
      </c>
      <c r="E2076" s="5" t="s">
        <v>6096</v>
      </c>
      <c r="F2076" s="5" t="s">
        <v>10057</v>
      </c>
      <c r="G2076" s="7">
        <v>45059.371527777781</v>
      </c>
      <c r="H2076" s="7">
        <v>45092</v>
      </c>
      <c r="I2076" s="59">
        <v>784277</v>
      </c>
      <c r="J2076" s="59">
        <v>8631.75</v>
      </c>
      <c r="K2076" s="67" t="s">
        <v>14192</v>
      </c>
      <c r="L2076" s="5"/>
      <c r="M2076" s="5"/>
      <c r="N2076" s="59">
        <v>0</v>
      </c>
      <c r="O2076" s="59">
        <v>11509</v>
      </c>
      <c r="P2076" s="5" t="s">
        <v>13423</v>
      </c>
      <c r="Q2076" s="59">
        <v>784277</v>
      </c>
      <c r="R2076" s="59">
        <v>784277</v>
      </c>
      <c r="S2076" s="59">
        <v>0</v>
      </c>
      <c r="T2076" s="59">
        <v>772768</v>
      </c>
      <c r="U2076" s="59">
        <v>0</v>
      </c>
      <c r="V2076" s="5"/>
      <c r="W2076" s="59">
        <v>772768</v>
      </c>
      <c r="X2076" s="5">
        <v>4800060821</v>
      </c>
      <c r="Y2076" s="7">
        <v>45155</v>
      </c>
      <c r="Z2076" s="7">
        <v>45199</v>
      </c>
    </row>
    <row r="2077" spans="1:26" x14ac:dyDescent="0.25">
      <c r="A2077" s="5">
        <v>800231235</v>
      </c>
      <c r="B2077" s="5" t="s">
        <v>4021</v>
      </c>
      <c r="C2077" s="5" t="s">
        <v>4022</v>
      </c>
      <c r="D2077" s="5">
        <v>3238928</v>
      </c>
      <c r="E2077" s="5" t="s">
        <v>6097</v>
      </c>
      <c r="F2077" s="5" t="s">
        <v>10058</v>
      </c>
      <c r="G2077" s="7">
        <v>45059.443055555559</v>
      </c>
      <c r="H2077" s="7">
        <v>45093</v>
      </c>
      <c r="I2077" s="59">
        <v>74100</v>
      </c>
      <c r="J2077" s="59">
        <v>6430.5</v>
      </c>
      <c r="K2077" s="67" t="s">
        <v>14192</v>
      </c>
      <c r="L2077" s="5"/>
      <c r="M2077" s="5"/>
      <c r="N2077" s="59">
        <v>0</v>
      </c>
      <c r="O2077" s="59">
        <v>8574</v>
      </c>
      <c r="P2077" s="5" t="s">
        <v>13424</v>
      </c>
      <c r="Q2077" s="59">
        <v>74100</v>
      </c>
      <c r="R2077" s="59">
        <v>74100</v>
      </c>
      <c r="S2077" s="59">
        <v>0</v>
      </c>
      <c r="T2077" s="59">
        <v>65526</v>
      </c>
      <c r="U2077" s="59">
        <v>0</v>
      </c>
      <c r="V2077" s="5"/>
      <c r="W2077" s="59">
        <v>65526</v>
      </c>
      <c r="X2077" s="5">
        <v>4800060481</v>
      </c>
      <c r="Y2077" s="7">
        <v>45125</v>
      </c>
      <c r="Z2077" s="7">
        <v>45199</v>
      </c>
    </row>
    <row r="2078" spans="1:26" x14ac:dyDescent="0.25">
      <c r="A2078" s="5">
        <v>800231235</v>
      </c>
      <c r="B2078" s="5" t="s">
        <v>4021</v>
      </c>
      <c r="C2078" s="5" t="s">
        <v>4022</v>
      </c>
      <c r="D2078" s="5">
        <v>3239066</v>
      </c>
      <c r="E2078" s="5" t="s">
        <v>6098</v>
      </c>
      <c r="F2078" s="5" t="s">
        <v>10059</v>
      </c>
      <c r="G2078" s="7">
        <v>45061.3125</v>
      </c>
      <c r="H2078" s="7">
        <v>45093</v>
      </c>
      <c r="I2078" s="59">
        <v>74100</v>
      </c>
      <c r="J2078" s="59">
        <v>6430.5</v>
      </c>
      <c r="K2078" s="67" t="s">
        <v>14192</v>
      </c>
      <c r="L2078" s="5"/>
      <c r="M2078" s="5"/>
      <c r="N2078" s="59">
        <v>0</v>
      </c>
      <c r="O2078" s="59">
        <v>8574</v>
      </c>
      <c r="P2078" s="5" t="s">
        <v>13425</v>
      </c>
      <c r="Q2078" s="59">
        <v>74100</v>
      </c>
      <c r="R2078" s="59">
        <v>74100</v>
      </c>
      <c r="S2078" s="59">
        <v>0</v>
      </c>
      <c r="T2078" s="59">
        <v>65526</v>
      </c>
      <c r="U2078" s="59">
        <v>0</v>
      </c>
      <c r="V2078" s="5"/>
      <c r="W2078" s="59">
        <v>65526</v>
      </c>
      <c r="X2078" s="5">
        <v>4800060481</v>
      </c>
      <c r="Y2078" s="7">
        <v>45125</v>
      </c>
      <c r="Z2078" s="7">
        <v>45199</v>
      </c>
    </row>
    <row r="2079" spans="1:26" x14ac:dyDescent="0.25">
      <c r="A2079" s="5">
        <v>800231235</v>
      </c>
      <c r="B2079" s="5" t="s">
        <v>4021</v>
      </c>
      <c r="C2079" s="5" t="s">
        <v>4022</v>
      </c>
      <c r="D2079" s="5">
        <v>3239067</v>
      </c>
      <c r="E2079" s="5" t="s">
        <v>6099</v>
      </c>
      <c r="F2079" s="5" t="s">
        <v>10060</v>
      </c>
      <c r="G2079" s="7">
        <v>45061.314583333333</v>
      </c>
      <c r="H2079" s="7">
        <v>45093</v>
      </c>
      <c r="I2079" s="59">
        <v>74100</v>
      </c>
      <c r="J2079" s="59">
        <v>6430.5</v>
      </c>
      <c r="K2079" s="67" t="s">
        <v>14192</v>
      </c>
      <c r="L2079" s="5"/>
      <c r="M2079" s="5"/>
      <c r="N2079" s="59">
        <v>0</v>
      </c>
      <c r="O2079" s="59">
        <v>8574</v>
      </c>
      <c r="P2079" s="5" t="s">
        <v>13426</v>
      </c>
      <c r="Q2079" s="59">
        <v>74100</v>
      </c>
      <c r="R2079" s="59">
        <v>74100</v>
      </c>
      <c r="S2079" s="59">
        <v>0</v>
      </c>
      <c r="T2079" s="59">
        <v>65526</v>
      </c>
      <c r="U2079" s="59">
        <v>0</v>
      </c>
      <c r="V2079" s="5"/>
      <c r="W2079" s="59">
        <v>65526</v>
      </c>
      <c r="X2079" s="5">
        <v>4800060481</v>
      </c>
      <c r="Y2079" s="7">
        <v>45125</v>
      </c>
      <c r="Z2079" s="7">
        <v>45199</v>
      </c>
    </row>
    <row r="2080" spans="1:26" x14ac:dyDescent="0.25">
      <c r="A2080" s="5">
        <v>800231235</v>
      </c>
      <c r="B2080" s="5" t="s">
        <v>4021</v>
      </c>
      <c r="C2080" s="5" t="s">
        <v>4022</v>
      </c>
      <c r="D2080" s="5">
        <v>3239092</v>
      </c>
      <c r="E2080" s="5" t="s">
        <v>6100</v>
      </c>
      <c r="F2080" s="5" t="s">
        <v>10061</v>
      </c>
      <c r="G2080" s="7">
        <v>45061.338194444441</v>
      </c>
      <c r="H2080" s="7">
        <v>45093</v>
      </c>
      <c r="I2080" s="59">
        <v>74100</v>
      </c>
      <c r="J2080" s="59">
        <v>6430.5</v>
      </c>
      <c r="K2080" s="67" t="s">
        <v>14192</v>
      </c>
      <c r="L2080" s="5"/>
      <c r="M2080" s="5"/>
      <c r="N2080" s="59">
        <v>0</v>
      </c>
      <c r="O2080" s="59">
        <v>8574</v>
      </c>
      <c r="P2080" s="5" t="s">
        <v>13427</v>
      </c>
      <c r="Q2080" s="59">
        <v>74100</v>
      </c>
      <c r="R2080" s="59">
        <v>74100</v>
      </c>
      <c r="S2080" s="59">
        <v>0</v>
      </c>
      <c r="T2080" s="59">
        <v>65526</v>
      </c>
      <c r="U2080" s="59">
        <v>0</v>
      </c>
      <c r="V2080" s="5"/>
      <c r="W2080" s="59">
        <v>65526</v>
      </c>
      <c r="X2080" s="5">
        <v>4800060481</v>
      </c>
      <c r="Y2080" s="7">
        <v>45125</v>
      </c>
      <c r="Z2080" s="7">
        <v>45199</v>
      </c>
    </row>
    <row r="2081" spans="1:26" x14ac:dyDescent="0.25">
      <c r="A2081" s="5">
        <v>800231235</v>
      </c>
      <c r="B2081" s="5" t="s">
        <v>4021</v>
      </c>
      <c r="C2081" s="5" t="s">
        <v>4022</v>
      </c>
      <c r="D2081" s="5">
        <v>3239093</v>
      </c>
      <c r="E2081" s="5" t="s">
        <v>6101</v>
      </c>
      <c r="F2081" s="5" t="s">
        <v>10062</v>
      </c>
      <c r="G2081" s="7">
        <v>45061.338194444441</v>
      </c>
      <c r="H2081" s="7">
        <v>45093</v>
      </c>
      <c r="I2081" s="59">
        <v>103100</v>
      </c>
      <c r="J2081" s="59">
        <v>28180.5</v>
      </c>
      <c r="K2081" s="67" t="s">
        <v>14192</v>
      </c>
      <c r="L2081" s="5"/>
      <c r="M2081" s="5"/>
      <c r="N2081" s="59">
        <v>0</v>
      </c>
      <c r="O2081" s="59">
        <v>37574</v>
      </c>
      <c r="P2081" s="5" t="s">
        <v>13428</v>
      </c>
      <c r="Q2081" s="59">
        <v>103100</v>
      </c>
      <c r="R2081" s="59">
        <v>103100</v>
      </c>
      <c r="S2081" s="59">
        <v>0</v>
      </c>
      <c r="T2081" s="59">
        <v>65526</v>
      </c>
      <c r="U2081" s="59">
        <v>0</v>
      </c>
      <c r="V2081" s="5"/>
      <c r="W2081" s="59">
        <v>65526</v>
      </c>
      <c r="X2081" s="5">
        <v>4800060481</v>
      </c>
      <c r="Y2081" s="7">
        <v>45125</v>
      </c>
      <c r="Z2081" s="7">
        <v>45199</v>
      </c>
    </row>
    <row r="2082" spans="1:26" x14ac:dyDescent="0.25">
      <c r="A2082" s="5">
        <v>800231235</v>
      </c>
      <c r="B2082" s="5" t="s">
        <v>4021</v>
      </c>
      <c r="C2082" s="5" t="s">
        <v>4022</v>
      </c>
      <c r="D2082" s="5">
        <v>3239097</v>
      </c>
      <c r="E2082" s="5" t="s">
        <v>6102</v>
      </c>
      <c r="F2082" s="5" t="s">
        <v>10063</v>
      </c>
      <c r="G2082" s="7">
        <v>45061.345833333333</v>
      </c>
      <c r="H2082" s="7">
        <v>45093</v>
      </c>
      <c r="I2082" s="59">
        <v>74100</v>
      </c>
      <c r="J2082" s="59">
        <v>6430.5</v>
      </c>
      <c r="K2082" s="67" t="s">
        <v>14192</v>
      </c>
      <c r="L2082" s="5"/>
      <c r="M2082" s="5"/>
      <c r="N2082" s="59">
        <v>0</v>
      </c>
      <c r="O2082" s="59">
        <v>8574</v>
      </c>
      <c r="P2082" s="5" t="s">
        <v>13429</v>
      </c>
      <c r="Q2082" s="59">
        <v>74100</v>
      </c>
      <c r="R2082" s="59">
        <v>74100</v>
      </c>
      <c r="S2082" s="59">
        <v>0</v>
      </c>
      <c r="T2082" s="59">
        <v>65526</v>
      </c>
      <c r="U2082" s="59">
        <v>0</v>
      </c>
      <c r="V2082" s="5"/>
      <c r="W2082" s="59">
        <v>65526</v>
      </c>
      <c r="X2082" s="5">
        <v>4800060481</v>
      </c>
      <c r="Y2082" s="7">
        <v>45125</v>
      </c>
      <c r="Z2082" s="7">
        <v>45199</v>
      </c>
    </row>
    <row r="2083" spans="1:26" x14ac:dyDescent="0.25">
      <c r="A2083" s="5">
        <v>800231235</v>
      </c>
      <c r="B2083" s="5" t="s">
        <v>4021</v>
      </c>
      <c r="C2083" s="5" t="s">
        <v>4022</v>
      </c>
      <c r="D2083" s="5">
        <v>3239127</v>
      </c>
      <c r="E2083" s="5" t="s">
        <v>6103</v>
      </c>
      <c r="F2083" s="5" t="s">
        <v>10064</v>
      </c>
      <c r="G2083" s="7">
        <v>45061.378472222219</v>
      </c>
      <c r="H2083" s="7">
        <v>45093</v>
      </c>
      <c r="I2083" s="59">
        <v>126500</v>
      </c>
      <c r="J2083" s="59">
        <v>10978.5</v>
      </c>
      <c r="K2083" s="67" t="s">
        <v>14192</v>
      </c>
      <c r="L2083" s="5"/>
      <c r="M2083" s="5"/>
      <c r="N2083" s="59">
        <v>0</v>
      </c>
      <c r="O2083" s="59">
        <v>14638</v>
      </c>
      <c r="P2083" s="5" t="s">
        <v>13430</v>
      </c>
      <c r="Q2083" s="59">
        <v>126500</v>
      </c>
      <c r="R2083" s="59">
        <v>126500</v>
      </c>
      <c r="S2083" s="59">
        <v>0</v>
      </c>
      <c r="T2083" s="59">
        <v>111862</v>
      </c>
      <c r="U2083" s="59">
        <v>0</v>
      </c>
      <c r="V2083" s="5"/>
      <c r="W2083" s="59">
        <v>111862</v>
      </c>
      <c r="X2083" s="5">
        <v>4800060481</v>
      </c>
      <c r="Y2083" s="7">
        <v>45125</v>
      </c>
      <c r="Z2083" s="7">
        <v>45199</v>
      </c>
    </row>
    <row r="2084" spans="1:26" x14ac:dyDescent="0.25">
      <c r="A2084" s="5">
        <v>800231235</v>
      </c>
      <c r="B2084" s="5" t="s">
        <v>4021</v>
      </c>
      <c r="C2084" s="5" t="s">
        <v>4022</v>
      </c>
      <c r="D2084" s="5">
        <v>3239137</v>
      </c>
      <c r="E2084" s="5" t="s">
        <v>6104</v>
      </c>
      <c r="F2084" s="5" t="s">
        <v>10065</v>
      </c>
      <c r="G2084" s="7">
        <v>45061.386805555558</v>
      </c>
      <c r="H2084" s="7">
        <v>45093</v>
      </c>
      <c r="I2084" s="59">
        <v>74100</v>
      </c>
      <c r="J2084" s="59">
        <v>6430.5</v>
      </c>
      <c r="K2084" s="67" t="s">
        <v>14192</v>
      </c>
      <c r="L2084" s="5"/>
      <c r="M2084" s="5"/>
      <c r="N2084" s="59">
        <v>0</v>
      </c>
      <c r="O2084" s="59">
        <v>8574</v>
      </c>
      <c r="P2084" s="5" t="s">
        <v>13431</v>
      </c>
      <c r="Q2084" s="59">
        <v>74100</v>
      </c>
      <c r="R2084" s="59">
        <v>74100</v>
      </c>
      <c r="S2084" s="59">
        <v>0</v>
      </c>
      <c r="T2084" s="59">
        <v>65526</v>
      </c>
      <c r="U2084" s="59">
        <v>0</v>
      </c>
      <c r="V2084" s="5"/>
      <c r="W2084" s="59">
        <v>65526</v>
      </c>
      <c r="X2084" s="5">
        <v>4800060481</v>
      </c>
      <c r="Y2084" s="7">
        <v>45125</v>
      </c>
      <c r="Z2084" s="7">
        <v>45199</v>
      </c>
    </row>
    <row r="2085" spans="1:26" x14ac:dyDescent="0.25">
      <c r="A2085" s="5">
        <v>800231235</v>
      </c>
      <c r="B2085" s="5" t="s">
        <v>4021</v>
      </c>
      <c r="C2085" s="5" t="s">
        <v>4022</v>
      </c>
      <c r="D2085" s="5">
        <v>3239142</v>
      </c>
      <c r="E2085" s="5" t="s">
        <v>6105</v>
      </c>
      <c r="F2085" s="5" t="s">
        <v>10066</v>
      </c>
      <c r="G2085" s="7">
        <v>45061.38958333333</v>
      </c>
      <c r="H2085" s="7">
        <v>45093</v>
      </c>
      <c r="I2085" s="59">
        <v>74100</v>
      </c>
      <c r="J2085" s="59">
        <v>6430.5</v>
      </c>
      <c r="K2085" s="67" t="s">
        <v>14192</v>
      </c>
      <c r="L2085" s="5"/>
      <c r="M2085" s="5"/>
      <c r="N2085" s="59">
        <v>0</v>
      </c>
      <c r="O2085" s="59">
        <v>8574</v>
      </c>
      <c r="P2085" s="5" t="s">
        <v>13432</v>
      </c>
      <c r="Q2085" s="59">
        <v>74100</v>
      </c>
      <c r="R2085" s="59">
        <v>74100</v>
      </c>
      <c r="S2085" s="59">
        <v>0</v>
      </c>
      <c r="T2085" s="59">
        <v>65526</v>
      </c>
      <c r="U2085" s="59">
        <v>0</v>
      </c>
      <c r="V2085" s="5"/>
      <c r="W2085" s="59">
        <v>65526</v>
      </c>
      <c r="X2085" s="5">
        <v>4800060481</v>
      </c>
      <c r="Y2085" s="7">
        <v>45125</v>
      </c>
      <c r="Z2085" s="7">
        <v>45199</v>
      </c>
    </row>
    <row r="2086" spans="1:26" x14ac:dyDescent="0.25">
      <c r="A2086" s="5">
        <v>800231235</v>
      </c>
      <c r="B2086" s="5" t="s">
        <v>4021</v>
      </c>
      <c r="C2086" s="5" t="s">
        <v>4022</v>
      </c>
      <c r="D2086" s="5">
        <v>3239143</v>
      </c>
      <c r="E2086" s="5" t="s">
        <v>6106</v>
      </c>
      <c r="F2086" s="5" t="s">
        <v>10067</v>
      </c>
      <c r="G2086" s="7">
        <v>45061.390277777777</v>
      </c>
      <c r="H2086" s="7">
        <v>45093</v>
      </c>
      <c r="I2086" s="59">
        <v>74100</v>
      </c>
      <c r="J2086" s="59">
        <v>6430.5</v>
      </c>
      <c r="K2086" s="67" t="s">
        <v>14192</v>
      </c>
      <c r="L2086" s="5"/>
      <c r="M2086" s="5"/>
      <c r="N2086" s="59">
        <v>0</v>
      </c>
      <c r="O2086" s="59">
        <v>8574</v>
      </c>
      <c r="P2086" s="5" t="s">
        <v>13433</v>
      </c>
      <c r="Q2086" s="59">
        <v>74100</v>
      </c>
      <c r="R2086" s="59">
        <v>74100</v>
      </c>
      <c r="S2086" s="59">
        <v>0</v>
      </c>
      <c r="T2086" s="59">
        <v>65526</v>
      </c>
      <c r="U2086" s="59">
        <v>0</v>
      </c>
      <c r="V2086" s="5"/>
      <c r="W2086" s="59">
        <v>65526</v>
      </c>
      <c r="X2086" s="5">
        <v>4800060481</v>
      </c>
      <c r="Y2086" s="7">
        <v>45125</v>
      </c>
      <c r="Z2086" s="7">
        <v>45199</v>
      </c>
    </row>
    <row r="2087" spans="1:26" x14ac:dyDescent="0.25">
      <c r="A2087" s="5">
        <v>800231235</v>
      </c>
      <c r="B2087" s="5" t="s">
        <v>4021</v>
      </c>
      <c r="C2087" s="5" t="s">
        <v>4022</v>
      </c>
      <c r="D2087" s="5">
        <v>3239169</v>
      </c>
      <c r="E2087" s="5" t="s">
        <v>6107</v>
      </c>
      <c r="F2087" s="5" t="s">
        <v>10068</v>
      </c>
      <c r="G2087" s="7">
        <v>45061.421527777777</v>
      </c>
      <c r="H2087" s="7">
        <v>45093</v>
      </c>
      <c r="I2087" s="59">
        <v>70002</v>
      </c>
      <c r="J2087" s="59">
        <v>67858.5</v>
      </c>
      <c r="K2087" s="67" t="s">
        <v>14192</v>
      </c>
      <c r="L2087" s="5"/>
      <c r="M2087" s="5"/>
      <c r="N2087" s="59">
        <v>0</v>
      </c>
      <c r="O2087" s="59">
        <v>0</v>
      </c>
      <c r="P2087" s="5" t="s">
        <v>13434</v>
      </c>
      <c r="Q2087" s="59">
        <v>74100</v>
      </c>
      <c r="R2087" s="59">
        <v>74100</v>
      </c>
      <c r="S2087" s="59">
        <v>2144</v>
      </c>
      <c r="T2087" s="59">
        <v>71956</v>
      </c>
      <c r="U2087" s="59">
        <v>61428</v>
      </c>
      <c r="V2087" s="5">
        <v>1222326593</v>
      </c>
      <c r="W2087" s="59">
        <v>0</v>
      </c>
      <c r="X2087" s="5"/>
      <c r="Y2087" s="7"/>
      <c r="Z2087" s="7">
        <v>45199</v>
      </c>
    </row>
    <row r="2088" spans="1:26" x14ac:dyDescent="0.25">
      <c r="A2088" s="5">
        <v>800231235</v>
      </c>
      <c r="B2088" s="5" t="s">
        <v>4021</v>
      </c>
      <c r="C2088" s="5" t="s">
        <v>4022</v>
      </c>
      <c r="D2088" s="5">
        <v>3239172</v>
      </c>
      <c r="E2088" s="5" t="s">
        <v>6108</v>
      </c>
      <c r="F2088" s="5" t="s">
        <v>10069</v>
      </c>
      <c r="G2088" s="7">
        <v>45061.425000000003</v>
      </c>
      <c r="H2088" s="7">
        <v>45093</v>
      </c>
      <c r="I2088" s="59">
        <v>126500</v>
      </c>
      <c r="J2088" s="59">
        <v>10978.5</v>
      </c>
      <c r="K2088" s="67" t="s">
        <v>14192</v>
      </c>
      <c r="L2088" s="5"/>
      <c r="M2088" s="5"/>
      <c r="N2088" s="59">
        <v>0</v>
      </c>
      <c r="O2088" s="59">
        <v>14638</v>
      </c>
      <c r="P2088" s="5" t="s">
        <v>13435</v>
      </c>
      <c r="Q2088" s="59">
        <v>126500</v>
      </c>
      <c r="R2088" s="59">
        <v>126500</v>
      </c>
      <c r="S2088" s="59">
        <v>0</v>
      </c>
      <c r="T2088" s="59">
        <v>111862</v>
      </c>
      <c r="U2088" s="59">
        <v>0</v>
      </c>
      <c r="V2088" s="5"/>
      <c r="W2088" s="59">
        <v>111862</v>
      </c>
      <c r="X2088" s="5">
        <v>4800060481</v>
      </c>
      <c r="Y2088" s="7">
        <v>45125</v>
      </c>
      <c r="Z2088" s="7">
        <v>45199</v>
      </c>
    </row>
    <row r="2089" spans="1:26" x14ac:dyDescent="0.25">
      <c r="A2089" s="5">
        <v>800231235</v>
      </c>
      <c r="B2089" s="5" t="s">
        <v>4021</v>
      </c>
      <c r="C2089" s="5" t="s">
        <v>4022</v>
      </c>
      <c r="D2089" s="5">
        <v>3239227</v>
      </c>
      <c r="E2089" s="5" t="s">
        <v>6109</v>
      </c>
      <c r="F2089" s="5" t="s">
        <v>10070</v>
      </c>
      <c r="G2089" s="7">
        <v>45061.496527777781</v>
      </c>
      <c r="H2089" s="7">
        <v>45093</v>
      </c>
      <c r="I2089" s="59">
        <v>122103</v>
      </c>
      <c r="J2089" s="59">
        <v>11651.25</v>
      </c>
      <c r="K2089" s="67" t="s">
        <v>14192</v>
      </c>
      <c r="L2089" s="5"/>
      <c r="M2089" s="5"/>
      <c r="N2089" s="59">
        <v>0</v>
      </c>
      <c r="O2089" s="59">
        <v>15535</v>
      </c>
      <c r="P2089" s="5" t="s">
        <v>13436</v>
      </c>
      <c r="Q2089" s="59">
        <v>133900</v>
      </c>
      <c r="R2089" s="59">
        <v>133900</v>
      </c>
      <c r="S2089" s="59">
        <v>0</v>
      </c>
      <c r="T2089" s="59">
        <v>106568</v>
      </c>
      <c r="U2089" s="59">
        <v>0</v>
      </c>
      <c r="V2089" s="5"/>
      <c r="W2089" s="59">
        <v>106568</v>
      </c>
      <c r="X2089" s="5">
        <v>4800060821</v>
      </c>
      <c r="Y2089" s="7">
        <v>45155</v>
      </c>
      <c r="Z2089" s="7">
        <v>45199</v>
      </c>
    </row>
    <row r="2090" spans="1:26" x14ac:dyDescent="0.25">
      <c r="A2090" s="5">
        <v>800231235</v>
      </c>
      <c r="B2090" s="5" t="s">
        <v>4021</v>
      </c>
      <c r="C2090" s="5" t="s">
        <v>4022</v>
      </c>
      <c r="D2090" s="5">
        <v>3239245</v>
      </c>
      <c r="E2090" s="5" t="s">
        <v>6110</v>
      </c>
      <c r="F2090" s="5" t="s">
        <v>10071</v>
      </c>
      <c r="G2090" s="7">
        <v>45061.53125</v>
      </c>
      <c r="H2090" s="7">
        <v>45093</v>
      </c>
      <c r="I2090" s="59">
        <v>160300</v>
      </c>
      <c r="J2090" s="59">
        <v>8631.75</v>
      </c>
      <c r="K2090" s="67" t="s">
        <v>14192</v>
      </c>
      <c r="L2090" s="5"/>
      <c r="M2090" s="5"/>
      <c r="N2090" s="59">
        <v>0</v>
      </c>
      <c r="O2090" s="59">
        <v>11509</v>
      </c>
      <c r="P2090" s="5" t="s">
        <v>13348</v>
      </c>
      <c r="Q2090" s="59">
        <v>160300</v>
      </c>
      <c r="R2090" s="59">
        <v>160300</v>
      </c>
      <c r="S2090" s="59">
        <v>0</v>
      </c>
      <c r="T2090" s="59">
        <v>148791</v>
      </c>
      <c r="U2090" s="59">
        <v>0</v>
      </c>
      <c r="V2090" s="5"/>
      <c r="W2090" s="59">
        <v>148791</v>
      </c>
      <c r="X2090" s="5">
        <v>4800060481</v>
      </c>
      <c r="Y2090" s="7">
        <v>45125</v>
      </c>
      <c r="Z2090" s="7">
        <v>45199</v>
      </c>
    </row>
    <row r="2091" spans="1:26" x14ac:dyDescent="0.25">
      <c r="A2091" s="5">
        <v>800231235</v>
      </c>
      <c r="B2091" s="5" t="s">
        <v>4021</v>
      </c>
      <c r="C2091" s="5" t="s">
        <v>4022</v>
      </c>
      <c r="D2091" s="5">
        <v>3239272</v>
      </c>
      <c r="E2091" s="5" t="s">
        <v>6111</v>
      </c>
      <c r="F2091" s="5" t="s">
        <v>10072</v>
      </c>
      <c r="G2091" s="7">
        <v>45061.584722222222</v>
      </c>
      <c r="H2091" s="7">
        <v>45093</v>
      </c>
      <c r="I2091" s="59">
        <v>103800</v>
      </c>
      <c r="J2091" s="59">
        <v>28705.5</v>
      </c>
      <c r="K2091" s="67" t="s">
        <v>14192</v>
      </c>
      <c r="L2091" s="5"/>
      <c r="M2091" s="5"/>
      <c r="N2091" s="59">
        <v>0</v>
      </c>
      <c r="O2091" s="59">
        <v>38274</v>
      </c>
      <c r="P2091" s="5" t="s">
        <v>13437</v>
      </c>
      <c r="Q2091" s="59">
        <v>103800</v>
      </c>
      <c r="R2091" s="59">
        <v>103800</v>
      </c>
      <c r="S2091" s="59">
        <v>0</v>
      </c>
      <c r="T2091" s="59">
        <v>65526</v>
      </c>
      <c r="U2091" s="59">
        <v>0</v>
      </c>
      <c r="V2091" s="5"/>
      <c r="W2091" s="59">
        <v>65526</v>
      </c>
      <c r="X2091" s="5">
        <v>4800060481</v>
      </c>
      <c r="Y2091" s="7">
        <v>45125</v>
      </c>
      <c r="Z2091" s="7">
        <v>45199</v>
      </c>
    </row>
    <row r="2092" spans="1:26" x14ac:dyDescent="0.25">
      <c r="A2092" s="5">
        <v>800231235</v>
      </c>
      <c r="B2092" s="5" t="s">
        <v>4021</v>
      </c>
      <c r="C2092" s="5" t="s">
        <v>4022</v>
      </c>
      <c r="D2092" s="5">
        <v>3239294</v>
      </c>
      <c r="E2092" s="5" t="s">
        <v>6112</v>
      </c>
      <c r="F2092" s="5" t="s">
        <v>10073</v>
      </c>
      <c r="G2092" s="7">
        <v>45061.609027777777</v>
      </c>
      <c r="H2092" s="7">
        <v>45093</v>
      </c>
      <c r="I2092" s="59">
        <v>159900</v>
      </c>
      <c r="J2092" s="59">
        <v>140715.75</v>
      </c>
      <c r="K2092" s="67" t="s">
        <v>14192</v>
      </c>
      <c r="L2092" s="5"/>
      <c r="M2092" s="5"/>
      <c r="N2092" s="59">
        <v>0</v>
      </c>
      <c r="O2092" s="59">
        <v>76737</v>
      </c>
      <c r="P2092" s="5" t="s">
        <v>13438</v>
      </c>
      <c r="Q2092" s="59">
        <v>159900</v>
      </c>
      <c r="R2092" s="59">
        <v>159900</v>
      </c>
      <c r="S2092" s="59">
        <v>0</v>
      </c>
      <c r="T2092" s="59">
        <v>83163</v>
      </c>
      <c r="U2092" s="59">
        <v>83163</v>
      </c>
      <c r="V2092" s="5">
        <v>1222326594</v>
      </c>
      <c r="W2092" s="59">
        <v>0</v>
      </c>
      <c r="X2092" s="5"/>
      <c r="Y2092" s="7"/>
      <c r="Z2092" s="7">
        <v>45199</v>
      </c>
    </row>
    <row r="2093" spans="1:26" x14ac:dyDescent="0.25">
      <c r="A2093" s="5">
        <v>800231235</v>
      </c>
      <c r="B2093" s="5" t="s">
        <v>4021</v>
      </c>
      <c r="C2093" s="5" t="s">
        <v>4022</v>
      </c>
      <c r="D2093" s="5">
        <v>3239312</v>
      </c>
      <c r="E2093" s="5" t="s">
        <v>6113</v>
      </c>
      <c r="F2093" s="5" t="s">
        <v>10074</v>
      </c>
      <c r="G2093" s="7">
        <v>45061.627083333333</v>
      </c>
      <c r="H2093" s="7">
        <v>45092</v>
      </c>
      <c r="I2093" s="59">
        <v>10710073</v>
      </c>
      <c r="J2093" s="59">
        <v>9210662.7799999993</v>
      </c>
      <c r="K2093" s="5" t="s">
        <v>14192</v>
      </c>
      <c r="L2093" s="5"/>
      <c r="M2093" s="5"/>
      <c r="N2093" s="59">
        <v>10710073</v>
      </c>
      <c r="O2093" s="59">
        <v>0</v>
      </c>
      <c r="P2093" s="5" t="s">
        <v>13295</v>
      </c>
      <c r="Q2093" s="59">
        <v>10710073</v>
      </c>
      <c r="R2093" s="59">
        <v>10710073</v>
      </c>
      <c r="S2093" s="59">
        <v>0</v>
      </c>
      <c r="T2093" s="59">
        <v>0</v>
      </c>
      <c r="U2093" s="59">
        <v>0</v>
      </c>
      <c r="V2093" s="5"/>
      <c r="W2093" s="59">
        <v>0</v>
      </c>
      <c r="X2093" s="5"/>
      <c r="Y2093" s="7"/>
      <c r="Z2093" s="7">
        <v>45199</v>
      </c>
    </row>
    <row r="2094" spans="1:26" x14ac:dyDescent="0.25">
      <c r="A2094" s="5">
        <v>800231235</v>
      </c>
      <c r="B2094" s="5" t="s">
        <v>4021</v>
      </c>
      <c r="C2094" s="5" t="s">
        <v>4022</v>
      </c>
      <c r="D2094" s="5">
        <v>3239318</v>
      </c>
      <c r="E2094" s="5" t="s">
        <v>6114</v>
      </c>
      <c r="F2094" s="5" t="s">
        <v>10075</v>
      </c>
      <c r="G2094" s="7">
        <v>45061.630555555559</v>
      </c>
      <c r="H2094" s="7">
        <v>45093</v>
      </c>
      <c r="I2094" s="59">
        <v>74100</v>
      </c>
      <c r="J2094" s="59">
        <v>6430.5</v>
      </c>
      <c r="K2094" s="67" t="s">
        <v>14192</v>
      </c>
      <c r="L2094" s="5"/>
      <c r="M2094" s="5"/>
      <c r="N2094" s="59">
        <v>0</v>
      </c>
      <c r="O2094" s="59">
        <v>8574</v>
      </c>
      <c r="P2094" s="5" t="s">
        <v>13439</v>
      </c>
      <c r="Q2094" s="59">
        <v>74100</v>
      </c>
      <c r="R2094" s="59">
        <v>74100</v>
      </c>
      <c r="S2094" s="59">
        <v>0</v>
      </c>
      <c r="T2094" s="59">
        <v>65526</v>
      </c>
      <c r="U2094" s="59">
        <v>0</v>
      </c>
      <c r="V2094" s="5"/>
      <c r="W2094" s="59">
        <v>65526</v>
      </c>
      <c r="X2094" s="5">
        <v>4800060481</v>
      </c>
      <c r="Y2094" s="7">
        <v>45125</v>
      </c>
      <c r="Z2094" s="7">
        <v>45199</v>
      </c>
    </row>
    <row r="2095" spans="1:26" x14ac:dyDescent="0.25">
      <c r="A2095" s="5">
        <v>800231235</v>
      </c>
      <c r="B2095" s="5" t="s">
        <v>4021</v>
      </c>
      <c r="C2095" s="5" t="s">
        <v>4022</v>
      </c>
      <c r="D2095" s="5">
        <v>3239320</v>
      </c>
      <c r="E2095" s="5" t="s">
        <v>6115</v>
      </c>
      <c r="F2095" s="5" t="s">
        <v>10076</v>
      </c>
      <c r="G2095" s="7">
        <v>45061.637499999997</v>
      </c>
      <c r="H2095" s="7">
        <v>45093</v>
      </c>
      <c r="I2095" s="59">
        <v>133900</v>
      </c>
      <c r="J2095" s="59">
        <v>11651.25</v>
      </c>
      <c r="K2095" s="67" t="s">
        <v>14192</v>
      </c>
      <c r="L2095" s="5"/>
      <c r="M2095" s="5"/>
      <c r="N2095" s="59">
        <v>0</v>
      </c>
      <c r="O2095" s="59">
        <v>15535</v>
      </c>
      <c r="P2095" s="5" t="s">
        <v>13440</v>
      </c>
      <c r="Q2095" s="59">
        <v>133900</v>
      </c>
      <c r="R2095" s="59">
        <v>133900</v>
      </c>
      <c r="S2095" s="59">
        <v>0</v>
      </c>
      <c r="T2095" s="59">
        <v>118365</v>
      </c>
      <c r="U2095" s="59">
        <v>0</v>
      </c>
      <c r="V2095" s="5"/>
      <c r="W2095" s="59">
        <v>118365</v>
      </c>
      <c r="X2095" s="5">
        <v>4800060821</v>
      </c>
      <c r="Y2095" s="7">
        <v>45155</v>
      </c>
      <c r="Z2095" s="7">
        <v>45199</v>
      </c>
    </row>
    <row r="2096" spans="1:26" x14ac:dyDescent="0.25">
      <c r="A2096" s="5">
        <v>800231235</v>
      </c>
      <c r="B2096" s="5" t="s">
        <v>4021</v>
      </c>
      <c r="C2096" s="5" t="s">
        <v>4022</v>
      </c>
      <c r="D2096" s="5">
        <v>3239334</v>
      </c>
      <c r="E2096" s="5" t="s">
        <v>6116</v>
      </c>
      <c r="F2096" s="5" t="s">
        <v>10077</v>
      </c>
      <c r="G2096" s="7">
        <v>45061.654861111114</v>
      </c>
      <c r="H2096" s="7">
        <v>45093</v>
      </c>
      <c r="I2096" s="59">
        <v>138608</v>
      </c>
      <c r="J2096" s="59">
        <v>134124.25</v>
      </c>
      <c r="K2096" s="67" t="s">
        <v>14192</v>
      </c>
      <c r="L2096" s="5"/>
      <c r="M2096" s="5"/>
      <c r="N2096" s="59">
        <v>0</v>
      </c>
      <c r="O2096" s="59">
        <v>17935</v>
      </c>
      <c r="P2096" s="5" t="s">
        <v>13441</v>
      </c>
      <c r="Q2096" s="59">
        <v>154300</v>
      </c>
      <c r="R2096" s="59">
        <v>154300</v>
      </c>
      <c r="S2096" s="59">
        <v>0</v>
      </c>
      <c r="T2096" s="59">
        <v>120673</v>
      </c>
      <c r="U2096" s="59">
        <v>120673</v>
      </c>
      <c r="V2096" s="5">
        <v>1222326595</v>
      </c>
      <c r="W2096" s="59">
        <v>0</v>
      </c>
      <c r="X2096" s="5"/>
      <c r="Y2096" s="7"/>
      <c r="Z2096" s="7">
        <v>45199</v>
      </c>
    </row>
    <row r="2097" spans="1:26" x14ac:dyDescent="0.25">
      <c r="A2097" s="5">
        <v>800231235</v>
      </c>
      <c r="B2097" s="5" t="s">
        <v>4021</v>
      </c>
      <c r="C2097" s="5" t="s">
        <v>4022</v>
      </c>
      <c r="D2097" s="5">
        <v>3239352</v>
      </c>
      <c r="E2097" s="5" t="s">
        <v>6117</v>
      </c>
      <c r="F2097" s="5" t="s">
        <v>10078</v>
      </c>
      <c r="G2097" s="7">
        <v>45061.680555555555</v>
      </c>
      <c r="H2097" s="7">
        <v>45093</v>
      </c>
      <c r="I2097" s="59">
        <v>146204</v>
      </c>
      <c r="J2097" s="59">
        <v>126599</v>
      </c>
      <c r="K2097" s="67" t="s">
        <v>14192</v>
      </c>
      <c r="L2097" s="5"/>
      <c r="M2097" s="5"/>
      <c r="N2097" s="59">
        <v>0</v>
      </c>
      <c r="O2097" s="59">
        <v>78420</v>
      </c>
      <c r="P2097" s="5" t="s">
        <v>13442</v>
      </c>
      <c r="Q2097" s="59">
        <v>150300</v>
      </c>
      <c r="R2097" s="59">
        <v>150300</v>
      </c>
      <c r="S2097" s="59">
        <v>0</v>
      </c>
      <c r="T2097" s="59">
        <v>67784</v>
      </c>
      <c r="U2097" s="59">
        <v>67784</v>
      </c>
      <c r="V2097" s="5">
        <v>1222326577</v>
      </c>
      <c r="W2097" s="59">
        <v>0</v>
      </c>
      <c r="X2097" s="5"/>
      <c r="Y2097" s="7"/>
      <c r="Z2097" s="7">
        <v>45199</v>
      </c>
    </row>
    <row r="2098" spans="1:26" x14ac:dyDescent="0.25">
      <c r="A2098" s="5">
        <v>800231235</v>
      </c>
      <c r="B2098" s="5" t="s">
        <v>4021</v>
      </c>
      <c r="C2098" s="5" t="s">
        <v>4022</v>
      </c>
      <c r="D2098" s="5">
        <v>3239361</v>
      </c>
      <c r="E2098" s="5" t="s">
        <v>6118</v>
      </c>
      <c r="F2098" s="5" t="s">
        <v>10079</v>
      </c>
      <c r="G2098" s="7">
        <v>45061.696527777778</v>
      </c>
      <c r="H2098" s="7">
        <v>45093</v>
      </c>
      <c r="I2098" s="59">
        <v>9996700</v>
      </c>
      <c r="J2098" s="59">
        <v>9996700</v>
      </c>
      <c r="K2098" s="67" t="s">
        <v>14124</v>
      </c>
      <c r="L2098" s="5"/>
      <c r="M2098" s="5"/>
      <c r="N2098" s="59">
        <v>0</v>
      </c>
      <c r="O2098" s="59">
        <v>0</v>
      </c>
      <c r="P2098" s="5"/>
      <c r="Q2098" s="59">
        <v>10279900</v>
      </c>
      <c r="R2098" s="59">
        <v>10279900</v>
      </c>
      <c r="S2098" s="59">
        <v>0</v>
      </c>
      <c r="T2098" s="59">
        <v>9996700</v>
      </c>
      <c r="U2098" s="59">
        <v>9996700</v>
      </c>
      <c r="V2098" s="5">
        <v>1222326596</v>
      </c>
      <c r="W2098" s="59">
        <v>0</v>
      </c>
      <c r="X2098" s="5"/>
      <c r="Y2098" s="7"/>
      <c r="Z2098" s="7">
        <v>45199</v>
      </c>
    </row>
    <row r="2099" spans="1:26" x14ac:dyDescent="0.25">
      <c r="A2099" s="5">
        <v>800231235</v>
      </c>
      <c r="B2099" s="5" t="s">
        <v>4021</v>
      </c>
      <c r="C2099" s="5" t="s">
        <v>4022</v>
      </c>
      <c r="D2099" s="5">
        <v>3239363</v>
      </c>
      <c r="E2099" s="5" t="s">
        <v>6119</v>
      </c>
      <c r="F2099" s="5" t="s">
        <v>10080</v>
      </c>
      <c r="G2099" s="7">
        <v>45061.704861111109</v>
      </c>
      <c r="H2099" s="7">
        <v>45092</v>
      </c>
      <c r="I2099" s="59">
        <v>1671354</v>
      </c>
      <c r="J2099" s="59">
        <v>8631.75</v>
      </c>
      <c r="K2099" s="67" t="s">
        <v>14192</v>
      </c>
      <c r="L2099" s="5"/>
      <c r="M2099" s="5"/>
      <c r="N2099" s="59">
        <v>0</v>
      </c>
      <c r="O2099" s="59">
        <v>11509</v>
      </c>
      <c r="P2099" s="5" t="s">
        <v>13443</v>
      </c>
      <c r="Q2099" s="59">
        <v>1671354</v>
      </c>
      <c r="R2099" s="59">
        <v>1671354</v>
      </c>
      <c r="S2099" s="59">
        <v>0</v>
      </c>
      <c r="T2099" s="59">
        <v>1659845</v>
      </c>
      <c r="U2099" s="59">
        <v>0</v>
      </c>
      <c r="V2099" s="5"/>
      <c r="W2099" s="59">
        <v>1659845</v>
      </c>
      <c r="X2099" s="5">
        <v>4800060821</v>
      </c>
      <c r="Y2099" s="7">
        <v>45155</v>
      </c>
      <c r="Z2099" s="7">
        <v>45199</v>
      </c>
    </row>
    <row r="2100" spans="1:26" x14ac:dyDescent="0.25">
      <c r="A2100" s="5">
        <v>800231235</v>
      </c>
      <c r="B2100" s="5" t="s">
        <v>4021</v>
      </c>
      <c r="C2100" s="5" t="s">
        <v>4022</v>
      </c>
      <c r="D2100" s="5">
        <v>3239396</v>
      </c>
      <c r="E2100" s="5" t="s">
        <v>6120</v>
      </c>
      <c r="F2100" s="5" t="s">
        <v>10081</v>
      </c>
      <c r="G2100" s="7">
        <v>45062.174305555556</v>
      </c>
      <c r="H2100" s="7">
        <v>45092</v>
      </c>
      <c r="I2100" s="59">
        <v>738805</v>
      </c>
      <c r="J2100" s="59">
        <v>8631.75</v>
      </c>
      <c r="K2100" s="67" t="s">
        <v>14192</v>
      </c>
      <c r="L2100" s="5"/>
      <c r="M2100" s="5"/>
      <c r="N2100" s="59">
        <v>0</v>
      </c>
      <c r="O2100" s="59">
        <v>11509</v>
      </c>
      <c r="P2100" s="5" t="s">
        <v>13444</v>
      </c>
      <c r="Q2100" s="59">
        <v>738805</v>
      </c>
      <c r="R2100" s="59">
        <v>738805</v>
      </c>
      <c r="S2100" s="59">
        <v>0</v>
      </c>
      <c r="T2100" s="59">
        <v>727296</v>
      </c>
      <c r="U2100" s="59">
        <v>0</v>
      </c>
      <c r="V2100" s="5"/>
      <c r="W2100" s="59">
        <v>727296</v>
      </c>
      <c r="X2100" s="5">
        <v>4800060821</v>
      </c>
      <c r="Y2100" s="7">
        <v>45155</v>
      </c>
      <c r="Z2100" s="7">
        <v>45199</v>
      </c>
    </row>
    <row r="2101" spans="1:26" x14ac:dyDescent="0.25">
      <c r="A2101" s="5">
        <v>800231235</v>
      </c>
      <c r="B2101" s="5" t="s">
        <v>4021</v>
      </c>
      <c r="C2101" s="5" t="s">
        <v>4022</v>
      </c>
      <c r="D2101" s="5">
        <v>3239414</v>
      </c>
      <c r="E2101" s="5" t="s">
        <v>6121</v>
      </c>
      <c r="F2101" s="5" t="s">
        <v>10082</v>
      </c>
      <c r="G2101" s="7">
        <v>45062.281944444447</v>
      </c>
      <c r="H2101" s="7">
        <v>45093</v>
      </c>
      <c r="I2101" s="59">
        <v>103100</v>
      </c>
      <c r="J2101" s="59">
        <v>28180.5</v>
      </c>
      <c r="K2101" s="67" t="s">
        <v>14192</v>
      </c>
      <c r="L2101" s="5"/>
      <c r="M2101" s="5"/>
      <c r="N2101" s="59">
        <v>0</v>
      </c>
      <c r="O2101" s="59">
        <v>37574</v>
      </c>
      <c r="P2101" s="5" t="s">
        <v>13445</v>
      </c>
      <c r="Q2101" s="59">
        <v>103100</v>
      </c>
      <c r="R2101" s="59">
        <v>103100</v>
      </c>
      <c r="S2101" s="59">
        <v>0</v>
      </c>
      <c r="T2101" s="59">
        <v>65526</v>
      </c>
      <c r="U2101" s="59">
        <v>0</v>
      </c>
      <c r="V2101" s="5"/>
      <c r="W2101" s="59">
        <v>65526</v>
      </c>
      <c r="X2101" s="5">
        <v>4800060481</v>
      </c>
      <c r="Y2101" s="7">
        <v>45125</v>
      </c>
      <c r="Z2101" s="7">
        <v>45199</v>
      </c>
    </row>
    <row r="2102" spans="1:26" x14ac:dyDescent="0.25">
      <c r="A2102" s="5">
        <v>800231235</v>
      </c>
      <c r="B2102" s="5" t="s">
        <v>4021</v>
      </c>
      <c r="C2102" s="5" t="s">
        <v>4022</v>
      </c>
      <c r="D2102" s="5">
        <v>3239430</v>
      </c>
      <c r="E2102" s="5" t="s">
        <v>6122</v>
      </c>
      <c r="F2102" s="5" t="s">
        <v>10083</v>
      </c>
      <c r="G2102" s="7">
        <v>45062.296527777777</v>
      </c>
      <c r="H2102" s="7">
        <v>45093</v>
      </c>
      <c r="I2102" s="59">
        <v>74100</v>
      </c>
      <c r="J2102" s="59">
        <v>6430.5</v>
      </c>
      <c r="K2102" s="67" t="s">
        <v>14192</v>
      </c>
      <c r="L2102" s="5"/>
      <c r="M2102" s="5"/>
      <c r="N2102" s="59">
        <v>0</v>
      </c>
      <c r="O2102" s="59">
        <v>0</v>
      </c>
      <c r="P2102" s="5" t="s">
        <v>13446</v>
      </c>
      <c r="Q2102" s="59">
        <v>74100</v>
      </c>
      <c r="R2102" s="59">
        <v>74100</v>
      </c>
      <c r="S2102" s="59">
        <v>2144</v>
      </c>
      <c r="T2102" s="59">
        <v>71956</v>
      </c>
      <c r="U2102" s="59">
        <v>0</v>
      </c>
      <c r="V2102" s="5"/>
      <c r="W2102" s="59">
        <v>65526</v>
      </c>
      <c r="X2102" s="5">
        <v>4800060481</v>
      </c>
      <c r="Y2102" s="7">
        <v>45125</v>
      </c>
      <c r="Z2102" s="7">
        <v>45199</v>
      </c>
    </row>
    <row r="2103" spans="1:26" x14ac:dyDescent="0.25">
      <c r="A2103" s="5">
        <v>800231235</v>
      </c>
      <c r="B2103" s="5" t="s">
        <v>4021</v>
      </c>
      <c r="C2103" s="5" t="s">
        <v>4022</v>
      </c>
      <c r="D2103" s="5">
        <v>3239436</v>
      </c>
      <c r="E2103" s="5" t="s">
        <v>6123</v>
      </c>
      <c r="F2103" s="5" t="s">
        <v>10084</v>
      </c>
      <c r="G2103" s="7">
        <v>45062.301388888889</v>
      </c>
      <c r="H2103" s="7">
        <v>45093</v>
      </c>
      <c r="I2103" s="59">
        <v>103100</v>
      </c>
      <c r="J2103" s="59">
        <v>28180.5</v>
      </c>
      <c r="K2103" s="67" t="s">
        <v>14192</v>
      </c>
      <c r="L2103" s="5"/>
      <c r="M2103" s="5"/>
      <c r="N2103" s="59">
        <v>0</v>
      </c>
      <c r="O2103" s="59">
        <v>37574</v>
      </c>
      <c r="P2103" s="5" t="s">
        <v>13447</v>
      </c>
      <c r="Q2103" s="59">
        <v>103100</v>
      </c>
      <c r="R2103" s="59">
        <v>103100</v>
      </c>
      <c r="S2103" s="59">
        <v>0</v>
      </c>
      <c r="T2103" s="59">
        <v>65526</v>
      </c>
      <c r="U2103" s="59">
        <v>0</v>
      </c>
      <c r="V2103" s="5"/>
      <c r="W2103" s="59">
        <v>65526</v>
      </c>
      <c r="X2103" s="5">
        <v>4800060481</v>
      </c>
      <c r="Y2103" s="7">
        <v>45125</v>
      </c>
      <c r="Z2103" s="7">
        <v>45199</v>
      </c>
    </row>
    <row r="2104" spans="1:26" x14ac:dyDescent="0.25">
      <c r="A2104" s="5">
        <v>800231235</v>
      </c>
      <c r="B2104" s="5" t="s">
        <v>4021</v>
      </c>
      <c r="C2104" s="5" t="s">
        <v>4022</v>
      </c>
      <c r="D2104" s="5">
        <v>3239454</v>
      </c>
      <c r="E2104" s="5" t="s">
        <v>6124</v>
      </c>
      <c r="F2104" s="5" t="s">
        <v>10085</v>
      </c>
      <c r="G2104" s="7">
        <v>45062.320833333331</v>
      </c>
      <c r="H2104" s="7">
        <v>45126.417286574077</v>
      </c>
      <c r="I2104" s="59">
        <v>120336</v>
      </c>
      <c r="J2104" s="59">
        <v>120336</v>
      </c>
      <c r="K2104" s="5" t="s">
        <v>14132</v>
      </c>
      <c r="L2104" s="5"/>
      <c r="M2104" s="5"/>
      <c r="N2104" s="59">
        <v>0</v>
      </c>
      <c r="O2104" s="59">
        <v>15535</v>
      </c>
      <c r="P2104" s="5" t="s">
        <v>13448</v>
      </c>
      <c r="Q2104" s="59">
        <v>133900</v>
      </c>
      <c r="R2104" s="59">
        <v>133900</v>
      </c>
      <c r="S2104" s="59">
        <v>0</v>
      </c>
      <c r="T2104" s="59">
        <v>118365</v>
      </c>
      <c r="U2104" s="59">
        <v>0</v>
      </c>
      <c r="V2104" s="5"/>
      <c r="W2104" s="59">
        <v>0</v>
      </c>
      <c r="X2104" s="5"/>
      <c r="Y2104" s="7"/>
      <c r="Z2104" s="7">
        <v>45199</v>
      </c>
    </row>
    <row r="2105" spans="1:26" x14ac:dyDescent="0.25">
      <c r="A2105" s="5">
        <v>800231235</v>
      </c>
      <c r="B2105" s="5" t="s">
        <v>4021</v>
      </c>
      <c r="C2105" s="5" t="s">
        <v>4022</v>
      </c>
      <c r="D2105" s="5">
        <v>3239460</v>
      </c>
      <c r="E2105" s="5" t="s">
        <v>6125</v>
      </c>
      <c r="F2105" s="5" t="s">
        <v>10086</v>
      </c>
      <c r="G2105" s="7">
        <v>45062.326388888891</v>
      </c>
      <c r="H2105" s="7">
        <v>45093</v>
      </c>
      <c r="I2105" s="59">
        <v>126500</v>
      </c>
      <c r="J2105" s="59">
        <v>10978.5</v>
      </c>
      <c r="K2105" s="67" t="s">
        <v>14192</v>
      </c>
      <c r="L2105" s="5"/>
      <c r="M2105" s="5"/>
      <c r="N2105" s="59">
        <v>0</v>
      </c>
      <c r="O2105" s="59">
        <v>0</v>
      </c>
      <c r="P2105" s="5" t="s">
        <v>13449</v>
      </c>
      <c r="Q2105" s="59">
        <v>126500</v>
      </c>
      <c r="R2105" s="59">
        <v>126500</v>
      </c>
      <c r="S2105" s="59">
        <v>3660</v>
      </c>
      <c r="T2105" s="59">
        <v>122840</v>
      </c>
      <c r="U2105" s="59">
        <v>0</v>
      </c>
      <c r="V2105" s="5"/>
      <c r="W2105" s="59">
        <v>111862</v>
      </c>
      <c r="X2105" s="5">
        <v>4800060481</v>
      </c>
      <c r="Y2105" s="7">
        <v>45125</v>
      </c>
      <c r="Z2105" s="7">
        <v>45199</v>
      </c>
    </row>
    <row r="2106" spans="1:26" x14ac:dyDescent="0.25">
      <c r="A2106" s="5">
        <v>800231235</v>
      </c>
      <c r="B2106" s="5" t="s">
        <v>4021</v>
      </c>
      <c r="C2106" s="5" t="s">
        <v>4022</v>
      </c>
      <c r="D2106" s="5">
        <v>3239472</v>
      </c>
      <c r="E2106" s="5" t="s">
        <v>6126</v>
      </c>
      <c r="F2106" s="5" t="s">
        <v>10087</v>
      </c>
      <c r="G2106" s="7">
        <v>45062.343055555553</v>
      </c>
      <c r="H2106" s="7">
        <v>45093</v>
      </c>
      <c r="I2106" s="59">
        <v>103100</v>
      </c>
      <c r="J2106" s="59">
        <v>28180.5</v>
      </c>
      <c r="K2106" s="67" t="s">
        <v>14192</v>
      </c>
      <c r="L2106" s="5"/>
      <c r="M2106" s="5"/>
      <c r="N2106" s="59">
        <v>0</v>
      </c>
      <c r="O2106" s="59">
        <v>37574</v>
      </c>
      <c r="P2106" s="5" t="s">
        <v>13450</v>
      </c>
      <c r="Q2106" s="59">
        <v>103100</v>
      </c>
      <c r="R2106" s="59">
        <v>103100</v>
      </c>
      <c r="S2106" s="59">
        <v>0</v>
      </c>
      <c r="T2106" s="59">
        <v>65526</v>
      </c>
      <c r="U2106" s="59">
        <v>0</v>
      </c>
      <c r="V2106" s="5"/>
      <c r="W2106" s="59">
        <v>65526</v>
      </c>
      <c r="X2106" s="5">
        <v>4800060481</v>
      </c>
      <c r="Y2106" s="7">
        <v>45125</v>
      </c>
      <c r="Z2106" s="7">
        <v>45199</v>
      </c>
    </row>
    <row r="2107" spans="1:26" x14ac:dyDescent="0.25">
      <c r="A2107" s="5">
        <v>800231235</v>
      </c>
      <c r="B2107" s="5" t="s">
        <v>4021</v>
      </c>
      <c r="C2107" s="5" t="s">
        <v>4022</v>
      </c>
      <c r="D2107" s="5">
        <v>3239477</v>
      </c>
      <c r="E2107" s="5" t="s">
        <v>6127</v>
      </c>
      <c r="F2107" s="5" t="s">
        <v>10088</v>
      </c>
      <c r="G2107" s="7">
        <v>45062.349305555559</v>
      </c>
      <c r="H2107" s="7">
        <v>45093</v>
      </c>
      <c r="I2107" s="59">
        <v>57702</v>
      </c>
      <c r="J2107" s="59">
        <v>55558.5</v>
      </c>
      <c r="K2107" s="67" t="s">
        <v>14192</v>
      </c>
      <c r="L2107" s="5"/>
      <c r="M2107" s="5"/>
      <c r="N2107" s="59">
        <v>0</v>
      </c>
      <c r="O2107" s="59">
        <v>8574</v>
      </c>
      <c r="P2107" s="5" t="s">
        <v>13451</v>
      </c>
      <c r="Q2107" s="59">
        <v>74100</v>
      </c>
      <c r="R2107" s="59">
        <v>74100</v>
      </c>
      <c r="S2107" s="59">
        <v>0</v>
      </c>
      <c r="T2107" s="59">
        <v>49128</v>
      </c>
      <c r="U2107" s="59">
        <v>49128</v>
      </c>
      <c r="V2107" s="5">
        <v>1222326597</v>
      </c>
      <c r="W2107" s="59">
        <v>0</v>
      </c>
      <c r="X2107" s="5"/>
      <c r="Y2107" s="7"/>
      <c r="Z2107" s="7">
        <v>45199</v>
      </c>
    </row>
    <row r="2108" spans="1:26" x14ac:dyDescent="0.25">
      <c r="A2108" s="5">
        <v>800231235</v>
      </c>
      <c r="B2108" s="5" t="s">
        <v>4021</v>
      </c>
      <c r="C2108" s="5" t="s">
        <v>4022</v>
      </c>
      <c r="D2108" s="5">
        <v>3239500</v>
      </c>
      <c r="E2108" s="5" t="s">
        <v>6128</v>
      </c>
      <c r="F2108" s="5" t="s">
        <v>10089</v>
      </c>
      <c r="G2108" s="7">
        <v>45062.376388888886</v>
      </c>
      <c r="H2108" s="7">
        <v>45093</v>
      </c>
      <c r="I2108" s="59">
        <v>137800</v>
      </c>
      <c r="J2108" s="59">
        <v>33074.25</v>
      </c>
      <c r="K2108" s="67" t="s">
        <v>14192</v>
      </c>
      <c r="L2108" s="5"/>
      <c r="M2108" s="5"/>
      <c r="N2108" s="59">
        <v>0</v>
      </c>
      <c r="O2108" s="59">
        <v>44099</v>
      </c>
      <c r="P2108" s="5" t="s">
        <v>13452</v>
      </c>
      <c r="Q2108" s="59">
        <v>137800</v>
      </c>
      <c r="R2108" s="59">
        <v>137800</v>
      </c>
      <c r="S2108" s="59">
        <v>0</v>
      </c>
      <c r="T2108" s="59">
        <v>93701</v>
      </c>
      <c r="U2108" s="59">
        <v>0</v>
      </c>
      <c r="V2108" s="5"/>
      <c r="W2108" s="59">
        <v>93701</v>
      </c>
      <c r="X2108" s="5">
        <v>4800060481</v>
      </c>
      <c r="Y2108" s="7">
        <v>45125</v>
      </c>
      <c r="Z2108" s="7">
        <v>45199</v>
      </c>
    </row>
    <row r="2109" spans="1:26" x14ac:dyDescent="0.25">
      <c r="A2109" s="5">
        <v>800231235</v>
      </c>
      <c r="B2109" s="5" t="s">
        <v>4021</v>
      </c>
      <c r="C2109" s="5" t="s">
        <v>4022</v>
      </c>
      <c r="D2109" s="5">
        <v>3239516</v>
      </c>
      <c r="E2109" s="5" t="s">
        <v>6129</v>
      </c>
      <c r="F2109" s="5" t="s">
        <v>10090</v>
      </c>
      <c r="G2109" s="7">
        <v>45062.393750000003</v>
      </c>
      <c r="H2109" s="7">
        <v>45093</v>
      </c>
      <c r="I2109" s="59">
        <v>370707</v>
      </c>
      <c r="J2109" s="59">
        <v>35376.75</v>
      </c>
      <c r="K2109" s="67" t="s">
        <v>14192</v>
      </c>
      <c r="L2109" s="5"/>
      <c r="M2109" s="5"/>
      <c r="N2109" s="59">
        <v>0</v>
      </c>
      <c r="O2109" s="59">
        <v>47169</v>
      </c>
      <c r="P2109" s="5" t="s">
        <v>13453</v>
      </c>
      <c r="Q2109" s="59">
        <v>406700</v>
      </c>
      <c r="R2109" s="59">
        <v>406700</v>
      </c>
      <c r="S2109" s="59">
        <v>0</v>
      </c>
      <c r="T2109" s="59">
        <v>323538</v>
      </c>
      <c r="U2109" s="59">
        <v>0</v>
      </c>
      <c r="V2109" s="5"/>
      <c r="W2109" s="59">
        <v>323538</v>
      </c>
      <c r="X2109" s="5">
        <v>4800060821</v>
      </c>
      <c r="Y2109" s="7">
        <v>45155</v>
      </c>
      <c r="Z2109" s="7">
        <v>45199</v>
      </c>
    </row>
    <row r="2110" spans="1:26" x14ac:dyDescent="0.25">
      <c r="A2110" s="5">
        <v>800231235</v>
      </c>
      <c r="B2110" s="5" t="s">
        <v>4021</v>
      </c>
      <c r="C2110" s="5" t="s">
        <v>4022</v>
      </c>
      <c r="D2110" s="5">
        <v>3239519</v>
      </c>
      <c r="E2110" s="5" t="s">
        <v>6130</v>
      </c>
      <c r="F2110" s="5" t="s">
        <v>10091</v>
      </c>
      <c r="G2110" s="7">
        <v>45062.398611111108</v>
      </c>
      <c r="H2110" s="7">
        <v>45093</v>
      </c>
      <c r="I2110" s="59">
        <v>129803</v>
      </c>
      <c r="J2110" s="59">
        <v>113732.5</v>
      </c>
      <c r="K2110" s="67" t="s">
        <v>14192</v>
      </c>
      <c r="L2110" s="5"/>
      <c r="M2110" s="5"/>
      <c r="N2110" s="59">
        <v>0</v>
      </c>
      <c r="O2110" s="59">
        <v>64282</v>
      </c>
      <c r="P2110" s="5" t="s">
        <v>13454</v>
      </c>
      <c r="Q2110" s="59">
        <v>133900</v>
      </c>
      <c r="R2110" s="59">
        <v>133900</v>
      </c>
      <c r="S2110" s="59">
        <v>0</v>
      </c>
      <c r="T2110" s="59">
        <v>65521</v>
      </c>
      <c r="U2110" s="59">
        <v>65521</v>
      </c>
      <c r="V2110" s="5">
        <v>1222326598</v>
      </c>
      <c r="W2110" s="59">
        <v>0</v>
      </c>
      <c r="X2110" s="5"/>
      <c r="Y2110" s="7"/>
      <c r="Z2110" s="7">
        <v>45199</v>
      </c>
    </row>
    <row r="2111" spans="1:26" x14ac:dyDescent="0.25">
      <c r="A2111" s="5">
        <v>800231235</v>
      </c>
      <c r="B2111" s="5" t="s">
        <v>4021</v>
      </c>
      <c r="C2111" s="5" t="s">
        <v>4022</v>
      </c>
      <c r="D2111" s="5">
        <v>3239531</v>
      </c>
      <c r="E2111" s="5" t="s">
        <v>6131</v>
      </c>
      <c r="F2111" s="5" t="s">
        <v>10092</v>
      </c>
      <c r="G2111" s="7">
        <v>45062.413888888892</v>
      </c>
      <c r="H2111" s="7">
        <v>45092</v>
      </c>
      <c r="I2111" s="59">
        <v>4112194</v>
      </c>
      <c r="J2111" s="59">
        <v>8631.75</v>
      </c>
      <c r="K2111" s="67" t="s">
        <v>14192</v>
      </c>
      <c r="L2111" s="5"/>
      <c r="M2111" s="5"/>
      <c r="N2111" s="59">
        <v>0</v>
      </c>
      <c r="O2111" s="59">
        <v>11509</v>
      </c>
      <c r="P2111" s="5" t="s">
        <v>13455</v>
      </c>
      <c r="Q2111" s="59">
        <v>4112194</v>
      </c>
      <c r="R2111" s="59">
        <v>4112194</v>
      </c>
      <c r="S2111" s="59">
        <v>0</v>
      </c>
      <c r="T2111" s="59">
        <v>4100685</v>
      </c>
      <c r="U2111" s="59">
        <v>0</v>
      </c>
      <c r="V2111" s="5"/>
      <c r="W2111" s="59">
        <v>4100685</v>
      </c>
      <c r="X2111" s="5">
        <v>4800060821</v>
      </c>
      <c r="Y2111" s="7">
        <v>45155</v>
      </c>
      <c r="Z2111" s="7">
        <v>45199</v>
      </c>
    </row>
    <row r="2112" spans="1:26" x14ac:dyDescent="0.25">
      <c r="A2112" s="5">
        <v>800231235</v>
      </c>
      <c r="B2112" s="5" t="s">
        <v>4021</v>
      </c>
      <c r="C2112" s="5" t="s">
        <v>4022</v>
      </c>
      <c r="D2112" s="5">
        <v>3239549</v>
      </c>
      <c r="E2112" s="5" t="s">
        <v>6132</v>
      </c>
      <c r="F2112" s="5" t="s">
        <v>10093</v>
      </c>
      <c r="G2112" s="7">
        <v>45062.4375</v>
      </c>
      <c r="H2112" s="7">
        <v>45093</v>
      </c>
      <c r="I2112" s="59">
        <v>103800</v>
      </c>
      <c r="J2112" s="59">
        <v>28705.5</v>
      </c>
      <c r="K2112" s="67" t="s">
        <v>14192</v>
      </c>
      <c r="L2112" s="5"/>
      <c r="M2112" s="5"/>
      <c r="N2112" s="59">
        <v>0</v>
      </c>
      <c r="O2112" s="59">
        <v>38274</v>
      </c>
      <c r="P2112" s="5" t="s">
        <v>13456</v>
      </c>
      <c r="Q2112" s="59">
        <v>103800</v>
      </c>
      <c r="R2112" s="59">
        <v>103800</v>
      </c>
      <c r="S2112" s="59">
        <v>0</v>
      </c>
      <c r="T2112" s="59">
        <v>65526</v>
      </c>
      <c r="U2112" s="59">
        <v>0</v>
      </c>
      <c r="V2112" s="5"/>
      <c r="W2112" s="59">
        <v>65526</v>
      </c>
      <c r="X2112" s="5">
        <v>4800060481</v>
      </c>
      <c r="Y2112" s="7">
        <v>45125</v>
      </c>
      <c r="Z2112" s="7">
        <v>45199</v>
      </c>
    </row>
    <row r="2113" spans="1:26" x14ac:dyDescent="0.25">
      <c r="A2113" s="5">
        <v>800231235</v>
      </c>
      <c r="B2113" s="5" t="s">
        <v>4021</v>
      </c>
      <c r="C2113" s="5" t="s">
        <v>4022</v>
      </c>
      <c r="D2113" s="5">
        <v>3239638</v>
      </c>
      <c r="E2113" s="5" t="s">
        <v>6133</v>
      </c>
      <c r="F2113" s="5" t="s">
        <v>10094</v>
      </c>
      <c r="G2113" s="7">
        <v>45062.560416666667</v>
      </c>
      <c r="H2113" s="7">
        <v>45092</v>
      </c>
      <c r="I2113" s="59">
        <v>703839</v>
      </c>
      <c r="J2113" s="59">
        <v>8631.75</v>
      </c>
      <c r="K2113" s="67" t="s">
        <v>14192</v>
      </c>
      <c r="L2113" s="5"/>
      <c r="M2113" s="5"/>
      <c r="N2113" s="59">
        <v>0</v>
      </c>
      <c r="O2113" s="59">
        <v>11509</v>
      </c>
      <c r="P2113" s="5" t="s">
        <v>13457</v>
      </c>
      <c r="Q2113" s="59">
        <v>703839</v>
      </c>
      <c r="R2113" s="59">
        <v>703839</v>
      </c>
      <c r="S2113" s="59">
        <v>0</v>
      </c>
      <c r="T2113" s="59">
        <v>692330</v>
      </c>
      <c r="U2113" s="59">
        <v>0</v>
      </c>
      <c r="V2113" s="5"/>
      <c r="W2113" s="59">
        <v>692330</v>
      </c>
      <c r="X2113" s="5">
        <v>4800060821</v>
      </c>
      <c r="Y2113" s="7">
        <v>45155</v>
      </c>
      <c r="Z2113" s="7">
        <v>45199</v>
      </c>
    </row>
    <row r="2114" spans="1:26" x14ac:dyDescent="0.25">
      <c r="A2114" s="5">
        <v>800231235</v>
      </c>
      <c r="B2114" s="5" t="s">
        <v>4021</v>
      </c>
      <c r="C2114" s="5" t="s">
        <v>4022</v>
      </c>
      <c r="D2114" s="5">
        <v>3239642</v>
      </c>
      <c r="E2114" s="5" t="s">
        <v>6134</v>
      </c>
      <c r="F2114" s="5" t="s">
        <v>10095</v>
      </c>
      <c r="G2114" s="7">
        <v>45062.569444444445</v>
      </c>
      <c r="H2114" s="7">
        <v>45093</v>
      </c>
      <c r="I2114" s="59">
        <v>74100</v>
      </c>
      <c r="J2114" s="59">
        <v>6430.5</v>
      </c>
      <c r="K2114" s="67" t="s">
        <v>14192</v>
      </c>
      <c r="L2114" s="5"/>
      <c r="M2114" s="5"/>
      <c r="N2114" s="59">
        <v>0</v>
      </c>
      <c r="O2114" s="59">
        <v>8574</v>
      </c>
      <c r="P2114" s="5" t="s">
        <v>13458</v>
      </c>
      <c r="Q2114" s="59">
        <v>74100</v>
      </c>
      <c r="R2114" s="59">
        <v>74100</v>
      </c>
      <c r="S2114" s="59">
        <v>0</v>
      </c>
      <c r="T2114" s="59">
        <v>65526</v>
      </c>
      <c r="U2114" s="59">
        <v>0</v>
      </c>
      <c r="V2114" s="5"/>
      <c r="W2114" s="59">
        <v>65526</v>
      </c>
      <c r="X2114" s="5">
        <v>4800060481</v>
      </c>
      <c r="Y2114" s="7">
        <v>45125</v>
      </c>
      <c r="Z2114" s="7">
        <v>45199</v>
      </c>
    </row>
    <row r="2115" spans="1:26" x14ac:dyDescent="0.25">
      <c r="A2115" s="5">
        <v>800231235</v>
      </c>
      <c r="B2115" s="5" t="s">
        <v>4021</v>
      </c>
      <c r="C2115" s="5" t="s">
        <v>4022</v>
      </c>
      <c r="D2115" s="5">
        <v>3239651</v>
      </c>
      <c r="E2115" s="5" t="s">
        <v>6135</v>
      </c>
      <c r="F2115" s="5" t="s">
        <v>10096</v>
      </c>
      <c r="G2115" s="7">
        <v>45062.578472222223</v>
      </c>
      <c r="H2115" s="7">
        <v>45093</v>
      </c>
      <c r="I2115" s="59">
        <v>74100</v>
      </c>
      <c r="J2115" s="59">
        <v>71956.5</v>
      </c>
      <c r="K2115" s="67" t="s">
        <v>14192</v>
      </c>
      <c r="L2115" s="5"/>
      <c r="M2115" s="5"/>
      <c r="N2115" s="59">
        <v>0</v>
      </c>
      <c r="O2115" s="59">
        <v>0</v>
      </c>
      <c r="P2115" s="5" t="s">
        <v>13459</v>
      </c>
      <c r="Q2115" s="59">
        <v>74100</v>
      </c>
      <c r="R2115" s="59">
        <v>74100</v>
      </c>
      <c r="S2115" s="59">
        <v>2144</v>
      </c>
      <c r="T2115" s="59">
        <v>71956</v>
      </c>
      <c r="U2115" s="59">
        <v>65526</v>
      </c>
      <c r="V2115" s="5">
        <v>1222326599</v>
      </c>
      <c r="W2115" s="59">
        <v>0</v>
      </c>
      <c r="X2115" s="5"/>
      <c r="Y2115" s="7"/>
      <c r="Z2115" s="7">
        <v>45199</v>
      </c>
    </row>
    <row r="2116" spans="1:26" x14ac:dyDescent="0.25">
      <c r="A2116" s="5">
        <v>800231235</v>
      </c>
      <c r="B2116" s="5" t="s">
        <v>4021</v>
      </c>
      <c r="C2116" s="5" t="s">
        <v>4022</v>
      </c>
      <c r="D2116" s="5">
        <v>3239679</v>
      </c>
      <c r="E2116" s="5" t="s">
        <v>6136</v>
      </c>
      <c r="F2116" s="5" t="s">
        <v>10097</v>
      </c>
      <c r="G2116" s="7">
        <v>45062.605555555558</v>
      </c>
      <c r="H2116" s="7">
        <v>45093</v>
      </c>
      <c r="I2116" s="59">
        <v>133900</v>
      </c>
      <c r="J2116" s="59">
        <v>11651.25</v>
      </c>
      <c r="K2116" s="67" t="s">
        <v>14192</v>
      </c>
      <c r="L2116" s="5"/>
      <c r="M2116" s="5"/>
      <c r="N2116" s="59">
        <v>0</v>
      </c>
      <c r="O2116" s="59">
        <v>15535</v>
      </c>
      <c r="P2116" s="5" t="s">
        <v>13460</v>
      </c>
      <c r="Q2116" s="59">
        <v>133900</v>
      </c>
      <c r="R2116" s="59">
        <v>133900</v>
      </c>
      <c r="S2116" s="59">
        <v>0</v>
      </c>
      <c r="T2116" s="59">
        <v>118365</v>
      </c>
      <c r="U2116" s="59">
        <v>0</v>
      </c>
      <c r="V2116" s="5"/>
      <c r="W2116" s="59">
        <v>118365</v>
      </c>
      <c r="X2116" s="5">
        <v>4800060821</v>
      </c>
      <c r="Y2116" s="7">
        <v>45155</v>
      </c>
      <c r="Z2116" s="7">
        <v>45199</v>
      </c>
    </row>
    <row r="2117" spans="1:26" x14ac:dyDescent="0.25">
      <c r="A2117" s="5">
        <v>800231235</v>
      </c>
      <c r="B2117" s="5" t="s">
        <v>4021</v>
      </c>
      <c r="C2117" s="5" t="s">
        <v>4022</v>
      </c>
      <c r="D2117" s="5">
        <v>3239692</v>
      </c>
      <c r="E2117" s="5" t="s">
        <v>6137</v>
      </c>
      <c r="F2117" s="5" t="s">
        <v>10098</v>
      </c>
      <c r="G2117" s="7">
        <v>45062.614583333336</v>
      </c>
      <c r="H2117" s="7">
        <v>45093</v>
      </c>
      <c r="I2117" s="59">
        <v>50000</v>
      </c>
      <c r="J2117" s="59">
        <v>20130.75</v>
      </c>
      <c r="K2117" s="67" t="s">
        <v>14192</v>
      </c>
      <c r="L2117" s="5"/>
      <c r="M2117" s="5"/>
      <c r="N2117" s="59">
        <v>0</v>
      </c>
      <c r="O2117" s="59">
        <v>0</v>
      </c>
      <c r="P2117" s="5" t="s">
        <v>13461</v>
      </c>
      <c r="Q2117" s="59">
        <v>50000</v>
      </c>
      <c r="R2117" s="59">
        <v>50000</v>
      </c>
      <c r="S2117" s="59">
        <v>6710</v>
      </c>
      <c r="T2117" s="59">
        <v>43290</v>
      </c>
      <c r="U2117" s="59">
        <v>0</v>
      </c>
      <c r="V2117" s="5"/>
      <c r="W2117" s="59">
        <v>23159</v>
      </c>
      <c r="X2117" s="5">
        <v>4800060481</v>
      </c>
      <c r="Y2117" s="7">
        <v>45125</v>
      </c>
      <c r="Z2117" s="7">
        <v>45199</v>
      </c>
    </row>
    <row r="2118" spans="1:26" x14ac:dyDescent="0.25">
      <c r="A2118" s="5">
        <v>800231235</v>
      </c>
      <c r="B2118" s="5" t="s">
        <v>4021</v>
      </c>
      <c r="C2118" s="5" t="s">
        <v>4022</v>
      </c>
      <c r="D2118" s="5">
        <v>3239721</v>
      </c>
      <c r="E2118" s="5" t="s">
        <v>6138</v>
      </c>
      <c r="F2118" s="5" t="s">
        <v>10099</v>
      </c>
      <c r="G2118" s="7">
        <v>45062.664583333331</v>
      </c>
      <c r="H2118" s="7">
        <v>45093</v>
      </c>
      <c r="I2118" s="59">
        <v>137800</v>
      </c>
      <c r="J2118" s="59">
        <v>33074.25</v>
      </c>
      <c r="K2118" s="67" t="s">
        <v>14192</v>
      </c>
      <c r="L2118" s="5"/>
      <c r="M2118" s="5"/>
      <c r="N2118" s="59">
        <v>0</v>
      </c>
      <c r="O2118" s="59">
        <v>44099</v>
      </c>
      <c r="P2118" s="5" t="s">
        <v>13462</v>
      </c>
      <c r="Q2118" s="59">
        <v>137800</v>
      </c>
      <c r="R2118" s="59">
        <v>137800</v>
      </c>
      <c r="S2118" s="59">
        <v>0</v>
      </c>
      <c r="T2118" s="59">
        <v>93701</v>
      </c>
      <c r="U2118" s="59">
        <v>0</v>
      </c>
      <c r="V2118" s="5"/>
      <c r="W2118" s="59">
        <v>93701</v>
      </c>
      <c r="X2118" s="5">
        <v>4800060481</v>
      </c>
      <c r="Y2118" s="7">
        <v>45125</v>
      </c>
      <c r="Z2118" s="7">
        <v>45199</v>
      </c>
    </row>
    <row r="2119" spans="1:26" x14ac:dyDescent="0.25">
      <c r="A2119" s="5">
        <v>800231235</v>
      </c>
      <c r="B2119" s="5" t="s">
        <v>4021</v>
      </c>
      <c r="C2119" s="5" t="s">
        <v>4022</v>
      </c>
      <c r="D2119" s="5">
        <v>3239726</v>
      </c>
      <c r="E2119" s="5" t="s">
        <v>6139</v>
      </c>
      <c r="F2119" s="5" t="s">
        <v>10100</v>
      </c>
      <c r="G2119" s="7">
        <v>45062.67083333333</v>
      </c>
      <c r="H2119" s="7">
        <v>45093</v>
      </c>
      <c r="I2119" s="59">
        <v>50000</v>
      </c>
      <c r="J2119" s="59">
        <v>20130.75</v>
      </c>
      <c r="K2119" s="67" t="s">
        <v>14192</v>
      </c>
      <c r="L2119" s="5"/>
      <c r="M2119" s="5"/>
      <c r="N2119" s="59">
        <v>0</v>
      </c>
      <c r="O2119" s="59">
        <v>26841</v>
      </c>
      <c r="P2119" s="5" t="s">
        <v>13463</v>
      </c>
      <c r="Q2119" s="59">
        <v>50000</v>
      </c>
      <c r="R2119" s="59">
        <v>50000</v>
      </c>
      <c r="S2119" s="59">
        <v>0</v>
      </c>
      <c r="T2119" s="59">
        <v>23159</v>
      </c>
      <c r="U2119" s="59">
        <v>0</v>
      </c>
      <c r="V2119" s="5"/>
      <c r="W2119" s="59">
        <v>23159</v>
      </c>
      <c r="X2119" s="5">
        <v>4800060481</v>
      </c>
      <c r="Y2119" s="7">
        <v>45125</v>
      </c>
      <c r="Z2119" s="7">
        <v>45199</v>
      </c>
    </row>
    <row r="2120" spans="1:26" x14ac:dyDescent="0.25">
      <c r="A2120" s="5">
        <v>800231235</v>
      </c>
      <c r="B2120" s="5" t="s">
        <v>4021</v>
      </c>
      <c r="C2120" s="5" t="s">
        <v>4022</v>
      </c>
      <c r="D2120" s="5">
        <v>3239802</v>
      </c>
      <c r="E2120" s="5" t="s">
        <v>6140</v>
      </c>
      <c r="F2120" s="5" t="s">
        <v>10101</v>
      </c>
      <c r="G2120" s="7">
        <v>45063.323611111111</v>
      </c>
      <c r="H2120" s="7">
        <v>45093</v>
      </c>
      <c r="I2120" s="59">
        <v>127000</v>
      </c>
      <c r="J2120" s="59">
        <v>35100</v>
      </c>
      <c r="K2120" s="67" t="s">
        <v>14192</v>
      </c>
      <c r="L2120" s="5"/>
      <c r="M2120" s="5"/>
      <c r="N2120" s="59">
        <v>0</v>
      </c>
      <c r="O2120" s="59">
        <v>46800</v>
      </c>
      <c r="P2120" s="5" t="s">
        <v>13464</v>
      </c>
      <c r="Q2120" s="59">
        <v>127000</v>
      </c>
      <c r="R2120" s="59">
        <v>127000</v>
      </c>
      <c r="S2120" s="59">
        <v>0</v>
      </c>
      <c r="T2120" s="59">
        <v>80200</v>
      </c>
      <c r="U2120" s="59">
        <v>0</v>
      </c>
      <c r="V2120" s="5"/>
      <c r="W2120" s="59">
        <v>80200</v>
      </c>
      <c r="X2120" s="5">
        <v>4800060481</v>
      </c>
      <c r="Y2120" s="7">
        <v>45125</v>
      </c>
      <c r="Z2120" s="7">
        <v>45199</v>
      </c>
    </row>
    <row r="2121" spans="1:26" x14ac:dyDescent="0.25">
      <c r="A2121" s="5">
        <v>800231235</v>
      </c>
      <c r="B2121" s="5" t="s">
        <v>4021</v>
      </c>
      <c r="C2121" s="5" t="s">
        <v>4022</v>
      </c>
      <c r="D2121" s="5">
        <v>3239851</v>
      </c>
      <c r="E2121" s="5" t="s">
        <v>6141</v>
      </c>
      <c r="F2121" s="5" t="s">
        <v>10102</v>
      </c>
      <c r="G2121" s="7">
        <v>45063.364583333336</v>
      </c>
      <c r="H2121" s="7">
        <v>45093</v>
      </c>
      <c r="I2121" s="59">
        <v>70002</v>
      </c>
      <c r="J2121" s="59">
        <v>67858.5</v>
      </c>
      <c r="K2121" s="67" t="s">
        <v>14192</v>
      </c>
      <c r="L2121" s="5"/>
      <c r="M2121" s="5"/>
      <c r="N2121" s="59">
        <v>0</v>
      </c>
      <c r="O2121" s="59">
        <v>0</v>
      </c>
      <c r="P2121" s="5" t="s">
        <v>13465</v>
      </c>
      <c r="Q2121" s="59">
        <v>74100</v>
      </c>
      <c r="R2121" s="59">
        <v>74100</v>
      </c>
      <c r="S2121" s="59">
        <v>2144</v>
      </c>
      <c r="T2121" s="59">
        <v>71956</v>
      </c>
      <c r="U2121" s="59">
        <v>61428</v>
      </c>
      <c r="V2121" s="5">
        <v>1222326600</v>
      </c>
      <c r="W2121" s="59">
        <v>0</v>
      </c>
      <c r="X2121" s="5"/>
      <c r="Y2121" s="7"/>
      <c r="Z2121" s="7">
        <v>45199</v>
      </c>
    </row>
    <row r="2122" spans="1:26" x14ac:dyDescent="0.25">
      <c r="A2122" s="5">
        <v>800231235</v>
      </c>
      <c r="B2122" s="5" t="s">
        <v>4021</v>
      </c>
      <c r="C2122" s="5" t="s">
        <v>4022</v>
      </c>
      <c r="D2122" s="5">
        <v>3239878</v>
      </c>
      <c r="E2122" s="5" t="s">
        <v>6142</v>
      </c>
      <c r="F2122" s="5" t="s">
        <v>10103</v>
      </c>
      <c r="G2122" s="7">
        <v>45063.388888888891</v>
      </c>
      <c r="H2122" s="7">
        <v>45092</v>
      </c>
      <c r="I2122" s="59">
        <v>16430592</v>
      </c>
      <c r="J2122" s="59">
        <v>14130309.119999999</v>
      </c>
      <c r="K2122" s="5" t="s">
        <v>14192</v>
      </c>
      <c r="L2122" s="5"/>
      <c r="M2122" s="5"/>
      <c r="N2122" s="59">
        <v>16430592</v>
      </c>
      <c r="O2122" s="59">
        <v>0</v>
      </c>
      <c r="P2122" s="5" t="s">
        <v>13295</v>
      </c>
      <c r="Q2122" s="59">
        <v>16430592</v>
      </c>
      <c r="R2122" s="59">
        <v>16430592</v>
      </c>
      <c r="S2122" s="59">
        <v>0</v>
      </c>
      <c r="T2122" s="59">
        <v>0</v>
      </c>
      <c r="U2122" s="59">
        <v>0</v>
      </c>
      <c r="V2122" s="5"/>
      <c r="W2122" s="59">
        <v>0</v>
      </c>
      <c r="X2122" s="5"/>
      <c r="Y2122" s="7"/>
      <c r="Z2122" s="7">
        <v>45199</v>
      </c>
    </row>
    <row r="2123" spans="1:26" x14ac:dyDescent="0.25">
      <c r="A2123" s="5">
        <v>800231235</v>
      </c>
      <c r="B2123" s="5" t="s">
        <v>4021</v>
      </c>
      <c r="C2123" s="5" t="s">
        <v>4022</v>
      </c>
      <c r="D2123" s="5">
        <v>3239886</v>
      </c>
      <c r="E2123" s="5" t="s">
        <v>6143</v>
      </c>
      <c r="F2123" s="5" t="s">
        <v>10104</v>
      </c>
      <c r="G2123" s="7">
        <v>45063.394444444442</v>
      </c>
      <c r="H2123" s="7">
        <v>45093</v>
      </c>
      <c r="I2123" s="59">
        <v>74100</v>
      </c>
      <c r="J2123" s="59">
        <v>6430.5</v>
      </c>
      <c r="K2123" s="67" t="s">
        <v>14192</v>
      </c>
      <c r="L2123" s="5"/>
      <c r="M2123" s="5"/>
      <c r="N2123" s="59">
        <v>0</v>
      </c>
      <c r="O2123" s="59">
        <v>8574</v>
      </c>
      <c r="P2123" s="5" t="s">
        <v>13466</v>
      </c>
      <c r="Q2123" s="59">
        <v>74100</v>
      </c>
      <c r="R2123" s="59">
        <v>74100</v>
      </c>
      <c r="S2123" s="59">
        <v>0</v>
      </c>
      <c r="T2123" s="59">
        <v>65526</v>
      </c>
      <c r="U2123" s="59">
        <v>0</v>
      </c>
      <c r="V2123" s="5"/>
      <c r="W2123" s="59">
        <v>65526</v>
      </c>
      <c r="X2123" s="5">
        <v>4800060481</v>
      </c>
      <c r="Y2123" s="7">
        <v>45125</v>
      </c>
      <c r="Z2123" s="7">
        <v>45199</v>
      </c>
    </row>
    <row r="2124" spans="1:26" x14ac:dyDescent="0.25">
      <c r="A2124" s="5">
        <v>800231235</v>
      </c>
      <c r="B2124" s="5" t="s">
        <v>4021</v>
      </c>
      <c r="C2124" s="5" t="s">
        <v>4022</v>
      </c>
      <c r="D2124" s="5">
        <v>3239910</v>
      </c>
      <c r="E2124" s="5" t="s">
        <v>6144</v>
      </c>
      <c r="F2124" s="5" t="s">
        <v>10105</v>
      </c>
      <c r="G2124" s="7">
        <v>45063.418055555558</v>
      </c>
      <c r="H2124" s="7">
        <v>45093</v>
      </c>
      <c r="I2124" s="59">
        <v>74100</v>
      </c>
      <c r="J2124" s="59">
        <v>6430.5</v>
      </c>
      <c r="K2124" s="67" t="s">
        <v>14192</v>
      </c>
      <c r="L2124" s="5"/>
      <c r="M2124" s="5"/>
      <c r="N2124" s="59">
        <v>0</v>
      </c>
      <c r="O2124" s="59">
        <v>8574</v>
      </c>
      <c r="P2124" s="5" t="s">
        <v>13467</v>
      </c>
      <c r="Q2124" s="59">
        <v>74100</v>
      </c>
      <c r="R2124" s="59">
        <v>74100</v>
      </c>
      <c r="S2124" s="59">
        <v>0</v>
      </c>
      <c r="T2124" s="59">
        <v>65526</v>
      </c>
      <c r="U2124" s="59">
        <v>0</v>
      </c>
      <c r="V2124" s="5"/>
      <c r="W2124" s="59">
        <v>65526</v>
      </c>
      <c r="X2124" s="5">
        <v>4800060481</v>
      </c>
      <c r="Y2124" s="7">
        <v>45125</v>
      </c>
      <c r="Z2124" s="7">
        <v>45199</v>
      </c>
    </row>
    <row r="2125" spans="1:26" x14ac:dyDescent="0.25">
      <c r="A2125" s="5">
        <v>800231235</v>
      </c>
      <c r="B2125" s="5" t="s">
        <v>4021</v>
      </c>
      <c r="C2125" s="5" t="s">
        <v>4022</v>
      </c>
      <c r="D2125" s="5">
        <v>3239930</v>
      </c>
      <c r="E2125" s="5" t="s">
        <v>6145</v>
      </c>
      <c r="F2125" s="5" t="s">
        <v>10106</v>
      </c>
      <c r="G2125" s="7">
        <v>45063.441666666666</v>
      </c>
      <c r="H2125" s="7">
        <v>45093</v>
      </c>
      <c r="I2125" s="59">
        <v>74100</v>
      </c>
      <c r="J2125" s="59">
        <v>6430.5</v>
      </c>
      <c r="K2125" s="67" t="s">
        <v>14192</v>
      </c>
      <c r="L2125" s="5"/>
      <c r="M2125" s="5"/>
      <c r="N2125" s="59">
        <v>0</v>
      </c>
      <c r="O2125" s="59">
        <v>8574</v>
      </c>
      <c r="P2125" s="5" t="s">
        <v>13468</v>
      </c>
      <c r="Q2125" s="59">
        <v>74100</v>
      </c>
      <c r="R2125" s="59">
        <v>74100</v>
      </c>
      <c r="S2125" s="59">
        <v>0</v>
      </c>
      <c r="T2125" s="59">
        <v>65526</v>
      </c>
      <c r="U2125" s="59">
        <v>0</v>
      </c>
      <c r="V2125" s="5"/>
      <c r="W2125" s="59">
        <v>65526</v>
      </c>
      <c r="X2125" s="5">
        <v>4800060481</v>
      </c>
      <c r="Y2125" s="7">
        <v>45125</v>
      </c>
      <c r="Z2125" s="7">
        <v>45199</v>
      </c>
    </row>
    <row r="2126" spans="1:26" x14ac:dyDescent="0.25">
      <c r="A2126" s="5">
        <v>800231235</v>
      </c>
      <c r="B2126" s="5" t="s">
        <v>4021</v>
      </c>
      <c r="C2126" s="5" t="s">
        <v>4022</v>
      </c>
      <c r="D2126" s="5">
        <v>3240027</v>
      </c>
      <c r="E2126" s="5" t="s">
        <v>6146</v>
      </c>
      <c r="F2126" s="5" t="s">
        <v>10107</v>
      </c>
      <c r="G2126" s="7">
        <v>45063.572916666664</v>
      </c>
      <c r="H2126" s="7">
        <v>45093</v>
      </c>
      <c r="I2126" s="59">
        <v>159900</v>
      </c>
      <c r="J2126" s="59">
        <v>70780.5</v>
      </c>
      <c r="K2126" s="67" t="s">
        <v>14192</v>
      </c>
      <c r="L2126" s="5"/>
      <c r="M2126" s="5"/>
      <c r="N2126" s="59">
        <v>0</v>
      </c>
      <c r="O2126" s="59">
        <v>94374</v>
      </c>
      <c r="P2126" s="5" t="s">
        <v>13469</v>
      </c>
      <c r="Q2126" s="59">
        <v>159900</v>
      </c>
      <c r="R2126" s="59">
        <v>159900</v>
      </c>
      <c r="S2126" s="59">
        <v>0</v>
      </c>
      <c r="T2126" s="59">
        <v>65526</v>
      </c>
      <c r="U2126" s="59">
        <v>0</v>
      </c>
      <c r="V2126" s="5"/>
      <c r="W2126" s="59">
        <v>65526</v>
      </c>
      <c r="X2126" s="5">
        <v>4800060481</v>
      </c>
      <c r="Y2126" s="7">
        <v>45125</v>
      </c>
      <c r="Z2126" s="7">
        <v>45199</v>
      </c>
    </row>
    <row r="2127" spans="1:26" x14ac:dyDescent="0.25">
      <c r="A2127" s="5">
        <v>800231235</v>
      </c>
      <c r="B2127" s="5" t="s">
        <v>4021</v>
      </c>
      <c r="C2127" s="5" t="s">
        <v>4022</v>
      </c>
      <c r="D2127" s="5">
        <v>3240078</v>
      </c>
      <c r="E2127" s="5" t="s">
        <v>6147</v>
      </c>
      <c r="F2127" s="5" t="s">
        <v>10108</v>
      </c>
      <c r="G2127" s="7">
        <v>45063.624305555553</v>
      </c>
      <c r="H2127" s="7">
        <v>45093</v>
      </c>
      <c r="I2127" s="59">
        <v>325288</v>
      </c>
      <c r="J2127" s="59">
        <v>8631.75</v>
      </c>
      <c r="K2127" s="67" t="s">
        <v>14192</v>
      </c>
      <c r="L2127" s="5"/>
      <c r="M2127" s="5"/>
      <c r="N2127" s="59">
        <v>0</v>
      </c>
      <c r="O2127" s="59">
        <v>11509</v>
      </c>
      <c r="P2127" s="5" t="s">
        <v>13470</v>
      </c>
      <c r="Q2127" s="59">
        <v>325288</v>
      </c>
      <c r="R2127" s="59">
        <v>325288</v>
      </c>
      <c r="S2127" s="59">
        <v>0</v>
      </c>
      <c r="T2127" s="59">
        <v>313779</v>
      </c>
      <c r="U2127" s="59">
        <v>0</v>
      </c>
      <c r="V2127" s="5"/>
      <c r="W2127" s="59">
        <v>313779</v>
      </c>
      <c r="X2127" s="5">
        <v>4800060821</v>
      </c>
      <c r="Y2127" s="7">
        <v>45155</v>
      </c>
      <c r="Z2127" s="7">
        <v>45199</v>
      </c>
    </row>
    <row r="2128" spans="1:26" x14ac:dyDescent="0.25">
      <c r="A2128" s="5">
        <v>800231235</v>
      </c>
      <c r="B2128" s="5" t="s">
        <v>4021</v>
      </c>
      <c r="C2128" s="5" t="s">
        <v>4022</v>
      </c>
      <c r="D2128" s="5">
        <v>3240079</v>
      </c>
      <c r="E2128" s="5" t="s">
        <v>6148</v>
      </c>
      <c r="F2128" s="5" t="s">
        <v>10109</v>
      </c>
      <c r="G2128" s="7">
        <v>45063.626388888886</v>
      </c>
      <c r="H2128" s="7">
        <v>45093</v>
      </c>
      <c r="I2128" s="59">
        <v>103800</v>
      </c>
      <c r="J2128" s="59">
        <v>94231.5</v>
      </c>
      <c r="K2128" s="67" t="s">
        <v>14192</v>
      </c>
      <c r="L2128" s="5"/>
      <c r="M2128" s="5"/>
      <c r="N2128" s="59">
        <v>0</v>
      </c>
      <c r="O2128" s="59">
        <v>38274</v>
      </c>
      <c r="P2128" s="5" t="s">
        <v>13471</v>
      </c>
      <c r="Q2128" s="59">
        <v>103800</v>
      </c>
      <c r="R2128" s="59">
        <v>103800</v>
      </c>
      <c r="S2128" s="59">
        <v>0</v>
      </c>
      <c r="T2128" s="59">
        <v>65526</v>
      </c>
      <c r="U2128" s="59">
        <v>65526</v>
      </c>
      <c r="V2128" s="5">
        <v>1222326601</v>
      </c>
      <c r="W2128" s="59">
        <v>0</v>
      </c>
      <c r="X2128" s="5"/>
      <c r="Y2128" s="7"/>
      <c r="Z2128" s="7">
        <v>45199</v>
      </c>
    </row>
    <row r="2129" spans="1:26" x14ac:dyDescent="0.25">
      <c r="A2129" s="5">
        <v>800231235</v>
      </c>
      <c r="B2129" s="5" t="s">
        <v>4021</v>
      </c>
      <c r="C2129" s="5" t="s">
        <v>4022</v>
      </c>
      <c r="D2129" s="5">
        <v>3240093</v>
      </c>
      <c r="E2129" s="5" t="s">
        <v>6149</v>
      </c>
      <c r="F2129" s="5" t="s">
        <v>10110</v>
      </c>
      <c r="G2129" s="7">
        <v>45063.63958333333</v>
      </c>
      <c r="H2129" s="7">
        <v>45092</v>
      </c>
      <c r="I2129" s="59">
        <v>11150709</v>
      </c>
      <c r="J2129" s="59">
        <v>9589609.7400000002</v>
      </c>
      <c r="K2129" s="5" t="s">
        <v>14192</v>
      </c>
      <c r="L2129" s="5"/>
      <c r="M2129" s="5"/>
      <c r="N2129" s="59">
        <v>11150709</v>
      </c>
      <c r="O2129" s="59">
        <v>0</v>
      </c>
      <c r="P2129" s="5" t="s">
        <v>13295</v>
      </c>
      <c r="Q2129" s="59">
        <v>11150709</v>
      </c>
      <c r="R2129" s="59">
        <v>11150709</v>
      </c>
      <c r="S2129" s="59">
        <v>0</v>
      </c>
      <c r="T2129" s="59">
        <v>0</v>
      </c>
      <c r="U2129" s="59">
        <v>0</v>
      </c>
      <c r="V2129" s="5"/>
      <c r="W2129" s="59">
        <v>0</v>
      </c>
      <c r="X2129" s="5"/>
      <c r="Y2129" s="7"/>
      <c r="Z2129" s="7">
        <v>45199</v>
      </c>
    </row>
    <row r="2130" spans="1:26" x14ac:dyDescent="0.25">
      <c r="A2130" s="5">
        <v>800231235</v>
      </c>
      <c r="B2130" s="5" t="s">
        <v>4021</v>
      </c>
      <c r="C2130" s="5" t="s">
        <v>4022</v>
      </c>
      <c r="D2130" s="5">
        <v>3240097</v>
      </c>
      <c r="E2130" s="5" t="s">
        <v>6150</v>
      </c>
      <c r="F2130" s="5" t="s">
        <v>10111</v>
      </c>
      <c r="G2130" s="7">
        <v>45063.643750000003</v>
      </c>
      <c r="H2130" s="7">
        <v>45093</v>
      </c>
      <c r="I2130" s="59">
        <v>74100</v>
      </c>
      <c r="J2130" s="59">
        <v>6430.5</v>
      </c>
      <c r="K2130" s="67" t="s">
        <v>14192</v>
      </c>
      <c r="L2130" s="5"/>
      <c r="M2130" s="5"/>
      <c r="N2130" s="59">
        <v>0</v>
      </c>
      <c r="O2130" s="59">
        <v>8574</v>
      </c>
      <c r="P2130" s="5" t="s">
        <v>13472</v>
      </c>
      <c r="Q2130" s="59">
        <v>74100</v>
      </c>
      <c r="R2130" s="59">
        <v>74100</v>
      </c>
      <c r="S2130" s="59">
        <v>0</v>
      </c>
      <c r="T2130" s="59">
        <v>65526</v>
      </c>
      <c r="U2130" s="59">
        <v>0</v>
      </c>
      <c r="V2130" s="5"/>
      <c r="W2130" s="59">
        <v>65526</v>
      </c>
      <c r="X2130" s="5">
        <v>4800060481</v>
      </c>
      <c r="Y2130" s="7">
        <v>45125</v>
      </c>
      <c r="Z2130" s="7">
        <v>45199</v>
      </c>
    </row>
    <row r="2131" spans="1:26" x14ac:dyDescent="0.25">
      <c r="A2131" s="5">
        <v>800231235</v>
      </c>
      <c r="B2131" s="5" t="s">
        <v>4021</v>
      </c>
      <c r="C2131" s="5" t="s">
        <v>4022</v>
      </c>
      <c r="D2131" s="5">
        <v>3240149</v>
      </c>
      <c r="E2131" s="5" t="s">
        <v>6151</v>
      </c>
      <c r="F2131" s="5" t="s">
        <v>10112</v>
      </c>
      <c r="G2131" s="7">
        <v>45063.743750000001</v>
      </c>
      <c r="H2131" s="7">
        <v>45092</v>
      </c>
      <c r="I2131" s="59">
        <v>20068606</v>
      </c>
      <c r="J2131" s="59">
        <v>17259001.16</v>
      </c>
      <c r="K2131" s="5" t="s">
        <v>14192</v>
      </c>
      <c r="L2131" s="5"/>
      <c r="M2131" s="5"/>
      <c r="N2131" s="59">
        <v>20068606</v>
      </c>
      <c r="O2131" s="59">
        <v>0</v>
      </c>
      <c r="P2131" s="5" t="s">
        <v>13295</v>
      </c>
      <c r="Q2131" s="59">
        <v>20068606</v>
      </c>
      <c r="R2131" s="59">
        <v>20068606</v>
      </c>
      <c r="S2131" s="59">
        <v>0</v>
      </c>
      <c r="T2131" s="59">
        <v>0</v>
      </c>
      <c r="U2131" s="59">
        <v>0</v>
      </c>
      <c r="V2131" s="5"/>
      <c r="W2131" s="59">
        <v>0</v>
      </c>
      <c r="X2131" s="5"/>
      <c r="Y2131" s="7"/>
      <c r="Z2131" s="7">
        <v>45199</v>
      </c>
    </row>
    <row r="2132" spans="1:26" x14ac:dyDescent="0.25">
      <c r="A2132" s="5">
        <v>800231235</v>
      </c>
      <c r="B2132" s="5" t="s">
        <v>4021</v>
      </c>
      <c r="C2132" s="5" t="s">
        <v>4022</v>
      </c>
      <c r="D2132" s="5">
        <v>3240180</v>
      </c>
      <c r="E2132" s="5" t="s">
        <v>6152</v>
      </c>
      <c r="F2132" s="5" t="s">
        <v>10113</v>
      </c>
      <c r="G2132" s="7">
        <v>45064.281944444447</v>
      </c>
      <c r="H2132" s="7">
        <v>45093</v>
      </c>
      <c r="I2132" s="59">
        <v>103100</v>
      </c>
      <c r="J2132" s="59">
        <v>28180.5</v>
      </c>
      <c r="K2132" s="67" t="s">
        <v>14192</v>
      </c>
      <c r="L2132" s="5"/>
      <c r="M2132" s="5"/>
      <c r="N2132" s="59">
        <v>0</v>
      </c>
      <c r="O2132" s="59">
        <v>37574</v>
      </c>
      <c r="P2132" s="5" t="s">
        <v>13473</v>
      </c>
      <c r="Q2132" s="59">
        <v>103100</v>
      </c>
      <c r="R2132" s="59">
        <v>103100</v>
      </c>
      <c r="S2132" s="59">
        <v>0</v>
      </c>
      <c r="T2132" s="59">
        <v>65526</v>
      </c>
      <c r="U2132" s="59">
        <v>0</v>
      </c>
      <c r="V2132" s="5"/>
      <c r="W2132" s="59">
        <v>65526</v>
      </c>
      <c r="X2132" s="5">
        <v>4800060481</v>
      </c>
      <c r="Y2132" s="7">
        <v>45125</v>
      </c>
      <c r="Z2132" s="7">
        <v>45199</v>
      </c>
    </row>
    <row r="2133" spans="1:26" x14ac:dyDescent="0.25">
      <c r="A2133" s="5">
        <v>800231235</v>
      </c>
      <c r="B2133" s="5" t="s">
        <v>4021</v>
      </c>
      <c r="C2133" s="5" t="s">
        <v>4022</v>
      </c>
      <c r="D2133" s="5">
        <v>3240188</v>
      </c>
      <c r="E2133" s="5" t="s">
        <v>6153</v>
      </c>
      <c r="F2133" s="5" t="s">
        <v>10114</v>
      </c>
      <c r="G2133" s="7">
        <v>45064.291666666664</v>
      </c>
      <c r="H2133" s="7">
        <v>45093</v>
      </c>
      <c r="I2133" s="59">
        <v>103800</v>
      </c>
      <c r="J2133" s="59">
        <v>28705.5</v>
      </c>
      <c r="K2133" s="67" t="s">
        <v>14192</v>
      </c>
      <c r="L2133" s="5"/>
      <c r="M2133" s="5"/>
      <c r="N2133" s="59">
        <v>0</v>
      </c>
      <c r="O2133" s="59">
        <v>0</v>
      </c>
      <c r="P2133" s="5" t="s">
        <v>13474</v>
      </c>
      <c r="Q2133" s="59">
        <v>103800</v>
      </c>
      <c r="R2133" s="59">
        <v>103800</v>
      </c>
      <c r="S2133" s="59">
        <v>9569</v>
      </c>
      <c r="T2133" s="59">
        <v>94231</v>
      </c>
      <c r="U2133" s="59">
        <v>0</v>
      </c>
      <c r="V2133" s="5"/>
      <c r="W2133" s="59">
        <v>65526</v>
      </c>
      <c r="X2133" s="5">
        <v>4800060481</v>
      </c>
      <c r="Y2133" s="7">
        <v>45125</v>
      </c>
      <c r="Z2133" s="7">
        <v>45199</v>
      </c>
    </row>
    <row r="2134" spans="1:26" x14ac:dyDescent="0.25">
      <c r="A2134" s="5">
        <v>800231235</v>
      </c>
      <c r="B2134" s="5" t="s">
        <v>4021</v>
      </c>
      <c r="C2134" s="5" t="s">
        <v>4022</v>
      </c>
      <c r="D2134" s="5">
        <v>3240209</v>
      </c>
      <c r="E2134" s="5" t="s">
        <v>6154</v>
      </c>
      <c r="F2134" s="5" t="s">
        <v>10115</v>
      </c>
      <c r="G2134" s="7">
        <v>45064.310416666667</v>
      </c>
      <c r="H2134" s="7">
        <v>45093</v>
      </c>
      <c r="I2134" s="59">
        <v>74100</v>
      </c>
      <c r="J2134" s="59">
        <v>6430.5</v>
      </c>
      <c r="K2134" s="67" t="s">
        <v>14192</v>
      </c>
      <c r="L2134" s="5"/>
      <c r="M2134" s="5"/>
      <c r="N2134" s="59">
        <v>0</v>
      </c>
      <c r="O2134" s="59">
        <v>8574</v>
      </c>
      <c r="P2134" s="5" t="s">
        <v>13475</v>
      </c>
      <c r="Q2134" s="59">
        <v>74100</v>
      </c>
      <c r="R2134" s="59">
        <v>74100</v>
      </c>
      <c r="S2134" s="59">
        <v>0</v>
      </c>
      <c r="T2134" s="59">
        <v>65526</v>
      </c>
      <c r="U2134" s="59">
        <v>0</v>
      </c>
      <c r="V2134" s="5"/>
      <c r="W2134" s="59">
        <v>65526</v>
      </c>
      <c r="X2134" s="5">
        <v>4800060481</v>
      </c>
      <c r="Y2134" s="7">
        <v>45125</v>
      </c>
      <c r="Z2134" s="7">
        <v>45199</v>
      </c>
    </row>
    <row r="2135" spans="1:26" x14ac:dyDescent="0.25">
      <c r="A2135" s="5">
        <v>800231235</v>
      </c>
      <c r="B2135" s="5" t="s">
        <v>4021</v>
      </c>
      <c r="C2135" s="5" t="s">
        <v>4022</v>
      </c>
      <c r="D2135" s="5">
        <v>3240231</v>
      </c>
      <c r="E2135" s="5" t="s">
        <v>6155</v>
      </c>
      <c r="F2135" s="5" t="s">
        <v>10116</v>
      </c>
      <c r="G2135" s="7">
        <v>45064.333333333336</v>
      </c>
      <c r="H2135" s="7">
        <v>45093</v>
      </c>
      <c r="I2135" s="59">
        <v>74100</v>
      </c>
      <c r="J2135" s="59">
        <v>6430.5</v>
      </c>
      <c r="K2135" s="67" t="s">
        <v>14192</v>
      </c>
      <c r="L2135" s="5"/>
      <c r="M2135" s="5"/>
      <c r="N2135" s="59">
        <v>0</v>
      </c>
      <c r="O2135" s="59">
        <v>8574</v>
      </c>
      <c r="P2135" s="5" t="s">
        <v>13476</v>
      </c>
      <c r="Q2135" s="59">
        <v>74100</v>
      </c>
      <c r="R2135" s="59">
        <v>74100</v>
      </c>
      <c r="S2135" s="59">
        <v>0</v>
      </c>
      <c r="T2135" s="59">
        <v>65526</v>
      </c>
      <c r="U2135" s="59">
        <v>0</v>
      </c>
      <c r="V2135" s="5"/>
      <c r="W2135" s="59">
        <v>65526</v>
      </c>
      <c r="X2135" s="5">
        <v>4800060481</v>
      </c>
      <c r="Y2135" s="7">
        <v>45125</v>
      </c>
      <c r="Z2135" s="7">
        <v>45199</v>
      </c>
    </row>
    <row r="2136" spans="1:26" x14ac:dyDescent="0.25">
      <c r="A2136" s="5">
        <v>800231235</v>
      </c>
      <c r="B2136" s="5" t="s">
        <v>4021</v>
      </c>
      <c r="C2136" s="5" t="s">
        <v>4022</v>
      </c>
      <c r="D2136" s="5">
        <v>3240267</v>
      </c>
      <c r="E2136" s="5" t="s">
        <v>6156</v>
      </c>
      <c r="F2136" s="5" t="s">
        <v>10117</v>
      </c>
      <c r="G2136" s="7">
        <v>45064.357638888891</v>
      </c>
      <c r="H2136" s="7">
        <v>45093</v>
      </c>
      <c r="I2136" s="59">
        <v>50000</v>
      </c>
      <c r="J2136" s="59">
        <v>20130.75</v>
      </c>
      <c r="K2136" s="67" t="s">
        <v>14192</v>
      </c>
      <c r="L2136" s="5"/>
      <c r="M2136" s="5"/>
      <c r="N2136" s="59">
        <v>0</v>
      </c>
      <c r="O2136" s="59">
        <v>26841</v>
      </c>
      <c r="P2136" s="5" t="s">
        <v>13477</v>
      </c>
      <c r="Q2136" s="59">
        <v>50000</v>
      </c>
      <c r="R2136" s="59">
        <v>50000</v>
      </c>
      <c r="S2136" s="59">
        <v>0</v>
      </c>
      <c r="T2136" s="59">
        <v>23159</v>
      </c>
      <c r="U2136" s="59">
        <v>0</v>
      </c>
      <c r="V2136" s="5"/>
      <c r="W2136" s="59">
        <v>23159</v>
      </c>
      <c r="X2136" s="5">
        <v>4800060481</v>
      </c>
      <c r="Y2136" s="7">
        <v>45125</v>
      </c>
      <c r="Z2136" s="7">
        <v>45199</v>
      </c>
    </row>
    <row r="2137" spans="1:26" x14ac:dyDescent="0.25">
      <c r="A2137" s="5">
        <v>800231235</v>
      </c>
      <c r="B2137" s="5" t="s">
        <v>4021</v>
      </c>
      <c r="C2137" s="5" t="s">
        <v>4022</v>
      </c>
      <c r="D2137" s="5">
        <v>3240269</v>
      </c>
      <c r="E2137" s="5" t="s">
        <v>6157</v>
      </c>
      <c r="F2137" s="5" t="s">
        <v>10118</v>
      </c>
      <c r="G2137" s="7">
        <v>45064.359722222223</v>
      </c>
      <c r="H2137" s="7">
        <v>45093</v>
      </c>
      <c r="I2137" s="59">
        <v>126500</v>
      </c>
      <c r="J2137" s="59">
        <v>10978.5</v>
      </c>
      <c r="K2137" s="67" t="s">
        <v>14192</v>
      </c>
      <c r="L2137" s="5"/>
      <c r="M2137" s="5"/>
      <c r="N2137" s="59">
        <v>0</v>
      </c>
      <c r="O2137" s="59">
        <v>14638</v>
      </c>
      <c r="P2137" s="5" t="s">
        <v>13478</v>
      </c>
      <c r="Q2137" s="59">
        <v>126500</v>
      </c>
      <c r="R2137" s="59">
        <v>126500</v>
      </c>
      <c r="S2137" s="59">
        <v>0</v>
      </c>
      <c r="T2137" s="59">
        <v>111862</v>
      </c>
      <c r="U2137" s="59">
        <v>0</v>
      </c>
      <c r="V2137" s="5"/>
      <c r="W2137" s="59">
        <v>111862</v>
      </c>
      <c r="X2137" s="5">
        <v>4800060481</v>
      </c>
      <c r="Y2137" s="7">
        <v>45125</v>
      </c>
      <c r="Z2137" s="7">
        <v>45199</v>
      </c>
    </row>
    <row r="2138" spans="1:26" x14ac:dyDescent="0.25">
      <c r="A2138" s="5">
        <v>800231235</v>
      </c>
      <c r="B2138" s="5" t="s">
        <v>4021</v>
      </c>
      <c r="C2138" s="5" t="s">
        <v>4022</v>
      </c>
      <c r="D2138" s="5">
        <v>3240273</v>
      </c>
      <c r="E2138" s="5" t="s">
        <v>6158</v>
      </c>
      <c r="F2138" s="5" t="s">
        <v>10119</v>
      </c>
      <c r="G2138" s="7">
        <v>45064.362500000003</v>
      </c>
      <c r="H2138" s="7">
        <v>45093</v>
      </c>
      <c r="I2138" s="59">
        <v>74100</v>
      </c>
      <c r="J2138" s="59">
        <v>6430.5</v>
      </c>
      <c r="K2138" s="67" t="s">
        <v>14192</v>
      </c>
      <c r="L2138" s="5"/>
      <c r="M2138" s="5"/>
      <c r="N2138" s="59">
        <v>0</v>
      </c>
      <c r="O2138" s="59">
        <v>8574</v>
      </c>
      <c r="P2138" s="5" t="s">
        <v>13479</v>
      </c>
      <c r="Q2138" s="59">
        <v>74100</v>
      </c>
      <c r="R2138" s="59">
        <v>74100</v>
      </c>
      <c r="S2138" s="59">
        <v>0</v>
      </c>
      <c r="T2138" s="59">
        <v>65526</v>
      </c>
      <c r="U2138" s="59">
        <v>0</v>
      </c>
      <c r="V2138" s="5"/>
      <c r="W2138" s="59">
        <v>65526</v>
      </c>
      <c r="X2138" s="5">
        <v>4800060481</v>
      </c>
      <c r="Y2138" s="7">
        <v>45125</v>
      </c>
      <c r="Z2138" s="7">
        <v>45199</v>
      </c>
    </row>
    <row r="2139" spans="1:26" x14ac:dyDescent="0.25">
      <c r="A2139" s="5">
        <v>800231235</v>
      </c>
      <c r="B2139" s="5" t="s">
        <v>4021</v>
      </c>
      <c r="C2139" s="5" t="s">
        <v>4022</v>
      </c>
      <c r="D2139" s="5">
        <v>3240283</v>
      </c>
      <c r="E2139" s="5" t="s">
        <v>6159</v>
      </c>
      <c r="F2139" s="5" t="s">
        <v>10120</v>
      </c>
      <c r="G2139" s="7">
        <v>45064.37222222222</v>
      </c>
      <c r="H2139" s="7">
        <v>45092</v>
      </c>
      <c r="I2139" s="59">
        <v>8473136</v>
      </c>
      <c r="J2139" s="59">
        <v>7286896.96</v>
      </c>
      <c r="K2139" s="5" t="s">
        <v>14192</v>
      </c>
      <c r="L2139" s="5"/>
      <c r="M2139" s="5"/>
      <c r="N2139" s="59">
        <v>8473136</v>
      </c>
      <c r="O2139" s="59">
        <v>0</v>
      </c>
      <c r="P2139" s="5" t="s">
        <v>13295</v>
      </c>
      <c r="Q2139" s="59">
        <v>8473136</v>
      </c>
      <c r="R2139" s="59">
        <v>8473136</v>
      </c>
      <c r="S2139" s="59">
        <v>0</v>
      </c>
      <c r="T2139" s="59">
        <v>0</v>
      </c>
      <c r="U2139" s="59">
        <v>0</v>
      </c>
      <c r="V2139" s="5"/>
      <c r="W2139" s="59">
        <v>0</v>
      </c>
      <c r="X2139" s="5"/>
      <c r="Y2139" s="7"/>
      <c r="Z2139" s="7">
        <v>45199</v>
      </c>
    </row>
    <row r="2140" spans="1:26" x14ac:dyDescent="0.25">
      <c r="A2140" s="5">
        <v>800231235</v>
      </c>
      <c r="B2140" s="5" t="s">
        <v>4021</v>
      </c>
      <c r="C2140" s="5" t="s">
        <v>4022</v>
      </c>
      <c r="D2140" s="5">
        <v>3240336</v>
      </c>
      <c r="E2140" s="5" t="s">
        <v>6160</v>
      </c>
      <c r="F2140" s="5" t="s">
        <v>10121</v>
      </c>
      <c r="G2140" s="7">
        <v>45064.427083333336</v>
      </c>
      <c r="H2140" s="7">
        <v>45093</v>
      </c>
      <c r="I2140" s="59">
        <v>103800</v>
      </c>
      <c r="J2140" s="59">
        <v>28705.5</v>
      </c>
      <c r="K2140" s="67" t="s">
        <v>14192</v>
      </c>
      <c r="L2140" s="5"/>
      <c r="M2140" s="5"/>
      <c r="N2140" s="59">
        <v>0</v>
      </c>
      <c r="O2140" s="59">
        <v>38274</v>
      </c>
      <c r="P2140" s="5" t="s">
        <v>13480</v>
      </c>
      <c r="Q2140" s="59">
        <v>103800</v>
      </c>
      <c r="R2140" s="59">
        <v>103800</v>
      </c>
      <c r="S2140" s="59">
        <v>0</v>
      </c>
      <c r="T2140" s="59">
        <v>65526</v>
      </c>
      <c r="U2140" s="59">
        <v>0</v>
      </c>
      <c r="V2140" s="5"/>
      <c r="W2140" s="59">
        <v>65526</v>
      </c>
      <c r="X2140" s="5">
        <v>4800060481</v>
      </c>
      <c r="Y2140" s="7">
        <v>45125</v>
      </c>
      <c r="Z2140" s="7">
        <v>45199</v>
      </c>
    </row>
    <row r="2141" spans="1:26" x14ac:dyDescent="0.25">
      <c r="A2141" s="5">
        <v>800231235</v>
      </c>
      <c r="B2141" s="5" t="s">
        <v>4021</v>
      </c>
      <c r="C2141" s="5" t="s">
        <v>4022</v>
      </c>
      <c r="D2141" s="5">
        <v>3240355</v>
      </c>
      <c r="E2141" s="5" t="s">
        <v>6161</v>
      </c>
      <c r="F2141" s="5" t="s">
        <v>10122</v>
      </c>
      <c r="G2141" s="7">
        <v>45064.447916666664</v>
      </c>
      <c r="H2141" s="7">
        <v>45093</v>
      </c>
      <c r="I2141" s="59">
        <v>87702</v>
      </c>
      <c r="J2141" s="59">
        <v>87702</v>
      </c>
      <c r="K2141" s="5" t="s">
        <v>14123</v>
      </c>
      <c r="L2141" s="5" t="s">
        <v>11949</v>
      </c>
      <c r="M2141" s="5" t="s">
        <v>14191</v>
      </c>
      <c r="N2141" s="59">
        <v>0</v>
      </c>
      <c r="O2141" s="59">
        <v>0</v>
      </c>
      <c r="P2141" s="5"/>
      <c r="Q2141" s="59">
        <v>87702</v>
      </c>
      <c r="R2141" s="59">
        <v>87702</v>
      </c>
      <c r="S2141" s="59">
        <v>0</v>
      </c>
      <c r="T2141" s="59">
        <v>87702</v>
      </c>
      <c r="U2141" s="59">
        <v>87702</v>
      </c>
      <c r="V2141" s="5">
        <v>1222279652</v>
      </c>
      <c r="W2141" s="59">
        <v>0</v>
      </c>
      <c r="X2141" s="5"/>
      <c r="Y2141" s="7"/>
      <c r="Z2141" s="7">
        <v>45199</v>
      </c>
    </row>
    <row r="2142" spans="1:26" x14ac:dyDescent="0.25">
      <c r="A2142" s="5">
        <v>800231235</v>
      </c>
      <c r="B2142" s="5" t="s">
        <v>4021</v>
      </c>
      <c r="C2142" s="5" t="s">
        <v>4022</v>
      </c>
      <c r="D2142" s="5">
        <v>3240365</v>
      </c>
      <c r="E2142" s="5" t="s">
        <v>6162</v>
      </c>
      <c r="F2142" s="5" t="s">
        <v>10123</v>
      </c>
      <c r="G2142" s="7">
        <v>45064.459722222222</v>
      </c>
      <c r="H2142" s="7">
        <v>45092</v>
      </c>
      <c r="I2142" s="59">
        <v>10007491</v>
      </c>
      <c r="J2142" s="59">
        <v>10007491</v>
      </c>
      <c r="K2142" s="67" t="s">
        <v>14131</v>
      </c>
      <c r="L2142" s="5"/>
      <c r="M2142" s="5"/>
      <c r="N2142" s="59">
        <v>10007491</v>
      </c>
      <c r="O2142" s="59">
        <v>0</v>
      </c>
      <c r="P2142" s="5" t="s">
        <v>13295</v>
      </c>
      <c r="Q2142" s="59">
        <v>10007491</v>
      </c>
      <c r="R2142" s="59">
        <v>10007491</v>
      </c>
      <c r="S2142" s="59">
        <v>0</v>
      </c>
      <c r="T2142" s="59">
        <v>0</v>
      </c>
      <c r="U2142" s="59">
        <v>0</v>
      </c>
      <c r="V2142" s="5"/>
      <c r="W2142" s="59">
        <v>0</v>
      </c>
      <c r="X2142" s="5"/>
      <c r="Y2142" s="7"/>
      <c r="Z2142" s="7">
        <v>45199</v>
      </c>
    </row>
    <row r="2143" spans="1:26" x14ac:dyDescent="0.25">
      <c r="A2143" s="5">
        <v>800231235</v>
      </c>
      <c r="B2143" s="5" t="s">
        <v>4021</v>
      </c>
      <c r="C2143" s="5" t="s">
        <v>4022</v>
      </c>
      <c r="D2143" s="5">
        <v>3240382</v>
      </c>
      <c r="E2143" s="5" t="s">
        <v>6163</v>
      </c>
      <c r="F2143" s="5" t="s">
        <v>10124</v>
      </c>
      <c r="G2143" s="7">
        <v>45064.482638888891</v>
      </c>
      <c r="H2143" s="7">
        <v>45093</v>
      </c>
      <c r="I2143" s="59">
        <v>99700</v>
      </c>
      <c r="J2143" s="59">
        <v>90131.5</v>
      </c>
      <c r="K2143" s="67" t="s">
        <v>14192</v>
      </c>
      <c r="L2143" s="5"/>
      <c r="M2143" s="5"/>
      <c r="N2143" s="59">
        <v>0</v>
      </c>
      <c r="O2143" s="59">
        <v>38274</v>
      </c>
      <c r="P2143" s="5" t="s">
        <v>13481</v>
      </c>
      <c r="Q2143" s="59">
        <v>103800</v>
      </c>
      <c r="R2143" s="59">
        <v>103800</v>
      </c>
      <c r="S2143" s="59">
        <v>0</v>
      </c>
      <c r="T2143" s="59">
        <v>61426</v>
      </c>
      <c r="U2143" s="59">
        <v>61426</v>
      </c>
      <c r="V2143" s="5">
        <v>1222326602</v>
      </c>
      <c r="W2143" s="59">
        <v>0</v>
      </c>
      <c r="X2143" s="5"/>
      <c r="Y2143" s="7"/>
      <c r="Z2143" s="7">
        <v>45199</v>
      </c>
    </row>
    <row r="2144" spans="1:26" x14ac:dyDescent="0.25">
      <c r="A2144" s="5">
        <v>800231235</v>
      </c>
      <c r="B2144" s="5" t="s">
        <v>4021</v>
      </c>
      <c r="C2144" s="5" t="s">
        <v>4022</v>
      </c>
      <c r="D2144" s="5">
        <v>3240410</v>
      </c>
      <c r="E2144" s="5" t="s">
        <v>6164</v>
      </c>
      <c r="F2144" s="5" t="s">
        <v>10125</v>
      </c>
      <c r="G2144" s="7">
        <v>45064.535416666666</v>
      </c>
      <c r="H2144" s="7">
        <v>45093</v>
      </c>
      <c r="I2144" s="59">
        <v>70002</v>
      </c>
      <c r="J2144" s="59">
        <v>67858.5</v>
      </c>
      <c r="K2144" s="67" t="s">
        <v>14192</v>
      </c>
      <c r="L2144" s="5"/>
      <c r="M2144" s="5"/>
      <c r="N2144" s="59">
        <v>0</v>
      </c>
      <c r="O2144" s="59">
        <v>8574</v>
      </c>
      <c r="P2144" s="5" t="s">
        <v>13482</v>
      </c>
      <c r="Q2144" s="59">
        <v>74100</v>
      </c>
      <c r="R2144" s="59">
        <v>74100</v>
      </c>
      <c r="S2144" s="59">
        <v>0</v>
      </c>
      <c r="T2144" s="59">
        <v>61428</v>
      </c>
      <c r="U2144" s="59">
        <v>61428</v>
      </c>
      <c r="V2144" s="5">
        <v>1222326603</v>
      </c>
      <c r="W2144" s="59">
        <v>0</v>
      </c>
      <c r="X2144" s="5"/>
      <c r="Y2144" s="7"/>
      <c r="Z2144" s="7">
        <v>45199</v>
      </c>
    </row>
    <row r="2145" spans="1:26" x14ac:dyDescent="0.25">
      <c r="A2145" s="5">
        <v>800231235</v>
      </c>
      <c r="B2145" s="5" t="s">
        <v>4021</v>
      </c>
      <c r="C2145" s="5" t="s">
        <v>4022</v>
      </c>
      <c r="D2145" s="5">
        <v>3240434</v>
      </c>
      <c r="E2145" s="5" t="s">
        <v>6165</v>
      </c>
      <c r="F2145" s="5" t="s">
        <v>10126</v>
      </c>
      <c r="G2145" s="7">
        <v>45064.5625</v>
      </c>
      <c r="H2145" s="7">
        <v>45093</v>
      </c>
      <c r="I2145" s="59">
        <v>74100</v>
      </c>
      <c r="J2145" s="59">
        <v>6430.5</v>
      </c>
      <c r="K2145" s="67" t="s">
        <v>14192</v>
      </c>
      <c r="L2145" s="5"/>
      <c r="M2145" s="5"/>
      <c r="N2145" s="59">
        <v>0</v>
      </c>
      <c r="O2145" s="59">
        <v>8574</v>
      </c>
      <c r="P2145" s="5" t="s">
        <v>13483</v>
      </c>
      <c r="Q2145" s="59">
        <v>74100</v>
      </c>
      <c r="R2145" s="59">
        <v>74100</v>
      </c>
      <c r="S2145" s="59">
        <v>0</v>
      </c>
      <c r="T2145" s="59">
        <v>65526</v>
      </c>
      <c r="U2145" s="59">
        <v>0</v>
      </c>
      <c r="V2145" s="5"/>
      <c r="W2145" s="59">
        <v>65526</v>
      </c>
      <c r="X2145" s="5">
        <v>4800060481</v>
      </c>
      <c r="Y2145" s="7">
        <v>45125</v>
      </c>
      <c r="Z2145" s="7">
        <v>45199</v>
      </c>
    </row>
    <row r="2146" spans="1:26" x14ac:dyDescent="0.25">
      <c r="A2146" s="5">
        <v>800231235</v>
      </c>
      <c r="B2146" s="5" t="s">
        <v>4021</v>
      </c>
      <c r="C2146" s="5" t="s">
        <v>4022</v>
      </c>
      <c r="D2146" s="5">
        <v>3240439</v>
      </c>
      <c r="E2146" s="5" t="s">
        <v>6166</v>
      </c>
      <c r="F2146" s="5" t="s">
        <v>10127</v>
      </c>
      <c r="G2146" s="7">
        <v>45064.567361111112</v>
      </c>
      <c r="H2146" s="7">
        <v>45093</v>
      </c>
      <c r="I2146" s="59">
        <v>74100</v>
      </c>
      <c r="J2146" s="59">
        <v>6430.5</v>
      </c>
      <c r="K2146" s="67" t="s">
        <v>14192</v>
      </c>
      <c r="L2146" s="5"/>
      <c r="M2146" s="5"/>
      <c r="N2146" s="59">
        <v>0</v>
      </c>
      <c r="O2146" s="59">
        <v>8574</v>
      </c>
      <c r="P2146" s="5" t="s">
        <v>13484</v>
      </c>
      <c r="Q2146" s="59">
        <v>74100</v>
      </c>
      <c r="R2146" s="59">
        <v>74100</v>
      </c>
      <c r="S2146" s="59">
        <v>0</v>
      </c>
      <c r="T2146" s="59">
        <v>65526</v>
      </c>
      <c r="U2146" s="59">
        <v>0</v>
      </c>
      <c r="V2146" s="5"/>
      <c r="W2146" s="59">
        <v>65526</v>
      </c>
      <c r="X2146" s="5">
        <v>4800060481</v>
      </c>
      <c r="Y2146" s="7">
        <v>45125</v>
      </c>
      <c r="Z2146" s="7">
        <v>45199</v>
      </c>
    </row>
    <row r="2147" spans="1:26" x14ac:dyDescent="0.25">
      <c r="A2147" s="5">
        <v>800231235</v>
      </c>
      <c r="B2147" s="5" t="s">
        <v>4021</v>
      </c>
      <c r="C2147" s="5" t="s">
        <v>4022</v>
      </c>
      <c r="D2147" s="5">
        <v>3240444</v>
      </c>
      <c r="E2147" s="5" t="s">
        <v>6167</v>
      </c>
      <c r="F2147" s="5" t="s">
        <v>10128</v>
      </c>
      <c r="G2147" s="7">
        <v>45064.572222222225</v>
      </c>
      <c r="H2147" s="7">
        <v>45093</v>
      </c>
      <c r="I2147" s="59">
        <v>70002</v>
      </c>
      <c r="J2147" s="59">
        <v>67858.5</v>
      </c>
      <c r="K2147" s="67" t="s">
        <v>14192</v>
      </c>
      <c r="L2147" s="5"/>
      <c r="M2147" s="5"/>
      <c r="N2147" s="59">
        <v>0</v>
      </c>
      <c r="O2147" s="59">
        <v>8574</v>
      </c>
      <c r="P2147" s="5" t="s">
        <v>13485</v>
      </c>
      <c r="Q2147" s="59">
        <v>74100</v>
      </c>
      <c r="R2147" s="59">
        <v>74100</v>
      </c>
      <c r="S2147" s="59">
        <v>0</v>
      </c>
      <c r="T2147" s="59">
        <v>61428</v>
      </c>
      <c r="U2147" s="59">
        <v>61428</v>
      </c>
      <c r="V2147" s="5">
        <v>1222326604</v>
      </c>
      <c r="W2147" s="59">
        <v>0</v>
      </c>
      <c r="X2147" s="5"/>
      <c r="Y2147" s="7"/>
      <c r="Z2147" s="7">
        <v>45199</v>
      </c>
    </row>
    <row r="2148" spans="1:26" x14ac:dyDescent="0.25">
      <c r="A2148" s="5">
        <v>800231235</v>
      </c>
      <c r="B2148" s="5" t="s">
        <v>4021</v>
      </c>
      <c r="C2148" s="5" t="s">
        <v>4022</v>
      </c>
      <c r="D2148" s="5">
        <v>3240456</v>
      </c>
      <c r="E2148" s="5" t="s">
        <v>6168</v>
      </c>
      <c r="F2148" s="5" t="s">
        <v>10129</v>
      </c>
      <c r="G2148" s="7">
        <v>45064.584722222222</v>
      </c>
      <c r="H2148" s="7">
        <v>45093</v>
      </c>
      <c r="I2148" s="59">
        <v>74100</v>
      </c>
      <c r="J2148" s="59">
        <v>6430.5</v>
      </c>
      <c r="K2148" s="67" t="s">
        <v>14192</v>
      </c>
      <c r="L2148" s="5"/>
      <c r="M2148" s="5"/>
      <c r="N2148" s="59">
        <v>0</v>
      </c>
      <c r="O2148" s="59">
        <v>8574</v>
      </c>
      <c r="P2148" s="5" t="s">
        <v>13486</v>
      </c>
      <c r="Q2148" s="59">
        <v>74100</v>
      </c>
      <c r="R2148" s="59">
        <v>74100</v>
      </c>
      <c r="S2148" s="59">
        <v>0</v>
      </c>
      <c r="T2148" s="59">
        <v>65526</v>
      </c>
      <c r="U2148" s="59">
        <v>0</v>
      </c>
      <c r="V2148" s="5"/>
      <c r="W2148" s="59">
        <v>65526</v>
      </c>
      <c r="X2148" s="5">
        <v>4800060481</v>
      </c>
      <c r="Y2148" s="7">
        <v>45125</v>
      </c>
      <c r="Z2148" s="7">
        <v>45199</v>
      </c>
    </row>
    <row r="2149" spans="1:26" x14ac:dyDescent="0.25">
      <c r="A2149" s="5">
        <v>800231235</v>
      </c>
      <c r="B2149" s="5" t="s">
        <v>4021</v>
      </c>
      <c r="C2149" s="5" t="s">
        <v>4022</v>
      </c>
      <c r="D2149" s="5">
        <v>3240459</v>
      </c>
      <c r="E2149" s="5" t="s">
        <v>6169</v>
      </c>
      <c r="F2149" s="5" t="s">
        <v>10130</v>
      </c>
      <c r="G2149" s="7">
        <v>45064.593055555553</v>
      </c>
      <c r="H2149" s="7">
        <v>45093</v>
      </c>
      <c r="I2149" s="59">
        <v>74100</v>
      </c>
      <c r="J2149" s="59">
        <v>6430.5</v>
      </c>
      <c r="K2149" s="67" t="s">
        <v>14192</v>
      </c>
      <c r="L2149" s="5"/>
      <c r="M2149" s="5"/>
      <c r="N2149" s="59">
        <v>0</v>
      </c>
      <c r="O2149" s="59">
        <v>8574</v>
      </c>
      <c r="P2149" s="5" t="s">
        <v>13487</v>
      </c>
      <c r="Q2149" s="59">
        <v>74100</v>
      </c>
      <c r="R2149" s="59">
        <v>74100</v>
      </c>
      <c r="S2149" s="59">
        <v>0</v>
      </c>
      <c r="T2149" s="59">
        <v>65526</v>
      </c>
      <c r="U2149" s="59">
        <v>0</v>
      </c>
      <c r="V2149" s="5"/>
      <c r="W2149" s="59">
        <v>65526</v>
      </c>
      <c r="X2149" s="5">
        <v>4800060481</v>
      </c>
      <c r="Y2149" s="7">
        <v>45125</v>
      </c>
      <c r="Z2149" s="7">
        <v>45199</v>
      </c>
    </row>
    <row r="2150" spans="1:26" x14ac:dyDescent="0.25">
      <c r="A2150" s="5">
        <v>800231235</v>
      </c>
      <c r="B2150" s="5" t="s">
        <v>4021</v>
      </c>
      <c r="C2150" s="5" t="s">
        <v>4022</v>
      </c>
      <c r="D2150" s="5">
        <v>3240518</v>
      </c>
      <c r="E2150" s="5" t="s">
        <v>6170</v>
      </c>
      <c r="F2150" s="5" t="s">
        <v>10131</v>
      </c>
      <c r="G2150" s="7">
        <v>45064.65</v>
      </c>
      <c r="H2150" s="7">
        <v>45093</v>
      </c>
      <c r="I2150" s="59">
        <v>133900</v>
      </c>
      <c r="J2150" s="59">
        <v>48211.5</v>
      </c>
      <c r="K2150" s="67" t="s">
        <v>14192</v>
      </c>
      <c r="L2150" s="5"/>
      <c r="M2150" s="5"/>
      <c r="N2150" s="59">
        <v>0</v>
      </c>
      <c r="O2150" s="59">
        <v>64282</v>
      </c>
      <c r="P2150" s="5" t="s">
        <v>13488</v>
      </c>
      <c r="Q2150" s="59">
        <v>133900</v>
      </c>
      <c r="R2150" s="59">
        <v>133900</v>
      </c>
      <c r="S2150" s="59">
        <v>0</v>
      </c>
      <c r="T2150" s="59">
        <v>69618</v>
      </c>
      <c r="U2150" s="59">
        <v>0</v>
      </c>
      <c r="V2150" s="5"/>
      <c r="W2150" s="59">
        <v>69618</v>
      </c>
      <c r="X2150" s="5">
        <v>4800060481</v>
      </c>
      <c r="Y2150" s="7">
        <v>45125</v>
      </c>
      <c r="Z2150" s="7">
        <v>45199</v>
      </c>
    </row>
    <row r="2151" spans="1:26" x14ac:dyDescent="0.25">
      <c r="A2151" s="5">
        <v>800231235</v>
      </c>
      <c r="B2151" s="5" t="s">
        <v>4021</v>
      </c>
      <c r="C2151" s="5" t="s">
        <v>4022</v>
      </c>
      <c r="D2151" s="5">
        <v>3240593</v>
      </c>
      <c r="E2151" s="5" t="s">
        <v>6171</v>
      </c>
      <c r="F2151" s="5" t="s">
        <v>10132</v>
      </c>
      <c r="G2151" s="7">
        <v>45065.191666666666</v>
      </c>
      <c r="H2151" s="7">
        <v>45093</v>
      </c>
      <c r="I2151" s="59">
        <v>99400</v>
      </c>
      <c r="J2151" s="59">
        <v>99400</v>
      </c>
      <c r="K2151" s="67" t="s">
        <v>14131</v>
      </c>
      <c r="L2151" s="5"/>
      <c r="M2151" s="5"/>
      <c r="N2151" s="59">
        <v>99400</v>
      </c>
      <c r="O2151" s="59">
        <v>0</v>
      </c>
      <c r="P2151" s="5" t="s">
        <v>13489</v>
      </c>
      <c r="Q2151" s="59">
        <v>99400</v>
      </c>
      <c r="R2151" s="59">
        <v>99400</v>
      </c>
      <c r="S2151" s="59">
        <v>0</v>
      </c>
      <c r="T2151" s="59">
        <v>0</v>
      </c>
      <c r="U2151" s="59">
        <v>0</v>
      </c>
      <c r="V2151" s="5"/>
      <c r="W2151" s="59">
        <v>0</v>
      </c>
      <c r="X2151" s="5"/>
      <c r="Y2151" s="7"/>
      <c r="Z2151" s="7">
        <v>45199</v>
      </c>
    </row>
    <row r="2152" spans="1:26" x14ac:dyDescent="0.25">
      <c r="A2152" s="5">
        <v>800231235</v>
      </c>
      <c r="B2152" s="5" t="s">
        <v>4021</v>
      </c>
      <c r="C2152" s="5" t="s">
        <v>4022</v>
      </c>
      <c r="D2152" s="5">
        <v>3240601</v>
      </c>
      <c r="E2152" s="5" t="s">
        <v>6172</v>
      </c>
      <c r="F2152" s="5" t="s">
        <v>10133</v>
      </c>
      <c r="G2152" s="7">
        <v>45065.270833333336</v>
      </c>
      <c r="H2152" s="7">
        <v>45093</v>
      </c>
      <c r="I2152" s="59">
        <v>749639</v>
      </c>
      <c r="J2152" s="59">
        <v>749639</v>
      </c>
      <c r="K2152" s="67" t="s">
        <v>14124</v>
      </c>
      <c r="L2152" s="5"/>
      <c r="M2152" s="5"/>
      <c r="N2152" s="59">
        <v>0</v>
      </c>
      <c r="O2152" s="59">
        <v>0</v>
      </c>
      <c r="P2152" s="5"/>
      <c r="Q2152" s="59">
        <v>832100</v>
      </c>
      <c r="R2152" s="59">
        <v>832100</v>
      </c>
      <c r="S2152" s="59">
        <v>0</v>
      </c>
      <c r="T2152" s="59">
        <v>749639</v>
      </c>
      <c r="U2152" s="59">
        <v>749639</v>
      </c>
      <c r="V2152" s="5">
        <v>1222326605</v>
      </c>
      <c r="W2152" s="59">
        <v>0</v>
      </c>
      <c r="X2152" s="5"/>
      <c r="Y2152" s="7"/>
      <c r="Z2152" s="7">
        <v>45199</v>
      </c>
    </row>
    <row r="2153" spans="1:26" x14ac:dyDescent="0.25">
      <c r="A2153" s="5">
        <v>800231235</v>
      </c>
      <c r="B2153" s="5" t="s">
        <v>4021</v>
      </c>
      <c r="C2153" s="5" t="s">
        <v>4022</v>
      </c>
      <c r="D2153" s="5">
        <v>3240603</v>
      </c>
      <c r="E2153" s="5" t="s">
        <v>6173</v>
      </c>
      <c r="F2153" s="5" t="s">
        <v>10134</v>
      </c>
      <c r="G2153" s="7">
        <v>45065.279861111114</v>
      </c>
      <c r="H2153" s="7">
        <v>45093</v>
      </c>
      <c r="I2153" s="59">
        <v>103100</v>
      </c>
      <c r="J2153" s="59">
        <v>28180.5</v>
      </c>
      <c r="K2153" s="67" t="s">
        <v>14192</v>
      </c>
      <c r="L2153" s="5"/>
      <c r="M2153" s="5"/>
      <c r="N2153" s="59">
        <v>0</v>
      </c>
      <c r="O2153" s="59">
        <v>37574</v>
      </c>
      <c r="P2153" s="5" t="s">
        <v>13490</v>
      </c>
      <c r="Q2153" s="59">
        <v>103100</v>
      </c>
      <c r="R2153" s="59">
        <v>103100</v>
      </c>
      <c r="S2153" s="59">
        <v>0</v>
      </c>
      <c r="T2153" s="59">
        <v>65526</v>
      </c>
      <c r="U2153" s="59">
        <v>0</v>
      </c>
      <c r="V2153" s="5"/>
      <c r="W2153" s="59">
        <v>65526</v>
      </c>
      <c r="X2153" s="5">
        <v>4800060481</v>
      </c>
      <c r="Y2153" s="7">
        <v>45125</v>
      </c>
      <c r="Z2153" s="7">
        <v>45199</v>
      </c>
    </row>
    <row r="2154" spans="1:26" x14ac:dyDescent="0.25">
      <c r="A2154" s="5">
        <v>800231235</v>
      </c>
      <c r="B2154" s="5" t="s">
        <v>4021</v>
      </c>
      <c r="C2154" s="5" t="s">
        <v>4022</v>
      </c>
      <c r="D2154" s="5">
        <v>3240618</v>
      </c>
      <c r="E2154" s="5" t="s">
        <v>6174</v>
      </c>
      <c r="F2154" s="5" t="s">
        <v>10135</v>
      </c>
      <c r="G2154" s="7">
        <v>45065.302083333336</v>
      </c>
      <c r="H2154" s="7">
        <v>45093</v>
      </c>
      <c r="I2154" s="59">
        <v>153500</v>
      </c>
      <c r="J2154" s="59">
        <v>58733.25</v>
      </c>
      <c r="K2154" s="67" t="s">
        <v>14192</v>
      </c>
      <c r="L2154" s="5"/>
      <c r="M2154" s="5"/>
      <c r="N2154" s="59">
        <v>0</v>
      </c>
      <c r="O2154" s="59">
        <v>78311</v>
      </c>
      <c r="P2154" s="5" t="s">
        <v>13491</v>
      </c>
      <c r="Q2154" s="59">
        <v>153500</v>
      </c>
      <c r="R2154" s="59">
        <v>153500</v>
      </c>
      <c r="S2154" s="59">
        <v>0</v>
      </c>
      <c r="T2154" s="59">
        <v>75189</v>
      </c>
      <c r="U2154" s="59">
        <v>0</v>
      </c>
      <c r="V2154" s="5"/>
      <c r="W2154" s="59">
        <v>75189</v>
      </c>
      <c r="X2154" s="5">
        <v>4800060481</v>
      </c>
      <c r="Y2154" s="7">
        <v>45125</v>
      </c>
      <c r="Z2154" s="7">
        <v>45199</v>
      </c>
    </row>
    <row r="2155" spans="1:26" x14ac:dyDescent="0.25">
      <c r="A2155" s="5">
        <v>800231235</v>
      </c>
      <c r="B2155" s="5" t="s">
        <v>4021</v>
      </c>
      <c r="C2155" s="5" t="s">
        <v>4022</v>
      </c>
      <c r="D2155" s="5">
        <v>3240626</v>
      </c>
      <c r="E2155" s="5" t="s">
        <v>6175</v>
      </c>
      <c r="F2155" s="5" t="s">
        <v>10136</v>
      </c>
      <c r="G2155" s="7">
        <v>45065.311805555553</v>
      </c>
      <c r="H2155" s="7">
        <v>45093</v>
      </c>
      <c r="I2155" s="59">
        <v>103800</v>
      </c>
      <c r="J2155" s="59">
        <v>28705.5</v>
      </c>
      <c r="K2155" s="67" t="s">
        <v>14192</v>
      </c>
      <c r="L2155" s="5"/>
      <c r="M2155" s="5"/>
      <c r="N2155" s="59">
        <v>0</v>
      </c>
      <c r="O2155" s="59">
        <v>38274</v>
      </c>
      <c r="P2155" s="5" t="s">
        <v>13492</v>
      </c>
      <c r="Q2155" s="59">
        <v>103800</v>
      </c>
      <c r="R2155" s="59">
        <v>103800</v>
      </c>
      <c r="S2155" s="59">
        <v>0</v>
      </c>
      <c r="T2155" s="59">
        <v>65526</v>
      </c>
      <c r="U2155" s="59">
        <v>0</v>
      </c>
      <c r="V2155" s="5"/>
      <c r="W2155" s="59">
        <v>65526</v>
      </c>
      <c r="X2155" s="5">
        <v>4800060481</v>
      </c>
      <c r="Y2155" s="7">
        <v>45125</v>
      </c>
      <c r="Z2155" s="7">
        <v>45199</v>
      </c>
    </row>
    <row r="2156" spans="1:26" x14ac:dyDescent="0.25">
      <c r="A2156" s="5">
        <v>800231235</v>
      </c>
      <c r="B2156" s="5" t="s">
        <v>4021</v>
      </c>
      <c r="C2156" s="5" t="s">
        <v>4022</v>
      </c>
      <c r="D2156" s="5">
        <v>3240630</v>
      </c>
      <c r="E2156" s="5" t="s">
        <v>6176</v>
      </c>
      <c r="F2156" s="5" t="s">
        <v>10137</v>
      </c>
      <c r="G2156" s="7">
        <v>45065.313194444447</v>
      </c>
      <c r="H2156" s="7">
        <v>45093</v>
      </c>
      <c r="I2156" s="59">
        <v>74100</v>
      </c>
      <c r="J2156" s="59">
        <v>6430.5</v>
      </c>
      <c r="K2156" s="67" t="s">
        <v>14192</v>
      </c>
      <c r="L2156" s="5"/>
      <c r="M2156" s="5"/>
      <c r="N2156" s="59">
        <v>0</v>
      </c>
      <c r="O2156" s="59">
        <v>8574</v>
      </c>
      <c r="P2156" s="5" t="s">
        <v>13493</v>
      </c>
      <c r="Q2156" s="59">
        <v>74100</v>
      </c>
      <c r="R2156" s="59">
        <v>74100</v>
      </c>
      <c r="S2156" s="59">
        <v>0</v>
      </c>
      <c r="T2156" s="59">
        <v>65526</v>
      </c>
      <c r="U2156" s="59">
        <v>0</v>
      </c>
      <c r="V2156" s="5"/>
      <c r="W2156" s="59">
        <v>65526</v>
      </c>
      <c r="X2156" s="5">
        <v>4800060481</v>
      </c>
      <c r="Y2156" s="7">
        <v>45125</v>
      </c>
      <c r="Z2156" s="7">
        <v>45199</v>
      </c>
    </row>
    <row r="2157" spans="1:26" x14ac:dyDescent="0.25">
      <c r="A2157" s="5">
        <v>800231235</v>
      </c>
      <c r="B2157" s="5" t="s">
        <v>4021</v>
      </c>
      <c r="C2157" s="5" t="s">
        <v>4022</v>
      </c>
      <c r="D2157" s="5">
        <v>3240654</v>
      </c>
      <c r="E2157" s="5" t="s">
        <v>6177</v>
      </c>
      <c r="F2157" s="5" t="s">
        <v>10138</v>
      </c>
      <c r="G2157" s="7">
        <v>45065.340277777781</v>
      </c>
      <c r="H2157" s="7">
        <v>45093</v>
      </c>
      <c r="I2157" s="59">
        <v>74100</v>
      </c>
      <c r="J2157" s="59">
        <v>6430.5</v>
      </c>
      <c r="K2157" s="67" t="s">
        <v>14192</v>
      </c>
      <c r="L2157" s="5"/>
      <c r="M2157" s="5"/>
      <c r="N2157" s="59">
        <v>0</v>
      </c>
      <c r="O2157" s="59">
        <v>0</v>
      </c>
      <c r="P2157" s="5" t="s">
        <v>13494</v>
      </c>
      <c r="Q2157" s="59">
        <v>74100</v>
      </c>
      <c r="R2157" s="59">
        <v>74100</v>
      </c>
      <c r="S2157" s="59">
        <v>2144</v>
      </c>
      <c r="T2157" s="59">
        <v>71956</v>
      </c>
      <c r="U2157" s="59">
        <v>0</v>
      </c>
      <c r="V2157" s="5"/>
      <c r="W2157" s="59">
        <v>65526</v>
      </c>
      <c r="X2157" s="5">
        <v>4800060481</v>
      </c>
      <c r="Y2157" s="7">
        <v>45125</v>
      </c>
      <c r="Z2157" s="7">
        <v>45199</v>
      </c>
    </row>
    <row r="2158" spans="1:26" x14ac:dyDescent="0.25">
      <c r="A2158" s="5">
        <v>800231235</v>
      </c>
      <c r="B2158" s="5" t="s">
        <v>4021</v>
      </c>
      <c r="C2158" s="5" t="s">
        <v>4022</v>
      </c>
      <c r="D2158" s="5">
        <v>3240659</v>
      </c>
      <c r="E2158" s="5" t="s">
        <v>6178</v>
      </c>
      <c r="F2158" s="5" t="s">
        <v>10139</v>
      </c>
      <c r="G2158" s="7">
        <v>45065.34375</v>
      </c>
      <c r="H2158" s="7">
        <v>45093</v>
      </c>
      <c r="I2158" s="59">
        <v>103100</v>
      </c>
      <c r="J2158" s="59">
        <v>28180.5</v>
      </c>
      <c r="K2158" s="67" t="s">
        <v>14192</v>
      </c>
      <c r="L2158" s="5"/>
      <c r="M2158" s="5"/>
      <c r="N2158" s="59">
        <v>0</v>
      </c>
      <c r="O2158" s="59">
        <v>37574</v>
      </c>
      <c r="P2158" s="5" t="s">
        <v>13495</v>
      </c>
      <c r="Q2158" s="59">
        <v>103100</v>
      </c>
      <c r="R2158" s="59">
        <v>103100</v>
      </c>
      <c r="S2158" s="59">
        <v>0</v>
      </c>
      <c r="T2158" s="59">
        <v>65526</v>
      </c>
      <c r="U2158" s="59">
        <v>0</v>
      </c>
      <c r="V2158" s="5"/>
      <c r="W2158" s="59">
        <v>65526</v>
      </c>
      <c r="X2158" s="5">
        <v>4800060481</v>
      </c>
      <c r="Y2158" s="7">
        <v>45125</v>
      </c>
      <c r="Z2158" s="7">
        <v>45199</v>
      </c>
    </row>
    <row r="2159" spans="1:26" x14ac:dyDescent="0.25">
      <c r="A2159" s="5">
        <v>800231235</v>
      </c>
      <c r="B2159" s="5" t="s">
        <v>4021</v>
      </c>
      <c r="C2159" s="5" t="s">
        <v>4022</v>
      </c>
      <c r="D2159" s="5">
        <v>3240703</v>
      </c>
      <c r="E2159" s="5" t="s">
        <v>6179</v>
      </c>
      <c r="F2159" s="5" t="s">
        <v>10140</v>
      </c>
      <c r="G2159" s="7">
        <v>45065.381944444445</v>
      </c>
      <c r="H2159" s="7">
        <v>45093</v>
      </c>
      <c r="I2159" s="59">
        <v>226218</v>
      </c>
      <c r="J2159" s="59">
        <v>21567.75</v>
      </c>
      <c r="K2159" s="67" t="s">
        <v>14192</v>
      </c>
      <c r="L2159" s="5"/>
      <c r="M2159" s="5"/>
      <c r="N2159" s="59">
        <v>0</v>
      </c>
      <c r="O2159" s="59">
        <v>28757</v>
      </c>
      <c r="P2159" s="5" t="s">
        <v>13496</v>
      </c>
      <c r="Q2159" s="59">
        <v>248100</v>
      </c>
      <c r="R2159" s="59">
        <v>248100</v>
      </c>
      <c r="S2159" s="59">
        <v>0</v>
      </c>
      <c r="T2159" s="59">
        <v>197461</v>
      </c>
      <c r="U2159" s="59">
        <v>0</v>
      </c>
      <c r="V2159" s="5"/>
      <c r="W2159" s="59">
        <v>197461</v>
      </c>
      <c r="X2159" s="5">
        <v>4800060821</v>
      </c>
      <c r="Y2159" s="7">
        <v>45155</v>
      </c>
      <c r="Z2159" s="7">
        <v>45199</v>
      </c>
    </row>
    <row r="2160" spans="1:26" x14ac:dyDescent="0.25">
      <c r="A2160" s="5">
        <v>800231235</v>
      </c>
      <c r="B2160" s="5" t="s">
        <v>4021</v>
      </c>
      <c r="C2160" s="5" t="s">
        <v>4022</v>
      </c>
      <c r="D2160" s="5">
        <v>3240718</v>
      </c>
      <c r="E2160" s="5" t="s">
        <v>6180</v>
      </c>
      <c r="F2160" s="5" t="s">
        <v>10141</v>
      </c>
      <c r="G2160" s="7">
        <v>45065.412499999999</v>
      </c>
      <c r="H2160" s="7">
        <v>45093</v>
      </c>
      <c r="I2160" s="59">
        <v>103800</v>
      </c>
      <c r="J2160" s="59">
        <v>28705.5</v>
      </c>
      <c r="K2160" s="67" t="s">
        <v>14192</v>
      </c>
      <c r="L2160" s="5"/>
      <c r="M2160" s="5"/>
      <c r="N2160" s="59">
        <v>0</v>
      </c>
      <c r="O2160" s="59">
        <v>38274</v>
      </c>
      <c r="P2160" s="5" t="s">
        <v>13497</v>
      </c>
      <c r="Q2160" s="59">
        <v>103800</v>
      </c>
      <c r="R2160" s="59">
        <v>103800</v>
      </c>
      <c r="S2160" s="59">
        <v>0</v>
      </c>
      <c r="T2160" s="59">
        <v>65526</v>
      </c>
      <c r="U2160" s="59">
        <v>0</v>
      </c>
      <c r="V2160" s="5"/>
      <c r="W2160" s="59">
        <v>65526</v>
      </c>
      <c r="X2160" s="5">
        <v>4800060481</v>
      </c>
      <c r="Y2160" s="7">
        <v>45125</v>
      </c>
      <c r="Z2160" s="7">
        <v>45199</v>
      </c>
    </row>
    <row r="2161" spans="1:26" x14ac:dyDescent="0.25">
      <c r="A2161" s="5">
        <v>800231235</v>
      </c>
      <c r="B2161" s="5" t="s">
        <v>4021</v>
      </c>
      <c r="C2161" s="5" t="s">
        <v>4022</v>
      </c>
      <c r="D2161" s="5">
        <v>3240725</v>
      </c>
      <c r="E2161" s="5" t="s">
        <v>6181</v>
      </c>
      <c r="F2161" s="5" t="s">
        <v>10142</v>
      </c>
      <c r="G2161" s="7">
        <v>45065.425694444442</v>
      </c>
      <c r="H2161" s="7">
        <v>45093</v>
      </c>
      <c r="I2161" s="59">
        <v>103100</v>
      </c>
      <c r="J2161" s="59">
        <v>20338.5</v>
      </c>
      <c r="K2161" s="67" t="s">
        <v>14192</v>
      </c>
      <c r="L2161" s="5"/>
      <c r="M2161" s="5"/>
      <c r="N2161" s="59">
        <v>0</v>
      </c>
      <c r="O2161" s="59">
        <v>27118</v>
      </c>
      <c r="P2161" s="5" t="s">
        <v>13498</v>
      </c>
      <c r="Q2161" s="59">
        <v>103100</v>
      </c>
      <c r="R2161" s="59">
        <v>103100</v>
      </c>
      <c r="S2161" s="59">
        <v>0</v>
      </c>
      <c r="T2161" s="59">
        <v>75982</v>
      </c>
      <c r="U2161" s="59">
        <v>0</v>
      </c>
      <c r="V2161" s="5"/>
      <c r="W2161" s="59">
        <v>75982</v>
      </c>
      <c r="X2161" s="5">
        <v>4800060481</v>
      </c>
      <c r="Y2161" s="7">
        <v>45125</v>
      </c>
      <c r="Z2161" s="7">
        <v>45199</v>
      </c>
    </row>
    <row r="2162" spans="1:26" x14ac:dyDescent="0.25">
      <c r="A2162" s="5">
        <v>800231235</v>
      </c>
      <c r="B2162" s="5" t="s">
        <v>4021</v>
      </c>
      <c r="C2162" s="5" t="s">
        <v>4022</v>
      </c>
      <c r="D2162" s="5">
        <v>3240767</v>
      </c>
      <c r="E2162" s="5" t="s">
        <v>6182</v>
      </c>
      <c r="F2162" s="5" t="s">
        <v>10143</v>
      </c>
      <c r="G2162" s="7">
        <v>45065.477777777778</v>
      </c>
      <c r="H2162" s="7">
        <v>45093</v>
      </c>
      <c r="I2162" s="59">
        <v>153500</v>
      </c>
      <c r="J2162" s="59">
        <v>58733.25</v>
      </c>
      <c r="K2162" s="67" t="s">
        <v>14192</v>
      </c>
      <c r="L2162" s="5"/>
      <c r="M2162" s="5"/>
      <c r="N2162" s="59">
        <v>0</v>
      </c>
      <c r="O2162" s="59">
        <v>78311</v>
      </c>
      <c r="P2162" s="5" t="s">
        <v>13499</v>
      </c>
      <c r="Q2162" s="59">
        <v>153500</v>
      </c>
      <c r="R2162" s="59">
        <v>153500</v>
      </c>
      <c r="S2162" s="59">
        <v>0</v>
      </c>
      <c r="T2162" s="59">
        <v>75189</v>
      </c>
      <c r="U2162" s="59">
        <v>0</v>
      </c>
      <c r="V2162" s="5"/>
      <c r="W2162" s="59">
        <v>75189</v>
      </c>
      <c r="X2162" s="5">
        <v>4800060481</v>
      </c>
      <c r="Y2162" s="7">
        <v>45125</v>
      </c>
      <c r="Z2162" s="7">
        <v>45199</v>
      </c>
    </row>
    <row r="2163" spans="1:26" x14ac:dyDescent="0.25">
      <c r="A2163" s="5">
        <v>800231235</v>
      </c>
      <c r="B2163" s="5" t="s">
        <v>4021</v>
      </c>
      <c r="C2163" s="5" t="s">
        <v>4022</v>
      </c>
      <c r="D2163" s="5">
        <v>3240800</v>
      </c>
      <c r="E2163" s="5" t="s">
        <v>6183</v>
      </c>
      <c r="F2163" s="5" t="s">
        <v>10144</v>
      </c>
      <c r="G2163" s="7">
        <v>45065.531944444447</v>
      </c>
      <c r="H2163" s="7">
        <v>45093</v>
      </c>
      <c r="I2163" s="59">
        <v>103100</v>
      </c>
      <c r="J2163" s="59">
        <v>20338.5</v>
      </c>
      <c r="K2163" s="67" t="s">
        <v>14192</v>
      </c>
      <c r="L2163" s="5"/>
      <c r="M2163" s="5"/>
      <c r="N2163" s="59">
        <v>0</v>
      </c>
      <c r="O2163" s="59">
        <v>27118</v>
      </c>
      <c r="P2163" s="5" t="s">
        <v>13500</v>
      </c>
      <c r="Q2163" s="59">
        <v>103100</v>
      </c>
      <c r="R2163" s="59">
        <v>103100</v>
      </c>
      <c r="S2163" s="59">
        <v>0</v>
      </c>
      <c r="T2163" s="59">
        <v>75982</v>
      </c>
      <c r="U2163" s="59">
        <v>0</v>
      </c>
      <c r="V2163" s="5"/>
      <c r="W2163" s="59">
        <v>75982</v>
      </c>
      <c r="X2163" s="5">
        <v>4800060481</v>
      </c>
      <c r="Y2163" s="7">
        <v>45125</v>
      </c>
      <c r="Z2163" s="7">
        <v>45199</v>
      </c>
    </row>
    <row r="2164" spans="1:26" x14ac:dyDescent="0.25">
      <c r="A2164" s="5">
        <v>800231235</v>
      </c>
      <c r="B2164" s="5" t="s">
        <v>4021</v>
      </c>
      <c r="C2164" s="5" t="s">
        <v>4022</v>
      </c>
      <c r="D2164" s="5">
        <v>3240892</v>
      </c>
      <c r="E2164" s="5" t="s">
        <v>6184</v>
      </c>
      <c r="F2164" s="5" t="s">
        <v>10145</v>
      </c>
      <c r="G2164" s="7">
        <v>45066.257638888892</v>
      </c>
      <c r="H2164" s="7">
        <v>45092</v>
      </c>
      <c r="I2164" s="59">
        <v>539904</v>
      </c>
      <c r="J2164" s="59">
        <v>8631.75</v>
      </c>
      <c r="K2164" s="67" t="s">
        <v>14192</v>
      </c>
      <c r="L2164" s="5"/>
      <c r="M2164" s="5"/>
      <c r="N2164" s="59">
        <v>0</v>
      </c>
      <c r="O2164" s="59">
        <v>11509</v>
      </c>
      <c r="P2164" s="5" t="s">
        <v>13501</v>
      </c>
      <c r="Q2164" s="59">
        <v>539904</v>
      </c>
      <c r="R2164" s="59">
        <v>539904</v>
      </c>
      <c r="S2164" s="59">
        <v>0</v>
      </c>
      <c r="T2164" s="59">
        <v>528395</v>
      </c>
      <c r="U2164" s="59">
        <v>0</v>
      </c>
      <c r="V2164" s="5"/>
      <c r="W2164" s="59">
        <v>528395</v>
      </c>
      <c r="X2164" s="5">
        <v>4800060821</v>
      </c>
      <c r="Y2164" s="7">
        <v>45155</v>
      </c>
      <c r="Z2164" s="7">
        <v>45199</v>
      </c>
    </row>
    <row r="2165" spans="1:26" x14ac:dyDescent="0.25">
      <c r="A2165" s="5">
        <v>800231235</v>
      </c>
      <c r="B2165" s="5" t="s">
        <v>4021</v>
      </c>
      <c r="C2165" s="5" t="s">
        <v>4022</v>
      </c>
      <c r="D2165" s="5">
        <v>3240967</v>
      </c>
      <c r="E2165" s="5" t="s">
        <v>6185</v>
      </c>
      <c r="F2165" s="5" t="s">
        <v>10146</v>
      </c>
      <c r="G2165" s="7">
        <v>45067.154166666667</v>
      </c>
      <c r="H2165" s="7">
        <v>45093</v>
      </c>
      <c r="I2165" s="59">
        <v>160300</v>
      </c>
      <c r="J2165" s="59">
        <v>8631.75</v>
      </c>
      <c r="K2165" s="67" t="s">
        <v>14192</v>
      </c>
      <c r="L2165" s="5"/>
      <c r="M2165" s="5"/>
      <c r="N2165" s="59">
        <v>0</v>
      </c>
      <c r="O2165" s="59">
        <v>11509</v>
      </c>
      <c r="P2165" s="5" t="s">
        <v>13502</v>
      </c>
      <c r="Q2165" s="59">
        <v>160300</v>
      </c>
      <c r="R2165" s="59">
        <v>160300</v>
      </c>
      <c r="S2165" s="59">
        <v>0</v>
      </c>
      <c r="T2165" s="59">
        <v>148791</v>
      </c>
      <c r="U2165" s="59">
        <v>0</v>
      </c>
      <c r="V2165" s="5"/>
      <c r="W2165" s="59">
        <v>148791</v>
      </c>
      <c r="X2165" s="5">
        <v>4800060481</v>
      </c>
      <c r="Y2165" s="7">
        <v>45125</v>
      </c>
      <c r="Z2165" s="7">
        <v>45199</v>
      </c>
    </row>
    <row r="2166" spans="1:26" x14ac:dyDescent="0.25">
      <c r="A2166" s="5">
        <v>800231235</v>
      </c>
      <c r="B2166" s="5" t="s">
        <v>4021</v>
      </c>
      <c r="C2166" s="5" t="s">
        <v>4022</v>
      </c>
      <c r="D2166" s="5">
        <v>3240977</v>
      </c>
      <c r="E2166" s="5" t="s">
        <v>6186</v>
      </c>
      <c r="F2166" s="5" t="s">
        <v>10147</v>
      </c>
      <c r="G2166" s="7">
        <v>45067.493055555555</v>
      </c>
      <c r="H2166" s="7">
        <v>45093</v>
      </c>
      <c r="I2166" s="59">
        <v>266822</v>
      </c>
      <c r="J2166" s="59">
        <v>266822</v>
      </c>
      <c r="K2166" s="67" t="s">
        <v>14124</v>
      </c>
      <c r="L2166" s="5"/>
      <c r="M2166" s="5"/>
      <c r="N2166" s="59">
        <v>0</v>
      </c>
      <c r="O2166" s="59">
        <v>0</v>
      </c>
      <c r="P2166" s="5"/>
      <c r="Q2166" s="59">
        <v>310800</v>
      </c>
      <c r="R2166" s="59">
        <v>310800</v>
      </c>
      <c r="S2166" s="59">
        <v>0</v>
      </c>
      <c r="T2166" s="59">
        <v>266822</v>
      </c>
      <c r="U2166" s="59">
        <v>266822</v>
      </c>
      <c r="V2166" s="5">
        <v>1222326606</v>
      </c>
      <c r="W2166" s="59">
        <v>0</v>
      </c>
      <c r="X2166" s="5"/>
      <c r="Y2166" s="7"/>
      <c r="Z2166" s="7">
        <v>45199</v>
      </c>
    </row>
    <row r="2167" spans="1:26" x14ac:dyDescent="0.25">
      <c r="A2167" s="5">
        <v>800231235</v>
      </c>
      <c r="B2167" s="5" t="s">
        <v>4021</v>
      </c>
      <c r="C2167" s="5" t="s">
        <v>4022</v>
      </c>
      <c r="D2167" s="5">
        <v>3241070</v>
      </c>
      <c r="E2167" s="5" t="s">
        <v>6187</v>
      </c>
      <c r="F2167" s="5" t="s">
        <v>10148</v>
      </c>
      <c r="G2167" s="7">
        <v>45069.279861111114</v>
      </c>
      <c r="H2167" s="7">
        <v>45093</v>
      </c>
      <c r="I2167" s="59">
        <v>74100</v>
      </c>
      <c r="J2167" s="59">
        <v>6430.5</v>
      </c>
      <c r="K2167" s="67" t="s">
        <v>14192</v>
      </c>
      <c r="L2167" s="5"/>
      <c r="M2167" s="5"/>
      <c r="N2167" s="59">
        <v>0</v>
      </c>
      <c r="O2167" s="59">
        <v>0</v>
      </c>
      <c r="P2167" s="5" t="s">
        <v>13503</v>
      </c>
      <c r="Q2167" s="59">
        <v>74100</v>
      </c>
      <c r="R2167" s="59">
        <v>74100</v>
      </c>
      <c r="S2167" s="59">
        <v>2144</v>
      </c>
      <c r="T2167" s="59">
        <v>71956</v>
      </c>
      <c r="U2167" s="59">
        <v>0</v>
      </c>
      <c r="V2167" s="5"/>
      <c r="W2167" s="59">
        <v>65526</v>
      </c>
      <c r="X2167" s="5">
        <v>4800060481</v>
      </c>
      <c r="Y2167" s="7">
        <v>45125</v>
      </c>
      <c r="Z2167" s="7">
        <v>45199</v>
      </c>
    </row>
    <row r="2168" spans="1:26" x14ac:dyDescent="0.25">
      <c r="A2168" s="5">
        <v>800231235</v>
      </c>
      <c r="B2168" s="5" t="s">
        <v>4021</v>
      </c>
      <c r="C2168" s="5" t="s">
        <v>4022</v>
      </c>
      <c r="D2168" s="5">
        <v>3241085</v>
      </c>
      <c r="E2168" s="5" t="s">
        <v>6188</v>
      </c>
      <c r="F2168" s="5" t="s">
        <v>10149</v>
      </c>
      <c r="G2168" s="7">
        <v>45069.297222222223</v>
      </c>
      <c r="H2168" s="7">
        <v>45093</v>
      </c>
      <c r="I2168" s="59">
        <v>74100</v>
      </c>
      <c r="J2168" s="59">
        <v>6430.5</v>
      </c>
      <c r="K2168" s="67" t="s">
        <v>14192</v>
      </c>
      <c r="L2168" s="5"/>
      <c r="M2168" s="5"/>
      <c r="N2168" s="59">
        <v>0</v>
      </c>
      <c r="O2168" s="59">
        <v>8574</v>
      </c>
      <c r="P2168" s="5" t="s">
        <v>13504</v>
      </c>
      <c r="Q2168" s="59">
        <v>74100</v>
      </c>
      <c r="R2168" s="59">
        <v>74100</v>
      </c>
      <c r="S2168" s="59">
        <v>0</v>
      </c>
      <c r="T2168" s="59">
        <v>65526</v>
      </c>
      <c r="U2168" s="59">
        <v>0</v>
      </c>
      <c r="V2168" s="5"/>
      <c r="W2168" s="59">
        <v>65526</v>
      </c>
      <c r="X2168" s="5">
        <v>4800060481</v>
      </c>
      <c r="Y2168" s="7">
        <v>45125</v>
      </c>
      <c r="Z2168" s="7">
        <v>45199</v>
      </c>
    </row>
    <row r="2169" spans="1:26" x14ac:dyDescent="0.25">
      <c r="A2169" s="5">
        <v>800231235</v>
      </c>
      <c r="B2169" s="5" t="s">
        <v>4021</v>
      </c>
      <c r="C2169" s="5" t="s">
        <v>4022</v>
      </c>
      <c r="D2169" s="5">
        <v>3241096</v>
      </c>
      <c r="E2169" s="5" t="s">
        <v>6189</v>
      </c>
      <c r="F2169" s="5" t="s">
        <v>10150</v>
      </c>
      <c r="G2169" s="7">
        <v>45069.305555555555</v>
      </c>
      <c r="H2169" s="7">
        <v>45093</v>
      </c>
      <c r="I2169" s="59">
        <v>226218</v>
      </c>
      <c r="J2169" s="59">
        <v>21567.75</v>
      </c>
      <c r="K2169" s="67" t="s">
        <v>14192</v>
      </c>
      <c r="L2169" s="5"/>
      <c r="M2169" s="5"/>
      <c r="N2169" s="59">
        <v>0</v>
      </c>
      <c r="O2169" s="59">
        <v>28757</v>
      </c>
      <c r="P2169" s="5" t="s">
        <v>13505</v>
      </c>
      <c r="Q2169" s="59">
        <v>248100</v>
      </c>
      <c r="R2169" s="59">
        <v>248100</v>
      </c>
      <c r="S2169" s="59">
        <v>0</v>
      </c>
      <c r="T2169" s="59">
        <v>197461</v>
      </c>
      <c r="U2169" s="59">
        <v>0</v>
      </c>
      <c r="V2169" s="5"/>
      <c r="W2169" s="59">
        <v>197461</v>
      </c>
      <c r="X2169" s="5">
        <v>4800060821</v>
      </c>
      <c r="Y2169" s="7">
        <v>45155</v>
      </c>
      <c r="Z2169" s="7">
        <v>45199</v>
      </c>
    </row>
    <row r="2170" spans="1:26" x14ac:dyDescent="0.25">
      <c r="A2170" s="5">
        <v>800231235</v>
      </c>
      <c r="B2170" s="5" t="s">
        <v>4021</v>
      </c>
      <c r="C2170" s="5" t="s">
        <v>4022</v>
      </c>
      <c r="D2170" s="5">
        <v>3241115</v>
      </c>
      <c r="E2170" s="5" t="s">
        <v>6190</v>
      </c>
      <c r="F2170" s="5" t="s">
        <v>10151</v>
      </c>
      <c r="G2170" s="7">
        <v>45069.322916666664</v>
      </c>
      <c r="H2170" s="7">
        <v>45093</v>
      </c>
      <c r="I2170" s="59">
        <v>103100</v>
      </c>
      <c r="J2170" s="59">
        <v>28180.5</v>
      </c>
      <c r="K2170" s="67" t="s">
        <v>14192</v>
      </c>
      <c r="L2170" s="5"/>
      <c r="M2170" s="5"/>
      <c r="N2170" s="59">
        <v>0</v>
      </c>
      <c r="O2170" s="59">
        <v>37574</v>
      </c>
      <c r="P2170" s="5" t="s">
        <v>13506</v>
      </c>
      <c r="Q2170" s="59">
        <v>103100</v>
      </c>
      <c r="R2170" s="59">
        <v>103100</v>
      </c>
      <c r="S2170" s="59">
        <v>0</v>
      </c>
      <c r="T2170" s="59">
        <v>65526</v>
      </c>
      <c r="U2170" s="59">
        <v>0</v>
      </c>
      <c r="V2170" s="5"/>
      <c r="W2170" s="59">
        <v>65526</v>
      </c>
      <c r="X2170" s="5">
        <v>4800060481</v>
      </c>
      <c r="Y2170" s="7">
        <v>45125</v>
      </c>
      <c r="Z2170" s="7">
        <v>45199</v>
      </c>
    </row>
    <row r="2171" spans="1:26" x14ac:dyDescent="0.25">
      <c r="A2171" s="5">
        <v>800231235</v>
      </c>
      <c r="B2171" s="5" t="s">
        <v>4021</v>
      </c>
      <c r="C2171" s="5" t="s">
        <v>4022</v>
      </c>
      <c r="D2171" s="5">
        <v>3241129</v>
      </c>
      <c r="E2171" s="5" t="s">
        <v>6191</v>
      </c>
      <c r="F2171" s="5" t="s">
        <v>10152</v>
      </c>
      <c r="G2171" s="7">
        <v>45069.337500000001</v>
      </c>
      <c r="H2171" s="7">
        <v>45093</v>
      </c>
      <c r="I2171" s="59">
        <v>248100</v>
      </c>
      <c r="J2171" s="59">
        <v>21567.75</v>
      </c>
      <c r="K2171" s="67" t="s">
        <v>14192</v>
      </c>
      <c r="L2171" s="5"/>
      <c r="M2171" s="5"/>
      <c r="N2171" s="59">
        <v>0</v>
      </c>
      <c r="O2171" s="59">
        <v>28757</v>
      </c>
      <c r="P2171" s="5" t="s">
        <v>13507</v>
      </c>
      <c r="Q2171" s="59">
        <v>248100</v>
      </c>
      <c r="R2171" s="59">
        <v>248100</v>
      </c>
      <c r="S2171" s="59">
        <v>0</v>
      </c>
      <c r="T2171" s="59">
        <v>219343</v>
      </c>
      <c r="U2171" s="59">
        <v>0</v>
      </c>
      <c r="V2171" s="5"/>
      <c r="W2171" s="59">
        <v>219343</v>
      </c>
      <c r="X2171" s="5">
        <v>4800060821</v>
      </c>
      <c r="Y2171" s="7">
        <v>45155</v>
      </c>
      <c r="Z2171" s="7">
        <v>45199</v>
      </c>
    </row>
    <row r="2172" spans="1:26" x14ac:dyDescent="0.25">
      <c r="A2172" s="5">
        <v>800231235</v>
      </c>
      <c r="B2172" s="5" t="s">
        <v>4021</v>
      </c>
      <c r="C2172" s="5" t="s">
        <v>4022</v>
      </c>
      <c r="D2172" s="5">
        <v>3241133</v>
      </c>
      <c r="E2172" s="5" t="s">
        <v>6192</v>
      </c>
      <c r="F2172" s="5" t="s">
        <v>10153</v>
      </c>
      <c r="G2172" s="7">
        <v>45069.343055555553</v>
      </c>
      <c r="H2172" s="7">
        <v>45093</v>
      </c>
      <c r="I2172" s="59">
        <v>103800</v>
      </c>
      <c r="J2172" s="59">
        <v>28705.5</v>
      </c>
      <c r="K2172" s="67" t="s">
        <v>14192</v>
      </c>
      <c r="L2172" s="5"/>
      <c r="M2172" s="5"/>
      <c r="N2172" s="59">
        <v>0</v>
      </c>
      <c r="O2172" s="59">
        <v>38274</v>
      </c>
      <c r="P2172" s="5" t="s">
        <v>13508</v>
      </c>
      <c r="Q2172" s="59">
        <v>103800</v>
      </c>
      <c r="R2172" s="59">
        <v>103800</v>
      </c>
      <c r="S2172" s="59">
        <v>0</v>
      </c>
      <c r="T2172" s="59">
        <v>65526</v>
      </c>
      <c r="U2172" s="59">
        <v>0</v>
      </c>
      <c r="V2172" s="5"/>
      <c r="W2172" s="59">
        <v>65526</v>
      </c>
      <c r="X2172" s="5">
        <v>4800060481</v>
      </c>
      <c r="Y2172" s="7">
        <v>45125</v>
      </c>
      <c r="Z2172" s="7">
        <v>45199</v>
      </c>
    </row>
    <row r="2173" spans="1:26" x14ac:dyDescent="0.25">
      <c r="A2173" s="5">
        <v>800231235</v>
      </c>
      <c r="B2173" s="5" t="s">
        <v>4021</v>
      </c>
      <c r="C2173" s="5" t="s">
        <v>4022</v>
      </c>
      <c r="D2173" s="5">
        <v>3241144</v>
      </c>
      <c r="E2173" s="5" t="s">
        <v>6193</v>
      </c>
      <c r="F2173" s="5" t="s">
        <v>10154</v>
      </c>
      <c r="G2173" s="7">
        <v>45069.350694444445</v>
      </c>
      <c r="H2173" s="7">
        <v>45093</v>
      </c>
      <c r="I2173" s="59">
        <v>74100</v>
      </c>
      <c r="J2173" s="59">
        <v>6430.5</v>
      </c>
      <c r="K2173" s="67" t="s">
        <v>14192</v>
      </c>
      <c r="L2173" s="5"/>
      <c r="M2173" s="5"/>
      <c r="N2173" s="59">
        <v>0</v>
      </c>
      <c r="O2173" s="59">
        <v>8574</v>
      </c>
      <c r="P2173" s="5" t="s">
        <v>13509</v>
      </c>
      <c r="Q2173" s="59">
        <v>74100</v>
      </c>
      <c r="R2173" s="59">
        <v>74100</v>
      </c>
      <c r="S2173" s="59">
        <v>0</v>
      </c>
      <c r="T2173" s="59">
        <v>65526</v>
      </c>
      <c r="U2173" s="59">
        <v>0</v>
      </c>
      <c r="V2173" s="5"/>
      <c r="W2173" s="59">
        <v>65526</v>
      </c>
      <c r="X2173" s="5">
        <v>4800060481</v>
      </c>
      <c r="Y2173" s="7">
        <v>45125</v>
      </c>
      <c r="Z2173" s="7">
        <v>45199</v>
      </c>
    </row>
    <row r="2174" spans="1:26" x14ac:dyDescent="0.25">
      <c r="A2174" s="5">
        <v>800231235</v>
      </c>
      <c r="B2174" s="5" t="s">
        <v>4021</v>
      </c>
      <c r="C2174" s="5" t="s">
        <v>4022</v>
      </c>
      <c r="D2174" s="5">
        <v>3241199</v>
      </c>
      <c r="E2174" s="5" t="s">
        <v>6194</v>
      </c>
      <c r="F2174" s="5" t="s">
        <v>10155</v>
      </c>
      <c r="G2174" s="7">
        <v>45069.402777777781</v>
      </c>
      <c r="H2174" s="7">
        <v>45093</v>
      </c>
      <c r="I2174" s="59">
        <v>133900</v>
      </c>
      <c r="J2174" s="59">
        <v>48211.5</v>
      </c>
      <c r="K2174" s="67" t="s">
        <v>14192</v>
      </c>
      <c r="L2174" s="5"/>
      <c r="M2174" s="5"/>
      <c r="N2174" s="59">
        <v>0</v>
      </c>
      <c r="O2174" s="59">
        <v>64282</v>
      </c>
      <c r="P2174" s="5" t="s">
        <v>13510</v>
      </c>
      <c r="Q2174" s="59">
        <v>133900</v>
      </c>
      <c r="R2174" s="59">
        <v>133900</v>
      </c>
      <c r="S2174" s="59">
        <v>0</v>
      </c>
      <c r="T2174" s="59">
        <v>69618</v>
      </c>
      <c r="U2174" s="59">
        <v>0</v>
      </c>
      <c r="V2174" s="5"/>
      <c r="W2174" s="59">
        <v>69618</v>
      </c>
      <c r="X2174" s="5">
        <v>4800060481</v>
      </c>
      <c r="Y2174" s="7">
        <v>45125</v>
      </c>
      <c r="Z2174" s="7">
        <v>45199</v>
      </c>
    </row>
    <row r="2175" spans="1:26" x14ac:dyDescent="0.25">
      <c r="A2175" s="5">
        <v>800231235</v>
      </c>
      <c r="B2175" s="5" t="s">
        <v>4021</v>
      </c>
      <c r="C2175" s="5" t="s">
        <v>4022</v>
      </c>
      <c r="D2175" s="5">
        <v>3241204</v>
      </c>
      <c r="E2175" s="5" t="s">
        <v>6195</v>
      </c>
      <c r="F2175" s="5" t="s">
        <v>10156</v>
      </c>
      <c r="G2175" s="7">
        <v>45069.416666666664</v>
      </c>
      <c r="H2175" s="7">
        <v>45128.291666666664</v>
      </c>
      <c r="I2175" s="59">
        <v>256017</v>
      </c>
      <c r="J2175" s="59">
        <v>256017</v>
      </c>
      <c r="K2175" s="67" t="s">
        <v>14205</v>
      </c>
      <c r="L2175" s="5"/>
      <c r="M2175" s="5"/>
      <c r="N2175" s="59">
        <v>0</v>
      </c>
      <c r="O2175" s="59">
        <v>19287</v>
      </c>
      <c r="P2175" s="5" t="s">
        <v>13511</v>
      </c>
      <c r="Q2175" s="59">
        <v>267800</v>
      </c>
      <c r="R2175" s="59">
        <v>267800</v>
      </c>
      <c r="S2175" s="59">
        <v>0</v>
      </c>
      <c r="T2175" s="59">
        <v>248513</v>
      </c>
      <c r="U2175" s="59">
        <v>0</v>
      </c>
      <c r="V2175" s="5"/>
      <c r="W2175" s="59">
        <v>224947</v>
      </c>
      <c r="X2175" s="5">
        <v>4800061536</v>
      </c>
      <c r="Y2175" s="7">
        <v>45224</v>
      </c>
      <c r="Z2175" s="7">
        <v>45199</v>
      </c>
    </row>
    <row r="2176" spans="1:26" x14ac:dyDescent="0.25">
      <c r="A2176" s="5">
        <v>800231235</v>
      </c>
      <c r="B2176" s="5" t="s">
        <v>4021</v>
      </c>
      <c r="C2176" s="5" t="s">
        <v>4022</v>
      </c>
      <c r="D2176" s="5">
        <v>3241234</v>
      </c>
      <c r="E2176" s="5" t="s">
        <v>6196</v>
      </c>
      <c r="F2176" s="5" t="s">
        <v>10157</v>
      </c>
      <c r="G2176" s="7">
        <v>45069.463888888888</v>
      </c>
      <c r="H2176" s="7">
        <v>45093</v>
      </c>
      <c r="I2176" s="59">
        <v>406700</v>
      </c>
      <c r="J2176" s="59">
        <v>35376.75</v>
      </c>
      <c r="K2176" s="67" t="s">
        <v>14192</v>
      </c>
      <c r="L2176" s="5"/>
      <c r="M2176" s="5"/>
      <c r="N2176" s="59">
        <v>0</v>
      </c>
      <c r="O2176" s="59">
        <v>47169</v>
      </c>
      <c r="P2176" s="5" t="s">
        <v>13512</v>
      </c>
      <c r="Q2176" s="59">
        <v>406700</v>
      </c>
      <c r="R2176" s="59">
        <v>406700</v>
      </c>
      <c r="S2176" s="59">
        <v>0</v>
      </c>
      <c r="T2176" s="59">
        <v>359531</v>
      </c>
      <c r="U2176" s="59">
        <v>0</v>
      </c>
      <c r="V2176" s="5"/>
      <c r="W2176" s="59">
        <v>359531</v>
      </c>
      <c r="X2176" s="5">
        <v>4800060821</v>
      </c>
      <c r="Y2176" s="7">
        <v>45155</v>
      </c>
      <c r="Z2176" s="7">
        <v>45199</v>
      </c>
    </row>
    <row r="2177" spans="1:26" x14ac:dyDescent="0.25">
      <c r="A2177" s="5">
        <v>800231235</v>
      </c>
      <c r="B2177" s="5" t="s">
        <v>4021</v>
      </c>
      <c r="C2177" s="5" t="s">
        <v>4022</v>
      </c>
      <c r="D2177" s="5">
        <v>3241242</v>
      </c>
      <c r="E2177" s="5" t="s">
        <v>6197</v>
      </c>
      <c r="F2177" s="5" t="s">
        <v>10158</v>
      </c>
      <c r="G2177" s="7">
        <v>45069.474999999999</v>
      </c>
      <c r="H2177" s="7">
        <v>45092</v>
      </c>
      <c r="I2177" s="59">
        <v>33306006</v>
      </c>
      <c r="J2177" s="59">
        <v>28643165.16</v>
      </c>
      <c r="K2177" s="5" t="s">
        <v>14192</v>
      </c>
      <c r="L2177" s="5"/>
      <c r="M2177" s="5"/>
      <c r="N2177" s="59">
        <v>33306006</v>
      </c>
      <c r="O2177" s="59">
        <v>0</v>
      </c>
      <c r="P2177" s="5" t="s">
        <v>13295</v>
      </c>
      <c r="Q2177" s="59">
        <v>33306006</v>
      </c>
      <c r="R2177" s="59">
        <v>33306006</v>
      </c>
      <c r="S2177" s="59">
        <v>0</v>
      </c>
      <c r="T2177" s="59">
        <v>0</v>
      </c>
      <c r="U2177" s="59">
        <v>0</v>
      </c>
      <c r="V2177" s="5"/>
      <c r="W2177" s="59">
        <v>0</v>
      </c>
      <c r="X2177" s="5"/>
      <c r="Y2177" s="7"/>
      <c r="Z2177" s="7">
        <v>45199</v>
      </c>
    </row>
    <row r="2178" spans="1:26" x14ac:dyDescent="0.25">
      <c r="A2178" s="5">
        <v>800231235</v>
      </c>
      <c r="B2178" s="5" t="s">
        <v>4021</v>
      </c>
      <c r="C2178" s="5" t="s">
        <v>4022</v>
      </c>
      <c r="D2178" s="5">
        <v>3241255</v>
      </c>
      <c r="E2178" s="5" t="s">
        <v>6198</v>
      </c>
      <c r="F2178" s="5" t="s">
        <v>10159</v>
      </c>
      <c r="G2178" s="7">
        <v>45069.49722222222</v>
      </c>
      <c r="H2178" s="7">
        <v>45099</v>
      </c>
      <c r="I2178" s="59">
        <v>54699</v>
      </c>
      <c r="J2178" s="59">
        <v>54699</v>
      </c>
      <c r="K2178" s="67" t="s">
        <v>14124</v>
      </c>
      <c r="L2178" s="5"/>
      <c r="M2178" s="5"/>
      <c r="N2178" s="59">
        <v>0</v>
      </c>
      <c r="O2178" s="59">
        <v>0</v>
      </c>
      <c r="P2178" s="5"/>
      <c r="Q2178" s="59">
        <v>54699</v>
      </c>
      <c r="R2178" s="59">
        <v>54699</v>
      </c>
      <c r="S2178" s="59">
        <v>0</v>
      </c>
      <c r="T2178" s="59">
        <v>54699</v>
      </c>
      <c r="U2178" s="59">
        <v>54699</v>
      </c>
      <c r="V2178" s="5">
        <v>1910998178</v>
      </c>
      <c r="W2178" s="59">
        <v>0</v>
      </c>
      <c r="X2178" s="5"/>
      <c r="Y2178" s="7"/>
      <c r="Z2178" s="7">
        <v>45199</v>
      </c>
    </row>
    <row r="2179" spans="1:26" x14ac:dyDescent="0.25">
      <c r="A2179" s="5">
        <v>800231235</v>
      </c>
      <c r="B2179" s="5" t="s">
        <v>4021</v>
      </c>
      <c r="C2179" s="5" t="s">
        <v>4022</v>
      </c>
      <c r="D2179" s="5">
        <v>3241258</v>
      </c>
      <c r="E2179" s="5" t="s">
        <v>6199</v>
      </c>
      <c r="F2179" s="5" t="s">
        <v>10160</v>
      </c>
      <c r="G2179" s="7">
        <v>45069.50277777778</v>
      </c>
      <c r="H2179" s="7">
        <v>45093</v>
      </c>
      <c r="I2179" s="59">
        <v>74100</v>
      </c>
      <c r="J2179" s="59">
        <v>6430.5</v>
      </c>
      <c r="K2179" s="67" t="s">
        <v>14192</v>
      </c>
      <c r="L2179" s="5"/>
      <c r="M2179" s="5"/>
      <c r="N2179" s="59">
        <v>0</v>
      </c>
      <c r="O2179" s="59">
        <v>8574</v>
      </c>
      <c r="P2179" s="5" t="s">
        <v>13513</v>
      </c>
      <c r="Q2179" s="59">
        <v>74100</v>
      </c>
      <c r="R2179" s="59">
        <v>74100</v>
      </c>
      <c r="S2179" s="59">
        <v>0</v>
      </c>
      <c r="T2179" s="59">
        <v>65526</v>
      </c>
      <c r="U2179" s="59">
        <v>0</v>
      </c>
      <c r="V2179" s="5"/>
      <c r="W2179" s="59">
        <v>65526</v>
      </c>
      <c r="X2179" s="5">
        <v>4800060481</v>
      </c>
      <c r="Y2179" s="7">
        <v>45125</v>
      </c>
      <c r="Z2179" s="7">
        <v>45199</v>
      </c>
    </row>
    <row r="2180" spans="1:26" x14ac:dyDescent="0.25">
      <c r="A2180" s="5">
        <v>800231235</v>
      </c>
      <c r="B2180" s="5" t="s">
        <v>4021</v>
      </c>
      <c r="C2180" s="5" t="s">
        <v>4022</v>
      </c>
      <c r="D2180" s="5">
        <v>3241259</v>
      </c>
      <c r="E2180" s="5" t="s">
        <v>6200</v>
      </c>
      <c r="F2180" s="5" t="s">
        <v>10161</v>
      </c>
      <c r="G2180" s="7">
        <v>45069.504861111112</v>
      </c>
      <c r="H2180" s="7">
        <v>45101</v>
      </c>
      <c r="I2180" s="59">
        <v>102210</v>
      </c>
      <c r="J2180" s="59">
        <v>102210</v>
      </c>
      <c r="K2180" s="67" t="s">
        <v>14131</v>
      </c>
      <c r="L2180" s="5"/>
      <c r="M2180" s="5"/>
      <c r="N2180" s="59">
        <v>102210</v>
      </c>
      <c r="O2180" s="59">
        <v>0</v>
      </c>
      <c r="P2180" s="5" t="s">
        <v>13514</v>
      </c>
      <c r="Q2180" s="59">
        <v>102210</v>
      </c>
      <c r="R2180" s="59">
        <v>102210</v>
      </c>
      <c r="S2180" s="59">
        <v>0</v>
      </c>
      <c r="T2180" s="59">
        <v>0</v>
      </c>
      <c r="U2180" s="59">
        <v>0</v>
      </c>
      <c r="V2180" s="5"/>
      <c r="W2180" s="59">
        <v>0</v>
      </c>
      <c r="X2180" s="5"/>
      <c r="Y2180" s="7"/>
      <c r="Z2180" s="7">
        <v>45199</v>
      </c>
    </row>
    <row r="2181" spans="1:26" x14ac:dyDescent="0.25">
      <c r="A2181" s="5">
        <v>800231235</v>
      </c>
      <c r="B2181" s="5" t="s">
        <v>4021</v>
      </c>
      <c r="C2181" s="5" t="s">
        <v>4022</v>
      </c>
      <c r="D2181" s="5">
        <v>3241267</v>
      </c>
      <c r="E2181" s="5" t="s">
        <v>6201</v>
      </c>
      <c r="F2181" s="5" t="s">
        <v>10162</v>
      </c>
      <c r="G2181" s="7">
        <v>45069.519444444442</v>
      </c>
      <c r="H2181" s="7">
        <v>45093</v>
      </c>
      <c r="I2181" s="59">
        <v>74100</v>
      </c>
      <c r="J2181" s="59">
        <v>6430.5</v>
      </c>
      <c r="K2181" s="67" t="s">
        <v>14192</v>
      </c>
      <c r="L2181" s="5"/>
      <c r="M2181" s="5"/>
      <c r="N2181" s="59">
        <v>0</v>
      </c>
      <c r="O2181" s="59">
        <v>8574</v>
      </c>
      <c r="P2181" s="5" t="s">
        <v>13515</v>
      </c>
      <c r="Q2181" s="59">
        <v>74100</v>
      </c>
      <c r="R2181" s="59">
        <v>74100</v>
      </c>
      <c r="S2181" s="59">
        <v>0</v>
      </c>
      <c r="T2181" s="59">
        <v>65526</v>
      </c>
      <c r="U2181" s="59">
        <v>0</v>
      </c>
      <c r="V2181" s="5"/>
      <c r="W2181" s="59">
        <v>65526</v>
      </c>
      <c r="X2181" s="5">
        <v>4800060481</v>
      </c>
      <c r="Y2181" s="7">
        <v>45125</v>
      </c>
      <c r="Z2181" s="7">
        <v>45199</v>
      </c>
    </row>
    <row r="2182" spans="1:26" x14ac:dyDescent="0.25">
      <c r="A2182" s="5">
        <v>800231235</v>
      </c>
      <c r="B2182" s="5" t="s">
        <v>4021</v>
      </c>
      <c r="C2182" s="5" t="s">
        <v>4022</v>
      </c>
      <c r="D2182" s="5">
        <v>3241274</v>
      </c>
      <c r="E2182" s="5" t="s">
        <v>6202</v>
      </c>
      <c r="F2182" s="5" t="s">
        <v>10163</v>
      </c>
      <c r="G2182" s="7">
        <v>45069.53402777778</v>
      </c>
      <c r="H2182" s="7">
        <v>45093</v>
      </c>
      <c r="I2182" s="59">
        <v>74100</v>
      </c>
      <c r="J2182" s="59">
        <v>6430.5</v>
      </c>
      <c r="K2182" s="67" t="s">
        <v>14192</v>
      </c>
      <c r="L2182" s="5"/>
      <c r="M2182" s="5"/>
      <c r="N2182" s="59">
        <v>0</v>
      </c>
      <c r="O2182" s="59">
        <v>8574</v>
      </c>
      <c r="P2182" s="5" t="s">
        <v>13516</v>
      </c>
      <c r="Q2182" s="59">
        <v>74100</v>
      </c>
      <c r="R2182" s="59">
        <v>74100</v>
      </c>
      <c r="S2182" s="59">
        <v>0</v>
      </c>
      <c r="T2182" s="59">
        <v>65526</v>
      </c>
      <c r="U2182" s="59">
        <v>0</v>
      </c>
      <c r="V2182" s="5"/>
      <c r="W2182" s="59">
        <v>65526</v>
      </c>
      <c r="X2182" s="5">
        <v>4800060481</v>
      </c>
      <c r="Y2182" s="7">
        <v>45125</v>
      </c>
      <c r="Z2182" s="7">
        <v>45199</v>
      </c>
    </row>
    <row r="2183" spans="1:26" x14ac:dyDescent="0.25">
      <c r="A2183" s="5">
        <v>800231235</v>
      </c>
      <c r="B2183" s="5" t="s">
        <v>4021</v>
      </c>
      <c r="C2183" s="5" t="s">
        <v>4022</v>
      </c>
      <c r="D2183" s="5">
        <v>3241292</v>
      </c>
      <c r="E2183" s="5" t="s">
        <v>6203</v>
      </c>
      <c r="F2183" s="5" t="s">
        <v>10164</v>
      </c>
      <c r="G2183" s="7">
        <v>45069.57916666667</v>
      </c>
      <c r="H2183" s="7">
        <v>45093</v>
      </c>
      <c r="I2183" s="59">
        <v>74100</v>
      </c>
      <c r="J2183" s="59">
        <v>6430.5</v>
      </c>
      <c r="K2183" s="67" t="s">
        <v>14192</v>
      </c>
      <c r="L2183" s="5"/>
      <c r="M2183" s="5"/>
      <c r="N2183" s="59">
        <v>0</v>
      </c>
      <c r="O2183" s="59">
        <v>8574</v>
      </c>
      <c r="P2183" s="5" t="s">
        <v>13517</v>
      </c>
      <c r="Q2183" s="59">
        <v>74100</v>
      </c>
      <c r="R2183" s="59">
        <v>74100</v>
      </c>
      <c r="S2183" s="59">
        <v>0</v>
      </c>
      <c r="T2183" s="59">
        <v>65526</v>
      </c>
      <c r="U2183" s="59">
        <v>0</v>
      </c>
      <c r="V2183" s="5"/>
      <c r="W2183" s="59">
        <v>65526</v>
      </c>
      <c r="X2183" s="5">
        <v>4800060481</v>
      </c>
      <c r="Y2183" s="7">
        <v>45125</v>
      </c>
      <c r="Z2183" s="7">
        <v>45199</v>
      </c>
    </row>
    <row r="2184" spans="1:26" x14ac:dyDescent="0.25">
      <c r="A2184" s="5">
        <v>800231235</v>
      </c>
      <c r="B2184" s="5" t="s">
        <v>4021</v>
      </c>
      <c r="C2184" s="5" t="s">
        <v>4022</v>
      </c>
      <c r="D2184" s="5">
        <v>3241299</v>
      </c>
      <c r="E2184" s="5" t="s">
        <v>6204</v>
      </c>
      <c r="F2184" s="5" t="s">
        <v>10165</v>
      </c>
      <c r="G2184" s="7">
        <v>45069.587500000001</v>
      </c>
      <c r="H2184" s="7">
        <v>45093</v>
      </c>
      <c r="I2184" s="59">
        <v>522300</v>
      </c>
      <c r="J2184" s="59">
        <v>483775</v>
      </c>
      <c r="K2184" s="67" t="s">
        <v>14192</v>
      </c>
      <c r="L2184" s="5"/>
      <c r="M2184" s="5"/>
      <c r="N2184" s="59">
        <v>0</v>
      </c>
      <c r="O2184" s="59">
        <v>154100</v>
      </c>
      <c r="P2184" s="5" t="s">
        <v>13518</v>
      </c>
      <c r="Q2184" s="59">
        <v>526400</v>
      </c>
      <c r="R2184" s="59">
        <v>526400</v>
      </c>
      <c r="S2184" s="59">
        <v>0</v>
      </c>
      <c r="T2184" s="59">
        <v>368200</v>
      </c>
      <c r="U2184" s="59">
        <v>368200</v>
      </c>
      <c r="V2184" s="5">
        <v>1222326607</v>
      </c>
      <c r="W2184" s="59">
        <v>0</v>
      </c>
      <c r="X2184" s="5"/>
      <c r="Y2184" s="7"/>
      <c r="Z2184" s="7">
        <v>45199</v>
      </c>
    </row>
    <row r="2185" spans="1:26" x14ac:dyDescent="0.25">
      <c r="A2185" s="5">
        <v>800231235</v>
      </c>
      <c r="B2185" s="5" t="s">
        <v>4021</v>
      </c>
      <c r="C2185" s="5" t="s">
        <v>4022</v>
      </c>
      <c r="D2185" s="5">
        <v>3241308</v>
      </c>
      <c r="E2185" s="5" t="s">
        <v>6205</v>
      </c>
      <c r="F2185" s="5" t="s">
        <v>10166</v>
      </c>
      <c r="G2185" s="7">
        <v>45069.601388888892</v>
      </c>
      <c r="H2185" s="7">
        <v>45093</v>
      </c>
      <c r="I2185" s="59">
        <v>74100</v>
      </c>
      <c r="J2185" s="59">
        <v>6430.5</v>
      </c>
      <c r="K2185" s="67" t="s">
        <v>14192</v>
      </c>
      <c r="L2185" s="5"/>
      <c r="M2185" s="5"/>
      <c r="N2185" s="59">
        <v>0</v>
      </c>
      <c r="O2185" s="59">
        <v>8574</v>
      </c>
      <c r="P2185" s="5" t="s">
        <v>13519</v>
      </c>
      <c r="Q2185" s="59">
        <v>74100</v>
      </c>
      <c r="R2185" s="59">
        <v>74100</v>
      </c>
      <c r="S2185" s="59">
        <v>0</v>
      </c>
      <c r="T2185" s="59">
        <v>65526</v>
      </c>
      <c r="U2185" s="59">
        <v>0</v>
      </c>
      <c r="V2185" s="5"/>
      <c r="W2185" s="59">
        <v>65526</v>
      </c>
      <c r="X2185" s="5">
        <v>4800060481</v>
      </c>
      <c r="Y2185" s="7">
        <v>45125</v>
      </c>
      <c r="Z2185" s="7">
        <v>45199</v>
      </c>
    </row>
    <row r="2186" spans="1:26" x14ac:dyDescent="0.25">
      <c r="A2186" s="5">
        <v>800231235</v>
      </c>
      <c r="B2186" s="5" t="s">
        <v>4021</v>
      </c>
      <c r="C2186" s="5" t="s">
        <v>4022</v>
      </c>
      <c r="D2186" s="5">
        <v>3241311</v>
      </c>
      <c r="E2186" s="5" t="s">
        <v>6206</v>
      </c>
      <c r="F2186" s="5" t="s">
        <v>10167</v>
      </c>
      <c r="G2186" s="7">
        <v>45069.61041666667</v>
      </c>
      <c r="H2186" s="7">
        <v>45092</v>
      </c>
      <c r="I2186" s="59">
        <v>20956570</v>
      </c>
      <c r="J2186" s="59">
        <v>18022650.199999999</v>
      </c>
      <c r="K2186" s="5" t="s">
        <v>14192</v>
      </c>
      <c r="L2186" s="5"/>
      <c r="M2186" s="5"/>
      <c r="N2186" s="59">
        <v>20956570</v>
      </c>
      <c r="O2186" s="59">
        <v>0</v>
      </c>
      <c r="P2186" s="5" t="s">
        <v>13295</v>
      </c>
      <c r="Q2186" s="59">
        <v>20956570</v>
      </c>
      <c r="R2186" s="59">
        <v>20956570</v>
      </c>
      <c r="S2186" s="59">
        <v>0</v>
      </c>
      <c r="T2186" s="59">
        <v>0</v>
      </c>
      <c r="U2186" s="59">
        <v>0</v>
      </c>
      <c r="V2186" s="5"/>
      <c r="W2186" s="59">
        <v>0</v>
      </c>
      <c r="X2186" s="5"/>
      <c r="Y2186" s="7"/>
      <c r="Z2186" s="7">
        <v>45199</v>
      </c>
    </row>
    <row r="2187" spans="1:26" x14ac:dyDescent="0.25">
      <c r="A2187" s="5">
        <v>800231235</v>
      </c>
      <c r="B2187" s="5" t="s">
        <v>4021</v>
      </c>
      <c r="C2187" s="5" t="s">
        <v>4022</v>
      </c>
      <c r="D2187" s="5">
        <v>3241323</v>
      </c>
      <c r="E2187" s="5" t="s">
        <v>6207</v>
      </c>
      <c r="F2187" s="5" t="s">
        <v>10168</v>
      </c>
      <c r="G2187" s="7">
        <v>45069.63958333333</v>
      </c>
      <c r="H2187" s="7">
        <v>45093</v>
      </c>
      <c r="I2187" s="59">
        <v>103800</v>
      </c>
      <c r="J2187" s="59">
        <v>28705.5</v>
      </c>
      <c r="K2187" s="67" t="s">
        <v>14192</v>
      </c>
      <c r="L2187" s="5"/>
      <c r="M2187" s="5"/>
      <c r="N2187" s="59">
        <v>0</v>
      </c>
      <c r="O2187" s="59">
        <v>38274</v>
      </c>
      <c r="P2187" s="5" t="s">
        <v>13520</v>
      </c>
      <c r="Q2187" s="59">
        <v>103800</v>
      </c>
      <c r="R2187" s="59">
        <v>103800</v>
      </c>
      <c r="S2187" s="59">
        <v>0</v>
      </c>
      <c r="T2187" s="59">
        <v>65526</v>
      </c>
      <c r="U2187" s="59">
        <v>0</v>
      </c>
      <c r="V2187" s="5"/>
      <c r="W2187" s="59">
        <v>65526</v>
      </c>
      <c r="X2187" s="5">
        <v>4800060481</v>
      </c>
      <c r="Y2187" s="7">
        <v>45125</v>
      </c>
      <c r="Z2187" s="7">
        <v>45199</v>
      </c>
    </row>
    <row r="2188" spans="1:26" x14ac:dyDescent="0.25">
      <c r="A2188" s="5">
        <v>800231235</v>
      </c>
      <c r="B2188" s="5" t="s">
        <v>4021</v>
      </c>
      <c r="C2188" s="5" t="s">
        <v>4022</v>
      </c>
      <c r="D2188" s="5">
        <v>3241330</v>
      </c>
      <c r="E2188" s="5" t="s">
        <v>6208</v>
      </c>
      <c r="F2188" s="5" t="s">
        <v>10169</v>
      </c>
      <c r="G2188" s="7">
        <v>45069.645138888889</v>
      </c>
      <c r="H2188" s="7">
        <v>45092</v>
      </c>
      <c r="I2188" s="59">
        <v>28329528</v>
      </c>
      <c r="J2188" s="59">
        <v>24363394.079999998</v>
      </c>
      <c r="K2188" s="5" t="s">
        <v>14192</v>
      </c>
      <c r="L2188" s="5"/>
      <c r="M2188" s="5"/>
      <c r="N2188" s="59">
        <v>28329528</v>
      </c>
      <c r="O2188" s="59">
        <v>0</v>
      </c>
      <c r="P2188" s="5" t="s">
        <v>13295</v>
      </c>
      <c r="Q2188" s="59">
        <v>28329528</v>
      </c>
      <c r="R2188" s="59">
        <v>28329528</v>
      </c>
      <c r="S2188" s="59">
        <v>0</v>
      </c>
      <c r="T2188" s="59">
        <v>0</v>
      </c>
      <c r="U2188" s="59">
        <v>0</v>
      </c>
      <c r="V2188" s="5"/>
      <c r="W2188" s="59">
        <v>0</v>
      </c>
      <c r="X2188" s="5"/>
      <c r="Y2188" s="7"/>
      <c r="Z2188" s="7">
        <v>45199</v>
      </c>
    </row>
    <row r="2189" spans="1:26" x14ac:dyDescent="0.25">
      <c r="A2189" s="5">
        <v>800231235</v>
      </c>
      <c r="B2189" s="5" t="s">
        <v>4021</v>
      </c>
      <c r="C2189" s="5" t="s">
        <v>4022</v>
      </c>
      <c r="D2189" s="5">
        <v>3241377</v>
      </c>
      <c r="E2189" s="5" t="s">
        <v>6209</v>
      </c>
      <c r="F2189" s="5" t="s">
        <v>10170</v>
      </c>
      <c r="G2189" s="7">
        <v>45069.725694444445</v>
      </c>
      <c r="H2189" s="7">
        <v>45092</v>
      </c>
      <c r="I2189" s="59">
        <v>41087490</v>
      </c>
      <c r="J2189" s="59">
        <v>35335241.399999999</v>
      </c>
      <c r="K2189" s="5" t="s">
        <v>14192</v>
      </c>
      <c r="L2189" s="5"/>
      <c r="M2189" s="5"/>
      <c r="N2189" s="59">
        <v>41087490</v>
      </c>
      <c r="O2189" s="59">
        <v>0</v>
      </c>
      <c r="P2189" s="5" t="s">
        <v>13295</v>
      </c>
      <c r="Q2189" s="59">
        <v>41087490</v>
      </c>
      <c r="R2189" s="59">
        <v>41087490</v>
      </c>
      <c r="S2189" s="59">
        <v>0</v>
      </c>
      <c r="T2189" s="59">
        <v>0</v>
      </c>
      <c r="U2189" s="59">
        <v>0</v>
      </c>
      <c r="V2189" s="5"/>
      <c r="W2189" s="59">
        <v>0</v>
      </c>
      <c r="X2189" s="5"/>
      <c r="Y2189" s="7"/>
      <c r="Z2189" s="7">
        <v>45199</v>
      </c>
    </row>
    <row r="2190" spans="1:26" x14ac:dyDescent="0.25">
      <c r="A2190" s="5">
        <v>800231235</v>
      </c>
      <c r="B2190" s="5" t="s">
        <v>4021</v>
      </c>
      <c r="C2190" s="5" t="s">
        <v>4022</v>
      </c>
      <c r="D2190" s="5">
        <v>3241391</v>
      </c>
      <c r="E2190" s="5" t="s">
        <v>6210</v>
      </c>
      <c r="F2190" s="5" t="s">
        <v>10171</v>
      </c>
      <c r="G2190" s="7">
        <v>45070.254861111112</v>
      </c>
      <c r="H2190" s="7">
        <v>45093</v>
      </c>
      <c r="I2190" s="59">
        <v>103100</v>
      </c>
      <c r="J2190" s="59">
        <v>28180.5</v>
      </c>
      <c r="K2190" s="67" t="s">
        <v>14192</v>
      </c>
      <c r="L2190" s="5"/>
      <c r="M2190" s="5"/>
      <c r="N2190" s="59">
        <v>0</v>
      </c>
      <c r="O2190" s="59">
        <v>37574</v>
      </c>
      <c r="P2190" s="5" t="s">
        <v>13521</v>
      </c>
      <c r="Q2190" s="59">
        <v>103100</v>
      </c>
      <c r="R2190" s="59">
        <v>103100</v>
      </c>
      <c r="S2190" s="59">
        <v>0</v>
      </c>
      <c r="T2190" s="59">
        <v>65526</v>
      </c>
      <c r="U2190" s="59">
        <v>0</v>
      </c>
      <c r="V2190" s="5"/>
      <c r="W2190" s="59">
        <v>65526</v>
      </c>
      <c r="X2190" s="5">
        <v>4800060481</v>
      </c>
      <c r="Y2190" s="7">
        <v>45125</v>
      </c>
      <c r="Z2190" s="7">
        <v>45199</v>
      </c>
    </row>
    <row r="2191" spans="1:26" x14ac:dyDescent="0.25">
      <c r="A2191" s="5">
        <v>800231235</v>
      </c>
      <c r="B2191" s="5" t="s">
        <v>4021</v>
      </c>
      <c r="C2191" s="5" t="s">
        <v>4022</v>
      </c>
      <c r="D2191" s="5">
        <v>3241450</v>
      </c>
      <c r="E2191" s="5" t="s">
        <v>6211</v>
      </c>
      <c r="F2191" s="5" t="s">
        <v>10172</v>
      </c>
      <c r="G2191" s="7">
        <v>45070.329861111109</v>
      </c>
      <c r="H2191" s="7">
        <v>45093</v>
      </c>
      <c r="I2191" s="59">
        <v>23501</v>
      </c>
      <c r="J2191" s="59">
        <v>23501</v>
      </c>
      <c r="K2191" s="67" t="s">
        <v>14124</v>
      </c>
      <c r="L2191" s="5"/>
      <c r="M2191" s="5"/>
      <c r="N2191" s="59">
        <v>0</v>
      </c>
      <c r="O2191" s="59">
        <v>0</v>
      </c>
      <c r="P2191" s="5"/>
      <c r="Q2191" s="59">
        <v>27600</v>
      </c>
      <c r="R2191" s="59">
        <v>27600</v>
      </c>
      <c r="S2191" s="59">
        <v>0</v>
      </c>
      <c r="T2191" s="59">
        <v>23501</v>
      </c>
      <c r="U2191" s="59">
        <v>23501</v>
      </c>
      <c r="V2191" s="5">
        <v>1222326608</v>
      </c>
      <c r="W2191" s="59">
        <v>0</v>
      </c>
      <c r="X2191" s="5"/>
      <c r="Y2191" s="7"/>
      <c r="Z2191" s="7">
        <v>45199</v>
      </c>
    </row>
    <row r="2192" spans="1:26" x14ac:dyDescent="0.25">
      <c r="A2192" s="5">
        <v>800231235</v>
      </c>
      <c r="B2192" s="5" t="s">
        <v>4021</v>
      </c>
      <c r="C2192" s="5" t="s">
        <v>4022</v>
      </c>
      <c r="D2192" s="5">
        <v>3241459</v>
      </c>
      <c r="E2192" s="5" t="s">
        <v>6212</v>
      </c>
      <c r="F2192" s="5" t="s">
        <v>10173</v>
      </c>
      <c r="G2192" s="7">
        <v>45070.341666666667</v>
      </c>
      <c r="H2192" s="7">
        <v>45093</v>
      </c>
      <c r="I2192" s="59">
        <v>248100</v>
      </c>
      <c r="J2192" s="59">
        <v>21567.75</v>
      </c>
      <c r="K2192" s="67" t="s">
        <v>14192</v>
      </c>
      <c r="L2192" s="5"/>
      <c r="M2192" s="5"/>
      <c r="N2192" s="59">
        <v>0</v>
      </c>
      <c r="O2192" s="59">
        <v>28757</v>
      </c>
      <c r="P2192" s="5" t="s">
        <v>13522</v>
      </c>
      <c r="Q2192" s="59">
        <v>248100</v>
      </c>
      <c r="R2192" s="59">
        <v>248100</v>
      </c>
      <c r="S2192" s="59">
        <v>0</v>
      </c>
      <c r="T2192" s="59">
        <v>219343</v>
      </c>
      <c r="U2192" s="59">
        <v>0</v>
      </c>
      <c r="V2192" s="5"/>
      <c r="W2192" s="59">
        <v>219343</v>
      </c>
      <c r="X2192" s="5">
        <v>4800060821</v>
      </c>
      <c r="Y2192" s="7">
        <v>45155</v>
      </c>
      <c r="Z2192" s="7">
        <v>45199</v>
      </c>
    </row>
    <row r="2193" spans="1:26" x14ac:dyDescent="0.25">
      <c r="A2193" s="5">
        <v>800231235</v>
      </c>
      <c r="B2193" s="5" t="s">
        <v>4021</v>
      </c>
      <c r="C2193" s="5" t="s">
        <v>4022</v>
      </c>
      <c r="D2193" s="5">
        <v>3241466</v>
      </c>
      <c r="E2193" s="5" t="s">
        <v>6213</v>
      </c>
      <c r="F2193" s="5" t="s">
        <v>10174</v>
      </c>
      <c r="G2193" s="7">
        <v>45070.347916666666</v>
      </c>
      <c r="H2193" s="7">
        <v>45093</v>
      </c>
      <c r="I2193" s="59">
        <v>74100</v>
      </c>
      <c r="J2193" s="59">
        <v>6430.5</v>
      </c>
      <c r="K2193" s="67" t="s">
        <v>14192</v>
      </c>
      <c r="L2193" s="5"/>
      <c r="M2193" s="5"/>
      <c r="N2193" s="59">
        <v>0</v>
      </c>
      <c r="O2193" s="59">
        <v>8574</v>
      </c>
      <c r="P2193" s="5" t="s">
        <v>13523</v>
      </c>
      <c r="Q2193" s="59">
        <v>74100</v>
      </c>
      <c r="R2193" s="59">
        <v>74100</v>
      </c>
      <c r="S2193" s="59">
        <v>0</v>
      </c>
      <c r="T2193" s="59">
        <v>65526</v>
      </c>
      <c r="U2193" s="59">
        <v>0</v>
      </c>
      <c r="V2193" s="5"/>
      <c r="W2193" s="59">
        <v>65526</v>
      </c>
      <c r="X2193" s="5">
        <v>4800060481</v>
      </c>
      <c r="Y2193" s="7">
        <v>45125</v>
      </c>
      <c r="Z2193" s="7">
        <v>45199</v>
      </c>
    </row>
    <row r="2194" spans="1:26" x14ac:dyDescent="0.25">
      <c r="A2194" s="5">
        <v>800231235</v>
      </c>
      <c r="B2194" s="5" t="s">
        <v>4021</v>
      </c>
      <c r="C2194" s="5" t="s">
        <v>4022</v>
      </c>
      <c r="D2194" s="5">
        <v>3241473</v>
      </c>
      <c r="E2194" s="5" t="s">
        <v>6214</v>
      </c>
      <c r="F2194" s="5" t="s">
        <v>10175</v>
      </c>
      <c r="G2194" s="7">
        <v>45070.356249999997</v>
      </c>
      <c r="H2194" s="7">
        <v>45093</v>
      </c>
      <c r="I2194" s="59">
        <v>74100</v>
      </c>
      <c r="J2194" s="59">
        <v>6430.5</v>
      </c>
      <c r="K2194" s="67" t="s">
        <v>14192</v>
      </c>
      <c r="L2194" s="5"/>
      <c r="M2194" s="5"/>
      <c r="N2194" s="59">
        <v>0</v>
      </c>
      <c r="O2194" s="59">
        <v>8574</v>
      </c>
      <c r="P2194" s="5" t="s">
        <v>13524</v>
      </c>
      <c r="Q2194" s="59">
        <v>74100</v>
      </c>
      <c r="R2194" s="59">
        <v>74100</v>
      </c>
      <c r="S2194" s="59">
        <v>0</v>
      </c>
      <c r="T2194" s="59">
        <v>65526</v>
      </c>
      <c r="U2194" s="59">
        <v>0</v>
      </c>
      <c r="V2194" s="5"/>
      <c r="W2194" s="59">
        <v>65526</v>
      </c>
      <c r="X2194" s="5">
        <v>4800060481</v>
      </c>
      <c r="Y2194" s="7">
        <v>45125</v>
      </c>
      <c r="Z2194" s="7">
        <v>45199</v>
      </c>
    </row>
    <row r="2195" spans="1:26" x14ac:dyDescent="0.25">
      <c r="A2195" s="5">
        <v>800231235</v>
      </c>
      <c r="B2195" s="5" t="s">
        <v>4021</v>
      </c>
      <c r="C2195" s="5" t="s">
        <v>4022</v>
      </c>
      <c r="D2195" s="5">
        <v>3241489</v>
      </c>
      <c r="E2195" s="5" t="s">
        <v>6215</v>
      </c>
      <c r="F2195" s="5" t="s">
        <v>10176</v>
      </c>
      <c r="G2195" s="7">
        <v>45070.367361111108</v>
      </c>
      <c r="H2195" s="7">
        <v>45093</v>
      </c>
      <c r="I2195" s="59">
        <v>74100</v>
      </c>
      <c r="J2195" s="59">
        <v>6430.5</v>
      </c>
      <c r="K2195" s="67" t="s">
        <v>14192</v>
      </c>
      <c r="L2195" s="5"/>
      <c r="M2195" s="5"/>
      <c r="N2195" s="59">
        <v>0</v>
      </c>
      <c r="O2195" s="59">
        <v>8574</v>
      </c>
      <c r="P2195" s="5" t="s">
        <v>13525</v>
      </c>
      <c r="Q2195" s="59">
        <v>74100</v>
      </c>
      <c r="R2195" s="59">
        <v>74100</v>
      </c>
      <c r="S2195" s="59">
        <v>0</v>
      </c>
      <c r="T2195" s="59">
        <v>65526</v>
      </c>
      <c r="U2195" s="59">
        <v>0</v>
      </c>
      <c r="V2195" s="5"/>
      <c r="W2195" s="59">
        <v>65526</v>
      </c>
      <c r="X2195" s="5">
        <v>4800060481</v>
      </c>
      <c r="Y2195" s="7">
        <v>45125</v>
      </c>
      <c r="Z2195" s="7">
        <v>45199</v>
      </c>
    </row>
    <row r="2196" spans="1:26" x14ac:dyDescent="0.25">
      <c r="A2196" s="5">
        <v>800231235</v>
      </c>
      <c r="B2196" s="5" t="s">
        <v>4021</v>
      </c>
      <c r="C2196" s="5" t="s">
        <v>4022</v>
      </c>
      <c r="D2196" s="5">
        <v>3241490</v>
      </c>
      <c r="E2196" s="5" t="s">
        <v>6216</v>
      </c>
      <c r="F2196" s="5" t="s">
        <v>10177</v>
      </c>
      <c r="G2196" s="7">
        <v>45070.370138888888</v>
      </c>
      <c r="H2196" s="7">
        <v>45093</v>
      </c>
      <c r="I2196" s="59">
        <v>153500</v>
      </c>
      <c r="J2196" s="59">
        <v>58733.25</v>
      </c>
      <c r="K2196" s="67" t="s">
        <v>14192</v>
      </c>
      <c r="L2196" s="5"/>
      <c r="M2196" s="5"/>
      <c r="N2196" s="59">
        <v>0</v>
      </c>
      <c r="O2196" s="59">
        <v>78311</v>
      </c>
      <c r="P2196" s="5" t="s">
        <v>13526</v>
      </c>
      <c r="Q2196" s="59">
        <v>153500</v>
      </c>
      <c r="R2196" s="59">
        <v>153500</v>
      </c>
      <c r="S2196" s="59">
        <v>0</v>
      </c>
      <c r="T2196" s="59">
        <v>75189</v>
      </c>
      <c r="U2196" s="59">
        <v>0</v>
      </c>
      <c r="V2196" s="5"/>
      <c r="W2196" s="59">
        <v>75189</v>
      </c>
      <c r="X2196" s="5">
        <v>4800060481</v>
      </c>
      <c r="Y2196" s="7">
        <v>45125</v>
      </c>
      <c r="Z2196" s="7">
        <v>45199</v>
      </c>
    </row>
    <row r="2197" spans="1:26" x14ac:dyDescent="0.25">
      <c r="A2197" s="5">
        <v>800231235</v>
      </c>
      <c r="B2197" s="5" t="s">
        <v>4021</v>
      </c>
      <c r="C2197" s="5" t="s">
        <v>4022</v>
      </c>
      <c r="D2197" s="5">
        <v>3241512</v>
      </c>
      <c r="E2197" s="5" t="s">
        <v>6217</v>
      </c>
      <c r="F2197" s="5" t="s">
        <v>10178</v>
      </c>
      <c r="G2197" s="7">
        <v>45070.400694444441</v>
      </c>
      <c r="H2197" s="7">
        <v>45093</v>
      </c>
      <c r="I2197" s="59">
        <v>74100</v>
      </c>
      <c r="J2197" s="59">
        <v>6430.5</v>
      </c>
      <c r="K2197" s="67" t="s">
        <v>14192</v>
      </c>
      <c r="L2197" s="5"/>
      <c r="M2197" s="5"/>
      <c r="N2197" s="59">
        <v>0</v>
      </c>
      <c r="O2197" s="59">
        <v>8574</v>
      </c>
      <c r="P2197" s="5" t="s">
        <v>13527</v>
      </c>
      <c r="Q2197" s="59">
        <v>74100</v>
      </c>
      <c r="R2197" s="59">
        <v>74100</v>
      </c>
      <c r="S2197" s="59">
        <v>0</v>
      </c>
      <c r="T2197" s="59">
        <v>65526</v>
      </c>
      <c r="U2197" s="59">
        <v>0</v>
      </c>
      <c r="V2197" s="5"/>
      <c r="W2197" s="59">
        <v>65526</v>
      </c>
      <c r="X2197" s="5">
        <v>4800060481</v>
      </c>
      <c r="Y2197" s="7">
        <v>45125</v>
      </c>
      <c r="Z2197" s="7">
        <v>45199</v>
      </c>
    </row>
    <row r="2198" spans="1:26" x14ac:dyDescent="0.25">
      <c r="A2198" s="5">
        <v>800231235</v>
      </c>
      <c r="B2198" s="5" t="s">
        <v>4021</v>
      </c>
      <c r="C2198" s="5" t="s">
        <v>4022</v>
      </c>
      <c r="D2198" s="5">
        <v>3241516</v>
      </c>
      <c r="E2198" s="5" t="s">
        <v>6218</v>
      </c>
      <c r="F2198" s="5" t="s">
        <v>10179</v>
      </c>
      <c r="G2198" s="7">
        <v>45070.402083333334</v>
      </c>
      <c r="H2198" s="7">
        <v>45093</v>
      </c>
      <c r="I2198" s="59">
        <v>74100</v>
      </c>
      <c r="J2198" s="59">
        <v>6430.5</v>
      </c>
      <c r="K2198" s="67" t="s">
        <v>14192</v>
      </c>
      <c r="L2198" s="5"/>
      <c r="M2198" s="5"/>
      <c r="N2198" s="59">
        <v>0</v>
      </c>
      <c r="O2198" s="59">
        <v>8574</v>
      </c>
      <c r="P2198" s="5" t="s">
        <v>13528</v>
      </c>
      <c r="Q2198" s="59">
        <v>74100</v>
      </c>
      <c r="R2198" s="59">
        <v>74100</v>
      </c>
      <c r="S2198" s="59">
        <v>0</v>
      </c>
      <c r="T2198" s="59">
        <v>65526</v>
      </c>
      <c r="U2198" s="59">
        <v>0</v>
      </c>
      <c r="V2198" s="5"/>
      <c r="W2198" s="59">
        <v>65526</v>
      </c>
      <c r="X2198" s="5">
        <v>4800060481</v>
      </c>
      <c r="Y2198" s="7">
        <v>45125</v>
      </c>
      <c r="Z2198" s="7">
        <v>45199</v>
      </c>
    </row>
    <row r="2199" spans="1:26" x14ac:dyDescent="0.25">
      <c r="A2199" s="5">
        <v>800231235</v>
      </c>
      <c r="B2199" s="5" t="s">
        <v>4021</v>
      </c>
      <c r="C2199" s="5" t="s">
        <v>4022</v>
      </c>
      <c r="D2199" s="5">
        <v>3241554</v>
      </c>
      <c r="E2199" s="5" t="s">
        <v>6219</v>
      </c>
      <c r="F2199" s="5" t="s">
        <v>10180</v>
      </c>
      <c r="G2199" s="7">
        <v>45070.45</v>
      </c>
      <c r="H2199" s="7">
        <v>45093</v>
      </c>
      <c r="I2199" s="59">
        <v>74100</v>
      </c>
      <c r="J2199" s="59">
        <v>6430.5</v>
      </c>
      <c r="K2199" s="67" t="s">
        <v>14192</v>
      </c>
      <c r="L2199" s="5"/>
      <c r="M2199" s="5"/>
      <c r="N2199" s="59">
        <v>0</v>
      </c>
      <c r="O2199" s="59">
        <v>8574</v>
      </c>
      <c r="P2199" s="5" t="s">
        <v>13529</v>
      </c>
      <c r="Q2199" s="59">
        <v>74100</v>
      </c>
      <c r="R2199" s="59">
        <v>74100</v>
      </c>
      <c r="S2199" s="59">
        <v>0</v>
      </c>
      <c r="T2199" s="59">
        <v>65526</v>
      </c>
      <c r="U2199" s="59">
        <v>0</v>
      </c>
      <c r="V2199" s="5"/>
      <c r="W2199" s="59">
        <v>65526</v>
      </c>
      <c r="X2199" s="5">
        <v>4800060481</v>
      </c>
      <c r="Y2199" s="7">
        <v>45125</v>
      </c>
      <c r="Z2199" s="7">
        <v>45199</v>
      </c>
    </row>
    <row r="2200" spans="1:26" x14ac:dyDescent="0.25">
      <c r="A2200" s="5">
        <v>800231235</v>
      </c>
      <c r="B2200" s="5" t="s">
        <v>4021</v>
      </c>
      <c r="C2200" s="5" t="s">
        <v>4022</v>
      </c>
      <c r="D2200" s="5">
        <v>3241557</v>
      </c>
      <c r="E2200" s="5" t="s">
        <v>6220</v>
      </c>
      <c r="F2200" s="5" t="s">
        <v>10181</v>
      </c>
      <c r="G2200" s="7">
        <v>45070.45416666667</v>
      </c>
      <c r="H2200" s="7">
        <v>45093</v>
      </c>
      <c r="I2200" s="59">
        <v>74100</v>
      </c>
      <c r="J2200" s="59">
        <v>6430.5</v>
      </c>
      <c r="K2200" s="67" t="s">
        <v>14192</v>
      </c>
      <c r="L2200" s="5"/>
      <c r="M2200" s="5"/>
      <c r="N2200" s="59">
        <v>0</v>
      </c>
      <c r="O2200" s="59">
        <v>0</v>
      </c>
      <c r="P2200" s="5" t="s">
        <v>13530</v>
      </c>
      <c r="Q2200" s="59">
        <v>74100</v>
      </c>
      <c r="R2200" s="59">
        <v>74100</v>
      </c>
      <c r="S2200" s="59">
        <v>2144</v>
      </c>
      <c r="T2200" s="59">
        <v>71956</v>
      </c>
      <c r="U2200" s="59">
        <v>0</v>
      </c>
      <c r="V2200" s="5"/>
      <c r="W2200" s="59">
        <v>65526</v>
      </c>
      <c r="X2200" s="5">
        <v>4800060481</v>
      </c>
      <c r="Y2200" s="7">
        <v>45125</v>
      </c>
      <c r="Z2200" s="7">
        <v>45199</v>
      </c>
    </row>
    <row r="2201" spans="1:26" x14ac:dyDescent="0.25">
      <c r="A2201" s="5">
        <v>800231235</v>
      </c>
      <c r="B2201" s="5" t="s">
        <v>4021</v>
      </c>
      <c r="C2201" s="5" t="s">
        <v>4022</v>
      </c>
      <c r="D2201" s="5">
        <v>3241631</v>
      </c>
      <c r="E2201" s="5" t="s">
        <v>6221</v>
      </c>
      <c r="F2201" s="5" t="s">
        <v>10182</v>
      </c>
      <c r="G2201" s="7">
        <v>45070.548611111109</v>
      </c>
      <c r="H2201" s="7">
        <v>45093</v>
      </c>
      <c r="I2201" s="59">
        <v>74100</v>
      </c>
      <c r="J2201" s="59">
        <v>6430.5</v>
      </c>
      <c r="K2201" s="67" t="s">
        <v>14192</v>
      </c>
      <c r="L2201" s="5"/>
      <c r="M2201" s="5"/>
      <c r="N2201" s="59">
        <v>0</v>
      </c>
      <c r="O2201" s="59">
        <v>8574</v>
      </c>
      <c r="P2201" s="5" t="s">
        <v>13531</v>
      </c>
      <c r="Q2201" s="59">
        <v>74100</v>
      </c>
      <c r="R2201" s="59">
        <v>74100</v>
      </c>
      <c r="S2201" s="59">
        <v>0</v>
      </c>
      <c r="T2201" s="59">
        <v>65526</v>
      </c>
      <c r="U2201" s="59">
        <v>0</v>
      </c>
      <c r="V2201" s="5"/>
      <c r="W2201" s="59">
        <v>65526</v>
      </c>
      <c r="X2201" s="5">
        <v>4800060481</v>
      </c>
      <c r="Y2201" s="7">
        <v>45125</v>
      </c>
      <c r="Z2201" s="7">
        <v>45199</v>
      </c>
    </row>
    <row r="2202" spans="1:26" x14ac:dyDescent="0.25">
      <c r="A2202" s="5">
        <v>800231235</v>
      </c>
      <c r="B2202" s="5" t="s">
        <v>4021</v>
      </c>
      <c r="C2202" s="5" t="s">
        <v>4022</v>
      </c>
      <c r="D2202" s="5">
        <v>3241639</v>
      </c>
      <c r="E2202" s="5" t="s">
        <v>6222</v>
      </c>
      <c r="F2202" s="5" t="s">
        <v>10183</v>
      </c>
      <c r="G2202" s="7">
        <v>45070.563194444447</v>
      </c>
      <c r="H2202" s="7">
        <v>45093</v>
      </c>
      <c r="I2202" s="59">
        <v>74100</v>
      </c>
      <c r="J2202" s="59">
        <v>6430.5</v>
      </c>
      <c r="K2202" s="67" t="s">
        <v>14192</v>
      </c>
      <c r="L2202" s="5"/>
      <c r="M2202" s="5"/>
      <c r="N2202" s="59">
        <v>0</v>
      </c>
      <c r="O2202" s="59">
        <v>8574</v>
      </c>
      <c r="P2202" s="5" t="s">
        <v>13532</v>
      </c>
      <c r="Q2202" s="59">
        <v>74100</v>
      </c>
      <c r="R2202" s="59">
        <v>74100</v>
      </c>
      <c r="S2202" s="59">
        <v>0</v>
      </c>
      <c r="T2202" s="59">
        <v>65526</v>
      </c>
      <c r="U2202" s="59">
        <v>0</v>
      </c>
      <c r="V2202" s="5"/>
      <c r="W2202" s="59">
        <v>65526</v>
      </c>
      <c r="X2202" s="5">
        <v>4800060481</v>
      </c>
      <c r="Y2202" s="7">
        <v>45125</v>
      </c>
      <c r="Z2202" s="7">
        <v>45199</v>
      </c>
    </row>
    <row r="2203" spans="1:26" x14ac:dyDescent="0.25">
      <c r="A2203" s="5">
        <v>800231235</v>
      </c>
      <c r="B2203" s="5" t="s">
        <v>4021</v>
      </c>
      <c r="C2203" s="5" t="s">
        <v>4022</v>
      </c>
      <c r="D2203" s="5">
        <v>3241658</v>
      </c>
      <c r="E2203" s="5" t="s">
        <v>6223</v>
      </c>
      <c r="F2203" s="5" t="s">
        <v>10184</v>
      </c>
      <c r="G2203" s="7">
        <v>45070.583333333336</v>
      </c>
      <c r="H2203" s="7">
        <v>45093</v>
      </c>
      <c r="I2203" s="59">
        <v>74100</v>
      </c>
      <c r="J2203" s="59">
        <v>6430.5</v>
      </c>
      <c r="K2203" s="67" t="s">
        <v>14192</v>
      </c>
      <c r="L2203" s="5"/>
      <c r="M2203" s="5"/>
      <c r="N2203" s="59">
        <v>0</v>
      </c>
      <c r="O2203" s="59">
        <v>8574</v>
      </c>
      <c r="P2203" s="5" t="s">
        <v>13533</v>
      </c>
      <c r="Q2203" s="59">
        <v>74100</v>
      </c>
      <c r="R2203" s="59">
        <v>74100</v>
      </c>
      <c r="S2203" s="59">
        <v>0</v>
      </c>
      <c r="T2203" s="59">
        <v>65526</v>
      </c>
      <c r="U2203" s="59">
        <v>0</v>
      </c>
      <c r="V2203" s="5"/>
      <c r="W2203" s="59">
        <v>65526</v>
      </c>
      <c r="X2203" s="5">
        <v>4800060481</v>
      </c>
      <c r="Y2203" s="7">
        <v>45125</v>
      </c>
      <c r="Z2203" s="7">
        <v>45199</v>
      </c>
    </row>
    <row r="2204" spans="1:26" x14ac:dyDescent="0.25">
      <c r="A2204" s="5">
        <v>800231235</v>
      </c>
      <c r="B2204" s="5" t="s">
        <v>4021</v>
      </c>
      <c r="C2204" s="5" t="s">
        <v>4022</v>
      </c>
      <c r="D2204" s="5">
        <v>3241663</v>
      </c>
      <c r="E2204" s="5" t="s">
        <v>6224</v>
      </c>
      <c r="F2204" s="5" t="s">
        <v>10185</v>
      </c>
      <c r="G2204" s="7">
        <v>45070.595833333333</v>
      </c>
      <c r="H2204" s="7">
        <v>45093</v>
      </c>
      <c r="I2204" s="59">
        <v>74100</v>
      </c>
      <c r="J2204" s="59">
        <v>6430.5</v>
      </c>
      <c r="K2204" s="67" t="s">
        <v>14192</v>
      </c>
      <c r="L2204" s="5"/>
      <c r="M2204" s="5"/>
      <c r="N2204" s="59">
        <v>0</v>
      </c>
      <c r="O2204" s="59">
        <v>0</v>
      </c>
      <c r="P2204" s="5" t="s">
        <v>13534</v>
      </c>
      <c r="Q2204" s="59">
        <v>74100</v>
      </c>
      <c r="R2204" s="59">
        <v>74100</v>
      </c>
      <c r="S2204" s="59">
        <v>2144</v>
      </c>
      <c r="T2204" s="59">
        <v>71956</v>
      </c>
      <c r="U2204" s="59">
        <v>0</v>
      </c>
      <c r="V2204" s="5"/>
      <c r="W2204" s="59">
        <v>65526</v>
      </c>
      <c r="X2204" s="5">
        <v>4800060481</v>
      </c>
      <c r="Y2204" s="7">
        <v>45125</v>
      </c>
      <c r="Z2204" s="7">
        <v>45199</v>
      </c>
    </row>
    <row r="2205" spans="1:26" x14ac:dyDescent="0.25">
      <c r="A2205" s="5">
        <v>800231235</v>
      </c>
      <c r="B2205" s="5" t="s">
        <v>4021</v>
      </c>
      <c r="C2205" s="5" t="s">
        <v>4022</v>
      </c>
      <c r="D2205" s="5">
        <v>3241664</v>
      </c>
      <c r="E2205" s="5" t="s">
        <v>6225</v>
      </c>
      <c r="F2205" s="5" t="s">
        <v>10186</v>
      </c>
      <c r="G2205" s="7">
        <v>45070.597222222219</v>
      </c>
      <c r="H2205" s="7">
        <v>45093</v>
      </c>
      <c r="I2205" s="59">
        <v>74100</v>
      </c>
      <c r="J2205" s="59">
        <v>6430.5</v>
      </c>
      <c r="K2205" s="67" t="s">
        <v>14192</v>
      </c>
      <c r="L2205" s="5"/>
      <c r="M2205" s="5"/>
      <c r="N2205" s="59">
        <v>0</v>
      </c>
      <c r="O2205" s="59">
        <v>8574</v>
      </c>
      <c r="P2205" s="5" t="s">
        <v>13535</v>
      </c>
      <c r="Q2205" s="59">
        <v>74100</v>
      </c>
      <c r="R2205" s="59">
        <v>74100</v>
      </c>
      <c r="S2205" s="59">
        <v>0</v>
      </c>
      <c r="T2205" s="59">
        <v>65526</v>
      </c>
      <c r="U2205" s="59">
        <v>0</v>
      </c>
      <c r="V2205" s="5"/>
      <c r="W2205" s="59">
        <v>65526</v>
      </c>
      <c r="X2205" s="5">
        <v>4800060481</v>
      </c>
      <c r="Y2205" s="7">
        <v>45125</v>
      </c>
      <c r="Z2205" s="7">
        <v>45199</v>
      </c>
    </row>
    <row r="2206" spans="1:26" x14ac:dyDescent="0.25">
      <c r="A2206" s="5">
        <v>800231235</v>
      </c>
      <c r="B2206" s="5" t="s">
        <v>4021</v>
      </c>
      <c r="C2206" s="5" t="s">
        <v>4022</v>
      </c>
      <c r="D2206" s="5">
        <v>3241712</v>
      </c>
      <c r="E2206" s="5" t="s">
        <v>6226</v>
      </c>
      <c r="F2206" s="5" t="s">
        <v>10187</v>
      </c>
      <c r="G2206" s="7">
        <v>45070.675000000003</v>
      </c>
      <c r="H2206" s="7">
        <v>45092</v>
      </c>
      <c r="I2206" s="59">
        <v>116812582</v>
      </c>
      <c r="J2206" s="59">
        <v>100458820.52</v>
      </c>
      <c r="K2206" s="5" t="s">
        <v>14192</v>
      </c>
      <c r="L2206" s="5"/>
      <c r="M2206" s="5"/>
      <c r="N2206" s="59">
        <v>116812582</v>
      </c>
      <c r="O2206" s="59">
        <v>0</v>
      </c>
      <c r="P2206" s="5" t="s">
        <v>13295</v>
      </c>
      <c r="Q2206" s="59">
        <v>116812582</v>
      </c>
      <c r="R2206" s="59">
        <v>116812582</v>
      </c>
      <c r="S2206" s="59">
        <v>0</v>
      </c>
      <c r="T2206" s="59">
        <v>0</v>
      </c>
      <c r="U2206" s="59">
        <v>0</v>
      </c>
      <c r="V2206" s="5"/>
      <c r="W2206" s="59">
        <v>0</v>
      </c>
      <c r="X2206" s="5"/>
      <c r="Y2206" s="7"/>
      <c r="Z2206" s="7">
        <v>45199</v>
      </c>
    </row>
    <row r="2207" spans="1:26" x14ac:dyDescent="0.25">
      <c r="A2207" s="5">
        <v>800231235</v>
      </c>
      <c r="B2207" s="5" t="s">
        <v>4021</v>
      </c>
      <c r="C2207" s="5" t="s">
        <v>4022</v>
      </c>
      <c r="D2207" s="5">
        <v>3241737</v>
      </c>
      <c r="E2207" s="5" t="s">
        <v>6227</v>
      </c>
      <c r="F2207" s="5" t="s">
        <v>10188</v>
      </c>
      <c r="G2207" s="7">
        <v>45070.752083333333</v>
      </c>
      <c r="H2207" s="7">
        <v>45092</v>
      </c>
      <c r="I2207" s="59">
        <v>3997141</v>
      </c>
      <c r="J2207" s="59">
        <v>8631.75</v>
      </c>
      <c r="K2207" s="67" t="s">
        <v>14192</v>
      </c>
      <c r="L2207" s="5"/>
      <c r="M2207" s="5"/>
      <c r="N2207" s="59">
        <v>0</v>
      </c>
      <c r="O2207" s="59">
        <v>11509</v>
      </c>
      <c r="P2207" s="5" t="s">
        <v>13536</v>
      </c>
      <c r="Q2207" s="59">
        <v>3997141</v>
      </c>
      <c r="R2207" s="59">
        <v>3997141</v>
      </c>
      <c r="S2207" s="59">
        <v>0</v>
      </c>
      <c r="T2207" s="59">
        <v>3985632</v>
      </c>
      <c r="U2207" s="59">
        <v>0</v>
      </c>
      <c r="V2207" s="5"/>
      <c r="W2207" s="59">
        <v>3985632</v>
      </c>
      <c r="X2207" s="5">
        <v>4800060821</v>
      </c>
      <c r="Y2207" s="7">
        <v>45155</v>
      </c>
      <c r="Z2207" s="7">
        <v>45199</v>
      </c>
    </row>
    <row r="2208" spans="1:26" x14ac:dyDescent="0.25">
      <c r="A2208" s="5">
        <v>800231235</v>
      </c>
      <c r="B2208" s="5" t="s">
        <v>4021</v>
      </c>
      <c r="C2208" s="5" t="s">
        <v>4022</v>
      </c>
      <c r="D2208" s="5">
        <v>3241768</v>
      </c>
      <c r="E2208" s="5" t="s">
        <v>6228</v>
      </c>
      <c r="F2208" s="5" t="s">
        <v>10189</v>
      </c>
      <c r="G2208" s="7">
        <v>45071.265972222223</v>
      </c>
      <c r="H2208" s="7">
        <v>45093</v>
      </c>
      <c r="I2208" s="59">
        <v>103100</v>
      </c>
      <c r="J2208" s="59">
        <v>28180.5</v>
      </c>
      <c r="K2208" s="67" t="s">
        <v>14192</v>
      </c>
      <c r="L2208" s="5"/>
      <c r="M2208" s="5"/>
      <c r="N2208" s="59">
        <v>0</v>
      </c>
      <c r="O2208" s="59">
        <v>37574</v>
      </c>
      <c r="P2208" s="5" t="s">
        <v>13537</v>
      </c>
      <c r="Q2208" s="59">
        <v>103100</v>
      </c>
      <c r="R2208" s="59">
        <v>103100</v>
      </c>
      <c r="S2208" s="59">
        <v>0</v>
      </c>
      <c r="T2208" s="59">
        <v>65526</v>
      </c>
      <c r="U2208" s="59">
        <v>0</v>
      </c>
      <c r="V2208" s="5"/>
      <c r="W2208" s="59">
        <v>65526</v>
      </c>
      <c r="X2208" s="5">
        <v>4800060481</v>
      </c>
      <c r="Y2208" s="7">
        <v>45125</v>
      </c>
      <c r="Z2208" s="7">
        <v>45199</v>
      </c>
    </row>
    <row r="2209" spans="1:26" x14ac:dyDescent="0.25">
      <c r="A2209" s="5">
        <v>800231235</v>
      </c>
      <c r="B2209" s="5" t="s">
        <v>4021</v>
      </c>
      <c r="C2209" s="5" t="s">
        <v>4022</v>
      </c>
      <c r="D2209" s="5">
        <v>3241774</v>
      </c>
      <c r="E2209" s="5" t="s">
        <v>6229</v>
      </c>
      <c r="F2209" s="5" t="s">
        <v>10190</v>
      </c>
      <c r="G2209" s="7">
        <v>45071.289583333331</v>
      </c>
      <c r="H2209" s="7">
        <v>45093</v>
      </c>
      <c r="I2209" s="59">
        <v>103100</v>
      </c>
      <c r="J2209" s="59">
        <v>28180.5</v>
      </c>
      <c r="K2209" s="67" t="s">
        <v>14192</v>
      </c>
      <c r="L2209" s="5"/>
      <c r="M2209" s="5"/>
      <c r="N2209" s="59">
        <v>0</v>
      </c>
      <c r="O2209" s="59">
        <v>37574</v>
      </c>
      <c r="P2209" s="5" t="s">
        <v>13538</v>
      </c>
      <c r="Q2209" s="59">
        <v>103100</v>
      </c>
      <c r="R2209" s="59">
        <v>103100</v>
      </c>
      <c r="S2209" s="59">
        <v>0</v>
      </c>
      <c r="T2209" s="59">
        <v>65526</v>
      </c>
      <c r="U2209" s="59">
        <v>0</v>
      </c>
      <c r="V2209" s="5"/>
      <c r="W2209" s="59">
        <v>65526</v>
      </c>
      <c r="X2209" s="5">
        <v>4800060481</v>
      </c>
      <c r="Y2209" s="7">
        <v>45125</v>
      </c>
      <c r="Z2209" s="7">
        <v>45199</v>
      </c>
    </row>
    <row r="2210" spans="1:26" x14ac:dyDescent="0.25">
      <c r="A2210" s="5">
        <v>800231235</v>
      </c>
      <c r="B2210" s="5" t="s">
        <v>4021</v>
      </c>
      <c r="C2210" s="5" t="s">
        <v>4022</v>
      </c>
      <c r="D2210" s="5">
        <v>3241789</v>
      </c>
      <c r="E2210" s="5" t="s">
        <v>6230</v>
      </c>
      <c r="F2210" s="5" t="s">
        <v>10191</v>
      </c>
      <c r="G2210" s="7">
        <v>45071.308333333334</v>
      </c>
      <c r="H2210" s="7">
        <v>45093</v>
      </c>
      <c r="I2210" s="59">
        <v>74100</v>
      </c>
      <c r="J2210" s="59">
        <v>6430.5</v>
      </c>
      <c r="K2210" s="67" t="s">
        <v>14192</v>
      </c>
      <c r="L2210" s="5"/>
      <c r="M2210" s="5"/>
      <c r="N2210" s="59">
        <v>0</v>
      </c>
      <c r="O2210" s="59">
        <v>8574</v>
      </c>
      <c r="P2210" s="5" t="s">
        <v>13539</v>
      </c>
      <c r="Q2210" s="59">
        <v>74100</v>
      </c>
      <c r="R2210" s="59">
        <v>74100</v>
      </c>
      <c r="S2210" s="59">
        <v>0</v>
      </c>
      <c r="T2210" s="59">
        <v>65526</v>
      </c>
      <c r="U2210" s="59">
        <v>0</v>
      </c>
      <c r="V2210" s="5"/>
      <c r="W2210" s="59">
        <v>65526</v>
      </c>
      <c r="X2210" s="5">
        <v>4800060481</v>
      </c>
      <c r="Y2210" s="7">
        <v>45125</v>
      </c>
      <c r="Z2210" s="7">
        <v>45199</v>
      </c>
    </row>
    <row r="2211" spans="1:26" x14ac:dyDescent="0.25">
      <c r="A2211" s="5">
        <v>800231235</v>
      </c>
      <c r="B2211" s="5" t="s">
        <v>4021</v>
      </c>
      <c r="C2211" s="5" t="s">
        <v>4022</v>
      </c>
      <c r="D2211" s="5">
        <v>3241805</v>
      </c>
      <c r="E2211" s="5" t="s">
        <v>6231</v>
      </c>
      <c r="F2211" s="5" t="s">
        <v>10192</v>
      </c>
      <c r="G2211" s="7">
        <v>45071.323611111111</v>
      </c>
      <c r="H2211" s="7">
        <v>45093</v>
      </c>
      <c r="I2211" s="59">
        <v>74100</v>
      </c>
      <c r="J2211" s="59">
        <v>6430.5</v>
      </c>
      <c r="K2211" s="67" t="s">
        <v>14192</v>
      </c>
      <c r="L2211" s="5"/>
      <c r="M2211" s="5"/>
      <c r="N2211" s="59">
        <v>0</v>
      </c>
      <c r="O2211" s="59">
        <v>8574</v>
      </c>
      <c r="P2211" s="5" t="s">
        <v>13540</v>
      </c>
      <c r="Q2211" s="59">
        <v>74100</v>
      </c>
      <c r="R2211" s="59">
        <v>74100</v>
      </c>
      <c r="S2211" s="59">
        <v>0</v>
      </c>
      <c r="T2211" s="59">
        <v>65526</v>
      </c>
      <c r="U2211" s="59">
        <v>0</v>
      </c>
      <c r="V2211" s="5"/>
      <c r="W2211" s="59">
        <v>65526</v>
      </c>
      <c r="X2211" s="5">
        <v>4800060481</v>
      </c>
      <c r="Y2211" s="7">
        <v>45125</v>
      </c>
      <c r="Z2211" s="7">
        <v>45199</v>
      </c>
    </row>
    <row r="2212" spans="1:26" x14ac:dyDescent="0.25">
      <c r="A2212" s="5">
        <v>800231235</v>
      </c>
      <c r="B2212" s="5" t="s">
        <v>4021</v>
      </c>
      <c r="C2212" s="5" t="s">
        <v>4022</v>
      </c>
      <c r="D2212" s="5">
        <v>3241823</v>
      </c>
      <c r="E2212" s="5" t="s">
        <v>6232</v>
      </c>
      <c r="F2212" s="5" t="s">
        <v>10193</v>
      </c>
      <c r="G2212" s="7">
        <v>45071.343055555553</v>
      </c>
      <c r="H2212" s="7">
        <v>45093</v>
      </c>
      <c r="I2212" s="59">
        <v>74100</v>
      </c>
      <c r="J2212" s="59">
        <v>6430.5</v>
      </c>
      <c r="K2212" s="67" t="s">
        <v>14192</v>
      </c>
      <c r="L2212" s="5"/>
      <c r="M2212" s="5"/>
      <c r="N2212" s="59">
        <v>0</v>
      </c>
      <c r="O2212" s="59">
        <v>8574</v>
      </c>
      <c r="P2212" s="5" t="s">
        <v>13541</v>
      </c>
      <c r="Q2212" s="59">
        <v>74100</v>
      </c>
      <c r="R2212" s="59">
        <v>74100</v>
      </c>
      <c r="S2212" s="59">
        <v>0</v>
      </c>
      <c r="T2212" s="59">
        <v>65526</v>
      </c>
      <c r="U2212" s="59">
        <v>0</v>
      </c>
      <c r="V2212" s="5"/>
      <c r="W2212" s="59">
        <v>65526</v>
      </c>
      <c r="X2212" s="5">
        <v>4800060481</v>
      </c>
      <c r="Y2212" s="7">
        <v>45125</v>
      </c>
      <c r="Z2212" s="7">
        <v>45199</v>
      </c>
    </row>
    <row r="2213" spans="1:26" x14ac:dyDescent="0.25">
      <c r="A2213" s="5">
        <v>800231235</v>
      </c>
      <c r="B2213" s="5" t="s">
        <v>4021</v>
      </c>
      <c r="C2213" s="5" t="s">
        <v>4022</v>
      </c>
      <c r="D2213" s="5">
        <v>3241825</v>
      </c>
      <c r="E2213" s="5" t="s">
        <v>6233</v>
      </c>
      <c r="F2213" s="5" t="s">
        <v>10194</v>
      </c>
      <c r="G2213" s="7">
        <v>45071.344444444447</v>
      </c>
      <c r="H2213" s="7">
        <v>45093</v>
      </c>
      <c r="I2213" s="59">
        <v>74100</v>
      </c>
      <c r="J2213" s="59">
        <v>6430.5</v>
      </c>
      <c r="K2213" s="67" t="s">
        <v>14192</v>
      </c>
      <c r="L2213" s="5"/>
      <c r="M2213" s="5"/>
      <c r="N2213" s="59">
        <v>0</v>
      </c>
      <c r="O2213" s="59">
        <v>8574</v>
      </c>
      <c r="P2213" s="5" t="s">
        <v>13542</v>
      </c>
      <c r="Q2213" s="59">
        <v>74100</v>
      </c>
      <c r="R2213" s="59">
        <v>74100</v>
      </c>
      <c r="S2213" s="59">
        <v>0</v>
      </c>
      <c r="T2213" s="59">
        <v>65526</v>
      </c>
      <c r="U2213" s="59">
        <v>0</v>
      </c>
      <c r="V2213" s="5"/>
      <c r="W2213" s="59">
        <v>65526</v>
      </c>
      <c r="X2213" s="5">
        <v>4800060481</v>
      </c>
      <c r="Y2213" s="7">
        <v>45125</v>
      </c>
      <c r="Z2213" s="7">
        <v>45199</v>
      </c>
    </row>
    <row r="2214" spans="1:26" x14ac:dyDescent="0.25">
      <c r="A2214" s="5">
        <v>800231235</v>
      </c>
      <c r="B2214" s="5" t="s">
        <v>4021</v>
      </c>
      <c r="C2214" s="5" t="s">
        <v>4022</v>
      </c>
      <c r="D2214" s="5">
        <v>3241835</v>
      </c>
      <c r="E2214" s="5" t="s">
        <v>6234</v>
      </c>
      <c r="F2214" s="5" t="s">
        <v>10195</v>
      </c>
      <c r="G2214" s="7">
        <v>45071.350694444445</v>
      </c>
      <c r="H2214" s="7">
        <v>45093</v>
      </c>
      <c r="I2214" s="59">
        <v>103800</v>
      </c>
      <c r="J2214" s="59">
        <v>28705.5</v>
      </c>
      <c r="K2214" s="67" t="s">
        <v>14192</v>
      </c>
      <c r="L2214" s="5"/>
      <c r="M2214" s="5"/>
      <c r="N2214" s="59">
        <v>0</v>
      </c>
      <c r="O2214" s="59">
        <v>38274</v>
      </c>
      <c r="P2214" s="5" t="s">
        <v>13543</v>
      </c>
      <c r="Q2214" s="59">
        <v>103800</v>
      </c>
      <c r="R2214" s="59">
        <v>103800</v>
      </c>
      <c r="S2214" s="59">
        <v>0</v>
      </c>
      <c r="T2214" s="59">
        <v>65526</v>
      </c>
      <c r="U2214" s="59">
        <v>0</v>
      </c>
      <c r="V2214" s="5"/>
      <c r="W2214" s="59">
        <v>65526</v>
      </c>
      <c r="X2214" s="5">
        <v>4800060481</v>
      </c>
      <c r="Y2214" s="7">
        <v>45125</v>
      </c>
      <c r="Z2214" s="7">
        <v>45199</v>
      </c>
    </row>
    <row r="2215" spans="1:26" x14ac:dyDescent="0.25">
      <c r="A2215" s="5">
        <v>800231235</v>
      </c>
      <c r="B2215" s="5" t="s">
        <v>4021</v>
      </c>
      <c r="C2215" s="5" t="s">
        <v>4022</v>
      </c>
      <c r="D2215" s="5">
        <v>3241836</v>
      </c>
      <c r="E2215" s="5" t="s">
        <v>6235</v>
      </c>
      <c r="F2215" s="5" t="s">
        <v>10196</v>
      </c>
      <c r="G2215" s="7">
        <v>45071.350694444445</v>
      </c>
      <c r="H2215" s="7">
        <v>45093</v>
      </c>
      <c r="I2215" s="59">
        <v>74100</v>
      </c>
      <c r="J2215" s="59">
        <v>6430.5</v>
      </c>
      <c r="K2215" s="67" t="s">
        <v>14192</v>
      </c>
      <c r="L2215" s="5"/>
      <c r="M2215" s="5"/>
      <c r="N2215" s="59">
        <v>0</v>
      </c>
      <c r="O2215" s="59">
        <v>8574</v>
      </c>
      <c r="P2215" s="5" t="s">
        <v>13544</v>
      </c>
      <c r="Q2215" s="59">
        <v>74100</v>
      </c>
      <c r="R2215" s="59">
        <v>74100</v>
      </c>
      <c r="S2215" s="59">
        <v>0</v>
      </c>
      <c r="T2215" s="59">
        <v>65526</v>
      </c>
      <c r="U2215" s="59">
        <v>0</v>
      </c>
      <c r="V2215" s="5"/>
      <c r="W2215" s="59">
        <v>65526</v>
      </c>
      <c r="X2215" s="5">
        <v>4800060481</v>
      </c>
      <c r="Y2215" s="7">
        <v>45125</v>
      </c>
      <c r="Z2215" s="7">
        <v>45199</v>
      </c>
    </row>
    <row r="2216" spans="1:26" x14ac:dyDescent="0.25">
      <c r="A2216" s="5">
        <v>800231235</v>
      </c>
      <c r="B2216" s="5" t="s">
        <v>4021</v>
      </c>
      <c r="C2216" s="5" t="s">
        <v>4022</v>
      </c>
      <c r="D2216" s="5">
        <v>3241837</v>
      </c>
      <c r="E2216" s="5" t="s">
        <v>6236</v>
      </c>
      <c r="F2216" s="5" t="s">
        <v>10197</v>
      </c>
      <c r="G2216" s="7">
        <v>45071.352083333331</v>
      </c>
      <c r="H2216" s="7">
        <v>45093</v>
      </c>
      <c r="I2216" s="59">
        <v>103800</v>
      </c>
      <c r="J2216" s="59">
        <v>28705.5</v>
      </c>
      <c r="K2216" s="67" t="s">
        <v>14192</v>
      </c>
      <c r="L2216" s="5"/>
      <c r="M2216" s="5"/>
      <c r="N2216" s="59">
        <v>0</v>
      </c>
      <c r="O2216" s="59">
        <v>38274</v>
      </c>
      <c r="P2216" s="5" t="s">
        <v>13545</v>
      </c>
      <c r="Q2216" s="59">
        <v>103800</v>
      </c>
      <c r="R2216" s="59">
        <v>103800</v>
      </c>
      <c r="S2216" s="59">
        <v>0</v>
      </c>
      <c r="T2216" s="59">
        <v>65526</v>
      </c>
      <c r="U2216" s="59">
        <v>0</v>
      </c>
      <c r="V2216" s="5"/>
      <c r="W2216" s="59">
        <v>65526</v>
      </c>
      <c r="X2216" s="5">
        <v>4800060481</v>
      </c>
      <c r="Y2216" s="7">
        <v>45125</v>
      </c>
      <c r="Z2216" s="7">
        <v>45199</v>
      </c>
    </row>
    <row r="2217" spans="1:26" x14ac:dyDescent="0.25">
      <c r="A2217" s="5">
        <v>800231235</v>
      </c>
      <c r="B2217" s="5" t="s">
        <v>4021</v>
      </c>
      <c r="C2217" s="5" t="s">
        <v>4022</v>
      </c>
      <c r="D2217" s="5">
        <v>3241839</v>
      </c>
      <c r="E2217" s="5" t="s">
        <v>6237</v>
      </c>
      <c r="F2217" s="5" t="s">
        <v>10198</v>
      </c>
      <c r="G2217" s="7">
        <v>45071.354166666664</v>
      </c>
      <c r="H2217" s="7">
        <v>45093</v>
      </c>
      <c r="I2217" s="59">
        <v>103800</v>
      </c>
      <c r="J2217" s="59">
        <v>28705.5</v>
      </c>
      <c r="K2217" s="67" t="s">
        <v>14192</v>
      </c>
      <c r="L2217" s="5"/>
      <c r="M2217" s="5"/>
      <c r="N2217" s="59">
        <v>0</v>
      </c>
      <c r="O2217" s="59">
        <v>0</v>
      </c>
      <c r="P2217" s="5" t="s">
        <v>13546</v>
      </c>
      <c r="Q2217" s="59">
        <v>103800</v>
      </c>
      <c r="R2217" s="59">
        <v>103800</v>
      </c>
      <c r="S2217" s="59">
        <v>9569</v>
      </c>
      <c r="T2217" s="59">
        <v>94231</v>
      </c>
      <c r="U2217" s="59">
        <v>0</v>
      </c>
      <c r="V2217" s="5"/>
      <c r="W2217" s="59">
        <v>65526</v>
      </c>
      <c r="X2217" s="5">
        <v>4800060481</v>
      </c>
      <c r="Y2217" s="7">
        <v>45125</v>
      </c>
      <c r="Z2217" s="7">
        <v>45199</v>
      </c>
    </row>
    <row r="2218" spans="1:26" x14ac:dyDescent="0.25">
      <c r="A2218" s="5">
        <v>800231235</v>
      </c>
      <c r="B2218" s="5" t="s">
        <v>4021</v>
      </c>
      <c r="C2218" s="5" t="s">
        <v>4022</v>
      </c>
      <c r="D2218" s="5">
        <v>3241846</v>
      </c>
      <c r="E2218" s="5" t="s">
        <v>6238</v>
      </c>
      <c r="F2218" s="5" t="s">
        <v>10199</v>
      </c>
      <c r="G2218" s="7">
        <v>45071.359722222223</v>
      </c>
      <c r="H2218" s="7">
        <v>45093</v>
      </c>
      <c r="I2218" s="59">
        <v>74100</v>
      </c>
      <c r="J2218" s="59">
        <v>6430.5</v>
      </c>
      <c r="K2218" s="67" t="s">
        <v>14192</v>
      </c>
      <c r="L2218" s="5"/>
      <c r="M2218" s="5"/>
      <c r="N2218" s="59">
        <v>0</v>
      </c>
      <c r="O2218" s="59">
        <v>8574</v>
      </c>
      <c r="P2218" s="5" t="s">
        <v>13547</v>
      </c>
      <c r="Q2218" s="59">
        <v>74100</v>
      </c>
      <c r="R2218" s="59">
        <v>74100</v>
      </c>
      <c r="S2218" s="59">
        <v>0</v>
      </c>
      <c r="T2218" s="59">
        <v>65526</v>
      </c>
      <c r="U2218" s="59">
        <v>0</v>
      </c>
      <c r="V2218" s="5"/>
      <c r="W2218" s="59">
        <v>65526</v>
      </c>
      <c r="X2218" s="5">
        <v>4800060481</v>
      </c>
      <c r="Y2218" s="7">
        <v>45125</v>
      </c>
      <c r="Z2218" s="7">
        <v>45199</v>
      </c>
    </row>
    <row r="2219" spans="1:26" x14ac:dyDescent="0.25">
      <c r="A2219" s="5">
        <v>800231235</v>
      </c>
      <c r="B2219" s="5" t="s">
        <v>4021</v>
      </c>
      <c r="C2219" s="5" t="s">
        <v>4022</v>
      </c>
      <c r="D2219" s="5">
        <v>3241857</v>
      </c>
      <c r="E2219" s="5" t="s">
        <v>6239</v>
      </c>
      <c r="F2219" s="5" t="s">
        <v>10200</v>
      </c>
      <c r="G2219" s="7">
        <v>45071.370833333334</v>
      </c>
      <c r="H2219" s="7">
        <v>45093</v>
      </c>
      <c r="I2219" s="59">
        <v>74100</v>
      </c>
      <c r="J2219" s="59">
        <v>6430.5</v>
      </c>
      <c r="K2219" s="67" t="s">
        <v>14192</v>
      </c>
      <c r="L2219" s="5"/>
      <c r="M2219" s="5"/>
      <c r="N2219" s="59">
        <v>0</v>
      </c>
      <c r="O2219" s="59">
        <v>8574</v>
      </c>
      <c r="P2219" s="5" t="s">
        <v>13548</v>
      </c>
      <c r="Q2219" s="59">
        <v>74100</v>
      </c>
      <c r="R2219" s="59">
        <v>74100</v>
      </c>
      <c r="S2219" s="59">
        <v>0</v>
      </c>
      <c r="T2219" s="59">
        <v>65526</v>
      </c>
      <c r="U2219" s="59">
        <v>0</v>
      </c>
      <c r="V2219" s="5"/>
      <c r="W2219" s="59">
        <v>65526</v>
      </c>
      <c r="X2219" s="5">
        <v>4800060481</v>
      </c>
      <c r="Y2219" s="7">
        <v>45125</v>
      </c>
      <c r="Z2219" s="7">
        <v>45199</v>
      </c>
    </row>
    <row r="2220" spans="1:26" x14ac:dyDescent="0.25">
      <c r="A2220" s="5">
        <v>800231235</v>
      </c>
      <c r="B2220" s="5" t="s">
        <v>4021</v>
      </c>
      <c r="C2220" s="5" t="s">
        <v>4022</v>
      </c>
      <c r="D2220" s="5">
        <v>3241860</v>
      </c>
      <c r="E2220" s="5" t="s">
        <v>6240</v>
      </c>
      <c r="F2220" s="5" t="s">
        <v>10201</v>
      </c>
      <c r="G2220" s="7">
        <v>45071.372916666667</v>
      </c>
      <c r="H2220" s="7">
        <v>45093</v>
      </c>
      <c r="I2220" s="59">
        <v>248100</v>
      </c>
      <c r="J2220" s="59">
        <v>21567.75</v>
      </c>
      <c r="K2220" s="67" t="s">
        <v>14192</v>
      </c>
      <c r="L2220" s="5"/>
      <c r="M2220" s="5"/>
      <c r="N2220" s="59">
        <v>0</v>
      </c>
      <c r="O2220" s="59">
        <v>28757</v>
      </c>
      <c r="P2220" s="5" t="s">
        <v>13549</v>
      </c>
      <c r="Q2220" s="59">
        <v>248100</v>
      </c>
      <c r="R2220" s="59">
        <v>248100</v>
      </c>
      <c r="S2220" s="59">
        <v>0</v>
      </c>
      <c r="T2220" s="59">
        <v>219343</v>
      </c>
      <c r="U2220" s="59">
        <v>0</v>
      </c>
      <c r="V2220" s="5"/>
      <c r="W2220" s="59">
        <v>219343</v>
      </c>
      <c r="X2220" s="5">
        <v>4800060821</v>
      </c>
      <c r="Y2220" s="7">
        <v>45155</v>
      </c>
      <c r="Z2220" s="7">
        <v>45199</v>
      </c>
    </row>
    <row r="2221" spans="1:26" x14ac:dyDescent="0.25">
      <c r="A2221" s="5">
        <v>800231235</v>
      </c>
      <c r="B2221" s="5" t="s">
        <v>4021</v>
      </c>
      <c r="C2221" s="5" t="s">
        <v>4022</v>
      </c>
      <c r="D2221" s="5">
        <v>3241862</v>
      </c>
      <c r="E2221" s="5" t="s">
        <v>6241</v>
      </c>
      <c r="F2221" s="5" t="s">
        <v>10202</v>
      </c>
      <c r="G2221" s="7">
        <v>45071.374305555553</v>
      </c>
      <c r="H2221" s="7">
        <v>45093</v>
      </c>
      <c r="I2221" s="59">
        <v>406700</v>
      </c>
      <c r="J2221" s="59">
        <v>35376.75</v>
      </c>
      <c r="K2221" s="67" t="s">
        <v>14192</v>
      </c>
      <c r="L2221" s="5"/>
      <c r="M2221" s="5"/>
      <c r="N2221" s="59">
        <v>0</v>
      </c>
      <c r="O2221" s="59">
        <v>0</v>
      </c>
      <c r="P2221" s="5" t="s">
        <v>13550</v>
      </c>
      <c r="Q2221" s="59">
        <v>406700</v>
      </c>
      <c r="R2221" s="59">
        <v>406700</v>
      </c>
      <c r="S2221" s="59">
        <v>11792</v>
      </c>
      <c r="T2221" s="59">
        <v>394908</v>
      </c>
      <c r="U2221" s="59">
        <v>0</v>
      </c>
      <c r="V2221" s="5"/>
      <c r="W2221" s="59">
        <v>359531</v>
      </c>
      <c r="X2221" s="5">
        <v>4800060821</v>
      </c>
      <c r="Y2221" s="7">
        <v>45155</v>
      </c>
      <c r="Z2221" s="7">
        <v>45199</v>
      </c>
    </row>
    <row r="2222" spans="1:26" x14ac:dyDescent="0.25">
      <c r="A2222" s="5">
        <v>800231235</v>
      </c>
      <c r="B2222" s="5" t="s">
        <v>4021</v>
      </c>
      <c r="C2222" s="5" t="s">
        <v>4022</v>
      </c>
      <c r="D2222" s="5">
        <v>3241863</v>
      </c>
      <c r="E2222" s="5" t="s">
        <v>6242</v>
      </c>
      <c r="F2222" s="5" t="s">
        <v>10203</v>
      </c>
      <c r="G2222" s="7">
        <v>45071.375</v>
      </c>
      <c r="H2222" s="7">
        <v>45092</v>
      </c>
      <c r="I2222" s="59">
        <v>13221061</v>
      </c>
      <c r="J2222" s="59">
        <v>11370112.460000001</v>
      </c>
      <c r="K2222" s="5" t="s">
        <v>14192</v>
      </c>
      <c r="L2222" s="5"/>
      <c r="M2222" s="5"/>
      <c r="N2222" s="59">
        <v>13221061</v>
      </c>
      <c r="O2222" s="59">
        <v>0</v>
      </c>
      <c r="P2222" s="5" t="s">
        <v>13295</v>
      </c>
      <c r="Q2222" s="59">
        <v>13221061</v>
      </c>
      <c r="R2222" s="59">
        <v>13221061</v>
      </c>
      <c r="S2222" s="59">
        <v>0</v>
      </c>
      <c r="T2222" s="59">
        <v>0</v>
      </c>
      <c r="U2222" s="59">
        <v>0</v>
      </c>
      <c r="V2222" s="5"/>
      <c r="W2222" s="59">
        <v>0</v>
      </c>
      <c r="X2222" s="5"/>
      <c r="Y2222" s="7"/>
      <c r="Z2222" s="7">
        <v>45199</v>
      </c>
    </row>
    <row r="2223" spans="1:26" x14ac:dyDescent="0.25">
      <c r="A2223" s="5">
        <v>800231235</v>
      </c>
      <c r="B2223" s="5" t="s">
        <v>4021</v>
      </c>
      <c r="C2223" s="5" t="s">
        <v>4022</v>
      </c>
      <c r="D2223" s="5">
        <v>3241892</v>
      </c>
      <c r="E2223" s="5" t="s">
        <v>6243</v>
      </c>
      <c r="F2223" s="5" t="s">
        <v>10204</v>
      </c>
      <c r="G2223" s="7">
        <v>45071.409722222219</v>
      </c>
      <c r="H2223" s="7">
        <v>45093</v>
      </c>
      <c r="I2223" s="59">
        <v>74100</v>
      </c>
      <c r="J2223" s="59">
        <v>71956.5</v>
      </c>
      <c r="K2223" s="67" t="s">
        <v>14192</v>
      </c>
      <c r="L2223" s="5"/>
      <c r="M2223" s="5"/>
      <c r="N2223" s="59">
        <v>0</v>
      </c>
      <c r="O2223" s="59">
        <v>8574</v>
      </c>
      <c r="P2223" s="5" t="s">
        <v>13551</v>
      </c>
      <c r="Q2223" s="59">
        <v>74100</v>
      </c>
      <c r="R2223" s="59">
        <v>74100</v>
      </c>
      <c r="S2223" s="59">
        <v>0</v>
      </c>
      <c r="T2223" s="59">
        <v>65526</v>
      </c>
      <c r="U2223" s="59">
        <v>65526</v>
      </c>
      <c r="V2223" s="5">
        <v>1222326609</v>
      </c>
      <c r="W2223" s="59">
        <v>0</v>
      </c>
      <c r="X2223" s="5"/>
      <c r="Y2223" s="7"/>
      <c r="Z2223" s="7">
        <v>45199</v>
      </c>
    </row>
    <row r="2224" spans="1:26" x14ac:dyDescent="0.25">
      <c r="A2224" s="5">
        <v>800231235</v>
      </c>
      <c r="B2224" s="5" t="s">
        <v>4021</v>
      </c>
      <c r="C2224" s="5" t="s">
        <v>4022</v>
      </c>
      <c r="D2224" s="5">
        <v>3241895</v>
      </c>
      <c r="E2224" s="5" t="s">
        <v>6244</v>
      </c>
      <c r="F2224" s="5" t="s">
        <v>10205</v>
      </c>
      <c r="G2224" s="7">
        <v>45071.415277777778</v>
      </c>
      <c r="H2224" s="7">
        <v>45093</v>
      </c>
      <c r="I2224" s="59">
        <v>103800</v>
      </c>
      <c r="J2224" s="59">
        <v>28705.5</v>
      </c>
      <c r="K2224" s="67" t="s">
        <v>14192</v>
      </c>
      <c r="L2224" s="5"/>
      <c r="M2224" s="5"/>
      <c r="N2224" s="59">
        <v>0</v>
      </c>
      <c r="O2224" s="59">
        <v>0</v>
      </c>
      <c r="P2224" s="5" t="s">
        <v>13552</v>
      </c>
      <c r="Q2224" s="59">
        <v>103800</v>
      </c>
      <c r="R2224" s="59">
        <v>103800</v>
      </c>
      <c r="S2224" s="59">
        <v>9568</v>
      </c>
      <c r="T2224" s="59">
        <v>94232</v>
      </c>
      <c r="U2224" s="59">
        <v>0</v>
      </c>
      <c r="V2224" s="5"/>
      <c r="W2224" s="59">
        <v>65526</v>
      </c>
      <c r="X2224" s="5">
        <v>4800060481</v>
      </c>
      <c r="Y2224" s="7">
        <v>45125</v>
      </c>
      <c r="Z2224" s="7">
        <v>45199</v>
      </c>
    </row>
    <row r="2225" spans="1:26" x14ac:dyDescent="0.25">
      <c r="A2225" s="5">
        <v>800231235</v>
      </c>
      <c r="B2225" s="5" t="s">
        <v>4021</v>
      </c>
      <c r="C2225" s="5" t="s">
        <v>4022</v>
      </c>
      <c r="D2225" s="5">
        <v>3241900</v>
      </c>
      <c r="E2225" s="5" t="s">
        <v>6245</v>
      </c>
      <c r="F2225" s="5" t="s">
        <v>10206</v>
      </c>
      <c r="G2225" s="7">
        <v>45071.418055555558</v>
      </c>
      <c r="H2225" s="7">
        <v>45093</v>
      </c>
      <c r="I2225" s="59">
        <v>74100</v>
      </c>
      <c r="J2225" s="59">
        <v>6430.5</v>
      </c>
      <c r="K2225" s="67" t="s">
        <v>14192</v>
      </c>
      <c r="L2225" s="5"/>
      <c r="M2225" s="5"/>
      <c r="N2225" s="59">
        <v>0</v>
      </c>
      <c r="O2225" s="59">
        <v>8574</v>
      </c>
      <c r="P2225" s="5" t="s">
        <v>13553</v>
      </c>
      <c r="Q2225" s="59">
        <v>74100</v>
      </c>
      <c r="R2225" s="59">
        <v>74100</v>
      </c>
      <c r="S2225" s="59">
        <v>0</v>
      </c>
      <c r="T2225" s="59">
        <v>65526</v>
      </c>
      <c r="U2225" s="59">
        <v>0</v>
      </c>
      <c r="V2225" s="5"/>
      <c r="W2225" s="59">
        <v>65526</v>
      </c>
      <c r="X2225" s="5">
        <v>4800060481</v>
      </c>
      <c r="Y2225" s="7">
        <v>45125</v>
      </c>
      <c r="Z2225" s="7">
        <v>45199</v>
      </c>
    </row>
    <row r="2226" spans="1:26" x14ac:dyDescent="0.25">
      <c r="A2226" s="5">
        <v>800231235</v>
      </c>
      <c r="B2226" s="5" t="s">
        <v>4021</v>
      </c>
      <c r="C2226" s="5" t="s">
        <v>4022</v>
      </c>
      <c r="D2226" s="5">
        <v>3241922</v>
      </c>
      <c r="E2226" s="5" t="s">
        <v>6246</v>
      </c>
      <c r="F2226" s="5" t="s">
        <v>10207</v>
      </c>
      <c r="G2226" s="7">
        <v>45071.440972222219</v>
      </c>
      <c r="H2226" s="7">
        <v>45093</v>
      </c>
      <c r="I2226" s="59">
        <v>406700</v>
      </c>
      <c r="J2226" s="59">
        <v>35376.75</v>
      </c>
      <c r="K2226" s="67" t="s">
        <v>14192</v>
      </c>
      <c r="L2226" s="5"/>
      <c r="M2226" s="5"/>
      <c r="N2226" s="59">
        <v>0</v>
      </c>
      <c r="O2226" s="59">
        <v>47169</v>
      </c>
      <c r="P2226" s="5" t="s">
        <v>13554</v>
      </c>
      <c r="Q2226" s="59">
        <v>406700</v>
      </c>
      <c r="R2226" s="59">
        <v>406700</v>
      </c>
      <c r="S2226" s="59">
        <v>0</v>
      </c>
      <c r="T2226" s="59">
        <v>359531</v>
      </c>
      <c r="U2226" s="59">
        <v>0</v>
      </c>
      <c r="V2226" s="5"/>
      <c r="W2226" s="59">
        <v>359531</v>
      </c>
      <c r="X2226" s="5">
        <v>4800060821</v>
      </c>
      <c r="Y2226" s="7">
        <v>45155</v>
      </c>
      <c r="Z2226" s="7">
        <v>45199</v>
      </c>
    </row>
    <row r="2227" spans="1:26" x14ac:dyDescent="0.25">
      <c r="A2227" s="5">
        <v>800231235</v>
      </c>
      <c r="B2227" s="5" t="s">
        <v>4021</v>
      </c>
      <c r="C2227" s="5" t="s">
        <v>4022</v>
      </c>
      <c r="D2227" s="5">
        <v>3241955</v>
      </c>
      <c r="E2227" s="5" t="s">
        <v>6247</v>
      </c>
      <c r="F2227" s="5" t="s">
        <v>10208</v>
      </c>
      <c r="G2227" s="7">
        <v>45071.481944444444</v>
      </c>
      <c r="H2227" s="7">
        <v>45093</v>
      </c>
      <c r="I2227" s="59">
        <v>50000</v>
      </c>
      <c r="J2227" s="59">
        <v>50000</v>
      </c>
      <c r="K2227" s="67" t="s">
        <v>14131</v>
      </c>
      <c r="L2227" s="5"/>
      <c r="M2227" s="5"/>
      <c r="N2227" s="59">
        <v>50000</v>
      </c>
      <c r="O2227" s="59">
        <v>0</v>
      </c>
      <c r="P2227" s="5" t="s">
        <v>13555</v>
      </c>
      <c r="Q2227" s="59">
        <v>50000</v>
      </c>
      <c r="R2227" s="59">
        <v>50000</v>
      </c>
      <c r="S2227" s="59">
        <v>0</v>
      </c>
      <c r="T2227" s="59">
        <v>0</v>
      </c>
      <c r="U2227" s="59">
        <v>0</v>
      </c>
      <c r="V2227" s="5"/>
      <c r="W2227" s="59">
        <v>0</v>
      </c>
      <c r="X2227" s="5"/>
      <c r="Y2227" s="7"/>
      <c r="Z2227" s="7">
        <v>45199</v>
      </c>
    </row>
    <row r="2228" spans="1:26" x14ac:dyDescent="0.25">
      <c r="A2228" s="5">
        <v>800231235</v>
      </c>
      <c r="B2228" s="5" t="s">
        <v>4021</v>
      </c>
      <c r="C2228" s="5" t="s">
        <v>4022</v>
      </c>
      <c r="D2228" s="5">
        <v>3241976</v>
      </c>
      <c r="E2228" s="5" t="s">
        <v>6248</v>
      </c>
      <c r="F2228" s="5" t="s">
        <v>10209</v>
      </c>
      <c r="G2228" s="7">
        <v>45071.52847222222</v>
      </c>
      <c r="H2228" s="7">
        <v>45093</v>
      </c>
      <c r="I2228" s="59">
        <v>74100</v>
      </c>
      <c r="J2228" s="59">
        <v>6430.5</v>
      </c>
      <c r="K2228" s="67" t="s">
        <v>14192</v>
      </c>
      <c r="L2228" s="5"/>
      <c r="M2228" s="5"/>
      <c r="N2228" s="59">
        <v>0</v>
      </c>
      <c r="O2228" s="59">
        <v>8574</v>
      </c>
      <c r="P2228" s="5" t="s">
        <v>13556</v>
      </c>
      <c r="Q2228" s="59">
        <v>74100</v>
      </c>
      <c r="R2228" s="59">
        <v>74100</v>
      </c>
      <c r="S2228" s="59">
        <v>0</v>
      </c>
      <c r="T2228" s="59">
        <v>65526</v>
      </c>
      <c r="U2228" s="59">
        <v>0</v>
      </c>
      <c r="V2228" s="5"/>
      <c r="W2228" s="59">
        <v>65526</v>
      </c>
      <c r="X2228" s="5">
        <v>4800060481</v>
      </c>
      <c r="Y2228" s="7">
        <v>45125</v>
      </c>
      <c r="Z2228" s="7">
        <v>45199</v>
      </c>
    </row>
    <row r="2229" spans="1:26" x14ac:dyDescent="0.25">
      <c r="A2229" s="5">
        <v>800231235</v>
      </c>
      <c r="B2229" s="5" t="s">
        <v>4021</v>
      </c>
      <c r="C2229" s="5" t="s">
        <v>4022</v>
      </c>
      <c r="D2229" s="5">
        <v>3242026</v>
      </c>
      <c r="E2229" s="5" t="s">
        <v>6249</v>
      </c>
      <c r="F2229" s="5" t="s">
        <v>10210</v>
      </c>
      <c r="G2229" s="7">
        <v>45071.603472222225</v>
      </c>
      <c r="H2229" s="7">
        <v>45093</v>
      </c>
      <c r="I2229" s="59">
        <v>74100</v>
      </c>
      <c r="J2229" s="59">
        <v>6430.5</v>
      </c>
      <c r="K2229" s="67" t="s">
        <v>14192</v>
      </c>
      <c r="L2229" s="5"/>
      <c r="M2229" s="5"/>
      <c r="N2229" s="59">
        <v>0</v>
      </c>
      <c r="O2229" s="59">
        <v>8574</v>
      </c>
      <c r="P2229" s="5" t="s">
        <v>13557</v>
      </c>
      <c r="Q2229" s="59">
        <v>74100</v>
      </c>
      <c r="R2229" s="59">
        <v>74100</v>
      </c>
      <c r="S2229" s="59">
        <v>0</v>
      </c>
      <c r="T2229" s="59">
        <v>65526</v>
      </c>
      <c r="U2229" s="59">
        <v>0</v>
      </c>
      <c r="V2229" s="5"/>
      <c r="W2229" s="59">
        <v>65526</v>
      </c>
      <c r="X2229" s="5">
        <v>4800060481</v>
      </c>
      <c r="Y2229" s="7">
        <v>45125</v>
      </c>
      <c r="Z2229" s="7">
        <v>45199</v>
      </c>
    </row>
    <row r="2230" spans="1:26" x14ac:dyDescent="0.25">
      <c r="A2230" s="5">
        <v>800231235</v>
      </c>
      <c r="B2230" s="5" t="s">
        <v>4021</v>
      </c>
      <c r="C2230" s="5" t="s">
        <v>4022</v>
      </c>
      <c r="D2230" s="5">
        <v>3242046</v>
      </c>
      <c r="E2230" s="5" t="s">
        <v>6250</v>
      </c>
      <c r="F2230" s="5" t="s">
        <v>10211</v>
      </c>
      <c r="G2230" s="7">
        <v>45071.638194444444</v>
      </c>
      <c r="H2230" s="7">
        <v>45093</v>
      </c>
      <c r="I2230" s="59">
        <v>133900</v>
      </c>
      <c r="J2230" s="59">
        <v>48211.5</v>
      </c>
      <c r="K2230" s="67" t="s">
        <v>14192</v>
      </c>
      <c r="L2230" s="5"/>
      <c r="M2230" s="5"/>
      <c r="N2230" s="59">
        <v>0</v>
      </c>
      <c r="O2230" s="59">
        <v>64282</v>
      </c>
      <c r="P2230" s="5" t="s">
        <v>13558</v>
      </c>
      <c r="Q2230" s="59">
        <v>133900</v>
      </c>
      <c r="R2230" s="59">
        <v>133900</v>
      </c>
      <c r="S2230" s="59">
        <v>0</v>
      </c>
      <c r="T2230" s="59">
        <v>69618</v>
      </c>
      <c r="U2230" s="59">
        <v>0</v>
      </c>
      <c r="V2230" s="5"/>
      <c r="W2230" s="59">
        <v>69618</v>
      </c>
      <c r="X2230" s="5">
        <v>4800060481</v>
      </c>
      <c r="Y2230" s="7">
        <v>45125</v>
      </c>
      <c r="Z2230" s="7">
        <v>45199</v>
      </c>
    </row>
    <row r="2231" spans="1:26" x14ac:dyDescent="0.25">
      <c r="A2231" s="5">
        <v>800231235</v>
      </c>
      <c r="B2231" s="5" t="s">
        <v>4021</v>
      </c>
      <c r="C2231" s="5" t="s">
        <v>4022</v>
      </c>
      <c r="D2231" s="5">
        <v>3242049</v>
      </c>
      <c r="E2231" s="5" t="s">
        <v>6251</v>
      </c>
      <c r="F2231" s="5" t="s">
        <v>10212</v>
      </c>
      <c r="G2231" s="7">
        <v>45071.646527777775</v>
      </c>
      <c r="H2231" s="7">
        <v>45093</v>
      </c>
      <c r="I2231" s="59">
        <v>50000</v>
      </c>
      <c r="J2231" s="59">
        <v>20130.75</v>
      </c>
      <c r="K2231" s="67" t="s">
        <v>14192</v>
      </c>
      <c r="L2231" s="5"/>
      <c r="M2231" s="5"/>
      <c r="N2231" s="59">
        <v>0</v>
      </c>
      <c r="O2231" s="59">
        <v>26841</v>
      </c>
      <c r="P2231" s="5" t="s">
        <v>13559</v>
      </c>
      <c r="Q2231" s="59">
        <v>50000</v>
      </c>
      <c r="R2231" s="59">
        <v>50000</v>
      </c>
      <c r="S2231" s="59">
        <v>0</v>
      </c>
      <c r="T2231" s="59">
        <v>23159</v>
      </c>
      <c r="U2231" s="59">
        <v>0</v>
      </c>
      <c r="V2231" s="5"/>
      <c r="W2231" s="59">
        <v>23159</v>
      </c>
      <c r="X2231" s="5">
        <v>4800060481</v>
      </c>
      <c r="Y2231" s="7">
        <v>45125</v>
      </c>
      <c r="Z2231" s="7">
        <v>45199</v>
      </c>
    </row>
    <row r="2232" spans="1:26" x14ac:dyDescent="0.25">
      <c r="A2232" s="5">
        <v>800231235</v>
      </c>
      <c r="B2232" s="5" t="s">
        <v>4021</v>
      </c>
      <c r="C2232" s="5" t="s">
        <v>4022</v>
      </c>
      <c r="D2232" s="5">
        <v>3242066</v>
      </c>
      <c r="E2232" s="5" t="s">
        <v>6252</v>
      </c>
      <c r="F2232" s="5" t="s">
        <v>10213</v>
      </c>
      <c r="G2232" s="7">
        <v>45071.677777777775</v>
      </c>
      <c r="H2232" s="7">
        <v>45092</v>
      </c>
      <c r="I2232" s="59">
        <v>11153623</v>
      </c>
      <c r="J2232" s="59">
        <v>11153623</v>
      </c>
      <c r="K2232" s="67" t="s">
        <v>14131</v>
      </c>
      <c r="L2232" s="5"/>
      <c r="M2232" s="5"/>
      <c r="N2232" s="59">
        <v>11153623</v>
      </c>
      <c r="O2232" s="59">
        <v>0</v>
      </c>
      <c r="P2232" s="5" t="s">
        <v>13295</v>
      </c>
      <c r="Q2232" s="59">
        <v>11153623</v>
      </c>
      <c r="R2232" s="59">
        <v>11153623</v>
      </c>
      <c r="S2232" s="59">
        <v>0</v>
      </c>
      <c r="T2232" s="59">
        <v>0</v>
      </c>
      <c r="U2232" s="59">
        <v>0</v>
      </c>
      <c r="V2232" s="5"/>
      <c r="W2232" s="59">
        <v>0</v>
      </c>
      <c r="X2232" s="5"/>
      <c r="Y2232" s="7"/>
      <c r="Z2232" s="7">
        <v>45199</v>
      </c>
    </row>
    <row r="2233" spans="1:26" x14ac:dyDescent="0.25">
      <c r="A2233" s="5">
        <v>800231235</v>
      </c>
      <c r="B2233" s="5" t="s">
        <v>4021</v>
      </c>
      <c r="C2233" s="5" t="s">
        <v>4022</v>
      </c>
      <c r="D2233" s="5">
        <v>3242071</v>
      </c>
      <c r="E2233" s="5" t="s">
        <v>6253</v>
      </c>
      <c r="F2233" s="5" t="s">
        <v>10214</v>
      </c>
      <c r="G2233" s="7">
        <v>45071.681944444441</v>
      </c>
      <c r="H2233" s="7">
        <v>45093</v>
      </c>
      <c r="I2233" s="59">
        <v>74100</v>
      </c>
      <c r="J2233" s="59">
        <v>74100</v>
      </c>
      <c r="K2233" s="67" t="s">
        <v>14131</v>
      </c>
      <c r="L2233" s="5"/>
      <c r="M2233" s="5"/>
      <c r="N2233" s="59">
        <v>74100</v>
      </c>
      <c r="O2233" s="59">
        <v>0</v>
      </c>
      <c r="P2233" s="5" t="s">
        <v>13560</v>
      </c>
      <c r="Q2233" s="59">
        <v>74100</v>
      </c>
      <c r="R2233" s="59">
        <v>74100</v>
      </c>
      <c r="S2233" s="59">
        <v>0</v>
      </c>
      <c r="T2233" s="59">
        <v>0</v>
      </c>
      <c r="U2233" s="59">
        <v>0</v>
      </c>
      <c r="V2233" s="5"/>
      <c r="W2233" s="59">
        <v>0</v>
      </c>
      <c r="X2233" s="5"/>
      <c r="Y2233" s="7"/>
      <c r="Z2233" s="7">
        <v>45199</v>
      </c>
    </row>
    <row r="2234" spans="1:26" x14ac:dyDescent="0.25">
      <c r="A2234" s="5">
        <v>800231235</v>
      </c>
      <c r="B2234" s="5" t="s">
        <v>4021</v>
      </c>
      <c r="C2234" s="5" t="s">
        <v>4022</v>
      </c>
      <c r="D2234" s="5">
        <v>3242076</v>
      </c>
      <c r="E2234" s="5" t="s">
        <v>6254</v>
      </c>
      <c r="F2234" s="5" t="s">
        <v>10215</v>
      </c>
      <c r="G2234" s="7">
        <v>45071.689583333333</v>
      </c>
      <c r="H2234" s="7">
        <v>45092</v>
      </c>
      <c r="I2234" s="59">
        <v>10188177</v>
      </c>
      <c r="J2234" s="59">
        <v>10188177</v>
      </c>
      <c r="K2234" s="67" t="s">
        <v>14131</v>
      </c>
      <c r="L2234" s="5"/>
      <c r="M2234" s="5"/>
      <c r="N2234" s="59">
        <v>10188177</v>
      </c>
      <c r="O2234" s="59">
        <v>0</v>
      </c>
      <c r="P2234" s="5" t="s">
        <v>13295</v>
      </c>
      <c r="Q2234" s="59">
        <v>10188177</v>
      </c>
      <c r="R2234" s="59">
        <v>10188177</v>
      </c>
      <c r="S2234" s="59">
        <v>0</v>
      </c>
      <c r="T2234" s="59">
        <v>0</v>
      </c>
      <c r="U2234" s="59">
        <v>0</v>
      </c>
      <c r="V2234" s="5"/>
      <c r="W2234" s="59">
        <v>0</v>
      </c>
      <c r="X2234" s="5"/>
      <c r="Y2234" s="7"/>
      <c r="Z2234" s="7">
        <v>45199</v>
      </c>
    </row>
    <row r="2235" spans="1:26" x14ac:dyDescent="0.25">
      <c r="A2235" s="5">
        <v>800231235</v>
      </c>
      <c r="B2235" s="5" t="s">
        <v>4021</v>
      </c>
      <c r="C2235" s="5" t="s">
        <v>4022</v>
      </c>
      <c r="D2235" s="5">
        <v>3242099</v>
      </c>
      <c r="E2235" s="5" t="s">
        <v>6255</v>
      </c>
      <c r="F2235" s="5" t="s">
        <v>10216</v>
      </c>
      <c r="G2235" s="7">
        <v>45071.755555555559</v>
      </c>
      <c r="H2235" s="7">
        <v>45092</v>
      </c>
      <c r="I2235" s="59">
        <v>2058297</v>
      </c>
      <c r="J2235" s="59">
        <v>2058297</v>
      </c>
      <c r="K2235" s="67" t="s">
        <v>14131</v>
      </c>
      <c r="L2235" s="5"/>
      <c r="M2235" s="5"/>
      <c r="N2235" s="59">
        <v>2058297</v>
      </c>
      <c r="O2235" s="59">
        <v>0</v>
      </c>
      <c r="P2235" s="5" t="s">
        <v>13561</v>
      </c>
      <c r="Q2235" s="59">
        <v>2058297</v>
      </c>
      <c r="R2235" s="59">
        <v>2058297</v>
      </c>
      <c r="S2235" s="59">
        <v>0</v>
      </c>
      <c r="T2235" s="59">
        <v>0</v>
      </c>
      <c r="U2235" s="59">
        <v>0</v>
      </c>
      <c r="V2235" s="5"/>
      <c r="W2235" s="59">
        <v>0</v>
      </c>
      <c r="X2235" s="5"/>
      <c r="Y2235" s="7"/>
      <c r="Z2235" s="7">
        <v>45199</v>
      </c>
    </row>
    <row r="2236" spans="1:26" x14ac:dyDescent="0.25">
      <c r="A2236" s="5">
        <v>800231235</v>
      </c>
      <c r="B2236" s="5" t="s">
        <v>4021</v>
      </c>
      <c r="C2236" s="5" t="s">
        <v>4022</v>
      </c>
      <c r="D2236" s="5">
        <v>3242117</v>
      </c>
      <c r="E2236" s="5" t="s">
        <v>6256</v>
      </c>
      <c r="F2236" s="5" t="s">
        <v>10217</v>
      </c>
      <c r="G2236" s="7">
        <v>45072.282638888886</v>
      </c>
      <c r="H2236" s="7">
        <v>45093</v>
      </c>
      <c r="I2236" s="59">
        <v>103100</v>
      </c>
      <c r="J2236" s="59">
        <v>28180.5</v>
      </c>
      <c r="K2236" s="67" t="s">
        <v>14192</v>
      </c>
      <c r="L2236" s="5"/>
      <c r="M2236" s="5"/>
      <c r="N2236" s="59">
        <v>0</v>
      </c>
      <c r="O2236" s="59">
        <v>37574</v>
      </c>
      <c r="P2236" s="5" t="s">
        <v>13562</v>
      </c>
      <c r="Q2236" s="59">
        <v>103100</v>
      </c>
      <c r="R2236" s="59">
        <v>103100</v>
      </c>
      <c r="S2236" s="59">
        <v>0</v>
      </c>
      <c r="T2236" s="59">
        <v>65526</v>
      </c>
      <c r="U2236" s="59">
        <v>0</v>
      </c>
      <c r="V2236" s="5"/>
      <c r="W2236" s="59">
        <v>65526</v>
      </c>
      <c r="X2236" s="5">
        <v>4800060481</v>
      </c>
      <c r="Y2236" s="7">
        <v>45125</v>
      </c>
      <c r="Z2236" s="7">
        <v>45199</v>
      </c>
    </row>
    <row r="2237" spans="1:26" x14ac:dyDescent="0.25">
      <c r="A2237" s="5">
        <v>800231235</v>
      </c>
      <c r="B2237" s="5" t="s">
        <v>4021</v>
      </c>
      <c r="C2237" s="5" t="s">
        <v>4022</v>
      </c>
      <c r="D2237" s="5">
        <v>3242175</v>
      </c>
      <c r="E2237" s="5" t="s">
        <v>6257</v>
      </c>
      <c r="F2237" s="5" t="s">
        <v>10218</v>
      </c>
      <c r="G2237" s="7">
        <v>45072.356944444444</v>
      </c>
      <c r="H2237" s="7">
        <v>45093</v>
      </c>
      <c r="I2237" s="59">
        <v>103800</v>
      </c>
      <c r="J2237" s="59">
        <v>28705.5</v>
      </c>
      <c r="K2237" s="67" t="s">
        <v>14192</v>
      </c>
      <c r="L2237" s="5"/>
      <c r="M2237" s="5"/>
      <c r="N2237" s="59">
        <v>0</v>
      </c>
      <c r="O2237" s="59">
        <v>38274</v>
      </c>
      <c r="P2237" s="5" t="s">
        <v>13563</v>
      </c>
      <c r="Q2237" s="59">
        <v>103800</v>
      </c>
      <c r="R2237" s="59">
        <v>103800</v>
      </c>
      <c r="S2237" s="59">
        <v>0</v>
      </c>
      <c r="T2237" s="59">
        <v>65526</v>
      </c>
      <c r="U2237" s="59">
        <v>0</v>
      </c>
      <c r="V2237" s="5"/>
      <c r="W2237" s="59">
        <v>65526</v>
      </c>
      <c r="X2237" s="5">
        <v>4800060481</v>
      </c>
      <c r="Y2237" s="7">
        <v>45125</v>
      </c>
      <c r="Z2237" s="7">
        <v>45199</v>
      </c>
    </row>
    <row r="2238" spans="1:26" x14ac:dyDescent="0.25">
      <c r="A2238" s="5">
        <v>800231235</v>
      </c>
      <c r="B2238" s="5" t="s">
        <v>4021</v>
      </c>
      <c r="C2238" s="5" t="s">
        <v>4022</v>
      </c>
      <c r="D2238" s="5">
        <v>3242181</v>
      </c>
      <c r="E2238" s="5" t="s">
        <v>6258</v>
      </c>
      <c r="F2238" s="5" t="s">
        <v>10219</v>
      </c>
      <c r="G2238" s="7">
        <v>45072.361111111109</v>
      </c>
      <c r="H2238" s="7">
        <v>45093</v>
      </c>
      <c r="I2238" s="59">
        <v>74100</v>
      </c>
      <c r="J2238" s="59">
        <v>6430.5</v>
      </c>
      <c r="K2238" s="67" t="s">
        <v>14192</v>
      </c>
      <c r="L2238" s="5"/>
      <c r="M2238" s="5"/>
      <c r="N2238" s="59">
        <v>0</v>
      </c>
      <c r="O2238" s="59">
        <v>0</v>
      </c>
      <c r="P2238" s="5" t="s">
        <v>13564</v>
      </c>
      <c r="Q2238" s="59">
        <v>74100</v>
      </c>
      <c r="R2238" s="59">
        <v>74100</v>
      </c>
      <c r="S2238" s="59">
        <v>2144</v>
      </c>
      <c r="T2238" s="59">
        <v>71956</v>
      </c>
      <c r="U2238" s="59">
        <v>0</v>
      </c>
      <c r="V2238" s="5"/>
      <c r="W2238" s="59">
        <v>65526</v>
      </c>
      <c r="X2238" s="5">
        <v>4800060481</v>
      </c>
      <c r="Y2238" s="7">
        <v>45125</v>
      </c>
      <c r="Z2238" s="7">
        <v>45199</v>
      </c>
    </row>
    <row r="2239" spans="1:26" x14ac:dyDescent="0.25">
      <c r="A2239" s="5">
        <v>800231235</v>
      </c>
      <c r="B2239" s="5" t="s">
        <v>4021</v>
      </c>
      <c r="C2239" s="5" t="s">
        <v>4022</v>
      </c>
      <c r="D2239" s="5">
        <v>3242207</v>
      </c>
      <c r="E2239" s="5" t="s">
        <v>6259</v>
      </c>
      <c r="F2239" s="5" t="s">
        <v>10220</v>
      </c>
      <c r="G2239" s="7">
        <v>45072.405555555553</v>
      </c>
      <c r="H2239" s="7">
        <v>45093</v>
      </c>
      <c r="I2239" s="59">
        <v>74100</v>
      </c>
      <c r="J2239" s="59">
        <v>6430.5</v>
      </c>
      <c r="K2239" s="67" t="s">
        <v>14192</v>
      </c>
      <c r="L2239" s="5"/>
      <c r="M2239" s="5"/>
      <c r="N2239" s="59">
        <v>0</v>
      </c>
      <c r="O2239" s="59">
        <v>8574</v>
      </c>
      <c r="P2239" s="5" t="s">
        <v>13565</v>
      </c>
      <c r="Q2239" s="59">
        <v>74100</v>
      </c>
      <c r="R2239" s="59">
        <v>74100</v>
      </c>
      <c r="S2239" s="59">
        <v>0</v>
      </c>
      <c r="T2239" s="59">
        <v>65526</v>
      </c>
      <c r="U2239" s="59">
        <v>0</v>
      </c>
      <c r="V2239" s="5"/>
      <c r="W2239" s="59">
        <v>65526</v>
      </c>
      <c r="X2239" s="5">
        <v>4800060481</v>
      </c>
      <c r="Y2239" s="7">
        <v>45125</v>
      </c>
      <c r="Z2239" s="7">
        <v>45199</v>
      </c>
    </row>
    <row r="2240" spans="1:26" x14ac:dyDescent="0.25">
      <c r="A2240" s="5">
        <v>800231235</v>
      </c>
      <c r="B2240" s="5" t="s">
        <v>4021</v>
      </c>
      <c r="C2240" s="5" t="s">
        <v>4022</v>
      </c>
      <c r="D2240" s="5">
        <v>3242266</v>
      </c>
      <c r="E2240" s="5" t="s">
        <v>6260</v>
      </c>
      <c r="F2240" s="5" t="s">
        <v>10221</v>
      </c>
      <c r="G2240" s="7">
        <v>45072.59375</v>
      </c>
      <c r="H2240" s="7">
        <v>45092</v>
      </c>
      <c r="I2240" s="59">
        <v>1592998</v>
      </c>
      <c r="J2240" s="59">
        <v>8631.75</v>
      </c>
      <c r="K2240" s="67" t="s">
        <v>14192</v>
      </c>
      <c r="L2240" s="5"/>
      <c r="M2240" s="5"/>
      <c r="N2240" s="59">
        <v>0</v>
      </c>
      <c r="O2240" s="59">
        <v>11509</v>
      </c>
      <c r="P2240" s="5" t="s">
        <v>13566</v>
      </c>
      <c r="Q2240" s="59">
        <v>1592998</v>
      </c>
      <c r="R2240" s="59">
        <v>1592998</v>
      </c>
      <c r="S2240" s="59">
        <v>0</v>
      </c>
      <c r="T2240" s="59">
        <v>1581489</v>
      </c>
      <c r="U2240" s="59">
        <v>0</v>
      </c>
      <c r="V2240" s="5"/>
      <c r="W2240" s="59">
        <v>1581489</v>
      </c>
      <c r="X2240" s="5">
        <v>4800060821</v>
      </c>
      <c r="Y2240" s="7">
        <v>45155</v>
      </c>
      <c r="Z2240" s="7">
        <v>45199</v>
      </c>
    </row>
    <row r="2241" spans="1:26" x14ac:dyDescent="0.25">
      <c r="A2241" s="5">
        <v>800231235</v>
      </c>
      <c r="B2241" s="5" t="s">
        <v>4021</v>
      </c>
      <c r="C2241" s="5" t="s">
        <v>4022</v>
      </c>
      <c r="D2241" s="5">
        <v>3242280</v>
      </c>
      <c r="E2241" s="5" t="s">
        <v>6261</v>
      </c>
      <c r="F2241" s="5" t="s">
        <v>10222</v>
      </c>
      <c r="G2241" s="7">
        <v>45072.60833333333</v>
      </c>
      <c r="H2241" s="7">
        <v>45128.291666666664</v>
      </c>
      <c r="I2241" s="59">
        <v>267800</v>
      </c>
      <c r="J2241" s="59">
        <v>41030</v>
      </c>
      <c r="K2241" s="67" t="s">
        <v>14133</v>
      </c>
      <c r="L2241" s="5"/>
      <c r="M2241" s="5"/>
      <c r="N2241" s="59">
        <v>0</v>
      </c>
      <c r="O2241" s="59">
        <v>41030</v>
      </c>
      <c r="P2241" s="5" t="s">
        <v>13567</v>
      </c>
      <c r="Q2241" s="59">
        <v>267800</v>
      </c>
      <c r="R2241" s="59">
        <v>267800</v>
      </c>
      <c r="S2241" s="59">
        <v>0</v>
      </c>
      <c r="T2241" s="59">
        <v>226770</v>
      </c>
      <c r="U2241" s="59">
        <v>0</v>
      </c>
      <c r="V2241" s="5"/>
      <c r="W2241" s="59">
        <v>226770</v>
      </c>
      <c r="X2241" s="5">
        <v>4800061220</v>
      </c>
      <c r="Y2241" s="7">
        <v>45195</v>
      </c>
      <c r="Z2241" s="7">
        <v>45199</v>
      </c>
    </row>
    <row r="2242" spans="1:26" x14ac:dyDescent="0.25">
      <c r="A2242" s="5">
        <v>800231235</v>
      </c>
      <c r="B2242" s="5" t="s">
        <v>4021</v>
      </c>
      <c r="C2242" s="5" t="s">
        <v>4022</v>
      </c>
      <c r="D2242" s="5">
        <v>3242320</v>
      </c>
      <c r="E2242" s="5" t="s">
        <v>6262</v>
      </c>
      <c r="F2242" s="5" t="s">
        <v>10223</v>
      </c>
      <c r="G2242" s="7">
        <v>45072.78125</v>
      </c>
      <c r="H2242" s="7">
        <v>45093</v>
      </c>
      <c r="I2242" s="59">
        <v>1159312</v>
      </c>
      <c r="J2242" s="59">
        <v>1159312</v>
      </c>
      <c r="K2242" s="67" t="s">
        <v>14131</v>
      </c>
      <c r="L2242" s="5"/>
      <c r="M2242" s="5"/>
      <c r="N2242" s="59">
        <v>1159312</v>
      </c>
      <c r="O2242" s="59">
        <v>0</v>
      </c>
      <c r="P2242" s="5" t="s">
        <v>13568</v>
      </c>
      <c r="Q2242" s="59">
        <v>1159312</v>
      </c>
      <c r="R2242" s="59">
        <v>1159312</v>
      </c>
      <c r="S2242" s="59">
        <v>0</v>
      </c>
      <c r="T2242" s="59">
        <v>0</v>
      </c>
      <c r="U2242" s="59">
        <v>0</v>
      </c>
      <c r="V2242" s="5"/>
      <c r="W2242" s="59">
        <v>0</v>
      </c>
      <c r="X2242" s="5"/>
      <c r="Y2242" s="7"/>
      <c r="Z2242" s="7">
        <v>45199</v>
      </c>
    </row>
    <row r="2243" spans="1:26" x14ac:dyDescent="0.25">
      <c r="A2243" s="5">
        <v>800231235</v>
      </c>
      <c r="B2243" s="5" t="s">
        <v>4021</v>
      </c>
      <c r="C2243" s="5" t="s">
        <v>4022</v>
      </c>
      <c r="D2243" s="5">
        <v>3242334</v>
      </c>
      <c r="E2243" s="5" t="s">
        <v>6263</v>
      </c>
      <c r="F2243" s="5" t="s">
        <v>10224</v>
      </c>
      <c r="G2243" s="7">
        <v>45073.195833333331</v>
      </c>
      <c r="H2243" s="7">
        <v>45093</v>
      </c>
      <c r="I2243" s="59">
        <v>252100</v>
      </c>
      <c r="J2243" s="59">
        <v>252100</v>
      </c>
      <c r="K2243" s="67" t="s">
        <v>14131</v>
      </c>
      <c r="L2243" s="5"/>
      <c r="M2243" s="5"/>
      <c r="N2243" s="59">
        <v>252100</v>
      </c>
      <c r="O2243" s="59">
        <v>0</v>
      </c>
      <c r="P2243" s="5" t="s">
        <v>13569</v>
      </c>
      <c r="Q2243" s="59">
        <v>252100</v>
      </c>
      <c r="R2243" s="59">
        <v>252100</v>
      </c>
      <c r="S2243" s="59">
        <v>0</v>
      </c>
      <c r="T2243" s="59">
        <v>0</v>
      </c>
      <c r="U2243" s="59">
        <v>0</v>
      </c>
      <c r="V2243" s="5"/>
      <c r="W2243" s="59">
        <v>0</v>
      </c>
      <c r="X2243" s="5"/>
      <c r="Y2243" s="7"/>
      <c r="Z2243" s="7">
        <v>45199</v>
      </c>
    </row>
    <row r="2244" spans="1:26" x14ac:dyDescent="0.25">
      <c r="A2244" s="5">
        <v>800231235</v>
      </c>
      <c r="B2244" s="5" t="s">
        <v>4021</v>
      </c>
      <c r="C2244" s="5" t="s">
        <v>4022</v>
      </c>
      <c r="D2244" s="5">
        <v>3242335</v>
      </c>
      <c r="E2244" s="5" t="s">
        <v>6264</v>
      </c>
      <c r="F2244" s="5" t="s">
        <v>10225</v>
      </c>
      <c r="G2244" s="7">
        <v>45073.205555555556</v>
      </c>
      <c r="H2244" s="7">
        <v>45092</v>
      </c>
      <c r="I2244" s="59">
        <v>2021492</v>
      </c>
      <c r="J2244" s="59">
        <v>2021492</v>
      </c>
      <c r="K2244" s="67" t="s">
        <v>14131</v>
      </c>
      <c r="L2244" s="5"/>
      <c r="M2244" s="5"/>
      <c r="N2244" s="59">
        <v>2021492</v>
      </c>
      <c r="O2244" s="59">
        <v>0</v>
      </c>
      <c r="P2244" s="5" t="s">
        <v>13561</v>
      </c>
      <c r="Q2244" s="59">
        <v>2021492</v>
      </c>
      <c r="R2244" s="59">
        <v>2021492</v>
      </c>
      <c r="S2244" s="59">
        <v>0</v>
      </c>
      <c r="T2244" s="59">
        <v>0</v>
      </c>
      <c r="U2244" s="59">
        <v>0</v>
      </c>
      <c r="V2244" s="5"/>
      <c r="W2244" s="59">
        <v>0</v>
      </c>
      <c r="X2244" s="5"/>
      <c r="Y2244" s="7"/>
      <c r="Z2244" s="7">
        <v>45199</v>
      </c>
    </row>
    <row r="2245" spans="1:26" x14ac:dyDescent="0.25">
      <c r="A2245" s="5">
        <v>800231235</v>
      </c>
      <c r="B2245" s="5" t="s">
        <v>4021</v>
      </c>
      <c r="C2245" s="5" t="s">
        <v>4022</v>
      </c>
      <c r="D2245" s="5">
        <v>3242340</v>
      </c>
      <c r="E2245" s="5" t="s">
        <v>6265</v>
      </c>
      <c r="F2245" s="5" t="s">
        <v>10226</v>
      </c>
      <c r="G2245" s="7">
        <v>45073.28125</v>
      </c>
      <c r="H2245" s="7">
        <v>45093</v>
      </c>
      <c r="I2245" s="59">
        <v>50000</v>
      </c>
      <c r="J2245" s="59">
        <v>20130.75</v>
      </c>
      <c r="K2245" s="67" t="s">
        <v>14192</v>
      </c>
      <c r="L2245" s="5"/>
      <c r="M2245" s="5"/>
      <c r="N2245" s="59">
        <v>0</v>
      </c>
      <c r="O2245" s="59">
        <v>26841</v>
      </c>
      <c r="P2245" s="5" t="s">
        <v>13570</v>
      </c>
      <c r="Q2245" s="59">
        <v>50000</v>
      </c>
      <c r="R2245" s="59">
        <v>50000</v>
      </c>
      <c r="S2245" s="59">
        <v>0</v>
      </c>
      <c r="T2245" s="59">
        <v>23159</v>
      </c>
      <c r="U2245" s="59">
        <v>0</v>
      </c>
      <c r="V2245" s="5"/>
      <c r="W2245" s="59">
        <v>23159</v>
      </c>
      <c r="X2245" s="5">
        <v>4800060481</v>
      </c>
      <c r="Y2245" s="7">
        <v>45125</v>
      </c>
      <c r="Z2245" s="7">
        <v>45199</v>
      </c>
    </row>
    <row r="2246" spans="1:26" x14ac:dyDescent="0.25">
      <c r="A2246" s="5">
        <v>800231235</v>
      </c>
      <c r="B2246" s="5" t="s">
        <v>4021</v>
      </c>
      <c r="C2246" s="5" t="s">
        <v>4022</v>
      </c>
      <c r="D2246" s="5">
        <v>3242356</v>
      </c>
      <c r="E2246" s="5" t="s">
        <v>6266</v>
      </c>
      <c r="F2246" s="5" t="s">
        <v>10227</v>
      </c>
      <c r="G2246" s="7">
        <v>45073.390277777777</v>
      </c>
      <c r="H2246" s="7">
        <v>45093</v>
      </c>
      <c r="I2246" s="59">
        <v>74100</v>
      </c>
      <c r="J2246" s="59">
        <v>6430.5</v>
      </c>
      <c r="K2246" s="67" t="s">
        <v>14192</v>
      </c>
      <c r="L2246" s="5"/>
      <c r="M2246" s="5"/>
      <c r="N2246" s="59">
        <v>0</v>
      </c>
      <c r="O2246" s="59">
        <v>8574</v>
      </c>
      <c r="P2246" s="5" t="s">
        <v>13571</v>
      </c>
      <c r="Q2246" s="59">
        <v>74100</v>
      </c>
      <c r="R2246" s="59">
        <v>74100</v>
      </c>
      <c r="S2246" s="59">
        <v>0</v>
      </c>
      <c r="T2246" s="59">
        <v>65526</v>
      </c>
      <c r="U2246" s="59">
        <v>0</v>
      </c>
      <c r="V2246" s="5"/>
      <c r="W2246" s="59">
        <v>65526</v>
      </c>
      <c r="X2246" s="5">
        <v>4800060481</v>
      </c>
      <c r="Y2246" s="7">
        <v>45125</v>
      </c>
      <c r="Z2246" s="7">
        <v>45199</v>
      </c>
    </row>
    <row r="2247" spans="1:26" x14ac:dyDescent="0.25">
      <c r="A2247" s="5">
        <v>800231235</v>
      </c>
      <c r="B2247" s="5" t="s">
        <v>4021</v>
      </c>
      <c r="C2247" s="5" t="s">
        <v>4022</v>
      </c>
      <c r="D2247" s="5">
        <v>3242362</v>
      </c>
      <c r="E2247" s="5" t="s">
        <v>6267</v>
      </c>
      <c r="F2247" s="5" t="s">
        <v>10228</v>
      </c>
      <c r="G2247" s="7">
        <v>45073.404166666667</v>
      </c>
      <c r="H2247" s="7">
        <v>45093</v>
      </c>
      <c r="I2247" s="59">
        <v>137800</v>
      </c>
      <c r="J2247" s="59">
        <v>33074.25</v>
      </c>
      <c r="K2247" s="67" t="s">
        <v>14192</v>
      </c>
      <c r="L2247" s="5"/>
      <c r="M2247" s="5"/>
      <c r="N2247" s="59">
        <v>0</v>
      </c>
      <c r="O2247" s="59">
        <v>44099</v>
      </c>
      <c r="P2247" s="5" t="s">
        <v>13572</v>
      </c>
      <c r="Q2247" s="59">
        <v>137800</v>
      </c>
      <c r="R2247" s="59">
        <v>137800</v>
      </c>
      <c r="S2247" s="59">
        <v>0</v>
      </c>
      <c r="T2247" s="59">
        <v>93701</v>
      </c>
      <c r="U2247" s="59">
        <v>0</v>
      </c>
      <c r="V2247" s="5"/>
      <c r="W2247" s="59">
        <v>93701</v>
      </c>
      <c r="X2247" s="5">
        <v>4800060481</v>
      </c>
      <c r="Y2247" s="7">
        <v>45125</v>
      </c>
      <c r="Z2247" s="7">
        <v>45199</v>
      </c>
    </row>
    <row r="2248" spans="1:26" x14ac:dyDescent="0.25">
      <c r="A2248" s="5">
        <v>800231235</v>
      </c>
      <c r="B2248" s="5" t="s">
        <v>4021</v>
      </c>
      <c r="C2248" s="5" t="s">
        <v>4022</v>
      </c>
      <c r="D2248" s="5">
        <v>3242485</v>
      </c>
      <c r="E2248" s="5" t="s">
        <v>6268</v>
      </c>
      <c r="F2248" s="5" t="s">
        <v>10229</v>
      </c>
      <c r="G2248" s="7">
        <v>45075.191666666666</v>
      </c>
      <c r="H2248" s="7">
        <v>45092</v>
      </c>
      <c r="I2248" s="59">
        <v>4114948</v>
      </c>
      <c r="J2248" s="59">
        <v>4114948</v>
      </c>
      <c r="K2248" s="67" t="s">
        <v>14131</v>
      </c>
      <c r="L2248" s="5"/>
      <c r="M2248" s="5"/>
      <c r="N2248" s="59">
        <v>4114948</v>
      </c>
      <c r="O2248" s="59">
        <v>0</v>
      </c>
      <c r="P2248" s="5" t="s">
        <v>13561</v>
      </c>
      <c r="Q2248" s="59">
        <v>4114948</v>
      </c>
      <c r="R2248" s="59">
        <v>4114948</v>
      </c>
      <c r="S2248" s="59">
        <v>0</v>
      </c>
      <c r="T2248" s="59">
        <v>0</v>
      </c>
      <c r="U2248" s="59">
        <v>0</v>
      </c>
      <c r="V2248" s="5"/>
      <c r="W2248" s="59">
        <v>0</v>
      </c>
      <c r="X2248" s="5"/>
      <c r="Y2248" s="7"/>
      <c r="Z2248" s="7">
        <v>45199</v>
      </c>
    </row>
    <row r="2249" spans="1:26" x14ac:dyDescent="0.25">
      <c r="A2249" s="5">
        <v>800231235</v>
      </c>
      <c r="B2249" s="5" t="s">
        <v>4021</v>
      </c>
      <c r="C2249" s="5" t="s">
        <v>4022</v>
      </c>
      <c r="D2249" s="5">
        <v>3242492</v>
      </c>
      <c r="E2249" s="5" t="s">
        <v>6269</v>
      </c>
      <c r="F2249" s="5" t="s">
        <v>10230</v>
      </c>
      <c r="G2249" s="7">
        <v>45075.277083333334</v>
      </c>
      <c r="H2249" s="7">
        <v>45093</v>
      </c>
      <c r="I2249" s="59">
        <v>74100</v>
      </c>
      <c r="J2249" s="59">
        <v>6430.5</v>
      </c>
      <c r="K2249" s="67" t="s">
        <v>14192</v>
      </c>
      <c r="L2249" s="5"/>
      <c r="M2249" s="5"/>
      <c r="N2249" s="59">
        <v>0</v>
      </c>
      <c r="O2249" s="59">
        <v>8574</v>
      </c>
      <c r="P2249" s="5" t="s">
        <v>13573</v>
      </c>
      <c r="Q2249" s="59">
        <v>74100</v>
      </c>
      <c r="R2249" s="59">
        <v>74100</v>
      </c>
      <c r="S2249" s="59">
        <v>0</v>
      </c>
      <c r="T2249" s="59">
        <v>65526</v>
      </c>
      <c r="U2249" s="59">
        <v>0</v>
      </c>
      <c r="V2249" s="5"/>
      <c r="W2249" s="59">
        <v>65526</v>
      </c>
      <c r="X2249" s="5">
        <v>4800060481</v>
      </c>
      <c r="Y2249" s="7">
        <v>45125</v>
      </c>
      <c r="Z2249" s="7">
        <v>45199</v>
      </c>
    </row>
    <row r="2250" spans="1:26" x14ac:dyDescent="0.25">
      <c r="A2250" s="5">
        <v>800231235</v>
      </c>
      <c r="B2250" s="5" t="s">
        <v>4021</v>
      </c>
      <c r="C2250" s="5" t="s">
        <v>4022</v>
      </c>
      <c r="D2250" s="5">
        <v>3242500</v>
      </c>
      <c r="E2250" s="5" t="s">
        <v>6270</v>
      </c>
      <c r="F2250" s="5" t="s">
        <v>10231</v>
      </c>
      <c r="G2250" s="7">
        <v>45075.288194444445</v>
      </c>
      <c r="H2250" s="7">
        <v>45093</v>
      </c>
      <c r="I2250" s="59">
        <v>74100</v>
      </c>
      <c r="J2250" s="59">
        <v>6430.5</v>
      </c>
      <c r="K2250" s="67" t="s">
        <v>14192</v>
      </c>
      <c r="L2250" s="5"/>
      <c r="M2250" s="5"/>
      <c r="N2250" s="59">
        <v>0</v>
      </c>
      <c r="O2250" s="59">
        <v>8574</v>
      </c>
      <c r="P2250" s="5" t="s">
        <v>13574</v>
      </c>
      <c r="Q2250" s="59">
        <v>74100</v>
      </c>
      <c r="R2250" s="59">
        <v>74100</v>
      </c>
      <c r="S2250" s="59">
        <v>0</v>
      </c>
      <c r="T2250" s="59">
        <v>65526</v>
      </c>
      <c r="U2250" s="59">
        <v>0</v>
      </c>
      <c r="V2250" s="5"/>
      <c r="W2250" s="59">
        <v>65526</v>
      </c>
      <c r="X2250" s="5">
        <v>4800060481</v>
      </c>
      <c r="Y2250" s="7">
        <v>45125</v>
      </c>
      <c r="Z2250" s="7">
        <v>45199</v>
      </c>
    </row>
    <row r="2251" spans="1:26" x14ac:dyDescent="0.25">
      <c r="A2251" s="5">
        <v>800231235</v>
      </c>
      <c r="B2251" s="5" t="s">
        <v>4021</v>
      </c>
      <c r="C2251" s="5" t="s">
        <v>4022</v>
      </c>
      <c r="D2251" s="5">
        <v>3242508</v>
      </c>
      <c r="E2251" s="5" t="s">
        <v>6271</v>
      </c>
      <c r="F2251" s="5" t="s">
        <v>10232</v>
      </c>
      <c r="G2251" s="7">
        <v>45075.3</v>
      </c>
      <c r="H2251" s="7">
        <v>45093</v>
      </c>
      <c r="I2251" s="59">
        <v>74100</v>
      </c>
      <c r="J2251" s="59">
        <v>71956.5</v>
      </c>
      <c r="K2251" s="67" t="s">
        <v>14192</v>
      </c>
      <c r="L2251" s="5"/>
      <c r="M2251" s="5"/>
      <c r="N2251" s="59">
        <v>0</v>
      </c>
      <c r="O2251" s="59">
        <v>8574</v>
      </c>
      <c r="P2251" s="5" t="s">
        <v>13575</v>
      </c>
      <c r="Q2251" s="59">
        <v>74100</v>
      </c>
      <c r="R2251" s="59">
        <v>74100</v>
      </c>
      <c r="S2251" s="59">
        <v>0</v>
      </c>
      <c r="T2251" s="59">
        <v>65526</v>
      </c>
      <c r="U2251" s="59">
        <v>65526</v>
      </c>
      <c r="V2251" s="5">
        <v>1222326610</v>
      </c>
      <c r="W2251" s="59">
        <v>0</v>
      </c>
      <c r="X2251" s="5"/>
      <c r="Y2251" s="7"/>
      <c r="Z2251" s="7">
        <v>45199</v>
      </c>
    </row>
    <row r="2252" spans="1:26" x14ac:dyDescent="0.25">
      <c r="A2252" s="5">
        <v>800231235</v>
      </c>
      <c r="B2252" s="5" t="s">
        <v>4021</v>
      </c>
      <c r="C2252" s="5" t="s">
        <v>4022</v>
      </c>
      <c r="D2252" s="5">
        <v>3242517</v>
      </c>
      <c r="E2252" s="5" t="s">
        <v>6272</v>
      </c>
      <c r="F2252" s="5" t="s">
        <v>10233</v>
      </c>
      <c r="G2252" s="7">
        <v>45075.309027777781</v>
      </c>
      <c r="H2252" s="7">
        <v>45128.291666666664</v>
      </c>
      <c r="I2252" s="59">
        <v>406700</v>
      </c>
      <c r="J2252" s="59">
        <v>47169</v>
      </c>
      <c r="K2252" s="67" t="s">
        <v>14133</v>
      </c>
      <c r="L2252" s="5"/>
      <c r="M2252" s="5"/>
      <c r="N2252" s="59">
        <v>0</v>
      </c>
      <c r="O2252" s="59">
        <v>47169</v>
      </c>
      <c r="P2252" s="5" t="s">
        <v>13576</v>
      </c>
      <c r="Q2252" s="59">
        <v>406700</v>
      </c>
      <c r="R2252" s="59">
        <v>406700</v>
      </c>
      <c r="S2252" s="59">
        <v>0</v>
      </c>
      <c r="T2252" s="59">
        <v>359531</v>
      </c>
      <c r="U2252" s="59">
        <v>0</v>
      </c>
      <c r="V2252" s="5"/>
      <c r="W2252" s="59">
        <v>359531</v>
      </c>
      <c r="X2252" s="5">
        <v>4800061220</v>
      </c>
      <c r="Y2252" s="7">
        <v>45195</v>
      </c>
      <c r="Z2252" s="7">
        <v>45199</v>
      </c>
    </row>
    <row r="2253" spans="1:26" x14ac:dyDescent="0.25">
      <c r="A2253" s="5">
        <v>800231235</v>
      </c>
      <c r="B2253" s="5" t="s">
        <v>4021</v>
      </c>
      <c r="C2253" s="5" t="s">
        <v>4022</v>
      </c>
      <c r="D2253" s="5">
        <v>3242583</v>
      </c>
      <c r="E2253" s="5" t="s">
        <v>6273</v>
      </c>
      <c r="F2253" s="5" t="s">
        <v>10234</v>
      </c>
      <c r="G2253" s="7">
        <v>45075.365277777775</v>
      </c>
      <c r="H2253" s="7">
        <v>45093</v>
      </c>
      <c r="I2253" s="59">
        <v>50000</v>
      </c>
      <c r="J2253" s="59">
        <v>20130.75</v>
      </c>
      <c r="K2253" s="67" t="s">
        <v>14192</v>
      </c>
      <c r="L2253" s="5"/>
      <c r="M2253" s="5"/>
      <c r="N2253" s="59">
        <v>0</v>
      </c>
      <c r="O2253" s="59">
        <v>26841</v>
      </c>
      <c r="P2253" s="5" t="s">
        <v>13577</v>
      </c>
      <c r="Q2253" s="59">
        <v>50000</v>
      </c>
      <c r="R2253" s="59">
        <v>50000</v>
      </c>
      <c r="S2253" s="59">
        <v>0</v>
      </c>
      <c r="T2253" s="59">
        <v>23159</v>
      </c>
      <c r="U2253" s="59">
        <v>0</v>
      </c>
      <c r="V2253" s="5"/>
      <c r="W2253" s="59">
        <v>23159</v>
      </c>
      <c r="X2253" s="5">
        <v>4800060481</v>
      </c>
      <c r="Y2253" s="7">
        <v>45125</v>
      </c>
      <c r="Z2253" s="7">
        <v>45199</v>
      </c>
    </row>
    <row r="2254" spans="1:26" x14ac:dyDescent="0.25">
      <c r="A2254" s="5">
        <v>800231235</v>
      </c>
      <c r="B2254" s="5" t="s">
        <v>4021</v>
      </c>
      <c r="C2254" s="5" t="s">
        <v>4022</v>
      </c>
      <c r="D2254" s="5">
        <v>3242586</v>
      </c>
      <c r="E2254" s="5" t="s">
        <v>6274</v>
      </c>
      <c r="F2254" s="5" t="s">
        <v>10235</v>
      </c>
      <c r="G2254" s="7">
        <v>45075.373611111114</v>
      </c>
      <c r="H2254" s="7">
        <v>45093</v>
      </c>
      <c r="I2254" s="59">
        <v>103800</v>
      </c>
      <c r="J2254" s="59">
        <v>28705.5</v>
      </c>
      <c r="K2254" s="67" t="s">
        <v>14192</v>
      </c>
      <c r="L2254" s="5"/>
      <c r="M2254" s="5"/>
      <c r="N2254" s="59">
        <v>0</v>
      </c>
      <c r="O2254" s="59">
        <v>38274</v>
      </c>
      <c r="P2254" s="5" t="s">
        <v>13578</v>
      </c>
      <c r="Q2254" s="59">
        <v>103800</v>
      </c>
      <c r="R2254" s="59">
        <v>103800</v>
      </c>
      <c r="S2254" s="59">
        <v>0</v>
      </c>
      <c r="T2254" s="59">
        <v>65526</v>
      </c>
      <c r="U2254" s="59">
        <v>0</v>
      </c>
      <c r="V2254" s="5"/>
      <c r="W2254" s="59">
        <v>65526</v>
      </c>
      <c r="X2254" s="5">
        <v>4800060481</v>
      </c>
      <c r="Y2254" s="7">
        <v>45125</v>
      </c>
      <c r="Z2254" s="7">
        <v>45199</v>
      </c>
    </row>
    <row r="2255" spans="1:26" x14ac:dyDescent="0.25">
      <c r="A2255" s="5">
        <v>800231235</v>
      </c>
      <c r="B2255" s="5" t="s">
        <v>4021</v>
      </c>
      <c r="C2255" s="5" t="s">
        <v>4022</v>
      </c>
      <c r="D2255" s="5">
        <v>3242608</v>
      </c>
      <c r="E2255" s="5" t="s">
        <v>6275</v>
      </c>
      <c r="F2255" s="5" t="s">
        <v>10236</v>
      </c>
      <c r="G2255" s="7">
        <v>45075.397916666669</v>
      </c>
      <c r="H2255" s="7">
        <v>45093</v>
      </c>
      <c r="I2255" s="59">
        <v>133900</v>
      </c>
      <c r="J2255" s="59">
        <v>48211.5</v>
      </c>
      <c r="K2255" s="67" t="s">
        <v>14192</v>
      </c>
      <c r="L2255" s="5"/>
      <c r="M2255" s="5"/>
      <c r="N2255" s="59">
        <v>0</v>
      </c>
      <c r="O2255" s="59">
        <v>64282</v>
      </c>
      <c r="P2255" s="5" t="s">
        <v>13579</v>
      </c>
      <c r="Q2255" s="59">
        <v>133900</v>
      </c>
      <c r="R2255" s="59">
        <v>133900</v>
      </c>
      <c r="S2255" s="59">
        <v>0</v>
      </c>
      <c r="T2255" s="59">
        <v>69618</v>
      </c>
      <c r="U2255" s="59">
        <v>0</v>
      </c>
      <c r="V2255" s="5"/>
      <c r="W2255" s="59">
        <v>69618</v>
      </c>
      <c r="X2255" s="5">
        <v>4800060481</v>
      </c>
      <c r="Y2255" s="7">
        <v>45125</v>
      </c>
      <c r="Z2255" s="7">
        <v>45199</v>
      </c>
    </row>
    <row r="2256" spans="1:26" x14ac:dyDescent="0.25">
      <c r="A2256" s="5">
        <v>800231235</v>
      </c>
      <c r="B2256" s="5" t="s">
        <v>4021</v>
      </c>
      <c r="C2256" s="5" t="s">
        <v>4022</v>
      </c>
      <c r="D2256" s="5">
        <v>3242611</v>
      </c>
      <c r="E2256" s="5" t="s">
        <v>6276</v>
      </c>
      <c r="F2256" s="5" t="s">
        <v>10237</v>
      </c>
      <c r="G2256" s="7">
        <v>45075.4</v>
      </c>
      <c r="H2256" s="7">
        <v>45093</v>
      </c>
      <c r="I2256" s="59">
        <v>74100</v>
      </c>
      <c r="J2256" s="59">
        <v>6430.5</v>
      </c>
      <c r="K2256" s="67" t="s">
        <v>14192</v>
      </c>
      <c r="L2256" s="5"/>
      <c r="M2256" s="5"/>
      <c r="N2256" s="59">
        <v>0</v>
      </c>
      <c r="O2256" s="59">
        <v>8574</v>
      </c>
      <c r="P2256" s="5" t="s">
        <v>13580</v>
      </c>
      <c r="Q2256" s="59">
        <v>74100</v>
      </c>
      <c r="R2256" s="59">
        <v>74100</v>
      </c>
      <c r="S2256" s="59">
        <v>0</v>
      </c>
      <c r="T2256" s="59">
        <v>65526</v>
      </c>
      <c r="U2256" s="59">
        <v>0</v>
      </c>
      <c r="V2256" s="5"/>
      <c r="W2256" s="59">
        <v>65526</v>
      </c>
      <c r="X2256" s="5">
        <v>4800060481</v>
      </c>
      <c r="Y2256" s="7">
        <v>45125</v>
      </c>
      <c r="Z2256" s="7">
        <v>45199</v>
      </c>
    </row>
    <row r="2257" spans="1:26" x14ac:dyDescent="0.25">
      <c r="A2257" s="5">
        <v>800231235</v>
      </c>
      <c r="B2257" s="5" t="s">
        <v>4021</v>
      </c>
      <c r="C2257" s="5" t="s">
        <v>4022</v>
      </c>
      <c r="D2257" s="5">
        <v>3242621</v>
      </c>
      <c r="E2257" s="5" t="s">
        <v>6277</v>
      </c>
      <c r="F2257" s="5" t="s">
        <v>10238</v>
      </c>
      <c r="G2257" s="7">
        <v>45075.413194444445</v>
      </c>
      <c r="H2257" s="7">
        <v>45093</v>
      </c>
      <c r="I2257" s="59">
        <v>74100</v>
      </c>
      <c r="J2257" s="59">
        <v>6430.5</v>
      </c>
      <c r="K2257" s="67" t="s">
        <v>14192</v>
      </c>
      <c r="L2257" s="5"/>
      <c r="M2257" s="5"/>
      <c r="N2257" s="59">
        <v>0</v>
      </c>
      <c r="O2257" s="59">
        <v>8574</v>
      </c>
      <c r="P2257" s="5" t="s">
        <v>13581</v>
      </c>
      <c r="Q2257" s="59">
        <v>74100</v>
      </c>
      <c r="R2257" s="59">
        <v>74100</v>
      </c>
      <c r="S2257" s="59">
        <v>0</v>
      </c>
      <c r="T2257" s="59">
        <v>65526</v>
      </c>
      <c r="U2257" s="59">
        <v>0</v>
      </c>
      <c r="V2257" s="5"/>
      <c r="W2257" s="59">
        <v>65526</v>
      </c>
      <c r="X2257" s="5">
        <v>4800060481</v>
      </c>
      <c r="Y2257" s="7">
        <v>45125</v>
      </c>
      <c r="Z2257" s="7">
        <v>45199</v>
      </c>
    </row>
    <row r="2258" spans="1:26" x14ac:dyDescent="0.25">
      <c r="A2258" s="5">
        <v>800231235</v>
      </c>
      <c r="B2258" s="5" t="s">
        <v>4021</v>
      </c>
      <c r="C2258" s="5" t="s">
        <v>4022</v>
      </c>
      <c r="D2258" s="5">
        <v>3242622</v>
      </c>
      <c r="E2258" s="5" t="s">
        <v>6278</v>
      </c>
      <c r="F2258" s="5" t="s">
        <v>10239</v>
      </c>
      <c r="G2258" s="7">
        <v>45075.413888888892</v>
      </c>
      <c r="H2258" s="7">
        <v>45093</v>
      </c>
      <c r="I2258" s="59">
        <v>70002</v>
      </c>
      <c r="J2258" s="59">
        <v>67858.5</v>
      </c>
      <c r="K2258" s="67" t="s">
        <v>14192</v>
      </c>
      <c r="L2258" s="5"/>
      <c r="M2258" s="5"/>
      <c r="N2258" s="59">
        <v>0</v>
      </c>
      <c r="O2258" s="59">
        <v>0</v>
      </c>
      <c r="P2258" s="5" t="s">
        <v>13582</v>
      </c>
      <c r="Q2258" s="59">
        <v>74100</v>
      </c>
      <c r="R2258" s="59">
        <v>74100</v>
      </c>
      <c r="S2258" s="59">
        <v>2144</v>
      </c>
      <c r="T2258" s="59">
        <v>71956</v>
      </c>
      <c r="U2258" s="59">
        <v>61428</v>
      </c>
      <c r="V2258" s="5">
        <v>1222326611</v>
      </c>
      <c r="W2258" s="59">
        <v>0</v>
      </c>
      <c r="X2258" s="5"/>
      <c r="Y2258" s="7"/>
      <c r="Z2258" s="7">
        <v>45199</v>
      </c>
    </row>
    <row r="2259" spans="1:26" x14ac:dyDescent="0.25">
      <c r="A2259" s="5">
        <v>800231235</v>
      </c>
      <c r="B2259" s="5" t="s">
        <v>4021</v>
      </c>
      <c r="C2259" s="5" t="s">
        <v>4022</v>
      </c>
      <c r="D2259" s="5">
        <v>3242625</v>
      </c>
      <c r="E2259" s="5" t="s">
        <v>6279</v>
      </c>
      <c r="F2259" s="5" t="s">
        <v>10240</v>
      </c>
      <c r="G2259" s="7">
        <v>45075.416666666664</v>
      </c>
      <c r="H2259" s="7">
        <v>45093</v>
      </c>
      <c r="I2259" s="59">
        <v>103800</v>
      </c>
      <c r="J2259" s="59">
        <v>28705.5</v>
      </c>
      <c r="K2259" s="67" t="s">
        <v>14192</v>
      </c>
      <c r="L2259" s="5"/>
      <c r="M2259" s="5"/>
      <c r="N2259" s="59">
        <v>0</v>
      </c>
      <c r="O2259" s="59">
        <v>38274</v>
      </c>
      <c r="P2259" s="5" t="s">
        <v>13583</v>
      </c>
      <c r="Q2259" s="59">
        <v>103800</v>
      </c>
      <c r="R2259" s="59">
        <v>103800</v>
      </c>
      <c r="S2259" s="59">
        <v>0</v>
      </c>
      <c r="T2259" s="59">
        <v>65526</v>
      </c>
      <c r="U2259" s="59">
        <v>0</v>
      </c>
      <c r="V2259" s="5"/>
      <c r="W2259" s="59">
        <v>65526</v>
      </c>
      <c r="X2259" s="5">
        <v>4800060481</v>
      </c>
      <c r="Y2259" s="7">
        <v>45125</v>
      </c>
      <c r="Z2259" s="7">
        <v>45199</v>
      </c>
    </row>
    <row r="2260" spans="1:26" x14ac:dyDescent="0.25">
      <c r="A2260" s="5">
        <v>800231235</v>
      </c>
      <c r="B2260" s="5" t="s">
        <v>4021</v>
      </c>
      <c r="C2260" s="5" t="s">
        <v>4022</v>
      </c>
      <c r="D2260" s="5">
        <v>3242628</v>
      </c>
      <c r="E2260" s="5" t="s">
        <v>6280</v>
      </c>
      <c r="F2260" s="5" t="s">
        <v>10241</v>
      </c>
      <c r="G2260" s="7">
        <v>45075.418749999997</v>
      </c>
      <c r="H2260" s="7">
        <v>45093</v>
      </c>
      <c r="I2260" s="59">
        <v>118100</v>
      </c>
      <c r="J2260" s="59">
        <v>118100</v>
      </c>
      <c r="K2260" s="67" t="s">
        <v>14131</v>
      </c>
      <c r="L2260" s="5"/>
      <c r="M2260" s="5"/>
      <c r="N2260" s="59">
        <v>118100</v>
      </c>
      <c r="O2260" s="59">
        <v>0</v>
      </c>
      <c r="P2260" s="5" t="s">
        <v>13584</v>
      </c>
      <c r="Q2260" s="59">
        <v>118100</v>
      </c>
      <c r="R2260" s="59">
        <v>118100</v>
      </c>
      <c r="S2260" s="59">
        <v>0</v>
      </c>
      <c r="T2260" s="59">
        <v>0</v>
      </c>
      <c r="U2260" s="59">
        <v>0</v>
      </c>
      <c r="V2260" s="5"/>
      <c r="W2260" s="59">
        <v>0</v>
      </c>
      <c r="X2260" s="5"/>
      <c r="Y2260" s="7"/>
      <c r="Z2260" s="7">
        <v>45199</v>
      </c>
    </row>
    <row r="2261" spans="1:26" x14ac:dyDescent="0.25">
      <c r="A2261" s="5">
        <v>800231235</v>
      </c>
      <c r="B2261" s="5" t="s">
        <v>4021</v>
      </c>
      <c r="C2261" s="5" t="s">
        <v>4022</v>
      </c>
      <c r="D2261" s="5">
        <v>3242645</v>
      </c>
      <c r="E2261" s="5" t="s">
        <v>6281</v>
      </c>
      <c r="F2261" s="5" t="s">
        <v>10242</v>
      </c>
      <c r="G2261" s="7">
        <v>45075.449305555558</v>
      </c>
      <c r="H2261" s="7">
        <v>45093</v>
      </c>
      <c r="I2261" s="59">
        <v>129800</v>
      </c>
      <c r="J2261" s="59">
        <v>113729.5</v>
      </c>
      <c r="K2261" s="67" t="s">
        <v>14192</v>
      </c>
      <c r="L2261" s="5"/>
      <c r="M2261" s="5"/>
      <c r="N2261" s="59">
        <v>0</v>
      </c>
      <c r="O2261" s="59">
        <v>64282</v>
      </c>
      <c r="P2261" s="5" t="s">
        <v>13585</v>
      </c>
      <c r="Q2261" s="59">
        <v>133900</v>
      </c>
      <c r="R2261" s="59">
        <v>133900</v>
      </c>
      <c r="S2261" s="59">
        <v>0</v>
      </c>
      <c r="T2261" s="59">
        <v>65518</v>
      </c>
      <c r="U2261" s="59">
        <v>65518</v>
      </c>
      <c r="V2261" s="5">
        <v>1222326612</v>
      </c>
      <c r="W2261" s="59">
        <v>0</v>
      </c>
      <c r="X2261" s="5"/>
      <c r="Y2261" s="7"/>
      <c r="Z2261" s="7">
        <v>45199</v>
      </c>
    </row>
    <row r="2262" spans="1:26" x14ac:dyDescent="0.25">
      <c r="A2262" s="5">
        <v>800231235</v>
      </c>
      <c r="B2262" s="5" t="s">
        <v>4021</v>
      </c>
      <c r="C2262" s="5" t="s">
        <v>4022</v>
      </c>
      <c r="D2262" s="5">
        <v>3242657</v>
      </c>
      <c r="E2262" s="5" t="s">
        <v>6282</v>
      </c>
      <c r="F2262" s="5" t="s">
        <v>10243</v>
      </c>
      <c r="G2262" s="7">
        <v>45075.459722222222</v>
      </c>
      <c r="H2262" s="7">
        <v>45093</v>
      </c>
      <c r="I2262" s="59">
        <v>50000</v>
      </c>
      <c r="J2262" s="59">
        <v>20130.75</v>
      </c>
      <c r="K2262" s="67" t="s">
        <v>14192</v>
      </c>
      <c r="L2262" s="5"/>
      <c r="M2262" s="5"/>
      <c r="N2262" s="59">
        <v>0</v>
      </c>
      <c r="O2262" s="59">
        <v>26841</v>
      </c>
      <c r="P2262" s="5" t="s">
        <v>13586</v>
      </c>
      <c r="Q2262" s="59">
        <v>50000</v>
      </c>
      <c r="R2262" s="59">
        <v>50000</v>
      </c>
      <c r="S2262" s="59">
        <v>0</v>
      </c>
      <c r="T2262" s="59">
        <v>23159</v>
      </c>
      <c r="U2262" s="59">
        <v>0</v>
      </c>
      <c r="V2262" s="5"/>
      <c r="W2262" s="59">
        <v>23159</v>
      </c>
      <c r="X2262" s="5">
        <v>4800060481</v>
      </c>
      <c r="Y2262" s="7">
        <v>45125</v>
      </c>
      <c r="Z2262" s="7">
        <v>45199</v>
      </c>
    </row>
    <row r="2263" spans="1:26" x14ac:dyDescent="0.25">
      <c r="A2263" s="5">
        <v>800231235</v>
      </c>
      <c r="B2263" s="5" t="s">
        <v>4021</v>
      </c>
      <c r="C2263" s="5" t="s">
        <v>4022</v>
      </c>
      <c r="D2263" s="5">
        <v>3242666</v>
      </c>
      <c r="E2263" s="5" t="s">
        <v>6283</v>
      </c>
      <c r="F2263" s="5" t="s">
        <v>10244</v>
      </c>
      <c r="G2263" s="7">
        <v>45075.469444444447</v>
      </c>
      <c r="H2263" s="7">
        <v>45093</v>
      </c>
      <c r="I2263" s="59">
        <v>103800</v>
      </c>
      <c r="J2263" s="59">
        <v>94231.5</v>
      </c>
      <c r="K2263" s="67" t="s">
        <v>14192</v>
      </c>
      <c r="L2263" s="5"/>
      <c r="M2263" s="5"/>
      <c r="N2263" s="59">
        <v>0</v>
      </c>
      <c r="O2263" s="59">
        <v>38274</v>
      </c>
      <c r="P2263" s="5" t="s">
        <v>13587</v>
      </c>
      <c r="Q2263" s="59">
        <v>103800</v>
      </c>
      <c r="R2263" s="59">
        <v>103800</v>
      </c>
      <c r="S2263" s="59">
        <v>0</v>
      </c>
      <c r="T2263" s="59">
        <v>65526</v>
      </c>
      <c r="U2263" s="59">
        <v>65526</v>
      </c>
      <c r="V2263" s="5">
        <v>1222326613</v>
      </c>
      <c r="W2263" s="59">
        <v>0</v>
      </c>
      <c r="X2263" s="5"/>
      <c r="Y2263" s="7"/>
      <c r="Z2263" s="7">
        <v>45199</v>
      </c>
    </row>
    <row r="2264" spans="1:26" x14ac:dyDescent="0.25">
      <c r="A2264" s="5">
        <v>800231235</v>
      </c>
      <c r="B2264" s="5" t="s">
        <v>4021</v>
      </c>
      <c r="C2264" s="5" t="s">
        <v>4022</v>
      </c>
      <c r="D2264" s="5">
        <v>3242683</v>
      </c>
      <c r="E2264" s="5" t="s">
        <v>6284</v>
      </c>
      <c r="F2264" s="5" t="s">
        <v>10245</v>
      </c>
      <c r="G2264" s="7">
        <v>45075.519444444442</v>
      </c>
      <c r="H2264" s="7">
        <v>45093</v>
      </c>
      <c r="I2264" s="59">
        <v>74100</v>
      </c>
      <c r="J2264" s="59">
        <v>71956.5</v>
      </c>
      <c r="K2264" s="67" t="s">
        <v>14192</v>
      </c>
      <c r="L2264" s="5"/>
      <c r="M2264" s="5"/>
      <c r="N2264" s="59">
        <v>0</v>
      </c>
      <c r="O2264" s="59">
        <v>8574</v>
      </c>
      <c r="P2264" s="5" t="s">
        <v>13588</v>
      </c>
      <c r="Q2264" s="59">
        <v>74100</v>
      </c>
      <c r="R2264" s="59">
        <v>74100</v>
      </c>
      <c r="S2264" s="59">
        <v>0</v>
      </c>
      <c r="T2264" s="59">
        <v>65526</v>
      </c>
      <c r="U2264" s="59">
        <v>65526</v>
      </c>
      <c r="V2264" s="5">
        <v>1222326614</v>
      </c>
      <c r="W2264" s="59">
        <v>0</v>
      </c>
      <c r="X2264" s="5"/>
      <c r="Y2264" s="7"/>
      <c r="Z2264" s="7">
        <v>45199</v>
      </c>
    </row>
    <row r="2265" spans="1:26" x14ac:dyDescent="0.25">
      <c r="A2265" s="5">
        <v>800231235</v>
      </c>
      <c r="B2265" s="5" t="s">
        <v>4021</v>
      </c>
      <c r="C2265" s="5" t="s">
        <v>4022</v>
      </c>
      <c r="D2265" s="5">
        <v>3242687</v>
      </c>
      <c r="E2265" s="5" t="s">
        <v>6285</v>
      </c>
      <c r="F2265" s="5" t="s">
        <v>10246</v>
      </c>
      <c r="G2265" s="7">
        <v>45075.529166666667</v>
      </c>
      <c r="H2265" s="7">
        <v>45092</v>
      </c>
      <c r="I2265" s="59">
        <v>3354801</v>
      </c>
      <c r="J2265" s="59">
        <v>3354801</v>
      </c>
      <c r="K2265" s="67" t="s">
        <v>14131</v>
      </c>
      <c r="L2265" s="5"/>
      <c r="M2265" s="5"/>
      <c r="N2265" s="59">
        <v>3354801</v>
      </c>
      <c r="O2265" s="59">
        <v>0</v>
      </c>
      <c r="P2265" s="5" t="s">
        <v>13561</v>
      </c>
      <c r="Q2265" s="59">
        <v>3354801</v>
      </c>
      <c r="R2265" s="59">
        <v>3354801</v>
      </c>
      <c r="S2265" s="59">
        <v>0</v>
      </c>
      <c r="T2265" s="59">
        <v>0</v>
      </c>
      <c r="U2265" s="59">
        <v>0</v>
      </c>
      <c r="V2265" s="5"/>
      <c r="W2265" s="59">
        <v>0</v>
      </c>
      <c r="X2265" s="5"/>
      <c r="Y2265" s="7"/>
      <c r="Z2265" s="7">
        <v>45199</v>
      </c>
    </row>
    <row r="2266" spans="1:26" x14ac:dyDescent="0.25">
      <c r="A2266" s="5">
        <v>800231235</v>
      </c>
      <c r="B2266" s="5" t="s">
        <v>4021</v>
      </c>
      <c r="C2266" s="5" t="s">
        <v>4022</v>
      </c>
      <c r="D2266" s="5">
        <v>3242701</v>
      </c>
      <c r="E2266" s="5" t="s">
        <v>6286</v>
      </c>
      <c r="F2266" s="5" t="s">
        <v>10247</v>
      </c>
      <c r="G2266" s="7">
        <v>45075.568055555559</v>
      </c>
      <c r="H2266" s="7">
        <v>45093</v>
      </c>
      <c r="I2266" s="59">
        <v>50000</v>
      </c>
      <c r="J2266" s="59">
        <v>20130.75</v>
      </c>
      <c r="K2266" s="67" t="s">
        <v>14192</v>
      </c>
      <c r="L2266" s="5"/>
      <c r="M2266" s="5"/>
      <c r="N2266" s="59">
        <v>0</v>
      </c>
      <c r="O2266" s="59">
        <v>26841</v>
      </c>
      <c r="P2266" s="5" t="s">
        <v>13589</v>
      </c>
      <c r="Q2266" s="59">
        <v>50000</v>
      </c>
      <c r="R2266" s="59">
        <v>50000</v>
      </c>
      <c r="S2266" s="59">
        <v>0</v>
      </c>
      <c r="T2266" s="59">
        <v>23159</v>
      </c>
      <c r="U2266" s="59">
        <v>0</v>
      </c>
      <c r="V2266" s="5"/>
      <c r="W2266" s="59">
        <v>23159</v>
      </c>
      <c r="X2266" s="5">
        <v>4800060481</v>
      </c>
      <c r="Y2266" s="7">
        <v>45125</v>
      </c>
      <c r="Z2266" s="7">
        <v>45199</v>
      </c>
    </row>
    <row r="2267" spans="1:26" x14ac:dyDescent="0.25">
      <c r="A2267" s="5">
        <v>800231235</v>
      </c>
      <c r="B2267" s="5" t="s">
        <v>4021</v>
      </c>
      <c r="C2267" s="5" t="s">
        <v>4022</v>
      </c>
      <c r="D2267" s="5">
        <v>3242713</v>
      </c>
      <c r="E2267" s="5" t="s">
        <v>6287</v>
      </c>
      <c r="F2267" s="5" t="s">
        <v>10248</v>
      </c>
      <c r="G2267" s="7">
        <v>45075.59652777778</v>
      </c>
      <c r="H2267" s="7">
        <v>45093</v>
      </c>
      <c r="I2267" s="59">
        <v>103800</v>
      </c>
      <c r="J2267" s="59">
        <v>28705.5</v>
      </c>
      <c r="K2267" s="67" t="s">
        <v>14192</v>
      </c>
      <c r="L2267" s="5"/>
      <c r="M2267" s="5"/>
      <c r="N2267" s="59">
        <v>0</v>
      </c>
      <c r="O2267" s="59">
        <v>38274</v>
      </c>
      <c r="P2267" s="5" t="s">
        <v>13590</v>
      </c>
      <c r="Q2267" s="59">
        <v>103800</v>
      </c>
      <c r="R2267" s="59">
        <v>103800</v>
      </c>
      <c r="S2267" s="59">
        <v>0</v>
      </c>
      <c r="T2267" s="59">
        <v>65526</v>
      </c>
      <c r="U2267" s="59">
        <v>0</v>
      </c>
      <c r="V2267" s="5"/>
      <c r="W2267" s="59">
        <v>65526</v>
      </c>
      <c r="X2267" s="5">
        <v>4800060481</v>
      </c>
      <c r="Y2267" s="7">
        <v>45125</v>
      </c>
      <c r="Z2267" s="7">
        <v>45199</v>
      </c>
    </row>
    <row r="2268" spans="1:26" x14ac:dyDescent="0.25">
      <c r="A2268" s="5">
        <v>800231235</v>
      </c>
      <c r="B2268" s="5" t="s">
        <v>4021</v>
      </c>
      <c r="C2268" s="5" t="s">
        <v>4022</v>
      </c>
      <c r="D2268" s="5">
        <v>3242718</v>
      </c>
      <c r="E2268" s="5" t="s">
        <v>6288</v>
      </c>
      <c r="F2268" s="5" t="s">
        <v>10249</v>
      </c>
      <c r="G2268" s="7">
        <v>45075.606249999997</v>
      </c>
      <c r="H2268" s="7">
        <v>45128.291666666664</v>
      </c>
      <c r="I2268" s="59">
        <v>154300</v>
      </c>
      <c r="J2268" s="59">
        <v>17935</v>
      </c>
      <c r="K2268" s="67" t="s">
        <v>14133</v>
      </c>
      <c r="L2268" s="5"/>
      <c r="M2268" s="5"/>
      <c r="N2268" s="59">
        <v>0</v>
      </c>
      <c r="O2268" s="59">
        <v>17935</v>
      </c>
      <c r="P2268" s="5" t="s">
        <v>13591</v>
      </c>
      <c r="Q2268" s="59">
        <v>20791011</v>
      </c>
      <c r="R2268" s="59">
        <v>20791011</v>
      </c>
      <c r="S2268" s="59">
        <v>0</v>
      </c>
      <c r="T2268" s="59">
        <v>0</v>
      </c>
      <c r="U2268" s="59">
        <v>0</v>
      </c>
      <c r="V2268" s="5"/>
      <c r="W2268" s="59">
        <v>136365</v>
      </c>
      <c r="X2268" s="5">
        <v>4800061220</v>
      </c>
      <c r="Y2268" s="7">
        <v>45195</v>
      </c>
      <c r="Z2268" s="7">
        <v>45199</v>
      </c>
    </row>
    <row r="2269" spans="1:26" x14ac:dyDescent="0.25">
      <c r="A2269" s="5">
        <v>800231235</v>
      </c>
      <c r="B2269" s="5" t="s">
        <v>4021</v>
      </c>
      <c r="C2269" s="5" t="s">
        <v>4022</v>
      </c>
      <c r="D2269" s="5">
        <v>3242721</v>
      </c>
      <c r="E2269" s="5" t="s">
        <v>6289</v>
      </c>
      <c r="F2269" s="5" t="s">
        <v>10250</v>
      </c>
      <c r="G2269" s="7">
        <v>45075.611805555556</v>
      </c>
      <c r="H2269" s="7">
        <v>45092</v>
      </c>
      <c r="I2269" s="59">
        <v>1090338</v>
      </c>
      <c r="J2269" s="59">
        <v>8631.75</v>
      </c>
      <c r="K2269" s="67" t="s">
        <v>14192</v>
      </c>
      <c r="L2269" s="5"/>
      <c r="M2269" s="5"/>
      <c r="N2269" s="59">
        <v>0</v>
      </c>
      <c r="O2269" s="59">
        <v>11509</v>
      </c>
      <c r="P2269" s="5" t="s">
        <v>13592</v>
      </c>
      <c r="Q2269" s="59">
        <v>1090338</v>
      </c>
      <c r="R2269" s="59">
        <v>1090338</v>
      </c>
      <c r="S2269" s="59">
        <v>0</v>
      </c>
      <c r="T2269" s="59">
        <v>1078829</v>
      </c>
      <c r="U2269" s="59">
        <v>0</v>
      </c>
      <c r="V2269" s="5"/>
      <c r="W2269" s="59">
        <v>1078829</v>
      </c>
      <c r="X2269" s="5">
        <v>4800060821</v>
      </c>
      <c r="Y2269" s="7">
        <v>45155</v>
      </c>
      <c r="Z2269" s="7">
        <v>45199</v>
      </c>
    </row>
    <row r="2270" spans="1:26" x14ac:dyDescent="0.25">
      <c r="A2270" s="5">
        <v>800231235</v>
      </c>
      <c r="B2270" s="5" t="s">
        <v>4021</v>
      </c>
      <c r="C2270" s="5" t="s">
        <v>4022</v>
      </c>
      <c r="D2270" s="5">
        <v>3242724</v>
      </c>
      <c r="E2270" s="5" t="s">
        <v>6290</v>
      </c>
      <c r="F2270" s="5" t="s">
        <v>10251</v>
      </c>
      <c r="G2270" s="7">
        <v>45075.613888888889</v>
      </c>
      <c r="H2270" s="7">
        <v>45093</v>
      </c>
      <c r="I2270" s="59">
        <v>103800</v>
      </c>
      <c r="J2270" s="59">
        <v>94231.5</v>
      </c>
      <c r="K2270" s="67" t="s">
        <v>14192</v>
      </c>
      <c r="L2270" s="5"/>
      <c r="M2270" s="5"/>
      <c r="N2270" s="59">
        <v>0</v>
      </c>
      <c r="O2270" s="59">
        <v>38274</v>
      </c>
      <c r="P2270" s="5" t="s">
        <v>13593</v>
      </c>
      <c r="Q2270" s="59">
        <v>103800</v>
      </c>
      <c r="R2270" s="59">
        <v>103800</v>
      </c>
      <c r="S2270" s="59">
        <v>0</v>
      </c>
      <c r="T2270" s="59">
        <v>65526</v>
      </c>
      <c r="U2270" s="59">
        <v>65526</v>
      </c>
      <c r="V2270" s="5">
        <v>1222326615</v>
      </c>
      <c r="W2270" s="59">
        <v>0</v>
      </c>
      <c r="X2270" s="5"/>
      <c r="Y2270" s="7"/>
      <c r="Z2270" s="7">
        <v>45199</v>
      </c>
    </row>
    <row r="2271" spans="1:26" x14ac:dyDescent="0.25">
      <c r="A2271" s="5">
        <v>800231235</v>
      </c>
      <c r="B2271" s="5" t="s">
        <v>4021</v>
      </c>
      <c r="C2271" s="5" t="s">
        <v>4022</v>
      </c>
      <c r="D2271" s="5">
        <v>3242736</v>
      </c>
      <c r="E2271" s="5" t="s">
        <v>6291</v>
      </c>
      <c r="F2271" s="5" t="s">
        <v>10252</v>
      </c>
      <c r="G2271" s="7">
        <v>45075.623611111114</v>
      </c>
      <c r="H2271" s="7">
        <v>45093</v>
      </c>
      <c r="I2271" s="59">
        <v>103800</v>
      </c>
      <c r="J2271" s="59">
        <v>28705.5</v>
      </c>
      <c r="K2271" s="67" t="s">
        <v>14192</v>
      </c>
      <c r="L2271" s="5"/>
      <c r="M2271" s="5"/>
      <c r="N2271" s="59">
        <v>0</v>
      </c>
      <c r="O2271" s="59">
        <v>0</v>
      </c>
      <c r="P2271" s="5" t="s">
        <v>13594</v>
      </c>
      <c r="Q2271" s="59">
        <v>103800</v>
      </c>
      <c r="R2271" s="59">
        <v>103800</v>
      </c>
      <c r="S2271" s="59">
        <v>9569</v>
      </c>
      <c r="T2271" s="59">
        <v>94231</v>
      </c>
      <c r="U2271" s="59">
        <v>0</v>
      </c>
      <c r="V2271" s="5"/>
      <c r="W2271" s="59">
        <v>65526</v>
      </c>
      <c r="X2271" s="5">
        <v>4800060481</v>
      </c>
      <c r="Y2271" s="7">
        <v>45125</v>
      </c>
      <c r="Z2271" s="7">
        <v>45199</v>
      </c>
    </row>
    <row r="2272" spans="1:26" x14ac:dyDescent="0.25">
      <c r="A2272" s="5">
        <v>800231235</v>
      </c>
      <c r="B2272" s="5" t="s">
        <v>4021</v>
      </c>
      <c r="C2272" s="5" t="s">
        <v>4022</v>
      </c>
      <c r="D2272" s="5">
        <v>3242748</v>
      </c>
      <c r="E2272" s="5" t="s">
        <v>6292</v>
      </c>
      <c r="F2272" s="5" t="s">
        <v>10253</v>
      </c>
      <c r="G2272" s="7">
        <v>45075.633333333331</v>
      </c>
      <c r="H2272" s="7">
        <v>45093</v>
      </c>
      <c r="I2272" s="59">
        <v>407400</v>
      </c>
      <c r="J2272" s="59">
        <v>25701.75</v>
      </c>
      <c r="K2272" s="67" t="s">
        <v>14192</v>
      </c>
      <c r="L2272" s="5"/>
      <c r="M2272" s="5"/>
      <c r="N2272" s="59">
        <v>0</v>
      </c>
      <c r="O2272" s="59">
        <v>34269</v>
      </c>
      <c r="P2272" s="5" t="s">
        <v>13595</v>
      </c>
      <c r="Q2272" s="59">
        <v>407400</v>
      </c>
      <c r="R2272" s="59">
        <v>407400</v>
      </c>
      <c r="S2272" s="59">
        <v>0</v>
      </c>
      <c r="T2272" s="59">
        <v>373131</v>
      </c>
      <c r="U2272" s="59">
        <v>0</v>
      </c>
      <c r="V2272" s="5"/>
      <c r="W2272" s="59">
        <v>373131</v>
      </c>
      <c r="X2272" s="5">
        <v>4800060821</v>
      </c>
      <c r="Y2272" s="7">
        <v>45155</v>
      </c>
      <c r="Z2272" s="7">
        <v>45199</v>
      </c>
    </row>
    <row r="2273" spans="1:26" x14ac:dyDescent="0.25">
      <c r="A2273" s="5">
        <v>800231235</v>
      </c>
      <c r="B2273" s="5" t="s">
        <v>4021</v>
      </c>
      <c r="C2273" s="5" t="s">
        <v>4022</v>
      </c>
      <c r="D2273" s="5">
        <v>3242755</v>
      </c>
      <c r="E2273" s="5" t="s">
        <v>6293</v>
      </c>
      <c r="F2273" s="5" t="s">
        <v>10254</v>
      </c>
      <c r="G2273" s="7">
        <v>45075.638888888891</v>
      </c>
      <c r="H2273" s="7">
        <v>45093</v>
      </c>
      <c r="I2273" s="59">
        <v>103100</v>
      </c>
      <c r="J2273" s="59">
        <v>28180.5</v>
      </c>
      <c r="K2273" s="67" t="s">
        <v>14192</v>
      </c>
      <c r="L2273" s="5"/>
      <c r="M2273" s="5"/>
      <c r="N2273" s="59">
        <v>0</v>
      </c>
      <c r="O2273" s="59">
        <v>37574</v>
      </c>
      <c r="P2273" s="5" t="s">
        <v>13596</v>
      </c>
      <c r="Q2273" s="59">
        <v>103100</v>
      </c>
      <c r="R2273" s="59">
        <v>103100</v>
      </c>
      <c r="S2273" s="59">
        <v>0</v>
      </c>
      <c r="T2273" s="59">
        <v>65526</v>
      </c>
      <c r="U2273" s="59">
        <v>0</v>
      </c>
      <c r="V2273" s="5"/>
      <c r="W2273" s="59">
        <v>65526</v>
      </c>
      <c r="X2273" s="5">
        <v>4800060481</v>
      </c>
      <c r="Y2273" s="7">
        <v>45125</v>
      </c>
      <c r="Z2273" s="7">
        <v>45199</v>
      </c>
    </row>
    <row r="2274" spans="1:26" x14ac:dyDescent="0.25">
      <c r="A2274" s="5">
        <v>800231235</v>
      </c>
      <c r="B2274" s="5" t="s">
        <v>4021</v>
      </c>
      <c r="C2274" s="5" t="s">
        <v>4022</v>
      </c>
      <c r="D2274" s="5">
        <v>3242757</v>
      </c>
      <c r="E2274" s="5" t="s">
        <v>6294</v>
      </c>
      <c r="F2274" s="5" t="s">
        <v>10255</v>
      </c>
      <c r="G2274" s="7">
        <v>45075.640972222223</v>
      </c>
      <c r="H2274" s="7">
        <v>45093</v>
      </c>
      <c r="I2274" s="59">
        <v>74100</v>
      </c>
      <c r="J2274" s="59">
        <v>6430.5</v>
      </c>
      <c r="K2274" s="67" t="s">
        <v>14192</v>
      </c>
      <c r="L2274" s="5"/>
      <c r="M2274" s="5"/>
      <c r="N2274" s="59">
        <v>0</v>
      </c>
      <c r="O2274" s="59">
        <v>8574</v>
      </c>
      <c r="P2274" s="5" t="s">
        <v>13597</v>
      </c>
      <c r="Q2274" s="59">
        <v>74100</v>
      </c>
      <c r="R2274" s="59">
        <v>74100</v>
      </c>
      <c r="S2274" s="59">
        <v>0</v>
      </c>
      <c r="T2274" s="59">
        <v>65526</v>
      </c>
      <c r="U2274" s="59">
        <v>0</v>
      </c>
      <c r="V2274" s="5"/>
      <c r="W2274" s="59">
        <v>65526</v>
      </c>
      <c r="X2274" s="5">
        <v>4800060481</v>
      </c>
      <c r="Y2274" s="7">
        <v>45125</v>
      </c>
      <c r="Z2274" s="7">
        <v>45199</v>
      </c>
    </row>
    <row r="2275" spans="1:26" x14ac:dyDescent="0.25">
      <c r="A2275" s="5">
        <v>800231235</v>
      </c>
      <c r="B2275" s="5" t="s">
        <v>4021</v>
      </c>
      <c r="C2275" s="5" t="s">
        <v>4022</v>
      </c>
      <c r="D2275" s="5">
        <v>3242759</v>
      </c>
      <c r="E2275" s="5" t="s">
        <v>6295</v>
      </c>
      <c r="F2275" s="5" t="s">
        <v>10256</v>
      </c>
      <c r="G2275" s="7">
        <v>45075.64166666667</v>
      </c>
      <c r="H2275" s="7">
        <v>45093</v>
      </c>
      <c r="I2275" s="59">
        <v>74100</v>
      </c>
      <c r="J2275" s="59">
        <v>6430.5</v>
      </c>
      <c r="K2275" s="67" t="s">
        <v>14192</v>
      </c>
      <c r="L2275" s="5"/>
      <c r="M2275" s="5"/>
      <c r="N2275" s="59">
        <v>0</v>
      </c>
      <c r="O2275" s="59">
        <v>8574</v>
      </c>
      <c r="P2275" s="5" t="s">
        <v>13598</v>
      </c>
      <c r="Q2275" s="59">
        <v>74100</v>
      </c>
      <c r="R2275" s="59">
        <v>74100</v>
      </c>
      <c r="S2275" s="59">
        <v>0</v>
      </c>
      <c r="T2275" s="59">
        <v>65526</v>
      </c>
      <c r="U2275" s="59">
        <v>0</v>
      </c>
      <c r="V2275" s="5"/>
      <c r="W2275" s="59">
        <v>65526</v>
      </c>
      <c r="X2275" s="5">
        <v>4800060481</v>
      </c>
      <c r="Y2275" s="7">
        <v>45125</v>
      </c>
      <c r="Z2275" s="7">
        <v>45199</v>
      </c>
    </row>
    <row r="2276" spans="1:26" x14ac:dyDescent="0.25">
      <c r="A2276" s="5">
        <v>800231235</v>
      </c>
      <c r="B2276" s="5" t="s">
        <v>4021</v>
      </c>
      <c r="C2276" s="5" t="s">
        <v>4022</v>
      </c>
      <c r="D2276" s="5">
        <v>3242762</v>
      </c>
      <c r="E2276" s="5" t="s">
        <v>6296</v>
      </c>
      <c r="F2276" s="5" t="s">
        <v>10257</v>
      </c>
      <c r="G2276" s="7">
        <v>45075.645138888889</v>
      </c>
      <c r="H2276" s="7">
        <v>45093</v>
      </c>
      <c r="I2276" s="59">
        <v>99700</v>
      </c>
      <c r="J2276" s="59">
        <v>90131.5</v>
      </c>
      <c r="K2276" s="67" t="s">
        <v>14192</v>
      </c>
      <c r="L2276" s="5"/>
      <c r="M2276" s="5"/>
      <c r="N2276" s="59">
        <v>0</v>
      </c>
      <c r="O2276" s="59">
        <v>38274</v>
      </c>
      <c r="P2276" s="5" t="s">
        <v>13599</v>
      </c>
      <c r="Q2276" s="59">
        <v>103800</v>
      </c>
      <c r="R2276" s="59">
        <v>103800</v>
      </c>
      <c r="S2276" s="59">
        <v>0</v>
      </c>
      <c r="T2276" s="59">
        <v>61426</v>
      </c>
      <c r="U2276" s="59">
        <v>61426</v>
      </c>
      <c r="V2276" s="5">
        <v>1222326616</v>
      </c>
      <c r="W2276" s="59">
        <v>0</v>
      </c>
      <c r="X2276" s="5"/>
      <c r="Y2276" s="7"/>
      <c r="Z2276" s="7">
        <v>45199</v>
      </c>
    </row>
    <row r="2277" spans="1:26" x14ac:dyDescent="0.25">
      <c r="A2277" s="5">
        <v>800231235</v>
      </c>
      <c r="B2277" s="5" t="s">
        <v>4021</v>
      </c>
      <c r="C2277" s="5" t="s">
        <v>4022</v>
      </c>
      <c r="D2277" s="5">
        <v>3242766</v>
      </c>
      <c r="E2277" s="5" t="s">
        <v>6297</v>
      </c>
      <c r="F2277" s="5" t="s">
        <v>10258</v>
      </c>
      <c r="G2277" s="7">
        <v>45075.65</v>
      </c>
      <c r="H2277" s="7">
        <v>45093</v>
      </c>
      <c r="I2277" s="59">
        <v>137800</v>
      </c>
      <c r="J2277" s="59">
        <v>126775.25</v>
      </c>
      <c r="K2277" s="67" t="s">
        <v>14192</v>
      </c>
      <c r="L2277" s="5"/>
      <c r="M2277" s="5"/>
      <c r="N2277" s="59">
        <v>0</v>
      </c>
      <c r="O2277" s="59">
        <v>44099</v>
      </c>
      <c r="P2277" s="5" t="s">
        <v>13600</v>
      </c>
      <c r="Q2277" s="59">
        <v>137800</v>
      </c>
      <c r="R2277" s="59">
        <v>137800</v>
      </c>
      <c r="S2277" s="59">
        <v>0</v>
      </c>
      <c r="T2277" s="59">
        <v>93701</v>
      </c>
      <c r="U2277" s="59">
        <v>93701</v>
      </c>
      <c r="V2277" s="5">
        <v>1222326617</v>
      </c>
      <c r="W2277" s="59">
        <v>0</v>
      </c>
      <c r="X2277" s="5"/>
      <c r="Y2277" s="7"/>
      <c r="Z2277" s="7">
        <v>45199</v>
      </c>
    </row>
    <row r="2278" spans="1:26" x14ac:dyDescent="0.25">
      <c r="A2278" s="5">
        <v>800231235</v>
      </c>
      <c r="B2278" s="5" t="s">
        <v>4021</v>
      </c>
      <c r="C2278" s="5" t="s">
        <v>4022</v>
      </c>
      <c r="D2278" s="5">
        <v>3242767</v>
      </c>
      <c r="E2278" s="5" t="s">
        <v>6298</v>
      </c>
      <c r="F2278" s="5" t="s">
        <v>10259</v>
      </c>
      <c r="G2278" s="7">
        <v>45075.651388888888</v>
      </c>
      <c r="H2278" s="7">
        <v>45093</v>
      </c>
      <c r="I2278" s="59">
        <v>129800</v>
      </c>
      <c r="J2278" s="59">
        <v>113729.5</v>
      </c>
      <c r="K2278" s="67" t="s">
        <v>14192</v>
      </c>
      <c r="L2278" s="5"/>
      <c r="M2278" s="5"/>
      <c r="N2278" s="59">
        <v>0</v>
      </c>
      <c r="O2278" s="59">
        <v>64282</v>
      </c>
      <c r="P2278" s="5" t="s">
        <v>13601</v>
      </c>
      <c r="Q2278" s="59">
        <v>133900</v>
      </c>
      <c r="R2278" s="59">
        <v>133900</v>
      </c>
      <c r="S2278" s="59">
        <v>0</v>
      </c>
      <c r="T2278" s="59">
        <v>65518</v>
      </c>
      <c r="U2278" s="59">
        <v>65518</v>
      </c>
      <c r="V2278" s="5">
        <v>1222326573</v>
      </c>
      <c r="W2278" s="59">
        <v>0</v>
      </c>
      <c r="X2278" s="5"/>
      <c r="Y2278" s="7"/>
      <c r="Z2278" s="7">
        <v>45199</v>
      </c>
    </row>
    <row r="2279" spans="1:26" x14ac:dyDescent="0.25">
      <c r="A2279" s="5">
        <v>800231235</v>
      </c>
      <c r="B2279" s="5" t="s">
        <v>4021</v>
      </c>
      <c r="C2279" s="5" t="s">
        <v>4022</v>
      </c>
      <c r="D2279" s="5">
        <v>3242769</v>
      </c>
      <c r="E2279" s="5" t="s">
        <v>6299</v>
      </c>
      <c r="F2279" s="5" t="s">
        <v>10260</v>
      </c>
      <c r="G2279" s="7">
        <v>45075.655555555553</v>
      </c>
      <c r="H2279" s="7">
        <v>45093</v>
      </c>
      <c r="I2279" s="59">
        <v>145700</v>
      </c>
      <c r="J2279" s="59">
        <v>145700</v>
      </c>
      <c r="K2279" s="67" t="s">
        <v>14124</v>
      </c>
      <c r="L2279" s="5"/>
      <c r="M2279" s="5"/>
      <c r="N2279" s="59">
        <v>0</v>
      </c>
      <c r="O2279" s="59">
        <v>0</v>
      </c>
      <c r="P2279" s="5"/>
      <c r="Q2279" s="59">
        <v>145700</v>
      </c>
      <c r="R2279" s="59">
        <v>145700</v>
      </c>
      <c r="S2279" s="59">
        <v>0</v>
      </c>
      <c r="T2279" s="59">
        <v>145700</v>
      </c>
      <c r="U2279" s="59">
        <v>145700</v>
      </c>
      <c r="V2279" s="5">
        <v>1222326618</v>
      </c>
      <c r="W2279" s="59">
        <v>0</v>
      </c>
      <c r="X2279" s="5"/>
      <c r="Y2279" s="7"/>
      <c r="Z2279" s="7">
        <v>45199</v>
      </c>
    </row>
    <row r="2280" spans="1:26" x14ac:dyDescent="0.25">
      <c r="A2280" s="5">
        <v>800231235</v>
      </c>
      <c r="B2280" s="5" t="s">
        <v>4021</v>
      </c>
      <c r="C2280" s="5" t="s">
        <v>4022</v>
      </c>
      <c r="D2280" s="5">
        <v>3242771</v>
      </c>
      <c r="E2280" s="5" t="s">
        <v>6300</v>
      </c>
      <c r="F2280" s="5" t="s">
        <v>10261</v>
      </c>
      <c r="G2280" s="7">
        <v>45075.658333333333</v>
      </c>
      <c r="H2280" s="7">
        <v>45093</v>
      </c>
      <c r="I2280" s="59">
        <v>103800</v>
      </c>
      <c r="J2280" s="59">
        <v>28705.5</v>
      </c>
      <c r="K2280" s="67" t="s">
        <v>14192</v>
      </c>
      <c r="L2280" s="5"/>
      <c r="M2280" s="5"/>
      <c r="N2280" s="59">
        <v>0</v>
      </c>
      <c r="O2280" s="59">
        <v>38274</v>
      </c>
      <c r="P2280" s="5" t="s">
        <v>13602</v>
      </c>
      <c r="Q2280" s="59">
        <v>103800</v>
      </c>
      <c r="R2280" s="59">
        <v>103800</v>
      </c>
      <c r="S2280" s="59">
        <v>0</v>
      </c>
      <c r="T2280" s="59">
        <v>65526</v>
      </c>
      <c r="U2280" s="59">
        <v>0</v>
      </c>
      <c r="V2280" s="5"/>
      <c r="W2280" s="59">
        <v>65526</v>
      </c>
      <c r="X2280" s="5">
        <v>4800060481</v>
      </c>
      <c r="Y2280" s="7">
        <v>45125</v>
      </c>
      <c r="Z2280" s="7">
        <v>45199</v>
      </c>
    </row>
    <row r="2281" spans="1:26" x14ac:dyDescent="0.25">
      <c r="A2281" s="5">
        <v>800231235</v>
      </c>
      <c r="B2281" s="5" t="s">
        <v>4021</v>
      </c>
      <c r="C2281" s="5" t="s">
        <v>4022</v>
      </c>
      <c r="D2281" s="5">
        <v>3242774</v>
      </c>
      <c r="E2281" s="5" t="s">
        <v>6301</v>
      </c>
      <c r="F2281" s="5" t="s">
        <v>10262</v>
      </c>
      <c r="G2281" s="7">
        <v>45075.659722222219</v>
      </c>
      <c r="H2281" s="7">
        <v>45093</v>
      </c>
      <c r="I2281" s="59">
        <v>70002</v>
      </c>
      <c r="J2281" s="59">
        <v>67858.5</v>
      </c>
      <c r="K2281" s="67" t="s">
        <v>14192</v>
      </c>
      <c r="L2281" s="5"/>
      <c r="M2281" s="5"/>
      <c r="N2281" s="59">
        <v>0</v>
      </c>
      <c r="O2281" s="59">
        <v>8574</v>
      </c>
      <c r="P2281" s="5" t="s">
        <v>13603</v>
      </c>
      <c r="Q2281" s="59">
        <v>74100</v>
      </c>
      <c r="R2281" s="59">
        <v>74100</v>
      </c>
      <c r="S2281" s="59">
        <v>0</v>
      </c>
      <c r="T2281" s="59">
        <v>61428</v>
      </c>
      <c r="U2281" s="59">
        <v>61428</v>
      </c>
      <c r="V2281" s="5">
        <v>1222326619</v>
      </c>
      <c r="W2281" s="59">
        <v>0</v>
      </c>
      <c r="X2281" s="5"/>
      <c r="Y2281" s="7"/>
      <c r="Z2281" s="7">
        <v>45199</v>
      </c>
    </row>
    <row r="2282" spans="1:26" x14ac:dyDescent="0.25">
      <c r="A2282" s="5">
        <v>800231235</v>
      </c>
      <c r="B2282" s="5" t="s">
        <v>4021</v>
      </c>
      <c r="C2282" s="5" t="s">
        <v>4022</v>
      </c>
      <c r="D2282" s="5">
        <v>3242778</v>
      </c>
      <c r="E2282" s="5" t="s">
        <v>6302</v>
      </c>
      <c r="F2282" s="5" t="s">
        <v>10263</v>
      </c>
      <c r="G2282" s="7">
        <v>45075.663194444445</v>
      </c>
      <c r="H2282" s="7">
        <v>45092</v>
      </c>
      <c r="I2282" s="59">
        <v>1903860</v>
      </c>
      <c r="J2282" s="59">
        <v>8631.75</v>
      </c>
      <c r="K2282" s="67" t="s">
        <v>14192</v>
      </c>
      <c r="L2282" s="5"/>
      <c r="M2282" s="5"/>
      <c r="N2282" s="59">
        <v>0</v>
      </c>
      <c r="O2282" s="59">
        <v>11509</v>
      </c>
      <c r="P2282" s="5" t="s">
        <v>13604</v>
      </c>
      <c r="Q2282" s="59">
        <v>1903860</v>
      </c>
      <c r="R2282" s="59">
        <v>1903860</v>
      </c>
      <c r="S2282" s="59">
        <v>0</v>
      </c>
      <c r="T2282" s="59">
        <v>1892351</v>
      </c>
      <c r="U2282" s="59">
        <v>0</v>
      </c>
      <c r="V2282" s="5"/>
      <c r="W2282" s="59">
        <v>1892351</v>
      </c>
      <c r="X2282" s="5">
        <v>4800060821</v>
      </c>
      <c r="Y2282" s="7">
        <v>45155</v>
      </c>
      <c r="Z2282" s="7">
        <v>45199</v>
      </c>
    </row>
    <row r="2283" spans="1:26" x14ac:dyDescent="0.25">
      <c r="A2283" s="5">
        <v>800231235</v>
      </c>
      <c r="B2283" s="5" t="s">
        <v>4021</v>
      </c>
      <c r="C2283" s="5" t="s">
        <v>4022</v>
      </c>
      <c r="D2283" s="5">
        <v>3242786</v>
      </c>
      <c r="E2283" s="5" t="s">
        <v>6303</v>
      </c>
      <c r="F2283" s="5" t="s">
        <v>10264</v>
      </c>
      <c r="G2283" s="7">
        <v>45075.679861111108</v>
      </c>
      <c r="H2283" s="7">
        <v>45093</v>
      </c>
      <c r="I2283" s="59">
        <v>406700</v>
      </c>
      <c r="J2283" s="59">
        <v>394907.75</v>
      </c>
      <c r="K2283" s="67" t="s">
        <v>14192</v>
      </c>
      <c r="L2283" s="5"/>
      <c r="M2283" s="5"/>
      <c r="N2283" s="59">
        <v>0</v>
      </c>
      <c r="O2283" s="59">
        <v>0</v>
      </c>
      <c r="P2283" s="5" t="s">
        <v>13605</v>
      </c>
      <c r="Q2283" s="59">
        <v>406700</v>
      </c>
      <c r="R2283" s="59">
        <v>406700</v>
      </c>
      <c r="S2283" s="59">
        <v>11792</v>
      </c>
      <c r="T2283" s="59">
        <v>394908</v>
      </c>
      <c r="U2283" s="59">
        <v>359531</v>
      </c>
      <c r="V2283" s="5">
        <v>1222326620</v>
      </c>
      <c r="W2283" s="59">
        <v>0</v>
      </c>
      <c r="X2283" s="5"/>
      <c r="Y2283" s="7"/>
      <c r="Z2283" s="7">
        <v>45199</v>
      </c>
    </row>
    <row r="2284" spans="1:26" x14ac:dyDescent="0.25">
      <c r="A2284" s="5">
        <v>800231235</v>
      </c>
      <c r="B2284" s="5" t="s">
        <v>4021</v>
      </c>
      <c r="C2284" s="5" t="s">
        <v>4022</v>
      </c>
      <c r="D2284" s="5">
        <v>3242854</v>
      </c>
      <c r="E2284" s="5" t="s">
        <v>6304</v>
      </c>
      <c r="F2284" s="5" t="s">
        <v>10265</v>
      </c>
      <c r="G2284" s="7">
        <v>45076.320833333331</v>
      </c>
      <c r="H2284" s="7">
        <v>45093</v>
      </c>
      <c r="I2284" s="59">
        <v>651340</v>
      </c>
      <c r="J2284" s="59">
        <v>630316</v>
      </c>
      <c r="K2284" s="67" t="s">
        <v>14192</v>
      </c>
      <c r="L2284" s="5"/>
      <c r="M2284" s="5"/>
      <c r="N2284" s="59">
        <v>0</v>
      </c>
      <c r="O2284" s="59">
        <v>84096</v>
      </c>
      <c r="P2284" s="5" t="s">
        <v>13606</v>
      </c>
      <c r="Q2284" s="59">
        <v>725000</v>
      </c>
      <c r="R2284" s="59">
        <v>725000</v>
      </c>
      <c r="S2284" s="59">
        <v>0</v>
      </c>
      <c r="T2284" s="59">
        <v>567244</v>
      </c>
      <c r="U2284" s="59">
        <v>567244</v>
      </c>
      <c r="V2284" s="5">
        <v>1222326621</v>
      </c>
      <c r="W2284" s="59">
        <v>0</v>
      </c>
      <c r="X2284" s="5"/>
      <c r="Y2284" s="7"/>
      <c r="Z2284" s="7">
        <v>45199</v>
      </c>
    </row>
    <row r="2285" spans="1:26" x14ac:dyDescent="0.25">
      <c r="A2285" s="5">
        <v>800231235</v>
      </c>
      <c r="B2285" s="5" t="s">
        <v>4021</v>
      </c>
      <c r="C2285" s="5" t="s">
        <v>4022</v>
      </c>
      <c r="D2285" s="5">
        <v>3242871</v>
      </c>
      <c r="E2285" s="5" t="s">
        <v>6305</v>
      </c>
      <c r="F2285" s="5" t="s">
        <v>10266</v>
      </c>
      <c r="G2285" s="7">
        <v>45076.335416666669</v>
      </c>
      <c r="H2285" s="7">
        <v>45093</v>
      </c>
      <c r="I2285" s="59">
        <v>74100</v>
      </c>
      <c r="J2285" s="59">
        <v>6430.5</v>
      </c>
      <c r="K2285" s="67" t="s">
        <v>14192</v>
      </c>
      <c r="L2285" s="5"/>
      <c r="M2285" s="5"/>
      <c r="N2285" s="59">
        <v>0</v>
      </c>
      <c r="O2285" s="59">
        <v>8574</v>
      </c>
      <c r="P2285" s="5" t="s">
        <v>13607</v>
      </c>
      <c r="Q2285" s="59">
        <v>74100</v>
      </c>
      <c r="R2285" s="59">
        <v>74100</v>
      </c>
      <c r="S2285" s="59">
        <v>0</v>
      </c>
      <c r="T2285" s="59">
        <v>65526</v>
      </c>
      <c r="U2285" s="59">
        <v>0</v>
      </c>
      <c r="V2285" s="5"/>
      <c r="W2285" s="59">
        <v>65526</v>
      </c>
      <c r="X2285" s="5">
        <v>4800060481</v>
      </c>
      <c r="Y2285" s="7">
        <v>45125</v>
      </c>
      <c r="Z2285" s="7">
        <v>45199</v>
      </c>
    </row>
    <row r="2286" spans="1:26" x14ac:dyDescent="0.25">
      <c r="A2286" s="5">
        <v>800231235</v>
      </c>
      <c r="B2286" s="5" t="s">
        <v>4021</v>
      </c>
      <c r="C2286" s="5" t="s">
        <v>4022</v>
      </c>
      <c r="D2286" s="5">
        <v>3242921</v>
      </c>
      <c r="E2286" s="5" t="s">
        <v>6306</v>
      </c>
      <c r="F2286" s="5" t="s">
        <v>10267</v>
      </c>
      <c r="G2286" s="7">
        <v>45076.397916666669</v>
      </c>
      <c r="H2286" s="7">
        <v>45092</v>
      </c>
      <c r="I2286" s="59">
        <v>5731579</v>
      </c>
      <c r="J2286" s="59">
        <v>5731579</v>
      </c>
      <c r="K2286" s="67" t="s">
        <v>14131</v>
      </c>
      <c r="L2286" s="5"/>
      <c r="M2286" s="5"/>
      <c r="N2286" s="59">
        <v>5731579</v>
      </c>
      <c r="O2286" s="59">
        <v>0</v>
      </c>
      <c r="P2286" s="5" t="s">
        <v>13561</v>
      </c>
      <c r="Q2286" s="59">
        <v>5731579</v>
      </c>
      <c r="R2286" s="59">
        <v>5731579</v>
      </c>
      <c r="S2286" s="59">
        <v>0</v>
      </c>
      <c r="T2286" s="59">
        <v>0</v>
      </c>
      <c r="U2286" s="59">
        <v>0</v>
      </c>
      <c r="V2286" s="5"/>
      <c r="W2286" s="59">
        <v>0</v>
      </c>
      <c r="X2286" s="5"/>
      <c r="Y2286" s="7"/>
      <c r="Z2286" s="7">
        <v>45199</v>
      </c>
    </row>
    <row r="2287" spans="1:26" x14ac:dyDescent="0.25">
      <c r="A2287" s="5">
        <v>800231235</v>
      </c>
      <c r="B2287" s="5" t="s">
        <v>4021</v>
      </c>
      <c r="C2287" s="5" t="s">
        <v>4022</v>
      </c>
      <c r="D2287" s="5">
        <v>3242929</v>
      </c>
      <c r="E2287" s="5" t="s">
        <v>6307</v>
      </c>
      <c r="F2287" s="5" t="s">
        <v>10268</v>
      </c>
      <c r="G2287" s="7">
        <v>45076.406944444447</v>
      </c>
      <c r="H2287" s="7">
        <v>45093</v>
      </c>
      <c r="I2287" s="59">
        <v>370707</v>
      </c>
      <c r="J2287" s="59">
        <v>35376.75</v>
      </c>
      <c r="K2287" s="67" t="s">
        <v>14192</v>
      </c>
      <c r="L2287" s="5"/>
      <c r="M2287" s="5"/>
      <c r="N2287" s="59">
        <v>0</v>
      </c>
      <c r="O2287" s="59">
        <v>47169</v>
      </c>
      <c r="P2287" s="5" t="s">
        <v>13608</v>
      </c>
      <c r="Q2287" s="59">
        <v>406700</v>
      </c>
      <c r="R2287" s="59">
        <v>406700</v>
      </c>
      <c r="S2287" s="59">
        <v>0</v>
      </c>
      <c r="T2287" s="59">
        <v>323538</v>
      </c>
      <c r="U2287" s="59">
        <v>0</v>
      </c>
      <c r="V2287" s="5"/>
      <c r="W2287" s="59">
        <v>323538</v>
      </c>
      <c r="X2287" s="5">
        <v>4800060821</v>
      </c>
      <c r="Y2287" s="7">
        <v>45155</v>
      </c>
      <c r="Z2287" s="7">
        <v>45199</v>
      </c>
    </row>
    <row r="2288" spans="1:26" x14ac:dyDescent="0.25">
      <c r="A2288" s="5">
        <v>800231235</v>
      </c>
      <c r="B2288" s="5" t="s">
        <v>4021</v>
      </c>
      <c r="C2288" s="5" t="s">
        <v>4022</v>
      </c>
      <c r="D2288" s="5">
        <v>3242930</v>
      </c>
      <c r="E2288" s="5" t="s">
        <v>6308</v>
      </c>
      <c r="F2288" s="5" t="s">
        <v>10269</v>
      </c>
      <c r="G2288" s="7">
        <v>45076.407638888886</v>
      </c>
      <c r="H2288" s="7">
        <v>45092</v>
      </c>
      <c r="I2288" s="59">
        <v>8053433</v>
      </c>
      <c r="J2288" s="59">
        <v>8053433</v>
      </c>
      <c r="K2288" s="67" t="s">
        <v>14131</v>
      </c>
      <c r="L2288" s="5"/>
      <c r="M2288" s="5"/>
      <c r="N2288" s="59">
        <v>8053433</v>
      </c>
      <c r="O2288" s="59">
        <v>0</v>
      </c>
      <c r="P2288" s="5" t="s">
        <v>13561</v>
      </c>
      <c r="Q2288" s="59">
        <v>8053433</v>
      </c>
      <c r="R2288" s="59">
        <v>8053433</v>
      </c>
      <c r="S2288" s="59">
        <v>0</v>
      </c>
      <c r="T2288" s="59">
        <v>0</v>
      </c>
      <c r="U2288" s="59">
        <v>0</v>
      </c>
      <c r="V2288" s="5"/>
      <c r="W2288" s="59">
        <v>0</v>
      </c>
      <c r="X2288" s="5"/>
      <c r="Y2288" s="7"/>
      <c r="Z2288" s="7">
        <v>45199</v>
      </c>
    </row>
    <row r="2289" spans="1:26" x14ac:dyDescent="0.25">
      <c r="A2289" s="5">
        <v>800231235</v>
      </c>
      <c r="B2289" s="5" t="s">
        <v>4021</v>
      </c>
      <c r="C2289" s="5" t="s">
        <v>4022</v>
      </c>
      <c r="D2289" s="5">
        <v>3242933</v>
      </c>
      <c r="E2289" s="5" t="s">
        <v>6309</v>
      </c>
      <c r="F2289" s="5" t="s">
        <v>10270</v>
      </c>
      <c r="G2289" s="7">
        <v>45076.413194444445</v>
      </c>
      <c r="H2289" s="7">
        <v>45093</v>
      </c>
      <c r="I2289" s="59">
        <v>226218</v>
      </c>
      <c r="J2289" s="59">
        <v>5156.25</v>
      </c>
      <c r="K2289" s="67" t="s">
        <v>14192</v>
      </c>
      <c r="L2289" s="5"/>
      <c r="M2289" s="5"/>
      <c r="N2289" s="59">
        <v>0</v>
      </c>
      <c r="O2289" s="59">
        <v>6875</v>
      </c>
      <c r="P2289" s="5" t="s">
        <v>13609</v>
      </c>
      <c r="Q2289" s="59">
        <v>226218</v>
      </c>
      <c r="R2289" s="59">
        <v>226218</v>
      </c>
      <c r="S2289" s="59">
        <v>0</v>
      </c>
      <c r="T2289" s="59">
        <v>219343</v>
      </c>
      <c r="U2289" s="59">
        <v>0</v>
      </c>
      <c r="V2289" s="5"/>
      <c r="W2289" s="59">
        <v>219343</v>
      </c>
      <c r="X2289" s="5">
        <v>4800060821</v>
      </c>
      <c r="Y2289" s="7">
        <v>45155</v>
      </c>
      <c r="Z2289" s="7">
        <v>45199</v>
      </c>
    </row>
    <row r="2290" spans="1:26" x14ac:dyDescent="0.25">
      <c r="A2290" s="5">
        <v>800231235</v>
      </c>
      <c r="B2290" s="5" t="s">
        <v>4021</v>
      </c>
      <c r="C2290" s="5" t="s">
        <v>4022</v>
      </c>
      <c r="D2290" s="5">
        <v>3242957</v>
      </c>
      <c r="E2290" s="5" t="s">
        <v>6310</v>
      </c>
      <c r="F2290" s="5" t="s">
        <v>10271</v>
      </c>
      <c r="G2290" s="7">
        <v>45076.451388888891</v>
      </c>
      <c r="H2290" s="7">
        <v>45093</v>
      </c>
      <c r="I2290" s="59">
        <v>74100</v>
      </c>
      <c r="J2290" s="59">
        <v>6430.5</v>
      </c>
      <c r="K2290" s="67" t="s">
        <v>14192</v>
      </c>
      <c r="L2290" s="5"/>
      <c r="M2290" s="5"/>
      <c r="N2290" s="59">
        <v>0</v>
      </c>
      <c r="O2290" s="59">
        <v>8574</v>
      </c>
      <c r="P2290" s="5" t="s">
        <v>13610</v>
      </c>
      <c r="Q2290" s="59">
        <v>74100</v>
      </c>
      <c r="R2290" s="59">
        <v>74100</v>
      </c>
      <c r="S2290" s="59">
        <v>0</v>
      </c>
      <c r="T2290" s="59">
        <v>65526</v>
      </c>
      <c r="U2290" s="59">
        <v>0</v>
      </c>
      <c r="V2290" s="5"/>
      <c r="W2290" s="59">
        <v>65526</v>
      </c>
      <c r="X2290" s="5">
        <v>4800060481</v>
      </c>
      <c r="Y2290" s="7">
        <v>45125</v>
      </c>
      <c r="Z2290" s="7">
        <v>45199</v>
      </c>
    </row>
    <row r="2291" spans="1:26" x14ac:dyDescent="0.25">
      <c r="A2291" s="5">
        <v>800231235</v>
      </c>
      <c r="B2291" s="5" t="s">
        <v>4021</v>
      </c>
      <c r="C2291" s="5" t="s">
        <v>4022</v>
      </c>
      <c r="D2291" s="5">
        <v>3242965</v>
      </c>
      <c r="E2291" s="5" t="s">
        <v>6311</v>
      </c>
      <c r="F2291" s="5" t="s">
        <v>10272</v>
      </c>
      <c r="G2291" s="7">
        <v>45076.463194444441</v>
      </c>
      <c r="H2291" s="7">
        <v>45093</v>
      </c>
      <c r="I2291" s="59">
        <v>99000</v>
      </c>
      <c r="J2291" s="59">
        <v>89606.5</v>
      </c>
      <c r="K2291" s="67" t="s">
        <v>14192</v>
      </c>
      <c r="L2291" s="5"/>
      <c r="M2291" s="5"/>
      <c r="N2291" s="59">
        <v>0</v>
      </c>
      <c r="O2291" s="59">
        <v>37574</v>
      </c>
      <c r="P2291" s="5" t="s">
        <v>13611</v>
      </c>
      <c r="Q2291" s="59">
        <v>103100</v>
      </c>
      <c r="R2291" s="59">
        <v>103100</v>
      </c>
      <c r="S2291" s="59">
        <v>0</v>
      </c>
      <c r="T2291" s="59">
        <v>61426</v>
      </c>
      <c r="U2291" s="59">
        <v>61426</v>
      </c>
      <c r="V2291" s="5">
        <v>1222326622</v>
      </c>
      <c r="W2291" s="59">
        <v>0</v>
      </c>
      <c r="X2291" s="5"/>
      <c r="Y2291" s="7"/>
      <c r="Z2291" s="7">
        <v>45199</v>
      </c>
    </row>
    <row r="2292" spans="1:26" x14ac:dyDescent="0.25">
      <c r="A2292" s="5">
        <v>800231235</v>
      </c>
      <c r="B2292" s="5" t="s">
        <v>4021</v>
      </c>
      <c r="C2292" s="5" t="s">
        <v>4022</v>
      </c>
      <c r="D2292" s="5">
        <v>3242967</v>
      </c>
      <c r="E2292" s="5" t="s">
        <v>6312</v>
      </c>
      <c r="F2292" s="5" t="s">
        <v>10273</v>
      </c>
      <c r="G2292" s="7">
        <v>45076.463888888888</v>
      </c>
      <c r="H2292" s="7">
        <v>45093</v>
      </c>
      <c r="I2292" s="59">
        <v>86707</v>
      </c>
      <c r="J2292" s="59">
        <v>77313.5</v>
      </c>
      <c r="K2292" s="67" t="s">
        <v>14192</v>
      </c>
      <c r="L2292" s="5"/>
      <c r="M2292" s="5"/>
      <c r="N2292" s="59">
        <v>0</v>
      </c>
      <c r="O2292" s="59">
        <v>37574</v>
      </c>
      <c r="P2292" s="5" t="s">
        <v>13612</v>
      </c>
      <c r="Q2292" s="59">
        <v>103100</v>
      </c>
      <c r="R2292" s="59">
        <v>103100</v>
      </c>
      <c r="S2292" s="59">
        <v>0</v>
      </c>
      <c r="T2292" s="59">
        <v>49133</v>
      </c>
      <c r="U2292" s="59">
        <v>49133</v>
      </c>
      <c r="V2292" s="5">
        <v>1222326623</v>
      </c>
      <c r="W2292" s="59">
        <v>0</v>
      </c>
      <c r="X2292" s="5"/>
      <c r="Y2292" s="7"/>
      <c r="Z2292" s="7">
        <v>45199</v>
      </c>
    </row>
    <row r="2293" spans="1:26" x14ac:dyDescent="0.25">
      <c r="A2293" s="5">
        <v>800231235</v>
      </c>
      <c r="B2293" s="5" t="s">
        <v>4021</v>
      </c>
      <c r="C2293" s="5" t="s">
        <v>4022</v>
      </c>
      <c r="D2293" s="5">
        <v>3242970</v>
      </c>
      <c r="E2293" s="5" t="s">
        <v>6313</v>
      </c>
      <c r="F2293" s="5" t="s">
        <v>10274</v>
      </c>
      <c r="G2293" s="7">
        <v>45076.46875</v>
      </c>
      <c r="H2293" s="7">
        <v>45093</v>
      </c>
      <c r="I2293" s="59">
        <v>74100</v>
      </c>
      <c r="J2293" s="59">
        <v>6430.5</v>
      </c>
      <c r="K2293" s="67" t="s">
        <v>14192</v>
      </c>
      <c r="L2293" s="5"/>
      <c r="M2293" s="5"/>
      <c r="N2293" s="59">
        <v>0</v>
      </c>
      <c r="O2293" s="59">
        <v>8574</v>
      </c>
      <c r="P2293" s="5" t="s">
        <v>13613</v>
      </c>
      <c r="Q2293" s="59">
        <v>74100</v>
      </c>
      <c r="R2293" s="59">
        <v>74100</v>
      </c>
      <c r="S2293" s="59">
        <v>0</v>
      </c>
      <c r="T2293" s="59">
        <v>65526</v>
      </c>
      <c r="U2293" s="59">
        <v>0</v>
      </c>
      <c r="V2293" s="5"/>
      <c r="W2293" s="59">
        <v>65526</v>
      </c>
      <c r="X2293" s="5">
        <v>4800060481</v>
      </c>
      <c r="Y2293" s="7">
        <v>45125</v>
      </c>
      <c r="Z2293" s="7">
        <v>45199</v>
      </c>
    </row>
    <row r="2294" spans="1:26" x14ac:dyDescent="0.25">
      <c r="A2294" s="5">
        <v>800231235</v>
      </c>
      <c r="B2294" s="5" t="s">
        <v>4021</v>
      </c>
      <c r="C2294" s="5" t="s">
        <v>4022</v>
      </c>
      <c r="D2294" s="5">
        <v>3242994</v>
      </c>
      <c r="E2294" s="5" t="s">
        <v>6314</v>
      </c>
      <c r="F2294" s="5" t="s">
        <v>10275</v>
      </c>
      <c r="G2294" s="7">
        <v>45076.518750000003</v>
      </c>
      <c r="H2294" s="7">
        <v>45093</v>
      </c>
      <c r="I2294" s="59">
        <v>103100</v>
      </c>
      <c r="J2294" s="59">
        <v>28180.5</v>
      </c>
      <c r="K2294" s="67" t="s">
        <v>14192</v>
      </c>
      <c r="L2294" s="5"/>
      <c r="M2294" s="5"/>
      <c r="N2294" s="59">
        <v>0</v>
      </c>
      <c r="O2294" s="59">
        <v>37574</v>
      </c>
      <c r="P2294" s="5" t="s">
        <v>13614</v>
      </c>
      <c r="Q2294" s="59">
        <v>103100</v>
      </c>
      <c r="R2294" s="59">
        <v>103100</v>
      </c>
      <c r="S2294" s="59">
        <v>0</v>
      </c>
      <c r="T2294" s="59">
        <v>65526</v>
      </c>
      <c r="U2294" s="59">
        <v>0</v>
      </c>
      <c r="V2294" s="5"/>
      <c r="W2294" s="59">
        <v>65526</v>
      </c>
      <c r="X2294" s="5">
        <v>4800060481</v>
      </c>
      <c r="Y2294" s="7">
        <v>45125</v>
      </c>
      <c r="Z2294" s="7">
        <v>45199</v>
      </c>
    </row>
    <row r="2295" spans="1:26" x14ac:dyDescent="0.25">
      <c r="A2295" s="5">
        <v>800231235</v>
      </c>
      <c r="B2295" s="5" t="s">
        <v>4021</v>
      </c>
      <c r="C2295" s="5" t="s">
        <v>4022</v>
      </c>
      <c r="D2295" s="5">
        <v>3243044</v>
      </c>
      <c r="E2295" s="5" t="s">
        <v>6315</v>
      </c>
      <c r="F2295" s="5" t="s">
        <v>10276</v>
      </c>
      <c r="G2295" s="7">
        <v>45076.603472222225</v>
      </c>
      <c r="H2295" s="7">
        <v>45093</v>
      </c>
      <c r="I2295" s="59">
        <v>137800</v>
      </c>
      <c r="J2295" s="59">
        <v>33074.25</v>
      </c>
      <c r="K2295" s="67" t="s">
        <v>14192</v>
      </c>
      <c r="L2295" s="5"/>
      <c r="M2295" s="5"/>
      <c r="N2295" s="59">
        <v>0</v>
      </c>
      <c r="O2295" s="59">
        <v>44099</v>
      </c>
      <c r="P2295" s="5" t="s">
        <v>13615</v>
      </c>
      <c r="Q2295" s="59">
        <v>137800</v>
      </c>
      <c r="R2295" s="59">
        <v>137800</v>
      </c>
      <c r="S2295" s="59">
        <v>0</v>
      </c>
      <c r="T2295" s="59">
        <v>93701</v>
      </c>
      <c r="U2295" s="59">
        <v>0</v>
      </c>
      <c r="V2295" s="5"/>
      <c r="W2295" s="59">
        <v>93701</v>
      </c>
      <c r="X2295" s="5">
        <v>4800060481</v>
      </c>
      <c r="Y2295" s="7">
        <v>45125</v>
      </c>
      <c r="Z2295" s="7">
        <v>45199</v>
      </c>
    </row>
    <row r="2296" spans="1:26" x14ac:dyDescent="0.25">
      <c r="A2296" s="5">
        <v>800231235</v>
      </c>
      <c r="B2296" s="5" t="s">
        <v>4021</v>
      </c>
      <c r="C2296" s="5" t="s">
        <v>4022</v>
      </c>
      <c r="D2296" s="5">
        <v>3243073</v>
      </c>
      <c r="E2296" s="5" t="s">
        <v>6316</v>
      </c>
      <c r="F2296" s="5" t="s">
        <v>10277</v>
      </c>
      <c r="G2296" s="7">
        <v>45076.665277777778</v>
      </c>
      <c r="H2296" s="7">
        <v>45128.291666666664</v>
      </c>
      <c r="I2296" s="59">
        <v>243200</v>
      </c>
      <c r="J2296" s="59">
        <v>28228</v>
      </c>
      <c r="K2296" s="67" t="s">
        <v>14133</v>
      </c>
      <c r="L2296" s="5"/>
      <c r="M2296" s="5"/>
      <c r="N2296" s="59">
        <v>0</v>
      </c>
      <c r="O2296" s="59">
        <v>28228</v>
      </c>
      <c r="P2296" s="5" t="s">
        <v>13616</v>
      </c>
      <c r="Q2296" s="59">
        <v>243200</v>
      </c>
      <c r="R2296" s="59">
        <v>243200</v>
      </c>
      <c r="S2296" s="59">
        <v>0</v>
      </c>
      <c r="T2296" s="59">
        <v>214972</v>
      </c>
      <c r="U2296" s="59">
        <v>0</v>
      </c>
      <c r="V2296" s="5"/>
      <c r="W2296" s="59">
        <v>214972</v>
      </c>
      <c r="X2296" s="5">
        <v>4800061220</v>
      </c>
      <c r="Y2296" s="7">
        <v>45195</v>
      </c>
      <c r="Z2296" s="7">
        <v>45199</v>
      </c>
    </row>
    <row r="2297" spans="1:26" x14ac:dyDescent="0.25">
      <c r="A2297" s="5">
        <v>800231235</v>
      </c>
      <c r="B2297" s="5" t="s">
        <v>4021</v>
      </c>
      <c r="C2297" s="5" t="s">
        <v>4022</v>
      </c>
      <c r="D2297" s="5">
        <v>3243076</v>
      </c>
      <c r="E2297" s="5" t="s">
        <v>6317</v>
      </c>
      <c r="F2297" s="5" t="s">
        <v>10278</v>
      </c>
      <c r="G2297" s="7">
        <v>45076.668749999997</v>
      </c>
      <c r="H2297" s="7">
        <v>45093</v>
      </c>
      <c r="I2297" s="59">
        <v>133900</v>
      </c>
      <c r="J2297" s="59">
        <v>48211.5</v>
      </c>
      <c r="K2297" s="67" t="s">
        <v>14192</v>
      </c>
      <c r="L2297" s="5"/>
      <c r="M2297" s="5"/>
      <c r="N2297" s="59">
        <v>0</v>
      </c>
      <c r="O2297" s="59">
        <v>64282</v>
      </c>
      <c r="P2297" s="5" t="s">
        <v>13617</v>
      </c>
      <c r="Q2297" s="59">
        <v>133900</v>
      </c>
      <c r="R2297" s="59">
        <v>133900</v>
      </c>
      <c r="S2297" s="59">
        <v>0</v>
      </c>
      <c r="T2297" s="59">
        <v>69618</v>
      </c>
      <c r="U2297" s="59">
        <v>0</v>
      </c>
      <c r="V2297" s="5"/>
      <c r="W2297" s="59">
        <v>69618</v>
      </c>
      <c r="X2297" s="5">
        <v>4800060481</v>
      </c>
      <c r="Y2297" s="7">
        <v>45125</v>
      </c>
      <c r="Z2297" s="7">
        <v>45199</v>
      </c>
    </row>
    <row r="2298" spans="1:26" x14ac:dyDescent="0.25">
      <c r="A2298" s="5">
        <v>800231235</v>
      </c>
      <c r="B2298" s="5" t="s">
        <v>4021</v>
      </c>
      <c r="C2298" s="5" t="s">
        <v>4022</v>
      </c>
      <c r="D2298" s="5">
        <v>3243103</v>
      </c>
      <c r="E2298" s="5" t="s">
        <v>6318</v>
      </c>
      <c r="F2298" s="5" t="s">
        <v>10279</v>
      </c>
      <c r="G2298" s="7">
        <v>45076.697916666664</v>
      </c>
      <c r="H2298" s="7">
        <v>45128.291666666664</v>
      </c>
      <c r="I2298" s="59">
        <v>267800</v>
      </c>
      <c r="J2298" s="59">
        <v>41070</v>
      </c>
      <c r="K2298" s="67" t="s">
        <v>14133</v>
      </c>
      <c r="L2298" s="5"/>
      <c r="M2298" s="5"/>
      <c r="N2298" s="59">
        <v>0</v>
      </c>
      <c r="O2298" s="59">
        <v>41070</v>
      </c>
      <c r="P2298" s="5" t="s">
        <v>13618</v>
      </c>
      <c r="Q2298" s="59">
        <v>267800</v>
      </c>
      <c r="R2298" s="59">
        <v>267800</v>
      </c>
      <c r="S2298" s="59">
        <v>0</v>
      </c>
      <c r="T2298" s="59">
        <v>226730</v>
      </c>
      <c r="U2298" s="59">
        <v>0</v>
      </c>
      <c r="V2298" s="5"/>
      <c r="W2298" s="59">
        <v>226730</v>
      </c>
      <c r="X2298" s="5">
        <v>4800061220</v>
      </c>
      <c r="Y2298" s="7">
        <v>45195</v>
      </c>
      <c r="Z2298" s="7">
        <v>45199</v>
      </c>
    </row>
    <row r="2299" spans="1:26" x14ac:dyDescent="0.25">
      <c r="A2299" s="5">
        <v>800231235</v>
      </c>
      <c r="B2299" s="5" t="s">
        <v>4021</v>
      </c>
      <c r="C2299" s="5" t="s">
        <v>4022</v>
      </c>
      <c r="D2299" s="5">
        <v>3243111</v>
      </c>
      <c r="E2299" s="5" t="s">
        <v>6319</v>
      </c>
      <c r="F2299" s="5" t="s">
        <v>10280</v>
      </c>
      <c r="G2299" s="7">
        <v>45076.770833333336</v>
      </c>
      <c r="H2299" s="7">
        <v>45092</v>
      </c>
      <c r="I2299" s="59">
        <v>21944072</v>
      </c>
      <c r="J2299" s="59">
        <v>21944072</v>
      </c>
      <c r="K2299" s="67" t="s">
        <v>14131</v>
      </c>
      <c r="L2299" s="5"/>
      <c r="M2299" s="5"/>
      <c r="N2299" s="59">
        <v>21944072</v>
      </c>
      <c r="O2299" s="59">
        <v>0</v>
      </c>
      <c r="P2299" s="5" t="s">
        <v>13561</v>
      </c>
      <c r="Q2299" s="59">
        <v>21944072</v>
      </c>
      <c r="R2299" s="59">
        <v>21944072</v>
      </c>
      <c r="S2299" s="59">
        <v>0</v>
      </c>
      <c r="T2299" s="59">
        <v>0</v>
      </c>
      <c r="U2299" s="59">
        <v>0</v>
      </c>
      <c r="V2299" s="5"/>
      <c r="W2299" s="59">
        <v>0</v>
      </c>
      <c r="X2299" s="5"/>
      <c r="Y2299" s="7"/>
      <c r="Z2299" s="7">
        <v>45199</v>
      </c>
    </row>
    <row r="2300" spans="1:26" x14ac:dyDescent="0.25">
      <c r="A2300" s="5">
        <v>800231235</v>
      </c>
      <c r="B2300" s="5" t="s">
        <v>4021</v>
      </c>
      <c r="C2300" s="5" t="s">
        <v>4022</v>
      </c>
      <c r="D2300" s="5">
        <v>3243136</v>
      </c>
      <c r="E2300" s="5" t="s">
        <v>6320</v>
      </c>
      <c r="F2300" s="5" t="s">
        <v>10281</v>
      </c>
      <c r="G2300" s="7">
        <v>45077.275694444441</v>
      </c>
      <c r="H2300" s="7">
        <v>45093</v>
      </c>
      <c r="I2300" s="59">
        <v>74100</v>
      </c>
      <c r="J2300" s="59">
        <v>6430.5</v>
      </c>
      <c r="K2300" s="67" t="s">
        <v>14192</v>
      </c>
      <c r="L2300" s="5"/>
      <c r="M2300" s="5"/>
      <c r="N2300" s="59">
        <v>0</v>
      </c>
      <c r="O2300" s="59">
        <v>8574</v>
      </c>
      <c r="P2300" s="5" t="s">
        <v>13619</v>
      </c>
      <c r="Q2300" s="59">
        <v>74100</v>
      </c>
      <c r="R2300" s="59">
        <v>74100</v>
      </c>
      <c r="S2300" s="59">
        <v>0</v>
      </c>
      <c r="T2300" s="59">
        <v>65526</v>
      </c>
      <c r="U2300" s="59">
        <v>0</v>
      </c>
      <c r="V2300" s="5"/>
      <c r="W2300" s="59">
        <v>65526</v>
      </c>
      <c r="X2300" s="5">
        <v>4800060481</v>
      </c>
      <c r="Y2300" s="7">
        <v>45125</v>
      </c>
      <c r="Z2300" s="7">
        <v>45199</v>
      </c>
    </row>
    <row r="2301" spans="1:26" x14ac:dyDescent="0.25">
      <c r="A2301" s="5">
        <v>800231235</v>
      </c>
      <c r="B2301" s="5" t="s">
        <v>4021</v>
      </c>
      <c r="C2301" s="5" t="s">
        <v>4022</v>
      </c>
      <c r="D2301" s="5">
        <v>3243155</v>
      </c>
      <c r="E2301" s="5" t="s">
        <v>6321</v>
      </c>
      <c r="F2301" s="5" t="s">
        <v>10282</v>
      </c>
      <c r="G2301" s="7">
        <v>45077.311805555553</v>
      </c>
      <c r="H2301" s="7">
        <v>45093</v>
      </c>
      <c r="I2301" s="59">
        <v>74100</v>
      </c>
      <c r="J2301" s="59">
        <v>6430.5</v>
      </c>
      <c r="K2301" s="67" t="s">
        <v>14192</v>
      </c>
      <c r="L2301" s="5"/>
      <c r="M2301" s="5"/>
      <c r="N2301" s="59">
        <v>0</v>
      </c>
      <c r="O2301" s="59">
        <v>8574</v>
      </c>
      <c r="P2301" s="5" t="s">
        <v>13620</v>
      </c>
      <c r="Q2301" s="59">
        <v>74100</v>
      </c>
      <c r="R2301" s="59">
        <v>74100</v>
      </c>
      <c r="S2301" s="59">
        <v>0</v>
      </c>
      <c r="T2301" s="59">
        <v>65526</v>
      </c>
      <c r="U2301" s="59">
        <v>0</v>
      </c>
      <c r="V2301" s="5"/>
      <c r="W2301" s="59">
        <v>65526</v>
      </c>
      <c r="X2301" s="5">
        <v>4800060481</v>
      </c>
      <c r="Y2301" s="7">
        <v>45125</v>
      </c>
      <c r="Z2301" s="7">
        <v>45199</v>
      </c>
    </row>
    <row r="2302" spans="1:26" x14ac:dyDescent="0.25">
      <c r="A2302" s="5">
        <v>800231235</v>
      </c>
      <c r="B2302" s="5" t="s">
        <v>4021</v>
      </c>
      <c r="C2302" s="5" t="s">
        <v>4022</v>
      </c>
      <c r="D2302" s="5">
        <v>3243165</v>
      </c>
      <c r="E2302" s="5" t="s">
        <v>6322</v>
      </c>
      <c r="F2302" s="5" t="s">
        <v>10283</v>
      </c>
      <c r="G2302" s="7">
        <v>45077.318749999999</v>
      </c>
      <c r="H2302" s="7">
        <v>45093</v>
      </c>
      <c r="I2302" s="59">
        <v>133900</v>
      </c>
      <c r="J2302" s="59">
        <v>51280.5</v>
      </c>
      <c r="K2302" s="67" t="s">
        <v>14192</v>
      </c>
      <c r="L2302" s="5"/>
      <c r="M2302" s="5"/>
      <c r="N2302" s="59">
        <v>0</v>
      </c>
      <c r="O2302" s="59">
        <v>68374</v>
      </c>
      <c r="P2302" s="5" t="s">
        <v>13621</v>
      </c>
      <c r="Q2302" s="59">
        <v>133900</v>
      </c>
      <c r="R2302" s="59">
        <v>133900</v>
      </c>
      <c r="S2302" s="59">
        <v>0</v>
      </c>
      <c r="T2302" s="59">
        <v>65526</v>
      </c>
      <c r="U2302" s="59">
        <v>0</v>
      </c>
      <c r="V2302" s="5"/>
      <c r="W2302" s="59">
        <v>65526</v>
      </c>
      <c r="X2302" s="5">
        <v>4800060481</v>
      </c>
      <c r="Y2302" s="7">
        <v>45125</v>
      </c>
      <c r="Z2302" s="7">
        <v>45199</v>
      </c>
    </row>
    <row r="2303" spans="1:26" x14ac:dyDescent="0.25">
      <c r="A2303" s="5">
        <v>800231235</v>
      </c>
      <c r="B2303" s="5" t="s">
        <v>4021</v>
      </c>
      <c r="C2303" s="5" t="s">
        <v>4022</v>
      </c>
      <c r="D2303" s="5">
        <v>3243180</v>
      </c>
      <c r="E2303" s="5" t="s">
        <v>6323</v>
      </c>
      <c r="F2303" s="5" t="s">
        <v>10284</v>
      </c>
      <c r="G2303" s="7">
        <v>45077.334722222222</v>
      </c>
      <c r="H2303" s="7">
        <v>45093</v>
      </c>
      <c r="I2303" s="59">
        <v>74100</v>
      </c>
      <c r="J2303" s="59">
        <v>6430.5</v>
      </c>
      <c r="K2303" s="67" t="s">
        <v>14192</v>
      </c>
      <c r="L2303" s="5"/>
      <c r="M2303" s="5"/>
      <c r="N2303" s="59">
        <v>0</v>
      </c>
      <c r="O2303" s="59">
        <v>8574</v>
      </c>
      <c r="P2303" s="5" t="s">
        <v>13622</v>
      </c>
      <c r="Q2303" s="59">
        <v>74100</v>
      </c>
      <c r="R2303" s="59">
        <v>74100</v>
      </c>
      <c r="S2303" s="59">
        <v>0</v>
      </c>
      <c r="T2303" s="59">
        <v>65526</v>
      </c>
      <c r="U2303" s="59">
        <v>0</v>
      </c>
      <c r="V2303" s="5"/>
      <c r="W2303" s="59">
        <v>65526</v>
      </c>
      <c r="X2303" s="5">
        <v>4800060481</v>
      </c>
      <c r="Y2303" s="7">
        <v>45125</v>
      </c>
      <c r="Z2303" s="7">
        <v>45199</v>
      </c>
    </row>
    <row r="2304" spans="1:26" x14ac:dyDescent="0.25">
      <c r="A2304" s="5">
        <v>800231235</v>
      </c>
      <c r="B2304" s="5" t="s">
        <v>4021</v>
      </c>
      <c r="C2304" s="5" t="s">
        <v>4022</v>
      </c>
      <c r="D2304" s="5">
        <v>3243189</v>
      </c>
      <c r="E2304" s="5" t="s">
        <v>6324</v>
      </c>
      <c r="F2304" s="5" t="s">
        <v>10285</v>
      </c>
      <c r="G2304" s="7">
        <v>45077.348611111112</v>
      </c>
      <c r="H2304" s="7">
        <v>45092</v>
      </c>
      <c r="I2304" s="59">
        <v>17089031</v>
      </c>
      <c r="J2304" s="59">
        <v>17089031</v>
      </c>
      <c r="K2304" s="67" t="s">
        <v>14131</v>
      </c>
      <c r="L2304" s="5"/>
      <c r="M2304" s="5"/>
      <c r="N2304" s="59">
        <v>17089031</v>
      </c>
      <c r="O2304" s="59">
        <v>0</v>
      </c>
      <c r="P2304" s="5" t="s">
        <v>13561</v>
      </c>
      <c r="Q2304" s="59">
        <v>17089031</v>
      </c>
      <c r="R2304" s="59">
        <v>17089031</v>
      </c>
      <c r="S2304" s="59">
        <v>0</v>
      </c>
      <c r="T2304" s="59">
        <v>0</v>
      </c>
      <c r="U2304" s="59">
        <v>0</v>
      </c>
      <c r="V2304" s="5"/>
      <c r="W2304" s="59">
        <v>0</v>
      </c>
      <c r="X2304" s="5"/>
      <c r="Y2304" s="7"/>
      <c r="Z2304" s="7">
        <v>45199</v>
      </c>
    </row>
    <row r="2305" spans="1:26" x14ac:dyDescent="0.25">
      <c r="A2305" s="5">
        <v>800231235</v>
      </c>
      <c r="B2305" s="5" t="s">
        <v>4021</v>
      </c>
      <c r="C2305" s="5" t="s">
        <v>4022</v>
      </c>
      <c r="D2305" s="5">
        <v>3243197</v>
      </c>
      <c r="E2305" s="5" t="s">
        <v>6325</v>
      </c>
      <c r="F2305" s="5" t="s">
        <v>10286</v>
      </c>
      <c r="G2305" s="7">
        <v>45077.359027777777</v>
      </c>
      <c r="H2305" s="7">
        <v>45093</v>
      </c>
      <c r="I2305" s="59">
        <v>74100</v>
      </c>
      <c r="J2305" s="59">
        <v>6430.5</v>
      </c>
      <c r="K2305" s="67" t="s">
        <v>14192</v>
      </c>
      <c r="L2305" s="5"/>
      <c r="M2305" s="5"/>
      <c r="N2305" s="59">
        <v>0</v>
      </c>
      <c r="O2305" s="59">
        <v>0</v>
      </c>
      <c r="P2305" s="5" t="s">
        <v>13623</v>
      </c>
      <c r="Q2305" s="59">
        <v>74100</v>
      </c>
      <c r="R2305" s="59">
        <v>74100</v>
      </c>
      <c r="S2305" s="59">
        <v>2144</v>
      </c>
      <c r="T2305" s="59">
        <v>71956</v>
      </c>
      <c r="U2305" s="59">
        <v>0</v>
      </c>
      <c r="V2305" s="5"/>
      <c r="W2305" s="59">
        <v>65526</v>
      </c>
      <c r="X2305" s="5">
        <v>4800060481</v>
      </c>
      <c r="Y2305" s="7">
        <v>45125</v>
      </c>
      <c r="Z2305" s="7">
        <v>45199</v>
      </c>
    </row>
    <row r="2306" spans="1:26" x14ac:dyDescent="0.25">
      <c r="A2306" s="5">
        <v>800231235</v>
      </c>
      <c r="B2306" s="5" t="s">
        <v>4021</v>
      </c>
      <c r="C2306" s="5" t="s">
        <v>4022</v>
      </c>
      <c r="D2306" s="5">
        <v>3243207</v>
      </c>
      <c r="E2306" s="5" t="s">
        <v>6326</v>
      </c>
      <c r="F2306" s="5" t="s">
        <v>10287</v>
      </c>
      <c r="G2306" s="7">
        <v>45077.367361111108</v>
      </c>
      <c r="H2306" s="7">
        <v>45093</v>
      </c>
      <c r="I2306" s="59">
        <v>74100</v>
      </c>
      <c r="J2306" s="59">
        <v>6430.5</v>
      </c>
      <c r="K2306" s="67" t="s">
        <v>14192</v>
      </c>
      <c r="L2306" s="5"/>
      <c r="M2306" s="5"/>
      <c r="N2306" s="59">
        <v>0</v>
      </c>
      <c r="O2306" s="59">
        <v>8574</v>
      </c>
      <c r="P2306" s="5" t="s">
        <v>13624</v>
      </c>
      <c r="Q2306" s="59">
        <v>74100</v>
      </c>
      <c r="R2306" s="59">
        <v>74100</v>
      </c>
      <c r="S2306" s="59">
        <v>0</v>
      </c>
      <c r="T2306" s="59">
        <v>65526</v>
      </c>
      <c r="U2306" s="59">
        <v>0</v>
      </c>
      <c r="V2306" s="5"/>
      <c r="W2306" s="59">
        <v>65526</v>
      </c>
      <c r="X2306" s="5">
        <v>4800060481</v>
      </c>
      <c r="Y2306" s="7">
        <v>45125</v>
      </c>
      <c r="Z2306" s="7">
        <v>45199</v>
      </c>
    </row>
    <row r="2307" spans="1:26" x14ac:dyDescent="0.25">
      <c r="A2307" s="5">
        <v>800231235</v>
      </c>
      <c r="B2307" s="5" t="s">
        <v>4021</v>
      </c>
      <c r="C2307" s="5" t="s">
        <v>4022</v>
      </c>
      <c r="D2307" s="5">
        <v>3243209</v>
      </c>
      <c r="E2307" s="5" t="s">
        <v>6327</v>
      </c>
      <c r="F2307" s="5" t="s">
        <v>10288</v>
      </c>
      <c r="G2307" s="7">
        <v>45077.369444444441</v>
      </c>
      <c r="H2307" s="7">
        <v>45093</v>
      </c>
      <c r="I2307" s="59">
        <v>248100</v>
      </c>
      <c r="J2307" s="59">
        <v>21567.75</v>
      </c>
      <c r="K2307" s="67" t="s">
        <v>14192</v>
      </c>
      <c r="L2307" s="5"/>
      <c r="M2307" s="5"/>
      <c r="N2307" s="59">
        <v>0</v>
      </c>
      <c r="O2307" s="59">
        <v>28757</v>
      </c>
      <c r="P2307" s="5" t="s">
        <v>13625</v>
      </c>
      <c r="Q2307" s="59">
        <v>248100</v>
      </c>
      <c r="R2307" s="59">
        <v>248100</v>
      </c>
      <c r="S2307" s="59">
        <v>0</v>
      </c>
      <c r="T2307" s="59">
        <v>219343</v>
      </c>
      <c r="U2307" s="59">
        <v>0</v>
      </c>
      <c r="V2307" s="5"/>
      <c r="W2307" s="59">
        <v>219343</v>
      </c>
      <c r="X2307" s="5">
        <v>4800060821</v>
      </c>
      <c r="Y2307" s="7">
        <v>45155</v>
      </c>
      <c r="Z2307" s="7">
        <v>45199</v>
      </c>
    </row>
    <row r="2308" spans="1:26" x14ac:dyDescent="0.25">
      <c r="A2308" s="5">
        <v>800231235</v>
      </c>
      <c r="B2308" s="5" t="s">
        <v>4021</v>
      </c>
      <c r="C2308" s="5" t="s">
        <v>4022</v>
      </c>
      <c r="D2308" s="5">
        <v>3243210</v>
      </c>
      <c r="E2308" s="5" t="s">
        <v>6328</v>
      </c>
      <c r="F2308" s="5" t="s">
        <v>10289</v>
      </c>
      <c r="G2308" s="7">
        <v>45077.370833333334</v>
      </c>
      <c r="H2308" s="7">
        <v>45093</v>
      </c>
      <c r="I2308" s="59">
        <v>406700</v>
      </c>
      <c r="J2308" s="59">
        <v>35376.75</v>
      </c>
      <c r="K2308" s="67" t="s">
        <v>14192</v>
      </c>
      <c r="L2308" s="5"/>
      <c r="M2308" s="5"/>
      <c r="N2308" s="59">
        <v>0</v>
      </c>
      <c r="O2308" s="59">
        <v>47169</v>
      </c>
      <c r="P2308" s="5" t="s">
        <v>13626</v>
      </c>
      <c r="Q2308" s="59">
        <v>406700</v>
      </c>
      <c r="R2308" s="59">
        <v>406700</v>
      </c>
      <c r="S2308" s="59">
        <v>0</v>
      </c>
      <c r="T2308" s="59">
        <v>359531</v>
      </c>
      <c r="U2308" s="59">
        <v>0</v>
      </c>
      <c r="V2308" s="5"/>
      <c r="W2308" s="59">
        <v>359531</v>
      </c>
      <c r="X2308" s="5">
        <v>4800060821</v>
      </c>
      <c r="Y2308" s="7">
        <v>45155</v>
      </c>
      <c r="Z2308" s="7">
        <v>45199</v>
      </c>
    </row>
    <row r="2309" spans="1:26" x14ac:dyDescent="0.25">
      <c r="A2309" s="5">
        <v>800231235</v>
      </c>
      <c r="B2309" s="5" t="s">
        <v>4021</v>
      </c>
      <c r="C2309" s="5" t="s">
        <v>4022</v>
      </c>
      <c r="D2309" s="5">
        <v>3243221</v>
      </c>
      <c r="E2309" s="5" t="s">
        <v>6329</v>
      </c>
      <c r="F2309" s="5" t="s">
        <v>10290</v>
      </c>
      <c r="G2309" s="7">
        <v>45077.379861111112</v>
      </c>
      <c r="H2309" s="7">
        <v>45093</v>
      </c>
      <c r="I2309" s="59">
        <v>74100</v>
      </c>
      <c r="J2309" s="59">
        <v>6430.5</v>
      </c>
      <c r="K2309" s="67" t="s">
        <v>14192</v>
      </c>
      <c r="L2309" s="5"/>
      <c r="M2309" s="5"/>
      <c r="N2309" s="59">
        <v>0</v>
      </c>
      <c r="O2309" s="59">
        <v>8574</v>
      </c>
      <c r="P2309" s="5" t="s">
        <v>13627</v>
      </c>
      <c r="Q2309" s="59">
        <v>74100</v>
      </c>
      <c r="R2309" s="59">
        <v>74100</v>
      </c>
      <c r="S2309" s="59">
        <v>0</v>
      </c>
      <c r="T2309" s="59">
        <v>65526</v>
      </c>
      <c r="U2309" s="59">
        <v>0</v>
      </c>
      <c r="V2309" s="5"/>
      <c r="W2309" s="59">
        <v>65526</v>
      </c>
      <c r="X2309" s="5">
        <v>4800060481</v>
      </c>
      <c r="Y2309" s="7">
        <v>45125</v>
      </c>
      <c r="Z2309" s="7">
        <v>45199</v>
      </c>
    </row>
    <row r="2310" spans="1:26" x14ac:dyDescent="0.25">
      <c r="A2310" s="5">
        <v>800231235</v>
      </c>
      <c r="B2310" s="5" t="s">
        <v>4021</v>
      </c>
      <c r="C2310" s="5" t="s">
        <v>4022</v>
      </c>
      <c r="D2310" s="5">
        <v>3243233</v>
      </c>
      <c r="E2310" s="5" t="s">
        <v>6330</v>
      </c>
      <c r="F2310" s="5" t="s">
        <v>10291</v>
      </c>
      <c r="G2310" s="7">
        <v>45077.38958333333</v>
      </c>
      <c r="H2310" s="7">
        <v>45093</v>
      </c>
      <c r="I2310" s="59">
        <v>103100</v>
      </c>
      <c r="J2310" s="59">
        <v>28180.5</v>
      </c>
      <c r="K2310" s="67" t="s">
        <v>14192</v>
      </c>
      <c r="L2310" s="5"/>
      <c r="M2310" s="5"/>
      <c r="N2310" s="59">
        <v>0</v>
      </c>
      <c r="O2310" s="59">
        <v>37574</v>
      </c>
      <c r="P2310" s="5" t="s">
        <v>13628</v>
      </c>
      <c r="Q2310" s="59">
        <v>103100</v>
      </c>
      <c r="R2310" s="59">
        <v>103100</v>
      </c>
      <c r="S2310" s="59">
        <v>0</v>
      </c>
      <c r="T2310" s="59">
        <v>65526</v>
      </c>
      <c r="U2310" s="59">
        <v>0</v>
      </c>
      <c r="V2310" s="5"/>
      <c r="W2310" s="59">
        <v>65526</v>
      </c>
      <c r="X2310" s="5">
        <v>4800060481</v>
      </c>
      <c r="Y2310" s="7">
        <v>45125</v>
      </c>
      <c r="Z2310" s="7">
        <v>45199</v>
      </c>
    </row>
    <row r="2311" spans="1:26" x14ac:dyDescent="0.25">
      <c r="A2311" s="5">
        <v>800231235</v>
      </c>
      <c r="B2311" s="5" t="s">
        <v>4021</v>
      </c>
      <c r="C2311" s="5" t="s">
        <v>4022</v>
      </c>
      <c r="D2311" s="5">
        <v>3243247</v>
      </c>
      <c r="E2311" s="5" t="s">
        <v>6331</v>
      </c>
      <c r="F2311" s="5" t="s">
        <v>10292</v>
      </c>
      <c r="G2311" s="7">
        <v>45077.40902777778</v>
      </c>
      <c r="H2311" s="7">
        <v>45093</v>
      </c>
      <c r="I2311" s="59">
        <v>103100</v>
      </c>
      <c r="J2311" s="59">
        <v>28180.5</v>
      </c>
      <c r="K2311" s="67" t="s">
        <v>14192</v>
      </c>
      <c r="L2311" s="5"/>
      <c r="M2311" s="5"/>
      <c r="N2311" s="59">
        <v>0</v>
      </c>
      <c r="O2311" s="59">
        <v>37574</v>
      </c>
      <c r="P2311" s="5" t="s">
        <v>13629</v>
      </c>
      <c r="Q2311" s="59">
        <v>103100</v>
      </c>
      <c r="R2311" s="59">
        <v>103100</v>
      </c>
      <c r="S2311" s="59">
        <v>0</v>
      </c>
      <c r="T2311" s="59">
        <v>65526</v>
      </c>
      <c r="U2311" s="59">
        <v>0</v>
      </c>
      <c r="V2311" s="5"/>
      <c r="W2311" s="59">
        <v>65526</v>
      </c>
      <c r="X2311" s="5">
        <v>4800060481</v>
      </c>
      <c r="Y2311" s="7">
        <v>45125</v>
      </c>
      <c r="Z2311" s="7">
        <v>45199</v>
      </c>
    </row>
    <row r="2312" spans="1:26" x14ac:dyDescent="0.25">
      <c r="A2312" s="5">
        <v>800231235</v>
      </c>
      <c r="B2312" s="5" t="s">
        <v>4021</v>
      </c>
      <c r="C2312" s="5" t="s">
        <v>4022</v>
      </c>
      <c r="D2312" s="5">
        <v>3243283</v>
      </c>
      <c r="E2312" s="5" t="s">
        <v>6332</v>
      </c>
      <c r="F2312" s="5" t="s">
        <v>10293</v>
      </c>
      <c r="G2312" s="7">
        <v>45077.457638888889</v>
      </c>
      <c r="H2312" s="7">
        <v>45093</v>
      </c>
      <c r="I2312" s="59">
        <v>74100</v>
      </c>
      <c r="J2312" s="59">
        <v>6430.5</v>
      </c>
      <c r="K2312" s="67" t="s">
        <v>14192</v>
      </c>
      <c r="L2312" s="5"/>
      <c r="M2312" s="5"/>
      <c r="N2312" s="59">
        <v>0</v>
      </c>
      <c r="O2312" s="59">
        <v>8574</v>
      </c>
      <c r="P2312" s="5" t="s">
        <v>13630</v>
      </c>
      <c r="Q2312" s="59">
        <v>74100</v>
      </c>
      <c r="R2312" s="59">
        <v>74100</v>
      </c>
      <c r="S2312" s="59">
        <v>0</v>
      </c>
      <c r="T2312" s="59">
        <v>65526</v>
      </c>
      <c r="U2312" s="59">
        <v>0</v>
      </c>
      <c r="V2312" s="5"/>
      <c r="W2312" s="59">
        <v>65526</v>
      </c>
      <c r="X2312" s="5">
        <v>4800060481</v>
      </c>
      <c r="Y2312" s="7">
        <v>45125</v>
      </c>
      <c r="Z2312" s="7">
        <v>45199</v>
      </c>
    </row>
    <row r="2313" spans="1:26" x14ac:dyDescent="0.25">
      <c r="A2313" s="5">
        <v>800231235</v>
      </c>
      <c r="B2313" s="5" t="s">
        <v>4021</v>
      </c>
      <c r="C2313" s="5" t="s">
        <v>4022</v>
      </c>
      <c r="D2313" s="5">
        <v>3243304</v>
      </c>
      <c r="E2313" s="5" t="s">
        <v>6333</v>
      </c>
      <c r="F2313" s="5" t="s">
        <v>10294</v>
      </c>
      <c r="G2313" s="7">
        <v>45077.481249999997</v>
      </c>
      <c r="H2313" s="7">
        <v>45093</v>
      </c>
      <c r="I2313" s="59">
        <v>74100</v>
      </c>
      <c r="J2313" s="59">
        <v>6430.5</v>
      </c>
      <c r="K2313" s="67" t="s">
        <v>14192</v>
      </c>
      <c r="L2313" s="5"/>
      <c r="M2313" s="5"/>
      <c r="N2313" s="59">
        <v>0</v>
      </c>
      <c r="O2313" s="59">
        <v>8574</v>
      </c>
      <c r="P2313" s="5" t="s">
        <v>13631</v>
      </c>
      <c r="Q2313" s="59">
        <v>74100</v>
      </c>
      <c r="R2313" s="59">
        <v>74100</v>
      </c>
      <c r="S2313" s="59">
        <v>0</v>
      </c>
      <c r="T2313" s="59">
        <v>65526</v>
      </c>
      <c r="U2313" s="59">
        <v>0</v>
      </c>
      <c r="V2313" s="5"/>
      <c r="W2313" s="59">
        <v>65526</v>
      </c>
      <c r="X2313" s="5">
        <v>4800060481</v>
      </c>
      <c r="Y2313" s="7">
        <v>45125</v>
      </c>
      <c r="Z2313" s="7">
        <v>45199</v>
      </c>
    </row>
    <row r="2314" spans="1:26" x14ac:dyDescent="0.25">
      <c r="A2314" s="5">
        <v>800231235</v>
      </c>
      <c r="B2314" s="5" t="s">
        <v>4021</v>
      </c>
      <c r="C2314" s="5" t="s">
        <v>4022</v>
      </c>
      <c r="D2314" s="5">
        <v>3243324</v>
      </c>
      <c r="E2314" s="5" t="s">
        <v>6334</v>
      </c>
      <c r="F2314" s="5" t="s">
        <v>10295</v>
      </c>
      <c r="G2314" s="7">
        <v>45077.507638888892</v>
      </c>
      <c r="H2314" s="7">
        <v>45093</v>
      </c>
      <c r="I2314" s="59">
        <v>50000</v>
      </c>
      <c r="J2314" s="59">
        <v>20130.75</v>
      </c>
      <c r="K2314" s="67" t="s">
        <v>14192</v>
      </c>
      <c r="L2314" s="5"/>
      <c r="M2314" s="5"/>
      <c r="N2314" s="59">
        <v>0</v>
      </c>
      <c r="O2314" s="59">
        <v>26841</v>
      </c>
      <c r="P2314" s="5" t="s">
        <v>13632</v>
      </c>
      <c r="Q2314" s="59">
        <v>50000</v>
      </c>
      <c r="R2314" s="59">
        <v>50000</v>
      </c>
      <c r="S2314" s="59">
        <v>0</v>
      </c>
      <c r="T2314" s="59">
        <v>23159</v>
      </c>
      <c r="U2314" s="59">
        <v>0</v>
      </c>
      <c r="V2314" s="5"/>
      <c r="W2314" s="59">
        <v>23159</v>
      </c>
      <c r="X2314" s="5">
        <v>4800060481</v>
      </c>
      <c r="Y2314" s="7">
        <v>45125</v>
      </c>
      <c r="Z2314" s="7">
        <v>45199</v>
      </c>
    </row>
    <row r="2315" spans="1:26" x14ac:dyDescent="0.25">
      <c r="A2315" s="5">
        <v>800231235</v>
      </c>
      <c r="B2315" s="5" t="s">
        <v>4021</v>
      </c>
      <c r="C2315" s="5" t="s">
        <v>4022</v>
      </c>
      <c r="D2315" s="5">
        <v>3243361</v>
      </c>
      <c r="E2315" s="5" t="s">
        <v>6335</v>
      </c>
      <c r="F2315" s="5" t="s">
        <v>10296</v>
      </c>
      <c r="G2315" s="7">
        <v>45077.569444444445</v>
      </c>
      <c r="H2315" s="7">
        <v>45093</v>
      </c>
      <c r="I2315" s="59">
        <v>981200</v>
      </c>
      <c r="J2315" s="59">
        <v>85369.5</v>
      </c>
      <c r="K2315" s="67" t="s">
        <v>14192</v>
      </c>
      <c r="L2315" s="5"/>
      <c r="M2315" s="5"/>
      <c r="N2315" s="59">
        <v>0</v>
      </c>
      <c r="O2315" s="59">
        <v>113826</v>
      </c>
      <c r="P2315" s="5" t="s">
        <v>13633</v>
      </c>
      <c r="Q2315" s="59">
        <v>981200</v>
      </c>
      <c r="R2315" s="59">
        <v>981200</v>
      </c>
      <c r="S2315" s="59">
        <v>0</v>
      </c>
      <c r="T2315" s="59">
        <v>867374</v>
      </c>
      <c r="U2315" s="59">
        <v>0</v>
      </c>
      <c r="V2315" s="5"/>
      <c r="W2315" s="59">
        <v>867374</v>
      </c>
      <c r="X2315" s="5">
        <v>4800060481</v>
      </c>
      <c r="Y2315" s="7">
        <v>45125</v>
      </c>
      <c r="Z2315" s="7">
        <v>45199</v>
      </c>
    </row>
    <row r="2316" spans="1:26" x14ac:dyDescent="0.25">
      <c r="A2316" s="5">
        <v>800231235</v>
      </c>
      <c r="B2316" s="5" t="s">
        <v>4021</v>
      </c>
      <c r="C2316" s="5" t="s">
        <v>4022</v>
      </c>
      <c r="D2316" s="5">
        <v>3243427</v>
      </c>
      <c r="E2316" s="5" t="s">
        <v>6336</v>
      </c>
      <c r="F2316" s="5" t="s">
        <v>10297</v>
      </c>
      <c r="G2316" s="7">
        <v>45077.636805555558</v>
      </c>
      <c r="H2316" s="7">
        <v>45128.291666666664</v>
      </c>
      <c r="I2316" s="59">
        <v>99700</v>
      </c>
      <c r="J2316" s="59">
        <v>99700</v>
      </c>
      <c r="K2316" s="5" t="s">
        <v>14132</v>
      </c>
      <c r="L2316" s="5"/>
      <c r="M2316" s="5"/>
      <c r="N2316" s="59">
        <v>0</v>
      </c>
      <c r="O2316" s="59">
        <v>34174</v>
      </c>
      <c r="P2316" s="5" t="s">
        <v>13634</v>
      </c>
      <c r="Q2316" s="59">
        <v>103800</v>
      </c>
      <c r="R2316" s="59">
        <v>103800</v>
      </c>
      <c r="S2316" s="59">
        <v>0</v>
      </c>
      <c r="T2316" s="59">
        <v>69626</v>
      </c>
      <c r="U2316" s="59">
        <v>0</v>
      </c>
      <c r="V2316" s="5"/>
      <c r="W2316" s="59">
        <v>0</v>
      </c>
      <c r="X2316" s="5"/>
      <c r="Y2316" s="7"/>
      <c r="Z2316" s="7">
        <v>45199</v>
      </c>
    </row>
    <row r="2317" spans="1:26" x14ac:dyDescent="0.25">
      <c r="A2317" s="5">
        <v>800231235</v>
      </c>
      <c r="B2317" s="5" t="s">
        <v>4021</v>
      </c>
      <c r="C2317" s="5" t="s">
        <v>4022</v>
      </c>
      <c r="D2317" s="5">
        <v>3243442</v>
      </c>
      <c r="E2317" s="5" t="s">
        <v>6337</v>
      </c>
      <c r="F2317" s="5" t="s">
        <v>10298</v>
      </c>
      <c r="G2317" s="7">
        <v>45077.65347222222</v>
      </c>
      <c r="H2317" s="7">
        <v>45093</v>
      </c>
      <c r="I2317" s="59">
        <v>103800</v>
      </c>
      <c r="J2317" s="59">
        <v>28705.5</v>
      </c>
      <c r="K2317" s="67" t="s">
        <v>14192</v>
      </c>
      <c r="L2317" s="5"/>
      <c r="M2317" s="5"/>
      <c r="N2317" s="59">
        <v>0</v>
      </c>
      <c r="O2317" s="59">
        <v>38274</v>
      </c>
      <c r="P2317" s="5" t="s">
        <v>13635</v>
      </c>
      <c r="Q2317" s="59">
        <v>103800</v>
      </c>
      <c r="R2317" s="59">
        <v>103800</v>
      </c>
      <c r="S2317" s="59">
        <v>0</v>
      </c>
      <c r="T2317" s="59">
        <v>65526</v>
      </c>
      <c r="U2317" s="59">
        <v>0</v>
      </c>
      <c r="V2317" s="5"/>
      <c r="W2317" s="59">
        <v>65526</v>
      </c>
      <c r="X2317" s="5">
        <v>4800060481</v>
      </c>
      <c r="Y2317" s="7">
        <v>45125</v>
      </c>
      <c r="Z2317" s="7">
        <v>45199</v>
      </c>
    </row>
    <row r="2318" spans="1:26" x14ac:dyDescent="0.25">
      <c r="A2318" s="5">
        <v>800231235</v>
      </c>
      <c r="B2318" s="5" t="s">
        <v>4021</v>
      </c>
      <c r="C2318" s="5" t="s">
        <v>4022</v>
      </c>
      <c r="D2318" s="5">
        <v>3243444</v>
      </c>
      <c r="E2318" s="5" t="s">
        <v>6338</v>
      </c>
      <c r="F2318" s="5" t="s">
        <v>10299</v>
      </c>
      <c r="G2318" s="7">
        <v>45077.65347222222</v>
      </c>
      <c r="H2318" s="7">
        <v>45093</v>
      </c>
      <c r="I2318" s="59">
        <v>6662530</v>
      </c>
      <c r="J2318" s="59">
        <v>6662530</v>
      </c>
      <c r="K2318" s="67" t="s">
        <v>14131</v>
      </c>
      <c r="L2318" s="5"/>
      <c r="M2318" s="5"/>
      <c r="N2318" s="59">
        <v>6662530</v>
      </c>
      <c r="O2318" s="59">
        <v>0</v>
      </c>
      <c r="P2318" s="5" t="s">
        <v>13636</v>
      </c>
      <c r="Q2318" s="59">
        <v>6662530</v>
      </c>
      <c r="R2318" s="59">
        <v>6662530</v>
      </c>
      <c r="S2318" s="59">
        <v>0</v>
      </c>
      <c r="T2318" s="59">
        <v>0</v>
      </c>
      <c r="U2318" s="59">
        <v>0</v>
      </c>
      <c r="V2318" s="5"/>
      <c r="W2318" s="59">
        <v>0</v>
      </c>
      <c r="X2318" s="5"/>
      <c r="Y2318" s="7"/>
      <c r="Z2318" s="7">
        <v>45199</v>
      </c>
    </row>
    <row r="2319" spans="1:26" x14ac:dyDescent="0.25">
      <c r="A2319" s="5">
        <v>800231235</v>
      </c>
      <c r="B2319" s="5" t="s">
        <v>4021</v>
      </c>
      <c r="C2319" s="5" t="s">
        <v>4022</v>
      </c>
      <c r="D2319" s="5">
        <v>3243452</v>
      </c>
      <c r="E2319" s="5" t="s">
        <v>6339</v>
      </c>
      <c r="F2319" s="5" t="s">
        <v>10300</v>
      </c>
      <c r="G2319" s="7">
        <v>45077.665277777778</v>
      </c>
      <c r="H2319" s="7">
        <v>45093</v>
      </c>
      <c r="I2319" s="59">
        <v>74100</v>
      </c>
      <c r="J2319" s="59">
        <v>71956.5</v>
      </c>
      <c r="K2319" s="67" t="s">
        <v>14192</v>
      </c>
      <c r="L2319" s="5"/>
      <c r="M2319" s="5"/>
      <c r="N2319" s="59">
        <v>0</v>
      </c>
      <c r="O2319" s="59">
        <v>8574</v>
      </c>
      <c r="P2319" s="5" t="s">
        <v>13637</v>
      </c>
      <c r="Q2319" s="59">
        <v>74100</v>
      </c>
      <c r="R2319" s="59">
        <v>74100</v>
      </c>
      <c r="S2319" s="59">
        <v>0</v>
      </c>
      <c r="T2319" s="59">
        <v>65526</v>
      </c>
      <c r="U2319" s="59">
        <v>65526</v>
      </c>
      <c r="V2319" s="5">
        <v>1222326574</v>
      </c>
      <c r="W2319" s="59">
        <v>0</v>
      </c>
      <c r="X2319" s="5"/>
      <c r="Y2319" s="7"/>
      <c r="Z2319" s="7">
        <v>45199</v>
      </c>
    </row>
    <row r="2320" spans="1:26" x14ac:dyDescent="0.25">
      <c r="A2320" s="5">
        <v>800231235</v>
      </c>
      <c r="B2320" s="5" t="s">
        <v>4021</v>
      </c>
      <c r="C2320" s="5" t="s">
        <v>4022</v>
      </c>
      <c r="D2320" s="5">
        <v>3243468</v>
      </c>
      <c r="E2320" s="5" t="s">
        <v>6340</v>
      </c>
      <c r="F2320" s="5" t="s">
        <v>10301</v>
      </c>
      <c r="G2320" s="7">
        <v>45077.69027777778</v>
      </c>
      <c r="H2320" s="7">
        <v>45093</v>
      </c>
      <c r="I2320" s="59">
        <v>248100</v>
      </c>
      <c r="J2320" s="59">
        <v>21567.75</v>
      </c>
      <c r="K2320" s="67" t="s">
        <v>14192</v>
      </c>
      <c r="L2320" s="5"/>
      <c r="M2320" s="5"/>
      <c r="N2320" s="59">
        <v>0</v>
      </c>
      <c r="O2320" s="59">
        <v>28757</v>
      </c>
      <c r="P2320" s="5" t="s">
        <v>13638</v>
      </c>
      <c r="Q2320" s="59">
        <v>248100</v>
      </c>
      <c r="R2320" s="59">
        <v>248100</v>
      </c>
      <c r="S2320" s="59">
        <v>0</v>
      </c>
      <c r="T2320" s="59">
        <v>219343</v>
      </c>
      <c r="U2320" s="59">
        <v>0</v>
      </c>
      <c r="V2320" s="5"/>
      <c r="W2320" s="59">
        <v>219343</v>
      </c>
      <c r="X2320" s="5">
        <v>4800060821</v>
      </c>
      <c r="Y2320" s="7">
        <v>45155</v>
      </c>
      <c r="Z2320" s="7">
        <v>45199</v>
      </c>
    </row>
    <row r="2321" spans="1:26" x14ac:dyDescent="0.25">
      <c r="A2321" s="5">
        <v>800231235</v>
      </c>
      <c r="B2321" s="5" t="s">
        <v>4021</v>
      </c>
      <c r="C2321" s="5" t="s">
        <v>4022</v>
      </c>
      <c r="D2321" s="5">
        <v>3243511</v>
      </c>
      <c r="E2321" s="5" t="s">
        <v>6341</v>
      </c>
      <c r="F2321" s="5" t="s">
        <v>10302</v>
      </c>
      <c r="G2321" s="7">
        <v>45078.265277777777</v>
      </c>
      <c r="H2321" s="7">
        <v>45093</v>
      </c>
      <c r="I2321" s="59">
        <v>99000</v>
      </c>
      <c r="J2321" s="59">
        <v>90631.5</v>
      </c>
      <c r="K2321" s="67" t="s">
        <v>14192</v>
      </c>
      <c r="L2321" s="5"/>
      <c r="M2321" s="5"/>
      <c r="N2321" s="59">
        <v>0</v>
      </c>
      <c r="O2321" s="59">
        <v>33474</v>
      </c>
      <c r="P2321" s="5" t="s">
        <v>13639</v>
      </c>
      <c r="Q2321" s="59">
        <v>103100</v>
      </c>
      <c r="R2321" s="59">
        <v>103100</v>
      </c>
      <c r="S2321" s="59">
        <v>0</v>
      </c>
      <c r="T2321" s="59">
        <v>65526</v>
      </c>
      <c r="U2321" s="59">
        <v>65526</v>
      </c>
      <c r="V2321" s="5">
        <v>1222326569</v>
      </c>
      <c r="W2321" s="59">
        <v>0</v>
      </c>
      <c r="X2321" s="5"/>
      <c r="Y2321" s="7"/>
      <c r="Z2321" s="7">
        <v>45199</v>
      </c>
    </row>
    <row r="2322" spans="1:26" x14ac:dyDescent="0.25">
      <c r="A2322" s="5">
        <v>800231235</v>
      </c>
      <c r="B2322" s="5" t="s">
        <v>4021</v>
      </c>
      <c r="C2322" s="5" t="s">
        <v>4022</v>
      </c>
      <c r="D2322" s="5">
        <v>3243538</v>
      </c>
      <c r="E2322" s="5" t="s">
        <v>6342</v>
      </c>
      <c r="F2322" s="5" t="s">
        <v>10303</v>
      </c>
      <c r="G2322" s="7">
        <v>45078.297222222223</v>
      </c>
      <c r="H2322" s="7">
        <v>45093</v>
      </c>
      <c r="I2322" s="59">
        <v>103800</v>
      </c>
      <c r="J2322" s="59">
        <v>28705.5</v>
      </c>
      <c r="K2322" s="67" t="s">
        <v>14192</v>
      </c>
      <c r="L2322" s="5"/>
      <c r="M2322" s="5"/>
      <c r="N2322" s="59">
        <v>0</v>
      </c>
      <c r="O2322" s="59">
        <v>38274</v>
      </c>
      <c r="P2322" s="5" t="s">
        <v>13640</v>
      </c>
      <c r="Q2322" s="59">
        <v>103800</v>
      </c>
      <c r="R2322" s="59">
        <v>103800</v>
      </c>
      <c r="S2322" s="59">
        <v>0</v>
      </c>
      <c r="T2322" s="59">
        <v>65526</v>
      </c>
      <c r="U2322" s="59">
        <v>0</v>
      </c>
      <c r="V2322" s="5"/>
      <c r="W2322" s="59">
        <v>65526</v>
      </c>
      <c r="X2322" s="5">
        <v>4800060481</v>
      </c>
      <c r="Y2322" s="7">
        <v>45125</v>
      </c>
      <c r="Z2322" s="7">
        <v>45199</v>
      </c>
    </row>
    <row r="2323" spans="1:26" x14ac:dyDescent="0.25">
      <c r="A2323" s="5">
        <v>800231235</v>
      </c>
      <c r="B2323" s="5" t="s">
        <v>4021</v>
      </c>
      <c r="C2323" s="5" t="s">
        <v>4022</v>
      </c>
      <c r="D2323" s="5">
        <v>3243547</v>
      </c>
      <c r="E2323" s="5" t="s">
        <v>6343</v>
      </c>
      <c r="F2323" s="5" t="s">
        <v>10304</v>
      </c>
      <c r="G2323" s="7">
        <v>45078.304861111108</v>
      </c>
      <c r="H2323" s="7">
        <v>45093</v>
      </c>
      <c r="I2323" s="59">
        <v>90700</v>
      </c>
      <c r="J2323" s="59">
        <v>7875</v>
      </c>
      <c r="K2323" s="67" t="s">
        <v>14192</v>
      </c>
      <c r="L2323" s="5"/>
      <c r="M2323" s="5"/>
      <c r="N2323" s="59">
        <v>0</v>
      </c>
      <c r="O2323" s="59">
        <v>10500</v>
      </c>
      <c r="P2323" s="5" t="s">
        <v>13641</v>
      </c>
      <c r="Q2323" s="59">
        <v>90700</v>
      </c>
      <c r="R2323" s="59">
        <v>90700</v>
      </c>
      <c r="S2323" s="59">
        <v>0</v>
      </c>
      <c r="T2323" s="59">
        <v>80200</v>
      </c>
      <c r="U2323" s="59">
        <v>0</v>
      </c>
      <c r="V2323" s="5"/>
      <c r="W2323" s="59">
        <v>80200</v>
      </c>
      <c r="X2323" s="5">
        <v>4800060481</v>
      </c>
      <c r="Y2323" s="7">
        <v>45125</v>
      </c>
      <c r="Z2323" s="7">
        <v>45199</v>
      </c>
    </row>
    <row r="2324" spans="1:26" x14ac:dyDescent="0.25">
      <c r="A2324" s="5">
        <v>800231235</v>
      </c>
      <c r="B2324" s="5" t="s">
        <v>4021</v>
      </c>
      <c r="C2324" s="5" t="s">
        <v>4022</v>
      </c>
      <c r="D2324" s="5">
        <v>3243549</v>
      </c>
      <c r="E2324" s="5" t="s">
        <v>6344</v>
      </c>
      <c r="F2324" s="5" t="s">
        <v>10305</v>
      </c>
      <c r="G2324" s="7">
        <v>45078.306250000001</v>
      </c>
      <c r="H2324" s="7">
        <v>45093</v>
      </c>
      <c r="I2324" s="59">
        <v>74100</v>
      </c>
      <c r="J2324" s="59">
        <v>6430.5</v>
      </c>
      <c r="K2324" s="67" t="s">
        <v>14192</v>
      </c>
      <c r="L2324" s="5"/>
      <c r="M2324" s="5"/>
      <c r="N2324" s="59">
        <v>0</v>
      </c>
      <c r="O2324" s="59">
        <v>8574</v>
      </c>
      <c r="P2324" s="5" t="s">
        <v>13642</v>
      </c>
      <c r="Q2324" s="59">
        <v>74100</v>
      </c>
      <c r="R2324" s="59">
        <v>74100</v>
      </c>
      <c r="S2324" s="59">
        <v>0</v>
      </c>
      <c r="T2324" s="59">
        <v>65526</v>
      </c>
      <c r="U2324" s="59">
        <v>0</v>
      </c>
      <c r="V2324" s="5"/>
      <c r="W2324" s="59">
        <v>65526</v>
      </c>
      <c r="X2324" s="5">
        <v>4800060481</v>
      </c>
      <c r="Y2324" s="7">
        <v>45125</v>
      </c>
      <c r="Z2324" s="7">
        <v>45199</v>
      </c>
    </row>
    <row r="2325" spans="1:26" x14ac:dyDescent="0.25">
      <c r="A2325" s="5">
        <v>800231235</v>
      </c>
      <c r="B2325" s="5" t="s">
        <v>4021</v>
      </c>
      <c r="C2325" s="5" t="s">
        <v>4022</v>
      </c>
      <c r="D2325" s="5">
        <v>3243552</v>
      </c>
      <c r="E2325" s="5" t="s">
        <v>6345</v>
      </c>
      <c r="F2325" s="5" t="s">
        <v>10306</v>
      </c>
      <c r="G2325" s="7">
        <v>45078.308333333334</v>
      </c>
      <c r="H2325" s="7">
        <v>45093</v>
      </c>
      <c r="I2325" s="59">
        <v>74100</v>
      </c>
      <c r="J2325" s="59">
        <v>6430.5</v>
      </c>
      <c r="K2325" s="67" t="s">
        <v>14192</v>
      </c>
      <c r="L2325" s="5"/>
      <c r="M2325" s="5"/>
      <c r="N2325" s="59">
        <v>0</v>
      </c>
      <c r="O2325" s="59">
        <v>8574</v>
      </c>
      <c r="P2325" s="5" t="s">
        <v>13643</v>
      </c>
      <c r="Q2325" s="59">
        <v>74100</v>
      </c>
      <c r="R2325" s="59">
        <v>74100</v>
      </c>
      <c r="S2325" s="59">
        <v>0</v>
      </c>
      <c r="T2325" s="59">
        <v>65526</v>
      </c>
      <c r="U2325" s="59">
        <v>0</v>
      </c>
      <c r="V2325" s="5"/>
      <c r="W2325" s="59">
        <v>65526</v>
      </c>
      <c r="X2325" s="5">
        <v>4800060481</v>
      </c>
      <c r="Y2325" s="7">
        <v>45125</v>
      </c>
      <c r="Z2325" s="7">
        <v>45199</v>
      </c>
    </row>
    <row r="2326" spans="1:26" x14ac:dyDescent="0.25">
      <c r="A2326" s="5">
        <v>800231235</v>
      </c>
      <c r="B2326" s="5" t="s">
        <v>4021</v>
      </c>
      <c r="C2326" s="5" t="s">
        <v>4022</v>
      </c>
      <c r="D2326" s="5">
        <v>3243555</v>
      </c>
      <c r="E2326" s="5" t="s">
        <v>6346</v>
      </c>
      <c r="F2326" s="5" t="s">
        <v>10307</v>
      </c>
      <c r="G2326" s="7">
        <v>45078.311111111114</v>
      </c>
      <c r="H2326" s="7">
        <v>45093</v>
      </c>
      <c r="I2326" s="59">
        <v>103800</v>
      </c>
      <c r="J2326" s="59">
        <v>28705.5</v>
      </c>
      <c r="K2326" s="67" t="s">
        <v>14192</v>
      </c>
      <c r="L2326" s="5"/>
      <c r="M2326" s="5"/>
      <c r="N2326" s="59">
        <v>0</v>
      </c>
      <c r="O2326" s="59">
        <v>38274</v>
      </c>
      <c r="P2326" s="5" t="s">
        <v>13644</v>
      </c>
      <c r="Q2326" s="59">
        <v>103800</v>
      </c>
      <c r="R2326" s="59">
        <v>103800</v>
      </c>
      <c r="S2326" s="59">
        <v>0</v>
      </c>
      <c r="T2326" s="59">
        <v>65526</v>
      </c>
      <c r="U2326" s="59">
        <v>0</v>
      </c>
      <c r="V2326" s="5"/>
      <c r="W2326" s="59">
        <v>65526</v>
      </c>
      <c r="X2326" s="5">
        <v>4800060481</v>
      </c>
      <c r="Y2326" s="7">
        <v>45125</v>
      </c>
      <c r="Z2326" s="7">
        <v>45199</v>
      </c>
    </row>
    <row r="2327" spans="1:26" x14ac:dyDescent="0.25">
      <c r="A2327" s="5">
        <v>800231235</v>
      </c>
      <c r="B2327" s="5" t="s">
        <v>4021</v>
      </c>
      <c r="C2327" s="5" t="s">
        <v>4022</v>
      </c>
      <c r="D2327" s="5">
        <v>3243576</v>
      </c>
      <c r="E2327" s="5" t="s">
        <v>6347</v>
      </c>
      <c r="F2327" s="5" t="s">
        <v>10308</v>
      </c>
      <c r="G2327" s="7">
        <v>45078.322916666664</v>
      </c>
      <c r="H2327" s="7">
        <v>45093</v>
      </c>
      <c r="I2327" s="59">
        <v>103800</v>
      </c>
      <c r="J2327" s="59">
        <v>94231.5</v>
      </c>
      <c r="K2327" s="67" t="s">
        <v>14192</v>
      </c>
      <c r="L2327" s="5"/>
      <c r="M2327" s="5"/>
      <c r="N2327" s="59">
        <v>0</v>
      </c>
      <c r="O2327" s="59">
        <v>38274</v>
      </c>
      <c r="P2327" s="5" t="s">
        <v>13645</v>
      </c>
      <c r="Q2327" s="59">
        <v>103800</v>
      </c>
      <c r="R2327" s="59">
        <v>103800</v>
      </c>
      <c r="S2327" s="59">
        <v>0</v>
      </c>
      <c r="T2327" s="59">
        <v>65526</v>
      </c>
      <c r="U2327" s="59">
        <v>65526</v>
      </c>
      <c r="V2327" s="5">
        <v>1222326570</v>
      </c>
      <c r="W2327" s="59">
        <v>0</v>
      </c>
      <c r="X2327" s="5"/>
      <c r="Y2327" s="7"/>
      <c r="Z2327" s="7">
        <v>45199</v>
      </c>
    </row>
    <row r="2328" spans="1:26" x14ac:dyDescent="0.25">
      <c r="A2328" s="5">
        <v>800231235</v>
      </c>
      <c r="B2328" s="5" t="s">
        <v>4021</v>
      </c>
      <c r="C2328" s="5" t="s">
        <v>4022</v>
      </c>
      <c r="D2328" s="5">
        <v>3243588</v>
      </c>
      <c r="E2328" s="5" t="s">
        <v>6348</v>
      </c>
      <c r="F2328" s="5" t="s">
        <v>10309</v>
      </c>
      <c r="G2328" s="7">
        <v>45078.32916666667</v>
      </c>
      <c r="H2328" s="7">
        <v>45093</v>
      </c>
      <c r="I2328" s="59">
        <v>103800</v>
      </c>
      <c r="J2328" s="59">
        <v>28705.5</v>
      </c>
      <c r="K2328" s="67" t="s">
        <v>14192</v>
      </c>
      <c r="L2328" s="5"/>
      <c r="M2328" s="5"/>
      <c r="N2328" s="59">
        <v>0</v>
      </c>
      <c r="O2328" s="59">
        <v>38274</v>
      </c>
      <c r="P2328" s="5" t="s">
        <v>13646</v>
      </c>
      <c r="Q2328" s="59">
        <v>103800</v>
      </c>
      <c r="R2328" s="59">
        <v>103800</v>
      </c>
      <c r="S2328" s="59">
        <v>0</v>
      </c>
      <c r="T2328" s="59">
        <v>65526</v>
      </c>
      <c r="U2328" s="59">
        <v>0</v>
      </c>
      <c r="V2328" s="5"/>
      <c r="W2328" s="59">
        <v>65526</v>
      </c>
      <c r="X2328" s="5">
        <v>4800060481</v>
      </c>
      <c r="Y2328" s="7">
        <v>45125</v>
      </c>
      <c r="Z2328" s="7">
        <v>45199</v>
      </c>
    </row>
    <row r="2329" spans="1:26" x14ac:dyDescent="0.25">
      <c r="A2329" s="5">
        <v>800231235</v>
      </c>
      <c r="B2329" s="5" t="s">
        <v>4021</v>
      </c>
      <c r="C2329" s="5" t="s">
        <v>4022</v>
      </c>
      <c r="D2329" s="5">
        <v>3243616</v>
      </c>
      <c r="E2329" s="5" t="s">
        <v>6349</v>
      </c>
      <c r="F2329" s="5" t="s">
        <v>10310</v>
      </c>
      <c r="G2329" s="7">
        <v>45078.354861111111</v>
      </c>
      <c r="H2329" s="7">
        <v>45093</v>
      </c>
      <c r="I2329" s="59">
        <v>90700</v>
      </c>
      <c r="J2329" s="59">
        <v>7875</v>
      </c>
      <c r="K2329" s="67" t="s">
        <v>14192</v>
      </c>
      <c r="L2329" s="5"/>
      <c r="M2329" s="5"/>
      <c r="N2329" s="59">
        <v>0</v>
      </c>
      <c r="O2329" s="59">
        <v>10500</v>
      </c>
      <c r="P2329" s="5" t="s">
        <v>13647</v>
      </c>
      <c r="Q2329" s="59">
        <v>90700</v>
      </c>
      <c r="R2329" s="59">
        <v>90700</v>
      </c>
      <c r="S2329" s="59">
        <v>0</v>
      </c>
      <c r="T2329" s="59">
        <v>80200</v>
      </c>
      <c r="U2329" s="59">
        <v>0</v>
      </c>
      <c r="V2329" s="5"/>
      <c r="W2329" s="59">
        <v>80200</v>
      </c>
      <c r="X2329" s="5">
        <v>4800060481</v>
      </c>
      <c r="Y2329" s="7">
        <v>45125</v>
      </c>
      <c r="Z2329" s="7">
        <v>45199</v>
      </c>
    </row>
    <row r="2330" spans="1:26" x14ac:dyDescent="0.25">
      <c r="A2330" s="5">
        <v>800231235</v>
      </c>
      <c r="B2330" s="5" t="s">
        <v>4021</v>
      </c>
      <c r="C2330" s="5" t="s">
        <v>4022</v>
      </c>
      <c r="D2330" s="5">
        <v>3243626</v>
      </c>
      <c r="E2330" s="5" t="s">
        <v>6350</v>
      </c>
      <c r="F2330" s="5" t="s">
        <v>10311</v>
      </c>
      <c r="G2330" s="7">
        <v>45078.365972222222</v>
      </c>
      <c r="H2330" s="7">
        <v>45093</v>
      </c>
      <c r="I2330" s="59">
        <v>981200</v>
      </c>
      <c r="J2330" s="59">
        <v>85369.5</v>
      </c>
      <c r="K2330" s="67" t="s">
        <v>14192</v>
      </c>
      <c r="L2330" s="5"/>
      <c r="M2330" s="5"/>
      <c r="N2330" s="59">
        <v>0</v>
      </c>
      <c r="O2330" s="59">
        <v>113826</v>
      </c>
      <c r="P2330" s="5" t="s">
        <v>13648</v>
      </c>
      <c r="Q2330" s="59">
        <v>981200</v>
      </c>
      <c r="R2330" s="59">
        <v>981200</v>
      </c>
      <c r="S2330" s="59">
        <v>0</v>
      </c>
      <c r="T2330" s="59">
        <v>867374</v>
      </c>
      <c r="U2330" s="59">
        <v>0</v>
      </c>
      <c r="V2330" s="5"/>
      <c r="W2330" s="59">
        <v>867374</v>
      </c>
      <c r="X2330" s="5">
        <v>4800060481</v>
      </c>
      <c r="Y2330" s="7">
        <v>45125</v>
      </c>
      <c r="Z2330" s="7">
        <v>45199</v>
      </c>
    </row>
    <row r="2331" spans="1:26" x14ac:dyDescent="0.25">
      <c r="A2331" s="5">
        <v>800231235</v>
      </c>
      <c r="B2331" s="5" t="s">
        <v>4021</v>
      </c>
      <c r="C2331" s="5" t="s">
        <v>4022</v>
      </c>
      <c r="D2331" s="5">
        <v>3243645</v>
      </c>
      <c r="E2331" s="5" t="s">
        <v>6351</v>
      </c>
      <c r="F2331" s="5" t="s">
        <v>10312</v>
      </c>
      <c r="G2331" s="7">
        <v>45078.382638888892</v>
      </c>
      <c r="H2331" s="7">
        <v>45093</v>
      </c>
      <c r="I2331" s="59">
        <v>133900</v>
      </c>
      <c r="J2331" s="59">
        <v>48211.5</v>
      </c>
      <c r="K2331" s="67" t="s">
        <v>14192</v>
      </c>
      <c r="L2331" s="5"/>
      <c r="M2331" s="5"/>
      <c r="N2331" s="59">
        <v>0</v>
      </c>
      <c r="O2331" s="59">
        <v>64282</v>
      </c>
      <c r="P2331" s="5" t="s">
        <v>13649</v>
      </c>
      <c r="Q2331" s="59">
        <v>133900</v>
      </c>
      <c r="R2331" s="59">
        <v>133900</v>
      </c>
      <c r="S2331" s="59">
        <v>0</v>
      </c>
      <c r="T2331" s="59">
        <v>69618</v>
      </c>
      <c r="U2331" s="59">
        <v>0</v>
      </c>
      <c r="V2331" s="5"/>
      <c r="W2331" s="59">
        <v>69618</v>
      </c>
      <c r="X2331" s="5">
        <v>4800060481</v>
      </c>
      <c r="Y2331" s="7">
        <v>45125</v>
      </c>
      <c r="Z2331" s="7">
        <v>45199</v>
      </c>
    </row>
    <row r="2332" spans="1:26" x14ac:dyDescent="0.25">
      <c r="A2332" s="5">
        <v>800231235</v>
      </c>
      <c r="B2332" s="5" t="s">
        <v>4021</v>
      </c>
      <c r="C2332" s="5" t="s">
        <v>4022</v>
      </c>
      <c r="D2332" s="5">
        <v>3243646</v>
      </c>
      <c r="E2332" s="5" t="s">
        <v>6352</v>
      </c>
      <c r="F2332" s="5" t="s">
        <v>10313</v>
      </c>
      <c r="G2332" s="7">
        <v>45078.384027777778</v>
      </c>
      <c r="H2332" s="7">
        <v>45093</v>
      </c>
      <c r="I2332" s="59">
        <v>103800</v>
      </c>
      <c r="J2332" s="59">
        <v>28705.5</v>
      </c>
      <c r="K2332" s="67" t="s">
        <v>14192</v>
      </c>
      <c r="L2332" s="5"/>
      <c r="M2332" s="5"/>
      <c r="N2332" s="59">
        <v>0</v>
      </c>
      <c r="O2332" s="59">
        <v>38274</v>
      </c>
      <c r="P2332" s="5" t="s">
        <v>13650</v>
      </c>
      <c r="Q2332" s="59">
        <v>103800</v>
      </c>
      <c r="R2332" s="59">
        <v>103800</v>
      </c>
      <c r="S2332" s="59">
        <v>0</v>
      </c>
      <c r="T2332" s="59">
        <v>65526</v>
      </c>
      <c r="U2332" s="59">
        <v>0</v>
      </c>
      <c r="V2332" s="5"/>
      <c r="W2332" s="59">
        <v>65526</v>
      </c>
      <c r="X2332" s="5">
        <v>4800060481</v>
      </c>
      <c r="Y2332" s="7">
        <v>45125</v>
      </c>
      <c r="Z2332" s="7">
        <v>45199</v>
      </c>
    </row>
    <row r="2333" spans="1:26" x14ac:dyDescent="0.25">
      <c r="A2333" s="5">
        <v>800231235</v>
      </c>
      <c r="B2333" s="5" t="s">
        <v>4021</v>
      </c>
      <c r="C2333" s="5" t="s">
        <v>4022</v>
      </c>
      <c r="D2333" s="5">
        <v>3243656</v>
      </c>
      <c r="E2333" s="5" t="s">
        <v>6353</v>
      </c>
      <c r="F2333" s="5" t="s">
        <v>10314</v>
      </c>
      <c r="G2333" s="7">
        <v>45078.395138888889</v>
      </c>
      <c r="H2333" s="7">
        <v>45093</v>
      </c>
      <c r="I2333" s="59">
        <v>90700</v>
      </c>
      <c r="J2333" s="59">
        <v>7875</v>
      </c>
      <c r="K2333" s="67" t="s">
        <v>14192</v>
      </c>
      <c r="L2333" s="5"/>
      <c r="M2333" s="5"/>
      <c r="N2333" s="59">
        <v>0</v>
      </c>
      <c r="O2333" s="59">
        <v>0</v>
      </c>
      <c r="P2333" s="5" t="s">
        <v>13651</v>
      </c>
      <c r="Q2333" s="59">
        <v>90700</v>
      </c>
      <c r="R2333" s="59">
        <v>90700</v>
      </c>
      <c r="S2333" s="59">
        <v>2627</v>
      </c>
      <c r="T2333" s="59">
        <v>88073</v>
      </c>
      <c r="U2333" s="59">
        <v>0</v>
      </c>
      <c r="V2333" s="5"/>
      <c r="W2333" s="59">
        <v>80200</v>
      </c>
      <c r="X2333" s="5">
        <v>4800060481</v>
      </c>
      <c r="Y2333" s="7">
        <v>45125</v>
      </c>
      <c r="Z2333" s="7">
        <v>45199</v>
      </c>
    </row>
    <row r="2334" spans="1:26" x14ac:dyDescent="0.25">
      <c r="A2334" s="5">
        <v>800231235</v>
      </c>
      <c r="B2334" s="5" t="s">
        <v>4021</v>
      </c>
      <c r="C2334" s="5" t="s">
        <v>4022</v>
      </c>
      <c r="D2334" s="5">
        <v>3243662</v>
      </c>
      <c r="E2334" s="5" t="s">
        <v>6354</v>
      </c>
      <c r="F2334" s="5" t="s">
        <v>10315</v>
      </c>
      <c r="G2334" s="7">
        <v>45078.408333333333</v>
      </c>
      <c r="H2334" s="7">
        <v>45093</v>
      </c>
      <c r="I2334" s="59">
        <v>74100</v>
      </c>
      <c r="J2334" s="59">
        <v>6430.5</v>
      </c>
      <c r="K2334" s="67" t="s">
        <v>14192</v>
      </c>
      <c r="L2334" s="5"/>
      <c r="M2334" s="5"/>
      <c r="N2334" s="59">
        <v>0</v>
      </c>
      <c r="O2334" s="59">
        <v>0</v>
      </c>
      <c r="P2334" s="5" t="s">
        <v>13652</v>
      </c>
      <c r="Q2334" s="59">
        <v>74100</v>
      </c>
      <c r="R2334" s="59">
        <v>74100</v>
      </c>
      <c r="S2334" s="59">
        <v>2143</v>
      </c>
      <c r="T2334" s="59">
        <v>71957</v>
      </c>
      <c r="U2334" s="59">
        <v>0</v>
      </c>
      <c r="V2334" s="5"/>
      <c r="W2334" s="59">
        <v>65526</v>
      </c>
      <c r="X2334" s="5">
        <v>4800060481</v>
      </c>
      <c r="Y2334" s="7">
        <v>45125</v>
      </c>
      <c r="Z2334" s="7">
        <v>45199</v>
      </c>
    </row>
    <row r="2335" spans="1:26" x14ac:dyDescent="0.25">
      <c r="A2335" s="5">
        <v>800231235</v>
      </c>
      <c r="B2335" s="5" t="s">
        <v>4021</v>
      </c>
      <c r="C2335" s="5" t="s">
        <v>4022</v>
      </c>
      <c r="D2335" s="5">
        <v>3243667</v>
      </c>
      <c r="E2335" s="5" t="s">
        <v>6355</v>
      </c>
      <c r="F2335" s="5" t="s">
        <v>10316</v>
      </c>
      <c r="G2335" s="7">
        <v>45078.415277777778</v>
      </c>
      <c r="H2335" s="7">
        <v>45093</v>
      </c>
      <c r="I2335" s="59">
        <v>103800</v>
      </c>
      <c r="J2335" s="59">
        <v>28705.5</v>
      </c>
      <c r="K2335" s="67" t="s">
        <v>14192</v>
      </c>
      <c r="L2335" s="5"/>
      <c r="M2335" s="5"/>
      <c r="N2335" s="59">
        <v>0</v>
      </c>
      <c r="O2335" s="59">
        <v>0</v>
      </c>
      <c r="P2335" s="5" t="s">
        <v>13653</v>
      </c>
      <c r="Q2335" s="59">
        <v>103800</v>
      </c>
      <c r="R2335" s="59">
        <v>103800</v>
      </c>
      <c r="S2335" s="59">
        <v>9569</v>
      </c>
      <c r="T2335" s="59">
        <v>94231</v>
      </c>
      <c r="U2335" s="59">
        <v>0</v>
      </c>
      <c r="V2335" s="5"/>
      <c r="W2335" s="59">
        <v>65526</v>
      </c>
      <c r="X2335" s="5">
        <v>4800060481</v>
      </c>
      <c r="Y2335" s="7">
        <v>45125</v>
      </c>
      <c r="Z2335" s="7">
        <v>45199</v>
      </c>
    </row>
    <row r="2336" spans="1:26" x14ac:dyDescent="0.25">
      <c r="A2336" s="5">
        <v>800231235</v>
      </c>
      <c r="B2336" s="5" t="s">
        <v>4021</v>
      </c>
      <c r="C2336" s="5" t="s">
        <v>4022</v>
      </c>
      <c r="D2336" s="5">
        <v>3243693</v>
      </c>
      <c r="E2336" s="5" t="s">
        <v>6356</v>
      </c>
      <c r="F2336" s="5" t="s">
        <v>10317</v>
      </c>
      <c r="G2336" s="7">
        <v>45078.450694444444</v>
      </c>
      <c r="H2336" s="7">
        <v>45093</v>
      </c>
      <c r="I2336" s="59">
        <v>103100</v>
      </c>
      <c r="J2336" s="59">
        <v>28180.5</v>
      </c>
      <c r="K2336" s="67" t="s">
        <v>14192</v>
      </c>
      <c r="L2336" s="5"/>
      <c r="M2336" s="5"/>
      <c r="N2336" s="59">
        <v>0</v>
      </c>
      <c r="O2336" s="59">
        <v>0</v>
      </c>
      <c r="P2336" s="5" t="s">
        <v>13654</v>
      </c>
      <c r="Q2336" s="59">
        <v>103100</v>
      </c>
      <c r="R2336" s="59">
        <v>103100</v>
      </c>
      <c r="S2336" s="59">
        <v>9394</v>
      </c>
      <c r="T2336" s="59">
        <v>93706</v>
      </c>
      <c r="U2336" s="59">
        <v>0</v>
      </c>
      <c r="V2336" s="5"/>
      <c r="W2336" s="59">
        <v>65526</v>
      </c>
      <c r="X2336" s="5">
        <v>4800060481</v>
      </c>
      <c r="Y2336" s="7">
        <v>45125</v>
      </c>
      <c r="Z2336" s="7">
        <v>45199</v>
      </c>
    </row>
    <row r="2337" spans="1:26" x14ac:dyDescent="0.25">
      <c r="A2337" s="5">
        <v>800231235</v>
      </c>
      <c r="B2337" s="5" t="s">
        <v>4021</v>
      </c>
      <c r="C2337" s="5" t="s">
        <v>4022</v>
      </c>
      <c r="D2337" s="5">
        <v>3243719</v>
      </c>
      <c r="E2337" s="5" t="s">
        <v>6357</v>
      </c>
      <c r="F2337" s="5" t="s">
        <v>10318</v>
      </c>
      <c r="G2337" s="7">
        <v>45078.492361111108</v>
      </c>
      <c r="H2337" s="7">
        <v>45093</v>
      </c>
      <c r="I2337" s="59">
        <v>74100</v>
      </c>
      <c r="J2337" s="59">
        <v>6430.5</v>
      </c>
      <c r="K2337" s="67" t="s">
        <v>14192</v>
      </c>
      <c r="L2337" s="5"/>
      <c r="M2337" s="5"/>
      <c r="N2337" s="59">
        <v>0</v>
      </c>
      <c r="O2337" s="59">
        <v>0</v>
      </c>
      <c r="P2337" s="5" t="s">
        <v>13655</v>
      </c>
      <c r="Q2337" s="59">
        <v>74100</v>
      </c>
      <c r="R2337" s="59">
        <v>74100</v>
      </c>
      <c r="S2337" s="59">
        <v>2143</v>
      </c>
      <c r="T2337" s="59">
        <v>71957</v>
      </c>
      <c r="U2337" s="59">
        <v>0</v>
      </c>
      <c r="V2337" s="5"/>
      <c r="W2337" s="59">
        <v>65526</v>
      </c>
      <c r="X2337" s="5">
        <v>4800060481</v>
      </c>
      <c r="Y2337" s="7">
        <v>45125</v>
      </c>
      <c r="Z2337" s="7">
        <v>45199</v>
      </c>
    </row>
    <row r="2338" spans="1:26" x14ac:dyDescent="0.25">
      <c r="A2338" s="5">
        <v>800231235</v>
      </c>
      <c r="B2338" s="5" t="s">
        <v>4021</v>
      </c>
      <c r="C2338" s="5" t="s">
        <v>4022</v>
      </c>
      <c r="D2338" s="5">
        <v>3243733</v>
      </c>
      <c r="E2338" s="5" t="s">
        <v>6358</v>
      </c>
      <c r="F2338" s="5" t="s">
        <v>10319</v>
      </c>
      <c r="G2338" s="7">
        <v>45078.515972222223</v>
      </c>
      <c r="H2338" s="7">
        <v>45093</v>
      </c>
      <c r="I2338" s="59">
        <v>74100</v>
      </c>
      <c r="J2338" s="59">
        <v>6430.5</v>
      </c>
      <c r="K2338" s="67" t="s">
        <v>14192</v>
      </c>
      <c r="L2338" s="5"/>
      <c r="M2338" s="5"/>
      <c r="N2338" s="59">
        <v>0</v>
      </c>
      <c r="O2338" s="59">
        <v>0</v>
      </c>
      <c r="P2338" s="5" t="s">
        <v>13656</v>
      </c>
      <c r="Q2338" s="59">
        <v>74100</v>
      </c>
      <c r="R2338" s="59">
        <v>74100</v>
      </c>
      <c r="S2338" s="59">
        <v>2143</v>
      </c>
      <c r="T2338" s="59">
        <v>71957</v>
      </c>
      <c r="U2338" s="59">
        <v>0</v>
      </c>
      <c r="V2338" s="5"/>
      <c r="W2338" s="59">
        <v>65526</v>
      </c>
      <c r="X2338" s="5">
        <v>4800060481</v>
      </c>
      <c r="Y2338" s="7">
        <v>45125</v>
      </c>
      <c r="Z2338" s="7">
        <v>45199</v>
      </c>
    </row>
    <row r="2339" spans="1:26" x14ac:dyDescent="0.25">
      <c r="A2339" s="5">
        <v>800231235</v>
      </c>
      <c r="B2339" s="5" t="s">
        <v>4021</v>
      </c>
      <c r="C2339" s="5" t="s">
        <v>4022</v>
      </c>
      <c r="D2339" s="5">
        <v>3243749</v>
      </c>
      <c r="E2339" s="5" t="s">
        <v>6359</v>
      </c>
      <c r="F2339" s="5" t="s">
        <v>10320</v>
      </c>
      <c r="G2339" s="7">
        <v>45078.54583333333</v>
      </c>
      <c r="H2339" s="7">
        <v>45093</v>
      </c>
      <c r="I2339" s="59">
        <v>103100</v>
      </c>
      <c r="J2339" s="59">
        <v>28180.5</v>
      </c>
      <c r="K2339" s="67" t="s">
        <v>14192</v>
      </c>
      <c r="L2339" s="5"/>
      <c r="M2339" s="5"/>
      <c r="N2339" s="59">
        <v>0</v>
      </c>
      <c r="O2339" s="59">
        <v>0</v>
      </c>
      <c r="P2339" s="5" t="s">
        <v>13657</v>
      </c>
      <c r="Q2339" s="59">
        <v>103100</v>
      </c>
      <c r="R2339" s="59">
        <v>103100</v>
      </c>
      <c r="S2339" s="59">
        <v>9394</v>
      </c>
      <c r="T2339" s="59">
        <v>93706</v>
      </c>
      <c r="U2339" s="59">
        <v>0</v>
      </c>
      <c r="V2339" s="5"/>
      <c r="W2339" s="59">
        <v>65526</v>
      </c>
      <c r="X2339" s="5">
        <v>4800060481</v>
      </c>
      <c r="Y2339" s="7">
        <v>45125</v>
      </c>
      <c r="Z2339" s="7">
        <v>45199</v>
      </c>
    </row>
    <row r="2340" spans="1:26" x14ac:dyDescent="0.25">
      <c r="A2340" s="5">
        <v>800231235</v>
      </c>
      <c r="B2340" s="5" t="s">
        <v>4021</v>
      </c>
      <c r="C2340" s="5" t="s">
        <v>4022</v>
      </c>
      <c r="D2340" s="5">
        <v>3243776</v>
      </c>
      <c r="E2340" s="5" t="s">
        <v>6360</v>
      </c>
      <c r="F2340" s="5" t="s">
        <v>10321</v>
      </c>
      <c r="G2340" s="7">
        <v>45078.597222222219</v>
      </c>
      <c r="H2340" s="7">
        <v>45093</v>
      </c>
      <c r="I2340" s="59">
        <v>99000</v>
      </c>
      <c r="J2340" s="59">
        <v>90631.5</v>
      </c>
      <c r="K2340" s="67" t="s">
        <v>14192</v>
      </c>
      <c r="L2340" s="5"/>
      <c r="M2340" s="5"/>
      <c r="N2340" s="59">
        <v>0</v>
      </c>
      <c r="O2340" s="59">
        <v>33474</v>
      </c>
      <c r="P2340" s="5" t="s">
        <v>13658</v>
      </c>
      <c r="Q2340" s="59">
        <v>103100</v>
      </c>
      <c r="R2340" s="59">
        <v>103100</v>
      </c>
      <c r="S2340" s="59">
        <v>0</v>
      </c>
      <c r="T2340" s="59">
        <v>65526</v>
      </c>
      <c r="U2340" s="59">
        <v>65526</v>
      </c>
      <c r="V2340" s="5">
        <v>1222326571</v>
      </c>
      <c r="W2340" s="59">
        <v>0</v>
      </c>
      <c r="X2340" s="5"/>
      <c r="Y2340" s="7"/>
      <c r="Z2340" s="7">
        <v>45199</v>
      </c>
    </row>
    <row r="2341" spans="1:26" x14ac:dyDescent="0.25">
      <c r="A2341" s="5">
        <v>800231235</v>
      </c>
      <c r="B2341" s="5" t="s">
        <v>4021</v>
      </c>
      <c r="C2341" s="5" t="s">
        <v>4022</v>
      </c>
      <c r="D2341" s="5">
        <v>3243782</v>
      </c>
      <c r="E2341" s="5" t="s">
        <v>6361</v>
      </c>
      <c r="F2341" s="5" t="s">
        <v>10322</v>
      </c>
      <c r="G2341" s="7">
        <v>45078.607638888891</v>
      </c>
      <c r="H2341" s="7">
        <v>45093</v>
      </c>
      <c r="I2341" s="59">
        <v>74100</v>
      </c>
      <c r="J2341" s="59">
        <v>6430.5</v>
      </c>
      <c r="K2341" s="67" t="s">
        <v>14192</v>
      </c>
      <c r="L2341" s="5"/>
      <c r="M2341" s="5"/>
      <c r="N2341" s="59">
        <v>0</v>
      </c>
      <c r="O2341" s="59">
        <v>0</v>
      </c>
      <c r="P2341" s="5" t="s">
        <v>13659</v>
      </c>
      <c r="Q2341" s="59">
        <v>74100</v>
      </c>
      <c r="R2341" s="59">
        <v>74100</v>
      </c>
      <c r="S2341" s="59">
        <v>2143</v>
      </c>
      <c r="T2341" s="59">
        <v>71957</v>
      </c>
      <c r="U2341" s="59">
        <v>0</v>
      </c>
      <c r="V2341" s="5"/>
      <c r="W2341" s="59">
        <v>65526</v>
      </c>
      <c r="X2341" s="5">
        <v>4800060481</v>
      </c>
      <c r="Y2341" s="7">
        <v>45125</v>
      </c>
      <c r="Z2341" s="7">
        <v>45199</v>
      </c>
    </row>
    <row r="2342" spans="1:26" x14ac:dyDescent="0.25">
      <c r="A2342" s="5">
        <v>800231235</v>
      </c>
      <c r="B2342" s="5" t="s">
        <v>4021</v>
      </c>
      <c r="C2342" s="5" t="s">
        <v>4022</v>
      </c>
      <c r="D2342" s="5">
        <v>3243793</v>
      </c>
      <c r="E2342" s="5" t="s">
        <v>6362</v>
      </c>
      <c r="F2342" s="5" t="s">
        <v>10323</v>
      </c>
      <c r="G2342" s="7">
        <v>45078.621527777781</v>
      </c>
      <c r="H2342" s="7">
        <v>45093</v>
      </c>
      <c r="I2342" s="59">
        <v>74100</v>
      </c>
      <c r="J2342" s="59">
        <v>6430.5</v>
      </c>
      <c r="K2342" s="67" t="s">
        <v>14192</v>
      </c>
      <c r="L2342" s="5"/>
      <c r="M2342" s="5"/>
      <c r="N2342" s="59">
        <v>0</v>
      </c>
      <c r="O2342" s="59">
        <v>0</v>
      </c>
      <c r="P2342" s="5" t="s">
        <v>13660</v>
      </c>
      <c r="Q2342" s="59">
        <v>74100</v>
      </c>
      <c r="R2342" s="59">
        <v>74100</v>
      </c>
      <c r="S2342" s="59">
        <v>2143</v>
      </c>
      <c r="T2342" s="59">
        <v>71957</v>
      </c>
      <c r="U2342" s="59">
        <v>0</v>
      </c>
      <c r="V2342" s="5"/>
      <c r="W2342" s="59">
        <v>65526</v>
      </c>
      <c r="X2342" s="5">
        <v>4800060481</v>
      </c>
      <c r="Y2342" s="7">
        <v>45125</v>
      </c>
      <c r="Z2342" s="7">
        <v>45199</v>
      </c>
    </row>
    <row r="2343" spans="1:26" x14ac:dyDescent="0.25">
      <c r="A2343" s="5">
        <v>800231235</v>
      </c>
      <c r="B2343" s="5" t="s">
        <v>4021</v>
      </c>
      <c r="C2343" s="5" t="s">
        <v>4022</v>
      </c>
      <c r="D2343" s="5">
        <v>3243798</v>
      </c>
      <c r="E2343" s="5" t="s">
        <v>6363</v>
      </c>
      <c r="F2343" s="5" t="s">
        <v>10324</v>
      </c>
      <c r="G2343" s="7">
        <v>45078.625694444447</v>
      </c>
      <c r="H2343" s="7">
        <v>45093</v>
      </c>
      <c r="I2343" s="59">
        <v>74100</v>
      </c>
      <c r="J2343" s="59">
        <v>6430.5</v>
      </c>
      <c r="K2343" s="67" t="s">
        <v>14192</v>
      </c>
      <c r="L2343" s="5"/>
      <c r="M2343" s="5"/>
      <c r="N2343" s="59">
        <v>0</v>
      </c>
      <c r="O2343" s="59">
        <v>0</v>
      </c>
      <c r="P2343" s="5" t="s">
        <v>13661</v>
      </c>
      <c r="Q2343" s="59">
        <v>74100</v>
      </c>
      <c r="R2343" s="59">
        <v>74100</v>
      </c>
      <c r="S2343" s="59">
        <v>2143</v>
      </c>
      <c r="T2343" s="59">
        <v>71957</v>
      </c>
      <c r="U2343" s="59">
        <v>0</v>
      </c>
      <c r="V2343" s="5"/>
      <c r="W2343" s="59">
        <v>65526</v>
      </c>
      <c r="X2343" s="5">
        <v>4800060481</v>
      </c>
      <c r="Y2343" s="7">
        <v>45125</v>
      </c>
      <c r="Z2343" s="7">
        <v>45199</v>
      </c>
    </row>
    <row r="2344" spans="1:26" x14ac:dyDescent="0.25">
      <c r="A2344" s="5">
        <v>800231235</v>
      </c>
      <c r="B2344" s="5" t="s">
        <v>4021</v>
      </c>
      <c r="C2344" s="5" t="s">
        <v>4022</v>
      </c>
      <c r="D2344" s="5">
        <v>3243802</v>
      </c>
      <c r="E2344" s="5" t="s">
        <v>6364</v>
      </c>
      <c r="F2344" s="5" t="s">
        <v>10325</v>
      </c>
      <c r="G2344" s="7">
        <v>45078.634027777778</v>
      </c>
      <c r="H2344" s="7">
        <v>45093</v>
      </c>
      <c r="I2344" s="59">
        <v>133900</v>
      </c>
      <c r="J2344" s="59">
        <v>48211.5</v>
      </c>
      <c r="K2344" s="67" t="s">
        <v>14192</v>
      </c>
      <c r="L2344" s="5"/>
      <c r="M2344" s="5"/>
      <c r="N2344" s="59">
        <v>0</v>
      </c>
      <c r="O2344" s="59">
        <v>0</v>
      </c>
      <c r="P2344" s="5" t="s">
        <v>13662</v>
      </c>
      <c r="Q2344" s="59">
        <v>133900</v>
      </c>
      <c r="R2344" s="59">
        <v>133900</v>
      </c>
      <c r="S2344" s="59">
        <v>16072</v>
      </c>
      <c r="T2344" s="59">
        <v>117828</v>
      </c>
      <c r="U2344" s="59">
        <v>0</v>
      </c>
      <c r="V2344" s="5"/>
      <c r="W2344" s="59">
        <v>69618</v>
      </c>
      <c r="X2344" s="5">
        <v>4800060481</v>
      </c>
      <c r="Y2344" s="7">
        <v>45125</v>
      </c>
      <c r="Z2344" s="7">
        <v>45199</v>
      </c>
    </row>
    <row r="2345" spans="1:26" x14ac:dyDescent="0.25">
      <c r="A2345" s="5">
        <v>800231235</v>
      </c>
      <c r="B2345" s="5" t="s">
        <v>4021</v>
      </c>
      <c r="C2345" s="5" t="s">
        <v>4022</v>
      </c>
      <c r="D2345" s="5">
        <v>3243813</v>
      </c>
      <c r="E2345" s="5" t="s">
        <v>6365</v>
      </c>
      <c r="F2345" s="5" t="s">
        <v>10326</v>
      </c>
      <c r="G2345" s="7">
        <v>45078.648611111108</v>
      </c>
      <c r="H2345" s="7">
        <v>45093</v>
      </c>
      <c r="I2345" s="59">
        <v>74100</v>
      </c>
      <c r="J2345" s="59">
        <v>6430.5</v>
      </c>
      <c r="K2345" s="67" t="s">
        <v>14192</v>
      </c>
      <c r="L2345" s="5"/>
      <c r="M2345" s="5"/>
      <c r="N2345" s="59">
        <v>0</v>
      </c>
      <c r="O2345" s="59">
        <v>0</v>
      </c>
      <c r="P2345" s="5" t="s">
        <v>13663</v>
      </c>
      <c r="Q2345" s="59">
        <v>74100</v>
      </c>
      <c r="R2345" s="59">
        <v>74100</v>
      </c>
      <c r="S2345" s="59">
        <v>2143</v>
      </c>
      <c r="T2345" s="59">
        <v>71957</v>
      </c>
      <c r="U2345" s="59">
        <v>0</v>
      </c>
      <c r="V2345" s="5"/>
      <c r="W2345" s="59">
        <v>65526</v>
      </c>
      <c r="X2345" s="5">
        <v>4800060481</v>
      </c>
      <c r="Y2345" s="7">
        <v>45125</v>
      </c>
      <c r="Z2345" s="7">
        <v>45199</v>
      </c>
    </row>
    <row r="2346" spans="1:26" x14ac:dyDescent="0.25">
      <c r="A2346" s="5">
        <v>800231235</v>
      </c>
      <c r="B2346" s="5" t="s">
        <v>4021</v>
      </c>
      <c r="C2346" s="5" t="s">
        <v>4022</v>
      </c>
      <c r="D2346" s="5">
        <v>3243821</v>
      </c>
      <c r="E2346" s="5" t="s">
        <v>6366</v>
      </c>
      <c r="F2346" s="5" t="s">
        <v>10327</v>
      </c>
      <c r="G2346" s="7">
        <v>45078.670138888891</v>
      </c>
      <c r="H2346" s="7">
        <v>45093</v>
      </c>
      <c r="I2346" s="59">
        <v>74100</v>
      </c>
      <c r="J2346" s="59">
        <v>6430.5</v>
      </c>
      <c r="K2346" s="67" t="s">
        <v>14192</v>
      </c>
      <c r="L2346" s="5"/>
      <c r="M2346" s="5"/>
      <c r="N2346" s="59">
        <v>0</v>
      </c>
      <c r="O2346" s="59">
        <v>0</v>
      </c>
      <c r="P2346" s="5" t="s">
        <v>13664</v>
      </c>
      <c r="Q2346" s="59">
        <v>74100</v>
      </c>
      <c r="R2346" s="59">
        <v>74100</v>
      </c>
      <c r="S2346" s="59">
        <v>2143</v>
      </c>
      <c r="T2346" s="59">
        <v>71957</v>
      </c>
      <c r="U2346" s="59">
        <v>0</v>
      </c>
      <c r="V2346" s="5"/>
      <c r="W2346" s="59">
        <v>65526</v>
      </c>
      <c r="X2346" s="5">
        <v>4800060481</v>
      </c>
      <c r="Y2346" s="7">
        <v>45125</v>
      </c>
      <c r="Z2346" s="7">
        <v>45199</v>
      </c>
    </row>
    <row r="2347" spans="1:26" x14ac:dyDescent="0.25">
      <c r="A2347" s="5">
        <v>800231235</v>
      </c>
      <c r="B2347" s="5" t="s">
        <v>4021</v>
      </c>
      <c r="C2347" s="5" t="s">
        <v>4022</v>
      </c>
      <c r="D2347" s="5">
        <v>3243889</v>
      </c>
      <c r="E2347" s="5" t="s">
        <v>6367</v>
      </c>
      <c r="F2347" s="5" t="s">
        <v>10328</v>
      </c>
      <c r="G2347" s="7">
        <v>45079.292361111111</v>
      </c>
      <c r="H2347" s="7">
        <v>45093</v>
      </c>
      <c r="I2347" s="59">
        <v>103800</v>
      </c>
      <c r="J2347" s="59">
        <v>28705.5</v>
      </c>
      <c r="K2347" s="67" t="s">
        <v>14192</v>
      </c>
      <c r="L2347" s="5"/>
      <c r="M2347" s="5"/>
      <c r="N2347" s="59">
        <v>0</v>
      </c>
      <c r="O2347" s="59">
        <v>0</v>
      </c>
      <c r="P2347" s="5" t="s">
        <v>13665</v>
      </c>
      <c r="Q2347" s="59">
        <v>103800</v>
      </c>
      <c r="R2347" s="59">
        <v>103800</v>
      </c>
      <c r="S2347" s="59">
        <v>9569</v>
      </c>
      <c r="T2347" s="59">
        <v>94231</v>
      </c>
      <c r="U2347" s="59">
        <v>0</v>
      </c>
      <c r="V2347" s="5"/>
      <c r="W2347" s="59">
        <v>65526</v>
      </c>
      <c r="X2347" s="5">
        <v>4800060481</v>
      </c>
      <c r="Y2347" s="7">
        <v>45125</v>
      </c>
      <c r="Z2347" s="7">
        <v>45199</v>
      </c>
    </row>
    <row r="2348" spans="1:26" x14ac:dyDescent="0.25">
      <c r="A2348" s="5">
        <v>800231235</v>
      </c>
      <c r="B2348" s="5" t="s">
        <v>4021</v>
      </c>
      <c r="C2348" s="5" t="s">
        <v>4022</v>
      </c>
      <c r="D2348" s="5">
        <v>3243902</v>
      </c>
      <c r="E2348" s="5" t="s">
        <v>6368</v>
      </c>
      <c r="F2348" s="5" t="s">
        <v>10329</v>
      </c>
      <c r="G2348" s="7">
        <v>45079.308333333334</v>
      </c>
      <c r="H2348" s="7">
        <v>45093</v>
      </c>
      <c r="I2348" s="59">
        <v>40700</v>
      </c>
      <c r="J2348" s="59">
        <v>3525.75</v>
      </c>
      <c r="K2348" s="67" t="s">
        <v>14192</v>
      </c>
      <c r="L2348" s="5"/>
      <c r="M2348" s="5"/>
      <c r="N2348" s="59">
        <v>0</v>
      </c>
      <c r="O2348" s="59">
        <v>4701</v>
      </c>
      <c r="P2348" s="5" t="s">
        <v>13666</v>
      </c>
      <c r="Q2348" s="59">
        <v>40700</v>
      </c>
      <c r="R2348" s="59">
        <v>40700</v>
      </c>
      <c r="S2348" s="59">
        <v>0</v>
      </c>
      <c r="T2348" s="59">
        <v>35999</v>
      </c>
      <c r="U2348" s="59">
        <v>0</v>
      </c>
      <c r="V2348" s="5"/>
      <c r="W2348" s="59">
        <v>35999</v>
      </c>
      <c r="X2348" s="5">
        <v>4800060821</v>
      </c>
      <c r="Y2348" s="7">
        <v>45155</v>
      </c>
      <c r="Z2348" s="7">
        <v>45199</v>
      </c>
    </row>
    <row r="2349" spans="1:26" x14ac:dyDescent="0.25">
      <c r="A2349" s="5">
        <v>800231235</v>
      </c>
      <c r="B2349" s="5" t="s">
        <v>4021</v>
      </c>
      <c r="C2349" s="5" t="s">
        <v>4022</v>
      </c>
      <c r="D2349" s="5">
        <v>3243911</v>
      </c>
      <c r="E2349" s="5" t="s">
        <v>6369</v>
      </c>
      <c r="F2349" s="5" t="s">
        <v>10330</v>
      </c>
      <c r="G2349" s="7">
        <v>45079.320138888892</v>
      </c>
      <c r="H2349" s="7">
        <v>45093</v>
      </c>
      <c r="I2349" s="59">
        <v>103800</v>
      </c>
      <c r="J2349" s="59">
        <v>28705.5</v>
      </c>
      <c r="K2349" s="67" t="s">
        <v>14192</v>
      </c>
      <c r="L2349" s="5"/>
      <c r="M2349" s="5"/>
      <c r="N2349" s="59">
        <v>0</v>
      </c>
      <c r="O2349" s="59">
        <v>0</v>
      </c>
      <c r="P2349" s="5" t="s">
        <v>13667</v>
      </c>
      <c r="Q2349" s="59">
        <v>103800</v>
      </c>
      <c r="R2349" s="59">
        <v>103800</v>
      </c>
      <c r="S2349" s="59">
        <v>9569</v>
      </c>
      <c r="T2349" s="59">
        <v>94231</v>
      </c>
      <c r="U2349" s="59">
        <v>0</v>
      </c>
      <c r="V2349" s="5"/>
      <c r="W2349" s="59">
        <v>65526</v>
      </c>
      <c r="X2349" s="5">
        <v>4800060481</v>
      </c>
      <c r="Y2349" s="7">
        <v>45125</v>
      </c>
      <c r="Z2349" s="7">
        <v>45199</v>
      </c>
    </row>
    <row r="2350" spans="1:26" x14ac:dyDescent="0.25">
      <c r="A2350" s="5">
        <v>800231235</v>
      </c>
      <c r="B2350" s="5" t="s">
        <v>4021</v>
      </c>
      <c r="C2350" s="5" t="s">
        <v>4022</v>
      </c>
      <c r="D2350" s="5">
        <v>3243955</v>
      </c>
      <c r="E2350" s="5" t="s">
        <v>6370</v>
      </c>
      <c r="F2350" s="5" t="s">
        <v>10331</v>
      </c>
      <c r="G2350" s="7">
        <v>45079.363194444442</v>
      </c>
      <c r="H2350" s="7">
        <v>45093</v>
      </c>
      <c r="I2350" s="59">
        <v>151600</v>
      </c>
      <c r="J2350" s="59">
        <v>151600</v>
      </c>
      <c r="K2350" s="67" t="s">
        <v>14131</v>
      </c>
      <c r="L2350" s="5"/>
      <c r="M2350" s="5"/>
      <c r="N2350" s="59">
        <v>151600</v>
      </c>
      <c r="O2350" s="59">
        <v>0</v>
      </c>
      <c r="P2350" s="5" t="s">
        <v>13668</v>
      </c>
      <c r="Q2350" s="59">
        <v>151600</v>
      </c>
      <c r="R2350" s="59">
        <v>151600</v>
      </c>
      <c r="S2350" s="59">
        <v>0</v>
      </c>
      <c r="T2350" s="59">
        <v>0</v>
      </c>
      <c r="U2350" s="59">
        <v>0</v>
      </c>
      <c r="V2350" s="5"/>
      <c r="W2350" s="59">
        <v>0</v>
      </c>
      <c r="X2350" s="5"/>
      <c r="Y2350" s="7"/>
      <c r="Z2350" s="7">
        <v>45199</v>
      </c>
    </row>
    <row r="2351" spans="1:26" x14ac:dyDescent="0.25">
      <c r="A2351" s="5">
        <v>800231235</v>
      </c>
      <c r="B2351" s="5" t="s">
        <v>4021</v>
      </c>
      <c r="C2351" s="5" t="s">
        <v>4022</v>
      </c>
      <c r="D2351" s="5">
        <v>3243963</v>
      </c>
      <c r="E2351" s="5" t="s">
        <v>6371</v>
      </c>
      <c r="F2351" s="5" t="s">
        <v>10332</v>
      </c>
      <c r="G2351" s="7">
        <v>45079.37222222222</v>
      </c>
      <c r="H2351" s="7">
        <v>45184.321018668983</v>
      </c>
      <c r="I2351" s="59">
        <v>70002</v>
      </c>
      <c r="J2351" s="59">
        <v>70002</v>
      </c>
      <c r="K2351" s="67" t="s">
        <v>14132</v>
      </c>
      <c r="L2351" s="5"/>
      <c r="M2351" s="5"/>
      <c r="N2351" s="59">
        <v>0</v>
      </c>
      <c r="O2351" s="59">
        <v>8574</v>
      </c>
      <c r="P2351" s="5" t="s">
        <v>13669</v>
      </c>
      <c r="Q2351" s="59">
        <v>74100</v>
      </c>
      <c r="R2351" s="59">
        <v>74100</v>
      </c>
      <c r="S2351" s="59">
        <v>0</v>
      </c>
      <c r="T2351" s="59">
        <v>65526</v>
      </c>
      <c r="U2351" s="59">
        <v>61428</v>
      </c>
      <c r="V2351" s="5">
        <v>1222314125</v>
      </c>
      <c r="W2351" s="59">
        <v>0</v>
      </c>
      <c r="X2351" s="5"/>
      <c r="Y2351" s="7"/>
      <c r="Z2351" s="7">
        <v>45199</v>
      </c>
    </row>
    <row r="2352" spans="1:26" x14ac:dyDescent="0.25">
      <c r="A2352" s="5">
        <v>800231235</v>
      </c>
      <c r="B2352" s="5" t="s">
        <v>4021</v>
      </c>
      <c r="C2352" s="5" t="s">
        <v>4022</v>
      </c>
      <c r="D2352" s="5">
        <v>3243978</v>
      </c>
      <c r="E2352" s="5" t="s">
        <v>6372</v>
      </c>
      <c r="F2352" s="5" t="s">
        <v>10333</v>
      </c>
      <c r="G2352" s="7">
        <v>45079.395138888889</v>
      </c>
      <c r="H2352" s="7">
        <v>45139.647763622685</v>
      </c>
      <c r="I2352" s="59">
        <v>103800</v>
      </c>
      <c r="J2352" s="59">
        <v>103800</v>
      </c>
      <c r="K2352" s="67" t="s">
        <v>14205</v>
      </c>
      <c r="L2352" s="5"/>
      <c r="M2352" s="5"/>
      <c r="N2352" s="59">
        <v>0</v>
      </c>
      <c r="O2352" s="59">
        <v>38274</v>
      </c>
      <c r="P2352" s="5" t="s">
        <v>13670</v>
      </c>
      <c r="Q2352" s="59">
        <v>103800</v>
      </c>
      <c r="R2352" s="59">
        <v>103800</v>
      </c>
      <c r="S2352" s="59">
        <v>0</v>
      </c>
      <c r="T2352" s="59">
        <v>65526</v>
      </c>
      <c r="U2352" s="59">
        <v>0</v>
      </c>
      <c r="V2352" s="5"/>
      <c r="W2352" s="59">
        <v>65526</v>
      </c>
      <c r="X2352" s="5">
        <v>4800061536</v>
      </c>
      <c r="Y2352" s="7">
        <v>45224</v>
      </c>
      <c r="Z2352" s="7">
        <v>45199</v>
      </c>
    </row>
    <row r="2353" spans="1:26" x14ac:dyDescent="0.25">
      <c r="A2353" s="5">
        <v>800231235</v>
      </c>
      <c r="B2353" s="5" t="s">
        <v>4021</v>
      </c>
      <c r="C2353" s="5" t="s">
        <v>4022</v>
      </c>
      <c r="D2353" s="5">
        <v>3244054</v>
      </c>
      <c r="E2353" s="5" t="s">
        <v>6373</v>
      </c>
      <c r="F2353" s="5" t="s">
        <v>10334</v>
      </c>
      <c r="G2353" s="7">
        <v>45079.530555555553</v>
      </c>
      <c r="H2353" s="7">
        <v>45139.647763622685</v>
      </c>
      <c r="I2353" s="59">
        <v>94700</v>
      </c>
      <c r="J2353" s="59">
        <v>94700</v>
      </c>
      <c r="K2353" s="67" t="s">
        <v>14205</v>
      </c>
      <c r="L2353" s="5"/>
      <c r="M2353" s="5"/>
      <c r="N2353" s="59">
        <v>0</v>
      </c>
      <c r="O2353" s="59">
        <v>1940</v>
      </c>
      <c r="P2353" s="5" t="s">
        <v>13671</v>
      </c>
      <c r="Q2353" s="59">
        <v>94700</v>
      </c>
      <c r="R2353" s="59">
        <v>94700</v>
      </c>
      <c r="S2353" s="59">
        <v>0</v>
      </c>
      <c r="T2353" s="59">
        <v>92760</v>
      </c>
      <c r="U2353" s="59">
        <v>0</v>
      </c>
      <c r="V2353" s="5"/>
      <c r="W2353" s="59">
        <v>92760</v>
      </c>
      <c r="X2353" s="5">
        <v>4800061536</v>
      </c>
      <c r="Y2353" s="7">
        <v>45224</v>
      </c>
      <c r="Z2353" s="7">
        <v>45199</v>
      </c>
    </row>
    <row r="2354" spans="1:26" x14ac:dyDescent="0.25">
      <c r="A2354" s="5">
        <v>800231235</v>
      </c>
      <c r="B2354" s="5" t="s">
        <v>4021</v>
      </c>
      <c r="C2354" s="5" t="s">
        <v>4022</v>
      </c>
      <c r="D2354" s="5">
        <v>3244060</v>
      </c>
      <c r="E2354" s="5" t="s">
        <v>6374</v>
      </c>
      <c r="F2354" s="5" t="s">
        <v>10335</v>
      </c>
      <c r="G2354" s="7">
        <v>45079.542361111111</v>
      </c>
      <c r="H2354" s="7">
        <v>45128.410152777775</v>
      </c>
      <c r="I2354" s="59">
        <v>354900</v>
      </c>
      <c r="J2354" s="59">
        <v>354900</v>
      </c>
      <c r="K2354" s="67" t="s">
        <v>14131</v>
      </c>
      <c r="L2354" s="5"/>
      <c r="M2354" s="5"/>
      <c r="N2354" s="59">
        <v>354900</v>
      </c>
      <c r="O2354" s="59">
        <v>0</v>
      </c>
      <c r="P2354" s="5" t="s">
        <v>13672</v>
      </c>
      <c r="Q2354" s="59">
        <v>0</v>
      </c>
      <c r="R2354" s="59">
        <v>0</v>
      </c>
      <c r="S2354" s="59">
        <v>0</v>
      </c>
      <c r="T2354" s="59">
        <v>0</v>
      </c>
      <c r="U2354" s="59">
        <v>0</v>
      </c>
      <c r="V2354" s="5"/>
      <c r="W2354" s="59">
        <v>0</v>
      </c>
      <c r="X2354" s="5"/>
      <c r="Y2354" s="7"/>
      <c r="Z2354" s="7">
        <v>45199</v>
      </c>
    </row>
    <row r="2355" spans="1:26" x14ac:dyDescent="0.25">
      <c r="A2355" s="5">
        <v>800231235</v>
      </c>
      <c r="B2355" s="5" t="s">
        <v>4021</v>
      </c>
      <c r="C2355" s="5" t="s">
        <v>4022</v>
      </c>
      <c r="D2355" s="5">
        <v>3244061</v>
      </c>
      <c r="E2355" s="5" t="s">
        <v>6375</v>
      </c>
      <c r="F2355" s="5" t="s">
        <v>10336</v>
      </c>
      <c r="G2355" s="7">
        <v>45079.543055555558</v>
      </c>
      <c r="H2355" s="7">
        <v>45184.321018668983</v>
      </c>
      <c r="I2355" s="59">
        <v>138608</v>
      </c>
      <c r="J2355" s="59">
        <v>138608</v>
      </c>
      <c r="K2355" s="67" t="s">
        <v>14132</v>
      </c>
      <c r="L2355" s="5"/>
      <c r="M2355" s="5"/>
      <c r="N2355" s="59">
        <v>0</v>
      </c>
      <c r="O2355" s="59">
        <v>17935</v>
      </c>
      <c r="P2355" s="5" t="s">
        <v>13673</v>
      </c>
      <c r="Q2355" s="59">
        <v>154300</v>
      </c>
      <c r="R2355" s="59">
        <v>154300</v>
      </c>
      <c r="S2355" s="59">
        <v>0</v>
      </c>
      <c r="T2355" s="59">
        <v>136365</v>
      </c>
      <c r="U2355" s="59">
        <v>120673</v>
      </c>
      <c r="V2355" s="5">
        <v>1222313954</v>
      </c>
      <c r="W2355" s="59">
        <v>0</v>
      </c>
      <c r="X2355" s="5"/>
      <c r="Y2355" s="7"/>
      <c r="Z2355" s="7">
        <v>45199</v>
      </c>
    </row>
    <row r="2356" spans="1:26" x14ac:dyDescent="0.25">
      <c r="A2356" s="5">
        <v>800231235</v>
      </c>
      <c r="B2356" s="5" t="s">
        <v>4021</v>
      </c>
      <c r="C2356" s="5" t="s">
        <v>4022</v>
      </c>
      <c r="D2356" s="5">
        <v>3244114</v>
      </c>
      <c r="E2356" s="5" t="s">
        <v>6376</v>
      </c>
      <c r="F2356" s="5" t="s">
        <v>10337</v>
      </c>
      <c r="G2356" s="7">
        <v>45079.677083333336</v>
      </c>
      <c r="H2356" s="7">
        <v>45128.418198460648</v>
      </c>
      <c r="I2356" s="59">
        <v>4390891</v>
      </c>
      <c r="J2356" s="59">
        <v>4390891</v>
      </c>
      <c r="K2356" s="67" t="s">
        <v>14131</v>
      </c>
      <c r="L2356" s="5"/>
      <c r="M2356" s="5"/>
      <c r="N2356" s="59">
        <v>4390891</v>
      </c>
      <c r="O2356" s="59">
        <v>0</v>
      </c>
      <c r="P2356" s="5" t="s">
        <v>13672</v>
      </c>
      <c r="Q2356" s="59">
        <v>0</v>
      </c>
      <c r="R2356" s="59">
        <v>0</v>
      </c>
      <c r="S2356" s="59">
        <v>0</v>
      </c>
      <c r="T2356" s="59">
        <v>0</v>
      </c>
      <c r="U2356" s="59">
        <v>0</v>
      </c>
      <c r="V2356" s="5"/>
      <c r="W2356" s="59">
        <v>0</v>
      </c>
      <c r="X2356" s="5"/>
      <c r="Y2356" s="7"/>
      <c r="Z2356" s="7">
        <v>45199</v>
      </c>
    </row>
    <row r="2357" spans="1:26" x14ac:dyDescent="0.25">
      <c r="A2357" s="5">
        <v>800231235</v>
      </c>
      <c r="B2357" s="5" t="s">
        <v>4021</v>
      </c>
      <c r="C2357" s="5" t="s">
        <v>4022</v>
      </c>
      <c r="D2357" s="5">
        <v>3244132</v>
      </c>
      <c r="E2357" s="5" t="s">
        <v>6377</v>
      </c>
      <c r="F2357" s="5" t="s">
        <v>10338</v>
      </c>
      <c r="G2357" s="7">
        <v>45080.084027777775</v>
      </c>
      <c r="H2357" s="7">
        <v>45128.410153356483</v>
      </c>
      <c r="I2357" s="59">
        <v>1079985</v>
      </c>
      <c r="J2357" s="59">
        <v>11509</v>
      </c>
      <c r="K2357" s="67" t="s">
        <v>14133</v>
      </c>
      <c r="L2357" s="5"/>
      <c r="M2357" s="5"/>
      <c r="N2357" s="59">
        <v>0</v>
      </c>
      <c r="O2357" s="59">
        <v>11509</v>
      </c>
      <c r="P2357" s="5" t="s">
        <v>13674</v>
      </c>
      <c r="Q2357" s="59">
        <v>1079985</v>
      </c>
      <c r="R2357" s="59">
        <v>1079985</v>
      </c>
      <c r="S2357" s="59">
        <v>0</v>
      </c>
      <c r="T2357" s="59">
        <v>1068476</v>
      </c>
      <c r="U2357" s="59">
        <v>0</v>
      </c>
      <c r="V2357" s="5"/>
      <c r="W2357" s="59">
        <v>1068476</v>
      </c>
      <c r="X2357" s="5">
        <v>4800061220</v>
      </c>
      <c r="Y2357" s="7">
        <v>45195</v>
      </c>
      <c r="Z2357" s="7">
        <v>45199</v>
      </c>
    </row>
    <row r="2358" spans="1:26" x14ac:dyDescent="0.25">
      <c r="A2358" s="5">
        <v>800231235</v>
      </c>
      <c r="B2358" s="5" t="s">
        <v>4021</v>
      </c>
      <c r="C2358" s="5" t="s">
        <v>4022</v>
      </c>
      <c r="D2358" s="5">
        <v>3244180</v>
      </c>
      <c r="E2358" s="5" t="s">
        <v>6378</v>
      </c>
      <c r="F2358" s="5" t="s">
        <v>10339</v>
      </c>
      <c r="G2358" s="7">
        <v>45080.464583333334</v>
      </c>
      <c r="H2358" s="7">
        <v>45128.410153854165</v>
      </c>
      <c r="I2358" s="59">
        <v>3743716</v>
      </c>
      <c r="J2358" s="59">
        <v>3743716</v>
      </c>
      <c r="K2358" s="67" t="s">
        <v>14131</v>
      </c>
      <c r="L2358" s="5"/>
      <c r="M2358" s="5"/>
      <c r="N2358" s="59">
        <v>3743716</v>
      </c>
      <c r="O2358" s="59">
        <v>0</v>
      </c>
      <c r="P2358" s="5" t="s">
        <v>13672</v>
      </c>
      <c r="Q2358" s="59">
        <v>0</v>
      </c>
      <c r="R2358" s="59">
        <v>0</v>
      </c>
      <c r="S2358" s="59">
        <v>0</v>
      </c>
      <c r="T2358" s="59">
        <v>0</v>
      </c>
      <c r="U2358" s="59">
        <v>0</v>
      </c>
      <c r="V2358" s="5"/>
      <c r="W2358" s="59">
        <v>0</v>
      </c>
      <c r="X2358" s="5"/>
      <c r="Y2358" s="7"/>
      <c r="Z2358" s="7">
        <v>45199</v>
      </c>
    </row>
    <row r="2359" spans="1:26" x14ac:dyDescent="0.25">
      <c r="A2359" s="5">
        <v>800231235</v>
      </c>
      <c r="B2359" s="5" t="s">
        <v>4021</v>
      </c>
      <c r="C2359" s="5" t="s">
        <v>4022</v>
      </c>
      <c r="D2359" s="5">
        <v>3244181</v>
      </c>
      <c r="E2359" s="5" t="s">
        <v>6379</v>
      </c>
      <c r="F2359" s="5" t="s">
        <v>10340</v>
      </c>
      <c r="G2359" s="7">
        <v>45080.468055555553</v>
      </c>
      <c r="H2359" s="7">
        <v>45093</v>
      </c>
      <c r="I2359" s="59">
        <v>74100</v>
      </c>
      <c r="J2359" s="59">
        <v>6430.5</v>
      </c>
      <c r="K2359" s="67" t="s">
        <v>14192</v>
      </c>
      <c r="L2359" s="5"/>
      <c r="M2359" s="5"/>
      <c r="N2359" s="59">
        <v>0</v>
      </c>
      <c r="O2359" s="59">
        <v>0</v>
      </c>
      <c r="P2359" s="5" t="s">
        <v>13675</v>
      </c>
      <c r="Q2359" s="59">
        <v>74100</v>
      </c>
      <c r="R2359" s="59">
        <v>74100</v>
      </c>
      <c r="S2359" s="59">
        <v>2143</v>
      </c>
      <c r="T2359" s="59">
        <v>71957</v>
      </c>
      <c r="U2359" s="59">
        <v>0</v>
      </c>
      <c r="V2359" s="5"/>
      <c r="W2359" s="59">
        <v>65526</v>
      </c>
      <c r="X2359" s="5">
        <v>4800060481</v>
      </c>
      <c r="Y2359" s="7">
        <v>45125</v>
      </c>
      <c r="Z2359" s="7">
        <v>45199</v>
      </c>
    </row>
    <row r="2360" spans="1:26" x14ac:dyDescent="0.25">
      <c r="A2360" s="5">
        <v>800231235</v>
      </c>
      <c r="B2360" s="5" t="s">
        <v>4021</v>
      </c>
      <c r="C2360" s="5" t="s">
        <v>4022</v>
      </c>
      <c r="D2360" s="5">
        <v>3244190</v>
      </c>
      <c r="E2360" s="5" t="s">
        <v>6380</v>
      </c>
      <c r="F2360" s="5" t="s">
        <v>10341</v>
      </c>
      <c r="G2360" s="7">
        <v>45080.508333333331</v>
      </c>
      <c r="H2360" s="7">
        <v>45128.410154282406</v>
      </c>
      <c r="I2360" s="59">
        <v>4269402</v>
      </c>
      <c r="J2360" s="59">
        <v>4269402</v>
      </c>
      <c r="K2360" s="67" t="s">
        <v>14131</v>
      </c>
      <c r="L2360" s="5"/>
      <c r="M2360" s="5"/>
      <c r="N2360" s="59">
        <v>4269402</v>
      </c>
      <c r="O2360" s="59">
        <v>0</v>
      </c>
      <c r="P2360" s="5" t="s">
        <v>13672</v>
      </c>
      <c r="Q2360" s="59">
        <v>0</v>
      </c>
      <c r="R2360" s="59">
        <v>0</v>
      </c>
      <c r="S2360" s="59">
        <v>0</v>
      </c>
      <c r="T2360" s="59">
        <v>0</v>
      </c>
      <c r="U2360" s="59">
        <v>0</v>
      </c>
      <c r="V2360" s="5"/>
      <c r="W2360" s="59">
        <v>0</v>
      </c>
      <c r="X2360" s="5"/>
      <c r="Y2360" s="7"/>
      <c r="Z2360" s="7">
        <v>45199</v>
      </c>
    </row>
    <row r="2361" spans="1:26" x14ac:dyDescent="0.25">
      <c r="A2361" s="5">
        <v>800231235</v>
      </c>
      <c r="B2361" s="5" t="s">
        <v>4021</v>
      </c>
      <c r="C2361" s="5" t="s">
        <v>4022</v>
      </c>
      <c r="D2361" s="5">
        <v>3244201</v>
      </c>
      <c r="E2361" s="5" t="s">
        <v>6381</v>
      </c>
      <c r="F2361" s="5" t="s">
        <v>10342</v>
      </c>
      <c r="G2361" s="7">
        <v>45080.625694444447</v>
      </c>
      <c r="H2361" s="7">
        <v>45093</v>
      </c>
      <c r="I2361" s="59">
        <v>5670757</v>
      </c>
      <c r="J2361" s="59">
        <v>5670757</v>
      </c>
      <c r="K2361" s="67" t="s">
        <v>14131</v>
      </c>
      <c r="L2361" s="5"/>
      <c r="M2361" s="5"/>
      <c r="N2361" s="59">
        <v>5670757</v>
      </c>
      <c r="O2361" s="59">
        <v>0</v>
      </c>
      <c r="P2361" s="5" t="s">
        <v>13676</v>
      </c>
      <c r="Q2361" s="59">
        <v>5670757</v>
      </c>
      <c r="R2361" s="59">
        <v>5670757</v>
      </c>
      <c r="S2361" s="59">
        <v>0</v>
      </c>
      <c r="T2361" s="59">
        <v>0</v>
      </c>
      <c r="U2361" s="59">
        <v>0</v>
      </c>
      <c r="V2361" s="5"/>
      <c r="W2361" s="59">
        <v>0</v>
      </c>
      <c r="X2361" s="5"/>
      <c r="Y2361" s="7"/>
      <c r="Z2361" s="7">
        <v>45199</v>
      </c>
    </row>
    <row r="2362" spans="1:26" x14ac:dyDescent="0.25">
      <c r="A2362" s="5">
        <v>800231235</v>
      </c>
      <c r="B2362" s="5" t="s">
        <v>4021</v>
      </c>
      <c r="C2362" s="5" t="s">
        <v>4022</v>
      </c>
      <c r="D2362" s="5">
        <v>3244238</v>
      </c>
      <c r="E2362" s="5" t="s">
        <v>6382</v>
      </c>
      <c r="F2362" s="5" t="s">
        <v>10343</v>
      </c>
      <c r="G2362" s="7">
        <v>45081.502083333333</v>
      </c>
      <c r="H2362" s="7">
        <v>45128.418198645835</v>
      </c>
      <c r="I2362" s="59">
        <v>2808838</v>
      </c>
      <c r="J2362" s="59">
        <v>2808838</v>
      </c>
      <c r="K2362" s="67" t="s">
        <v>14131</v>
      </c>
      <c r="L2362" s="5"/>
      <c r="M2362" s="5"/>
      <c r="N2362" s="59">
        <v>2808838</v>
      </c>
      <c r="O2362" s="59">
        <v>0</v>
      </c>
      <c r="P2362" s="5" t="s">
        <v>13672</v>
      </c>
      <c r="Q2362" s="59">
        <v>0</v>
      </c>
      <c r="R2362" s="59">
        <v>0</v>
      </c>
      <c r="S2362" s="59">
        <v>0</v>
      </c>
      <c r="T2362" s="59">
        <v>0</v>
      </c>
      <c r="U2362" s="59">
        <v>0</v>
      </c>
      <c r="V2362" s="5"/>
      <c r="W2362" s="59">
        <v>0</v>
      </c>
      <c r="X2362" s="5"/>
      <c r="Y2362" s="7"/>
      <c r="Z2362" s="7">
        <v>45199</v>
      </c>
    </row>
    <row r="2363" spans="1:26" x14ac:dyDescent="0.25">
      <c r="A2363" s="5">
        <v>800231235</v>
      </c>
      <c r="B2363" s="5" t="s">
        <v>4021</v>
      </c>
      <c r="C2363" s="5" t="s">
        <v>4022</v>
      </c>
      <c r="D2363" s="5">
        <v>3244241</v>
      </c>
      <c r="E2363" s="5" t="s">
        <v>6383</v>
      </c>
      <c r="F2363" s="5" t="s">
        <v>10344</v>
      </c>
      <c r="G2363" s="7">
        <v>45081.538888888892</v>
      </c>
      <c r="H2363" s="7">
        <v>45099</v>
      </c>
      <c r="I2363" s="59">
        <v>4593102</v>
      </c>
      <c r="J2363" s="59">
        <v>3950067.72</v>
      </c>
      <c r="K2363" s="5" t="s">
        <v>14192</v>
      </c>
      <c r="L2363" s="5"/>
      <c r="M2363" s="5"/>
      <c r="N2363" s="59">
        <v>4593102</v>
      </c>
      <c r="O2363" s="59">
        <v>0</v>
      </c>
      <c r="P2363" s="5" t="s">
        <v>13677</v>
      </c>
      <c r="Q2363" s="59">
        <v>4593102</v>
      </c>
      <c r="R2363" s="59">
        <v>4593102</v>
      </c>
      <c r="S2363" s="59">
        <v>0</v>
      </c>
      <c r="T2363" s="59">
        <v>0</v>
      </c>
      <c r="U2363" s="59">
        <v>0</v>
      </c>
      <c r="V2363" s="5"/>
      <c r="W2363" s="59">
        <v>0</v>
      </c>
      <c r="X2363" s="5"/>
      <c r="Y2363" s="7"/>
      <c r="Z2363" s="7">
        <v>45199</v>
      </c>
    </row>
    <row r="2364" spans="1:26" x14ac:dyDescent="0.25">
      <c r="A2364" s="5">
        <v>800231235</v>
      </c>
      <c r="B2364" s="5" t="s">
        <v>4021</v>
      </c>
      <c r="C2364" s="5" t="s">
        <v>4022</v>
      </c>
      <c r="D2364" s="5">
        <v>3244248</v>
      </c>
      <c r="E2364" s="5" t="s">
        <v>6384</v>
      </c>
      <c r="F2364" s="5" t="s">
        <v>10345</v>
      </c>
      <c r="G2364" s="7">
        <v>45081.633333333331</v>
      </c>
      <c r="H2364" s="7">
        <v>45139.647763622685</v>
      </c>
      <c r="I2364" s="59">
        <v>305517</v>
      </c>
      <c r="J2364" s="59">
        <v>305517</v>
      </c>
      <c r="K2364" s="67" t="s">
        <v>14122</v>
      </c>
      <c r="L2364" s="5"/>
      <c r="M2364" s="5"/>
      <c r="N2364" s="59">
        <v>0</v>
      </c>
      <c r="O2364" s="59">
        <v>0</v>
      </c>
      <c r="P2364" s="5"/>
      <c r="Q2364" s="59">
        <v>310800</v>
      </c>
      <c r="R2364" s="59">
        <v>310800</v>
      </c>
      <c r="S2364" s="59">
        <v>0</v>
      </c>
      <c r="T2364" s="59">
        <v>310800</v>
      </c>
      <c r="U2364" s="59">
        <v>0</v>
      </c>
      <c r="V2364" s="5"/>
      <c r="W2364" s="59">
        <v>305517</v>
      </c>
      <c r="X2364" s="5">
        <v>4800061536</v>
      </c>
      <c r="Y2364" s="7">
        <v>45224</v>
      </c>
      <c r="Z2364" s="7">
        <v>45199</v>
      </c>
    </row>
    <row r="2365" spans="1:26" x14ac:dyDescent="0.25">
      <c r="A2365" s="5">
        <v>800231235</v>
      </c>
      <c r="B2365" s="5" t="s">
        <v>4021</v>
      </c>
      <c r="C2365" s="5" t="s">
        <v>4022</v>
      </c>
      <c r="D2365" s="5">
        <v>3244304</v>
      </c>
      <c r="E2365" s="5" t="s">
        <v>6385</v>
      </c>
      <c r="F2365" s="5" t="s">
        <v>10346</v>
      </c>
      <c r="G2365" s="7">
        <v>45082.319444444445</v>
      </c>
      <c r="H2365" s="7">
        <v>45093</v>
      </c>
      <c r="I2365" s="59">
        <v>74100</v>
      </c>
      <c r="J2365" s="59">
        <v>6430.5</v>
      </c>
      <c r="K2365" s="67" t="s">
        <v>14192</v>
      </c>
      <c r="L2365" s="5"/>
      <c r="M2365" s="5"/>
      <c r="N2365" s="59">
        <v>0</v>
      </c>
      <c r="O2365" s="59">
        <v>0</v>
      </c>
      <c r="P2365" s="5" t="s">
        <v>13678</v>
      </c>
      <c r="Q2365" s="59">
        <v>74100</v>
      </c>
      <c r="R2365" s="59">
        <v>74100</v>
      </c>
      <c r="S2365" s="59">
        <v>2144</v>
      </c>
      <c r="T2365" s="59">
        <v>71956</v>
      </c>
      <c r="U2365" s="59">
        <v>0</v>
      </c>
      <c r="V2365" s="5"/>
      <c r="W2365" s="59">
        <v>65526</v>
      </c>
      <c r="X2365" s="5">
        <v>4800060481</v>
      </c>
      <c r="Y2365" s="7">
        <v>45125</v>
      </c>
      <c r="Z2365" s="7">
        <v>45199</v>
      </c>
    </row>
    <row r="2366" spans="1:26" x14ac:dyDescent="0.25">
      <c r="A2366" s="5">
        <v>800231235</v>
      </c>
      <c r="B2366" s="5" t="s">
        <v>4021</v>
      </c>
      <c r="C2366" s="5" t="s">
        <v>4022</v>
      </c>
      <c r="D2366" s="5">
        <v>3244307</v>
      </c>
      <c r="E2366" s="5" t="s">
        <v>6386</v>
      </c>
      <c r="F2366" s="5" t="s">
        <v>10347</v>
      </c>
      <c r="G2366" s="7">
        <v>45082.322222222225</v>
      </c>
      <c r="H2366" s="7">
        <v>45139.647763622685</v>
      </c>
      <c r="I2366" s="59">
        <v>103800</v>
      </c>
      <c r="J2366" s="59">
        <v>103800</v>
      </c>
      <c r="K2366" s="67" t="s">
        <v>14205</v>
      </c>
      <c r="L2366" s="5"/>
      <c r="M2366" s="5"/>
      <c r="N2366" s="59">
        <v>0</v>
      </c>
      <c r="O2366" s="59">
        <v>38274</v>
      </c>
      <c r="P2366" s="5" t="s">
        <v>13679</v>
      </c>
      <c r="Q2366" s="59">
        <v>103800</v>
      </c>
      <c r="R2366" s="59">
        <v>103800</v>
      </c>
      <c r="S2366" s="59">
        <v>0</v>
      </c>
      <c r="T2366" s="59">
        <v>65526</v>
      </c>
      <c r="U2366" s="59">
        <v>0</v>
      </c>
      <c r="V2366" s="5"/>
      <c r="W2366" s="59">
        <v>65526</v>
      </c>
      <c r="X2366" s="5">
        <v>4800061536</v>
      </c>
      <c r="Y2366" s="7">
        <v>45224</v>
      </c>
      <c r="Z2366" s="7">
        <v>45199</v>
      </c>
    </row>
    <row r="2367" spans="1:26" x14ac:dyDescent="0.25">
      <c r="A2367" s="5">
        <v>800231235</v>
      </c>
      <c r="B2367" s="5" t="s">
        <v>4021</v>
      </c>
      <c r="C2367" s="5" t="s">
        <v>4022</v>
      </c>
      <c r="D2367" s="5">
        <v>3244332</v>
      </c>
      <c r="E2367" s="5" t="s">
        <v>6387</v>
      </c>
      <c r="F2367" s="5" t="s">
        <v>10348</v>
      </c>
      <c r="G2367" s="7">
        <v>45082.34652777778</v>
      </c>
      <c r="H2367" s="7">
        <v>45093</v>
      </c>
      <c r="I2367" s="59">
        <v>103100</v>
      </c>
      <c r="J2367" s="59">
        <v>28180.5</v>
      </c>
      <c r="K2367" s="67" t="s">
        <v>14192</v>
      </c>
      <c r="L2367" s="5"/>
      <c r="M2367" s="5"/>
      <c r="N2367" s="59">
        <v>0</v>
      </c>
      <c r="O2367" s="59">
        <v>0</v>
      </c>
      <c r="P2367" s="5" t="s">
        <v>13680</v>
      </c>
      <c r="Q2367" s="59">
        <v>103100</v>
      </c>
      <c r="R2367" s="59">
        <v>103100</v>
      </c>
      <c r="S2367" s="59">
        <v>9396</v>
      </c>
      <c r="T2367" s="59">
        <v>93704</v>
      </c>
      <c r="U2367" s="59">
        <v>0</v>
      </c>
      <c r="V2367" s="5"/>
      <c r="W2367" s="59">
        <v>65526</v>
      </c>
      <c r="X2367" s="5">
        <v>4800060481</v>
      </c>
      <c r="Y2367" s="7">
        <v>45125</v>
      </c>
      <c r="Z2367" s="7">
        <v>45199</v>
      </c>
    </row>
    <row r="2368" spans="1:26" x14ac:dyDescent="0.25">
      <c r="A2368" s="5">
        <v>800231235</v>
      </c>
      <c r="B2368" s="5" t="s">
        <v>4021</v>
      </c>
      <c r="C2368" s="5" t="s">
        <v>4022</v>
      </c>
      <c r="D2368" s="5">
        <v>3244341</v>
      </c>
      <c r="E2368" s="5" t="s">
        <v>6388</v>
      </c>
      <c r="F2368" s="5" t="s">
        <v>10349</v>
      </c>
      <c r="G2368" s="7">
        <v>45082.356249999997</v>
      </c>
      <c r="H2368" s="7">
        <v>45093</v>
      </c>
      <c r="I2368" s="59">
        <v>74100</v>
      </c>
      <c r="J2368" s="59">
        <v>6430.5</v>
      </c>
      <c r="K2368" s="67" t="s">
        <v>14192</v>
      </c>
      <c r="L2368" s="5"/>
      <c r="M2368" s="5"/>
      <c r="N2368" s="59">
        <v>0</v>
      </c>
      <c r="O2368" s="59">
        <v>0</v>
      </c>
      <c r="P2368" s="5" t="s">
        <v>13681</v>
      </c>
      <c r="Q2368" s="59">
        <v>74100</v>
      </c>
      <c r="R2368" s="59">
        <v>74100</v>
      </c>
      <c r="S2368" s="59">
        <v>2143</v>
      </c>
      <c r="T2368" s="59">
        <v>71957</v>
      </c>
      <c r="U2368" s="59">
        <v>0</v>
      </c>
      <c r="V2368" s="5"/>
      <c r="W2368" s="59">
        <v>65526</v>
      </c>
      <c r="X2368" s="5">
        <v>4800060481</v>
      </c>
      <c r="Y2368" s="7">
        <v>45125</v>
      </c>
      <c r="Z2368" s="7">
        <v>45199</v>
      </c>
    </row>
    <row r="2369" spans="1:26" x14ac:dyDescent="0.25">
      <c r="A2369" s="5">
        <v>800231235</v>
      </c>
      <c r="B2369" s="5" t="s">
        <v>4021</v>
      </c>
      <c r="C2369" s="5" t="s">
        <v>4022</v>
      </c>
      <c r="D2369" s="5">
        <v>3244350</v>
      </c>
      <c r="E2369" s="5" t="s">
        <v>6389</v>
      </c>
      <c r="F2369" s="5" t="s">
        <v>10350</v>
      </c>
      <c r="G2369" s="7">
        <v>45082.363888888889</v>
      </c>
      <c r="H2369" s="7">
        <v>45093</v>
      </c>
      <c r="I2369" s="59">
        <v>248100</v>
      </c>
      <c r="J2369" s="59">
        <v>21567.75</v>
      </c>
      <c r="K2369" s="67" t="s">
        <v>14192</v>
      </c>
      <c r="L2369" s="5"/>
      <c r="M2369" s="5"/>
      <c r="N2369" s="59">
        <v>0</v>
      </c>
      <c r="O2369" s="59">
        <v>28757</v>
      </c>
      <c r="P2369" s="5" t="s">
        <v>13682</v>
      </c>
      <c r="Q2369" s="59">
        <v>248100</v>
      </c>
      <c r="R2369" s="59">
        <v>248100</v>
      </c>
      <c r="S2369" s="59">
        <v>0</v>
      </c>
      <c r="T2369" s="59">
        <v>219343</v>
      </c>
      <c r="U2369" s="59">
        <v>0</v>
      </c>
      <c r="V2369" s="5"/>
      <c r="W2369" s="59">
        <v>219343</v>
      </c>
      <c r="X2369" s="5">
        <v>4800060821</v>
      </c>
      <c r="Y2369" s="7">
        <v>45155</v>
      </c>
      <c r="Z2369" s="7">
        <v>45199</v>
      </c>
    </row>
    <row r="2370" spans="1:26" x14ac:dyDescent="0.25">
      <c r="A2370" s="5">
        <v>800231235</v>
      </c>
      <c r="B2370" s="5" t="s">
        <v>4021</v>
      </c>
      <c r="C2370" s="5" t="s">
        <v>4022</v>
      </c>
      <c r="D2370" s="5">
        <v>3244363</v>
      </c>
      <c r="E2370" s="5" t="s">
        <v>6390</v>
      </c>
      <c r="F2370" s="5" t="s">
        <v>10351</v>
      </c>
      <c r="G2370" s="7">
        <v>45082.378472222219</v>
      </c>
      <c r="H2370" s="7">
        <v>45139.647763622685</v>
      </c>
      <c r="I2370" s="59">
        <v>126500</v>
      </c>
      <c r="J2370" s="59">
        <v>126500</v>
      </c>
      <c r="K2370" s="67" t="s">
        <v>14205</v>
      </c>
      <c r="L2370" s="5"/>
      <c r="M2370" s="5"/>
      <c r="N2370" s="59">
        <v>0</v>
      </c>
      <c r="O2370" s="59">
        <v>14638</v>
      </c>
      <c r="P2370" s="5" t="s">
        <v>13683</v>
      </c>
      <c r="Q2370" s="59">
        <v>126500</v>
      </c>
      <c r="R2370" s="59">
        <v>126500</v>
      </c>
      <c r="S2370" s="59">
        <v>0</v>
      </c>
      <c r="T2370" s="59">
        <v>111862</v>
      </c>
      <c r="U2370" s="59">
        <v>0</v>
      </c>
      <c r="V2370" s="5"/>
      <c r="W2370" s="59">
        <v>111861</v>
      </c>
      <c r="X2370" s="5">
        <v>4800061536</v>
      </c>
      <c r="Y2370" s="7">
        <v>45224</v>
      </c>
      <c r="Z2370" s="7">
        <v>45199</v>
      </c>
    </row>
    <row r="2371" spans="1:26" x14ac:dyDescent="0.25">
      <c r="A2371" s="5">
        <v>800231235</v>
      </c>
      <c r="B2371" s="5" t="s">
        <v>4021</v>
      </c>
      <c r="C2371" s="5" t="s">
        <v>4022</v>
      </c>
      <c r="D2371" s="5">
        <v>3244365</v>
      </c>
      <c r="E2371" s="5" t="s">
        <v>6391</v>
      </c>
      <c r="F2371" s="5" t="s">
        <v>10352</v>
      </c>
      <c r="G2371" s="7">
        <v>45082.381944444445</v>
      </c>
      <c r="H2371" s="7">
        <v>45093</v>
      </c>
      <c r="I2371" s="59">
        <v>103800</v>
      </c>
      <c r="J2371" s="59">
        <v>28705.5</v>
      </c>
      <c r="K2371" s="67" t="s">
        <v>14192</v>
      </c>
      <c r="L2371" s="5"/>
      <c r="M2371" s="5"/>
      <c r="N2371" s="59">
        <v>0</v>
      </c>
      <c r="O2371" s="59">
        <v>0</v>
      </c>
      <c r="P2371" s="5" t="s">
        <v>13684</v>
      </c>
      <c r="Q2371" s="59">
        <v>103800</v>
      </c>
      <c r="R2371" s="59">
        <v>103800</v>
      </c>
      <c r="S2371" s="59">
        <v>9569</v>
      </c>
      <c r="T2371" s="59">
        <v>94231</v>
      </c>
      <c r="U2371" s="59">
        <v>0</v>
      </c>
      <c r="V2371" s="5"/>
      <c r="W2371" s="59">
        <v>65526</v>
      </c>
      <c r="X2371" s="5">
        <v>4800060481</v>
      </c>
      <c r="Y2371" s="7">
        <v>45125</v>
      </c>
      <c r="Z2371" s="7">
        <v>45199</v>
      </c>
    </row>
    <row r="2372" spans="1:26" x14ac:dyDescent="0.25">
      <c r="A2372" s="5">
        <v>800231235</v>
      </c>
      <c r="B2372" s="5" t="s">
        <v>4021</v>
      </c>
      <c r="C2372" s="5" t="s">
        <v>4022</v>
      </c>
      <c r="D2372" s="5">
        <v>3244370</v>
      </c>
      <c r="E2372" s="5" t="s">
        <v>6392</v>
      </c>
      <c r="F2372" s="5" t="s">
        <v>10353</v>
      </c>
      <c r="G2372" s="7">
        <v>45082.386111111111</v>
      </c>
      <c r="H2372" s="7">
        <v>45093</v>
      </c>
      <c r="I2372" s="59">
        <v>126500</v>
      </c>
      <c r="J2372" s="59">
        <v>10978.5</v>
      </c>
      <c r="K2372" s="67" t="s">
        <v>14192</v>
      </c>
      <c r="L2372" s="5"/>
      <c r="M2372" s="5"/>
      <c r="N2372" s="59">
        <v>0</v>
      </c>
      <c r="O2372" s="59">
        <v>0</v>
      </c>
      <c r="P2372" s="5" t="s">
        <v>13685</v>
      </c>
      <c r="Q2372" s="59">
        <v>126500</v>
      </c>
      <c r="R2372" s="59">
        <v>126500</v>
      </c>
      <c r="S2372" s="59">
        <v>3659</v>
      </c>
      <c r="T2372" s="59">
        <v>122841</v>
      </c>
      <c r="U2372" s="59">
        <v>0</v>
      </c>
      <c r="V2372" s="5"/>
      <c r="W2372" s="59">
        <v>111862</v>
      </c>
      <c r="X2372" s="5">
        <v>4800060481</v>
      </c>
      <c r="Y2372" s="7">
        <v>45125</v>
      </c>
      <c r="Z2372" s="7">
        <v>45199</v>
      </c>
    </row>
    <row r="2373" spans="1:26" x14ac:dyDescent="0.25">
      <c r="A2373" s="5">
        <v>800231235</v>
      </c>
      <c r="B2373" s="5" t="s">
        <v>4021</v>
      </c>
      <c r="C2373" s="5" t="s">
        <v>4022</v>
      </c>
      <c r="D2373" s="5">
        <v>3244371</v>
      </c>
      <c r="E2373" s="5" t="s">
        <v>6393</v>
      </c>
      <c r="F2373" s="5" t="s">
        <v>10354</v>
      </c>
      <c r="G2373" s="7">
        <v>45082.386805555558</v>
      </c>
      <c r="H2373" s="7">
        <v>45139.647763622685</v>
      </c>
      <c r="I2373" s="59">
        <v>133900</v>
      </c>
      <c r="J2373" s="59">
        <v>133900</v>
      </c>
      <c r="K2373" s="67" t="s">
        <v>14205</v>
      </c>
      <c r="L2373" s="5"/>
      <c r="M2373" s="5"/>
      <c r="N2373" s="59">
        <v>0</v>
      </c>
      <c r="O2373" s="59">
        <v>15535</v>
      </c>
      <c r="P2373" s="5" t="s">
        <v>13448</v>
      </c>
      <c r="Q2373" s="59">
        <v>133900</v>
      </c>
      <c r="R2373" s="59">
        <v>133900</v>
      </c>
      <c r="S2373" s="59">
        <v>0</v>
      </c>
      <c r="T2373" s="59">
        <v>118365</v>
      </c>
      <c r="U2373" s="59">
        <v>0</v>
      </c>
      <c r="V2373" s="5"/>
      <c r="W2373" s="59">
        <v>118365</v>
      </c>
      <c r="X2373" s="5">
        <v>4800061536</v>
      </c>
      <c r="Y2373" s="7">
        <v>45224</v>
      </c>
      <c r="Z2373" s="7">
        <v>45199</v>
      </c>
    </row>
    <row r="2374" spans="1:26" x14ac:dyDescent="0.25">
      <c r="A2374" s="5">
        <v>800231235</v>
      </c>
      <c r="B2374" s="5" t="s">
        <v>4021</v>
      </c>
      <c r="C2374" s="5" t="s">
        <v>4022</v>
      </c>
      <c r="D2374" s="5">
        <v>3244377</v>
      </c>
      <c r="E2374" s="5" t="s">
        <v>6394</v>
      </c>
      <c r="F2374" s="5" t="s">
        <v>10355</v>
      </c>
      <c r="G2374" s="7">
        <v>45082.395833333336</v>
      </c>
      <c r="H2374" s="7">
        <v>45128.45316365741</v>
      </c>
      <c r="I2374" s="59">
        <v>160300</v>
      </c>
      <c r="J2374" s="59">
        <v>11509</v>
      </c>
      <c r="K2374" s="67" t="s">
        <v>14133</v>
      </c>
      <c r="L2374" s="5"/>
      <c r="M2374" s="5"/>
      <c r="N2374" s="59">
        <v>0</v>
      </c>
      <c r="O2374" s="59">
        <v>11509</v>
      </c>
      <c r="P2374" s="5" t="s">
        <v>13674</v>
      </c>
      <c r="Q2374" s="59">
        <v>160300</v>
      </c>
      <c r="R2374" s="59">
        <v>160300</v>
      </c>
      <c r="S2374" s="59">
        <v>0</v>
      </c>
      <c r="T2374" s="59">
        <v>148791</v>
      </c>
      <c r="U2374" s="59">
        <v>0</v>
      </c>
      <c r="V2374" s="5"/>
      <c r="W2374" s="59">
        <v>148791</v>
      </c>
      <c r="X2374" s="5">
        <v>4800061220</v>
      </c>
      <c r="Y2374" s="7">
        <v>45195</v>
      </c>
      <c r="Z2374" s="7">
        <v>45199</v>
      </c>
    </row>
    <row r="2375" spans="1:26" x14ac:dyDescent="0.25">
      <c r="A2375" s="5">
        <v>800231235</v>
      </c>
      <c r="B2375" s="5" t="s">
        <v>4021</v>
      </c>
      <c r="C2375" s="5" t="s">
        <v>4022</v>
      </c>
      <c r="D2375" s="5">
        <v>3244390</v>
      </c>
      <c r="E2375" s="5" t="s">
        <v>6395</v>
      </c>
      <c r="F2375" s="5" t="s">
        <v>10356</v>
      </c>
      <c r="G2375" s="7">
        <v>45082.419444444444</v>
      </c>
      <c r="H2375" s="7">
        <v>45139.647763622685</v>
      </c>
      <c r="I2375" s="59">
        <v>74100</v>
      </c>
      <c r="J2375" s="59">
        <v>74100</v>
      </c>
      <c r="K2375" s="67" t="s">
        <v>14205</v>
      </c>
      <c r="L2375" s="5"/>
      <c r="M2375" s="5"/>
      <c r="N2375" s="59">
        <v>0</v>
      </c>
      <c r="O2375" s="59">
        <v>8574</v>
      </c>
      <c r="P2375" s="5" t="s">
        <v>13686</v>
      </c>
      <c r="Q2375" s="59">
        <v>74100</v>
      </c>
      <c r="R2375" s="59">
        <v>74100</v>
      </c>
      <c r="S2375" s="59">
        <v>0</v>
      </c>
      <c r="T2375" s="59">
        <v>65526</v>
      </c>
      <c r="U2375" s="59">
        <v>0</v>
      </c>
      <c r="V2375" s="5"/>
      <c r="W2375" s="59">
        <v>65526</v>
      </c>
      <c r="X2375" s="5">
        <v>4800061536</v>
      </c>
      <c r="Y2375" s="7">
        <v>45224</v>
      </c>
      <c r="Z2375" s="7">
        <v>45199</v>
      </c>
    </row>
    <row r="2376" spans="1:26" x14ac:dyDescent="0.25">
      <c r="A2376" s="5">
        <v>800231235</v>
      </c>
      <c r="B2376" s="5" t="s">
        <v>4021</v>
      </c>
      <c r="C2376" s="5" t="s">
        <v>4022</v>
      </c>
      <c r="D2376" s="5">
        <v>3244453</v>
      </c>
      <c r="E2376" s="5" t="s">
        <v>6396</v>
      </c>
      <c r="F2376" s="5" t="s">
        <v>10357</v>
      </c>
      <c r="G2376" s="7">
        <v>45082.522222222222</v>
      </c>
      <c r="H2376" s="7">
        <v>45093</v>
      </c>
      <c r="I2376" s="59">
        <v>103800</v>
      </c>
      <c r="J2376" s="59">
        <v>28705.5</v>
      </c>
      <c r="K2376" s="67" t="s">
        <v>14192</v>
      </c>
      <c r="L2376" s="5"/>
      <c r="M2376" s="5"/>
      <c r="N2376" s="59">
        <v>0</v>
      </c>
      <c r="O2376" s="59">
        <v>0</v>
      </c>
      <c r="P2376" s="5" t="s">
        <v>13687</v>
      </c>
      <c r="Q2376" s="59">
        <v>103800</v>
      </c>
      <c r="R2376" s="59">
        <v>103800</v>
      </c>
      <c r="S2376" s="59">
        <v>9569</v>
      </c>
      <c r="T2376" s="59">
        <v>94231</v>
      </c>
      <c r="U2376" s="59">
        <v>0</v>
      </c>
      <c r="V2376" s="5"/>
      <c r="W2376" s="59">
        <v>65526</v>
      </c>
      <c r="X2376" s="5">
        <v>4800060481</v>
      </c>
      <c r="Y2376" s="7">
        <v>45125</v>
      </c>
      <c r="Z2376" s="7">
        <v>45199</v>
      </c>
    </row>
    <row r="2377" spans="1:26" x14ac:dyDescent="0.25">
      <c r="A2377" s="5">
        <v>800231235</v>
      </c>
      <c r="B2377" s="5" t="s">
        <v>4021</v>
      </c>
      <c r="C2377" s="5" t="s">
        <v>4022</v>
      </c>
      <c r="D2377" s="5">
        <v>3244466</v>
      </c>
      <c r="E2377" s="5" t="s">
        <v>6397</v>
      </c>
      <c r="F2377" s="5" t="s">
        <v>10358</v>
      </c>
      <c r="G2377" s="7">
        <v>45082.544444444444</v>
      </c>
      <c r="H2377" s="7">
        <v>45093</v>
      </c>
      <c r="I2377" s="59">
        <v>74100</v>
      </c>
      <c r="J2377" s="59">
        <v>6430.5</v>
      </c>
      <c r="K2377" s="67" t="s">
        <v>14192</v>
      </c>
      <c r="L2377" s="5"/>
      <c r="M2377" s="5"/>
      <c r="N2377" s="59">
        <v>0</v>
      </c>
      <c r="O2377" s="59">
        <v>0</v>
      </c>
      <c r="P2377" s="5" t="s">
        <v>13688</v>
      </c>
      <c r="Q2377" s="59">
        <v>74100</v>
      </c>
      <c r="R2377" s="59">
        <v>74100</v>
      </c>
      <c r="S2377" s="59">
        <v>2143</v>
      </c>
      <c r="T2377" s="59">
        <v>71957</v>
      </c>
      <c r="U2377" s="59">
        <v>0</v>
      </c>
      <c r="V2377" s="5"/>
      <c r="W2377" s="59">
        <v>65526</v>
      </c>
      <c r="X2377" s="5">
        <v>4800060481</v>
      </c>
      <c r="Y2377" s="7">
        <v>45125</v>
      </c>
      <c r="Z2377" s="7">
        <v>45199</v>
      </c>
    </row>
    <row r="2378" spans="1:26" x14ac:dyDescent="0.25">
      <c r="A2378" s="5">
        <v>800231235</v>
      </c>
      <c r="B2378" s="5" t="s">
        <v>4021</v>
      </c>
      <c r="C2378" s="5" t="s">
        <v>4022</v>
      </c>
      <c r="D2378" s="5">
        <v>3244491</v>
      </c>
      <c r="E2378" s="5" t="s">
        <v>6398</v>
      </c>
      <c r="F2378" s="5" t="s">
        <v>10359</v>
      </c>
      <c r="G2378" s="7">
        <v>45082.583333333336</v>
      </c>
      <c r="H2378" s="7">
        <v>45093</v>
      </c>
      <c r="I2378" s="59">
        <v>50000</v>
      </c>
      <c r="J2378" s="59">
        <v>20130.75</v>
      </c>
      <c r="K2378" s="67" t="s">
        <v>14192</v>
      </c>
      <c r="L2378" s="5"/>
      <c r="M2378" s="5"/>
      <c r="N2378" s="59">
        <v>0</v>
      </c>
      <c r="O2378" s="59">
        <v>0</v>
      </c>
      <c r="P2378" s="5" t="s">
        <v>13689</v>
      </c>
      <c r="Q2378" s="59">
        <v>50000</v>
      </c>
      <c r="R2378" s="59">
        <v>50000</v>
      </c>
      <c r="S2378" s="59">
        <v>6710</v>
      </c>
      <c r="T2378" s="59">
        <v>43290</v>
      </c>
      <c r="U2378" s="59">
        <v>0</v>
      </c>
      <c r="V2378" s="5"/>
      <c r="W2378" s="59">
        <v>23159</v>
      </c>
      <c r="X2378" s="5">
        <v>4800060481</v>
      </c>
      <c r="Y2378" s="7">
        <v>45125</v>
      </c>
      <c r="Z2378" s="7">
        <v>45199</v>
      </c>
    </row>
    <row r="2379" spans="1:26" x14ac:dyDescent="0.25">
      <c r="A2379" s="5">
        <v>800231235</v>
      </c>
      <c r="B2379" s="5" t="s">
        <v>4021</v>
      </c>
      <c r="C2379" s="5" t="s">
        <v>4022</v>
      </c>
      <c r="D2379" s="5">
        <v>3244499</v>
      </c>
      <c r="E2379" s="5" t="s">
        <v>6399</v>
      </c>
      <c r="F2379" s="5" t="s">
        <v>10360</v>
      </c>
      <c r="G2379" s="7">
        <v>45082.592361111114</v>
      </c>
      <c r="H2379" s="7">
        <v>45140.621928206019</v>
      </c>
      <c r="I2379" s="59">
        <v>154300</v>
      </c>
      <c r="J2379" s="59">
        <v>154300</v>
      </c>
      <c r="K2379" s="67" t="s">
        <v>14205</v>
      </c>
      <c r="L2379" s="5"/>
      <c r="M2379" s="5"/>
      <c r="N2379" s="59">
        <v>0</v>
      </c>
      <c r="O2379" s="59">
        <v>17935</v>
      </c>
      <c r="P2379" s="5" t="s">
        <v>13690</v>
      </c>
      <c r="Q2379" s="59">
        <v>154300</v>
      </c>
      <c r="R2379" s="59">
        <v>154300</v>
      </c>
      <c r="S2379" s="59">
        <v>0</v>
      </c>
      <c r="T2379" s="59">
        <v>136365</v>
      </c>
      <c r="U2379" s="59">
        <v>0</v>
      </c>
      <c r="V2379" s="5"/>
      <c r="W2379" s="59">
        <v>136365</v>
      </c>
      <c r="X2379" s="5">
        <v>4800061536</v>
      </c>
      <c r="Y2379" s="7">
        <v>45224</v>
      </c>
      <c r="Z2379" s="7">
        <v>45199</v>
      </c>
    </row>
    <row r="2380" spans="1:26" x14ac:dyDescent="0.25">
      <c r="A2380" s="5">
        <v>800231235</v>
      </c>
      <c r="B2380" s="5" t="s">
        <v>4021</v>
      </c>
      <c r="C2380" s="5" t="s">
        <v>4022</v>
      </c>
      <c r="D2380" s="5">
        <v>3244505</v>
      </c>
      <c r="E2380" s="5" t="s">
        <v>6400</v>
      </c>
      <c r="F2380" s="5" t="s">
        <v>10361</v>
      </c>
      <c r="G2380" s="7">
        <v>45082.598611111112</v>
      </c>
      <c r="H2380" s="7">
        <v>45128.410155127312</v>
      </c>
      <c r="I2380" s="59">
        <v>1682469</v>
      </c>
      <c r="J2380" s="59">
        <v>1682469</v>
      </c>
      <c r="K2380" s="67" t="s">
        <v>14131</v>
      </c>
      <c r="L2380" s="5"/>
      <c r="M2380" s="5"/>
      <c r="N2380" s="59">
        <v>1682469</v>
      </c>
      <c r="O2380" s="59">
        <v>0</v>
      </c>
      <c r="P2380" s="5" t="s">
        <v>13672</v>
      </c>
      <c r="Q2380" s="59">
        <v>0</v>
      </c>
      <c r="R2380" s="59">
        <v>0</v>
      </c>
      <c r="S2380" s="59">
        <v>0</v>
      </c>
      <c r="T2380" s="59">
        <v>0</v>
      </c>
      <c r="U2380" s="59">
        <v>0</v>
      </c>
      <c r="V2380" s="5"/>
      <c r="W2380" s="59">
        <v>0</v>
      </c>
      <c r="X2380" s="5"/>
      <c r="Y2380" s="7"/>
      <c r="Z2380" s="7">
        <v>45199</v>
      </c>
    </row>
    <row r="2381" spans="1:26" x14ac:dyDescent="0.25">
      <c r="A2381" s="5">
        <v>800231235</v>
      </c>
      <c r="B2381" s="5" t="s">
        <v>4021</v>
      </c>
      <c r="C2381" s="5" t="s">
        <v>4022</v>
      </c>
      <c r="D2381" s="5">
        <v>3244528</v>
      </c>
      <c r="E2381" s="5" t="s">
        <v>6401</v>
      </c>
      <c r="F2381" s="5" t="s">
        <v>10362</v>
      </c>
      <c r="G2381" s="7">
        <v>45082.618055555555</v>
      </c>
      <c r="H2381" s="7">
        <v>45093</v>
      </c>
      <c r="I2381" s="59">
        <v>103100</v>
      </c>
      <c r="J2381" s="59">
        <v>93706.5</v>
      </c>
      <c r="K2381" s="67" t="s">
        <v>14192</v>
      </c>
      <c r="L2381" s="5"/>
      <c r="M2381" s="5"/>
      <c r="N2381" s="59">
        <v>0</v>
      </c>
      <c r="O2381" s="59">
        <v>37574</v>
      </c>
      <c r="P2381" s="5" t="s">
        <v>13691</v>
      </c>
      <c r="Q2381" s="59">
        <v>103100</v>
      </c>
      <c r="R2381" s="59">
        <v>103100</v>
      </c>
      <c r="S2381" s="59">
        <v>0</v>
      </c>
      <c r="T2381" s="59">
        <v>65526</v>
      </c>
      <c r="U2381" s="59">
        <v>65526</v>
      </c>
      <c r="V2381" s="5">
        <v>1222326572</v>
      </c>
      <c r="W2381" s="59">
        <v>0</v>
      </c>
      <c r="X2381" s="5"/>
      <c r="Y2381" s="7"/>
      <c r="Z2381" s="7">
        <v>45199</v>
      </c>
    </row>
    <row r="2382" spans="1:26" x14ac:dyDescent="0.25">
      <c r="A2382" s="5">
        <v>800231235</v>
      </c>
      <c r="B2382" s="5" t="s">
        <v>4021</v>
      </c>
      <c r="C2382" s="5" t="s">
        <v>4022</v>
      </c>
      <c r="D2382" s="5">
        <v>3244537</v>
      </c>
      <c r="E2382" s="5" t="s">
        <v>6402</v>
      </c>
      <c r="F2382" s="5" t="s">
        <v>10363</v>
      </c>
      <c r="G2382" s="7">
        <v>45082.629166666666</v>
      </c>
      <c r="H2382" s="7">
        <v>45093</v>
      </c>
      <c r="I2382" s="59">
        <v>74100</v>
      </c>
      <c r="J2382" s="59">
        <v>6430.5</v>
      </c>
      <c r="K2382" s="67" t="s">
        <v>14192</v>
      </c>
      <c r="L2382" s="5"/>
      <c r="M2382" s="5"/>
      <c r="N2382" s="59">
        <v>0</v>
      </c>
      <c r="O2382" s="59">
        <v>0</v>
      </c>
      <c r="P2382" s="5" t="s">
        <v>13692</v>
      </c>
      <c r="Q2382" s="59">
        <v>74100</v>
      </c>
      <c r="R2382" s="59">
        <v>74100</v>
      </c>
      <c r="S2382" s="59">
        <v>2143</v>
      </c>
      <c r="T2382" s="59">
        <v>71957</v>
      </c>
      <c r="U2382" s="59">
        <v>0</v>
      </c>
      <c r="V2382" s="5"/>
      <c r="W2382" s="59">
        <v>65526</v>
      </c>
      <c r="X2382" s="5">
        <v>4800060481</v>
      </c>
      <c r="Y2382" s="7">
        <v>45125</v>
      </c>
      <c r="Z2382" s="7">
        <v>45199</v>
      </c>
    </row>
    <row r="2383" spans="1:26" x14ac:dyDescent="0.25">
      <c r="A2383" s="5">
        <v>800231235</v>
      </c>
      <c r="B2383" s="5" t="s">
        <v>4021</v>
      </c>
      <c r="C2383" s="5" t="s">
        <v>4022</v>
      </c>
      <c r="D2383" s="5">
        <v>3244569</v>
      </c>
      <c r="E2383" s="5" t="s">
        <v>6403</v>
      </c>
      <c r="F2383" s="5" t="s">
        <v>10364</v>
      </c>
      <c r="G2383" s="7">
        <v>45082.674305555556</v>
      </c>
      <c r="H2383" s="7">
        <v>45099</v>
      </c>
      <c r="I2383" s="59">
        <v>12330151</v>
      </c>
      <c r="J2383" s="59">
        <v>12330151</v>
      </c>
      <c r="K2383" s="67" t="s">
        <v>14131</v>
      </c>
      <c r="L2383" s="5"/>
      <c r="M2383" s="5"/>
      <c r="N2383" s="59">
        <v>12330151</v>
      </c>
      <c r="O2383" s="59">
        <v>0</v>
      </c>
      <c r="P2383" s="5" t="s">
        <v>13561</v>
      </c>
      <c r="Q2383" s="59">
        <v>12330151</v>
      </c>
      <c r="R2383" s="59">
        <v>12330151</v>
      </c>
      <c r="S2383" s="59">
        <v>0</v>
      </c>
      <c r="T2383" s="59">
        <v>0</v>
      </c>
      <c r="U2383" s="59">
        <v>0</v>
      </c>
      <c r="V2383" s="5"/>
      <c r="W2383" s="59">
        <v>0</v>
      </c>
      <c r="X2383" s="5"/>
      <c r="Y2383" s="7"/>
      <c r="Z2383" s="7">
        <v>45199</v>
      </c>
    </row>
    <row r="2384" spans="1:26" x14ac:dyDescent="0.25">
      <c r="A2384" s="5">
        <v>800231235</v>
      </c>
      <c r="B2384" s="5" t="s">
        <v>4021</v>
      </c>
      <c r="C2384" s="5" t="s">
        <v>4022</v>
      </c>
      <c r="D2384" s="5">
        <v>3244592</v>
      </c>
      <c r="E2384" s="5" t="s">
        <v>6404</v>
      </c>
      <c r="F2384" s="5" t="s">
        <v>10365</v>
      </c>
      <c r="G2384" s="7">
        <v>45082.702777777777</v>
      </c>
      <c r="H2384" s="7">
        <v>45128.410155636571</v>
      </c>
      <c r="I2384" s="59">
        <v>5391728</v>
      </c>
      <c r="J2384" s="59">
        <v>5391728</v>
      </c>
      <c r="K2384" s="67" t="s">
        <v>14131</v>
      </c>
      <c r="L2384" s="5"/>
      <c r="M2384" s="5"/>
      <c r="N2384" s="59">
        <v>5391728</v>
      </c>
      <c r="O2384" s="59">
        <v>0</v>
      </c>
      <c r="P2384" s="5" t="s">
        <v>13693</v>
      </c>
      <c r="Q2384" s="59">
        <v>0</v>
      </c>
      <c r="R2384" s="59">
        <v>0</v>
      </c>
      <c r="S2384" s="59">
        <v>0</v>
      </c>
      <c r="T2384" s="59">
        <v>0</v>
      </c>
      <c r="U2384" s="59">
        <v>0</v>
      </c>
      <c r="V2384" s="5"/>
      <c r="W2384" s="59">
        <v>0</v>
      </c>
      <c r="X2384" s="5"/>
      <c r="Y2384" s="7"/>
      <c r="Z2384" s="7">
        <v>45199</v>
      </c>
    </row>
    <row r="2385" spans="1:26" x14ac:dyDescent="0.25">
      <c r="A2385" s="5">
        <v>800231235</v>
      </c>
      <c r="B2385" s="5" t="s">
        <v>4021</v>
      </c>
      <c r="C2385" s="5" t="s">
        <v>4022</v>
      </c>
      <c r="D2385" s="5">
        <v>3244594</v>
      </c>
      <c r="E2385" s="5" t="s">
        <v>6405</v>
      </c>
      <c r="F2385" s="5" t="s">
        <v>10366</v>
      </c>
      <c r="G2385" s="7">
        <v>45082.706944444442</v>
      </c>
      <c r="H2385" s="7">
        <v>45093</v>
      </c>
      <c r="I2385" s="59">
        <v>50000</v>
      </c>
      <c r="J2385" s="59">
        <v>20130.75</v>
      </c>
      <c r="K2385" s="67" t="s">
        <v>14192</v>
      </c>
      <c r="L2385" s="5"/>
      <c r="M2385" s="5"/>
      <c r="N2385" s="59">
        <v>0</v>
      </c>
      <c r="O2385" s="59">
        <v>0</v>
      </c>
      <c r="P2385" s="5" t="s">
        <v>13694</v>
      </c>
      <c r="Q2385" s="59">
        <v>50000</v>
      </c>
      <c r="R2385" s="59">
        <v>50000</v>
      </c>
      <c r="S2385" s="59">
        <v>6710</v>
      </c>
      <c r="T2385" s="59">
        <v>43290</v>
      </c>
      <c r="U2385" s="59">
        <v>0</v>
      </c>
      <c r="V2385" s="5"/>
      <c r="W2385" s="59">
        <v>23159</v>
      </c>
      <c r="X2385" s="5">
        <v>4800060481</v>
      </c>
      <c r="Y2385" s="7">
        <v>45125</v>
      </c>
      <c r="Z2385" s="7">
        <v>45199</v>
      </c>
    </row>
    <row r="2386" spans="1:26" x14ac:dyDescent="0.25">
      <c r="A2386" s="5">
        <v>800231235</v>
      </c>
      <c r="B2386" s="5" t="s">
        <v>4021</v>
      </c>
      <c r="C2386" s="5" t="s">
        <v>4022</v>
      </c>
      <c r="D2386" s="5">
        <v>3244636</v>
      </c>
      <c r="E2386" s="5" t="s">
        <v>6406</v>
      </c>
      <c r="F2386" s="5" t="s">
        <v>10367</v>
      </c>
      <c r="G2386" s="7">
        <v>45083.293055555558</v>
      </c>
      <c r="H2386" s="7">
        <v>45139.647763622685</v>
      </c>
      <c r="I2386" s="59">
        <v>103100</v>
      </c>
      <c r="J2386" s="59">
        <v>103100</v>
      </c>
      <c r="K2386" s="67" t="s">
        <v>14205</v>
      </c>
      <c r="L2386" s="5"/>
      <c r="M2386" s="5"/>
      <c r="N2386" s="59">
        <v>0</v>
      </c>
      <c r="O2386" s="59">
        <v>37574</v>
      </c>
      <c r="P2386" s="5" t="s">
        <v>13695</v>
      </c>
      <c r="Q2386" s="59">
        <v>103100</v>
      </c>
      <c r="R2386" s="59">
        <v>103100</v>
      </c>
      <c r="S2386" s="59">
        <v>0</v>
      </c>
      <c r="T2386" s="59">
        <v>65526</v>
      </c>
      <c r="U2386" s="59">
        <v>0</v>
      </c>
      <c r="V2386" s="5"/>
      <c r="W2386" s="59">
        <v>65526</v>
      </c>
      <c r="X2386" s="5">
        <v>4800061536</v>
      </c>
      <c r="Y2386" s="7">
        <v>45224</v>
      </c>
      <c r="Z2386" s="7">
        <v>45199</v>
      </c>
    </row>
    <row r="2387" spans="1:26" x14ac:dyDescent="0.25">
      <c r="A2387" s="5">
        <v>800231235</v>
      </c>
      <c r="B2387" s="5" t="s">
        <v>4021</v>
      </c>
      <c r="C2387" s="5" t="s">
        <v>4022</v>
      </c>
      <c r="D2387" s="5">
        <v>3244662</v>
      </c>
      <c r="E2387" s="5" t="s">
        <v>6407</v>
      </c>
      <c r="F2387" s="5" t="s">
        <v>10368</v>
      </c>
      <c r="G2387" s="7">
        <v>45083.310416666667</v>
      </c>
      <c r="H2387" s="7">
        <v>45093</v>
      </c>
      <c r="I2387" s="59">
        <v>103800</v>
      </c>
      <c r="J2387" s="59">
        <v>28705.5</v>
      </c>
      <c r="K2387" s="67" t="s">
        <v>14192</v>
      </c>
      <c r="L2387" s="5"/>
      <c r="M2387" s="5"/>
      <c r="N2387" s="59">
        <v>0</v>
      </c>
      <c r="O2387" s="59">
        <v>0</v>
      </c>
      <c r="P2387" s="5" t="s">
        <v>13696</v>
      </c>
      <c r="Q2387" s="59">
        <v>103800</v>
      </c>
      <c r="R2387" s="59">
        <v>103800</v>
      </c>
      <c r="S2387" s="59">
        <v>9569</v>
      </c>
      <c r="T2387" s="59">
        <v>94231</v>
      </c>
      <c r="U2387" s="59">
        <v>0</v>
      </c>
      <c r="V2387" s="5"/>
      <c r="W2387" s="59">
        <v>65526</v>
      </c>
      <c r="X2387" s="5">
        <v>4800060481</v>
      </c>
      <c r="Y2387" s="7">
        <v>45125</v>
      </c>
      <c r="Z2387" s="7">
        <v>45199</v>
      </c>
    </row>
    <row r="2388" spans="1:26" x14ac:dyDescent="0.25">
      <c r="A2388" s="5">
        <v>800231235</v>
      </c>
      <c r="B2388" s="5" t="s">
        <v>4021</v>
      </c>
      <c r="C2388" s="5" t="s">
        <v>4022</v>
      </c>
      <c r="D2388" s="5">
        <v>3244669</v>
      </c>
      <c r="E2388" s="5" t="s">
        <v>6408</v>
      </c>
      <c r="F2388" s="5" t="s">
        <v>10369</v>
      </c>
      <c r="G2388" s="7">
        <v>45083.313888888886</v>
      </c>
      <c r="H2388" s="7">
        <v>45093</v>
      </c>
      <c r="I2388" s="59">
        <v>74100</v>
      </c>
      <c r="J2388" s="59">
        <v>6430.5</v>
      </c>
      <c r="K2388" s="67" t="s">
        <v>14192</v>
      </c>
      <c r="L2388" s="5"/>
      <c r="M2388" s="5"/>
      <c r="N2388" s="59">
        <v>0</v>
      </c>
      <c r="O2388" s="59">
        <v>0</v>
      </c>
      <c r="P2388" s="5" t="s">
        <v>13697</v>
      </c>
      <c r="Q2388" s="59">
        <v>74100</v>
      </c>
      <c r="R2388" s="59">
        <v>74100</v>
      </c>
      <c r="S2388" s="59">
        <v>2143</v>
      </c>
      <c r="T2388" s="59">
        <v>71957</v>
      </c>
      <c r="U2388" s="59">
        <v>0</v>
      </c>
      <c r="V2388" s="5"/>
      <c r="W2388" s="59">
        <v>65526</v>
      </c>
      <c r="X2388" s="5">
        <v>4800060481</v>
      </c>
      <c r="Y2388" s="7">
        <v>45125</v>
      </c>
      <c r="Z2388" s="7">
        <v>45199</v>
      </c>
    </row>
    <row r="2389" spans="1:26" x14ac:dyDescent="0.25">
      <c r="A2389" s="5">
        <v>800231235</v>
      </c>
      <c r="B2389" s="5" t="s">
        <v>4021</v>
      </c>
      <c r="C2389" s="5" t="s">
        <v>4022</v>
      </c>
      <c r="D2389" s="5">
        <v>3244677</v>
      </c>
      <c r="E2389" s="5" t="s">
        <v>6409</v>
      </c>
      <c r="F2389" s="5" t="s">
        <v>10370</v>
      </c>
      <c r="G2389" s="7">
        <v>45083.318749999999</v>
      </c>
      <c r="H2389" s="7">
        <v>45093</v>
      </c>
      <c r="I2389" s="59">
        <v>103800</v>
      </c>
      <c r="J2389" s="59">
        <v>28705.5</v>
      </c>
      <c r="K2389" s="67" t="s">
        <v>14192</v>
      </c>
      <c r="L2389" s="5"/>
      <c r="M2389" s="5"/>
      <c r="N2389" s="59">
        <v>0</v>
      </c>
      <c r="O2389" s="59">
        <v>0</v>
      </c>
      <c r="P2389" s="5" t="s">
        <v>13698</v>
      </c>
      <c r="Q2389" s="59">
        <v>103800</v>
      </c>
      <c r="R2389" s="59">
        <v>103800</v>
      </c>
      <c r="S2389" s="59">
        <v>9569</v>
      </c>
      <c r="T2389" s="59">
        <v>94231</v>
      </c>
      <c r="U2389" s="59">
        <v>0</v>
      </c>
      <c r="V2389" s="5"/>
      <c r="W2389" s="59">
        <v>65526</v>
      </c>
      <c r="X2389" s="5">
        <v>4800060481</v>
      </c>
      <c r="Y2389" s="7">
        <v>45125</v>
      </c>
      <c r="Z2389" s="7">
        <v>45199</v>
      </c>
    </row>
    <row r="2390" spans="1:26" x14ac:dyDescent="0.25">
      <c r="A2390" s="5">
        <v>800231235</v>
      </c>
      <c r="B2390" s="5" t="s">
        <v>4021</v>
      </c>
      <c r="C2390" s="5" t="s">
        <v>4022</v>
      </c>
      <c r="D2390" s="5">
        <v>3244687</v>
      </c>
      <c r="E2390" s="5" t="s">
        <v>6410</v>
      </c>
      <c r="F2390" s="5" t="s">
        <v>10371</v>
      </c>
      <c r="G2390" s="7">
        <v>45083.32916666667</v>
      </c>
      <c r="H2390" s="7">
        <v>45099</v>
      </c>
      <c r="I2390" s="59">
        <v>19553733</v>
      </c>
      <c r="J2390" s="59">
        <v>19553733</v>
      </c>
      <c r="K2390" s="67" t="s">
        <v>14131</v>
      </c>
      <c r="L2390" s="5"/>
      <c r="M2390" s="5"/>
      <c r="N2390" s="59">
        <v>19553733</v>
      </c>
      <c r="O2390" s="59">
        <v>0</v>
      </c>
      <c r="P2390" s="5" t="s">
        <v>13561</v>
      </c>
      <c r="Q2390" s="59">
        <v>19553733</v>
      </c>
      <c r="R2390" s="59">
        <v>19553733</v>
      </c>
      <c r="S2390" s="59">
        <v>0</v>
      </c>
      <c r="T2390" s="59">
        <v>0</v>
      </c>
      <c r="U2390" s="59">
        <v>0</v>
      </c>
      <c r="V2390" s="5"/>
      <c r="W2390" s="59">
        <v>0</v>
      </c>
      <c r="X2390" s="5"/>
      <c r="Y2390" s="7"/>
      <c r="Z2390" s="7">
        <v>45199</v>
      </c>
    </row>
    <row r="2391" spans="1:26" x14ac:dyDescent="0.25">
      <c r="A2391" s="5">
        <v>800231235</v>
      </c>
      <c r="B2391" s="5" t="s">
        <v>4021</v>
      </c>
      <c r="C2391" s="5" t="s">
        <v>4022</v>
      </c>
      <c r="D2391" s="5">
        <v>3244697</v>
      </c>
      <c r="E2391" s="5" t="s">
        <v>6411</v>
      </c>
      <c r="F2391" s="5" t="s">
        <v>10372</v>
      </c>
      <c r="G2391" s="7">
        <v>45083.34097222222</v>
      </c>
      <c r="H2391" s="7">
        <v>45093</v>
      </c>
      <c r="I2391" s="59">
        <v>74100</v>
      </c>
      <c r="J2391" s="59">
        <v>6430.5</v>
      </c>
      <c r="K2391" s="67" t="s">
        <v>14192</v>
      </c>
      <c r="L2391" s="5"/>
      <c r="M2391" s="5"/>
      <c r="N2391" s="59">
        <v>0</v>
      </c>
      <c r="O2391" s="59">
        <v>8574</v>
      </c>
      <c r="P2391" s="5" t="s">
        <v>13699</v>
      </c>
      <c r="Q2391" s="59">
        <v>74100</v>
      </c>
      <c r="R2391" s="59">
        <v>74100</v>
      </c>
      <c r="S2391" s="59">
        <v>0</v>
      </c>
      <c r="T2391" s="59">
        <v>65526</v>
      </c>
      <c r="U2391" s="59">
        <v>0</v>
      </c>
      <c r="V2391" s="5"/>
      <c r="W2391" s="59">
        <v>65526</v>
      </c>
      <c r="X2391" s="5">
        <v>4800060821</v>
      </c>
      <c r="Y2391" s="7">
        <v>45155</v>
      </c>
      <c r="Z2391" s="7">
        <v>45199</v>
      </c>
    </row>
    <row r="2392" spans="1:26" x14ac:dyDescent="0.25">
      <c r="A2392" s="5">
        <v>800231235</v>
      </c>
      <c r="B2392" s="5" t="s">
        <v>4021</v>
      </c>
      <c r="C2392" s="5" t="s">
        <v>4022</v>
      </c>
      <c r="D2392" s="5">
        <v>3244708</v>
      </c>
      <c r="E2392" s="5" t="s">
        <v>6412</v>
      </c>
      <c r="F2392" s="5" t="s">
        <v>10373</v>
      </c>
      <c r="G2392" s="7">
        <v>45083.348611111112</v>
      </c>
      <c r="H2392" s="7">
        <v>45093</v>
      </c>
      <c r="I2392" s="59">
        <v>14772278</v>
      </c>
      <c r="J2392" s="59">
        <v>14772278</v>
      </c>
      <c r="K2392" s="67" t="s">
        <v>14131</v>
      </c>
      <c r="L2392" s="5"/>
      <c r="M2392" s="5"/>
      <c r="N2392" s="59">
        <v>14772278</v>
      </c>
      <c r="O2392" s="59">
        <v>0</v>
      </c>
      <c r="P2392" s="5" t="s">
        <v>13561</v>
      </c>
      <c r="Q2392" s="59">
        <v>14772278</v>
      </c>
      <c r="R2392" s="59">
        <v>14772278</v>
      </c>
      <c r="S2392" s="59">
        <v>0</v>
      </c>
      <c r="T2392" s="59">
        <v>0</v>
      </c>
      <c r="U2392" s="59">
        <v>0</v>
      </c>
      <c r="V2392" s="5"/>
      <c r="W2392" s="59">
        <v>0</v>
      </c>
      <c r="X2392" s="5"/>
      <c r="Y2392" s="7"/>
      <c r="Z2392" s="7">
        <v>45199</v>
      </c>
    </row>
    <row r="2393" spans="1:26" x14ac:dyDescent="0.25">
      <c r="A2393" s="5">
        <v>800231235</v>
      </c>
      <c r="B2393" s="5" t="s">
        <v>4021</v>
      </c>
      <c r="C2393" s="5" t="s">
        <v>4022</v>
      </c>
      <c r="D2393" s="5">
        <v>3244717</v>
      </c>
      <c r="E2393" s="5" t="s">
        <v>6413</v>
      </c>
      <c r="F2393" s="5" t="s">
        <v>10374</v>
      </c>
      <c r="G2393" s="7">
        <v>45083.357638888891</v>
      </c>
      <c r="H2393" s="7">
        <v>45093</v>
      </c>
      <c r="I2393" s="59">
        <v>103100</v>
      </c>
      <c r="J2393" s="59">
        <v>28180.5</v>
      </c>
      <c r="K2393" s="67" t="s">
        <v>14192</v>
      </c>
      <c r="L2393" s="5"/>
      <c r="M2393" s="5"/>
      <c r="N2393" s="59">
        <v>0</v>
      </c>
      <c r="O2393" s="59">
        <v>0</v>
      </c>
      <c r="P2393" s="5" t="s">
        <v>13700</v>
      </c>
      <c r="Q2393" s="59">
        <v>103100</v>
      </c>
      <c r="R2393" s="59">
        <v>103100</v>
      </c>
      <c r="S2393" s="59">
        <v>9394</v>
      </c>
      <c r="T2393" s="59">
        <v>93706</v>
      </c>
      <c r="U2393" s="59">
        <v>0</v>
      </c>
      <c r="V2393" s="5"/>
      <c r="W2393" s="59">
        <v>65526</v>
      </c>
      <c r="X2393" s="5">
        <v>4800060481</v>
      </c>
      <c r="Y2393" s="7">
        <v>45125</v>
      </c>
      <c r="Z2393" s="7">
        <v>45199</v>
      </c>
    </row>
    <row r="2394" spans="1:26" x14ac:dyDescent="0.25">
      <c r="A2394" s="5">
        <v>800231235</v>
      </c>
      <c r="B2394" s="5" t="s">
        <v>4021</v>
      </c>
      <c r="C2394" s="5" t="s">
        <v>4022</v>
      </c>
      <c r="D2394" s="5">
        <v>3244721</v>
      </c>
      <c r="E2394" s="5" t="s">
        <v>6414</v>
      </c>
      <c r="F2394" s="5" t="s">
        <v>10375</v>
      </c>
      <c r="G2394" s="7">
        <v>45083.361111111109</v>
      </c>
      <c r="H2394" s="7">
        <v>45093</v>
      </c>
      <c r="I2394" s="59">
        <v>99700</v>
      </c>
      <c r="J2394" s="59">
        <v>91156.5</v>
      </c>
      <c r="K2394" s="67" t="s">
        <v>14192</v>
      </c>
      <c r="L2394" s="5"/>
      <c r="M2394" s="5"/>
      <c r="N2394" s="59">
        <v>0</v>
      </c>
      <c r="O2394" s="59">
        <v>34174</v>
      </c>
      <c r="P2394" s="5" t="s">
        <v>13701</v>
      </c>
      <c r="Q2394" s="59">
        <v>99700</v>
      </c>
      <c r="R2394" s="59">
        <v>99700</v>
      </c>
      <c r="S2394" s="59">
        <v>0</v>
      </c>
      <c r="T2394" s="59">
        <v>65526</v>
      </c>
      <c r="U2394" s="59">
        <v>65526</v>
      </c>
      <c r="V2394" s="5">
        <v>1222326575</v>
      </c>
      <c r="W2394" s="59">
        <v>0</v>
      </c>
      <c r="X2394" s="5"/>
      <c r="Y2394" s="7"/>
      <c r="Z2394" s="7">
        <v>45199</v>
      </c>
    </row>
    <row r="2395" spans="1:26" x14ac:dyDescent="0.25">
      <c r="A2395" s="5">
        <v>800231235</v>
      </c>
      <c r="B2395" s="5" t="s">
        <v>4021</v>
      </c>
      <c r="C2395" s="5" t="s">
        <v>4022</v>
      </c>
      <c r="D2395" s="5">
        <v>3244722</v>
      </c>
      <c r="E2395" s="5" t="s">
        <v>6415</v>
      </c>
      <c r="F2395" s="5" t="s">
        <v>10376</v>
      </c>
      <c r="G2395" s="7">
        <v>45083.361111111109</v>
      </c>
      <c r="H2395" s="7">
        <v>45128.410156134261</v>
      </c>
      <c r="I2395" s="59">
        <v>6215162</v>
      </c>
      <c r="J2395" s="59">
        <v>5345039.32</v>
      </c>
      <c r="K2395" s="5" t="s">
        <v>14192</v>
      </c>
      <c r="L2395" s="5"/>
      <c r="M2395" s="5"/>
      <c r="N2395" s="59">
        <v>0</v>
      </c>
      <c r="O2395" s="59">
        <v>0</v>
      </c>
      <c r="P2395" s="5" t="s">
        <v>13672</v>
      </c>
      <c r="Q2395" s="59">
        <v>0</v>
      </c>
      <c r="R2395" s="59">
        <v>0</v>
      </c>
      <c r="S2395" s="59">
        <v>0</v>
      </c>
      <c r="T2395" s="59">
        <v>0</v>
      </c>
      <c r="U2395" s="59">
        <v>0</v>
      </c>
      <c r="V2395" s="5"/>
      <c r="W2395" s="59">
        <v>0</v>
      </c>
      <c r="X2395" s="5"/>
      <c r="Y2395" s="7"/>
      <c r="Z2395" s="7">
        <v>45199</v>
      </c>
    </row>
    <row r="2396" spans="1:26" x14ac:dyDescent="0.25">
      <c r="A2396" s="5">
        <v>800231235</v>
      </c>
      <c r="B2396" s="5" t="s">
        <v>4021</v>
      </c>
      <c r="C2396" s="5" t="s">
        <v>4022</v>
      </c>
      <c r="D2396" s="5">
        <v>3244730</v>
      </c>
      <c r="E2396" s="5" t="s">
        <v>6416</v>
      </c>
      <c r="F2396" s="5" t="s">
        <v>10377</v>
      </c>
      <c r="G2396" s="7">
        <v>45083.370833333334</v>
      </c>
      <c r="H2396" s="7">
        <v>45140.621928206019</v>
      </c>
      <c r="I2396" s="59">
        <v>133900</v>
      </c>
      <c r="J2396" s="59">
        <v>133900</v>
      </c>
      <c r="K2396" s="67" t="s">
        <v>14205</v>
      </c>
      <c r="L2396" s="5"/>
      <c r="M2396" s="5"/>
      <c r="N2396" s="59">
        <v>0</v>
      </c>
      <c r="O2396" s="59">
        <v>15535</v>
      </c>
      <c r="P2396" s="5" t="s">
        <v>13448</v>
      </c>
      <c r="Q2396" s="59">
        <v>133900</v>
      </c>
      <c r="R2396" s="59">
        <v>133900</v>
      </c>
      <c r="S2396" s="59">
        <v>0</v>
      </c>
      <c r="T2396" s="59">
        <v>118365</v>
      </c>
      <c r="U2396" s="59">
        <v>0</v>
      </c>
      <c r="V2396" s="5"/>
      <c r="W2396" s="59">
        <v>118365</v>
      </c>
      <c r="X2396" s="5">
        <v>4800061536</v>
      </c>
      <c r="Y2396" s="7">
        <v>45224</v>
      </c>
      <c r="Z2396" s="7">
        <v>45199</v>
      </c>
    </row>
    <row r="2397" spans="1:26" x14ac:dyDescent="0.25">
      <c r="A2397" s="5">
        <v>800231235</v>
      </c>
      <c r="B2397" s="5" t="s">
        <v>4021</v>
      </c>
      <c r="C2397" s="5" t="s">
        <v>4022</v>
      </c>
      <c r="D2397" s="5">
        <v>3244754</v>
      </c>
      <c r="E2397" s="5" t="s">
        <v>6417</v>
      </c>
      <c r="F2397" s="5" t="s">
        <v>10378</v>
      </c>
      <c r="G2397" s="7">
        <v>45083.404166666667</v>
      </c>
      <c r="H2397" s="7">
        <v>45093</v>
      </c>
      <c r="I2397" s="59">
        <v>74100</v>
      </c>
      <c r="J2397" s="59">
        <v>6430.5</v>
      </c>
      <c r="K2397" s="67" t="s">
        <v>14192</v>
      </c>
      <c r="L2397" s="5"/>
      <c r="M2397" s="5"/>
      <c r="N2397" s="59">
        <v>0</v>
      </c>
      <c r="O2397" s="59">
        <v>0</v>
      </c>
      <c r="P2397" s="5" t="s">
        <v>13702</v>
      </c>
      <c r="Q2397" s="59">
        <v>74100</v>
      </c>
      <c r="R2397" s="59">
        <v>74100</v>
      </c>
      <c r="S2397" s="59">
        <v>2143</v>
      </c>
      <c r="T2397" s="59">
        <v>71957</v>
      </c>
      <c r="U2397" s="59">
        <v>0</v>
      </c>
      <c r="V2397" s="5"/>
      <c r="W2397" s="59">
        <v>65526</v>
      </c>
      <c r="X2397" s="5">
        <v>4800060481</v>
      </c>
      <c r="Y2397" s="7">
        <v>45125</v>
      </c>
      <c r="Z2397" s="7">
        <v>45199</v>
      </c>
    </row>
    <row r="2398" spans="1:26" x14ac:dyDescent="0.25">
      <c r="A2398" s="5">
        <v>800231235</v>
      </c>
      <c r="B2398" s="5" t="s">
        <v>4021</v>
      </c>
      <c r="C2398" s="5" t="s">
        <v>4022</v>
      </c>
      <c r="D2398" s="5">
        <v>3244755</v>
      </c>
      <c r="E2398" s="5" t="s">
        <v>6418</v>
      </c>
      <c r="F2398" s="5" t="s">
        <v>10379</v>
      </c>
      <c r="G2398" s="7">
        <v>45083.405555555553</v>
      </c>
      <c r="H2398" s="7">
        <v>45093</v>
      </c>
      <c r="I2398" s="59">
        <v>5667070</v>
      </c>
      <c r="J2398" s="59">
        <v>5667070</v>
      </c>
      <c r="K2398" s="67" t="s">
        <v>14131</v>
      </c>
      <c r="L2398" s="5"/>
      <c r="M2398" s="5"/>
      <c r="N2398" s="59">
        <v>5667070</v>
      </c>
      <c r="O2398" s="59">
        <v>0</v>
      </c>
      <c r="P2398" s="5" t="s">
        <v>13561</v>
      </c>
      <c r="Q2398" s="59">
        <v>5667070</v>
      </c>
      <c r="R2398" s="59">
        <v>5667070</v>
      </c>
      <c r="S2398" s="59">
        <v>0</v>
      </c>
      <c r="T2398" s="59">
        <v>0</v>
      </c>
      <c r="U2398" s="59">
        <v>0</v>
      </c>
      <c r="V2398" s="5"/>
      <c r="W2398" s="59">
        <v>0</v>
      </c>
      <c r="X2398" s="5"/>
      <c r="Y2398" s="7"/>
      <c r="Z2398" s="7">
        <v>45199</v>
      </c>
    </row>
    <row r="2399" spans="1:26" x14ac:dyDescent="0.25">
      <c r="A2399" s="5">
        <v>800231235</v>
      </c>
      <c r="B2399" s="5" t="s">
        <v>4021</v>
      </c>
      <c r="C2399" s="5" t="s">
        <v>4022</v>
      </c>
      <c r="D2399" s="5">
        <v>3244758</v>
      </c>
      <c r="E2399" s="5" t="s">
        <v>6419</v>
      </c>
      <c r="F2399" s="5" t="s">
        <v>10380</v>
      </c>
      <c r="G2399" s="7">
        <v>45083.409722222219</v>
      </c>
      <c r="H2399" s="7">
        <v>45093</v>
      </c>
      <c r="I2399" s="59">
        <v>137800</v>
      </c>
      <c r="J2399" s="59">
        <v>33074.25</v>
      </c>
      <c r="K2399" s="67" t="s">
        <v>14192</v>
      </c>
      <c r="L2399" s="5"/>
      <c r="M2399" s="5"/>
      <c r="N2399" s="59">
        <v>0</v>
      </c>
      <c r="O2399" s="59">
        <v>0</v>
      </c>
      <c r="P2399" s="5" t="s">
        <v>13703</v>
      </c>
      <c r="Q2399" s="59">
        <v>137800</v>
      </c>
      <c r="R2399" s="59">
        <v>137800</v>
      </c>
      <c r="S2399" s="59">
        <v>11025</v>
      </c>
      <c r="T2399" s="59">
        <v>126775</v>
      </c>
      <c r="U2399" s="59">
        <v>0</v>
      </c>
      <c r="V2399" s="5"/>
      <c r="W2399" s="59">
        <v>93701</v>
      </c>
      <c r="X2399" s="5">
        <v>4800060481</v>
      </c>
      <c r="Y2399" s="7">
        <v>45125</v>
      </c>
      <c r="Z2399" s="7">
        <v>45199</v>
      </c>
    </row>
    <row r="2400" spans="1:26" x14ac:dyDescent="0.25">
      <c r="A2400" s="5">
        <v>800231235</v>
      </c>
      <c r="B2400" s="5" t="s">
        <v>4021</v>
      </c>
      <c r="C2400" s="5" t="s">
        <v>4022</v>
      </c>
      <c r="D2400" s="5">
        <v>3244760</v>
      </c>
      <c r="E2400" s="5" t="s">
        <v>6420</v>
      </c>
      <c r="F2400" s="5" t="s">
        <v>10381</v>
      </c>
      <c r="G2400" s="7">
        <v>45083.411805555559</v>
      </c>
      <c r="H2400" s="7">
        <v>45093</v>
      </c>
      <c r="I2400" s="59">
        <v>137800</v>
      </c>
      <c r="J2400" s="59">
        <v>33074.25</v>
      </c>
      <c r="K2400" s="67" t="s">
        <v>14192</v>
      </c>
      <c r="L2400" s="5"/>
      <c r="M2400" s="5"/>
      <c r="N2400" s="59">
        <v>0</v>
      </c>
      <c r="O2400" s="59">
        <v>0</v>
      </c>
      <c r="P2400" s="5" t="s">
        <v>13704</v>
      </c>
      <c r="Q2400" s="59">
        <v>137800</v>
      </c>
      <c r="R2400" s="59">
        <v>137800</v>
      </c>
      <c r="S2400" s="59">
        <v>11025</v>
      </c>
      <c r="T2400" s="59">
        <v>126775</v>
      </c>
      <c r="U2400" s="59">
        <v>0</v>
      </c>
      <c r="V2400" s="5"/>
      <c r="W2400" s="59">
        <v>93701</v>
      </c>
      <c r="X2400" s="5">
        <v>4800060481</v>
      </c>
      <c r="Y2400" s="7">
        <v>45125</v>
      </c>
      <c r="Z2400" s="7">
        <v>45199</v>
      </c>
    </row>
    <row r="2401" spans="1:26" x14ac:dyDescent="0.25">
      <c r="A2401" s="5">
        <v>800231235</v>
      </c>
      <c r="B2401" s="5" t="s">
        <v>4021</v>
      </c>
      <c r="C2401" s="5" t="s">
        <v>4022</v>
      </c>
      <c r="D2401" s="5">
        <v>3244775</v>
      </c>
      <c r="E2401" s="5" t="s">
        <v>6421</v>
      </c>
      <c r="F2401" s="5" t="s">
        <v>10382</v>
      </c>
      <c r="G2401" s="7">
        <v>45083.426388888889</v>
      </c>
      <c r="H2401" s="7">
        <v>45128.410156678241</v>
      </c>
      <c r="I2401" s="59">
        <v>6551624</v>
      </c>
      <c r="J2401" s="59">
        <v>6551624</v>
      </c>
      <c r="K2401" s="67" t="s">
        <v>14131</v>
      </c>
      <c r="L2401" s="5"/>
      <c r="M2401" s="5"/>
      <c r="N2401" s="59">
        <v>6551624</v>
      </c>
      <c r="O2401" s="59">
        <v>0</v>
      </c>
      <c r="P2401" s="5" t="s">
        <v>13705</v>
      </c>
      <c r="Q2401" s="59">
        <v>0</v>
      </c>
      <c r="R2401" s="59">
        <v>0</v>
      </c>
      <c r="S2401" s="59">
        <v>0</v>
      </c>
      <c r="T2401" s="59">
        <v>0</v>
      </c>
      <c r="U2401" s="59">
        <v>0</v>
      </c>
      <c r="V2401" s="5"/>
      <c r="W2401" s="59">
        <v>0</v>
      </c>
      <c r="X2401" s="5"/>
      <c r="Y2401" s="7"/>
      <c r="Z2401" s="7">
        <v>45199</v>
      </c>
    </row>
    <row r="2402" spans="1:26" x14ac:dyDescent="0.25">
      <c r="A2402" s="5">
        <v>800231235</v>
      </c>
      <c r="B2402" s="5" t="s">
        <v>4021</v>
      </c>
      <c r="C2402" s="5" t="s">
        <v>4022</v>
      </c>
      <c r="D2402" s="5">
        <v>3244791</v>
      </c>
      <c r="E2402" s="5" t="s">
        <v>6422</v>
      </c>
      <c r="F2402" s="5" t="s">
        <v>10383</v>
      </c>
      <c r="G2402" s="7">
        <v>45083.445138888892</v>
      </c>
      <c r="H2402" s="7">
        <v>45093</v>
      </c>
      <c r="I2402" s="59">
        <v>103800</v>
      </c>
      <c r="J2402" s="59">
        <v>28705.5</v>
      </c>
      <c r="K2402" s="67" t="s">
        <v>14192</v>
      </c>
      <c r="L2402" s="5"/>
      <c r="M2402" s="5"/>
      <c r="N2402" s="59">
        <v>0</v>
      </c>
      <c r="O2402" s="59">
        <v>0</v>
      </c>
      <c r="P2402" s="5" t="s">
        <v>13706</v>
      </c>
      <c r="Q2402" s="59">
        <v>103800</v>
      </c>
      <c r="R2402" s="59">
        <v>103800</v>
      </c>
      <c r="S2402" s="59">
        <v>9569</v>
      </c>
      <c r="T2402" s="59">
        <v>94231</v>
      </c>
      <c r="U2402" s="59">
        <v>0</v>
      </c>
      <c r="V2402" s="5"/>
      <c r="W2402" s="59">
        <v>65526</v>
      </c>
      <c r="X2402" s="5">
        <v>4800060481</v>
      </c>
      <c r="Y2402" s="7">
        <v>45125</v>
      </c>
      <c r="Z2402" s="7">
        <v>45199</v>
      </c>
    </row>
    <row r="2403" spans="1:26" x14ac:dyDescent="0.25">
      <c r="A2403" s="5">
        <v>800231235</v>
      </c>
      <c r="B2403" s="5" t="s">
        <v>4021</v>
      </c>
      <c r="C2403" s="5" t="s">
        <v>4022</v>
      </c>
      <c r="D2403" s="5">
        <v>3244796</v>
      </c>
      <c r="E2403" s="5" t="s">
        <v>6423</v>
      </c>
      <c r="F2403" s="5" t="s">
        <v>10384</v>
      </c>
      <c r="G2403" s="7">
        <v>45083.45</v>
      </c>
      <c r="H2403" s="7">
        <v>45139.647763622685</v>
      </c>
      <c r="I2403" s="59">
        <v>126500</v>
      </c>
      <c r="J2403" s="59">
        <v>126500</v>
      </c>
      <c r="K2403" s="67" t="s">
        <v>14205</v>
      </c>
      <c r="L2403" s="5"/>
      <c r="M2403" s="5"/>
      <c r="N2403" s="59">
        <v>0</v>
      </c>
      <c r="O2403" s="59">
        <v>14638</v>
      </c>
      <c r="P2403" s="5" t="s">
        <v>13683</v>
      </c>
      <c r="Q2403" s="59">
        <v>126500</v>
      </c>
      <c r="R2403" s="59">
        <v>126500</v>
      </c>
      <c r="S2403" s="59">
        <v>0</v>
      </c>
      <c r="T2403" s="59">
        <v>111862</v>
      </c>
      <c r="U2403" s="59">
        <v>0</v>
      </c>
      <c r="V2403" s="5"/>
      <c r="W2403" s="59">
        <v>111862</v>
      </c>
      <c r="X2403" s="5">
        <v>4800061536</v>
      </c>
      <c r="Y2403" s="7">
        <v>45224</v>
      </c>
      <c r="Z2403" s="7">
        <v>45199</v>
      </c>
    </row>
    <row r="2404" spans="1:26" x14ac:dyDescent="0.25">
      <c r="A2404" s="5">
        <v>800231235</v>
      </c>
      <c r="B2404" s="5" t="s">
        <v>4021</v>
      </c>
      <c r="C2404" s="5" t="s">
        <v>4022</v>
      </c>
      <c r="D2404" s="5">
        <v>3244828</v>
      </c>
      <c r="E2404" s="5" t="s">
        <v>6424</v>
      </c>
      <c r="F2404" s="5" t="s">
        <v>10385</v>
      </c>
      <c r="G2404" s="7">
        <v>45083.487500000003</v>
      </c>
      <c r="H2404" s="7">
        <v>45093</v>
      </c>
      <c r="I2404" s="59">
        <v>74100</v>
      </c>
      <c r="J2404" s="59">
        <v>6430.5</v>
      </c>
      <c r="K2404" s="67" t="s">
        <v>14192</v>
      </c>
      <c r="L2404" s="5"/>
      <c r="M2404" s="5"/>
      <c r="N2404" s="59">
        <v>0</v>
      </c>
      <c r="O2404" s="59">
        <v>0</v>
      </c>
      <c r="P2404" s="5" t="s">
        <v>13707</v>
      </c>
      <c r="Q2404" s="59">
        <v>74100</v>
      </c>
      <c r="R2404" s="59">
        <v>74100</v>
      </c>
      <c r="S2404" s="59">
        <v>2143</v>
      </c>
      <c r="T2404" s="59">
        <v>71957</v>
      </c>
      <c r="U2404" s="59">
        <v>0</v>
      </c>
      <c r="V2404" s="5"/>
      <c r="W2404" s="59">
        <v>65526</v>
      </c>
      <c r="X2404" s="5">
        <v>4800060481</v>
      </c>
      <c r="Y2404" s="7">
        <v>45125</v>
      </c>
      <c r="Z2404" s="7">
        <v>45199</v>
      </c>
    </row>
    <row r="2405" spans="1:26" x14ac:dyDescent="0.25">
      <c r="A2405" s="5">
        <v>800231235</v>
      </c>
      <c r="B2405" s="5" t="s">
        <v>4021</v>
      </c>
      <c r="C2405" s="5" t="s">
        <v>4022</v>
      </c>
      <c r="D2405" s="5">
        <v>3244832</v>
      </c>
      <c r="E2405" s="5" t="s">
        <v>6425</v>
      </c>
      <c r="F2405" s="5" t="s">
        <v>10386</v>
      </c>
      <c r="G2405" s="7">
        <v>45083.495138888888</v>
      </c>
      <c r="H2405" s="7">
        <v>45128.41015729167</v>
      </c>
      <c r="I2405" s="59">
        <v>9664395</v>
      </c>
      <c r="J2405" s="59">
        <v>8311379.7000000002</v>
      </c>
      <c r="K2405" s="67" t="s">
        <v>14122</v>
      </c>
      <c r="L2405" s="5"/>
      <c r="M2405" s="5"/>
      <c r="N2405" s="59">
        <v>0</v>
      </c>
      <c r="O2405" s="59">
        <v>11509</v>
      </c>
      <c r="P2405" s="5" t="s">
        <v>13708</v>
      </c>
      <c r="Q2405" s="59">
        <v>9664395</v>
      </c>
      <c r="R2405" s="59">
        <v>9664395</v>
      </c>
      <c r="S2405" s="59">
        <v>0</v>
      </c>
      <c r="T2405" s="59">
        <v>9652886</v>
      </c>
      <c r="U2405" s="59">
        <v>0</v>
      </c>
      <c r="V2405" s="5"/>
      <c r="W2405" s="59">
        <v>9652886</v>
      </c>
      <c r="X2405" s="5">
        <v>4800061536</v>
      </c>
      <c r="Y2405" s="7">
        <v>45224</v>
      </c>
      <c r="Z2405" s="7">
        <v>45199</v>
      </c>
    </row>
    <row r="2406" spans="1:26" x14ac:dyDescent="0.25">
      <c r="A2406" s="5">
        <v>800231235</v>
      </c>
      <c r="B2406" s="5" t="s">
        <v>4021</v>
      </c>
      <c r="C2406" s="5" t="s">
        <v>4022</v>
      </c>
      <c r="D2406" s="5">
        <v>3244847</v>
      </c>
      <c r="E2406" s="5" t="s">
        <v>6426</v>
      </c>
      <c r="F2406" s="5" t="s">
        <v>10387</v>
      </c>
      <c r="G2406" s="7">
        <v>45083.543055555558</v>
      </c>
      <c r="H2406" s="7">
        <v>45093</v>
      </c>
      <c r="I2406" s="59">
        <v>137800</v>
      </c>
      <c r="J2406" s="59">
        <v>33074.25</v>
      </c>
      <c r="K2406" s="67" t="s">
        <v>14192</v>
      </c>
      <c r="L2406" s="5"/>
      <c r="M2406" s="5"/>
      <c r="N2406" s="59">
        <v>0</v>
      </c>
      <c r="O2406" s="59">
        <v>0</v>
      </c>
      <c r="P2406" s="5" t="s">
        <v>13709</v>
      </c>
      <c r="Q2406" s="59">
        <v>137800</v>
      </c>
      <c r="R2406" s="59">
        <v>137800</v>
      </c>
      <c r="S2406" s="59">
        <v>11025</v>
      </c>
      <c r="T2406" s="59">
        <v>126775</v>
      </c>
      <c r="U2406" s="59">
        <v>0</v>
      </c>
      <c r="V2406" s="5"/>
      <c r="W2406" s="59">
        <v>93701</v>
      </c>
      <c r="X2406" s="5">
        <v>4800060481</v>
      </c>
      <c r="Y2406" s="7">
        <v>45125</v>
      </c>
      <c r="Z2406" s="7">
        <v>45199</v>
      </c>
    </row>
    <row r="2407" spans="1:26" x14ac:dyDescent="0.25">
      <c r="A2407" s="5">
        <v>800231235</v>
      </c>
      <c r="B2407" s="5" t="s">
        <v>4021</v>
      </c>
      <c r="C2407" s="5" t="s">
        <v>4022</v>
      </c>
      <c r="D2407" s="5">
        <v>3244857</v>
      </c>
      <c r="E2407" s="5" t="s">
        <v>6427</v>
      </c>
      <c r="F2407" s="5" t="s">
        <v>10388</v>
      </c>
      <c r="G2407" s="7">
        <v>45083.5625</v>
      </c>
      <c r="H2407" s="7">
        <v>45184.321018668983</v>
      </c>
      <c r="I2407" s="59">
        <v>59700</v>
      </c>
      <c r="J2407" s="59">
        <v>59700</v>
      </c>
      <c r="K2407" s="67" t="s">
        <v>14124</v>
      </c>
      <c r="L2407" s="5"/>
      <c r="M2407" s="5"/>
      <c r="N2407" s="59">
        <v>0</v>
      </c>
      <c r="O2407" s="59">
        <v>0</v>
      </c>
      <c r="P2407" s="5"/>
      <c r="Q2407" s="59">
        <v>59700</v>
      </c>
      <c r="R2407" s="59">
        <v>59700</v>
      </c>
      <c r="S2407" s="59">
        <v>0</v>
      </c>
      <c r="T2407" s="59">
        <v>59700</v>
      </c>
      <c r="U2407" s="59">
        <v>59700</v>
      </c>
      <c r="V2407" s="5">
        <v>1222314127</v>
      </c>
      <c r="W2407" s="59">
        <v>0</v>
      </c>
      <c r="X2407" s="5"/>
      <c r="Y2407" s="7"/>
      <c r="Z2407" s="7">
        <v>45199</v>
      </c>
    </row>
    <row r="2408" spans="1:26" x14ac:dyDescent="0.25">
      <c r="A2408" s="5">
        <v>800231235</v>
      </c>
      <c r="B2408" s="5" t="s">
        <v>4021</v>
      </c>
      <c r="C2408" s="5" t="s">
        <v>4022</v>
      </c>
      <c r="D2408" s="5">
        <v>3244864</v>
      </c>
      <c r="E2408" s="5" t="s">
        <v>6428</v>
      </c>
      <c r="F2408" s="5" t="s">
        <v>10389</v>
      </c>
      <c r="G2408" s="7">
        <v>45083.578472222223</v>
      </c>
      <c r="H2408" s="7">
        <v>45093</v>
      </c>
      <c r="I2408" s="59">
        <v>137800</v>
      </c>
      <c r="J2408" s="59">
        <v>126775.25</v>
      </c>
      <c r="K2408" s="67" t="s">
        <v>14192</v>
      </c>
      <c r="L2408" s="5"/>
      <c r="M2408" s="5"/>
      <c r="N2408" s="59">
        <v>0</v>
      </c>
      <c r="O2408" s="59">
        <v>44099</v>
      </c>
      <c r="P2408" s="5" t="s">
        <v>13710</v>
      </c>
      <c r="Q2408" s="59">
        <v>137800</v>
      </c>
      <c r="R2408" s="59">
        <v>137800</v>
      </c>
      <c r="S2408" s="59">
        <v>0</v>
      </c>
      <c r="T2408" s="59">
        <v>93701</v>
      </c>
      <c r="U2408" s="59">
        <v>93701</v>
      </c>
      <c r="V2408" s="5">
        <v>1222326576</v>
      </c>
      <c r="W2408" s="59">
        <v>0</v>
      </c>
      <c r="X2408" s="5"/>
      <c r="Y2408" s="7"/>
      <c r="Z2408" s="7">
        <v>45199</v>
      </c>
    </row>
    <row r="2409" spans="1:26" x14ac:dyDescent="0.25">
      <c r="A2409" s="5">
        <v>800231235</v>
      </c>
      <c r="B2409" s="5" t="s">
        <v>4021</v>
      </c>
      <c r="C2409" s="5" t="s">
        <v>4022</v>
      </c>
      <c r="D2409" s="5">
        <v>3244871</v>
      </c>
      <c r="E2409" s="5" t="s">
        <v>6429</v>
      </c>
      <c r="F2409" s="5" t="s">
        <v>10390</v>
      </c>
      <c r="G2409" s="7">
        <v>45083.589583333334</v>
      </c>
      <c r="H2409" s="7">
        <v>45128.418199803244</v>
      </c>
      <c r="I2409" s="59">
        <v>2173813</v>
      </c>
      <c r="J2409" s="59">
        <v>1869479.18</v>
      </c>
      <c r="K2409" s="5" t="s">
        <v>14192</v>
      </c>
      <c r="L2409" s="5"/>
      <c r="M2409" s="5"/>
      <c r="N2409" s="59">
        <v>0</v>
      </c>
      <c r="O2409" s="59">
        <v>0</v>
      </c>
      <c r="P2409" s="5"/>
      <c r="Q2409" s="59">
        <v>2173813</v>
      </c>
      <c r="R2409" s="59">
        <v>2173813</v>
      </c>
      <c r="S2409" s="59">
        <v>0</v>
      </c>
      <c r="T2409" s="59">
        <v>2173813</v>
      </c>
      <c r="U2409" s="59">
        <v>0</v>
      </c>
      <c r="V2409" s="5"/>
      <c r="W2409" s="59">
        <v>0</v>
      </c>
      <c r="X2409" s="5"/>
      <c r="Y2409" s="7"/>
      <c r="Z2409" s="7">
        <v>45199</v>
      </c>
    </row>
    <row r="2410" spans="1:26" x14ac:dyDescent="0.25">
      <c r="A2410" s="5">
        <v>800231235</v>
      </c>
      <c r="B2410" s="5" t="s">
        <v>4021</v>
      </c>
      <c r="C2410" s="5" t="s">
        <v>4022</v>
      </c>
      <c r="D2410" s="5">
        <v>3245049</v>
      </c>
      <c r="E2410" s="5" t="s">
        <v>6430</v>
      </c>
      <c r="F2410" s="5" t="s">
        <v>10391</v>
      </c>
      <c r="G2410" s="7">
        <v>45084.347222222219</v>
      </c>
      <c r="H2410" s="7">
        <v>45139.647763622685</v>
      </c>
      <c r="I2410" s="59">
        <v>103100</v>
      </c>
      <c r="J2410" s="59">
        <v>103100</v>
      </c>
      <c r="K2410" s="67" t="s">
        <v>14205</v>
      </c>
      <c r="L2410" s="5"/>
      <c r="M2410" s="5"/>
      <c r="N2410" s="59">
        <v>0</v>
      </c>
      <c r="O2410" s="59">
        <v>37574</v>
      </c>
      <c r="P2410" s="5" t="s">
        <v>13695</v>
      </c>
      <c r="Q2410" s="59">
        <v>103100</v>
      </c>
      <c r="R2410" s="59">
        <v>103100</v>
      </c>
      <c r="S2410" s="59">
        <v>0</v>
      </c>
      <c r="T2410" s="59">
        <v>65526</v>
      </c>
      <c r="U2410" s="59">
        <v>0</v>
      </c>
      <c r="V2410" s="5"/>
      <c r="W2410" s="59">
        <v>65526</v>
      </c>
      <c r="X2410" s="5">
        <v>4800061536</v>
      </c>
      <c r="Y2410" s="7">
        <v>45224</v>
      </c>
      <c r="Z2410" s="7">
        <v>45199</v>
      </c>
    </row>
    <row r="2411" spans="1:26" x14ac:dyDescent="0.25">
      <c r="A2411" s="5">
        <v>800231235</v>
      </c>
      <c r="B2411" s="5" t="s">
        <v>4021</v>
      </c>
      <c r="C2411" s="5" t="s">
        <v>4022</v>
      </c>
      <c r="D2411" s="5">
        <v>3245050</v>
      </c>
      <c r="E2411" s="5" t="s">
        <v>6431</v>
      </c>
      <c r="F2411" s="5" t="s">
        <v>10392</v>
      </c>
      <c r="G2411" s="7">
        <v>45084.347222222219</v>
      </c>
      <c r="H2411" s="7">
        <v>45093</v>
      </c>
      <c r="I2411" s="59">
        <v>7633213</v>
      </c>
      <c r="J2411" s="59">
        <v>7633213</v>
      </c>
      <c r="K2411" s="67" t="s">
        <v>14131</v>
      </c>
      <c r="L2411" s="5"/>
      <c r="M2411" s="5"/>
      <c r="N2411" s="59">
        <v>7633213</v>
      </c>
      <c r="O2411" s="59">
        <v>0</v>
      </c>
      <c r="P2411" s="5" t="s">
        <v>13711</v>
      </c>
      <c r="Q2411" s="59">
        <v>7633213</v>
      </c>
      <c r="R2411" s="59">
        <v>7633213</v>
      </c>
      <c r="S2411" s="59">
        <v>0</v>
      </c>
      <c r="T2411" s="59">
        <v>0</v>
      </c>
      <c r="U2411" s="59">
        <v>0</v>
      </c>
      <c r="V2411" s="5"/>
      <c r="W2411" s="59">
        <v>0</v>
      </c>
      <c r="X2411" s="5"/>
      <c r="Y2411" s="7"/>
      <c r="Z2411" s="7">
        <v>45199</v>
      </c>
    </row>
    <row r="2412" spans="1:26" x14ac:dyDescent="0.25">
      <c r="A2412" s="5">
        <v>800231235</v>
      </c>
      <c r="B2412" s="5" t="s">
        <v>4021</v>
      </c>
      <c r="C2412" s="5" t="s">
        <v>4022</v>
      </c>
      <c r="D2412" s="5">
        <v>3245121</v>
      </c>
      <c r="E2412" s="5" t="s">
        <v>6432</v>
      </c>
      <c r="F2412" s="5" t="s">
        <v>10393</v>
      </c>
      <c r="G2412" s="7">
        <v>45084.425000000003</v>
      </c>
      <c r="H2412" s="7">
        <v>45139.647763622685</v>
      </c>
      <c r="I2412" s="59">
        <v>133900</v>
      </c>
      <c r="J2412" s="59">
        <v>133900</v>
      </c>
      <c r="K2412" s="67" t="s">
        <v>14205</v>
      </c>
      <c r="L2412" s="5"/>
      <c r="M2412" s="5"/>
      <c r="N2412" s="59">
        <v>0</v>
      </c>
      <c r="O2412" s="59">
        <v>15535</v>
      </c>
      <c r="P2412" s="5" t="s">
        <v>13448</v>
      </c>
      <c r="Q2412" s="59">
        <v>133900</v>
      </c>
      <c r="R2412" s="59">
        <v>133900</v>
      </c>
      <c r="S2412" s="59">
        <v>0</v>
      </c>
      <c r="T2412" s="59">
        <v>118365</v>
      </c>
      <c r="U2412" s="59">
        <v>0</v>
      </c>
      <c r="V2412" s="5"/>
      <c r="W2412" s="59">
        <v>118365</v>
      </c>
      <c r="X2412" s="5">
        <v>4800061536</v>
      </c>
      <c r="Y2412" s="7">
        <v>45224</v>
      </c>
      <c r="Z2412" s="7">
        <v>45199</v>
      </c>
    </row>
    <row r="2413" spans="1:26" x14ac:dyDescent="0.25">
      <c r="A2413" s="5">
        <v>800231235</v>
      </c>
      <c r="B2413" s="5" t="s">
        <v>4021</v>
      </c>
      <c r="C2413" s="5" t="s">
        <v>4022</v>
      </c>
      <c r="D2413" s="5">
        <v>3245134</v>
      </c>
      <c r="E2413" s="5" t="s">
        <v>6433</v>
      </c>
      <c r="F2413" s="5" t="s">
        <v>10394</v>
      </c>
      <c r="G2413" s="7">
        <v>45084.438888888886</v>
      </c>
      <c r="H2413" s="7">
        <v>45184.321018668983</v>
      </c>
      <c r="I2413" s="59">
        <v>87400</v>
      </c>
      <c r="J2413" s="59">
        <v>87400</v>
      </c>
      <c r="K2413" s="67" t="s">
        <v>14132</v>
      </c>
      <c r="L2413" s="5"/>
      <c r="M2413" s="5"/>
      <c r="N2413" s="59">
        <v>0</v>
      </c>
      <c r="O2413" s="59">
        <v>38274</v>
      </c>
      <c r="P2413" s="5" t="s">
        <v>13679</v>
      </c>
      <c r="Q2413" s="59">
        <v>103800</v>
      </c>
      <c r="R2413" s="59">
        <v>103800</v>
      </c>
      <c r="S2413" s="59">
        <v>0</v>
      </c>
      <c r="T2413" s="59">
        <v>65526</v>
      </c>
      <c r="U2413" s="59">
        <v>49126</v>
      </c>
      <c r="V2413" s="5">
        <v>1222314090</v>
      </c>
      <c r="W2413" s="59">
        <v>0</v>
      </c>
      <c r="X2413" s="5"/>
      <c r="Y2413" s="7"/>
      <c r="Z2413" s="7">
        <v>45199</v>
      </c>
    </row>
    <row r="2414" spans="1:26" x14ac:dyDescent="0.25">
      <c r="A2414" s="5">
        <v>800231235</v>
      </c>
      <c r="B2414" s="5" t="s">
        <v>4021</v>
      </c>
      <c r="C2414" s="5" t="s">
        <v>4022</v>
      </c>
      <c r="D2414" s="5">
        <v>3245202</v>
      </c>
      <c r="E2414" s="5" t="s">
        <v>6434</v>
      </c>
      <c r="F2414" s="5" t="s">
        <v>10395</v>
      </c>
      <c r="G2414" s="7">
        <v>45084.543055555558</v>
      </c>
      <c r="H2414" s="7">
        <v>45139.647763622685</v>
      </c>
      <c r="I2414" s="59">
        <v>74100</v>
      </c>
      <c r="J2414" s="59">
        <v>74100</v>
      </c>
      <c r="K2414" s="67" t="s">
        <v>14205</v>
      </c>
      <c r="L2414" s="5"/>
      <c r="M2414" s="5"/>
      <c r="N2414" s="59">
        <v>0</v>
      </c>
      <c r="O2414" s="59">
        <v>8574</v>
      </c>
      <c r="P2414" s="5" t="s">
        <v>13712</v>
      </c>
      <c r="Q2414" s="59">
        <v>74100</v>
      </c>
      <c r="R2414" s="59">
        <v>74100</v>
      </c>
      <c r="S2414" s="59">
        <v>0</v>
      </c>
      <c r="T2414" s="59">
        <v>65526</v>
      </c>
      <c r="U2414" s="59">
        <v>0</v>
      </c>
      <c r="V2414" s="5"/>
      <c r="W2414" s="59">
        <v>65526</v>
      </c>
      <c r="X2414" s="5">
        <v>4800061536</v>
      </c>
      <c r="Y2414" s="7">
        <v>45224</v>
      </c>
      <c r="Z2414" s="7">
        <v>45199</v>
      </c>
    </row>
    <row r="2415" spans="1:26" x14ac:dyDescent="0.25">
      <c r="A2415" s="5">
        <v>800231235</v>
      </c>
      <c r="B2415" s="5" t="s">
        <v>4021</v>
      </c>
      <c r="C2415" s="5" t="s">
        <v>4022</v>
      </c>
      <c r="D2415" s="5">
        <v>3245212</v>
      </c>
      <c r="E2415" s="5" t="s">
        <v>6435</v>
      </c>
      <c r="F2415" s="5" t="s">
        <v>10396</v>
      </c>
      <c r="G2415" s="7">
        <v>45084.56527777778</v>
      </c>
      <c r="H2415" s="7">
        <v>45139.647763622685</v>
      </c>
      <c r="I2415" s="59">
        <v>145700</v>
      </c>
      <c r="J2415" s="59">
        <v>145700</v>
      </c>
      <c r="K2415" s="67" t="s">
        <v>14122</v>
      </c>
      <c r="L2415" s="5"/>
      <c r="M2415" s="5"/>
      <c r="N2415" s="59">
        <v>0</v>
      </c>
      <c r="O2415" s="59">
        <v>0</v>
      </c>
      <c r="P2415" s="5"/>
      <c r="Q2415" s="59">
        <v>145700</v>
      </c>
      <c r="R2415" s="59">
        <v>145700</v>
      </c>
      <c r="S2415" s="59">
        <v>0</v>
      </c>
      <c r="T2415" s="59">
        <v>145700</v>
      </c>
      <c r="U2415" s="59">
        <v>0</v>
      </c>
      <c r="V2415" s="5"/>
      <c r="W2415" s="59">
        <v>145700</v>
      </c>
      <c r="X2415" s="5">
        <v>4800061536</v>
      </c>
      <c r="Y2415" s="7">
        <v>45224</v>
      </c>
      <c r="Z2415" s="7">
        <v>45199</v>
      </c>
    </row>
    <row r="2416" spans="1:26" x14ac:dyDescent="0.25">
      <c r="A2416" s="5">
        <v>800231235</v>
      </c>
      <c r="B2416" s="5" t="s">
        <v>4021</v>
      </c>
      <c r="C2416" s="5" t="s">
        <v>4022</v>
      </c>
      <c r="D2416" s="5">
        <v>3245231</v>
      </c>
      <c r="E2416" s="5" t="s">
        <v>6436</v>
      </c>
      <c r="F2416" s="5" t="s">
        <v>10397</v>
      </c>
      <c r="G2416" s="7">
        <v>45084.588888888888</v>
      </c>
      <c r="H2416" s="7">
        <v>45139.647763622685</v>
      </c>
      <c r="I2416" s="59">
        <v>74100</v>
      </c>
      <c r="J2416" s="59">
        <v>74100</v>
      </c>
      <c r="K2416" s="67" t="s">
        <v>14205</v>
      </c>
      <c r="L2416" s="5"/>
      <c r="M2416" s="5"/>
      <c r="N2416" s="59">
        <v>0</v>
      </c>
      <c r="O2416" s="59">
        <v>8574</v>
      </c>
      <c r="P2416" s="5" t="s">
        <v>13713</v>
      </c>
      <c r="Q2416" s="59">
        <v>74100</v>
      </c>
      <c r="R2416" s="59">
        <v>74100</v>
      </c>
      <c r="S2416" s="59">
        <v>0</v>
      </c>
      <c r="T2416" s="59">
        <v>65526</v>
      </c>
      <c r="U2416" s="59">
        <v>0</v>
      </c>
      <c r="V2416" s="5"/>
      <c r="W2416" s="59">
        <v>65526</v>
      </c>
      <c r="X2416" s="5">
        <v>4800061536</v>
      </c>
      <c r="Y2416" s="7">
        <v>45224</v>
      </c>
      <c r="Z2416" s="7">
        <v>45199</v>
      </c>
    </row>
    <row r="2417" spans="1:26" x14ac:dyDescent="0.25">
      <c r="A2417" s="5">
        <v>800231235</v>
      </c>
      <c r="B2417" s="5" t="s">
        <v>4021</v>
      </c>
      <c r="C2417" s="5" t="s">
        <v>4022</v>
      </c>
      <c r="D2417" s="5">
        <v>3245252</v>
      </c>
      <c r="E2417" s="5" t="s">
        <v>6437</v>
      </c>
      <c r="F2417" s="5" t="s">
        <v>10398</v>
      </c>
      <c r="G2417" s="7">
        <v>45084.609722222223</v>
      </c>
      <c r="H2417" s="7">
        <v>45139.647763622685</v>
      </c>
      <c r="I2417" s="59">
        <v>74100</v>
      </c>
      <c r="J2417" s="59">
        <v>74100</v>
      </c>
      <c r="K2417" s="67" t="s">
        <v>14205</v>
      </c>
      <c r="L2417" s="5"/>
      <c r="M2417" s="5"/>
      <c r="N2417" s="59">
        <v>0</v>
      </c>
      <c r="O2417" s="59">
        <v>8574</v>
      </c>
      <c r="P2417" s="5" t="s">
        <v>13714</v>
      </c>
      <c r="Q2417" s="59">
        <v>74100</v>
      </c>
      <c r="R2417" s="59">
        <v>74100</v>
      </c>
      <c r="S2417" s="59">
        <v>0</v>
      </c>
      <c r="T2417" s="59">
        <v>65526</v>
      </c>
      <c r="U2417" s="59">
        <v>0</v>
      </c>
      <c r="V2417" s="5"/>
      <c r="W2417" s="59">
        <v>65526</v>
      </c>
      <c r="X2417" s="5">
        <v>4800061536</v>
      </c>
      <c r="Y2417" s="7">
        <v>45224</v>
      </c>
      <c r="Z2417" s="7">
        <v>45199</v>
      </c>
    </row>
    <row r="2418" spans="1:26" x14ac:dyDescent="0.25">
      <c r="A2418" s="5">
        <v>800231235</v>
      </c>
      <c r="B2418" s="5" t="s">
        <v>4021</v>
      </c>
      <c r="C2418" s="5" t="s">
        <v>4022</v>
      </c>
      <c r="D2418" s="5">
        <v>3245258</v>
      </c>
      <c r="E2418" s="5" t="s">
        <v>6438</v>
      </c>
      <c r="F2418" s="5" t="s">
        <v>10399</v>
      </c>
      <c r="G2418" s="7">
        <v>45084.615972222222</v>
      </c>
      <c r="H2418" s="7">
        <v>45139.647763622685</v>
      </c>
      <c r="I2418" s="59">
        <v>74100</v>
      </c>
      <c r="J2418" s="59">
        <v>74100</v>
      </c>
      <c r="K2418" s="67" t="s">
        <v>14205</v>
      </c>
      <c r="L2418" s="5"/>
      <c r="M2418" s="5"/>
      <c r="N2418" s="59">
        <v>0</v>
      </c>
      <c r="O2418" s="59">
        <v>8574</v>
      </c>
      <c r="P2418" s="5" t="s">
        <v>13669</v>
      </c>
      <c r="Q2418" s="59">
        <v>74100</v>
      </c>
      <c r="R2418" s="59">
        <v>74100</v>
      </c>
      <c r="S2418" s="59">
        <v>0</v>
      </c>
      <c r="T2418" s="59">
        <v>65526</v>
      </c>
      <c r="U2418" s="59">
        <v>0</v>
      </c>
      <c r="V2418" s="5"/>
      <c r="W2418" s="59">
        <v>65526</v>
      </c>
      <c r="X2418" s="5">
        <v>4800061536</v>
      </c>
      <c r="Y2418" s="7">
        <v>45224</v>
      </c>
      <c r="Z2418" s="7">
        <v>45199</v>
      </c>
    </row>
    <row r="2419" spans="1:26" x14ac:dyDescent="0.25">
      <c r="A2419" s="5">
        <v>800231235</v>
      </c>
      <c r="B2419" s="5" t="s">
        <v>4021</v>
      </c>
      <c r="C2419" s="5" t="s">
        <v>4022</v>
      </c>
      <c r="D2419" s="5">
        <v>3245291</v>
      </c>
      <c r="E2419" s="5" t="s">
        <v>6439</v>
      </c>
      <c r="F2419" s="5" t="s">
        <v>10400</v>
      </c>
      <c r="G2419" s="7">
        <v>45084.647916666669</v>
      </c>
      <c r="H2419" s="7">
        <v>45184.321018668983</v>
      </c>
      <c r="I2419" s="59">
        <v>103100</v>
      </c>
      <c r="J2419" s="59">
        <v>103100</v>
      </c>
      <c r="K2419" s="67" t="s">
        <v>14132</v>
      </c>
      <c r="L2419" s="5"/>
      <c r="M2419" s="5"/>
      <c r="N2419" s="59">
        <v>0</v>
      </c>
      <c r="O2419" s="59">
        <v>37574</v>
      </c>
      <c r="P2419" s="5" t="s">
        <v>13695</v>
      </c>
      <c r="Q2419" s="59">
        <v>103100</v>
      </c>
      <c r="R2419" s="59">
        <v>103100</v>
      </c>
      <c r="S2419" s="59">
        <v>0</v>
      </c>
      <c r="T2419" s="59">
        <v>65526</v>
      </c>
      <c r="U2419" s="59">
        <v>65526</v>
      </c>
      <c r="V2419" s="5">
        <v>1222314023</v>
      </c>
      <c r="W2419" s="59">
        <v>0</v>
      </c>
      <c r="X2419" s="5"/>
      <c r="Y2419" s="7"/>
      <c r="Z2419" s="7">
        <v>45199</v>
      </c>
    </row>
    <row r="2420" spans="1:26" x14ac:dyDescent="0.25">
      <c r="A2420" s="5">
        <v>800231235</v>
      </c>
      <c r="B2420" s="5" t="s">
        <v>4021</v>
      </c>
      <c r="C2420" s="5" t="s">
        <v>4022</v>
      </c>
      <c r="D2420" s="5">
        <v>3245311</v>
      </c>
      <c r="E2420" s="5" t="s">
        <v>6440</v>
      </c>
      <c r="F2420" s="5" t="s">
        <v>10401</v>
      </c>
      <c r="G2420" s="7">
        <v>45084.681944444441</v>
      </c>
      <c r="H2420" s="7">
        <v>45139.647763622685</v>
      </c>
      <c r="I2420" s="59">
        <v>74100</v>
      </c>
      <c r="J2420" s="59">
        <v>74100</v>
      </c>
      <c r="K2420" s="67" t="s">
        <v>14205</v>
      </c>
      <c r="L2420" s="5"/>
      <c r="M2420" s="5"/>
      <c r="N2420" s="59">
        <v>0</v>
      </c>
      <c r="O2420" s="59">
        <v>8574</v>
      </c>
      <c r="P2420" s="5" t="s">
        <v>13669</v>
      </c>
      <c r="Q2420" s="59">
        <v>74100</v>
      </c>
      <c r="R2420" s="59">
        <v>74100</v>
      </c>
      <c r="S2420" s="59">
        <v>0</v>
      </c>
      <c r="T2420" s="59">
        <v>65526</v>
      </c>
      <c r="U2420" s="59">
        <v>0</v>
      </c>
      <c r="V2420" s="5"/>
      <c r="W2420" s="59">
        <v>65526</v>
      </c>
      <c r="X2420" s="5">
        <v>4800061536</v>
      </c>
      <c r="Y2420" s="7">
        <v>45224</v>
      </c>
      <c r="Z2420" s="7">
        <v>45199</v>
      </c>
    </row>
    <row r="2421" spans="1:26" x14ac:dyDescent="0.25">
      <c r="A2421" s="5">
        <v>800231235</v>
      </c>
      <c r="B2421" s="5" t="s">
        <v>4021</v>
      </c>
      <c r="C2421" s="5" t="s">
        <v>4022</v>
      </c>
      <c r="D2421" s="5">
        <v>3245322</v>
      </c>
      <c r="E2421" s="5" t="s">
        <v>6441</v>
      </c>
      <c r="F2421" s="5" t="s">
        <v>10402</v>
      </c>
      <c r="G2421" s="7">
        <v>45084.697222222225</v>
      </c>
      <c r="H2421" s="7">
        <v>45128.410157835649</v>
      </c>
      <c r="I2421" s="59">
        <v>3269529</v>
      </c>
      <c r="J2421" s="59">
        <v>3269529</v>
      </c>
      <c r="K2421" s="67" t="s">
        <v>14131</v>
      </c>
      <c r="L2421" s="5"/>
      <c r="M2421" s="5"/>
      <c r="N2421" s="59">
        <v>3269529</v>
      </c>
      <c r="O2421" s="59">
        <v>0</v>
      </c>
      <c r="P2421" s="5" t="s">
        <v>13672</v>
      </c>
      <c r="Q2421" s="59">
        <v>0</v>
      </c>
      <c r="R2421" s="59">
        <v>0</v>
      </c>
      <c r="S2421" s="59">
        <v>0</v>
      </c>
      <c r="T2421" s="59">
        <v>0</v>
      </c>
      <c r="U2421" s="59">
        <v>0</v>
      </c>
      <c r="V2421" s="5"/>
      <c r="W2421" s="59">
        <v>0</v>
      </c>
      <c r="X2421" s="5"/>
      <c r="Y2421" s="7"/>
      <c r="Z2421" s="7">
        <v>45199</v>
      </c>
    </row>
    <row r="2422" spans="1:26" x14ac:dyDescent="0.25">
      <c r="A2422" s="5">
        <v>800231235</v>
      </c>
      <c r="B2422" s="5" t="s">
        <v>4021</v>
      </c>
      <c r="C2422" s="5" t="s">
        <v>4022</v>
      </c>
      <c r="D2422" s="5">
        <v>3245360</v>
      </c>
      <c r="E2422" s="5" t="s">
        <v>6442</v>
      </c>
      <c r="F2422" s="5" t="s">
        <v>10403</v>
      </c>
      <c r="G2422" s="7">
        <v>45084.927777777775</v>
      </c>
      <c r="H2422" s="7">
        <v>45128.410158368053</v>
      </c>
      <c r="I2422" s="59">
        <v>1478917</v>
      </c>
      <c r="J2422" s="59">
        <v>11509</v>
      </c>
      <c r="K2422" s="67" t="s">
        <v>14133</v>
      </c>
      <c r="L2422" s="5"/>
      <c r="M2422" s="5"/>
      <c r="N2422" s="59">
        <v>0</v>
      </c>
      <c r="O2422" s="59">
        <v>11509</v>
      </c>
      <c r="P2422" s="5" t="s">
        <v>13674</v>
      </c>
      <c r="Q2422" s="59">
        <v>1478917</v>
      </c>
      <c r="R2422" s="59">
        <v>1478917</v>
      </c>
      <c r="S2422" s="59">
        <v>0</v>
      </c>
      <c r="T2422" s="59">
        <v>1467408</v>
      </c>
      <c r="U2422" s="59">
        <v>0</v>
      </c>
      <c r="V2422" s="5"/>
      <c r="W2422" s="59">
        <v>1467408</v>
      </c>
      <c r="X2422" s="5">
        <v>4800061220</v>
      </c>
      <c r="Y2422" s="7">
        <v>45195</v>
      </c>
      <c r="Z2422" s="7">
        <v>45199</v>
      </c>
    </row>
    <row r="2423" spans="1:26" x14ac:dyDescent="0.25">
      <c r="A2423" s="5">
        <v>800231235</v>
      </c>
      <c r="B2423" s="5" t="s">
        <v>4021</v>
      </c>
      <c r="C2423" s="5" t="s">
        <v>4022</v>
      </c>
      <c r="D2423" s="5">
        <v>3245386</v>
      </c>
      <c r="E2423" s="5" t="s">
        <v>6443</v>
      </c>
      <c r="F2423" s="5" t="s">
        <v>10404</v>
      </c>
      <c r="G2423" s="7">
        <v>45085.292361111111</v>
      </c>
      <c r="H2423" s="7">
        <v>45139.647763622685</v>
      </c>
      <c r="I2423" s="59">
        <v>74100</v>
      </c>
      <c r="J2423" s="59">
        <v>74100</v>
      </c>
      <c r="K2423" s="67" t="s">
        <v>14205</v>
      </c>
      <c r="L2423" s="5"/>
      <c r="M2423" s="5"/>
      <c r="N2423" s="59">
        <v>0</v>
      </c>
      <c r="O2423" s="59">
        <v>8574</v>
      </c>
      <c r="P2423" s="5" t="s">
        <v>13669</v>
      </c>
      <c r="Q2423" s="59">
        <v>74100</v>
      </c>
      <c r="R2423" s="59">
        <v>74100</v>
      </c>
      <c r="S2423" s="59">
        <v>0</v>
      </c>
      <c r="T2423" s="59">
        <v>65526</v>
      </c>
      <c r="U2423" s="59">
        <v>0</v>
      </c>
      <c r="V2423" s="5"/>
      <c r="W2423" s="59">
        <v>65526</v>
      </c>
      <c r="X2423" s="5">
        <v>4800061536</v>
      </c>
      <c r="Y2423" s="7">
        <v>45224</v>
      </c>
      <c r="Z2423" s="7">
        <v>45199</v>
      </c>
    </row>
    <row r="2424" spans="1:26" x14ac:dyDescent="0.25">
      <c r="A2424" s="5">
        <v>800231235</v>
      </c>
      <c r="B2424" s="5" t="s">
        <v>4021</v>
      </c>
      <c r="C2424" s="5" t="s">
        <v>4022</v>
      </c>
      <c r="D2424" s="5">
        <v>3245392</v>
      </c>
      <c r="E2424" s="5" t="s">
        <v>6444</v>
      </c>
      <c r="F2424" s="5" t="s">
        <v>10405</v>
      </c>
      <c r="G2424" s="7">
        <v>45085.298611111109</v>
      </c>
      <c r="H2424" s="7">
        <v>45139.647763622685</v>
      </c>
      <c r="I2424" s="59">
        <v>103800</v>
      </c>
      <c r="J2424" s="59">
        <v>103800</v>
      </c>
      <c r="K2424" s="67" t="s">
        <v>14205</v>
      </c>
      <c r="L2424" s="5"/>
      <c r="M2424" s="5"/>
      <c r="N2424" s="59">
        <v>0</v>
      </c>
      <c r="O2424" s="59">
        <v>38274</v>
      </c>
      <c r="P2424" s="5" t="s">
        <v>13679</v>
      </c>
      <c r="Q2424" s="59">
        <v>103800</v>
      </c>
      <c r="R2424" s="59">
        <v>103800</v>
      </c>
      <c r="S2424" s="59">
        <v>0</v>
      </c>
      <c r="T2424" s="59">
        <v>65526</v>
      </c>
      <c r="U2424" s="59">
        <v>0</v>
      </c>
      <c r="V2424" s="5"/>
      <c r="W2424" s="59">
        <v>65526</v>
      </c>
      <c r="X2424" s="5">
        <v>4800061536</v>
      </c>
      <c r="Y2424" s="7">
        <v>45224</v>
      </c>
      <c r="Z2424" s="7">
        <v>45199</v>
      </c>
    </row>
    <row r="2425" spans="1:26" x14ac:dyDescent="0.25">
      <c r="A2425" s="5">
        <v>800231235</v>
      </c>
      <c r="B2425" s="5" t="s">
        <v>4021</v>
      </c>
      <c r="C2425" s="5" t="s">
        <v>4022</v>
      </c>
      <c r="D2425" s="5">
        <v>3245443</v>
      </c>
      <c r="E2425" s="5" t="s">
        <v>6445</v>
      </c>
      <c r="F2425" s="5" t="s">
        <v>10406</v>
      </c>
      <c r="G2425" s="7">
        <v>45085.337500000001</v>
      </c>
      <c r="H2425" s="7">
        <v>45139.647763622685</v>
      </c>
      <c r="I2425" s="59">
        <v>103800</v>
      </c>
      <c r="J2425" s="59">
        <v>103800</v>
      </c>
      <c r="K2425" s="67" t="s">
        <v>14205</v>
      </c>
      <c r="L2425" s="5"/>
      <c r="M2425" s="5"/>
      <c r="N2425" s="59">
        <v>0</v>
      </c>
      <c r="O2425" s="59">
        <v>38274</v>
      </c>
      <c r="P2425" s="5" t="s">
        <v>13679</v>
      </c>
      <c r="Q2425" s="59">
        <v>103800</v>
      </c>
      <c r="R2425" s="59">
        <v>103800</v>
      </c>
      <c r="S2425" s="59">
        <v>0</v>
      </c>
      <c r="T2425" s="59">
        <v>65526</v>
      </c>
      <c r="U2425" s="59">
        <v>0</v>
      </c>
      <c r="V2425" s="5"/>
      <c r="W2425" s="59">
        <v>65526</v>
      </c>
      <c r="X2425" s="5">
        <v>4800061536</v>
      </c>
      <c r="Y2425" s="7">
        <v>45224</v>
      </c>
      <c r="Z2425" s="7">
        <v>45199</v>
      </c>
    </row>
    <row r="2426" spans="1:26" x14ac:dyDescent="0.25">
      <c r="A2426" s="5">
        <v>800231235</v>
      </c>
      <c r="B2426" s="5" t="s">
        <v>4021</v>
      </c>
      <c r="C2426" s="5" t="s">
        <v>4022</v>
      </c>
      <c r="D2426" s="5">
        <v>3245447</v>
      </c>
      <c r="E2426" s="5" t="s">
        <v>6446</v>
      </c>
      <c r="F2426" s="5" t="s">
        <v>10407</v>
      </c>
      <c r="G2426" s="7">
        <v>45085.339583333334</v>
      </c>
      <c r="H2426" s="7">
        <v>45139.647763622685</v>
      </c>
      <c r="I2426" s="59">
        <v>103800</v>
      </c>
      <c r="J2426" s="59">
        <v>103800</v>
      </c>
      <c r="K2426" s="67" t="s">
        <v>14205</v>
      </c>
      <c r="L2426" s="5"/>
      <c r="M2426" s="5"/>
      <c r="N2426" s="59">
        <v>0</v>
      </c>
      <c r="O2426" s="59">
        <v>38274</v>
      </c>
      <c r="P2426" s="5" t="s">
        <v>13679</v>
      </c>
      <c r="Q2426" s="59">
        <v>103800</v>
      </c>
      <c r="R2426" s="59">
        <v>103800</v>
      </c>
      <c r="S2426" s="59">
        <v>0</v>
      </c>
      <c r="T2426" s="59">
        <v>65526</v>
      </c>
      <c r="U2426" s="59">
        <v>0</v>
      </c>
      <c r="V2426" s="5"/>
      <c r="W2426" s="59">
        <v>65526</v>
      </c>
      <c r="X2426" s="5">
        <v>4800061536</v>
      </c>
      <c r="Y2426" s="7">
        <v>45224</v>
      </c>
      <c r="Z2426" s="7">
        <v>45199</v>
      </c>
    </row>
    <row r="2427" spans="1:26" x14ac:dyDescent="0.25">
      <c r="A2427" s="5">
        <v>800231235</v>
      </c>
      <c r="B2427" s="5" t="s">
        <v>4021</v>
      </c>
      <c r="C2427" s="5" t="s">
        <v>4022</v>
      </c>
      <c r="D2427" s="5">
        <v>3245467</v>
      </c>
      <c r="E2427" s="5" t="s">
        <v>6447</v>
      </c>
      <c r="F2427" s="5" t="s">
        <v>10408</v>
      </c>
      <c r="G2427" s="7">
        <v>45085.352777777778</v>
      </c>
      <c r="H2427" s="7">
        <v>45139.647763622685</v>
      </c>
      <c r="I2427" s="59">
        <v>103800</v>
      </c>
      <c r="J2427" s="59">
        <v>103800</v>
      </c>
      <c r="K2427" s="67" t="s">
        <v>14205</v>
      </c>
      <c r="L2427" s="5"/>
      <c r="M2427" s="5"/>
      <c r="N2427" s="59">
        <v>0</v>
      </c>
      <c r="O2427" s="59">
        <v>38274</v>
      </c>
      <c r="P2427" s="5" t="s">
        <v>13679</v>
      </c>
      <c r="Q2427" s="59">
        <v>103800</v>
      </c>
      <c r="R2427" s="59">
        <v>103800</v>
      </c>
      <c r="S2427" s="59">
        <v>0</v>
      </c>
      <c r="T2427" s="59">
        <v>65526</v>
      </c>
      <c r="U2427" s="59">
        <v>0</v>
      </c>
      <c r="V2427" s="5"/>
      <c r="W2427" s="59">
        <v>65526</v>
      </c>
      <c r="X2427" s="5">
        <v>4800061536</v>
      </c>
      <c r="Y2427" s="7">
        <v>45224</v>
      </c>
      <c r="Z2427" s="7">
        <v>45199</v>
      </c>
    </row>
    <row r="2428" spans="1:26" x14ac:dyDescent="0.25">
      <c r="A2428" s="5">
        <v>800231235</v>
      </c>
      <c r="B2428" s="5" t="s">
        <v>4021</v>
      </c>
      <c r="C2428" s="5" t="s">
        <v>4022</v>
      </c>
      <c r="D2428" s="5">
        <v>3245489</v>
      </c>
      <c r="E2428" s="5" t="s">
        <v>6448</v>
      </c>
      <c r="F2428" s="5" t="s">
        <v>10409</v>
      </c>
      <c r="G2428" s="7">
        <v>45085.368055555555</v>
      </c>
      <c r="H2428" s="7">
        <v>45139.647763622685</v>
      </c>
      <c r="I2428" s="59">
        <v>50000</v>
      </c>
      <c r="J2428" s="59">
        <v>50000</v>
      </c>
      <c r="K2428" s="67" t="s">
        <v>14205</v>
      </c>
      <c r="L2428" s="5"/>
      <c r="M2428" s="5"/>
      <c r="N2428" s="59">
        <v>0</v>
      </c>
      <c r="O2428" s="59">
        <v>23100</v>
      </c>
      <c r="P2428" s="5" t="s">
        <v>13715</v>
      </c>
      <c r="Q2428" s="59">
        <v>50000</v>
      </c>
      <c r="R2428" s="59">
        <v>50000</v>
      </c>
      <c r="S2428" s="59">
        <v>0</v>
      </c>
      <c r="T2428" s="59">
        <v>26900</v>
      </c>
      <c r="U2428" s="59">
        <v>0</v>
      </c>
      <c r="V2428" s="5"/>
      <c r="W2428" s="59">
        <v>26900</v>
      </c>
      <c r="X2428" s="5">
        <v>4800061536</v>
      </c>
      <c r="Y2428" s="7">
        <v>45224</v>
      </c>
      <c r="Z2428" s="7">
        <v>45199</v>
      </c>
    </row>
    <row r="2429" spans="1:26" x14ac:dyDescent="0.25">
      <c r="A2429" s="5">
        <v>800231235</v>
      </c>
      <c r="B2429" s="5" t="s">
        <v>4021</v>
      </c>
      <c r="C2429" s="5" t="s">
        <v>4022</v>
      </c>
      <c r="D2429" s="5">
        <v>3245495</v>
      </c>
      <c r="E2429" s="5" t="s">
        <v>6449</v>
      </c>
      <c r="F2429" s="5" t="s">
        <v>10410</v>
      </c>
      <c r="G2429" s="7">
        <v>45085.37222222222</v>
      </c>
      <c r="H2429" s="7">
        <v>45139.647763622685</v>
      </c>
      <c r="I2429" s="59">
        <v>74100</v>
      </c>
      <c r="J2429" s="59">
        <v>74100</v>
      </c>
      <c r="K2429" s="67" t="s">
        <v>14205</v>
      </c>
      <c r="L2429" s="5"/>
      <c r="M2429" s="5"/>
      <c r="N2429" s="59">
        <v>0</v>
      </c>
      <c r="O2429" s="59">
        <v>8574</v>
      </c>
      <c r="P2429" s="5" t="s">
        <v>13669</v>
      </c>
      <c r="Q2429" s="59">
        <v>74100</v>
      </c>
      <c r="R2429" s="59">
        <v>74100</v>
      </c>
      <c r="S2429" s="59">
        <v>0</v>
      </c>
      <c r="T2429" s="59">
        <v>65526</v>
      </c>
      <c r="U2429" s="59">
        <v>0</v>
      </c>
      <c r="V2429" s="5"/>
      <c r="W2429" s="59">
        <v>65526</v>
      </c>
      <c r="X2429" s="5">
        <v>4800061536</v>
      </c>
      <c r="Y2429" s="7">
        <v>45224</v>
      </c>
      <c r="Z2429" s="7">
        <v>45199</v>
      </c>
    </row>
    <row r="2430" spans="1:26" x14ac:dyDescent="0.25">
      <c r="A2430" s="5">
        <v>800231235</v>
      </c>
      <c r="B2430" s="5" t="s">
        <v>4021</v>
      </c>
      <c r="C2430" s="5" t="s">
        <v>4022</v>
      </c>
      <c r="D2430" s="5">
        <v>3245500</v>
      </c>
      <c r="E2430" s="5" t="s">
        <v>6450</v>
      </c>
      <c r="F2430" s="5" t="s">
        <v>10411</v>
      </c>
      <c r="G2430" s="7">
        <v>45085.375694444447</v>
      </c>
      <c r="H2430" s="7">
        <v>45139.647763622685</v>
      </c>
      <c r="I2430" s="59">
        <v>103800</v>
      </c>
      <c r="J2430" s="59">
        <v>103800</v>
      </c>
      <c r="K2430" s="67" t="s">
        <v>14205</v>
      </c>
      <c r="L2430" s="5"/>
      <c r="M2430" s="5"/>
      <c r="N2430" s="59">
        <v>0</v>
      </c>
      <c r="O2430" s="59">
        <v>38274</v>
      </c>
      <c r="P2430" s="5" t="s">
        <v>13679</v>
      </c>
      <c r="Q2430" s="59">
        <v>103800</v>
      </c>
      <c r="R2430" s="59">
        <v>103800</v>
      </c>
      <c r="S2430" s="59">
        <v>0</v>
      </c>
      <c r="T2430" s="59">
        <v>65526</v>
      </c>
      <c r="U2430" s="59">
        <v>0</v>
      </c>
      <c r="V2430" s="5"/>
      <c r="W2430" s="59">
        <v>65526</v>
      </c>
      <c r="X2430" s="5">
        <v>4800061536</v>
      </c>
      <c r="Y2430" s="7">
        <v>45224</v>
      </c>
      <c r="Z2430" s="7">
        <v>45199</v>
      </c>
    </row>
    <row r="2431" spans="1:26" x14ac:dyDescent="0.25">
      <c r="A2431" s="5">
        <v>800231235</v>
      </c>
      <c r="B2431" s="5" t="s">
        <v>4021</v>
      </c>
      <c r="C2431" s="5" t="s">
        <v>4022</v>
      </c>
      <c r="D2431" s="5">
        <v>3245507</v>
      </c>
      <c r="E2431" s="5" t="s">
        <v>6451</v>
      </c>
      <c r="F2431" s="5" t="s">
        <v>10412</v>
      </c>
      <c r="G2431" s="7">
        <v>45085.386805555558</v>
      </c>
      <c r="H2431" s="7">
        <v>45126.819871215281</v>
      </c>
      <c r="I2431" s="59">
        <v>21613192</v>
      </c>
      <c r="J2431" s="59">
        <v>18587345.120000001</v>
      </c>
      <c r="K2431" s="5" t="s">
        <v>14192</v>
      </c>
      <c r="L2431" s="5"/>
      <c r="M2431" s="5"/>
      <c r="N2431" s="59">
        <v>0</v>
      </c>
      <c r="O2431" s="59">
        <v>0</v>
      </c>
      <c r="P2431" s="5" t="s">
        <v>13716</v>
      </c>
      <c r="Q2431" s="59">
        <v>0</v>
      </c>
      <c r="R2431" s="59">
        <v>0</v>
      </c>
      <c r="S2431" s="59">
        <v>0</v>
      </c>
      <c r="T2431" s="59">
        <v>0</v>
      </c>
      <c r="U2431" s="59">
        <v>0</v>
      </c>
      <c r="V2431" s="5"/>
      <c r="W2431" s="59">
        <v>0</v>
      </c>
      <c r="X2431" s="5"/>
      <c r="Y2431" s="7"/>
      <c r="Z2431" s="7">
        <v>45199</v>
      </c>
    </row>
    <row r="2432" spans="1:26" x14ac:dyDescent="0.25">
      <c r="A2432" s="5">
        <v>800231235</v>
      </c>
      <c r="B2432" s="5" t="s">
        <v>4021</v>
      </c>
      <c r="C2432" s="5" t="s">
        <v>4022</v>
      </c>
      <c r="D2432" s="5">
        <v>3245523</v>
      </c>
      <c r="E2432" s="5" t="s">
        <v>6452</v>
      </c>
      <c r="F2432" s="5" t="s">
        <v>10413</v>
      </c>
      <c r="G2432" s="7">
        <v>45085.404861111114</v>
      </c>
      <c r="H2432" s="7">
        <v>45139.647763622685</v>
      </c>
      <c r="I2432" s="59">
        <v>103800</v>
      </c>
      <c r="J2432" s="59">
        <v>103800</v>
      </c>
      <c r="K2432" s="67" t="s">
        <v>14205</v>
      </c>
      <c r="L2432" s="5"/>
      <c r="M2432" s="5"/>
      <c r="N2432" s="59">
        <v>0</v>
      </c>
      <c r="O2432" s="59">
        <v>38274</v>
      </c>
      <c r="P2432" s="5" t="s">
        <v>13679</v>
      </c>
      <c r="Q2432" s="59">
        <v>103800</v>
      </c>
      <c r="R2432" s="59">
        <v>103800</v>
      </c>
      <c r="S2432" s="59">
        <v>0</v>
      </c>
      <c r="T2432" s="59">
        <v>65526</v>
      </c>
      <c r="U2432" s="59">
        <v>0</v>
      </c>
      <c r="V2432" s="5"/>
      <c r="W2432" s="59">
        <v>65526</v>
      </c>
      <c r="X2432" s="5">
        <v>4800061536</v>
      </c>
      <c r="Y2432" s="7">
        <v>45224</v>
      </c>
      <c r="Z2432" s="7">
        <v>45199</v>
      </c>
    </row>
    <row r="2433" spans="1:26" x14ac:dyDescent="0.25">
      <c r="A2433" s="5">
        <v>800231235</v>
      </c>
      <c r="B2433" s="5" t="s">
        <v>4021</v>
      </c>
      <c r="C2433" s="5" t="s">
        <v>4022</v>
      </c>
      <c r="D2433" s="5">
        <v>3245555</v>
      </c>
      <c r="E2433" s="5" t="s">
        <v>6453</v>
      </c>
      <c r="F2433" s="5" t="s">
        <v>10414</v>
      </c>
      <c r="G2433" s="7">
        <v>45085.445833333331</v>
      </c>
      <c r="H2433" s="7">
        <v>45128.410158831015</v>
      </c>
      <c r="I2433" s="59">
        <v>2583126</v>
      </c>
      <c r="J2433" s="59">
        <v>11509</v>
      </c>
      <c r="K2433" s="67" t="s">
        <v>14133</v>
      </c>
      <c r="L2433" s="5"/>
      <c r="M2433" s="5"/>
      <c r="N2433" s="59">
        <v>0</v>
      </c>
      <c r="O2433" s="59">
        <v>11509</v>
      </c>
      <c r="P2433" s="5" t="s">
        <v>13674</v>
      </c>
      <c r="Q2433" s="59">
        <v>2583126</v>
      </c>
      <c r="R2433" s="59">
        <v>2583126</v>
      </c>
      <c r="S2433" s="59">
        <v>0</v>
      </c>
      <c r="T2433" s="59">
        <v>2571617</v>
      </c>
      <c r="U2433" s="59">
        <v>0</v>
      </c>
      <c r="V2433" s="5"/>
      <c r="W2433" s="59">
        <v>2571617</v>
      </c>
      <c r="X2433" s="5">
        <v>4800061220</v>
      </c>
      <c r="Y2433" s="7">
        <v>45195</v>
      </c>
      <c r="Z2433" s="7">
        <v>45199</v>
      </c>
    </row>
    <row r="2434" spans="1:26" x14ac:dyDescent="0.25">
      <c r="A2434" s="5">
        <v>800231235</v>
      </c>
      <c r="B2434" s="5" t="s">
        <v>4021</v>
      </c>
      <c r="C2434" s="5" t="s">
        <v>4022</v>
      </c>
      <c r="D2434" s="5">
        <v>3245558</v>
      </c>
      <c r="E2434" s="5" t="s">
        <v>6454</v>
      </c>
      <c r="F2434" s="5" t="s">
        <v>10415</v>
      </c>
      <c r="G2434" s="7">
        <v>45085.452777777777</v>
      </c>
      <c r="H2434" s="7">
        <v>45139.647763622685</v>
      </c>
      <c r="I2434" s="59">
        <v>74100</v>
      </c>
      <c r="J2434" s="59">
        <v>74100</v>
      </c>
      <c r="K2434" s="67" t="s">
        <v>14205</v>
      </c>
      <c r="L2434" s="5"/>
      <c r="M2434" s="5"/>
      <c r="N2434" s="59">
        <v>0</v>
      </c>
      <c r="O2434" s="59">
        <v>8574</v>
      </c>
      <c r="P2434" s="5" t="s">
        <v>13669</v>
      </c>
      <c r="Q2434" s="59">
        <v>74100</v>
      </c>
      <c r="R2434" s="59">
        <v>74100</v>
      </c>
      <c r="S2434" s="59">
        <v>0</v>
      </c>
      <c r="T2434" s="59">
        <v>65526</v>
      </c>
      <c r="U2434" s="59">
        <v>0</v>
      </c>
      <c r="V2434" s="5"/>
      <c r="W2434" s="59">
        <v>65526</v>
      </c>
      <c r="X2434" s="5">
        <v>4800061536</v>
      </c>
      <c r="Y2434" s="7">
        <v>45224</v>
      </c>
      <c r="Z2434" s="7">
        <v>45199</v>
      </c>
    </row>
    <row r="2435" spans="1:26" x14ac:dyDescent="0.25">
      <c r="A2435" s="5">
        <v>800231235</v>
      </c>
      <c r="B2435" s="5" t="s">
        <v>4021</v>
      </c>
      <c r="C2435" s="5" t="s">
        <v>4022</v>
      </c>
      <c r="D2435" s="5">
        <v>3245563</v>
      </c>
      <c r="E2435" s="5" t="s">
        <v>6455</v>
      </c>
      <c r="F2435" s="5" t="s">
        <v>10416</v>
      </c>
      <c r="G2435" s="7">
        <v>45085.460416666669</v>
      </c>
      <c r="H2435" s="7">
        <v>45140.621928206019</v>
      </c>
      <c r="I2435" s="59">
        <v>133900</v>
      </c>
      <c r="J2435" s="59">
        <v>133900</v>
      </c>
      <c r="K2435" s="67" t="s">
        <v>14205</v>
      </c>
      <c r="L2435" s="5"/>
      <c r="M2435" s="5"/>
      <c r="N2435" s="59">
        <v>0</v>
      </c>
      <c r="O2435" s="59">
        <v>15535</v>
      </c>
      <c r="P2435" s="5" t="s">
        <v>13448</v>
      </c>
      <c r="Q2435" s="59">
        <v>133900</v>
      </c>
      <c r="R2435" s="59">
        <v>133900</v>
      </c>
      <c r="S2435" s="59">
        <v>0</v>
      </c>
      <c r="T2435" s="59">
        <v>118365</v>
      </c>
      <c r="U2435" s="59">
        <v>0</v>
      </c>
      <c r="V2435" s="5"/>
      <c r="W2435" s="59">
        <v>118365</v>
      </c>
      <c r="X2435" s="5">
        <v>4800061536</v>
      </c>
      <c r="Y2435" s="7">
        <v>45224</v>
      </c>
      <c r="Z2435" s="7">
        <v>45199</v>
      </c>
    </row>
    <row r="2436" spans="1:26" x14ac:dyDescent="0.25">
      <c r="A2436" s="5">
        <v>800231235</v>
      </c>
      <c r="B2436" s="5" t="s">
        <v>4021</v>
      </c>
      <c r="C2436" s="5" t="s">
        <v>4022</v>
      </c>
      <c r="D2436" s="5">
        <v>3245571</v>
      </c>
      <c r="E2436" s="5" t="s">
        <v>6456</v>
      </c>
      <c r="F2436" s="5" t="s">
        <v>10417</v>
      </c>
      <c r="G2436" s="7">
        <v>45085.472222222219</v>
      </c>
      <c r="H2436" s="7">
        <v>45139.647763622685</v>
      </c>
      <c r="I2436" s="59">
        <v>74100</v>
      </c>
      <c r="J2436" s="59">
        <v>74100</v>
      </c>
      <c r="K2436" s="67" t="s">
        <v>14205</v>
      </c>
      <c r="L2436" s="5"/>
      <c r="M2436" s="5"/>
      <c r="N2436" s="59">
        <v>0</v>
      </c>
      <c r="O2436" s="59">
        <v>8574</v>
      </c>
      <c r="P2436" s="5" t="s">
        <v>13669</v>
      </c>
      <c r="Q2436" s="59">
        <v>74100</v>
      </c>
      <c r="R2436" s="59">
        <v>74100</v>
      </c>
      <c r="S2436" s="59">
        <v>0</v>
      </c>
      <c r="T2436" s="59">
        <v>65526</v>
      </c>
      <c r="U2436" s="59">
        <v>0</v>
      </c>
      <c r="V2436" s="5"/>
      <c r="W2436" s="59">
        <v>65526</v>
      </c>
      <c r="X2436" s="5">
        <v>4800061536</v>
      </c>
      <c r="Y2436" s="7">
        <v>45224</v>
      </c>
      <c r="Z2436" s="7">
        <v>45199</v>
      </c>
    </row>
    <row r="2437" spans="1:26" x14ac:dyDescent="0.25">
      <c r="A2437" s="5">
        <v>800231235</v>
      </c>
      <c r="B2437" s="5" t="s">
        <v>4021</v>
      </c>
      <c r="C2437" s="5" t="s">
        <v>4022</v>
      </c>
      <c r="D2437" s="5">
        <v>3245591</v>
      </c>
      <c r="E2437" s="5" t="s">
        <v>6457</v>
      </c>
      <c r="F2437" s="5" t="s">
        <v>10418</v>
      </c>
      <c r="G2437" s="7">
        <v>45085.501388888886</v>
      </c>
      <c r="H2437" s="7">
        <v>45139.647763622685</v>
      </c>
      <c r="I2437" s="59">
        <v>103100</v>
      </c>
      <c r="J2437" s="59">
        <v>103100</v>
      </c>
      <c r="K2437" s="67" t="s">
        <v>14205</v>
      </c>
      <c r="L2437" s="5"/>
      <c r="M2437" s="5"/>
      <c r="N2437" s="59">
        <v>0</v>
      </c>
      <c r="O2437" s="59">
        <v>37574</v>
      </c>
      <c r="P2437" s="5" t="s">
        <v>13695</v>
      </c>
      <c r="Q2437" s="59">
        <v>103100</v>
      </c>
      <c r="R2437" s="59">
        <v>103100</v>
      </c>
      <c r="S2437" s="59">
        <v>0</v>
      </c>
      <c r="T2437" s="59">
        <v>65526</v>
      </c>
      <c r="U2437" s="59">
        <v>0</v>
      </c>
      <c r="V2437" s="5"/>
      <c r="W2437" s="59">
        <v>65526</v>
      </c>
      <c r="X2437" s="5">
        <v>4800061536</v>
      </c>
      <c r="Y2437" s="7">
        <v>45224</v>
      </c>
      <c r="Z2437" s="7">
        <v>45199</v>
      </c>
    </row>
    <row r="2438" spans="1:26" x14ac:dyDescent="0.25">
      <c r="A2438" s="5">
        <v>800231235</v>
      </c>
      <c r="B2438" s="5" t="s">
        <v>4021</v>
      </c>
      <c r="C2438" s="5" t="s">
        <v>4022</v>
      </c>
      <c r="D2438" s="5">
        <v>3245599</v>
      </c>
      <c r="E2438" s="5" t="s">
        <v>6458</v>
      </c>
      <c r="F2438" s="5" t="s">
        <v>10419</v>
      </c>
      <c r="G2438" s="7">
        <v>45085.518055555556</v>
      </c>
      <c r="H2438" s="7">
        <v>45140.621928206019</v>
      </c>
      <c r="I2438" s="59">
        <v>133900</v>
      </c>
      <c r="J2438" s="59">
        <v>133900</v>
      </c>
      <c r="K2438" s="67" t="s">
        <v>14205</v>
      </c>
      <c r="L2438" s="5"/>
      <c r="M2438" s="5"/>
      <c r="N2438" s="59">
        <v>0</v>
      </c>
      <c r="O2438" s="59">
        <v>15535</v>
      </c>
      <c r="P2438" s="5" t="s">
        <v>13448</v>
      </c>
      <c r="Q2438" s="59">
        <v>133900</v>
      </c>
      <c r="R2438" s="59">
        <v>133900</v>
      </c>
      <c r="S2438" s="59">
        <v>0</v>
      </c>
      <c r="T2438" s="59">
        <v>118365</v>
      </c>
      <c r="U2438" s="59">
        <v>0</v>
      </c>
      <c r="V2438" s="5"/>
      <c r="W2438" s="59">
        <v>118365</v>
      </c>
      <c r="X2438" s="5">
        <v>4800061536</v>
      </c>
      <c r="Y2438" s="7">
        <v>45224</v>
      </c>
      <c r="Z2438" s="7">
        <v>45199</v>
      </c>
    </row>
    <row r="2439" spans="1:26" x14ac:dyDescent="0.25">
      <c r="A2439" s="5">
        <v>800231235</v>
      </c>
      <c r="B2439" s="5" t="s">
        <v>4021</v>
      </c>
      <c r="C2439" s="5" t="s">
        <v>4022</v>
      </c>
      <c r="D2439" s="5">
        <v>3245603</v>
      </c>
      <c r="E2439" s="5" t="s">
        <v>6459</v>
      </c>
      <c r="F2439" s="5" t="s">
        <v>10420</v>
      </c>
      <c r="G2439" s="7">
        <v>45085.524305555555</v>
      </c>
      <c r="H2439" s="7">
        <v>45184.321018668983</v>
      </c>
      <c r="I2439" s="59">
        <v>99000</v>
      </c>
      <c r="J2439" s="59">
        <v>99000</v>
      </c>
      <c r="K2439" s="67" t="s">
        <v>14132</v>
      </c>
      <c r="L2439" s="5"/>
      <c r="M2439" s="5"/>
      <c r="N2439" s="59">
        <v>0</v>
      </c>
      <c r="O2439" s="59">
        <v>37574</v>
      </c>
      <c r="P2439" s="5" t="s">
        <v>13695</v>
      </c>
      <c r="Q2439" s="59">
        <v>103100</v>
      </c>
      <c r="R2439" s="59">
        <v>103100</v>
      </c>
      <c r="S2439" s="59">
        <v>0</v>
      </c>
      <c r="T2439" s="59">
        <v>65526</v>
      </c>
      <c r="U2439" s="59">
        <v>61426</v>
      </c>
      <c r="V2439" s="5">
        <v>1222314087</v>
      </c>
      <c r="W2439" s="59">
        <v>0</v>
      </c>
      <c r="X2439" s="5"/>
      <c r="Y2439" s="7"/>
      <c r="Z2439" s="7">
        <v>45199</v>
      </c>
    </row>
    <row r="2440" spans="1:26" x14ac:dyDescent="0.25">
      <c r="A2440" s="5">
        <v>800231235</v>
      </c>
      <c r="B2440" s="5" t="s">
        <v>4021</v>
      </c>
      <c r="C2440" s="5" t="s">
        <v>4022</v>
      </c>
      <c r="D2440" s="5">
        <v>3245617</v>
      </c>
      <c r="E2440" s="5" t="s">
        <v>6460</v>
      </c>
      <c r="F2440" s="5" t="s">
        <v>10421</v>
      </c>
      <c r="G2440" s="7">
        <v>45085.535416666666</v>
      </c>
      <c r="H2440" s="7">
        <v>45139.647763622685</v>
      </c>
      <c r="I2440" s="59">
        <v>103100</v>
      </c>
      <c r="J2440" s="59">
        <v>103100</v>
      </c>
      <c r="K2440" s="67" t="s">
        <v>14205</v>
      </c>
      <c r="L2440" s="5"/>
      <c r="M2440" s="5"/>
      <c r="N2440" s="59">
        <v>0</v>
      </c>
      <c r="O2440" s="59">
        <v>37574</v>
      </c>
      <c r="P2440" s="5" t="s">
        <v>13695</v>
      </c>
      <c r="Q2440" s="59">
        <v>103100</v>
      </c>
      <c r="R2440" s="59">
        <v>103100</v>
      </c>
      <c r="S2440" s="59">
        <v>0</v>
      </c>
      <c r="T2440" s="59">
        <v>65526</v>
      </c>
      <c r="U2440" s="59">
        <v>0</v>
      </c>
      <c r="V2440" s="5"/>
      <c r="W2440" s="59">
        <v>65526</v>
      </c>
      <c r="X2440" s="5">
        <v>4800061536</v>
      </c>
      <c r="Y2440" s="7">
        <v>45224</v>
      </c>
      <c r="Z2440" s="7">
        <v>45199</v>
      </c>
    </row>
    <row r="2441" spans="1:26" x14ac:dyDescent="0.25">
      <c r="A2441" s="5">
        <v>800231235</v>
      </c>
      <c r="B2441" s="5" t="s">
        <v>4021</v>
      </c>
      <c r="C2441" s="5" t="s">
        <v>4022</v>
      </c>
      <c r="D2441" s="5">
        <v>3245627</v>
      </c>
      <c r="E2441" s="5" t="s">
        <v>6461</v>
      </c>
      <c r="F2441" s="5" t="s">
        <v>10422</v>
      </c>
      <c r="G2441" s="7">
        <v>45085.542361111111</v>
      </c>
      <c r="H2441" s="7">
        <v>45128.410159340281</v>
      </c>
      <c r="I2441" s="59">
        <v>1526613</v>
      </c>
      <c r="J2441" s="59">
        <v>1526613</v>
      </c>
      <c r="K2441" s="67" t="s">
        <v>14131</v>
      </c>
      <c r="L2441" s="5"/>
      <c r="M2441" s="5"/>
      <c r="N2441" s="59">
        <v>1526613</v>
      </c>
      <c r="O2441" s="59">
        <v>0</v>
      </c>
      <c r="P2441" s="5" t="s">
        <v>13672</v>
      </c>
      <c r="Q2441" s="59">
        <v>0</v>
      </c>
      <c r="R2441" s="59">
        <v>0</v>
      </c>
      <c r="S2441" s="59">
        <v>0</v>
      </c>
      <c r="T2441" s="59">
        <v>0</v>
      </c>
      <c r="U2441" s="59">
        <v>0</v>
      </c>
      <c r="V2441" s="5"/>
      <c r="W2441" s="59">
        <v>0</v>
      </c>
      <c r="X2441" s="5"/>
      <c r="Y2441" s="7"/>
      <c r="Z2441" s="7">
        <v>45199</v>
      </c>
    </row>
    <row r="2442" spans="1:26" x14ac:dyDescent="0.25">
      <c r="A2442" s="5">
        <v>800231235</v>
      </c>
      <c r="B2442" s="5" t="s">
        <v>4021</v>
      </c>
      <c r="C2442" s="5" t="s">
        <v>4022</v>
      </c>
      <c r="D2442" s="5">
        <v>3245632</v>
      </c>
      <c r="E2442" s="5" t="s">
        <v>6462</v>
      </c>
      <c r="F2442" s="5" t="s">
        <v>10423</v>
      </c>
      <c r="G2442" s="7">
        <v>45085.544444444444</v>
      </c>
      <c r="H2442" s="7">
        <v>45139.647763622685</v>
      </c>
      <c r="I2442" s="59">
        <v>74100</v>
      </c>
      <c r="J2442" s="59">
        <v>74100</v>
      </c>
      <c r="K2442" s="67" t="s">
        <v>14205</v>
      </c>
      <c r="L2442" s="5"/>
      <c r="M2442" s="5"/>
      <c r="N2442" s="59">
        <v>0</v>
      </c>
      <c r="O2442" s="59">
        <v>8574</v>
      </c>
      <c r="P2442" s="5" t="s">
        <v>13669</v>
      </c>
      <c r="Q2442" s="59">
        <v>74100</v>
      </c>
      <c r="R2442" s="59">
        <v>74100</v>
      </c>
      <c r="S2442" s="59">
        <v>0</v>
      </c>
      <c r="T2442" s="59">
        <v>65526</v>
      </c>
      <c r="U2442" s="59">
        <v>0</v>
      </c>
      <c r="V2442" s="5"/>
      <c r="W2442" s="59">
        <v>65526</v>
      </c>
      <c r="X2442" s="5">
        <v>4800061536</v>
      </c>
      <c r="Y2442" s="7">
        <v>45224</v>
      </c>
      <c r="Z2442" s="7">
        <v>45199</v>
      </c>
    </row>
    <row r="2443" spans="1:26" x14ac:dyDescent="0.25">
      <c r="A2443" s="5">
        <v>800231235</v>
      </c>
      <c r="B2443" s="5" t="s">
        <v>4021</v>
      </c>
      <c r="C2443" s="5" t="s">
        <v>4022</v>
      </c>
      <c r="D2443" s="5">
        <v>3245637</v>
      </c>
      <c r="E2443" s="5" t="s">
        <v>6463</v>
      </c>
      <c r="F2443" s="5" t="s">
        <v>10424</v>
      </c>
      <c r="G2443" s="7">
        <v>45085.550694444442</v>
      </c>
      <c r="H2443" s="7">
        <v>45128.410159953703</v>
      </c>
      <c r="I2443" s="59">
        <v>3187318</v>
      </c>
      <c r="J2443" s="59">
        <v>3187318</v>
      </c>
      <c r="K2443" s="67" t="s">
        <v>14131</v>
      </c>
      <c r="L2443" s="5"/>
      <c r="M2443" s="5"/>
      <c r="N2443" s="59">
        <v>3187318</v>
      </c>
      <c r="O2443" s="59">
        <v>0</v>
      </c>
      <c r="P2443" s="5" t="s">
        <v>13672</v>
      </c>
      <c r="Q2443" s="59">
        <v>0</v>
      </c>
      <c r="R2443" s="59">
        <v>0</v>
      </c>
      <c r="S2443" s="59">
        <v>0</v>
      </c>
      <c r="T2443" s="59">
        <v>0</v>
      </c>
      <c r="U2443" s="59">
        <v>0</v>
      </c>
      <c r="V2443" s="5"/>
      <c r="W2443" s="59">
        <v>0</v>
      </c>
      <c r="X2443" s="5"/>
      <c r="Y2443" s="7"/>
      <c r="Z2443" s="7">
        <v>45199</v>
      </c>
    </row>
    <row r="2444" spans="1:26" x14ac:dyDescent="0.25">
      <c r="A2444" s="5">
        <v>800231235</v>
      </c>
      <c r="B2444" s="5" t="s">
        <v>4021</v>
      </c>
      <c r="C2444" s="5" t="s">
        <v>4022</v>
      </c>
      <c r="D2444" s="5">
        <v>3245645</v>
      </c>
      <c r="E2444" s="5" t="s">
        <v>6464</v>
      </c>
      <c r="F2444" s="5" t="s">
        <v>10425</v>
      </c>
      <c r="G2444" s="7">
        <v>45085.5625</v>
      </c>
      <c r="H2444" s="7">
        <v>45139.647763622685</v>
      </c>
      <c r="I2444" s="59">
        <v>59700</v>
      </c>
      <c r="J2444" s="59">
        <v>59700</v>
      </c>
      <c r="K2444" s="67" t="s">
        <v>14131</v>
      </c>
      <c r="L2444" s="5"/>
      <c r="M2444" s="5"/>
      <c r="N2444" s="59">
        <v>59700</v>
      </c>
      <c r="O2444" s="59">
        <v>0</v>
      </c>
      <c r="P2444" s="5" t="s">
        <v>13717</v>
      </c>
      <c r="Q2444" s="59">
        <v>0</v>
      </c>
      <c r="R2444" s="59">
        <v>0</v>
      </c>
      <c r="S2444" s="59">
        <v>0</v>
      </c>
      <c r="T2444" s="59">
        <v>0</v>
      </c>
      <c r="U2444" s="59">
        <v>0</v>
      </c>
      <c r="V2444" s="5"/>
      <c r="W2444" s="59">
        <v>0</v>
      </c>
      <c r="X2444" s="5"/>
      <c r="Y2444" s="7"/>
      <c r="Z2444" s="7">
        <v>45199</v>
      </c>
    </row>
    <row r="2445" spans="1:26" x14ac:dyDescent="0.25">
      <c r="A2445" s="5">
        <v>800231235</v>
      </c>
      <c r="B2445" s="5" t="s">
        <v>4021</v>
      </c>
      <c r="C2445" s="5" t="s">
        <v>4022</v>
      </c>
      <c r="D2445" s="5">
        <v>3245654</v>
      </c>
      <c r="E2445" s="5" t="s">
        <v>6465</v>
      </c>
      <c r="F2445" s="5" t="s">
        <v>10426</v>
      </c>
      <c r="G2445" s="7">
        <v>45085.576388888891</v>
      </c>
      <c r="H2445" s="7">
        <v>45139.647763622685</v>
      </c>
      <c r="I2445" s="59">
        <v>74100</v>
      </c>
      <c r="J2445" s="59">
        <v>74100</v>
      </c>
      <c r="K2445" s="67" t="s">
        <v>14205</v>
      </c>
      <c r="L2445" s="5"/>
      <c r="M2445" s="5"/>
      <c r="N2445" s="59">
        <v>0</v>
      </c>
      <c r="O2445" s="59">
        <v>8574</v>
      </c>
      <c r="P2445" s="5" t="s">
        <v>13669</v>
      </c>
      <c r="Q2445" s="59">
        <v>74100</v>
      </c>
      <c r="R2445" s="59">
        <v>74100</v>
      </c>
      <c r="S2445" s="59">
        <v>0</v>
      </c>
      <c r="T2445" s="59">
        <v>65526</v>
      </c>
      <c r="U2445" s="59">
        <v>0</v>
      </c>
      <c r="V2445" s="5"/>
      <c r="W2445" s="59">
        <v>65526</v>
      </c>
      <c r="X2445" s="5">
        <v>4800061536</v>
      </c>
      <c r="Y2445" s="7">
        <v>45224</v>
      </c>
      <c r="Z2445" s="7">
        <v>45199</v>
      </c>
    </row>
    <row r="2446" spans="1:26" x14ac:dyDescent="0.25">
      <c r="A2446" s="5">
        <v>800231235</v>
      </c>
      <c r="B2446" s="5" t="s">
        <v>4021</v>
      </c>
      <c r="C2446" s="5" t="s">
        <v>4022</v>
      </c>
      <c r="D2446" s="5">
        <v>3245658</v>
      </c>
      <c r="E2446" s="5" t="s">
        <v>6466</v>
      </c>
      <c r="F2446" s="5" t="s">
        <v>10427</v>
      </c>
      <c r="G2446" s="7">
        <v>45085.581944444442</v>
      </c>
      <c r="H2446" s="7">
        <v>45139.647763622685</v>
      </c>
      <c r="I2446" s="59">
        <v>74100</v>
      </c>
      <c r="J2446" s="59">
        <v>74100</v>
      </c>
      <c r="K2446" s="67" t="s">
        <v>14205</v>
      </c>
      <c r="L2446" s="5"/>
      <c r="M2446" s="5"/>
      <c r="N2446" s="59">
        <v>0</v>
      </c>
      <c r="O2446" s="59">
        <v>8574</v>
      </c>
      <c r="P2446" s="5" t="s">
        <v>13669</v>
      </c>
      <c r="Q2446" s="59">
        <v>74100</v>
      </c>
      <c r="R2446" s="59">
        <v>74100</v>
      </c>
      <c r="S2446" s="59">
        <v>0</v>
      </c>
      <c r="T2446" s="59">
        <v>65526</v>
      </c>
      <c r="U2446" s="59">
        <v>0</v>
      </c>
      <c r="V2446" s="5"/>
      <c r="W2446" s="59">
        <v>65526</v>
      </c>
      <c r="X2446" s="5">
        <v>4800061536</v>
      </c>
      <c r="Y2446" s="7">
        <v>45224</v>
      </c>
      <c r="Z2446" s="7">
        <v>45199</v>
      </c>
    </row>
    <row r="2447" spans="1:26" x14ac:dyDescent="0.25">
      <c r="A2447" s="5">
        <v>800231235</v>
      </c>
      <c r="B2447" s="5" t="s">
        <v>4021</v>
      </c>
      <c r="C2447" s="5" t="s">
        <v>4022</v>
      </c>
      <c r="D2447" s="5">
        <v>3245666</v>
      </c>
      <c r="E2447" s="5" t="s">
        <v>6467</v>
      </c>
      <c r="F2447" s="5" t="s">
        <v>10428</v>
      </c>
      <c r="G2447" s="7">
        <v>45085.59375</v>
      </c>
      <c r="H2447" s="7">
        <v>45184.321018668983</v>
      </c>
      <c r="I2447" s="59">
        <v>57702</v>
      </c>
      <c r="J2447" s="59">
        <v>57702</v>
      </c>
      <c r="K2447" s="67" t="s">
        <v>14132</v>
      </c>
      <c r="L2447" s="5"/>
      <c r="M2447" s="5"/>
      <c r="N2447" s="59">
        <v>0</v>
      </c>
      <c r="O2447" s="59">
        <v>8574</v>
      </c>
      <c r="P2447" s="5" t="s">
        <v>13669</v>
      </c>
      <c r="Q2447" s="59">
        <v>74100</v>
      </c>
      <c r="R2447" s="59">
        <v>74100</v>
      </c>
      <c r="S2447" s="59">
        <v>0</v>
      </c>
      <c r="T2447" s="59">
        <v>65526</v>
      </c>
      <c r="U2447" s="59">
        <v>49128</v>
      </c>
      <c r="V2447" s="5">
        <v>1222314150</v>
      </c>
      <c r="W2447" s="59">
        <v>0</v>
      </c>
      <c r="X2447" s="5"/>
      <c r="Y2447" s="7"/>
      <c r="Z2447" s="7">
        <v>45199</v>
      </c>
    </row>
    <row r="2448" spans="1:26" x14ac:dyDescent="0.25">
      <c r="A2448" s="5">
        <v>800231235</v>
      </c>
      <c r="B2448" s="5" t="s">
        <v>4021</v>
      </c>
      <c r="C2448" s="5" t="s">
        <v>4022</v>
      </c>
      <c r="D2448" s="5">
        <v>3245697</v>
      </c>
      <c r="E2448" s="5" t="s">
        <v>6468</v>
      </c>
      <c r="F2448" s="5" t="s">
        <v>10429</v>
      </c>
      <c r="G2448" s="7">
        <v>45085.629166666666</v>
      </c>
      <c r="H2448" s="7">
        <v>45139.647763622685</v>
      </c>
      <c r="I2448" s="59">
        <v>103100</v>
      </c>
      <c r="J2448" s="59">
        <v>103100</v>
      </c>
      <c r="K2448" s="67" t="s">
        <v>14205</v>
      </c>
      <c r="L2448" s="5"/>
      <c r="M2448" s="5"/>
      <c r="N2448" s="59">
        <v>0</v>
      </c>
      <c r="O2448" s="59">
        <v>37574</v>
      </c>
      <c r="P2448" s="5" t="s">
        <v>13695</v>
      </c>
      <c r="Q2448" s="59">
        <v>103100</v>
      </c>
      <c r="R2448" s="59">
        <v>103100</v>
      </c>
      <c r="S2448" s="59">
        <v>0</v>
      </c>
      <c r="T2448" s="59">
        <v>65526</v>
      </c>
      <c r="U2448" s="59">
        <v>0</v>
      </c>
      <c r="V2448" s="5"/>
      <c r="W2448" s="59">
        <v>65526</v>
      </c>
      <c r="X2448" s="5">
        <v>4800061536</v>
      </c>
      <c r="Y2448" s="7">
        <v>45224</v>
      </c>
      <c r="Z2448" s="7">
        <v>45199</v>
      </c>
    </row>
    <row r="2449" spans="1:26" x14ac:dyDescent="0.25">
      <c r="A2449" s="5">
        <v>800231235</v>
      </c>
      <c r="B2449" s="5" t="s">
        <v>4021</v>
      </c>
      <c r="C2449" s="5" t="s">
        <v>4022</v>
      </c>
      <c r="D2449" s="5">
        <v>3245706</v>
      </c>
      <c r="E2449" s="5" t="s">
        <v>6469</v>
      </c>
      <c r="F2449" s="5" t="s">
        <v>10430</v>
      </c>
      <c r="G2449" s="7">
        <v>45085.640277777777</v>
      </c>
      <c r="H2449" s="7">
        <v>45139.647763622685</v>
      </c>
      <c r="I2449" s="59">
        <v>74100</v>
      </c>
      <c r="J2449" s="59">
        <v>74100</v>
      </c>
      <c r="K2449" s="67" t="s">
        <v>14205</v>
      </c>
      <c r="L2449" s="5"/>
      <c r="M2449" s="5"/>
      <c r="N2449" s="59">
        <v>0</v>
      </c>
      <c r="O2449" s="59">
        <v>8574</v>
      </c>
      <c r="P2449" s="5" t="s">
        <v>13669</v>
      </c>
      <c r="Q2449" s="59">
        <v>74100</v>
      </c>
      <c r="R2449" s="59">
        <v>74100</v>
      </c>
      <c r="S2449" s="59">
        <v>0</v>
      </c>
      <c r="T2449" s="59">
        <v>65526</v>
      </c>
      <c r="U2449" s="59">
        <v>0</v>
      </c>
      <c r="V2449" s="5"/>
      <c r="W2449" s="59">
        <v>65526</v>
      </c>
      <c r="X2449" s="5">
        <v>4800061536</v>
      </c>
      <c r="Y2449" s="7">
        <v>45224</v>
      </c>
      <c r="Z2449" s="7">
        <v>45199</v>
      </c>
    </row>
    <row r="2450" spans="1:26" x14ac:dyDescent="0.25">
      <c r="A2450" s="5">
        <v>800231235</v>
      </c>
      <c r="B2450" s="5" t="s">
        <v>4021</v>
      </c>
      <c r="C2450" s="5" t="s">
        <v>4022</v>
      </c>
      <c r="D2450" s="5">
        <v>3245724</v>
      </c>
      <c r="E2450" s="5" t="s">
        <v>6470</v>
      </c>
      <c r="F2450" s="5" t="s">
        <v>10431</v>
      </c>
      <c r="G2450" s="7">
        <v>45085.654166666667</v>
      </c>
      <c r="H2450" s="7">
        <v>45139.647763622685</v>
      </c>
      <c r="I2450" s="59">
        <v>74100</v>
      </c>
      <c r="J2450" s="59">
        <v>74100</v>
      </c>
      <c r="K2450" s="67" t="s">
        <v>14205</v>
      </c>
      <c r="L2450" s="5"/>
      <c r="M2450" s="5"/>
      <c r="N2450" s="59">
        <v>0</v>
      </c>
      <c r="O2450" s="59">
        <v>8574</v>
      </c>
      <c r="P2450" s="5" t="s">
        <v>13669</v>
      </c>
      <c r="Q2450" s="59">
        <v>74100</v>
      </c>
      <c r="R2450" s="59">
        <v>74100</v>
      </c>
      <c r="S2450" s="59">
        <v>0</v>
      </c>
      <c r="T2450" s="59">
        <v>65526</v>
      </c>
      <c r="U2450" s="59">
        <v>0</v>
      </c>
      <c r="V2450" s="5"/>
      <c r="W2450" s="59">
        <v>65526</v>
      </c>
      <c r="X2450" s="5">
        <v>4800061536</v>
      </c>
      <c r="Y2450" s="7">
        <v>45224</v>
      </c>
      <c r="Z2450" s="7">
        <v>45199</v>
      </c>
    </row>
    <row r="2451" spans="1:26" x14ac:dyDescent="0.25">
      <c r="A2451" s="5">
        <v>800231235</v>
      </c>
      <c r="B2451" s="5" t="s">
        <v>4021</v>
      </c>
      <c r="C2451" s="5" t="s">
        <v>4022</v>
      </c>
      <c r="D2451" s="5">
        <v>3245782</v>
      </c>
      <c r="E2451" s="5" t="s">
        <v>6471</v>
      </c>
      <c r="F2451" s="5" t="s">
        <v>10432</v>
      </c>
      <c r="G2451" s="7">
        <v>45085.969444444447</v>
      </c>
      <c r="H2451" s="7">
        <v>45128.453163854167</v>
      </c>
      <c r="I2451" s="59">
        <v>454000</v>
      </c>
      <c r="J2451" s="59">
        <v>11509</v>
      </c>
      <c r="K2451" s="67" t="s">
        <v>14133</v>
      </c>
      <c r="L2451" s="5"/>
      <c r="M2451" s="5"/>
      <c r="N2451" s="59">
        <v>0</v>
      </c>
      <c r="O2451" s="59">
        <v>11509</v>
      </c>
      <c r="P2451" s="5" t="s">
        <v>13674</v>
      </c>
      <c r="Q2451" s="59">
        <v>454000</v>
      </c>
      <c r="R2451" s="59">
        <v>454000</v>
      </c>
      <c r="S2451" s="59">
        <v>0</v>
      </c>
      <c r="T2451" s="59">
        <v>442491</v>
      </c>
      <c r="U2451" s="59">
        <v>0</v>
      </c>
      <c r="V2451" s="5"/>
      <c r="W2451" s="59">
        <v>442491</v>
      </c>
      <c r="X2451" s="5">
        <v>4800061220</v>
      </c>
      <c r="Y2451" s="7">
        <v>45195</v>
      </c>
      <c r="Z2451" s="7">
        <v>45199</v>
      </c>
    </row>
    <row r="2452" spans="1:26" x14ac:dyDescent="0.25">
      <c r="A2452" s="5">
        <v>800231235</v>
      </c>
      <c r="B2452" s="5" t="s">
        <v>4021</v>
      </c>
      <c r="C2452" s="5" t="s">
        <v>4022</v>
      </c>
      <c r="D2452" s="5">
        <v>3245784</v>
      </c>
      <c r="E2452" s="5" t="s">
        <v>6472</v>
      </c>
      <c r="F2452" s="5" t="s">
        <v>10433</v>
      </c>
      <c r="G2452" s="7">
        <v>45086.029861111114</v>
      </c>
      <c r="H2452" s="7">
        <v>45128.410160416664</v>
      </c>
      <c r="I2452" s="59">
        <v>1296170</v>
      </c>
      <c r="J2452" s="59">
        <v>11509</v>
      </c>
      <c r="K2452" s="67" t="s">
        <v>14133</v>
      </c>
      <c r="L2452" s="5"/>
      <c r="M2452" s="5"/>
      <c r="N2452" s="59">
        <v>0</v>
      </c>
      <c r="O2452" s="59">
        <v>11509</v>
      </c>
      <c r="P2452" s="5" t="s">
        <v>13674</v>
      </c>
      <c r="Q2452" s="59">
        <v>1296170</v>
      </c>
      <c r="R2452" s="59">
        <v>1296170</v>
      </c>
      <c r="S2452" s="59">
        <v>0</v>
      </c>
      <c r="T2452" s="59">
        <v>1284661</v>
      </c>
      <c r="U2452" s="59">
        <v>0</v>
      </c>
      <c r="V2452" s="5"/>
      <c r="W2452" s="59">
        <v>1284661</v>
      </c>
      <c r="X2452" s="5">
        <v>4800061220</v>
      </c>
      <c r="Y2452" s="7">
        <v>45195</v>
      </c>
      <c r="Z2452" s="7">
        <v>45199</v>
      </c>
    </row>
    <row r="2453" spans="1:26" x14ac:dyDescent="0.25">
      <c r="A2453" s="5">
        <v>800231235</v>
      </c>
      <c r="B2453" s="5" t="s">
        <v>4021</v>
      </c>
      <c r="C2453" s="5" t="s">
        <v>4022</v>
      </c>
      <c r="D2453" s="5">
        <v>3245793</v>
      </c>
      <c r="E2453" s="5" t="s">
        <v>6473</v>
      </c>
      <c r="F2453" s="5" t="s">
        <v>10434</v>
      </c>
      <c r="G2453" s="7">
        <v>45086.254861111112</v>
      </c>
      <c r="H2453" s="7">
        <v>45128.410160879626</v>
      </c>
      <c r="I2453" s="59">
        <v>1176755</v>
      </c>
      <c r="J2453" s="59">
        <v>11509</v>
      </c>
      <c r="K2453" s="67" t="s">
        <v>14133</v>
      </c>
      <c r="L2453" s="5"/>
      <c r="M2453" s="5"/>
      <c r="N2453" s="59">
        <v>0</v>
      </c>
      <c r="O2453" s="59">
        <v>11509</v>
      </c>
      <c r="P2453" s="5" t="s">
        <v>13674</v>
      </c>
      <c r="Q2453" s="59">
        <v>1176755</v>
      </c>
      <c r="R2453" s="59">
        <v>1176755</v>
      </c>
      <c r="S2453" s="59">
        <v>0</v>
      </c>
      <c r="T2453" s="59">
        <v>1165246</v>
      </c>
      <c r="U2453" s="59">
        <v>0</v>
      </c>
      <c r="V2453" s="5"/>
      <c r="W2453" s="59">
        <v>1165246</v>
      </c>
      <c r="X2453" s="5">
        <v>4800061220</v>
      </c>
      <c r="Y2453" s="7">
        <v>45195</v>
      </c>
      <c r="Z2453" s="7">
        <v>45199</v>
      </c>
    </row>
    <row r="2454" spans="1:26" x14ac:dyDescent="0.25">
      <c r="A2454" s="5">
        <v>800231235</v>
      </c>
      <c r="B2454" s="5" t="s">
        <v>4021</v>
      </c>
      <c r="C2454" s="5" t="s">
        <v>4022</v>
      </c>
      <c r="D2454" s="5">
        <v>3245797</v>
      </c>
      <c r="E2454" s="5" t="s">
        <v>6474</v>
      </c>
      <c r="F2454" s="5" t="s">
        <v>10435</v>
      </c>
      <c r="G2454" s="7">
        <v>45086.269444444442</v>
      </c>
      <c r="H2454" s="7">
        <v>45139.647763622685</v>
      </c>
      <c r="I2454" s="59">
        <v>103100</v>
      </c>
      <c r="J2454" s="59">
        <v>103100</v>
      </c>
      <c r="K2454" s="67" t="s">
        <v>14205</v>
      </c>
      <c r="L2454" s="5"/>
      <c r="M2454" s="5"/>
      <c r="N2454" s="59">
        <v>0</v>
      </c>
      <c r="O2454" s="59">
        <v>37574</v>
      </c>
      <c r="P2454" s="5" t="s">
        <v>13695</v>
      </c>
      <c r="Q2454" s="59">
        <v>103100</v>
      </c>
      <c r="R2454" s="59">
        <v>103100</v>
      </c>
      <c r="S2454" s="59">
        <v>0</v>
      </c>
      <c r="T2454" s="59">
        <v>65526</v>
      </c>
      <c r="U2454" s="59">
        <v>0</v>
      </c>
      <c r="V2454" s="5"/>
      <c r="W2454" s="59">
        <v>65526</v>
      </c>
      <c r="X2454" s="5">
        <v>4800061536</v>
      </c>
      <c r="Y2454" s="7">
        <v>45224</v>
      </c>
      <c r="Z2454" s="7">
        <v>45199</v>
      </c>
    </row>
    <row r="2455" spans="1:26" x14ac:dyDescent="0.25">
      <c r="A2455" s="5">
        <v>800231235</v>
      </c>
      <c r="B2455" s="5" t="s">
        <v>4021</v>
      </c>
      <c r="C2455" s="5" t="s">
        <v>4022</v>
      </c>
      <c r="D2455" s="5">
        <v>3245846</v>
      </c>
      <c r="E2455" s="5" t="s">
        <v>6475</v>
      </c>
      <c r="F2455" s="5" t="s">
        <v>10436</v>
      </c>
      <c r="G2455" s="7">
        <v>45086.331250000003</v>
      </c>
      <c r="H2455" s="7">
        <v>45139.647763622685</v>
      </c>
      <c r="I2455" s="59">
        <v>74100</v>
      </c>
      <c r="J2455" s="59">
        <v>74100</v>
      </c>
      <c r="K2455" s="67" t="s">
        <v>14205</v>
      </c>
      <c r="L2455" s="5"/>
      <c r="M2455" s="5"/>
      <c r="N2455" s="59">
        <v>0</v>
      </c>
      <c r="O2455" s="59">
        <v>8574</v>
      </c>
      <c r="P2455" s="5" t="s">
        <v>13669</v>
      </c>
      <c r="Q2455" s="59">
        <v>74100</v>
      </c>
      <c r="R2455" s="59">
        <v>74100</v>
      </c>
      <c r="S2455" s="59">
        <v>0</v>
      </c>
      <c r="T2455" s="59">
        <v>65526</v>
      </c>
      <c r="U2455" s="59">
        <v>0</v>
      </c>
      <c r="V2455" s="5"/>
      <c r="W2455" s="59">
        <v>65526</v>
      </c>
      <c r="X2455" s="5">
        <v>4800061536</v>
      </c>
      <c r="Y2455" s="7">
        <v>45224</v>
      </c>
      <c r="Z2455" s="7">
        <v>45199</v>
      </c>
    </row>
    <row r="2456" spans="1:26" x14ac:dyDescent="0.25">
      <c r="A2456" s="5">
        <v>800231235</v>
      </c>
      <c r="B2456" s="5" t="s">
        <v>4021</v>
      </c>
      <c r="C2456" s="5" t="s">
        <v>4022</v>
      </c>
      <c r="D2456" s="5">
        <v>3245868</v>
      </c>
      <c r="E2456" s="5" t="s">
        <v>6476</v>
      </c>
      <c r="F2456" s="5" t="s">
        <v>10437</v>
      </c>
      <c r="G2456" s="7">
        <v>45086.364583333336</v>
      </c>
      <c r="H2456" s="7">
        <v>45128.453164039354</v>
      </c>
      <c r="I2456" s="59">
        <v>218106</v>
      </c>
      <c r="J2456" s="59">
        <v>218106</v>
      </c>
      <c r="K2456" s="67" t="s">
        <v>14131</v>
      </c>
      <c r="L2456" s="5"/>
      <c r="M2456" s="5"/>
      <c r="N2456" s="59">
        <v>218106</v>
      </c>
      <c r="O2456" s="59">
        <v>0</v>
      </c>
      <c r="P2456" s="5" t="s">
        <v>13718</v>
      </c>
      <c r="Q2456" s="59">
        <v>0</v>
      </c>
      <c r="R2456" s="59">
        <v>0</v>
      </c>
      <c r="S2456" s="59">
        <v>0</v>
      </c>
      <c r="T2456" s="59">
        <v>0</v>
      </c>
      <c r="U2456" s="59">
        <v>0</v>
      </c>
      <c r="V2456" s="5"/>
      <c r="W2456" s="59">
        <v>0</v>
      </c>
      <c r="X2456" s="5"/>
      <c r="Y2456" s="7"/>
      <c r="Z2456" s="7">
        <v>45199</v>
      </c>
    </row>
    <row r="2457" spans="1:26" x14ac:dyDescent="0.25">
      <c r="A2457" s="5">
        <v>800231235</v>
      </c>
      <c r="B2457" s="5" t="s">
        <v>4021</v>
      </c>
      <c r="C2457" s="5" t="s">
        <v>4022</v>
      </c>
      <c r="D2457" s="5">
        <v>3245878</v>
      </c>
      <c r="E2457" s="5" t="s">
        <v>6477</v>
      </c>
      <c r="F2457" s="5" t="s">
        <v>10438</v>
      </c>
      <c r="G2457" s="7">
        <v>45086.378472222219</v>
      </c>
      <c r="H2457" s="7">
        <v>45139.647763622685</v>
      </c>
      <c r="I2457" s="59">
        <v>74100</v>
      </c>
      <c r="J2457" s="59">
        <v>74100</v>
      </c>
      <c r="K2457" s="67" t="s">
        <v>14205</v>
      </c>
      <c r="L2457" s="5"/>
      <c r="M2457" s="5"/>
      <c r="N2457" s="59">
        <v>0</v>
      </c>
      <c r="O2457" s="59">
        <v>8574</v>
      </c>
      <c r="P2457" s="5" t="s">
        <v>13669</v>
      </c>
      <c r="Q2457" s="59">
        <v>74100</v>
      </c>
      <c r="R2457" s="59">
        <v>74100</v>
      </c>
      <c r="S2457" s="59">
        <v>0</v>
      </c>
      <c r="T2457" s="59">
        <v>65526</v>
      </c>
      <c r="U2457" s="59">
        <v>0</v>
      </c>
      <c r="V2457" s="5"/>
      <c r="W2457" s="59">
        <v>65526</v>
      </c>
      <c r="X2457" s="5">
        <v>4800061536</v>
      </c>
      <c r="Y2457" s="7">
        <v>45224</v>
      </c>
      <c r="Z2457" s="7">
        <v>45199</v>
      </c>
    </row>
    <row r="2458" spans="1:26" x14ac:dyDescent="0.25">
      <c r="A2458" s="5">
        <v>800231235</v>
      </c>
      <c r="B2458" s="5" t="s">
        <v>4021</v>
      </c>
      <c r="C2458" s="5" t="s">
        <v>4022</v>
      </c>
      <c r="D2458" s="5">
        <v>3245916</v>
      </c>
      <c r="E2458" s="5" t="s">
        <v>6478</v>
      </c>
      <c r="F2458" s="5" t="s">
        <v>10439</v>
      </c>
      <c r="G2458" s="7">
        <v>45086.436805555553</v>
      </c>
      <c r="H2458" s="7">
        <v>45139.647763622685</v>
      </c>
      <c r="I2458" s="59">
        <v>26900</v>
      </c>
      <c r="J2458" s="59">
        <v>26900</v>
      </c>
      <c r="K2458" s="67" t="s">
        <v>14205</v>
      </c>
      <c r="L2458" s="5"/>
      <c r="M2458" s="5"/>
      <c r="N2458" s="59">
        <v>0</v>
      </c>
      <c r="O2458" s="59">
        <v>1600</v>
      </c>
      <c r="P2458" s="5" t="s">
        <v>13719</v>
      </c>
      <c r="Q2458" s="59">
        <v>26900</v>
      </c>
      <c r="R2458" s="59">
        <v>26900</v>
      </c>
      <c r="S2458" s="59">
        <v>0</v>
      </c>
      <c r="T2458" s="59">
        <v>25300</v>
      </c>
      <c r="U2458" s="59">
        <v>0</v>
      </c>
      <c r="V2458" s="5"/>
      <c r="W2458" s="59">
        <v>25300</v>
      </c>
      <c r="X2458" s="5">
        <v>4800061536</v>
      </c>
      <c r="Y2458" s="7">
        <v>45224</v>
      </c>
      <c r="Z2458" s="7">
        <v>45199</v>
      </c>
    </row>
    <row r="2459" spans="1:26" x14ac:dyDescent="0.25">
      <c r="A2459" s="5">
        <v>800231235</v>
      </c>
      <c r="B2459" s="5" t="s">
        <v>4021</v>
      </c>
      <c r="C2459" s="5" t="s">
        <v>4022</v>
      </c>
      <c r="D2459" s="5">
        <v>3245918</v>
      </c>
      <c r="E2459" s="5" t="s">
        <v>6479</v>
      </c>
      <c r="F2459" s="5" t="s">
        <v>10440</v>
      </c>
      <c r="G2459" s="7">
        <v>45086.438888888886</v>
      </c>
      <c r="H2459" s="7">
        <v>45184.321018668983</v>
      </c>
      <c r="I2459" s="59">
        <v>70002</v>
      </c>
      <c r="J2459" s="59">
        <v>70002</v>
      </c>
      <c r="K2459" s="67" t="s">
        <v>14132</v>
      </c>
      <c r="L2459" s="5"/>
      <c r="M2459" s="5"/>
      <c r="N2459" s="59">
        <v>0</v>
      </c>
      <c r="O2459" s="59">
        <v>8574</v>
      </c>
      <c r="P2459" s="5" t="s">
        <v>13669</v>
      </c>
      <c r="Q2459" s="59">
        <v>74100</v>
      </c>
      <c r="R2459" s="59">
        <v>74100</v>
      </c>
      <c r="S2459" s="59">
        <v>0</v>
      </c>
      <c r="T2459" s="59">
        <v>65526</v>
      </c>
      <c r="U2459" s="59">
        <v>61428</v>
      </c>
      <c r="V2459" s="5">
        <v>1222314123</v>
      </c>
      <c r="W2459" s="59">
        <v>0</v>
      </c>
      <c r="X2459" s="5"/>
      <c r="Y2459" s="7"/>
      <c r="Z2459" s="7">
        <v>45199</v>
      </c>
    </row>
    <row r="2460" spans="1:26" x14ac:dyDescent="0.25">
      <c r="A2460" s="5">
        <v>800231235</v>
      </c>
      <c r="B2460" s="5" t="s">
        <v>4021</v>
      </c>
      <c r="C2460" s="5" t="s">
        <v>4022</v>
      </c>
      <c r="D2460" s="5">
        <v>3245928</v>
      </c>
      <c r="E2460" s="5" t="s">
        <v>6480</v>
      </c>
      <c r="F2460" s="5" t="s">
        <v>10441</v>
      </c>
      <c r="G2460" s="7">
        <v>45086.452777777777</v>
      </c>
      <c r="H2460" s="7">
        <v>45139.647763622685</v>
      </c>
      <c r="I2460" s="59">
        <v>74100</v>
      </c>
      <c r="J2460" s="59">
        <v>74100</v>
      </c>
      <c r="K2460" s="67" t="s">
        <v>14205</v>
      </c>
      <c r="L2460" s="5"/>
      <c r="M2460" s="5"/>
      <c r="N2460" s="59">
        <v>0</v>
      </c>
      <c r="O2460" s="59">
        <v>8574</v>
      </c>
      <c r="P2460" s="5" t="s">
        <v>13669</v>
      </c>
      <c r="Q2460" s="59">
        <v>74100</v>
      </c>
      <c r="R2460" s="59">
        <v>74100</v>
      </c>
      <c r="S2460" s="59">
        <v>0</v>
      </c>
      <c r="T2460" s="59">
        <v>65526</v>
      </c>
      <c r="U2460" s="59">
        <v>0</v>
      </c>
      <c r="V2460" s="5"/>
      <c r="W2460" s="59">
        <v>65526</v>
      </c>
      <c r="X2460" s="5">
        <v>4800061536</v>
      </c>
      <c r="Y2460" s="7">
        <v>45224</v>
      </c>
      <c r="Z2460" s="7">
        <v>45199</v>
      </c>
    </row>
    <row r="2461" spans="1:26" x14ac:dyDescent="0.25">
      <c r="A2461" s="5">
        <v>800231235</v>
      </c>
      <c r="B2461" s="5" t="s">
        <v>4021</v>
      </c>
      <c r="C2461" s="5" t="s">
        <v>4022</v>
      </c>
      <c r="D2461" s="5">
        <v>3245952</v>
      </c>
      <c r="E2461" s="5" t="s">
        <v>6481</v>
      </c>
      <c r="F2461" s="5" t="s">
        <v>10442</v>
      </c>
      <c r="G2461" s="7">
        <v>45086.49722222222</v>
      </c>
      <c r="H2461" s="7">
        <v>45139.647763622685</v>
      </c>
      <c r="I2461" s="59">
        <v>2419000</v>
      </c>
      <c r="J2461" s="59">
        <v>2419000</v>
      </c>
      <c r="K2461" s="67" t="s">
        <v>14122</v>
      </c>
      <c r="L2461" s="5"/>
      <c r="M2461" s="5"/>
      <c r="N2461" s="59">
        <v>0</v>
      </c>
      <c r="O2461" s="59">
        <v>0</v>
      </c>
      <c r="P2461" s="5"/>
      <c r="Q2461" s="59">
        <v>2419000</v>
      </c>
      <c r="R2461" s="59">
        <v>2419000</v>
      </c>
      <c r="S2461" s="59">
        <v>0</v>
      </c>
      <c r="T2461" s="59">
        <v>2419000</v>
      </c>
      <c r="U2461" s="59">
        <v>0</v>
      </c>
      <c r="V2461" s="5"/>
      <c r="W2461" s="59">
        <v>2419000</v>
      </c>
      <c r="X2461" s="5">
        <v>4800061536</v>
      </c>
      <c r="Y2461" s="7">
        <v>45224</v>
      </c>
      <c r="Z2461" s="7">
        <v>45199</v>
      </c>
    </row>
    <row r="2462" spans="1:26" x14ac:dyDescent="0.25">
      <c r="A2462" s="5">
        <v>800231235</v>
      </c>
      <c r="B2462" s="5" t="s">
        <v>4021</v>
      </c>
      <c r="C2462" s="5" t="s">
        <v>4022</v>
      </c>
      <c r="D2462" s="5">
        <v>3245959</v>
      </c>
      <c r="E2462" s="5" t="s">
        <v>6482</v>
      </c>
      <c r="F2462" s="5" t="s">
        <v>10443</v>
      </c>
      <c r="G2462" s="7">
        <v>45086.510416666664</v>
      </c>
      <c r="H2462" s="7">
        <v>45139.647763622685</v>
      </c>
      <c r="I2462" s="59">
        <v>74100</v>
      </c>
      <c r="J2462" s="59">
        <v>74100</v>
      </c>
      <c r="K2462" s="67" t="s">
        <v>14205</v>
      </c>
      <c r="L2462" s="5"/>
      <c r="M2462" s="5"/>
      <c r="N2462" s="59">
        <v>0</v>
      </c>
      <c r="O2462" s="59">
        <v>8574</v>
      </c>
      <c r="P2462" s="5" t="s">
        <v>13669</v>
      </c>
      <c r="Q2462" s="59">
        <v>74100</v>
      </c>
      <c r="R2462" s="59">
        <v>74100</v>
      </c>
      <c r="S2462" s="59">
        <v>0</v>
      </c>
      <c r="T2462" s="59">
        <v>65526</v>
      </c>
      <c r="U2462" s="59">
        <v>0</v>
      </c>
      <c r="V2462" s="5"/>
      <c r="W2462" s="59">
        <v>65526</v>
      </c>
      <c r="X2462" s="5">
        <v>4800061536</v>
      </c>
      <c r="Y2462" s="7">
        <v>45224</v>
      </c>
      <c r="Z2462" s="7">
        <v>45199</v>
      </c>
    </row>
    <row r="2463" spans="1:26" x14ac:dyDescent="0.25">
      <c r="A2463" s="5">
        <v>800231235</v>
      </c>
      <c r="B2463" s="5" t="s">
        <v>4021</v>
      </c>
      <c r="C2463" s="5" t="s">
        <v>4022</v>
      </c>
      <c r="D2463" s="5">
        <v>3245963</v>
      </c>
      <c r="E2463" s="5" t="s">
        <v>6483</v>
      </c>
      <c r="F2463" s="5" t="s">
        <v>10444</v>
      </c>
      <c r="G2463" s="7">
        <v>45086.517361111109</v>
      </c>
      <c r="H2463" s="7">
        <v>45139.647763622685</v>
      </c>
      <c r="I2463" s="59">
        <v>74100</v>
      </c>
      <c r="J2463" s="59">
        <v>74100</v>
      </c>
      <c r="K2463" s="67" t="s">
        <v>14205</v>
      </c>
      <c r="L2463" s="5"/>
      <c r="M2463" s="5"/>
      <c r="N2463" s="59">
        <v>0</v>
      </c>
      <c r="O2463" s="59">
        <v>8574</v>
      </c>
      <c r="P2463" s="5" t="s">
        <v>13669</v>
      </c>
      <c r="Q2463" s="59">
        <v>74100</v>
      </c>
      <c r="R2463" s="59">
        <v>74100</v>
      </c>
      <c r="S2463" s="59">
        <v>0</v>
      </c>
      <c r="T2463" s="59">
        <v>65526</v>
      </c>
      <c r="U2463" s="59">
        <v>0</v>
      </c>
      <c r="V2463" s="5"/>
      <c r="W2463" s="59">
        <v>65526</v>
      </c>
      <c r="X2463" s="5">
        <v>4800061536</v>
      </c>
      <c r="Y2463" s="7">
        <v>45224</v>
      </c>
      <c r="Z2463" s="7">
        <v>45199</v>
      </c>
    </row>
    <row r="2464" spans="1:26" x14ac:dyDescent="0.25">
      <c r="A2464" s="5">
        <v>800231235</v>
      </c>
      <c r="B2464" s="5" t="s">
        <v>4021</v>
      </c>
      <c r="C2464" s="5" t="s">
        <v>4022</v>
      </c>
      <c r="D2464" s="5">
        <v>3246037</v>
      </c>
      <c r="E2464" s="5" t="s">
        <v>6484</v>
      </c>
      <c r="F2464" s="5" t="s">
        <v>10445</v>
      </c>
      <c r="G2464" s="7">
        <v>45086.65625</v>
      </c>
      <c r="H2464" s="7">
        <v>45140.625493171297</v>
      </c>
      <c r="I2464" s="59">
        <v>1248700</v>
      </c>
      <c r="J2464" s="59">
        <v>1248700</v>
      </c>
      <c r="K2464" s="67" t="s">
        <v>14122</v>
      </c>
      <c r="L2464" s="5"/>
      <c r="M2464" s="5"/>
      <c r="N2464" s="59">
        <v>0</v>
      </c>
      <c r="O2464" s="59">
        <v>0</v>
      </c>
      <c r="P2464" s="5"/>
      <c r="Q2464" s="59">
        <v>1248700</v>
      </c>
      <c r="R2464" s="59">
        <v>1248700</v>
      </c>
      <c r="S2464" s="59">
        <v>0</v>
      </c>
      <c r="T2464" s="59">
        <v>1248700</v>
      </c>
      <c r="U2464" s="59">
        <v>0</v>
      </c>
      <c r="V2464" s="5"/>
      <c r="W2464" s="59">
        <v>1248700</v>
      </c>
      <c r="X2464" s="5">
        <v>4800061536</v>
      </c>
      <c r="Y2464" s="7">
        <v>45224</v>
      </c>
      <c r="Z2464" s="7">
        <v>45199</v>
      </c>
    </row>
    <row r="2465" spans="1:26" x14ac:dyDescent="0.25">
      <c r="A2465" s="5">
        <v>800231235</v>
      </c>
      <c r="B2465" s="5" t="s">
        <v>4021</v>
      </c>
      <c r="C2465" s="5" t="s">
        <v>4022</v>
      </c>
      <c r="D2465" s="5">
        <v>3246096</v>
      </c>
      <c r="E2465" s="5" t="s">
        <v>6485</v>
      </c>
      <c r="F2465" s="5" t="s">
        <v>10446</v>
      </c>
      <c r="G2465" s="7">
        <v>45087.310416666667</v>
      </c>
      <c r="H2465" s="7">
        <v>45139.647763622685</v>
      </c>
      <c r="I2465" s="59">
        <v>103100</v>
      </c>
      <c r="J2465" s="59">
        <v>103100</v>
      </c>
      <c r="K2465" s="67" t="s">
        <v>14205</v>
      </c>
      <c r="L2465" s="5"/>
      <c r="M2465" s="5"/>
      <c r="N2465" s="59">
        <v>0</v>
      </c>
      <c r="O2465" s="59">
        <v>37574</v>
      </c>
      <c r="P2465" s="5" t="s">
        <v>13695</v>
      </c>
      <c r="Q2465" s="59">
        <v>103100</v>
      </c>
      <c r="R2465" s="59">
        <v>103100</v>
      </c>
      <c r="S2465" s="59">
        <v>0</v>
      </c>
      <c r="T2465" s="59">
        <v>65526</v>
      </c>
      <c r="U2465" s="59">
        <v>0</v>
      </c>
      <c r="V2465" s="5"/>
      <c r="W2465" s="59">
        <v>65526</v>
      </c>
      <c r="X2465" s="5">
        <v>4800061536</v>
      </c>
      <c r="Y2465" s="7">
        <v>45224</v>
      </c>
      <c r="Z2465" s="7">
        <v>45199</v>
      </c>
    </row>
    <row r="2466" spans="1:26" x14ac:dyDescent="0.25">
      <c r="A2466" s="5">
        <v>800231235</v>
      </c>
      <c r="B2466" s="5" t="s">
        <v>4021</v>
      </c>
      <c r="C2466" s="5" t="s">
        <v>4022</v>
      </c>
      <c r="D2466" s="5">
        <v>3246112</v>
      </c>
      <c r="E2466" s="5" t="s">
        <v>6486</v>
      </c>
      <c r="F2466" s="5" t="s">
        <v>10447</v>
      </c>
      <c r="G2466" s="7">
        <v>45087.379861111112</v>
      </c>
      <c r="H2466" s="7">
        <v>45139.647763622685</v>
      </c>
      <c r="I2466" s="59">
        <v>74100</v>
      </c>
      <c r="J2466" s="59">
        <v>74100</v>
      </c>
      <c r="K2466" s="67" t="s">
        <v>14205</v>
      </c>
      <c r="L2466" s="5"/>
      <c r="M2466" s="5"/>
      <c r="N2466" s="59">
        <v>0</v>
      </c>
      <c r="O2466" s="59">
        <v>8574</v>
      </c>
      <c r="P2466" s="5" t="s">
        <v>13669</v>
      </c>
      <c r="Q2466" s="59">
        <v>74100</v>
      </c>
      <c r="R2466" s="59">
        <v>74100</v>
      </c>
      <c r="S2466" s="59">
        <v>0</v>
      </c>
      <c r="T2466" s="59">
        <v>65526</v>
      </c>
      <c r="U2466" s="59">
        <v>0</v>
      </c>
      <c r="V2466" s="5"/>
      <c r="W2466" s="59">
        <v>65526</v>
      </c>
      <c r="X2466" s="5">
        <v>4800061536</v>
      </c>
      <c r="Y2466" s="7">
        <v>45224</v>
      </c>
      <c r="Z2466" s="7">
        <v>45199</v>
      </c>
    </row>
    <row r="2467" spans="1:26" x14ac:dyDescent="0.25">
      <c r="A2467" s="5">
        <v>800231235</v>
      </c>
      <c r="B2467" s="5" t="s">
        <v>4021</v>
      </c>
      <c r="C2467" s="5" t="s">
        <v>4022</v>
      </c>
      <c r="D2467" s="5">
        <v>3246116</v>
      </c>
      <c r="E2467" s="5" t="s">
        <v>6487</v>
      </c>
      <c r="F2467" s="5" t="s">
        <v>10448</v>
      </c>
      <c r="G2467" s="7">
        <v>45087.402083333334</v>
      </c>
      <c r="H2467" s="7">
        <v>45139.647763622685</v>
      </c>
      <c r="I2467" s="59">
        <v>103100</v>
      </c>
      <c r="J2467" s="59">
        <v>103100</v>
      </c>
      <c r="K2467" s="67" t="s">
        <v>14205</v>
      </c>
      <c r="L2467" s="5"/>
      <c r="M2467" s="5"/>
      <c r="N2467" s="59">
        <v>0</v>
      </c>
      <c r="O2467" s="59">
        <v>37574</v>
      </c>
      <c r="P2467" s="5" t="s">
        <v>13695</v>
      </c>
      <c r="Q2467" s="59">
        <v>103100</v>
      </c>
      <c r="R2467" s="59">
        <v>103100</v>
      </c>
      <c r="S2467" s="59">
        <v>0</v>
      </c>
      <c r="T2467" s="59">
        <v>65526</v>
      </c>
      <c r="U2467" s="59">
        <v>0</v>
      </c>
      <c r="V2467" s="5"/>
      <c r="W2467" s="59">
        <v>65526</v>
      </c>
      <c r="X2467" s="5">
        <v>4800061536</v>
      </c>
      <c r="Y2467" s="7">
        <v>45224</v>
      </c>
      <c r="Z2467" s="7">
        <v>45199</v>
      </c>
    </row>
    <row r="2468" spans="1:26" x14ac:dyDescent="0.25">
      <c r="A2468" s="5">
        <v>800231235</v>
      </c>
      <c r="B2468" s="5" t="s">
        <v>4021</v>
      </c>
      <c r="C2468" s="5" t="s">
        <v>4022</v>
      </c>
      <c r="D2468" s="5">
        <v>3246120</v>
      </c>
      <c r="E2468" s="5" t="s">
        <v>6488</v>
      </c>
      <c r="F2468" s="5" t="s">
        <v>10449</v>
      </c>
      <c r="G2468" s="7">
        <v>45087.409722222219</v>
      </c>
      <c r="H2468" s="7">
        <v>45139.647763622685</v>
      </c>
      <c r="I2468" s="59">
        <v>74100</v>
      </c>
      <c r="J2468" s="59">
        <v>74100</v>
      </c>
      <c r="K2468" s="67" t="s">
        <v>14205</v>
      </c>
      <c r="L2468" s="5"/>
      <c r="M2468" s="5"/>
      <c r="N2468" s="59">
        <v>0</v>
      </c>
      <c r="O2468" s="59">
        <v>8574</v>
      </c>
      <c r="P2468" s="5" t="s">
        <v>13669</v>
      </c>
      <c r="Q2468" s="59">
        <v>74100</v>
      </c>
      <c r="R2468" s="59">
        <v>74100</v>
      </c>
      <c r="S2468" s="59">
        <v>0</v>
      </c>
      <c r="T2468" s="59">
        <v>65526</v>
      </c>
      <c r="U2468" s="59">
        <v>0</v>
      </c>
      <c r="V2468" s="5"/>
      <c r="W2468" s="59">
        <v>65526</v>
      </c>
      <c r="X2468" s="5">
        <v>4800061536</v>
      </c>
      <c r="Y2468" s="7">
        <v>45224</v>
      </c>
      <c r="Z2468" s="7">
        <v>45199</v>
      </c>
    </row>
    <row r="2469" spans="1:26" x14ac:dyDescent="0.25">
      <c r="A2469" s="5">
        <v>800231235</v>
      </c>
      <c r="B2469" s="5" t="s">
        <v>4021</v>
      </c>
      <c r="C2469" s="5" t="s">
        <v>4022</v>
      </c>
      <c r="D2469" s="5">
        <v>3246125</v>
      </c>
      <c r="E2469" s="5" t="s">
        <v>6489</v>
      </c>
      <c r="F2469" s="5" t="s">
        <v>10450</v>
      </c>
      <c r="G2469" s="7">
        <v>45087.420138888891</v>
      </c>
      <c r="H2469" s="7">
        <v>45139.647763622685</v>
      </c>
      <c r="I2469" s="59">
        <v>103100</v>
      </c>
      <c r="J2469" s="59">
        <v>103100</v>
      </c>
      <c r="K2469" s="67" t="s">
        <v>14205</v>
      </c>
      <c r="L2469" s="5"/>
      <c r="M2469" s="5"/>
      <c r="N2469" s="59">
        <v>0</v>
      </c>
      <c r="O2469" s="59">
        <v>37574</v>
      </c>
      <c r="P2469" s="5" t="s">
        <v>13695</v>
      </c>
      <c r="Q2469" s="59">
        <v>103100</v>
      </c>
      <c r="R2469" s="59">
        <v>103100</v>
      </c>
      <c r="S2469" s="59">
        <v>0</v>
      </c>
      <c r="T2469" s="59">
        <v>65526</v>
      </c>
      <c r="U2469" s="59">
        <v>0</v>
      </c>
      <c r="V2469" s="5"/>
      <c r="W2469" s="59">
        <v>65526</v>
      </c>
      <c r="X2469" s="5">
        <v>4800061536</v>
      </c>
      <c r="Y2469" s="7">
        <v>45224</v>
      </c>
      <c r="Z2469" s="7">
        <v>45199</v>
      </c>
    </row>
    <row r="2470" spans="1:26" x14ac:dyDescent="0.25">
      <c r="A2470" s="5">
        <v>800231235</v>
      </c>
      <c r="B2470" s="5" t="s">
        <v>4021</v>
      </c>
      <c r="C2470" s="5" t="s">
        <v>4022</v>
      </c>
      <c r="D2470" s="5">
        <v>3246148</v>
      </c>
      <c r="E2470" s="5" t="s">
        <v>6490</v>
      </c>
      <c r="F2470" s="5" t="s">
        <v>10451</v>
      </c>
      <c r="G2470" s="7">
        <v>45087.584027777775</v>
      </c>
      <c r="H2470" s="7">
        <v>45128.410161342596</v>
      </c>
      <c r="I2470" s="59">
        <v>4384021</v>
      </c>
      <c r="J2470" s="59">
        <v>3770258.06</v>
      </c>
      <c r="K2470" s="5" t="s">
        <v>14192</v>
      </c>
      <c r="L2470" s="5"/>
      <c r="M2470" s="5"/>
      <c r="N2470" s="59">
        <v>0</v>
      </c>
      <c r="O2470" s="59">
        <v>0</v>
      </c>
      <c r="P2470" s="5" t="s">
        <v>13672</v>
      </c>
      <c r="Q2470" s="59">
        <v>0</v>
      </c>
      <c r="R2470" s="59">
        <v>0</v>
      </c>
      <c r="S2470" s="59">
        <v>0</v>
      </c>
      <c r="T2470" s="59">
        <v>0</v>
      </c>
      <c r="U2470" s="59">
        <v>0</v>
      </c>
      <c r="V2470" s="5"/>
      <c r="W2470" s="59">
        <v>0</v>
      </c>
      <c r="X2470" s="5"/>
      <c r="Y2470" s="7"/>
      <c r="Z2470" s="7">
        <v>45199</v>
      </c>
    </row>
    <row r="2471" spans="1:26" x14ac:dyDescent="0.25">
      <c r="A2471" s="5">
        <v>800231235</v>
      </c>
      <c r="B2471" s="5" t="s">
        <v>4021</v>
      </c>
      <c r="C2471" s="5" t="s">
        <v>4022</v>
      </c>
      <c r="D2471" s="5">
        <v>3246150</v>
      </c>
      <c r="E2471" s="5" t="s">
        <v>6491</v>
      </c>
      <c r="F2471" s="5" t="s">
        <v>10452</v>
      </c>
      <c r="G2471" s="7">
        <v>45087.61041666667</v>
      </c>
      <c r="H2471" s="7">
        <v>45128.45316420139</v>
      </c>
      <c r="I2471" s="59">
        <v>164500</v>
      </c>
      <c r="J2471" s="59">
        <v>11509</v>
      </c>
      <c r="K2471" s="67" t="s">
        <v>14133</v>
      </c>
      <c r="L2471" s="5"/>
      <c r="M2471" s="5"/>
      <c r="N2471" s="59">
        <v>0</v>
      </c>
      <c r="O2471" s="59">
        <v>11509</v>
      </c>
      <c r="P2471" s="5" t="s">
        <v>13720</v>
      </c>
      <c r="Q2471" s="59">
        <v>164500</v>
      </c>
      <c r="R2471" s="59">
        <v>164500</v>
      </c>
      <c r="S2471" s="59">
        <v>0</v>
      </c>
      <c r="T2471" s="59">
        <v>152991</v>
      </c>
      <c r="U2471" s="59">
        <v>0</v>
      </c>
      <c r="V2471" s="5"/>
      <c r="W2471" s="59">
        <v>152991</v>
      </c>
      <c r="X2471" s="5">
        <v>4800061220</v>
      </c>
      <c r="Y2471" s="7">
        <v>45195</v>
      </c>
      <c r="Z2471" s="7">
        <v>45199</v>
      </c>
    </row>
    <row r="2472" spans="1:26" x14ac:dyDescent="0.25">
      <c r="A2472" s="5">
        <v>800231235</v>
      </c>
      <c r="B2472" s="5" t="s">
        <v>4021</v>
      </c>
      <c r="C2472" s="5" t="s">
        <v>4022</v>
      </c>
      <c r="D2472" s="5">
        <v>3246164</v>
      </c>
      <c r="E2472" s="5" t="s">
        <v>6492</v>
      </c>
      <c r="F2472" s="5" t="s">
        <v>10453</v>
      </c>
      <c r="G2472" s="7">
        <v>45088.099305555559</v>
      </c>
      <c r="H2472" s="7">
        <v>45128.453164351849</v>
      </c>
      <c r="I2472" s="59">
        <v>418827</v>
      </c>
      <c r="J2472" s="59">
        <v>11509</v>
      </c>
      <c r="K2472" s="67" t="s">
        <v>14133</v>
      </c>
      <c r="L2472" s="5"/>
      <c r="M2472" s="5"/>
      <c r="N2472" s="59">
        <v>0</v>
      </c>
      <c r="O2472" s="59">
        <v>11509</v>
      </c>
      <c r="P2472" s="5" t="s">
        <v>13721</v>
      </c>
      <c r="Q2472" s="59">
        <v>418827</v>
      </c>
      <c r="R2472" s="59">
        <v>418827</v>
      </c>
      <c r="S2472" s="59">
        <v>0</v>
      </c>
      <c r="T2472" s="59">
        <v>407318</v>
      </c>
      <c r="U2472" s="59">
        <v>0</v>
      </c>
      <c r="V2472" s="5"/>
      <c r="W2472" s="59">
        <v>407318</v>
      </c>
      <c r="X2472" s="5">
        <v>4800061220</v>
      </c>
      <c r="Y2472" s="7">
        <v>45195</v>
      </c>
      <c r="Z2472" s="7">
        <v>45199</v>
      </c>
    </row>
    <row r="2473" spans="1:26" x14ac:dyDescent="0.25">
      <c r="A2473" s="5">
        <v>800231235</v>
      </c>
      <c r="B2473" s="5" t="s">
        <v>4021</v>
      </c>
      <c r="C2473" s="5" t="s">
        <v>4022</v>
      </c>
      <c r="D2473" s="5">
        <v>3246276</v>
      </c>
      <c r="E2473" s="5" t="s">
        <v>6493</v>
      </c>
      <c r="F2473" s="5" t="s">
        <v>10454</v>
      </c>
      <c r="G2473" s="7">
        <v>45090.286111111112</v>
      </c>
      <c r="H2473" s="7">
        <v>45139.647763622685</v>
      </c>
      <c r="I2473" s="59">
        <v>103100</v>
      </c>
      <c r="J2473" s="59">
        <v>103100</v>
      </c>
      <c r="K2473" s="67" t="s">
        <v>14205</v>
      </c>
      <c r="L2473" s="5"/>
      <c r="M2473" s="5"/>
      <c r="N2473" s="59">
        <v>0</v>
      </c>
      <c r="O2473" s="59">
        <v>37574</v>
      </c>
      <c r="P2473" s="5" t="s">
        <v>13695</v>
      </c>
      <c r="Q2473" s="59">
        <v>103100</v>
      </c>
      <c r="R2473" s="59">
        <v>103100</v>
      </c>
      <c r="S2473" s="59">
        <v>0</v>
      </c>
      <c r="T2473" s="59">
        <v>65526</v>
      </c>
      <c r="U2473" s="59">
        <v>0</v>
      </c>
      <c r="V2473" s="5"/>
      <c r="W2473" s="59">
        <v>65526</v>
      </c>
      <c r="X2473" s="5">
        <v>4800061536</v>
      </c>
      <c r="Y2473" s="7">
        <v>45224</v>
      </c>
      <c r="Z2473" s="7">
        <v>45199</v>
      </c>
    </row>
    <row r="2474" spans="1:26" x14ac:dyDescent="0.25">
      <c r="A2474" s="5">
        <v>800231235</v>
      </c>
      <c r="B2474" s="5" t="s">
        <v>4021</v>
      </c>
      <c r="C2474" s="5" t="s">
        <v>4022</v>
      </c>
      <c r="D2474" s="5">
        <v>3246285</v>
      </c>
      <c r="E2474" s="5" t="s">
        <v>6494</v>
      </c>
      <c r="F2474" s="5" t="s">
        <v>10455</v>
      </c>
      <c r="G2474" s="7">
        <v>45090.294444444444</v>
      </c>
      <c r="H2474" s="7">
        <v>45139.647763622685</v>
      </c>
      <c r="I2474" s="59">
        <v>159900</v>
      </c>
      <c r="J2474" s="59">
        <v>159900</v>
      </c>
      <c r="K2474" s="67" t="s">
        <v>14205</v>
      </c>
      <c r="L2474" s="5"/>
      <c r="M2474" s="5"/>
      <c r="N2474" s="59">
        <v>0</v>
      </c>
      <c r="O2474" s="59">
        <v>94374</v>
      </c>
      <c r="P2474" s="5" t="s">
        <v>13722</v>
      </c>
      <c r="Q2474" s="59">
        <v>159900</v>
      </c>
      <c r="R2474" s="59">
        <v>159900</v>
      </c>
      <c r="S2474" s="59">
        <v>0</v>
      </c>
      <c r="T2474" s="59">
        <v>65526</v>
      </c>
      <c r="U2474" s="59">
        <v>0</v>
      </c>
      <c r="V2474" s="5"/>
      <c r="W2474" s="59">
        <v>65526</v>
      </c>
      <c r="X2474" s="5">
        <v>4800061536</v>
      </c>
      <c r="Y2474" s="7">
        <v>45224</v>
      </c>
      <c r="Z2474" s="7">
        <v>45199</v>
      </c>
    </row>
    <row r="2475" spans="1:26" x14ac:dyDescent="0.25">
      <c r="A2475" s="5">
        <v>800231235</v>
      </c>
      <c r="B2475" s="5" t="s">
        <v>4021</v>
      </c>
      <c r="C2475" s="5" t="s">
        <v>4022</v>
      </c>
      <c r="D2475" s="5">
        <v>3246299</v>
      </c>
      <c r="E2475" s="5" t="s">
        <v>6495</v>
      </c>
      <c r="F2475" s="5" t="s">
        <v>10456</v>
      </c>
      <c r="G2475" s="7">
        <v>45090.307638888888</v>
      </c>
      <c r="H2475" s="7">
        <v>45184.321018668983</v>
      </c>
      <c r="I2475" s="59">
        <v>70002</v>
      </c>
      <c r="J2475" s="59">
        <v>70002</v>
      </c>
      <c r="K2475" s="67" t="s">
        <v>14132</v>
      </c>
      <c r="L2475" s="5"/>
      <c r="M2475" s="5"/>
      <c r="N2475" s="59">
        <v>0</v>
      </c>
      <c r="O2475" s="59">
        <v>8574</v>
      </c>
      <c r="P2475" s="5" t="s">
        <v>13669</v>
      </c>
      <c r="Q2475" s="59">
        <v>74100</v>
      </c>
      <c r="R2475" s="59">
        <v>74100</v>
      </c>
      <c r="S2475" s="59">
        <v>0</v>
      </c>
      <c r="T2475" s="59">
        <v>65526</v>
      </c>
      <c r="U2475" s="59">
        <v>61428</v>
      </c>
      <c r="V2475" s="5">
        <v>1222314122</v>
      </c>
      <c r="W2475" s="59">
        <v>0</v>
      </c>
      <c r="X2475" s="5"/>
      <c r="Y2475" s="7"/>
      <c r="Z2475" s="7">
        <v>45199</v>
      </c>
    </row>
    <row r="2476" spans="1:26" x14ac:dyDescent="0.25">
      <c r="A2476" s="5">
        <v>800231235</v>
      </c>
      <c r="B2476" s="5" t="s">
        <v>4021</v>
      </c>
      <c r="C2476" s="5" t="s">
        <v>4022</v>
      </c>
      <c r="D2476" s="5">
        <v>3246313</v>
      </c>
      <c r="E2476" s="5" t="s">
        <v>6496</v>
      </c>
      <c r="F2476" s="5" t="s">
        <v>10457</v>
      </c>
      <c r="G2476" s="7">
        <v>45090.320833333331</v>
      </c>
      <c r="H2476" s="7">
        <v>45139.647763622685</v>
      </c>
      <c r="I2476" s="59">
        <v>74100</v>
      </c>
      <c r="J2476" s="59">
        <v>74100</v>
      </c>
      <c r="K2476" s="67" t="s">
        <v>14205</v>
      </c>
      <c r="L2476" s="5"/>
      <c r="M2476" s="5"/>
      <c r="N2476" s="59">
        <v>0</v>
      </c>
      <c r="O2476" s="59">
        <v>8574</v>
      </c>
      <c r="P2476" s="5" t="s">
        <v>13669</v>
      </c>
      <c r="Q2476" s="59">
        <v>74100</v>
      </c>
      <c r="R2476" s="59">
        <v>74100</v>
      </c>
      <c r="S2476" s="59">
        <v>0</v>
      </c>
      <c r="T2476" s="59">
        <v>65526</v>
      </c>
      <c r="U2476" s="59">
        <v>0</v>
      </c>
      <c r="V2476" s="5"/>
      <c r="W2476" s="59">
        <v>65526</v>
      </c>
      <c r="X2476" s="5">
        <v>4800061536</v>
      </c>
      <c r="Y2476" s="7">
        <v>45224</v>
      </c>
      <c r="Z2476" s="7">
        <v>45199</v>
      </c>
    </row>
    <row r="2477" spans="1:26" x14ac:dyDescent="0.25">
      <c r="A2477" s="5">
        <v>800231235</v>
      </c>
      <c r="B2477" s="5" t="s">
        <v>4021</v>
      </c>
      <c r="C2477" s="5" t="s">
        <v>4022</v>
      </c>
      <c r="D2477" s="5">
        <v>3246325</v>
      </c>
      <c r="E2477" s="5" t="s">
        <v>6497</v>
      </c>
      <c r="F2477" s="5" t="s">
        <v>10458</v>
      </c>
      <c r="G2477" s="7">
        <v>45090.347916666666</v>
      </c>
      <c r="H2477" s="7">
        <v>45139.647763622685</v>
      </c>
      <c r="I2477" s="59">
        <v>160300</v>
      </c>
      <c r="J2477" s="59">
        <v>160300</v>
      </c>
      <c r="K2477" s="67" t="s">
        <v>14205</v>
      </c>
      <c r="L2477" s="5"/>
      <c r="M2477" s="5"/>
      <c r="N2477" s="59">
        <v>0</v>
      </c>
      <c r="O2477" s="59">
        <v>11509</v>
      </c>
      <c r="P2477" s="5" t="s">
        <v>13674</v>
      </c>
      <c r="Q2477" s="59">
        <v>160300</v>
      </c>
      <c r="R2477" s="59">
        <v>160300</v>
      </c>
      <c r="S2477" s="59">
        <v>0</v>
      </c>
      <c r="T2477" s="59">
        <v>148791</v>
      </c>
      <c r="U2477" s="59">
        <v>0</v>
      </c>
      <c r="V2477" s="5"/>
      <c r="W2477" s="59">
        <v>148791</v>
      </c>
      <c r="X2477" s="5">
        <v>4800061536</v>
      </c>
      <c r="Y2477" s="7">
        <v>45224</v>
      </c>
      <c r="Z2477" s="7">
        <v>45199</v>
      </c>
    </row>
    <row r="2478" spans="1:26" x14ac:dyDescent="0.25">
      <c r="A2478" s="5">
        <v>800231235</v>
      </c>
      <c r="B2478" s="5" t="s">
        <v>4021</v>
      </c>
      <c r="C2478" s="5" t="s">
        <v>4022</v>
      </c>
      <c r="D2478" s="5">
        <v>3246328</v>
      </c>
      <c r="E2478" s="5" t="s">
        <v>6498</v>
      </c>
      <c r="F2478" s="5" t="s">
        <v>10459</v>
      </c>
      <c r="G2478" s="7">
        <v>45090.350694444445</v>
      </c>
      <c r="H2478" s="7">
        <v>45139.647763622685</v>
      </c>
      <c r="I2478" s="59">
        <v>74100</v>
      </c>
      <c r="J2478" s="59">
        <v>74100</v>
      </c>
      <c r="K2478" s="67" t="s">
        <v>14205</v>
      </c>
      <c r="L2478" s="5"/>
      <c r="M2478" s="5"/>
      <c r="N2478" s="59">
        <v>0</v>
      </c>
      <c r="O2478" s="59">
        <v>8574</v>
      </c>
      <c r="P2478" s="5" t="s">
        <v>13669</v>
      </c>
      <c r="Q2478" s="59">
        <v>74100</v>
      </c>
      <c r="R2478" s="59">
        <v>74100</v>
      </c>
      <c r="S2478" s="59">
        <v>0</v>
      </c>
      <c r="T2478" s="59">
        <v>65526</v>
      </c>
      <c r="U2478" s="59">
        <v>0</v>
      </c>
      <c r="V2478" s="5"/>
      <c r="W2478" s="59">
        <v>65526</v>
      </c>
      <c r="X2478" s="5">
        <v>4800061536</v>
      </c>
      <c r="Y2478" s="7">
        <v>45224</v>
      </c>
      <c r="Z2478" s="7">
        <v>45199</v>
      </c>
    </row>
    <row r="2479" spans="1:26" x14ac:dyDescent="0.25">
      <c r="A2479" s="5">
        <v>800231235</v>
      </c>
      <c r="B2479" s="5" t="s">
        <v>4021</v>
      </c>
      <c r="C2479" s="5" t="s">
        <v>4022</v>
      </c>
      <c r="D2479" s="5">
        <v>3246375</v>
      </c>
      <c r="E2479" s="5" t="s">
        <v>6499</v>
      </c>
      <c r="F2479" s="5" t="s">
        <v>10460</v>
      </c>
      <c r="G2479" s="7">
        <v>45090.395138888889</v>
      </c>
      <c r="H2479" s="7">
        <v>45139.647763622685</v>
      </c>
      <c r="I2479" s="59">
        <v>74100</v>
      </c>
      <c r="J2479" s="59">
        <v>74100</v>
      </c>
      <c r="K2479" s="67" t="s">
        <v>14205</v>
      </c>
      <c r="L2479" s="5"/>
      <c r="M2479" s="5"/>
      <c r="N2479" s="59">
        <v>0</v>
      </c>
      <c r="O2479" s="59">
        <v>8574</v>
      </c>
      <c r="P2479" s="5" t="s">
        <v>13669</v>
      </c>
      <c r="Q2479" s="59">
        <v>74100</v>
      </c>
      <c r="R2479" s="59">
        <v>74100</v>
      </c>
      <c r="S2479" s="59">
        <v>0</v>
      </c>
      <c r="T2479" s="59">
        <v>65526</v>
      </c>
      <c r="U2479" s="59">
        <v>0</v>
      </c>
      <c r="V2479" s="5"/>
      <c r="W2479" s="59">
        <v>65526</v>
      </c>
      <c r="X2479" s="5">
        <v>4800061536</v>
      </c>
      <c r="Y2479" s="7">
        <v>45224</v>
      </c>
      <c r="Z2479" s="7">
        <v>45199</v>
      </c>
    </row>
    <row r="2480" spans="1:26" x14ac:dyDescent="0.25">
      <c r="A2480" s="5">
        <v>800231235</v>
      </c>
      <c r="B2480" s="5" t="s">
        <v>4021</v>
      </c>
      <c r="C2480" s="5" t="s">
        <v>4022</v>
      </c>
      <c r="D2480" s="5">
        <v>3246382</v>
      </c>
      <c r="E2480" s="5" t="s">
        <v>6500</v>
      </c>
      <c r="F2480" s="5" t="s">
        <v>10461</v>
      </c>
      <c r="G2480" s="7">
        <v>45090.410416666666</v>
      </c>
      <c r="H2480" s="7">
        <v>45139.647763622685</v>
      </c>
      <c r="I2480" s="59">
        <v>137800</v>
      </c>
      <c r="J2480" s="59">
        <v>137800</v>
      </c>
      <c r="K2480" s="67" t="s">
        <v>14205</v>
      </c>
      <c r="L2480" s="5"/>
      <c r="M2480" s="5"/>
      <c r="N2480" s="59">
        <v>0</v>
      </c>
      <c r="O2480" s="59">
        <v>44099</v>
      </c>
      <c r="P2480" s="5" t="s">
        <v>13723</v>
      </c>
      <c r="Q2480" s="59">
        <v>137800</v>
      </c>
      <c r="R2480" s="59">
        <v>137800</v>
      </c>
      <c r="S2480" s="59">
        <v>0</v>
      </c>
      <c r="T2480" s="59">
        <v>93701</v>
      </c>
      <c r="U2480" s="59">
        <v>0</v>
      </c>
      <c r="V2480" s="5"/>
      <c r="W2480" s="59">
        <v>93701</v>
      </c>
      <c r="X2480" s="5">
        <v>4800061536</v>
      </c>
      <c r="Y2480" s="7">
        <v>45224</v>
      </c>
      <c r="Z2480" s="7">
        <v>45199</v>
      </c>
    </row>
    <row r="2481" spans="1:26" x14ac:dyDescent="0.25">
      <c r="A2481" s="5">
        <v>800231235</v>
      </c>
      <c r="B2481" s="5" t="s">
        <v>4021</v>
      </c>
      <c r="C2481" s="5" t="s">
        <v>4022</v>
      </c>
      <c r="D2481" s="5">
        <v>3246405</v>
      </c>
      <c r="E2481" s="5" t="s">
        <v>6501</v>
      </c>
      <c r="F2481" s="5" t="s">
        <v>10462</v>
      </c>
      <c r="G2481" s="7">
        <v>45090.429861111108</v>
      </c>
      <c r="H2481" s="7">
        <v>45139.647763622685</v>
      </c>
      <c r="I2481" s="59">
        <v>126500</v>
      </c>
      <c r="J2481" s="59">
        <v>126500</v>
      </c>
      <c r="K2481" s="67" t="s">
        <v>14205</v>
      </c>
      <c r="L2481" s="5"/>
      <c r="M2481" s="5"/>
      <c r="N2481" s="59">
        <v>0</v>
      </c>
      <c r="O2481" s="59">
        <v>14638</v>
      </c>
      <c r="P2481" s="5" t="s">
        <v>13683</v>
      </c>
      <c r="Q2481" s="59">
        <v>126500</v>
      </c>
      <c r="R2481" s="59">
        <v>126500</v>
      </c>
      <c r="S2481" s="59">
        <v>0</v>
      </c>
      <c r="T2481" s="59">
        <v>111862</v>
      </c>
      <c r="U2481" s="59">
        <v>0</v>
      </c>
      <c r="V2481" s="5"/>
      <c r="W2481" s="59">
        <v>111862</v>
      </c>
      <c r="X2481" s="5">
        <v>4800061536</v>
      </c>
      <c r="Y2481" s="7">
        <v>45224</v>
      </c>
      <c r="Z2481" s="7">
        <v>45199</v>
      </c>
    </row>
    <row r="2482" spans="1:26" x14ac:dyDescent="0.25">
      <c r="A2482" s="5">
        <v>800231235</v>
      </c>
      <c r="B2482" s="5" t="s">
        <v>4021</v>
      </c>
      <c r="C2482" s="5" t="s">
        <v>4022</v>
      </c>
      <c r="D2482" s="5">
        <v>3246418</v>
      </c>
      <c r="E2482" s="5" t="s">
        <v>6502</v>
      </c>
      <c r="F2482" s="5" t="s">
        <v>10463</v>
      </c>
      <c r="G2482" s="7">
        <v>45090.442361111112</v>
      </c>
      <c r="H2482" s="7">
        <v>45139.647763622685</v>
      </c>
      <c r="I2482" s="59">
        <v>74100</v>
      </c>
      <c r="J2482" s="59">
        <v>74100</v>
      </c>
      <c r="K2482" s="67" t="s">
        <v>14205</v>
      </c>
      <c r="L2482" s="5"/>
      <c r="M2482" s="5"/>
      <c r="N2482" s="59">
        <v>0</v>
      </c>
      <c r="O2482" s="59">
        <v>8574</v>
      </c>
      <c r="P2482" s="5" t="s">
        <v>13669</v>
      </c>
      <c r="Q2482" s="59">
        <v>74100</v>
      </c>
      <c r="R2482" s="59">
        <v>74100</v>
      </c>
      <c r="S2482" s="59">
        <v>0</v>
      </c>
      <c r="T2482" s="59">
        <v>65526</v>
      </c>
      <c r="U2482" s="59">
        <v>0</v>
      </c>
      <c r="V2482" s="5"/>
      <c r="W2482" s="59">
        <v>65526</v>
      </c>
      <c r="X2482" s="5">
        <v>4800061536</v>
      </c>
      <c r="Y2482" s="7">
        <v>45224</v>
      </c>
      <c r="Z2482" s="7">
        <v>45199</v>
      </c>
    </row>
    <row r="2483" spans="1:26" x14ac:dyDescent="0.25">
      <c r="A2483" s="5">
        <v>800231235</v>
      </c>
      <c r="B2483" s="5" t="s">
        <v>4021</v>
      </c>
      <c r="C2483" s="5" t="s">
        <v>4022</v>
      </c>
      <c r="D2483" s="5">
        <v>3246440</v>
      </c>
      <c r="E2483" s="5" t="s">
        <v>6503</v>
      </c>
      <c r="F2483" s="5" t="s">
        <v>10464</v>
      </c>
      <c r="G2483" s="7">
        <v>45090.470138888886</v>
      </c>
      <c r="H2483" s="7">
        <v>45139.647763622685</v>
      </c>
      <c r="I2483" s="59">
        <v>1464100</v>
      </c>
      <c r="J2483" s="59">
        <v>1464100</v>
      </c>
      <c r="K2483" s="67" t="s">
        <v>14122</v>
      </c>
      <c r="L2483" s="5"/>
      <c r="M2483" s="5"/>
      <c r="N2483" s="59">
        <v>0</v>
      </c>
      <c r="O2483" s="59">
        <v>0</v>
      </c>
      <c r="P2483" s="5"/>
      <c r="Q2483" s="59">
        <v>1464100</v>
      </c>
      <c r="R2483" s="59">
        <v>1464100</v>
      </c>
      <c r="S2483" s="59">
        <v>0</v>
      </c>
      <c r="T2483" s="59">
        <v>1464100</v>
      </c>
      <c r="U2483" s="59">
        <v>0</v>
      </c>
      <c r="V2483" s="5"/>
      <c r="W2483" s="59">
        <v>1464100</v>
      </c>
      <c r="X2483" s="5">
        <v>4800061536</v>
      </c>
      <c r="Y2483" s="7">
        <v>45224</v>
      </c>
      <c r="Z2483" s="7">
        <v>45199</v>
      </c>
    </row>
    <row r="2484" spans="1:26" x14ac:dyDescent="0.25">
      <c r="A2484" s="5">
        <v>800231235</v>
      </c>
      <c r="B2484" s="5" t="s">
        <v>4021</v>
      </c>
      <c r="C2484" s="5" t="s">
        <v>4022</v>
      </c>
      <c r="D2484" s="5">
        <v>3246451</v>
      </c>
      <c r="E2484" s="5" t="s">
        <v>6504</v>
      </c>
      <c r="F2484" s="5" t="s">
        <v>10465</v>
      </c>
      <c r="G2484" s="7">
        <v>45090.478472222225</v>
      </c>
      <c r="H2484" s="7">
        <v>45139.647763622685</v>
      </c>
      <c r="I2484" s="59">
        <v>103800</v>
      </c>
      <c r="J2484" s="59">
        <v>103800</v>
      </c>
      <c r="K2484" s="67" t="s">
        <v>14205</v>
      </c>
      <c r="L2484" s="5"/>
      <c r="M2484" s="5"/>
      <c r="N2484" s="59">
        <v>0</v>
      </c>
      <c r="O2484" s="59">
        <v>38274</v>
      </c>
      <c r="P2484" s="5" t="s">
        <v>13679</v>
      </c>
      <c r="Q2484" s="59">
        <v>103800</v>
      </c>
      <c r="R2484" s="59">
        <v>103800</v>
      </c>
      <c r="S2484" s="59">
        <v>0</v>
      </c>
      <c r="T2484" s="59">
        <v>65526</v>
      </c>
      <c r="U2484" s="59">
        <v>0</v>
      </c>
      <c r="V2484" s="5"/>
      <c r="W2484" s="59">
        <v>65526</v>
      </c>
      <c r="X2484" s="5">
        <v>4800061536</v>
      </c>
      <c r="Y2484" s="7">
        <v>45224</v>
      </c>
      <c r="Z2484" s="7">
        <v>45199</v>
      </c>
    </row>
    <row r="2485" spans="1:26" x14ac:dyDescent="0.25">
      <c r="A2485" s="5">
        <v>800231235</v>
      </c>
      <c r="B2485" s="5" t="s">
        <v>4021</v>
      </c>
      <c r="C2485" s="5" t="s">
        <v>4022</v>
      </c>
      <c r="D2485" s="5">
        <v>3246461</v>
      </c>
      <c r="E2485" s="5" t="s">
        <v>6505</v>
      </c>
      <c r="F2485" s="5" t="s">
        <v>10466</v>
      </c>
      <c r="G2485" s="7">
        <v>45090.489583333336</v>
      </c>
      <c r="H2485" s="7">
        <v>45126.792065624999</v>
      </c>
      <c r="I2485" s="59">
        <v>28228284</v>
      </c>
      <c r="J2485" s="59">
        <v>28228284</v>
      </c>
      <c r="K2485" s="67" t="s">
        <v>14131</v>
      </c>
      <c r="L2485" s="5"/>
      <c r="M2485" s="5"/>
      <c r="N2485" s="59">
        <v>28228284</v>
      </c>
      <c r="O2485" s="59">
        <v>0</v>
      </c>
      <c r="P2485" s="5" t="s">
        <v>13724</v>
      </c>
      <c r="Q2485" s="59">
        <v>0</v>
      </c>
      <c r="R2485" s="59">
        <v>0</v>
      </c>
      <c r="S2485" s="59">
        <v>0</v>
      </c>
      <c r="T2485" s="59">
        <v>0</v>
      </c>
      <c r="U2485" s="59">
        <v>0</v>
      </c>
      <c r="V2485" s="5"/>
      <c r="W2485" s="59">
        <v>0</v>
      </c>
      <c r="X2485" s="5"/>
      <c r="Y2485" s="7"/>
      <c r="Z2485" s="7">
        <v>45199</v>
      </c>
    </row>
    <row r="2486" spans="1:26" x14ac:dyDescent="0.25">
      <c r="A2486" s="5">
        <v>800231235</v>
      </c>
      <c r="B2486" s="5" t="s">
        <v>4021</v>
      </c>
      <c r="C2486" s="5" t="s">
        <v>4022</v>
      </c>
      <c r="D2486" s="5">
        <v>3246463</v>
      </c>
      <c r="E2486" s="5" t="s">
        <v>6506</v>
      </c>
      <c r="F2486" s="5" t="s">
        <v>10467</v>
      </c>
      <c r="G2486" s="7">
        <v>45090.493750000001</v>
      </c>
      <c r="H2486" s="7">
        <v>45139.647763622685</v>
      </c>
      <c r="I2486" s="59">
        <v>74100</v>
      </c>
      <c r="J2486" s="59">
        <v>74100</v>
      </c>
      <c r="K2486" s="67" t="s">
        <v>14205</v>
      </c>
      <c r="L2486" s="5"/>
      <c r="M2486" s="5"/>
      <c r="N2486" s="59">
        <v>0</v>
      </c>
      <c r="O2486" s="59">
        <v>8574</v>
      </c>
      <c r="P2486" s="5" t="s">
        <v>13669</v>
      </c>
      <c r="Q2486" s="59">
        <v>74100</v>
      </c>
      <c r="R2486" s="59">
        <v>74100</v>
      </c>
      <c r="S2486" s="59">
        <v>0</v>
      </c>
      <c r="T2486" s="59">
        <v>65526</v>
      </c>
      <c r="U2486" s="59">
        <v>0</v>
      </c>
      <c r="V2486" s="5"/>
      <c r="W2486" s="59">
        <v>65526</v>
      </c>
      <c r="X2486" s="5">
        <v>4800061536</v>
      </c>
      <c r="Y2486" s="7">
        <v>45224</v>
      </c>
      <c r="Z2486" s="7">
        <v>45199</v>
      </c>
    </row>
    <row r="2487" spans="1:26" x14ac:dyDescent="0.25">
      <c r="A2487" s="5">
        <v>800231235</v>
      </c>
      <c r="B2487" s="5" t="s">
        <v>4021</v>
      </c>
      <c r="C2487" s="5" t="s">
        <v>4022</v>
      </c>
      <c r="D2487" s="5">
        <v>3246476</v>
      </c>
      <c r="E2487" s="5" t="s">
        <v>6507</v>
      </c>
      <c r="F2487" s="5" t="s">
        <v>10468</v>
      </c>
      <c r="G2487" s="7">
        <v>45090.512499999997</v>
      </c>
      <c r="H2487" s="7">
        <v>45128.410162418979</v>
      </c>
      <c r="I2487" s="59">
        <v>6878440</v>
      </c>
      <c r="J2487" s="59">
        <v>6620062.75</v>
      </c>
      <c r="K2487" s="67" t="s">
        <v>14193</v>
      </c>
      <c r="L2487" s="5"/>
      <c r="M2487" s="5"/>
      <c r="N2487" s="59">
        <v>0</v>
      </c>
      <c r="O2487" s="59">
        <v>1033509</v>
      </c>
      <c r="P2487" s="5" t="s">
        <v>13725</v>
      </c>
      <c r="Q2487" s="59">
        <v>6878440</v>
      </c>
      <c r="R2487" s="59">
        <v>6878440</v>
      </c>
      <c r="S2487" s="59">
        <v>0</v>
      </c>
      <c r="T2487" s="59">
        <v>5844931</v>
      </c>
      <c r="U2487" s="59">
        <v>0</v>
      </c>
      <c r="V2487" s="5"/>
      <c r="W2487" s="59">
        <v>5844931</v>
      </c>
      <c r="X2487" s="5">
        <v>4800061536</v>
      </c>
      <c r="Y2487" s="7">
        <v>45224</v>
      </c>
      <c r="Z2487" s="7">
        <v>45199</v>
      </c>
    </row>
    <row r="2488" spans="1:26" x14ac:dyDescent="0.25">
      <c r="A2488" s="5">
        <v>800231235</v>
      </c>
      <c r="B2488" s="5" t="s">
        <v>4021</v>
      </c>
      <c r="C2488" s="5" t="s">
        <v>4022</v>
      </c>
      <c r="D2488" s="5">
        <v>3246487</v>
      </c>
      <c r="E2488" s="5" t="s">
        <v>6508</v>
      </c>
      <c r="F2488" s="5" t="s">
        <v>10469</v>
      </c>
      <c r="G2488" s="7">
        <v>45090.538888888892</v>
      </c>
      <c r="H2488" s="7">
        <v>45139.647763622685</v>
      </c>
      <c r="I2488" s="59">
        <v>74100</v>
      </c>
      <c r="J2488" s="59">
        <v>74100</v>
      </c>
      <c r="K2488" s="67" t="s">
        <v>14205</v>
      </c>
      <c r="L2488" s="5"/>
      <c r="M2488" s="5"/>
      <c r="N2488" s="59">
        <v>0</v>
      </c>
      <c r="O2488" s="59">
        <v>8574</v>
      </c>
      <c r="P2488" s="5" t="s">
        <v>13669</v>
      </c>
      <c r="Q2488" s="59">
        <v>74100</v>
      </c>
      <c r="R2488" s="59">
        <v>74100</v>
      </c>
      <c r="S2488" s="59">
        <v>0</v>
      </c>
      <c r="T2488" s="59">
        <v>65526</v>
      </c>
      <c r="U2488" s="59">
        <v>0</v>
      </c>
      <c r="V2488" s="5"/>
      <c r="W2488" s="59">
        <v>65526</v>
      </c>
      <c r="X2488" s="5">
        <v>4800061536</v>
      </c>
      <c r="Y2488" s="7">
        <v>45224</v>
      </c>
      <c r="Z2488" s="7">
        <v>45199</v>
      </c>
    </row>
    <row r="2489" spans="1:26" x14ac:dyDescent="0.25">
      <c r="A2489" s="5">
        <v>800231235</v>
      </c>
      <c r="B2489" s="5" t="s">
        <v>4021</v>
      </c>
      <c r="C2489" s="5" t="s">
        <v>4022</v>
      </c>
      <c r="D2489" s="5">
        <v>3246492</v>
      </c>
      <c r="E2489" s="5" t="s">
        <v>6509</v>
      </c>
      <c r="F2489" s="5" t="s">
        <v>10470</v>
      </c>
      <c r="G2489" s="7">
        <v>45090.544444444444</v>
      </c>
      <c r="H2489" s="7">
        <v>45139.647763622685</v>
      </c>
      <c r="I2489" s="59">
        <v>50000</v>
      </c>
      <c r="J2489" s="59">
        <v>50000</v>
      </c>
      <c r="K2489" s="67" t="s">
        <v>14205</v>
      </c>
      <c r="L2489" s="5"/>
      <c r="M2489" s="5"/>
      <c r="N2489" s="59">
        <v>0</v>
      </c>
      <c r="O2489" s="59">
        <v>23100</v>
      </c>
      <c r="P2489" s="5" t="s">
        <v>13715</v>
      </c>
      <c r="Q2489" s="59">
        <v>50000</v>
      </c>
      <c r="R2489" s="59">
        <v>50000</v>
      </c>
      <c r="S2489" s="59">
        <v>0</v>
      </c>
      <c r="T2489" s="59">
        <v>26900</v>
      </c>
      <c r="U2489" s="59">
        <v>0</v>
      </c>
      <c r="V2489" s="5"/>
      <c r="W2489" s="59">
        <v>26900</v>
      </c>
      <c r="X2489" s="5">
        <v>4800061536</v>
      </c>
      <c r="Y2489" s="7">
        <v>45224</v>
      </c>
      <c r="Z2489" s="7">
        <v>45199</v>
      </c>
    </row>
    <row r="2490" spans="1:26" x14ac:dyDescent="0.25">
      <c r="A2490" s="5">
        <v>800231235</v>
      </c>
      <c r="B2490" s="5" t="s">
        <v>4021</v>
      </c>
      <c r="C2490" s="5" t="s">
        <v>4022</v>
      </c>
      <c r="D2490" s="5">
        <v>3246503</v>
      </c>
      <c r="E2490" s="5" t="s">
        <v>6510</v>
      </c>
      <c r="F2490" s="5" t="s">
        <v>10471</v>
      </c>
      <c r="G2490" s="7">
        <v>45090.5625</v>
      </c>
      <c r="H2490" s="7">
        <v>45126.826449108798</v>
      </c>
      <c r="I2490" s="59">
        <v>15909742</v>
      </c>
      <c r="J2490" s="59">
        <v>13682378.119999999</v>
      </c>
      <c r="K2490" s="5" t="s">
        <v>14192</v>
      </c>
      <c r="L2490" s="5"/>
      <c r="M2490" s="5"/>
      <c r="N2490" s="59">
        <v>0</v>
      </c>
      <c r="O2490" s="59">
        <v>0</v>
      </c>
      <c r="P2490" s="5" t="s">
        <v>13726</v>
      </c>
      <c r="Q2490" s="59">
        <v>0</v>
      </c>
      <c r="R2490" s="59">
        <v>0</v>
      </c>
      <c r="S2490" s="59">
        <v>0</v>
      </c>
      <c r="T2490" s="59">
        <v>0</v>
      </c>
      <c r="U2490" s="59">
        <v>0</v>
      </c>
      <c r="V2490" s="5"/>
      <c r="W2490" s="59">
        <v>0</v>
      </c>
      <c r="X2490" s="5"/>
      <c r="Y2490" s="7"/>
      <c r="Z2490" s="7">
        <v>45199</v>
      </c>
    </row>
    <row r="2491" spans="1:26" x14ac:dyDescent="0.25">
      <c r="A2491" s="5">
        <v>800231235</v>
      </c>
      <c r="B2491" s="5" t="s">
        <v>4021</v>
      </c>
      <c r="C2491" s="5" t="s">
        <v>4022</v>
      </c>
      <c r="D2491" s="5">
        <v>3246527</v>
      </c>
      <c r="E2491" s="5" t="s">
        <v>6511</v>
      </c>
      <c r="F2491" s="5" t="s">
        <v>10472</v>
      </c>
      <c r="G2491" s="7">
        <v>45090.60833333333</v>
      </c>
      <c r="H2491" s="7">
        <v>45126.788308020834</v>
      </c>
      <c r="I2491" s="59">
        <v>28830899</v>
      </c>
      <c r="J2491" s="59">
        <v>24794573.140000001</v>
      </c>
      <c r="K2491" s="5" t="s">
        <v>14192</v>
      </c>
      <c r="L2491" s="5"/>
      <c r="M2491" s="5"/>
      <c r="N2491" s="59">
        <v>0</v>
      </c>
      <c r="O2491" s="59">
        <v>0</v>
      </c>
      <c r="P2491" s="5" t="s">
        <v>13693</v>
      </c>
      <c r="Q2491" s="59">
        <v>0</v>
      </c>
      <c r="R2491" s="59">
        <v>0</v>
      </c>
      <c r="S2491" s="59">
        <v>0</v>
      </c>
      <c r="T2491" s="59">
        <v>0</v>
      </c>
      <c r="U2491" s="59">
        <v>0</v>
      </c>
      <c r="V2491" s="5"/>
      <c r="W2491" s="59">
        <v>0</v>
      </c>
      <c r="X2491" s="5"/>
      <c r="Y2491" s="7"/>
      <c r="Z2491" s="7">
        <v>45199</v>
      </c>
    </row>
    <row r="2492" spans="1:26" x14ac:dyDescent="0.25">
      <c r="A2492" s="5">
        <v>800231235</v>
      </c>
      <c r="B2492" s="5" t="s">
        <v>4021</v>
      </c>
      <c r="C2492" s="5" t="s">
        <v>4022</v>
      </c>
      <c r="D2492" s="5">
        <v>3246549</v>
      </c>
      <c r="E2492" s="5" t="s">
        <v>6512</v>
      </c>
      <c r="F2492" s="5" t="s">
        <v>10473</v>
      </c>
      <c r="G2492" s="7">
        <v>45090.638888888891</v>
      </c>
      <c r="H2492" s="7">
        <v>45139.647763622685</v>
      </c>
      <c r="I2492" s="59">
        <v>50000</v>
      </c>
      <c r="J2492" s="59">
        <v>50000</v>
      </c>
      <c r="K2492" s="67" t="s">
        <v>14205</v>
      </c>
      <c r="L2492" s="5"/>
      <c r="M2492" s="5"/>
      <c r="N2492" s="59">
        <v>0</v>
      </c>
      <c r="O2492" s="59">
        <v>23100</v>
      </c>
      <c r="P2492" s="5" t="s">
        <v>13715</v>
      </c>
      <c r="Q2492" s="59">
        <v>50000</v>
      </c>
      <c r="R2492" s="59">
        <v>50000</v>
      </c>
      <c r="S2492" s="59">
        <v>0</v>
      </c>
      <c r="T2492" s="59">
        <v>26900</v>
      </c>
      <c r="U2492" s="59">
        <v>0</v>
      </c>
      <c r="V2492" s="5"/>
      <c r="W2492" s="59">
        <v>26900</v>
      </c>
      <c r="X2492" s="5">
        <v>4800061536</v>
      </c>
      <c r="Y2492" s="7">
        <v>45224</v>
      </c>
      <c r="Z2492" s="7">
        <v>45199</v>
      </c>
    </row>
    <row r="2493" spans="1:26" x14ac:dyDescent="0.25">
      <c r="A2493" s="5">
        <v>800231235</v>
      </c>
      <c r="B2493" s="5" t="s">
        <v>4021</v>
      </c>
      <c r="C2493" s="5" t="s">
        <v>4022</v>
      </c>
      <c r="D2493" s="5">
        <v>3246554</v>
      </c>
      <c r="E2493" s="5" t="s">
        <v>6513</v>
      </c>
      <c r="F2493" s="5" t="s">
        <v>10474</v>
      </c>
      <c r="G2493" s="7">
        <v>45090.642361111109</v>
      </c>
      <c r="H2493" s="7">
        <v>45139.647763622685</v>
      </c>
      <c r="I2493" s="59">
        <v>50000</v>
      </c>
      <c r="J2493" s="59">
        <v>50000</v>
      </c>
      <c r="K2493" s="67" t="s">
        <v>14205</v>
      </c>
      <c r="L2493" s="5"/>
      <c r="M2493" s="5"/>
      <c r="N2493" s="59">
        <v>0</v>
      </c>
      <c r="O2493" s="59">
        <v>23100</v>
      </c>
      <c r="P2493" s="5" t="s">
        <v>13715</v>
      </c>
      <c r="Q2493" s="59">
        <v>50000</v>
      </c>
      <c r="R2493" s="59">
        <v>50000</v>
      </c>
      <c r="S2493" s="59">
        <v>0</v>
      </c>
      <c r="T2493" s="59">
        <v>26900</v>
      </c>
      <c r="U2493" s="59">
        <v>0</v>
      </c>
      <c r="V2493" s="5"/>
      <c r="W2493" s="59">
        <v>26900</v>
      </c>
      <c r="X2493" s="5">
        <v>4800061536</v>
      </c>
      <c r="Y2493" s="7">
        <v>45224</v>
      </c>
      <c r="Z2493" s="7">
        <v>45199</v>
      </c>
    </row>
    <row r="2494" spans="1:26" x14ac:dyDescent="0.25">
      <c r="A2494" s="5">
        <v>800231235</v>
      </c>
      <c r="B2494" s="5" t="s">
        <v>4021</v>
      </c>
      <c r="C2494" s="5" t="s">
        <v>4022</v>
      </c>
      <c r="D2494" s="5">
        <v>3246557</v>
      </c>
      <c r="E2494" s="5" t="s">
        <v>6514</v>
      </c>
      <c r="F2494" s="5" t="s">
        <v>10475</v>
      </c>
      <c r="G2494" s="7">
        <v>45090.648611111108</v>
      </c>
      <c r="H2494" s="7">
        <v>45128.410163078704</v>
      </c>
      <c r="I2494" s="59">
        <v>2885547</v>
      </c>
      <c r="J2494" s="59">
        <v>28228</v>
      </c>
      <c r="K2494" s="67" t="s">
        <v>14133</v>
      </c>
      <c r="L2494" s="5"/>
      <c r="M2494" s="5"/>
      <c r="N2494" s="59">
        <v>0</v>
      </c>
      <c r="O2494" s="59">
        <v>28228</v>
      </c>
      <c r="P2494" s="5" t="s">
        <v>13727</v>
      </c>
      <c r="Q2494" s="59">
        <v>2885547</v>
      </c>
      <c r="R2494" s="59">
        <v>2885547</v>
      </c>
      <c r="S2494" s="59">
        <v>0</v>
      </c>
      <c r="T2494" s="59">
        <v>2857319</v>
      </c>
      <c r="U2494" s="59">
        <v>0</v>
      </c>
      <c r="V2494" s="5"/>
      <c r="W2494" s="59">
        <v>2857319</v>
      </c>
      <c r="X2494" s="5">
        <v>4800061220</v>
      </c>
      <c r="Y2494" s="7">
        <v>45195</v>
      </c>
      <c r="Z2494" s="7">
        <v>45199</v>
      </c>
    </row>
    <row r="2495" spans="1:26" x14ac:dyDescent="0.25">
      <c r="A2495" s="5">
        <v>800231235</v>
      </c>
      <c r="B2495" s="5" t="s">
        <v>4021</v>
      </c>
      <c r="C2495" s="5" t="s">
        <v>4022</v>
      </c>
      <c r="D2495" s="5">
        <v>3246584</v>
      </c>
      <c r="E2495" s="5" t="s">
        <v>6515</v>
      </c>
      <c r="F2495" s="5" t="s">
        <v>10476</v>
      </c>
      <c r="G2495" s="7">
        <v>45090.722222222219</v>
      </c>
      <c r="H2495" s="7">
        <v>45139.647763622685</v>
      </c>
      <c r="I2495" s="59">
        <v>226218</v>
      </c>
      <c r="J2495" s="59">
        <v>226218</v>
      </c>
      <c r="K2495" s="67" t="s">
        <v>14205</v>
      </c>
      <c r="L2495" s="5"/>
      <c r="M2495" s="5"/>
      <c r="N2495" s="59">
        <v>0</v>
      </c>
      <c r="O2495" s="59">
        <v>28757</v>
      </c>
      <c r="P2495" s="5" t="s">
        <v>13728</v>
      </c>
      <c r="Q2495" s="59">
        <v>248100</v>
      </c>
      <c r="R2495" s="59">
        <v>248100</v>
      </c>
      <c r="S2495" s="59">
        <v>0</v>
      </c>
      <c r="T2495" s="59">
        <v>219343</v>
      </c>
      <c r="U2495" s="59">
        <v>0</v>
      </c>
      <c r="V2495" s="5"/>
      <c r="W2495" s="59">
        <v>197461</v>
      </c>
      <c r="X2495" s="5">
        <v>4800061536</v>
      </c>
      <c r="Y2495" s="7">
        <v>45224</v>
      </c>
      <c r="Z2495" s="7">
        <v>45199</v>
      </c>
    </row>
    <row r="2496" spans="1:26" x14ac:dyDescent="0.25">
      <c r="A2496" s="5">
        <v>800231235</v>
      </c>
      <c r="B2496" s="5" t="s">
        <v>4021</v>
      </c>
      <c r="C2496" s="5" t="s">
        <v>4022</v>
      </c>
      <c r="D2496" s="5">
        <v>3246622</v>
      </c>
      <c r="E2496" s="5" t="s">
        <v>6516</v>
      </c>
      <c r="F2496" s="5" t="s">
        <v>10477</v>
      </c>
      <c r="G2496" s="7">
        <v>45091.310416666667</v>
      </c>
      <c r="H2496" s="7">
        <v>45128.836006053243</v>
      </c>
      <c r="I2496" s="59">
        <v>74100</v>
      </c>
      <c r="J2496" s="59">
        <v>8574</v>
      </c>
      <c r="K2496" s="67" t="s">
        <v>14133</v>
      </c>
      <c r="L2496" s="5"/>
      <c r="M2496" s="5"/>
      <c r="N2496" s="59">
        <v>0</v>
      </c>
      <c r="O2496" s="59">
        <v>8574</v>
      </c>
      <c r="P2496" s="5" t="s">
        <v>13729</v>
      </c>
      <c r="Q2496" s="59">
        <v>74100</v>
      </c>
      <c r="R2496" s="59">
        <v>74100</v>
      </c>
      <c r="S2496" s="59">
        <v>0</v>
      </c>
      <c r="T2496" s="59">
        <v>65526</v>
      </c>
      <c r="U2496" s="59">
        <v>0</v>
      </c>
      <c r="V2496" s="5"/>
      <c r="W2496" s="59">
        <v>65526</v>
      </c>
      <c r="X2496" s="5">
        <v>4800061220</v>
      </c>
      <c r="Y2496" s="7">
        <v>45195</v>
      </c>
      <c r="Z2496" s="7">
        <v>45199</v>
      </c>
    </row>
    <row r="2497" spans="1:26" x14ac:dyDescent="0.25">
      <c r="A2497" s="5">
        <v>800231235</v>
      </c>
      <c r="B2497" s="5" t="s">
        <v>4021</v>
      </c>
      <c r="C2497" s="5" t="s">
        <v>4022</v>
      </c>
      <c r="D2497" s="5">
        <v>3246627</v>
      </c>
      <c r="E2497" s="5" t="s">
        <v>6517</v>
      </c>
      <c r="F2497" s="5" t="s">
        <v>10478</v>
      </c>
      <c r="G2497" s="7">
        <v>45091.313888888886</v>
      </c>
      <c r="H2497" s="7">
        <v>45128.8360068287</v>
      </c>
      <c r="I2497" s="59">
        <v>127000</v>
      </c>
      <c r="J2497" s="59">
        <v>46800</v>
      </c>
      <c r="K2497" s="67" t="s">
        <v>14133</v>
      </c>
      <c r="L2497" s="5"/>
      <c r="M2497" s="5"/>
      <c r="N2497" s="59">
        <v>0</v>
      </c>
      <c r="O2497" s="59">
        <v>46800</v>
      </c>
      <c r="P2497" s="5" t="s">
        <v>13730</v>
      </c>
      <c r="Q2497" s="59">
        <v>127000</v>
      </c>
      <c r="R2497" s="59">
        <v>127000</v>
      </c>
      <c r="S2497" s="59">
        <v>0</v>
      </c>
      <c r="T2497" s="59">
        <v>80200</v>
      </c>
      <c r="U2497" s="59">
        <v>0</v>
      </c>
      <c r="V2497" s="5"/>
      <c r="W2497" s="59">
        <v>80200</v>
      </c>
      <c r="X2497" s="5">
        <v>4800061220</v>
      </c>
      <c r="Y2497" s="7">
        <v>45195</v>
      </c>
      <c r="Z2497" s="7">
        <v>45199</v>
      </c>
    </row>
    <row r="2498" spans="1:26" x14ac:dyDescent="0.25">
      <c r="A2498" s="5">
        <v>800231235</v>
      </c>
      <c r="B2498" s="5" t="s">
        <v>4021</v>
      </c>
      <c r="C2498" s="5" t="s">
        <v>4022</v>
      </c>
      <c r="D2498" s="5">
        <v>3246662</v>
      </c>
      <c r="E2498" s="5" t="s">
        <v>6518</v>
      </c>
      <c r="F2498" s="5" t="s">
        <v>10479</v>
      </c>
      <c r="G2498" s="7">
        <v>45091.337500000001</v>
      </c>
      <c r="H2498" s="7">
        <v>45128.836007442129</v>
      </c>
      <c r="I2498" s="59">
        <v>127000</v>
      </c>
      <c r="J2498" s="59">
        <v>46800</v>
      </c>
      <c r="K2498" s="67" t="s">
        <v>14133</v>
      </c>
      <c r="L2498" s="5"/>
      <c r="M2498" s="5"/>
      <c r="N2498" s="59">
        <v>0</v>
      </c>
      <c r="O2498" s="59">
        <v>46800</v>
      </c>
      <c r="P2498" s="5" t="s">
        <v>13731</v>
      </c>
      <c r="Q2498" s="59">
        <v>127000</v>
      </c>
      <c r="R2498" s="59">
        <v>127000</v>
      </c>
      <c r="S2498" s="59">
        <v>0</v>
      </c>
      <c r="T2498" s="59">
        <v>80200</v>
      </c>
      <c r="U2498" s="59">
        <v>0</v>
      </c>
      <c r="V2498" s="5"/>
      <c r="W2498" s="59">
        <v>80200</v>
      </c>
      <c r="X2498" s="5">
        <v>4800061220</v>
      </c>
      <c r="Y2498" s="7">
        <v>45195</v>
      </c>
      <c r="Z2498" s="7">
        <v>45199</v>
      </c>
    </row>
    <row r="2499" spans="1:26" x14ac:dyDescent="0.25">
      <c r="A2499" s="5">
        <v>800231235</v>
      </c>
      <c r="B2499" s="5" t="s">
        <v>4021</v>
      </c>
      <c r="C2499" s="5" t="s">
        <v>4022</v>
      </c>
      <c r="D2499" s="5">
        <v>3246669</v>
      </c>
      <c r="E2499" s="5" t="s">
        <v>6519</v>
      </c>
      <c r="F2499" s="5" t="s">
        <v>10480</v>
      </c>
      <c r="G2499" s="7">
        <v>45091.341666666667</v>
      </c>
      <c r="H2499" s="7">
        <v>45128.836008101855</v>
      </c>
      <c r="I2499" s="59">
        <v>50000</v>
      </c>
      <c r="J2499" s="59">
        <v>23120</v>
      </c>
      <c r="K2499" s="67" t="s">
        <v>14133</v>
      </c>
      <c r="L2499" s="5"/>
      <c r="M2499" s="5"/>
      <c r="N2499" s="59">
        <v>0</v>
      </c>
      <c r="O2499" s="59">
        <v>23120</v>
      </c>
      <c r="P2499" s="5" t="s">
        <v>13732</v>
      </c>
      <c r="Q2499" s="59">
        <v>50000</v>
      </c>
      <c r="R2499" s="59">
        <v>50000</v>
      </c>
      <c r="S2499" s="59">
        <v>0</v>
      </c>
      <c r="T2499" s="59">
        <v>26880</v>
      </c>
      <c r="U2499" s="59">
        <v>0</v>
      </c>
      <c r="V2499" s="5"/>
      <c r="W2499" s="59">
        <v>26880</v>
      </c>
      <c r="X2499" s="5">
        <v>4800061220</v>
      </c>
      <c r="Y2499" s="7">
        <v>45195</v>
      </c>
      <c r="Z2499" s="7">
        <v>45199</v>
      </c>
    </row>
    <row r="2500" spans="1:26" x14ac:dyDescent="0.25">
      <c r="A2500" s="5">
        <v>800231235</v>
      </c>
      <c r="B2500" s="5" t="s">
        <v>4021</v>
      </c>
      <c r="C2500" s="5" t="s">
        <v>4022</v>
      </c>
      <c r="D2500" s="5">
        <v>3246755</v>
      </c>
      <c r="E2500" s="5" t="s">
        <v>6520</v>
      </c>
      <c r="F2500" s="5" t="s">
        <v>10481</v>
      </c>
      <c r="G2500" s="7">
        <v>45091.527083333334</v>
      </c>
      <c r="H2500" s="7">
        <v>45128.836008645834</v>
      </c>
      <c r="I2500" s="59">
        <v>74100</v>
      </c>
      <c r="J2500" s="59">
        <v>8574</v>
      </c>
      <c r="K2500" s="67" t="s">
        <v>14133</v>
      </c>
      <c r="L2500" s="5"/>
      <c r="M2500" s="5"/>
      <c r="N2500" s="59">
        <v>0</v>
      </c>
      <c r="O2500" s="59">
        <v>8574</v>
      </c>
      <c r="P2500" s="5" t="s">
        <v>13733</v>
      </c>
      <c r="Q2500" s="59">
        <v>74100</v>
      </c>
      <c r="R2500" s="59">
        <v>74100</v>
      </c>
      <c r="S2500" s="59">
        <v>0</v>
      </c>
      <c r="T2500" s="59">
        <v>65526</v>
      </c>
      <c r="U2500" s="59">
        <v>0</v>
      </c>
      <c r="V2500" s="5"/>
      <c r="W2500" s="59">
        <v>65526</v>
      </c>
      <c r="X2500" s="5">
        <v>4800061220</v>
      </c>
      <c r="Y2500" s="7">
        <v>45195</v>
      </c>
      <c r="Z2500" s="7">
        <v>45199</v>
      </c>
    </row>
    <row r="2501" spans="1:26" x14ac:dyDescent="0.25">
      <c r="A2501" s="5">
        <v>800231235</v>
      </c>
      <c r="B2501" s="5" t="s">
        <v>4021</v>
      </c>
      <c r="C2501" s="5" t="s">
        <v>4022</v>
      </c>
      <c r="D2501" s="5">
        <v>3246781</v>
      </c>
      <c r="E2501" s="5" t="s">
        <v>6521</v>
      </c>
      <c r="F2501" s="5" t="s">
        <v>10482</v>
      </c>
      <c r="G2501" s="7">
        <v>45091.560416666667</v>
      </c>
      <c r="H2501" s="7">
        <v>45128.836009224535</v>
      </c>
      <c r="I2501" s="59">
        <v>74100</v>
      </c>
      <c r="J2501" s="59">
        <v>8574</v>
      </c>
      <c r="K2501" s="67" t="s">
        <v>14133</v>
      </c>
      <c r="L2501" s="5"/>
      <c r="M2501" s="5"/>
      <c r="N2501" s="59">
        <v>0</v>
      </c>
      <c r="O2501" s="59">
        <v>8574</v>
      </c>
      <c r="P2501" s="5" t="s">
        <v>13734</v>
      </c>
      <c r="Q2501" s="59">
        <v>74100</v>
      </c>
      <c r="R2501" s="59">
        <v>74100</v>
      </c>
      <c r="S2501" s="59">
        <v>0</v>
      </c>
      <c r="T2501" s="59">
        <v>65526</v>
      </c>
      <c r="U2501" s="59">
        <v>0</v>
      </c>
      <c r="V2501" s="5"/>
      <c r="W2501" s="59">
        <v>65526</v>
      </c>
      <c r="X2501" s="5">
        <v>4800061220</v>
      </c>
      <c r="Y2501" s="7">
        <v>45195</v>
      </c>
      <c r="Z2501" s="7">
        <v>45199</v>
      </c>
    </row>
    <row r="2502" spans="1:26" x14ac:dyDescent="0.25">
      <c r="A2502" s="5">
        <v>800231235</v>
      </c>
      <c r="B2502" s="5" t="s">
        <v>4021</v>
      </c>
      <c r="C2502" s="5" t="s">
        <v>4022</v>
      </c>
      <c r="D2502" s="5">
        <v>3246784</v>
      </c>
      <c r="E2502" s="5" t="s">
        <v>6522</v>
      </c>
      <c r="F2502" s="5" t="s">
        <v>10483</v>
      </c>
      <c r="G2502" s="7">
        <v>45091.566666666666</v>
      </c>
      <c r="H2502" s="7">
        <v>45184.321018668983</v>
      </c>
      <c r="I2502" s="59">
        <v>99700</v>
      </c>
      <c r="J2502" s="59">
        <v>99700</v>
      </c>
      <c r="K2502" s="67" t="s">
        <v>14132</v>
      </c>
      <c r="L2502" s="5"/>
      <c r="M2502" s="5"/>
      <c r="N2502" s="59">
        <v>0</v>
      </c>
      <c r="O2502" s="59">
        <v>38274</v>
      </c>
      <c r="P2502" s="5" t="s">
        <v>13679</v>
      </c>
      <c r="Q2502" s="59">
        <v>103800</v>
      </c>
      <c r="R2502" s="59">
        <v>103800</v>
      </c>
      <c r="S2502" s="59">
        <v>0</v>
      </c>
      <c r="T2502" s="59">
        <v>65526</v>
      </c>
      <c r="U2502" s="59">
        <v>61426</v>
      </c>
      <c r="V2502" s="5">
        <v>1222314046</v>
      </c>
      <c r="W2502" s="59">
        <v>0</v>
      </c>
      <c r="X2502" s="5"/>
      <c r="Y2502" s="7"/>
      <c r="Z2502" s="7">
        <v>45199</v>
      </c>
    </row>
    <row r="2503" spans="1:26" x14ac:dyDescent="0.25">
      <c r="A2503" s="5">
        <v>800231235</v>
      </c>
      <c r="B2503" s="5" t="s">
        <v>4021</v>
      </c>
      <c r="C2503" s="5" t="s">
        <v>4022</v>
      </c>
      <c r="D2503" s="5">
        <v>3246828</v>
      </c>
      <c r="E2503" s="5" t="s">
        <v>6523</v>
      </c>
      <c r="F2503" s="5" t="s">
        <v>10484</v>
      </c>
      <c r="G2503" s="7">
        <v>45091.644444444442</v>
      </c>
      <c r="H2503" s="7">
        <v>45128.836009918981</v>
      </c>
      <c r="I2503" s="59">
        <v>103800</v>
      </c>
      <c r="J2503" s="59">
        <v>38274</v>
      </c>
      <c r="K2503" s="67" t="s">
        <v>14133</v>
      </c>
      <c r="L2503" s="5"/>
      <c r="M2503" s="5"/>
      <c r="N2503" s="59">
        <v>0</v>
      </c>
      <c r="O2503" s="59">
        <v>38274</v>
      </c>
      <c r="P2503" s="5" t="s">
        <v>13735</v>
      </c>
      <c r="Q2503" s="59">
        <v>103800</v>
      </c>
      <c r="R2503" s="59">
        <v>103800</v>
      </c>
      <c r="S2503" s="59">
        <v>0</v>
      </c>
      <c r="T2503" s="59">
        <v>65526</v>
      </c>
      <c r="U2503" s="59">
        <v>0</v>
      </c>
      <c r="V2503" s="5"/>
      <c r="W2503" s="59">
        <v>65526</v>
      </c>
      <c r="X2503" s="5">
        <v>4800061220</v>
      </c>
      <c r="Y2503" s="7">
        <v>45195</v>
      </c>
      <c r="Z2503" s="7">
        <v>45199</v>
      </c>
    </row>
    <row r="2504" spans="1:26" x14ac:dyDescent="0.25">
      <c r="A2504" s="5">
        <v>800231235</v>
      </c>
      <c r="B2504" s="5" t="s">
        <v>4021</v>
      </c>
      <c r="C2504" s="5" t="s">
        <v>4022</v>
      </c>
      <c r="D2504" s="5">
        <v>3246855</v>
      </c>
      <c r="E2504" s="5" t="s">
        <v>6524</v>
      </c>
      <c r="F2504" s="5" t="s">
        <v>10485</v>
      </c>
      <c r="G2504" s="7">
        <v>45091.689583333333</v>
      </c>
      <c r="H2504" s="7">
        <v>45184.321018668983</v>
      </c>
      <c r="I2504" s="59">
        <v>99000</v>
      </c>
      <c r="J2504" s="59">
        <v>99000</v>
      </c>
      <c r="K2504" s="67" t="s">
        <v>14132</v>
      </c>
      <c r="L2504" s="5"/>
      <c r="M2504" s="5"/>
      <c r="N2504" s="59">
        <v>0</v>
      </c>
      <c r="O2504" s="59">
        <v>37574</v>
      </c>
      <c r="P2504" s="5" t="s">
        <v>13736</v>
      </c>
      <c r="Q2504" s="59">
        <v>103100</v>
      </c>
      <c r="R2504" s="59">
        <v>103100</v>
      </c>
      <c r="S2504" s="59">
        <v>0</v>
      </c>
      <c r="T2504" s="59">
        <v>65526</v>
      </c>
      <c r="U2504" s="59">
        <v>61426</v>
      </c>
      <c r="V2504" s="5">
        <v>1222314085</v>
      </c>
      <c r="W2504" s="59">
        <v>0</v>
      </c>
      <c r="X2504" s="5"/>
      <c r="Y2504" s="7"/>
      <c r="Z2504" s="7">
        <v>45199</v>
      </c>
    </row>
    <row r="2505" spans="1:26" x14ac:dyDescent="0.25">
      <c r="A2505" s="5">
        <v>800231235</v>
      </c>
      <c r="B2505" s="5" t="s">
        <v>4021</v>
      </c>
      <c r="C2505" s="5" t="s">
        <v>4022</v>
      </c>
      <c r="D2505" s="5">
        <v>3246860</v>
      </c>
      <c r="E2505" s="5" t="s">
        <v>6525</v>
      </c>
      <c r="F2505" s="5" t="s">
        <v>10486</v>
      </c>
      <c r="G2505" s="7">
        <v>45091.697916666664</v>
      </c>
      <c r="H2505" s="7">
        <v>45128.83601053241</v>
      </c>
      <c r="I2505" s="59">
        <v>74100</v>
      </c>
      <c r="J2505" s="59">
        <v>8574</v>
      </c>
      <c r="K2505" s="67" t="s">
        <v>14133</v>
      </c>
      <c r="L2505" s="5"/>
      <c r="M2505" s="5"/>
      <c r="N2505" s="59">
        <v>0</v>
      </c>
      <c r="O2505" s="59">
        <v>8574</v>
      </c>
      <c r="P2505" s="5" t="s">
        <v>13737</v>
      </c>
      <c r="Q2505" s="59">
        <v>74100</v>
      </c>
      <c r="R2505" s="59">
        <v>74100</v>
      </c>
      <c r="S2505" s="59">
        <v>0</v>
      </c>
      <c r="T2505" s="59">
        <v>65526</v>
      </c>
      <c r="U2505" s="59">
        <v>0</v>
      </c>
      <c r="V2505" s="5"/>
      <c r="W2505" s="59">
        <v>65526</v>
      </c>
      <c r="X2505" s="5">
        <v>4800061220</v>
      </c>
      <c r="Y2505" s="7">
        <v>45195</v>
      </c>
      <c r="Z2505" s="7">
        <v>45199</v>
      </c>
    </row>
    <row r="2506" spans="1:26" x14ac:dyDescent="0.25">
      <c r="A2506" s="5">
        <v>800231235</v>
      </c>
      <c r="B2506" s="5" t="s">
        <v>4021</v>
      </c>
      <c r="C2506" s="5" t="s">
        <v>4022</v>
      </c>
      <c r="D2506" s="5">
        <v>3246873</v>
      </c>
      <c r="E2506" s="5" t="s">
        <v>6526</v>
      </c>
      <c r="F2506" s="5" t="s">
        <v>10487</v>
      </c>
      <c r="G2506" s="7">
        <v>45091.804166666669</v>
      </c>
      <c r="H2506" s="7">
        <v>45128.418198807871</v>
      </c>
      <c r="I2506" s="59">
        <v>2337215</v>
      </c>
      <c r="J2506" s="59">
        <v>2337215</v>
      </c>
      <c r="K2506" s="5" t="s">
        <v>14132</v>
      </c>
      <c r="L2506" s="5"/>
      <c r="M2506" s="5"/>
      <c r="N2506" s="59">
        <v>0</v>
      </c>
      <c r="O2506" s="59">
        <v>11509</v>
      </c>
      <c r="P2506" s="5" t="s">
        <v>13738</v>
      </c>
      <c r="Q2506" s="59">
        <v>2337215</v>
      </c>
      <c r="R2506" s="59">
        <v>2337215</v>
      </c>
      <c r="S2506" s="59">
        <v>0</v>
      </c>
      <c r="T2506" s="59">
        <v>2325706</v>
      </c>
      <c r="U2506" s="59">
        <v>0</v>
      </c>
      <c r="V2506" s="5"/>
      <c r="W2506" s="59">
        <v>0</v>
      </c>
      <c r="X2506" s="5"/>
      <c r="Y2506" s="7"/>
      <c r="Z2506" s="7">
        <v>45199</v>
      </c>
    </row>
    <row r="2507" spans="1:26" x14ac:dyDescent="0.25">
      <c r="A2507" s="5">
        <v>800231235</v>
      </c>
      <c r="B2507" s="5" t="s">
        <v>4021</v>
      </c>
      <c r="C2507" s="5" t="s">
        <v>4022</v>
      </c>
      <c r="D2507" s="5">
        <v>3246908</v>
      </c>
      <c r="E2507" s="5" t="s">
        <v>6527</v>
      </c>
      <c r="F2507" s="5" t="s">
        <v>10488</v>
      </c>
      <c r="G2507" s="7">
        <v>45092.275694444441</v>
      </c>
      <c r="H2507" s="7">
        <v>45128.836011145831</v>
      </c>
      <c r="I2507" s="59">
        <v>74100</v>
      </c>
      <c r="J2507" s="59">
        <v>8574</v>
      </c>
      <c r="K2507" s="67" t="s">
        <v>14133</v>
      </c>
      <c r="L2507" s="5"/>
      <c r="M2507" s="5"/>
      <c r="N2507" s="59">
        <v>0</v>
      </c>
      <c r="O2507" s="59">
        <v>8574</v>
      </c>
      <c r="P2507" s="5" t="s">
        <v>13739</v>
      </c>
      <c r="Q2507" s="59">
        <v>74100</v>
      </c>
      <c r="R2507" s="59">
        <v>74100</v>
      </c>
      <c r="S2507" s="59">
        <v>0</v>
      </c>
      <c r="T2507" s="59">
        <v>65526</v>
      </c>
      <c r="U2507" s="59">
        <v>0</v>
      </c>
      <c r="V2507" s="5"/>
      <c r="W2507" s="59">
        <v>65526</v>
      </c>
      <c r="X2507" s="5">
        <v>4800061220</v>
      </c>
      <c r="Y2507" s="7">
        <v>45195</v>
      </c>
      <c r="Z2507" s="7">
        <v>45199</v>
      </c>
    </row>
    <row r="2508" spans="1:26" x14ac:dyDescent="0.25">
      <c r="A2508" s="5">
        <v>800231235</v>
      </c>
      <c r="B2508" s="5" t="s">
        <v>4021</v>
      </c>
      <c r="C2508" s="5" t="s">
        <v>4022</v>
      </c>
      <c r="D2508" s="5">
        <v>3246934</v>
      </c>
      <c r="E2508" s="5" t="s">
        <v>6528</v>
      </c>
      <c r="F2508" s="5" t="s">
        <v>10489</v>
      </c>
      <c r="G2508" s="7">
        <v>45092.304861111108</v>
      </c>
      <c r="H2508" s="7">
        <v>45128.836011689818</v>
      </c>
      <c r="I2508" s="59">
        <v>103100</v>
      </c>
      <c r="J2508" s="59">
        <v>37574</v>
      </c>
      <c r="K2508" s="67" t="s">
        <v>14133</v>
      </c>
      <c r="L2508" s="5"/>
      <c r="M2508" s="5"/>
      <c r="N2508" s="59">
        <v>0</v>
      </c>
      <c r="O2508" s="59">
        <v>37574</v>
      </c>
      <c r="P2508" s="5" t="s">
        <v>13740</v>
      </c>
      <c r="Q2508" s="59">
        <v>103100</v>
      </c>
      <c r="R2508" s="59">
        <v>103100</v>
      </c>
      <c r="S2508" s="59">
        <v>0</v>
      </c>
      <c r="T2508" s="59">
        <v>65526</v>
      </c>
      <c r="U2508" s="59">
        <v>0</v>
      </c>
      <c r="V2508" s="5"/>
      <c r="W2508" s="59">
        <v>65526</v>
      </c>
      <c r="X2508" s="5">
        <v>4800061220</v>
      </c>
      <c r="Y2508" s="7">
        <v>45195</v>
      </c>
      <c r="Z2508" s="7">
        <v>45199</v>
      </c>
    </row>
    <row r="2509" spans="1:26" x14ac:dyDescent="0.25">
      <c r="A2509" s="5">
        <v>800231235</v>
      </c>
      <c r="B2509" s="5" t="s">
        <v>4021</v>
      </c>
      <c r="C2509" s="5" t="s">
        <v>4022</v>
      </c>
      <c r="D2509" s="5">
        <v>3246964</v>
      </c>
      <c r="E2509" s="5" t="s">
        <v>6529</v>
      </c>
      <c r="F2509" s="5" t="s">
        <v>10490</v>
      </c>
      <c r="G2509" s="7">
        <v>45092.331944444442</v>
      </c>
      <c r="H2509" s="7">
        <v>45128.83601284722</v>
      </c>
      <c r="I2509" s="59">
        <v>74100</v>
      </c>
      <c r="J2509" s="59">
        <v>8574</v>
      </c>
      <c r="K2509" s="67" t="s">
        <v>14133</v>
      </c>
      <c r="L2509" s="5"/>
      <c r="M2509" s="5"/>
      <c r="N2509" s="59">
        <v>0</v>
      </c>
      <c r="O2509" s="59">
        <v>8574</v>
      </c>
      <c r="P2509" s="5" t="s">
        <v>13741</v>
      </c>
      <c r="Q2509" s="59">
        <v>74100</v>
      </c>
      <c r="R2509" s="59">
        <v>74100</v>
      </c>
      <c r="S2509" s="59">
        <v>0</v>
      </c>
      <c r="T2509" s="59">
        <v>65526</v>
      </c>
      <c r="U2509" s="59">
        <v>0</v>
      </c>
      <c r="V2509" s="5"/>
      <c r="W2509" s="59">
        <v>65526</v>
      </c>
      <c r="X2509" s="5">
        <v>4800061220</v>
      </c>
      <c r="Y2509" s="7">
        <v>45195</v>
      </c>
      <c r="Z2509" s="7">
        <v>45199</v>
      </c>
    </row>
    <row r="2510" spans="1:26" x14ac:dyDescent="0.25">
      <c r="A2510" s="5">
        <v>800231235</v>
      </c>
      <c r="B2510" s="5" t="s">
        <v>4021</v>
      </c>
      <c r="C2510" s="5" t="s">
        <v>4022</v>
      </c>
      <c r="D2510" s="5">
        <v>3246965</v>
      </c>
      <c r="E2510" s="5" t="s">
        <v>6530</v>
      </c>
      <c r="F2510" s="5" t="s">
        <v>10491</v>
      </c>
      <c r="G2510" s="7">
        <v>45092.332638888889</v>
      </c>
      <c r="H2510" s="7">
        <v>45231.291666666664</v>
      </c>
      <c r="I2510" s="59">
        <v>479700</v>
      </c>
      <c r="J2510" s="59">
        <v>479700</v>
      </c>
      <c r="K2510" s="5" t="s">
        <v>3998</v>
      </c>
      <c r="L2510" s="5"/>
      <c r="M2510" s="5"/>
      <c r="N2510" s="59">
        <v>0</v>
      </c>
      <c r="O2510" s="59">
        <v>0</v>
      </c>
      <c r="P2510" s="5"/>
      <c r="Q2510" s="59">
        <v>0</v>
      </c>
      <c r="R2510" s="59">
        <v>0</v>
      </c>
      <c r="S2510" s="59">
        <v>0</v>
      </c>
      <c r="T2510" s="59">
        <v>0</v>
      </c>
      <c r="U2510" s="59">
        <v>0</v>
      </c>
      <c r="V2510" s="5"/>
      <c r="W2510" s="59">
        <v>0</v>
      </c>
      <c r="X2510" s="5"/>
      <c r="Y2510" s="7"/>
      <c r="Z2510" s="7">
        <v>45199</v>
      </c>
    </row>
    <row r="2511" spans="1:26" x14ac:dyDescent="0.25">
      <c r="A2511" s="5">
        <v>800231235</v>
      </c>
      <c r="B2511" s="5" t="s">
        <v>4021</v>
      </c>
      <c r="C2511" s="5" t="s">
        <v>4022</v>
      </c>
      <c r="D2511" s="5">
        <v>3246982</v>
      </c>
      <c r="E2511" s="5" t="s">
        <v>6531</v>
      </c>
      <c r="F2511" s="5" t="s">
        <v>10492</v>
      </c>
      <c r="G2511" s="7">
        <v>45092.349305555559</v>
      </c>
      <c r="H2511" s="7">
        <v>45184.321018668983</v>
      </c>
      <c r="I2511" s="59">
        <v>129800</v>
      </c>
      <c r="J2511" s="59">
        <v>129800</v>
      </c>
      <c r="K2511" s="67" t="s">
        <v>14132</v>
      </c>
      <c r="L2511" s="5"/>
      <c r="M2511" s="5"/>
      <c r="N2511" s="59">
        <v>0</v>
      </c>
      <c r="O2511" s="59">
        <v>64282</v>
      </c>
      <c r="P2511" s="5" t="s">
        <v>13742</v>
      </c>
      <c r="Q2511" s="59">
        <v>133900</v>
      </c>
      <c r="R2511" s="59">
        <v>133900</v>
      </c>
      <c r="S2511" s="59">
        <v>0</v>
      </c>
      <c r="T2511" s="59">
        <v>69618</v>
      </c>
      <c r="U2511" s="59">
        <v>65518</v>
      </c>
      <c r="V2511" s="5">
        <v>1222313973</v>
      </c>
      <c r="W2511" s="59">
        <v>0</v>
      </c>
      <c r="X2511" s="5"/>
      <c r="Y2511" s="7"/>
      <c r="Z2511" s="7">
        <v>45199</v>
      </c>
    </row>
    <row r="2512" spans="1:26" x14ac:dyDescent="0.25">
      <c r="A2512" s="5">
        <v>800231235</v>
      </c>
      <c r="B2512" s="5" t="s">
        <v>4021</v>
      </c>
      <c r="C2512" s="5" t="s">
        <v>4022</v>
      </c>
      <c r="D2512" s="5">
        <v>3246995</v>
      </c>
      <c r="E2512" s="5" t="s">
        <v>6532</v>
      </c>
      <c r="F2512" s="5" t="s">
        <v>10493</v>
      </c>
      <c r="G2512" s="7">
        <v>45092.361805555556</v>
      </c>
      <c r="H2512" s="7">
        <v>45128.836013391207</v>
      </c>
      <c r="I2512" s="59">
        <v>74100</v>
      </c>
      <c r="J2512" s="59">
        <v>8574</v>
      </c>
      <c r="K2512" s="67" t="s">
        <v>14133</v>
      </c>
      <c r="L2512" s="5"/>
      <c r="M2512" s="5"/>
      <c r="N2512" s="59">
        <v>0</v>
      </c>
      <c r="O2512" s="59">
        <v>8574</v>
      </c>
      <c r="P2512" s="5" t="s">
        <v>13743</v>
      </c>
      <c r="Q2512" s="59">
        <v>74100</v>
      </c>
      <c r="R2512" s="59">
        <v>74100</v>
      </c>
      <c r="S2512" s="59">
        <v>0</v>
      </c>
      <c r="T2512" s="59">
        <v>65526</v>
      </c>
      <c r="U2512" s="59">
        <v>0</v>
      </c>
      <c r="V2512" s="5"/>
      <c r="W2512" s="59">
        <v>65526</v>
      </c>
      <c r="X2512" s="5">
        <v>4800061220</v>
      </c>
      <c r="Y2512" s="7">
        <v>45195</v>
      </c>
      <c r="Z2512" s="7">
        <v>45199</v>
      </c>
    </row>
    <row r="2513" spans="1:26" x14ac:dyDescent="0.25">
      <c r="A2513" s="5">
        <v>800231235</v>
      </c>
      <c r="B2513" s="5" t="s">
        <v>4021</v>
      </c>
      <c r="C2513" s="5" t="s">
        <v>4022</v>
      </c>
      <c r="D2513" s="5">
        <v>3247002</v>
      </c>
      <c r="E2513" s="5" t="s">
        <v>6533</v>
      </c>
      <c r="F2513" s="5" t="s">
        <v>10494</v>
      </c>
      <c r="G2513" s="7">
        <v>45092.370833333334</v>
      </c>
      <c r="H2513" s="7">
        <v>45128.836014039349</v>
      </c>
      <c r="I2513" s="59">
        <v>153500</v>
      </c>
      <c r="J2513" s="59">
        <v>78311</v>
      </c>
      <c r="K2513" s="67" t="s">
        <v>14133</v>
      </c>
      <c r="L2513" s="5"/>
      <c r="M2513" s="5"/>
      <c r="N2513" s="59">
        <v>0</v>
      </c>
      <c r="O2513" s="59">
        <v>78311</v>
      </c>
      <c r="P2513" s="5" t="s">
        <v>13744</v>
      </c>
      <c r="Q2513" s="59">
        <v>153500</v>
      </c>
      <c r="R2513" s="59">
        <v>153500</v>
      </c>
      <c r="S2513" s="59">
        <v>0</v>
      </c>
      <c r="T2513" s="59">
        <v>75189</v>
      </c>
      <c r="U2513" s="59">
        <v>0</v>
      </c>
      <c r="V2513" s="5"/>
      <c r="W2513" s="59">
        <v>75189</v>
      </c>
      <c r="X2513" s="5">
        <v>4800061220</v>
      </c>
      <c r="Y2513" s="7">
        <v>45195</v>
      </c>
      <c r="Z2513" s="7">
        <v>45199</v>
      </c>
    </row>
    <row r="2514" spans="1:26" x14ac:dyDescent="0.25">
      <c r="A2514" s="5">
        <v>800231235</v>
      </c>
      <c r="B2514" s="5" t="s">
        <v>4021</v>
      </c>
      <c r="C2514" s="5" t="s">
        <v>4022</v>
      </c>
      <c r="D2514" s="5">
        <v>3247016</v>
      </c>
      <c r="E2514" s="5" t="s">
        <v>6534</v>
      </c>
      <c r="F2514" s="5" t="s">
        <v>10495</v>
      </c>
      <c r="G2514" s="7">
        <v>45092.384027777778</v>
      </c>
      <c r="H2514" s="7">
        <v>45128.836014583336</v>
      </c>
      <c r="I2514" s="59">
        <v>74100</v>
      </c>
      <c r="J2514" s="59">
        <v>8574</v>
      </c>
      <c r="K2514" s="67" t="s">
        <v>14133</v>
      </c>
      <c r="L2514" s="5"/>
      <c r="M2514" s="5"/>
      <c r="N2514" s="59">
        <v>0</v>
      </c>
      <c r="O2514" s="59">
        <v>8574</v>
      </c>
      <c r="P2514" s="5" t="s">
        <v>13745</v>
      </c>
      <c r="Q2514" s="59">
        <v>74100</v>
      </c>
      <c r="R2514" s="59">
        <v>74100</v>
      </c>
      <c r="S2514" s="59">
        <v>0</v>
      </c>
      <c r="T2514" s="59">
        <v>65526</v>
      </c>
      <c r="U2514" s="59">
        <v>0</v>
      </c>
      <c r="V2514" s="5"/>
      <c r="W2514" s="59">
        <v>65526</v>
      </c>
      <c r="X2514" s="5">
        <v>4800061220</v>
      </c>
      <c r="Y2514" s="7">
        <v>45195</v>
      </c>
      <c r="Z2514" s="7">
        <v>45199</v>
      </c>
    </row>
    <row r="2515" spans="1:26" x14ac:dyDescent="0.25">
      <c r="A2515" s="5">
        <v>800231235</v>
      </c>
      <c r="B2515" s="5" t="s">
        <v>4021</v>
      </c>
      <c r="C2515" s="5" t="s">
        <v>4022</v>
      </c>
      <c r="D2515" s="5">
        <v>3247025</v>
      </c>
      <c r="E2515" s="5" t="s">
        <v>6535</v>
      </c>
      <c r="F2515" s="5" t="s">
        <v>10496</v>
      </c>
      <c r="G2515" s="7">
        <v>45092.405555555553</v>
      </c>
      <c r="H2515" s="7">
        <v>45128.291666666664</v>
      </c>
      <c r="I2515" s="59">
        <v>438308</v>
      </c>
      <c r="J2515" s="59">
        <v>11509</v>
      </c>
      <c r="K2515" s="67" t="s">
        <v>14133</v>
      </c>
      <c r="L2515" s="5"/>
      <c r="M2515" s="5"/>
      <c r="N2515" s="59">
        <v>0</v>
      </c>
      <c r="O2515" s="59">
        <v>11509</v>
      </c>
      <c r="P2515" s="5" t="s">
        <v>13708</v>
      </c>
      <c r="Q2515" s="59">
        <v>438308</v>
      </c>
      <c r="R2515" s="59">
        <v>438308</v>
      </c>
      <c r="S2515" s="59">
        <v>0</v>
      </c>
      <c r="T2515" s="59">
        <v>426799</v>
      </c>
      <c r="U2515" s="59">
        <v>0</v>
      </c>
      <c r="V2515" s="5"/>
      <c r="W2515" s="59">
        <v>426799</v>
      </c>
      <c r="X2515" s="5">
        <v>4800061220</v>
      </c>
      <c r="Y2515" s="7">
        <v>45195</v>
      </c>
      <c r="Z2515" s="7">
        <v>45199</v>
      </c>
    </row>
    <row r="2516" spans="1:26" x14ac:dyDescent="0.25">
      <c r="A2516" s="5">
        <v>800231235</v>
      </c>
      <c r="B2516" s="5" t="s">
        <v>4021</v>
      </c>
      <c r="C2516" s="5" t="s">
        <v>4022</v>
      </c>
      <c r="D2516" s="5">
        <v>3247035</v>
      </c>
      <c r="E2516" s="5" t="s">
        <v>6536</v>
      </c>
      <c r="F2516" s="5" t="s">
        <v>10497</v>
      </c>
      <c r="G2516" s="7">
        <v>45092.415972222225</v>
      </c>
      <c r="H2516" s="7">
        <v>45184.321018668983</v>
      </c>
      <c r="I2516" s="59">
        <v>70002</v>
      </c>
      <c r="J2516" s="59">
        <v>70002</v>
      </c>
      <c r="K2516" s="67" t="s">
        <v>14132</v>
      </c>
      <c r="L2516" s="5"/>
      <c r="M2516" s="5"/>
      <c r="N2516" s="59">
        <v>0</v>
      </c>
      <c r="O2516" s="59">
        <v>8574</v>
      </c>
      <c r="P2516" s="5" t="s">
        <v>13669</v>
      </c>
      <c r="Q2516" s="59">
        <v>74100</v>
      </c>
      <c r="R2516" s="59">
        <v>74100</v>
      </c>
      <c r="S2516" s="59">
        <v>0</v>
      </c>
      <c r="T2516" s="59">
        <v>65526</v>
      </c>
      <c r="U2516" s="59">
        <v>61428</v>
      </c>
      <c r="V2516" s="5">
        <v>1222314121</v>
      </c>
      <c r="W2516" s="59">
        <v>0</v>
      </c>
      <c r="X2516" s="5"/>
      <c r="Y2516" s="7"/>
      <c r="Z2516" s="7">
        <v>45199</v>
      </c>
    </row>
    <row r="2517" spans="1:26" x14ac:dyDescent="0.25">
      <c r="A2517" s="5">
        <v>800231235</v>
      </c>
      <c r="B2517" s="5" t="s">
        <v>4021</v>
      </c>
      <c r="C2517" s="5" t="s">
        <v>4022</v>
      </c>
      <c r="D2517" s="5">
        <v>3247056</v>
      </c>
      <c r="E2517" s="5" t="s">
        <v>6537</v>
      </c>
      <c r="F2517" s="5" t="s">
        <v>10498</v>
      </c>
      <c r="G2517" s="7">
        <v>45092.43472222222</v>
      </c>
      <c r="H2517" s="7">
        <v>45140.625542627313</v>
      </c>
      <c r="I2517" s="59">
        <v>154300</v>
      </c>
      <c r="J2517" s="59">
        <v>154300</v>
      </c>
      <c r="K2517" s="67" t="s">
        <v>14205</v>
      </c>
      <c r="L2517" s="5"/>
      <c r="M2517" s="5"/>
      <c r="N2517" s="59">
        <v>0</v>
      </c>
      <c r="O2517" s="59">
        <v>17935</v>
      </c>
      <c r="P2517" s="5" t="s">
        <v>13690</v>
      </c>
      <c r="Q2517" s="59">
        <v>154300</v>
      </c>
      <c r="R2517" s="59">
        <v>154300</v>
      </c>
      <c r="S2517" s="59">
        <v>0</v>
      </c>
      <c r="T2517" s="59">
        <v>136365</v>
      </c>
      <c r="U2517" s="59">
        <v>0</v>
      </c>
      <c r="V2517" s="5"/>
      <c r="W2517" s="59">
        <v>136365</v>
      </c>
      <c r="X2517" s="5">
        <v>4800061536</v>
      </c>
      <c r="Y2517" s="7">
        <v>45224</v>
      </c>
      <c r="Z2517" s="7">
        <v>45199</v>
      </c>
    </row>
    <row r="2518" spans="1:26" x14ac:dyDescent="0.25">
      <c r="A2518" s="5">
        <v>800231235</v>
      </c>
      <c r="B2518" s="5" t="s">
        <v>4021</v>
      </c>
      <c r="C2518" s="5" t="s">
        <v>4022</v>
      </c>
      <c r="D2518" s="5">
        <v>3247066</v>
      </c>
      <c r="E2518" s="5" t="s">
        <v>6538</v>
      </c>
      <c r="F2518" s="5" t="s">
        <v>10499</v>
      </c>
      <c r="G2518" s="7">
        <v>45092.457638888889</v>
      </c>
      <c r="H2518" s="7">
        <v>45184.321018668983</v>
      </c>
      <c r="I2518" s="59">
        <v>126500</v>
      </c>
      <c r="J2518" s="59">
        <v>126500</v>
      </c>
      <c r="K2518" s="5" t="s">
        <v>14132</v>
      </c>
      <c r="L2518" s="5"/>
      <c r="M2518" s="5"/>
      <c r="N2518" s="59">
        <v>0</v>
      </c>
      <c r="O2518" s="59">
        <v>14638</v>
      </c>
      <c r="P2518" s="5" t="s">
        <v>13746</v>
      </c>
      <c r="Q2518" s="59">
        <v>126500</v>
      </c>
      <c r="R2518" s="59">
        <v>126500</v>
      </c>
      <c r="S2518" s="59">
        <v>0</v>
      </c>
      <c r="T2518" s="59">
        <v>111862</v>
      </c>
      <c r="U2518" s="59">
        <v>0</v>
      </c>
      <c r="V2518" s="5"/>
      <c r="W2518" s="59">
        <v>0</v>
      </c>
      <c r="X2518" s="5"/>
      <c r="Y2518" s="7"/>
      <c r="Z2518" s="7">
        <v>45199</v>
      </c>
    </row>
    <row r="2519" spans="1:26" x14ac:dyDescent="0.25">
      <c r="A2519" s="5">
        <v>800231235</v>
      </c>
      <c r="B2519" s="5" t="s">
        <v>4021</v>
      </c>
      <c r="C2519" s="5" t="s">
        <v>4022</v>
      </c>
      <c r="D2519" s="5">
        <v>3247073</v>
      </c>
      <c r="E2519" s="5" t="s">
        <v>6539</v>
      </c>
      <c r="F2519" s="5" t="s">
        <v>10500</v>
      </c>
      <c r="G2519" s="7">
        <v>45092.468055555553</v>
      </c>
      <c r="H2519" s="7">
        <v>45184.321018668983</v>
      </c>
      <c r="I2519" s="59">
        <v>45900</v>
      </c>
      <c r="J2519" s="59">
        <v>45900</v>
      </c>
      <c r="K2519" s="67" t="s">
        <v>14132</v>
      </c>
      <c r="L2519" s="5"/>
      <c r="M2519" s="5"/>
      <c r="N2519" s="59">
        <v>0</v>
      </c>
      <c r="O2519" s="59">
        <v>23120</v>
      </c>
      <c r="P2519" s="5" t="s">
        <v>13747</v>
      </c>
      <c r="Q2519" s="59">
        <v>50000</v>
      </c>
      <c r="R2519" s="59">
        <v>50000</v>
      </c>
      <c r="S2519" s="59">
        <v>0</v>
      </c>
      <c r="T2519" s="59">
        <v>26880</v>
      </c>
      <c r="U2519" s="59">
        <v>22780</v>
      </c>
      <c r="V2519" s="5">
        <v>1222314154</v>
      </c>
      <c r="W2519" s="59">
        <v>0</v>
      </c>
      <c r="X2519" s="5"/>
      <c r="Y2519" s="7"/>
      <c r="Z2519" s="7">
        <v>45199</v>
      </c>
    </row>
    <row r="2520" spans="1:26" x14ac:dyDescent="0.25">
      <c r="A2520" s="5">
        <v>800231235</v>
      </c>
      <c r="B2520" s="5" t="s">
        <v>4021</v>
      </c>
      <c r="C2520" s="5" t="s">
        <v>4022</v>
      </c>
      <c r="D2520" s="5">
        <v>3247082</v>
      </c>
      <c r="E2520" s="5" t="s">
        <v>6540</v>
      </c>
      <c r="F2520" s="5" t="s">
        <v>10501</v>
      </c>
      <c r="G2520" s="7">
        <v>45092.478472222225</v>
      </c>
      <c r="H2520" s="7">
        <v>45128.836015891204</v>
      </c>
      <c r="I2520" s="59">
        <v>103100</v>
      </c>
      <c r="J2520" s="59">
        <v>37574</v>
      </c>
      <c r="K2520" s="67" t="s">
        <v>14133</v>
      </c>
      <c r="L2520" s="5"/>
      <c r="M2520" s="5"/>
      <c r="N2520" s="59">
        <v>0</v>
      </c>
      <c r="O2520" s="59">
        <v>37574</v>
      </c>
      <c r="P2520" s="5" t="s">
        <v>13748</v>
      </c>
      <c r="Q2520" s="59">
        <v>103100</v>
      </c>
      <c r="R2520" s="59">
        <v>103100</v>
      </c>
      <c r="S2520" s="59">
        <v>0</v>
      </c>
      <c r="T2520" s="59">
        <v>65526</v>
      </c>
      <c r="U2520" s="59">
        <v>0</v>
      </c>
      <c r="V2520" s="5"/>
      <c r="W2520" s="59">
        <v>65526</v>
      </c>
      <c r="X2520" s="5">
        <v>4800061220</v>
      </c>
      <c r="Y2520" s="7">
        <v>45195</v>
      </c>
      <c r="Z2520" s="7">
        <v>45199</v>
      </c>
    </row>
    <row r="2521" spans="1:26" x14ac:dyDescent="0.25">
      <c r="A2521" s="5">
        <v>800231235</v>
      </c>
      <c r="B2521" s="5" t="s">
        <v>4021</v>
      </c>
      <c r="C2521" s="5" t="s">
        <v>4022</v>
      </c>
      <c r="D2521" s="5">
        <v>3247089</v>
      </c>
      <c r="E2521" s="5" t="s">
        <v>6541</v>
      </c>
      <c r="F2521" s="5" t="s">
        <v>10502</v>
      </c>
      <c r="G2521" s="7">
        <v>45092.493055555555</v>
      </c>
      <c r="H2521" s="7">
        <v>45128.836016354166</v>
      </c>
      <c r="I2521" s="59">
        <v>103100</v>
      </c>
      <c r="J2521" s="59">
        <v>37574</v>
      </c>
      <c r="K2521" s="67" t="s">
        <v>14133</v>
      </c>
      <c r="L2521" s="5"/>
      <c r="M2521" s="5"/>
      <c r="N2521" s="59">
        <v>0</v>
      </c>
      <c r="O2521" s="59">
        <v>37574</v>
      </c>
      <c r="P2521" s="5" t="s">
        <v>13749</v>
      </c>
      <c r="Q2521" s="59">
        <v>103100</v>
      </c>
      <c r="R2521" s="59">
        <v>103100</v>
      </c>
      <c r="S2521" s="59">
        <v>0</v>
      </c>
      <c r="T2521" s="59">
        <v>65526</v>
      </c>
      <c r="U2521" s="59">
        <v>0</v>
      </c>
      <c r="V2521" s="5"/>
      <c r="W2521" s="59">
        <v>65526</v>
      </c>
      <c r="X2521" s="5">
        <v>4800061220</v>
      </c>
      <c r="Y2521" s="7">
        <v>45195</v>
      </c>
      <c r="Z2521" s="7">
        <v>45199</v>
      </c>
    </row>
    <row r="2522" spans="1:26" x14ac:dyDescent="0.25">
      <c r="A2522" s="5">
        <v>800231235</v>
      </c>
      <c r="B2522" s="5" t="s">
        <v>4021</v>
      </c>
      <c r="C2522" s="5" t="s">
        <v>4022</v>
      </c>
      <c r="D2522" s="5">
        <v>3247096</v>
      </c>
      <c r="E2522" s="5" t="s">
        <v>6542</v>
      </c>
      <c r="F2522" s="5" t="s">
        <v>10503</v>
      </c>
      <c r="G2522" s="7">
        <v>45092.508333333331</v>
      </c>
      <c r="H2522" s="7">
        <v>45128.836016817128</v>
      </c>
      <c r="I2522" s="59">
        <v>74100</v>
      </c>
      <c r="J2522" s="59">
        <v>8574</v>
      </c>
      <c r="K2522" s="67" t="s">
        <v>14133</v>
      </c>
      <c r="L2522" s="5"/>
      <c r="M2522" s="5"/>
      <c r="N2522" s="59">
        <v>0</v>
      </c>
      <c r="O2522" s="59">
        <v>8574</v>
      </c>
      <c r="P2522" s="5" t="s">
        <v>13750</v>
      </c>
      <c r="Q2522" s="59">
        <v>74100</v>
      </c>
      <c r="R2522" s="59">
        <v>74100</v>
      </c>
      <c r="S2522" s="59">
        <v>0</v>
      </c>
      <c r="T2522" s="59">
        <v>65526</v>
      </c>
      <c r="U2522" s="59">
        <v>0</v>
      </c>
      <c r="V2522" s="5"/>
      <c r="W2522" s="59">
        <v>65526</v>
      </c>
      <c r="X2522" s="5">
        <v>4800061220</v>
      </c>
      <c r="Y2522" s="7">
        <v>45195</v>
      </c>
      <c r="Z2522" s="7">
        <v>45199</v>
      </c>
    </row>
    <row r="2523" spans="1:26" x14ac:dyDescent="0.25">
      <c r="A2523" s="5">
        <v>800231235</v>
      </c>
      <c r="B2523" s="5" t="s">
        <v>4021</v>
      </c>
      <c r="C2523" s="5" t="s">
        <v>4022</v>
      </c>
      <c r="D2523" s="5">
        <v>3247123</v>
      </c>
      <c r="E2523" s="5" t="s">
        <v>6543</v>
      </c>
      <c r="F2523" s="5" t="s">
        <v>10504</v>
      </c>
      <c r="G2523" s="7">
        <v>45092.551388888889</v>
      </c>
      <c r="H2523" s="7">
        <v>45126.782285104164</v>
      </c>
      <c r="I2523" s="59">
        <v>28966501</v>
      </c>
      <c r="J2523" s="59">
        <v>28966501</v>
      </c>
      <c r="K2523" s="67" t="s">
        <v>14131</v>
      </c>
      <c r="L2523" s="5"/>
      <c r="M2523" s="5"/>
      <c r="N2523" s="59">
        <v>28966501</v>
      </c>
      <c r="O2523" s="59">
        <v>0</v>
      </c>
      <c r="P2523" s="5" t="s">
        <v>13751</v>
      </c>
      <c r="Q2523" s="59">
        <v>0</v>
      </c>
      <c r="R2523" s="59">
        <v>0</v>
      </c>
      <c r="S2523" s="59">
        <v>0</v>
      </c>
      <c r="T2523" s="59">
        <v>0</v>
      </c>
      <c r="U2523" s="59">
        <v>0</v>
      </c>
      <c r="V2523" s="5"/>
      <c r="W2523" s="59">
        <v>0</v>
      </c>
      <c r="X2523" s="5"/>
      <c r="Y2523" s="7"/>
      <c r="Z2523" s="7">
        <v>45199</v>
      </c>
    </row>
    <row r="2524" spans="1:26" x14ac:dyDescent="0.25">
      <c r="A2524" s="5">
        <v>800231235</v>
      </c>
      <c r="B2524" s="5" t="s">
        <v>4021</v>
      </c>
      <c r="C2524" s="5" t="s">
        <v>4022</v>
      </c>
      <c r="D2524" s="5">
        <v>3247132</v>
      </c>
      <c r="E2524" s="5" t="s">
        <v>6544</v>
      </c>
      <c r="F2524" s="5" t="s">
        <v>10505</v>
      </c>
      <c r="G2524" s="7">
        <v>45092.572222222225</v>
      </c>
      <c r="H2524" s="7">
        <v>45128.836017361115</v>
      </c>
      <c r="I2524" s="59">
        <v>74100</v>
      </c>
      <c r="J2524" s="59">
        <v>8574</v>
      </c>
      <c r="K2524" s="67" t="s">
        <v>14133</v>
      </c>
      <c r="L2524" s="5"/>
      <c r="M2524" s="5"/>
      <c r="N2524" s="59">
        <v>0</v>
      </c>
      <c r="O2524" s="59">
        <v>8574</v>
      </c>
      <c r="P2524" s="5" t="s">
        <v>13750</v>
      </c>
      <c r="Q2524" s="59">
        <v>74100</v>
      </c>
      <c r="R2524" s="59">
        <v>74100</v>
      </c>
      <c r="S2524" s="59">
        <v>0</v>
      </c>
      <c r="T2524" s="59">
        <v>65526</v>
      </c>
      <c r="U2524" s="59">
        <v>0</v>
      </c>
      <c r="V2524" s="5"/>
      <c r="W2524" s="59">
        <v>65526</v>
      </c>
      <c r="X2524" s="5">
        <v>4800061220</v>
      </c>
      <c r="Y2524" s="7">
        <v>45195</v>
      </c>
      <c r="Z2524" s="7">
        <v>45199</v>
      </c>
    </row>
    <row r="2525" spans="1:26" x14ac:dyDescent="0.25">
      <c r="A2525" s="5">
        <v>800231235</v>
      </c>
      <c r="B2525" s="5" t="s">
        <v>4021</v>
      </c>
      <c r="C2525" s="5" t="s">
        <v>4022</v>
      </c>
      <c r="D2525" s="5">
        <v>3247213</v>
      </c>
      <c r="E2525" s="5" t="s">
        <v>6545</v>
      </c>
      <c r="F2525" s="5" t="s">
        <v>10506</v>
      </c>
      <c r="G2525" s="7">
        <v>45092.669444444444</v>
      </c>
      <c r="H2525" s="7">
        <v>45184.321018668983</v>
      </c>
      <c r="I2525" s="59">
        <v>74100</v>
      </c>
      <c r="J2525" s="59">
        <v>74100</v>
      </c>
      <c r="K2525" s="67" t="s">
        <v>14132</v>
      </c>
      <c r="L2525" s="5"/>
      <c r="M2525" s="5"/>
      <c r="N2525" s="59">
        <v>0</v>
      </c>
      <c r="O2525" s="59">
        <v>8574</v>
      </c>
      <c r="P2525" s="5" t="s">
        <v>13669</v>
      </c>
      <c r="Q2525" s="59">
        <v>74100</v>
      </c>
      <c r="R2525" s="59">
        <v>74100</v>
      </c>
      <c r="S2525" s="59">
        <v>0</v>
      </c>
      <c r="T2525" s="59">
        <v>65526</v>
      </c>
      <c r="U2525" s="59">
        <v>65526</v>
      </c>
      <c r="V2525" s="5">
        <v>1222314106</v>
      </c>
      <c r="W2525" s="59">
        <v>0</v>
      </c>
      <c r="X2525" s="5"/>
      <c r="Y2525" s="7"/>
      <c r="Z2525" s="7">
        <v>45199</v>
      </c>
    </row>
    <row r="2526" spans="1:26" x14ac:dyDescent="0.25">
      <c r="A2526" s="5">
        <v>800231235</v>
      </c>
      <c r="B2526" s="5" t="s">
        <v>4021</v>
      </c>
      <c r="C2526" s="5" t="s">
        <v>4022</v>
      </c>
      <c r="D2526" s="5">
        <v>3247251</v>
      </c>
      <c r="E2526" s="5" t="s">
        <v>6546</v>
      </c>
      <c r="F2526" s="5" t="s">
        <v>10507</v>
      </c>
      <c r="G2526" s="7">
        <v>45092.726388888892</v>
      </c>
      <c r="H2526" s="7">
        <v>45184.321018668983</v>
      </c>
      <c r="I2526" s="59">
        <v>70002</v>
      </c>
      <c r="J2526" s="59">
        <v>70002</v>
      </c>
      <c r="K2526" s="67" t="s">
        <v>14132</v>
      </c>
      <c r="L2526" s="5"/>
      <c r="M2526" s="5"/>
      <c r="N2526" s="59">
        <v>0</v>
      </c>
      <c r="O2526" s="59">
        <v>8574</v>
      </c>
      <c r="P2526" s="5" t="s">
        <v>13669</v>
      </c>
      <c r="Q2526" s="59">
        <v>74100</v>
      </c>
      <c r="R2526" s="59">
        <v>74100</v>
      </c>
      <c r="S2526" s="59">
        <v>0</v>
      </c>
      <c r="T2526" s="59">
        <v>65526</v>
      </c>
      <c r="U2526" s="59">
        <v>61428</v>
      </c>
      <c r="V2526" s="5">
        <v>1222314120</v>
      </c>
      <c r="W2526" s="59">
        <v>0</v>
      </c>
      <c r="X2526" s="5"/>
      <c r="Y2526" s="7"/>
      <c r="Z2526" s="7">
        <v>45199</v>
      </c>
    </row>
    <row r="2527" spans="1:26" x14ac:dyDescent="0.25">
      <c r="A2527" s="5">
        <v>800231235</v>
      </c>
      <c r="B2527" s="5" t="s">
        <v>4021</v>
      </c>
      <c r="C2527" s="5" t="s">
        <v>4022</v>
      </c>
      <c r="D2527" s="5">
        <v>3247353</v>
      </c>
      <c r="E2527" s="5" t="s">
        <v>6547</v>
      </c>
      <c r="F2527" s="5" t="s">
        <v>10508</v>
      </c>
      <c r="G2527" s="7">
        <v>45093.334027777775</v>
      </c>
      <c r="H2527" s="7">
        <v>45128.836017939815</v>
      </c>
      <c r="I2527" s="59">
        <v>103100</v>
      </c>
      <c r="J2527" s="59">
        <v>37574</v>
      </c>
      <c r="K2527" s="67" t="s">
        <v>14133</v>
      </c>
      <c r="L2527" s="5"/>
      <c r="M2527" s="5"/>
      <c r="N2527" s="59">
        <v>0</v>
      </c>
      <c r="O2527" s="59">
        <v>37574</v>
      </c>
      <c r="P2527" s="5" t="s">
        <v>13740</v>
      </c>
      <c r="Q2527" s="59">
        <v>103100</v>
      </c>
      <c r="R2527" s="59">
        <v>103100</v>
      </c>
      <c r="S2527" s="59">
        <v>0</v>
      </c>
      <c r="T2527" s="59">
        <v>65526</v>
      </c>
      <c r="U2527" s="59">
        <v>0</v>
      </c>
      <c r="V2527" s="5"/>
      <c r="W2527" s="59">
        <v>65526</v>
      </c>
      <c r="X2527" s="5">
        <v>4800061220</v>
      </c>
      <c r="Y2527" s="7">
        <v>45195</v>
      </c>
      <c r="Z2527" s="7">
        <v>45199</v>
      </c>
    </row>
    <row r="2528" spans="1:26" x14ac:dyDescent="0.25">
      <c r="A2528" s="5">
        <v>800231235</v>
      </c>
      <c r="B2528" s="5" t="s">
        <v>4021</v>
      </c>
      <c r="C2528" s="5" t="s">
        <v>4022</v>
      </c>
      <c r="D2528" s="5">
        <v>3247363</v>
      </c>
      <c r="E2528" s="5" t="s">
        <v>6548</v>
      </c>
      <c r="F2528" s="5" t="s">
        <v>10509</v>
      </c>
      <c r="G2528" s="7">
        <v>45093.340277777781</v>
      </c>
      <c r="H2528" s="7">
        <v>45128.836018483795</v>
      </c>
      <c r="I2528" s="59">
        <v>103100</v>
      </c>
      <c r="J2528" s="59">
        <v>37574</v>
      </c>
      <c r="K2528" s="67" t="s">
        <v>14133</v>
      </c>
      <c r="L2528" s="5"/>
      <c r="M2528" s="5"/>
      <c r="N2528" s="59">
        <v>0</v>
      </c>
      <c r="O2528" s="59">
        <v>37574</v>
      </c>
      <c r="P2528" s="5" t="s">
        <v>13740</v>
      </c>
      <c r="Q2528" s="59">
        <v>103100</v>
      </c>
      <c r="R2528" s="59">
        <v>103100</v>
      </c>
      <c r="S2528" s="59">
        <v>0</v>
      </c>
      <c r="T2528" s="59">
        <v>65526</v>
      </c>
      <c r="U2528" s="59">
        <v>0</v>
      </c>
      <c r="V2528" s="5"/>
      <c r="W2528" s="59">
        <v>65526</v>
      </c>
      <c r="X2528" s="5">
        <v>4800061220</v>
      </c>
      <c r="Y2528" s="7">
        <v>45195</v>
      </c>
      <c r="Z2528" s="7">
        <v>45199</v>
      </c>
    </row>
    <row r="2529" spans="1:26" x14ac:dyDescent="0.25">
      <c r="A2529" s="5">
        <v>800231235</v>
      </c>
      <c r="B2529" s="5" t="s">
        <v>4021</v>
      </c>
      <c r="C2529" s="5" t="s">
        <v>4022</v>
      </c>
      <c r="D2529" s="5">
        <v>3247371</v>
      </c>
      <c r="E2529" s="5" t="s">
        <v>6549</v>
      </c>
      <c r="F2529" s="5" t="s">
        <v>10510</v>
      </c>
      <c r="G2529" s="7">
        <v>45093.348611111112</v>
      </c>
      <c r="H2529" s="7">
        <v>45128.836019016206</v>
      </c>
      <c r="I2529" s="59">
        <v>74100</v>
      </c>
      <c r="J2529" s="59">
        <v>8574</v>
      </c>
      <c r="K2529" s="67" t="s">
        <v>14133</v>
      </c>
      <c r="L2529" s="5"/>
      <c r="M2529" s="5"/>
      <c r="N2529" s="59">
        <v>0</v>
      </c>
      <c r="O2529" s="59">
        <v>8574</v>
      </c>
      <c r="P2529" s="5" t="s">
        <v>13752</v>
      </c>
      <c r="Q2529" s="59">
        <v>74100</v>
      </c>
      <c r="R2529" s="59">
        <v>74100</v>
      </c>
      <c r="S2529" s="59">
        <v>0</v>
      </c>
      <c r="T2529" s="59">
        <v>65526</v>
      </c>
      <c r="U2529" s="59">
        <v>0</v>
      </c>
      <c r="V2529" s="5"/>
      <c r="W2529" s="59">
        <v>65526</v>
      </c>
      <c r="X2529" s="5">
        <v>4800061220</v>
      </c>
      <c r="Y2529" s="7">
        <v>45195</v>
      </c>
      <c r="Z2529" s="7">
        <v>45199</v>
      </c>
    </row>
    <row r="2530" spans="1:26" x14ac:dyDescent="0.25">
      <c r="A2530" s="5">
        <v>800231235</v>
      </c>
      <c r="B2530" s="5" t="s">
        <v>4021</v>
      </c>
      <c r="C2530" s="5" t="s">
        <v>4022</v>
      </c>
      <c r="D2530" s="5">
        <v>3247377</v>
      </c>
      <c r="E2530" s="5" t="s">
        <v>6550</v>
      </c>
      <c r="F2530" s="5" t="s">
        <v>10511</v>
      </c>
      <c r="G2530" s="7">
        <v>45093.352083333331</v>
      </c>
      <c r="H2530" s="7">
        <v>45128.836019594906</v>
      </c>
      <c r="I2530" s="59">
        <v>103100</v>
      </c>
      <c r="J2530" s="59">
        <v>37574</v>
      </c>
      <c r="K2530" s="67" t="s">
        <v>14133</v>
      </c>
      <c r="L2530" s="5"/>
      <c r="M2530" s="5"/>
      <c r="N2530" s="59">
        <v>0</v>
      </c>
      <c r="O2530" s="59">
        <v>37574</v>
      </c>
      <c r="P2530" s="5" t="s">
        <v>13740</v>
      </c>
      <c r="Q2530" s="59">
        <v>103100</v>
      </c>
      <c r="R2530" s="59">
        <v>103100</v>
      </c>
      <c r="S2530" s="59">
        <v>0</v>
      </c>
      <c r="T2530" s="59">
        <v>65526</v>
      </c>
      <c r="U2530" s="59">
        <v>0</v>
      </c>
      <c r="V2530" s="5"/>
      <c r="W2530" s="59">
        <v>65526</v>
      </c>
      <c r="X2530" s="5">
        <v>4800061220</v>
      </c>
      <c r="Y2530" s="7">
        <v>45195</v>
      </c>
      <c r="Z2530" s="7">
        <v>45199</v>
      </c>
    </row>
    <row r="2531" spans="1:26" x14ac:dyDescent="0.25">
      <c r="A2531" s="5">
        <v>800231235</v>
      </c>
      <c r="B2531" s="5" t="s">
        <v>4021</v>
      </c>
      <c r="C2531" s="5" t="s">
        <v>4022</v>
      </c>
      <c r="D2531" s="5">
        <v>3247380</v>
      </c>
      <c r="E2531" s="5" t="s">
        <v>6551</v>
      </c>
      <c r="F2531" s="5" t="s">
        <v>10512</v>
      </c>
      <c r="G2531" s="7">
        <v>45093.354166666664</v>
      </c>
      <c r="H2531" s="7">
        <v>45184.321018668983</v>
      </c>
      <c r="I2531" s="59">
        <v>70002</v>
      </c>
      <c r="J2531" s="59">
        <v>70002</v>
      </c>
      <c r="K2531" s="67" t="s">
        <v>14132</v>
      </c>
      <c r="L2531" s="5"/>
      <c r="M2531" s="5"/>
      <c r="N2531" s="59">
        <v>0</v>
      </c>
      <c r="O2531" s="59">
        <v>8574</v>
      </c>
      <c r="P2531" s="5" t="s">
        <v>13669</v>
      </c>
      <c r="Q2531" s="59">
        <v>74100</v>
      </c>
      <c r="R2531" s="59">
        <v>74100</v>
      </c>
      <c r="S2531" s="59">
        <v>0</v>
      </c>
      <c r="T2531" s="59">
        <v>65526</v>
      </c>
      <c r="U2531" s="59">
        <v>61428</v>
      </c>
      <c r="V2531" s="5">
        <v>1222314119</v>
      </c>
      <c r="W2531" s="59">
        <v>0</v>
      </c>
      <c r="X2531" s="5"/>
      <c r="Y2531" s="7"/>
      <c r="Z2531" s="7">
        <v>45199</v>
      </c>
    </row>
    <row r="2532" spans="1:26" x14ac:dyDescent="0.25">
      <c r="A2532" s="5">
        <v>800231235</v>
      </c>
      <c r="B2532" s="5" t="s">
        <v>4021</v>
      </c>
      <c r="C2532" s="5" t="s">
        <v>4022</v>
      </c>
      <c r="D2532" s="5">
        <v>3247388</v>
      </c>
      <c r="E2532" s="5" t="s">
        <v>6552</v>
      </c>
      <c r="F2532" s="5" t="s">
        <v>10513</v>
      </c>
      <c r="G2532" s="7">
        <v>45093.359722222223</v>
      </c>
      <c r="H2532" s="7">
        <v>45128.836020219911</v>
      </c>
      <c r="I2532" s="59">
        <v>74100</v>
      </c>
      <c r="J2532" s="59">
        <v>8574</v>
      </c>
      <c r="K2532" s="67" t="s">
        <v>14133</v>
      </c>
      <c r="L2532" s="5"/>
      <c r="M2532" s="5"/>
      <c r="N2532" s="59">
        <v>0</v>
      </c>
      <c r="O2532" s="59">
        <v>8574</v>
      </c>
      <c r="P2532" s="5" t="s">
        <v>13753</v>
      </c>
      <c r="Q2532" s="59">
        <v>74100</v>
      </c>
      <c r="R2532" s="59">
        <v>74100</v>
      </c>
      <c r="S2532" s="59">
        <v>0</v>
      </c>
      <c r="T2532" s="59">
        <v>65526</v>
      </c>
      <c r="U2532" s="59">
        <v>0</v>
      </c>
      <c r="V2532" s="5"/>
      <c r="W2532" s="59">
        <v>65526</v>
      </c>
      <c r="X2532" s="5">
        <v>4800061220</v>
      </c>
      <c r="Y2532" s="7">
        <v>45195</v>
      </c>
      <c r="Z2532" s="7">
        <v>45199</v>
      </c>
    </row>
    <row r="2533" spans="1:26" x14ac:dyDescent="0.25">
      <c r="A2533" s="5">
        <v>800231235</v>
      </c>
      <c r="B2533" s="5" t="s">
        <v>4021</v>
      </c>
      <c r="C2533" s="5" t="s">
        <v>4022</v>
      </c>
      <c r="D2533" s="5">
        <v>3247412</v>
      </c>
      <c r="E2533" s="5" t="s">
        <v>6553</v>
      </c>
      <c r="F2533" s="5" t="s">
        <v>10514</v>
      </c>
      <c r="G2533" s="7">
        <v>45093.379861111112</v>
      </c>
      <c r="H2533" s="7">
        <v>45128.836020868053</v>
      </c>
      <c r="I2533" s="59">
        <v>74100</v>
      </c>
      <c r="J2533" s="59">
        <v>8574</v>
      </c>
      <c r="K2533" s="67" t="s">
        <v>14133</v>
      </c>
      <c r="L2533" s="5"/>
      <c r="M2533" s="5"/>
      <c r="N2533" s="59">
        <v>0</v>
      </c>
      <c r="O2533" s="59">
        <v>8574</v>
      </c>
      <c r="P2533" s="5" t="s">
        <v>13754</v>
      </c>
      <c r="Q2533" s="59">
        <v>74100</v>
      </c>
      <c r="R2533" s="59">
        <v>74100</v>
      </c>
      <c r="S2533" s="59">
        <v>0</v>
      </c>
      <c r="T2533" s="59">
        <v>65526</v>
      </c>
      <c r="U2533" s="59">
        <v>0</v>
      </c>
      <c r="V2533" s="5"/>
      <c r="W2533" s="59">
        <v>65526</v>
      </c>
      <c r="X2533" s="5">
        <v>4800061220</v>
      </c>
      <c r="Y2533" s="7">
        <v>45195</v>
      </c>
      <c r="Z2533" s="7">
        <v>45199</v>
      </c>
    </row>
    <row r="2534" spans="1:26" x14ac:dyDescent="0.25">
      <c r="A2534" s="5">
        <v>800231235</v>
      </c>
      <c r="B2534" s="5" t="s">
        <v>4021</v>
      </c>
      <c r="C2534" s="5" t="s">
        <v>4022</v>
      </c>
      <c r="D2534" s="5">
        <v>3247431</v>
      </c>
      <c r="E2534" s="5" t="s">
        <v>6554</v>
      </c>
      <c r="F2534" s="5" t="s">
        <v>10515</v>
      </c>
      <c r="G2534" s="7">
        <v>45093.409722222219</v>
      </c>
      <c r="H2534" s="7">
        <v>45128.291666666664</v>
      </c>
      <c r="I2534" s="59">
        <v>3043111</v>
      </c>
      <c r="J2534" s="59">
        <v>2617075.46</v>
      </c>
      <c r="K2534" s="5" t="s">
        <v>14192</v>
      </c>
      <c r="L2534" s="5"/>
      <c r="M2534" s="5"/>
      <c r="N2534" s="59">
        <v>0</v>
      </c>
      <c r="O2534" s="59">
        <v>0</v>
      </c>
      <c r="P2534" s="5" t="s">
        <v>13755</v>
      </c>
      <c r="Q2534" s="59">
        <v>0</v>
      </c>
      <c r="R2534" s="59">
        <v>0</v>
      </c>
      <c r="S2534" s="59">
        <v>0</v>
      </c>
      <c r="T2534" s="59">
        <v>0</v>
      </c>
      <c r="U2534" s="59">
        <v>0</v>
      </c>
      <c r="V2534" s="5"/>
      <c r="W2534" s="59">
        <v>0</v>
      </c>
      <c r="X2534" s="5"/>
      <c r="Y2534" s="7"/>
      <c r="Z2534" s="7">
        <v>45199</v>
      </c>
    </row>
    <row r="2535" spans="1:26" x14ac:dyDescent="0.25">
      <c r="A2535" s="5">
        <v>800231235</v>
      </c>
      <c r="B2535" s="5" t="s">
        <v>4021</v>
      </c>
      <c r="C2535" s="5" t="s">
        <v>4022</v>
      </c>
      <c r="D2535" s="5">
        <v>3247433</v>
      </c>
      <c r="E2535" s="5" t="s">
        <v>6555</v>
      </c>
      <c r="F2535" s="5" t="s">
        <v>10516</v>
      </c>
      <c r="G2535" s="7">
        <v>45093.411111111112</v>
      </c>
      <c r="H2535" s="7">
        <v>45128.836021446761</v>
      </c>
      <c r="I2535" s="59">
        <v>74100</v>
      </c>
      <c r="J2535" s="59">
        <v>8574</v>
      </c>
      <c r="K2535" s="67" t="s">
        <v>14133</v>
      </c>
      <c r="L2535" s="5"/>
      <c r="M2535" s="5"/>
      <c r="N2535" s="59">
        <v>0</v>
      </c>
      <c r="O2535" s="59">
        <v>8574</v>
      </c>
      <c r="P2535" s="5" t="s">
        <v>13743</v>
      </c>
      <c r="Q2535" s="59">
        <v>74100</v>
      </c>
      <c r="R2535" s="59">
        <v>74100</v>
      </c>
      <c r="S2535" s="59">
        <v>0</v>
      </c>
      <c r="T2535" s="59">
        <v>65526</v>
      </c>
      <c r="U2535" s="59">
        <v>0</v>
      </c>
      <c r="V2535" s="5"/>
      <c r="W2535" s="59">
        <v>65526</v>
      </c>
      <c r="X2535" s="5">
        <v>4800061220</v>
      </c>
      <c r="Y2535" s="7">
        <v>45195</v>
      </c>
      <c r="Z2535" s="7">
        <v>45199</v>
      </c>
    </row>
    <row r="2536" spans="1:26" x14ac:dyDescent="0.25">
      <c r="A2536" s="5">
        <v>800231235</v>
      </c>
      <c r="B2536" s="5" t="s">
        <v>4021</v>
      </c>
      <c r="C2536" s="5" t="s">
        <v>4022</v>
      </c>
      <c r="D2536" s="5">
        <v>3247456</v>
      </c>
      <c r="E2536" s="5" t="s">
        <v>6556</v>
      </c>
      <c r="F2536" s="5" t="s">
        <v>10517</v>
      </c>
      <c r="G2536" s="7">
        <v>45093.445833333331</v>
      </c>
      <c r="H2536" s="7">
        <v>45128.291666666664</v>
      </c>
      <c r="I2536" s="59">
        <v>3828842</v>
      </c>
      <c r="J2536" s="59">
        <v>3828842</v>
      </c>
      <c r="K2536" s="67" t="s">
        <v>14131</v>
      </c>
      <c r="L2536" s="5"/>
      <c r="M2536" s="5"/>
      <c r="N2536" s="59">
        <v>3828842</v>
      </c>
      <c r="O2536" s="59">
        <v>0</v>
      </c>
      <c r="P2536" s="5" t="s">
        <v>13755</v>
      </c>
      <c r="Q2536" s="59">
        <v>0</v>
      </c>
      <c r="R2536" s="59">
        <v>0</v>
      </c>
      <c r="S2536" s="59">
        <v>0</v>
      </c>
      <c r="T2536" s="59">
        <v>0</v>
      </c>
      <c r="U2536" s="59">
        <v>0</v>
      </c>
      <c r="V2536" s="5"/>
      <c r="W2536" s="59">
        <v>0</v>
      </c>
      <c r="X2536" s="5"/>
      <c r="Y2536" s="7"/>
      <c r="Z2536" s="7">
        <v>45199</v>
      </c>
    </row>
    <row r="2537" spans="1:26" x14ac:dyDescent="0.25">
      <c r="A2537" s="5">
        <v>800231235</v>
      </c>
      <c r="B2537" s="5" t="s">
        <v>4021</v>
      </c>
      <c r="C2537" s="5" t="s">
        <v>4022</v>
      </c>
      <c r="D2537" s="5">
        <v>3247463</v>
      </c>
      <c r="E2537" s="5" t="s">
        <v>6557</v>
      </c>
      <c r="F2537" s="5" t="s">
        <v>10518</v>
      </c>
      <c r="G2537" s="7">
        <v>45093.456250000003</v>
      </c>
      <c r="H2537" s="7">
        <v>45128.291666666664</v>
      </c>
      <c r="I2537" s="59">
        <v>4153513</v>
      </c>
      <c r="J2537" s="59">
        <v>3572021.18</v>
      </c>
      <c r="K2537" s="5" t="s">
        <v>14192</v>
      </c>
      <c r="L2537" s="5"/>
      <c r="M2537" s="5"/>
      <c r="N2537" s="59">
        <v>0</v>
      </c>
      <c r="O2537" s="59">
        <v>0</v>
      </c>
      <c r="P2537" s="5" t="s">
        <v>13756</v>
      </c>
      <c r="Q2537" s="59">
        <v>0</v>
      </c>
      <c r="R2537" s="59">
        <v>0</v>
      </c>
      <c r="S2537" s="59">
        <v>0</v>
      </c>
      <c r="T2537" s="59">
        <v>0</v>
      </c>
      <c r="U2537" s="59">
        <v>0</v>
      </c>
      <c r="V2537" s="5"/>
      <c r="W2537" s="59">
        <v>0</v>
      </c>
      <c r="X2537" s="5"/>
      <c r="Y2537" s="7"/>
      <c r="Z2537" s="7">
        <v>45199</v>
      </c>
    </row>
    <row r="2538" spans="1:26" x14ac:dyDescent="0.25">
      <c r="A2538" s="5">
        <v>800231235</v>
      </c>
      <c r="B2538" s="5" t="s">
        <v>4021</v>
      </c>
      <c r="C2538" s="5" t="s">
        <v>4022</v>
      </c>
      <c r="D2538" s="5">
        <v>3247486</v>
      </c>
      <c r="E2538" s="5" t="s">
        <v>6558</v>
      </c>
      <c r="F2538" s="5" t="s">
        <v>10519</v>
      </c>
      <c r="G2538" s="7">
        <v>45093.493750000001</v>
      </c>
      <c r="H2538" s="7">
        <v>45128.291666666664</v>
      </c>
      <c r="I2538" s="59">
        <v>4813018</v>
      </c>
      <c r="J2538" s="59">
        <v>4813018</v>
      </c>
      <c r="K2538" s="67" t="s">
        <v>14131</v>
      </c>
      <c r="L2538" s="5"/>
      <c r="M2538" s="5"/>
      <c r="N2538" s="59">
        <v>4813018</v>
      </c>
      <c r="O2538" s="59">
        <v>0</v>
      </c>
      <c r="P2538" s="5" t="s">
        <v>13757</v>
      </c>
      <c r="Q2538" s="59">
        <v>0</v>
      </c>
      <c r="R2538" s="59">
        <v>0</v>
      </c>
      <c r="S2538" s="59">
        <v>0</v>
      </c>
      <c r="T2538" s="59">
        <v>0</v>
      </c>
      <c r="U2538" s="59">
        <v>0</v>
      </c>
      <c r="V2538" s="5"/>
      <c r="W2538" s="59">
        <v>0</v>
      </c>
      <c r="X2538" s="5"/>
      <c r="Y2538" s="7"/>
      <c r="Z2538" s="7">
        <v>45199</v>
      </c>
    </row>
    <row r="2539" spans="1:26" x14ac:dyDescent="0.25">
      <c r="A2539" s="5">
        <v>800231235</v>
      </c>
      <c r="B2539" s="5" t="s">
        <v>4021</v>
      </c>
      <c r="C2539" s="5" t="s">
        <v>4022</v>
      </c>
      <c r="D2539" s="5">
        <v>3247491</v>
      </c>
      <c r="E2539" s="5" t="s">
        <v>6559</v>
      </c>
      <c r="F2539" s="5" t="s">
        <v>10520</v>
      </c>
      <c r="G2539" s="7">
        <v>45093.51666666667</v>
      </c>
      <c r="H2539" s="7">
        <v>45128.291666666664</v>
      </c>
      <c r="I2539" s="59">
        <v>5090018</v>
      </c>
      <c r="J2539" s="59">
        <v>5023265.75</v>
      </c>
      <c r="K2539" s="67" t="s">
        <v>14193</v>
      </c>
      <c r="L2539" s="5"/>
      <c r="M2539" s="5"/>
      <c r="N2539" s="59">
        <v>0</v>
      </c>
      <c r="O2539" s="59">
        <v>267009</v>
      </c>
      <c r="P2539" s="5" t="s">
        <v>13758</v>
      </c>
      <c r="Q2539" s="59">
        <v>5090018</v>
      </c>
      <c r="R2539" s="59">
        <v>5090018</v>
      </c>
      <c r="S2539" s="59">
        <v>0</v>
      </c>
      <c r="T2539" s="59">
        <v>4823009</v>
      </c>
      <c r="U2539" s="59">
        <v>0</v>
      </c>
      <c r="V2539" s="5"/>
      <c r="W2539" s="59">
        <v>4823009</v>
      </c>
      <c r="X2539" s="5">
        <v>4800061536</v>
      </c>
      <c r="Y2539" s="7">
        <v>45224</v>
      </c>
      <c r="Z2539" s="7">
        <v>45199</v>
      </c>
    </row>
    <row r="2540" spans="1:26" x14ac:dyDescent="0.25">
      <c r="A2540" s="5">
        <v>800231235</v>
      </c>
      <c r="B2540" s="5" t="s">
        <v>4021</v>
      </c>
      <c r="C2540" s="5" t="s">
        <v>4022</v>
      </c>
      <c r="D2540" s="5">
        <v>3247548</v>
      </c>
      <c r="E2540" s="5" t="s">
        <v>6560</v>
      </c>
      <c r="F2540" s="5" t="s">
        <v>10521</v>
      </c>
      <c r="G2540" s="7">
        <v>45093.60833333333</v>
      </c>
      <c r="H2540" s="7">
        <v>45128.291666666664</v>
      </c>
      <c r="I2540" s="59">
        <v>2565229</v>
      </c>
      <c r="J2540" s="59">
        <v>11509</v>
      </c>
      <c r="K2540" s="67" t="s">
        <v>14133</v>
      </c>
      <c r="L2540" s="5"/>
      <c r="M2540" s="5"/>
      <c r="N2540" s="59">
        <v>0</v>
      </c>
      <c r="O2540" s="59">
        <v>11509</v>
      </c>
      <c r="P2540" s="5" t="s">
        <v>13708</v>
      </c>
      <c r="Q2540" s="59">
        <v>2565229</v>
      </c>
      <c r="R2540" s="59">
        <v>2565229</v>
      </c>
      <c r="S2540" s="59">
        <v>0</v>
      </c>
      <c r="T2540" s="59">
        <v>2553720</v>
      </c>
      <c r="U2540" s="59">
        <v>0</v>
      </c>
      <c r="V2540" s="5"/>
      <c r="W2540" s="59">
        <v>2553720</v>
      </c>
      <c r="X2540" s="5">
        <v>4800061220</v>
      </c>
      <c r="Y2540" s="7">
        <v>45195</v>
      </c>
      <c r="Z2540" s="7">
        <v>45199</v>
      </c>
    </row>
    <row r="2541" spans="1:26" x14ac:dyDescent="0.25">
      <c r="A2541" s="5">
        <v>800231235</v>
      </c>
      <c r="B2541" s="5" t="s">
        <v>4021</v>
      </c>
      <c r="C2541" s="5" t="s">
        <v>4022</v>
      </c>
      <c r="D2541" s="5">
        <v>3247575</v>
      </c>
      <c r="E2541" s="5" t="s">
        <v>6561</v>
      </c>
      <c r="F2541" s="5" t="s">
        <v>10522</v>
      </c>
      <c r="G2541" s="7">
        <v>45093.663194444445</v>
      </c>
      <c r="H2541" s="7">
        <v>45128.291666666664</v>
      </c>
      <c r="I2541" s="59">
        <v>883034</v>
      </c>
      <c r="J2541" s="59">
        <v>883034</v>
      </c>
      <c r="K2541" s="67" t="s">
        <v>14131</v>
      </c>
      <c r="L2541" s="5"/>
      <c r="M2541" s="5"/>
      <c r="N2541" s="59">
        <v>883034</v>
      </c>
      <c r="O2541" s="59">
        <v>0</v>
      </c>
      <c r="P2541" s="5" t="s">
        <v>13759</v>
      </c>
      <c r="Q2541" s="59">
        <v>0</v>
      </c>
      <c r="R2541" s="59">
        <v>0</v>
      </c>
      <c r="S2541" s="59">
        <v>0</v>
      </c>
      <c r="T2541" s="59">
        <v>0</v>
      </c>
      <c r="U2541" s="59">
        <v>0</v>
      </c>
      <c r="V2541" s="5"/>
      <c r="W2541" s="59">
        <v>0</v>
      </c>
      <c r="X2541" s="5"/>
      <c r="Y2541" s="7"/>
      <c r="Z2541" s="7">
        <v>45199</v>
      </c>
    </row>
    <row r="2542" spans="1:26" x14ac:dyDescent="0.25">
      <c r="A2542" s="5">
        <v>800231235</v>
      </c>
      <c r="B2542" s="5" t="s">
        <v>4021</v>
      </c>
      <c r="C2542" s="5" t="s">
        <v>4022</v>
      </c>
      <c r="D2542" s="5">
        <v>3247599</v>
      </c>
      <c r="E2542" s="5" t="s">
        <v>6562</v>
      </c>
      <c r="F2542" s="5" t="s">
        <v>10523</v>
      </c>
      <c r="G2542" s="7">
        <v>45093.806250000001</v>
      </c>
      <c r="H2542" s="7">
        <v>45128.418198993058</v>
      </c>
      <c r="I2542" s="59">
        <v>913233</v>
      </c>
      <c r="J2542" s="59">
        <v>910355.75</v>
      </c>
      <c r="K2542" s="5" t="s">
        <v>14192</v>
      </c>
      <c r="L2542" s="5"/>
      <c r="M2542" s="5"/>
      <c r="N2542" s="59">
        <v>0</v>
      </c>
      <c r="O2542" s="59">
        <v>11509</v>
      </c>
      <c r="P2542" s="5" t="s">
        <v>13674</v>
      </c>
      <c r="Q2542" s="59">
        <v>913233</v>
      </c>
      <c r="R2542" s="59">
        <v>913233</v>
      </c>
      <c r="S2542" s="59">
        <v>0</v>
      </c>
      <c r="T2542" s="59">
        <v>901724</v>
      </c>
      <c r="U2542" s="59">
        <v>0</v>
      </c>
      <c r="V2542" s="5"/>
      <c r="W2542" s="59">
        <v>0</v>
      </c>
      <c r="X2542" s="5"/>
      <c r="Y2542" s="7"/>
      <c r="Z2542" s="7">
        <v>45199</v>
      </c>
    </row>
    <row r="2543" spans="1:26" x14ac:dyDescent="0.25">
      <c r="A2543" s="5">
        <v>800231235</v>
      </c>
      <c r="B2543" s="5" t="s">
        <v>4021</v>
      </c>
      <c r="C2543" s="5" t="s">
        <v>4022</v>
      </c>
      <c r="D2543" s="5">
        <v>3247635</v>
      </c>
      <c r="E2543" s="5" t="s">
        <v>6563</v>
      </c>
      <c r="F2543" s="5" t="s">
        <v>10524</v>
      </c>
      <c r="G2543" s="7">
        <v>45094.351388888892</v>
      </c>
      <c r="H2543" s="7">
        <v>45128.836022071759</v>
      </c>
      <c r="I2543" s="59">
        <v>74100</v>
      </c>
      <c r="J2543" s="59">
        <v>6430.5</v>
      </c>
      <c r="K2543" s="67" t="s">
        <v>14192</v>
      </c>
      <c r="L2543" s="5"/>
      <c r="M2543" s="5"/>
      <c r="N2543" s="59">
        <v>0</v>
      </c>
      <c r="O2543" s="59">
        <v>8574</v>
      </c>
      <c r="P2543" s="5" t="s">
        <v>13760</v>
      </c>
      <c r="Q2543" s="59">
        <v>74100</v>
      </c>
      <c r="R2543" s="59">
        <v>74100</v>
      </c>
      <c r="S2543" s="59">
        <v>0</v>
      </c>
      <c r="T2543" s="59">
        <v>65526</v>
      </c>
      <c r="U2543" s="59">
        <v>0</v>
      </c>
      <c r="V2543" s="5"/>
      <c r="W2543" s="59">
        <v>65526</v>
      </c>
      <c r="X2543" s="5">
        <v>4800061220</v>
      </c>
      <c r="Y2543" s="7">
        <v>45195</v>
      </c>
      <c r="Z2543" s="7">
        <v>45199</v>
      </c>
    </row>
    <row r="2544" spans="1:26" x14ac:dyDescent="0.25">
      <c r="A2544" s="5">
        <v>800231235</v>
      </c>
      <c r="B2544" s="5" t="s">
        <v>4021</v>
      </c>
      <c r="C2544" s="5" t="s">
        <v>4022</v>
      </c>
      <c r="D2544" s="5">
        <v>3247643</v>
      </c>
      <c r="E2544" s="5" t="s">
        <v>6564</v>
      </c>
      <c r="F2544" s="5" t="s">
        <v>10525</v>
      </c>
      <c r="G2544" s="7">
        <v>45094.401388888888</v>
      </c>
      <c r="H2544" s="7">
        <v>45128.836022650466</v>
      </c>
      <c r="I2544" s="59">
        <v>74100</v>
      </c>
      <c r="J2544" s="59">
        <v>6430.5</v>
      </c>
      <c r="K2544" s="67" t="s">
        <v>14192</v>
      </c>
      <c r="L2544" s="5"/>
      <c r="M2544" s="5"/>
      <c r="N2544" s="59">
        <v>0</v>
      </c>
      <c r="O2544" s="59">
        <v>8574</v>
      </c>
      <c r="P2544" s="5" t="s">
        <v>13761</v>
      </c>
      <c r="Q2544" s="59">
        <v>74100</v>
      </c>
      <c r="R2544" s="59">
        <v>74100</v>
      </c>
      <c r="S2544" s="59">
        <v>0</v>
      </c>
      <c r="T2544" s="59">
        <v>65526</v>
      </c>
      <c r="U2544" s="59">
        <v>0</v>
      </c>
      <c r="V2544" s="5"/>
      <c r="W2544" s="59">
        <v>65526</v>
      </c>
      <c r="X2544" s="5">
        <v>4800061220</v>
      </c>
      <c r="Y2544" s="7">
        <v>45195</v>
      </c>
      <c r="Z2544" s="7">
        <v>45199</v>
      </c>
    </row>
    <row r="2545" spans="1:26" x14ac:dyDescent="0.25">
      <c r="A2545" s="5">
        <v>800231235</v>
      </c>
      <c r="B2545" s="5" t="s">
        <v>4021</v>
      </c>
      <c r="C2545" s="5" t="s">
        <v>4022</v>
      </c>
      <c r="D2545" s="5">
        <v>3247662</v>
      </c>
      <c r="E2545" s="5" t="s">
        <v>6565</v>
      </c>
      <c r="F2545" s="5" t="s">
        <v>10526</v>
      </c>
      <c r="G2545" s="7">
        <v>45094.46597222222</v>
      </c>
      <c r="H2545" s="7">
        <v>45152.524795983794</v>
      </c>
      <c r="I2545" s="59">
        <v>256700</v>
      </c>
      <c r="J2545" s="59">
        <v>256700</v>
      </c>
      <c r="K2545" s="67" t="s">
        <v>14124</v>
      </c>
      <c r="L2545" s="5"/>
      <c r="M2545" s="5"/>
      <c r="N2545" s="59">
        <v>0</v>
      </c>
      <c r="O2545" s="59">
        <v>0</v>
      </c>
      <c r="P2545" s="5"/>
      <c r="Q2545" s="59">
        <v>256700</v>
      </c>
      <c r="R2545" s="59">
        <v>256700</v>
      </c>
      <c r="S2545" s="59">
        <v>0</v>
      </c>
      <c r="T2545" s="59">
        <v>256700</v>
      </c>
      <c r="U2545" s="59">
        <v>256700</v>
      </c>
      <c r="V2545" s="5">
        <v>1222311178</v>
      </c>
      <c r="W2545" s="59">
        <v>0</v>
      </c>
      <c r="X2545" s="5"/>
      <c r="Y2545" s="7"/>
      <c r="Z2545" s="7">
        <v>45199</v>
      </c>
    </row>
    <row r="2546" spans="1:26" x14ac:dyDescent="0.25">
      <c r="A2546" s="5">
        <v>800231235</v>
      </c>
      <c r="B2546" s="5" t="s">
        <v>4021</v>
      </c>
      <c r="C2546" s="5" t="s">
        <v>4022</v>
      </c>
      <c r="D2546" s="5">
        <v>3247669</v>
      </c>
      <c r="E2546" s="5" t="s">
        <v>6566</v>
      </c>
      <c r="F2546" s="5" t="s">
        <v>10527</v>
      </c>
      <c r="G2546" s="7">
        <v>45094.578472222223</v>
      </c>
      <c r="H2546" s="7">
        <v>45128.836023761571</v>
      </c>
      <c r="I2546" s="59">
        <v>1158600</v>
      </c>
      <c r="J2546" s="59">
        <v>1158600</v>
      </c>
      <c r="K2546" s="67" t="s">
        <v>14131</v>
      </c>
      <c r="L2546" s="5"/>
      <c r="M2546" s="5"/>
      <c r="N2546" s="59">
        <v>1158600</v>
      </c>
      <c r="O2546" s="59">
        <v>0</v>
      </c>
      <c r="P2546" s="5" t="s">
        <v>13762</v>
      </c>
      <c r="Q2546" s="59">
        <v>0</v>
      </c>
      <c r="R2546" s="59">
        <v>0</v>
      </c>
      <c r="S2546" s="59">
        <v>0</v>
      </c>
      <c r="T2546" s="59">
        <v>0</v>
      </c>
      <c r="U2546" s="59">
        <v>0</v>
      </c>
      <c r="V2546" s="5"/>
      <c r="W2546" s="59">
        <v>0</v>
      </c>
      <c r="X2546" s="5"/>
      <c r="Y2546" s="7"/>
      <c r="Z2546" s="7">
        <v>45199</v>
      </c>
    </row>
    <row r="2547" spans="1:26" x14ac:dyDescent="0.25">
      <c r="A2547" s="5">
        <v>800231235</v>
      </c>
      <c r="B2547" s="5" t="s">
        <v>4021</v>
      </c>
      <c r="C2547" s="5" t="s">
        <v>4022</v>
      </c>
      <c r="D2547" s="5">
        <v>3247694</v>
      </c>
      <c r="E2547" s="5" t="s">
        <v>6567</v>
      </c>
      <c r="F2547" s="5" t="s">
        <v>10528</v>
      </c>
      <c r="G2547" s="7">
        <v>45095.267361111109</v>
      </c>
      <c r="H2547" s="7">
        <v>45128.291666666664</v>
      </c>
      <c r="I2547" s="59">
        <v>218463</v>
      </c>
      <c r="J2547" s="59">
        <v>8631.75</v>
      </c>
      <c r="K2547" s="67" t="s">
        <v>14192</v>
      </c>
      <c r="L2547" s="5"/>
      <c r="M2547" s="5"/>
      <c r="N2547" s="59">
        <v>0</v>
      </c>
      <c r="O2547" s="59">
        <v>11509</v>
      </c>
      <c r="P2547" s="5" t="s">
        <v>13674</v>
      </c>
      <c r="Q2547" s="59">
        <v>218463</v>
      </c>
      <c r="R2547" s="59">
        <v>218463</v>
      </c>
      <c r="S2547" s="59">
        <v>0</v>
      </c>
      <c r="T2547" s="59">
        <v>206954</v>
      </c>
      <c r="U2547" s="59">
        <v>0</v>
      </c>
      <c r="V2547" s="5"/>
      <c r="W2547" s="59">
        <v>206954</v>
      </c>
      <c r="X2547" s="5">
        <v>4800061220</v>
      </c>
      <c r="Y2547" s="7">
        <v>45195</v>
      </c>
      <c r="Z2547" s="7">
        <v>45199</v>
      </c>
    </row>
    <row r="2548" spans="1:26" x14ac:dyDescent="0.25">
      <c r="A2548" s="5">
        <v>800231235</v>
      </c>
      <c r="B2548" s="5" t="s">
        <v>4021</v>
      </c>
      <c r="C2548" s="5" t="s">
        <v>4022</v>
      </c>
      <c r="D2548" s="5">
        <v>3247709</v>
      </c>
      <c r="E2548" s="5" t="s">
        <v>6568</v>
      </c>
      <c r="F2548" s="5" t="s">
        <v>10529</v>
      </c>
      <c r="G2548" s="7">
        <v>45095.447916666664</v>
      </c>
      <c r="H2548" s="7">
        <v>45128.836024999997</v>
      </c>
      <c r="I2548" s="59">
        <v>763600</v>
      </c>
      <c r="J2548" s="59">
        <v>6300</v>
      </c>
      <c r="K2548" s="67" t="s">
        <v>14192</v>
      </c>
      <c r="L2548" s="5"/>
      <c r="M2548" s="5"/>
      <c r="N2548" s="59">
        <v>0</v>
      </c>
      <c r="O2548" s="59">
        <v>8400</v>
      </c>
      <c r="P2548" s="5" t="s">
        <v>13763</v>
      </c>
      <c r="Q2548" s="59">
        <v>763600</v>
      </c>
      <c r="R2548" s="59">
        <v>763600</v>
      </c>
      <c r="S2548" s="59">
        <v>0</v>
      </c>
      <c r="T2548" s="59">
        <v>755200</v>
      </c>
      <c r="U2548" s="59">
        <v>0</v>
      </c>
      <c r="V2548" s="5"/>
      <c r="W2548" s="59">
        <v>755200</v>
      </c>
      <c r="X2548" s="5">
        <v>4800061220</v>
      </c>
      <c r="Y2548" s="7">
        <v>45195</v>
      </c>
      <c r="Z2548" s="7">
        <v>45199</v>
      </c>
    </row>
    <row r="2549" spans="1:26" x14ac:dyDescent="0.25">
      <c r="A2549" s="5">
        <v>800231235</v>
      </c>
      <c r="B2549" s="5" t="s">
        <v>4021</v>
      </c>
      <c r="C2549" s="5" t="s">
        <v>4022</v>
      </c>
      <c r="D2549" s="5">
        <v>3247740</v>
      </c>
      <c r="E2549" s="5" t="s">
        <v>6569</v>
      </c>
      <c r="F2549" s="5" t="s">
        <v>10530</v>
      </c>
      <c r="G2549" s="7">
        <v>45095.673611111109</v>
      </c>
      <c r="H2549" s="7">
        <v>45128.291666666664</v>
      </c>
      <c r="I2549" s="59">
        <v>942389</v>
      </c>
      <c r="J2549" s="59">
        <v>8631.75</v>
      </c>
      <c r="K2549" s="67" t="s">
        <v>14192</v>
      </c>
      <c r="L2549" s="5"/>
      <c r="M2549" s="5"/>
      <c r="N2549" s="59">
        <v>0</v>
      </c>
      <c r="O2549" s="59">
        <v>11509</v>
      </c>
      <c r="P2549" s="5" t="s">
        <v>13674</v>
      </c>
      <c r="Q2549" s="59">
        <v>942389</v>
      </c>
      <c r="R2549" s="59">
        <v>942389</v>
      </c>
      <c r="S2549" s="59">
        <v>0</v>
      </c>
      <c r="T2549" s="59">
        <v>930880</v>
      </c>
      <c r="U2549" s="59">
        <v>0</v>
      </c>
      <c r="V2549" s="5"/>
      <c r="W2549" s="59">
        <v>930880</v>
      </c>
      <c r="X2549" s="5">
        <v>4800061220</v>
      </c>
      <c r="Y2549" s="7">
        <v>45195</v>
      </c>
      <c r="Z2549" s="7">
        <v>45199</v>
      </c>
    </row>
    <row r="2550" spans="1:26" x14ac:dyDescent="0.25">
      <c r="A2550" s="5">
        <v>800231235</v>
      </c>
      <c r="B2550" s="5" t="s">
        <v>4021</v>
      </c>
      <c r="C2550" s="5" t="s">
        <v>4022</v>
      </c>
      <c r="D2550" s="5">
        <v>3247845</v>
      </c>
      <c r="E2550" s="5" t="s">
        <v>6570</v>
      </c>
      <c r="F2550" s="5" t="s">
        <v>10531</v>
      </c>
      <c r="G2550" s="7">
        <v>45097.301388888889</v>
      </c>
      <c r="H2550" s="7">
        <v>45128.836026620367</v>
      </c>
      <c r="I2550" s="59">
        <v>103100</v>
      </c>
      <c r="J2550" s="59">
        <v>28180.5</v>
      </c>
      <c r="K2550" s="67" t="s">
        <v>14192</v>
      </c>
      <c r="L2550" s="5"/>
      <c r="M2550" s="5"/>
      <c r="N2550" s="59">
        <v>0</v>
      </c>
      <c r="O2550" s="59">
        <v>37574</v>
      </c>
      <c r="P2550" s="5" t="s">
        <v>13764</v>
      </c>
      <c r="Q2550" s="59">
        <v>103100</v>
      </c>
      <c r="R2550" s="59">
        <v>103100</v>
      </c>
      <c r="S2550" s="59">
        <v>0</v>
      </c>
      <c r="T2550" s="59">
        <v>65526</v>
      </c>
      <c r="U2550" s="59">
        <v>0</v>
      </c>
      <c r="V2550" s="5"/>
      <c r="W2550" s="59">
        <v>65526</v>
      </c>
      <c r="X2550" s="5">
        <v>4800061220</v>
      </c>
      <c r="Y2550" s="7">
        <v>45195</v>
      </c>
      <c r="Z2550" s="7">
        <v>45199</v>
      </c>
    </row>
    <row r="2551" spans="1:26" x14ac:dyDescent="0.25">
      <c r="A2551" s="5">
        <v>800231235</v>
      </c>
      <c r="B2551" s="5" t="s">
        <v>4021</v>
      </c>
      <c r="C2551" s="5" t="s">
        <v>4022</v>
      </c>
      <c r="D2551" s="5">
        <v>3247868</v>
      </c>
      <c r="E2551" s="5" t="s">
        <v>6571</v>
      </c>
      <c r="F2551" s="5" t="s">
        <v>10532</v>
      </c>
      <c r="G2551" s="7">
        <v>45097.320138888892</v>
      </c>
      <c r="H2551" s="7">
        <v>45128.836027199075</v>
      </c>
      <c r="I2551" s="59">
        <v>74100</v>
      </c>
      <c r="J2551" s="59">
        <v>6430.5</v>
      </c>
      <c r="K2551" s="67" t="s">
        <v>14192</v>
      </c>
      <c r="L2551" s="5"/>
      <c r="M2551" s="5"/>
      <c r="N2551" s="59">
        <v>0</v>
      </c>
      <c r="O2551" s="59">
        <v>8574</v>
      </c>
      <c r="P2551" s="5" t="s">
        <v>13765</v>
      </c>
      <c r="Q2551" s="59">
        <v>74100</v>
      </c>
      <c r="R2551" s="59">
        <v>74100</v>
      </c>
      <c r="S2551" s="59">
        <v>0</v>
      </c>
      <c r="T2551" s="59">
        <v>65526</v>
      </c>
      <c r="U2551" s="59">
        <v>0</v>
      </c>
      <c r="V2551" s="5"/>
      <c r="W2551" s="59">
        <v>65526</v>
      </c>
      <c r="X2551" s="5">
        <v>4800061220</v>
      </c>
      <c r="Y2551" s="7">
        <v>45195</v>
      </c>
      <c r="Z2551" s="7">
        <v>45199</v>
      </c>
    </row>
    <row r="2552" spans="1:26" x14ac:dyDescent="0.25">
      <c r="A2552" s="5">
        <v>800231235</v>
      </c>
      <c r="B2552" s="5" t="s">
        <v>4021</v>
      </c>
      <c r="C2552" s="5" t="s">
        <v>4022</v>
      </c>
      <c r="D2552" s="5">
        <v>3247873</v>
      </c>
      <c r="E2552" s="5" t="s">
        <v>6572</v>
      </c>
      <c r="F2552" s="5" t="s">
        <v>10533</v>
      </c>
      <c r="G2552" s="7">
        <v>45097.325694444444</v>
      </c>
      <c r="H2552" s="7">
        <v>45128.836027743055</v>
      </c>
      <c r="I2552" s="59">
        <v>74100</v>
      </c>
      <c r="J2552" s="59">
        <v>6430.5</v>
      </c>
      <c r="K2552" s="67" t="s">
        <v>14192</v>
      </c>
      <c r="L2552" s="5"/>
      <c r="M2552" s="5"/>
      <c r="N2552" s="59">
        <v>0</v>
      </c>
      <c r="O2552" s="59">
        <v>8574</v>
      </c>
      <c r="P2552" s="5" t="s">
        <v>13766</v>
      </c>
      <c r="Q2552" s="59">
        <v>74100</v>
      </c>
      <c r="R2552" s="59">
        <v>74100</v>
      </c>
      <c r="S2552" s="59">
        <v>0</v>
      </c>
      <c r="T2552" s="59">
        <v>65526</v>
      </c>
      <c r="U2552" s="59">
        <v>0</v>
      </c>
      <c r="V2552" s="5"/>
      <c r="W2552" s="59">
        <v>65526</v>
      </c>
      <c r="X2552" s="5">
        <v>4800061220</v>
      </c>
      <c r="Y2552" s="7">
        <v>45195</v>
      </c>
      <c r="Z2552" s="7">
        <v>45199</v>
      </c>
    </row>
    <row r="2553" spans="1:26" x14ac:dyDescent="0.25">
      <c r="A2553" s="5">
        <v>800231235</v>
      </c>
      <c r="B2553" s="5" t="s">
        <v>4021</v>
      </c>
      <c r="C2553" s="5" t="s">
        <v>4022</v>
      </c>
      <c r="D2553" s="5">
        <v>3247874</v>
      </c>
      <c r="E2553" s="5" t="s">
        <v>6573</v>
      </c>
      <c r="F2553" s="5" t="s">
        <v>10534</v>
      </c>
      <c r="G2553" s="7">
        <v>45097.325694444444</v>
      </c>
      <c r="H2553" s="7">
        <v>45128.836028321763</v>
      </c>
      <c r="I2553" s="59">
        <v>103100</v>
      </c>
      <c r="J2553" s="59">
        <v>103100</v>
      </c>
      <c r="K2553" s="67" t="s">
        <v>14131</v>
      </c>
      <c r="L2553" s="5"/>
      <c r="M2553" s="5"/>
      <c r="N2553" s="59">
        <v>103100</v>
      </c>
      <c r="O2553" s="59">
        <v>0</v>
      </c>
      <c r="P2553" s="5" t="s">
        <v>13767</v>
      </c>
      <c r="Q2553" s="59">
        <v>0</v>
      </c>
      <c r="R2553" s="59">
        <v>0</v>
      </c>
      <c r="S2553" s="59">
        <v>0</v>
      </c>
      <c r="T2553" s="59">
        <v>0</v>
      </c>
      <c r="U2553" s="59">
        <v>0</v>
      </c>
      <c r="V2553" s="5"/>
      <c r="W2553" s="59">
        <v>0</v>
      </c>
      <c r="X2553" s="5"/>
      <c r="Y2553" s="7"/>
      <c r="Z2553" s="7">
        <v>45199</v>
      </c>
    </row>
    <row r="2554" spans="1:26" x14ac:dyDescent="0.25">
      <c r="A2554" s="5">
        <v>800231235</v>
      </c>
      <c r="B2554" s="5" t="s">
        <v>4021</v>
      </c>
      <c r="C2554" s="5" t="s">
        <v>4022</v>
      </c>
      <c r="D2554" s="5">
        <v>3247883</v>
      </c>
      <c r="E2554" s="5" t="s">
        <v>6574</v>
      </c>
      <c r="F2554" s="5" t="s">
        <v>10535</v>
      </c>
      <c r="G2554" s="7">
        <v>45097.336805555555</v>
      </c>
      <c r="H2554" s="7">
        <v>45140.621928206019</v>
      </c>
      <c r="I2554" s="59">
        <v>74100</v>
      </c>
      <c r="J2554" s="59">
        <v>74100</v>
      </c>
      <c r="K2554" s="67" t="s">
        <v>14205</v>
      </c>
      <c r="L2554" s="5"/>
      <c r="M2554" s="5"/>
      <c r="N2554" s="59">
        <v>0</v>
      </c>
      <c r="O2554" s="59">
        <v>8574</v>
      </c>
      <c r="P2554" s="5" t="s">
        <v>13768</v>
      </c>
      <c r="Q2554" s="59">
        <v>74100</v>
      </c>
      <c r="R2554" s="59">
        <v>74100</v>
      </c>
      <c r="S2554" s="59">
        <v>0</v>
      </c>
      <c r="T2554" s="59">
        <v>65526</v>
      </c>
      <c r="U2554" s="59">
        <v>0</v>
      </c>
      <c r="V2554" s="5"/>
      <c r="W2554" s="59">
        <v>65526</v>
      </c>
      <c r="X2554" s="5">
        <v>4800061536</v>
      </c>
      <c r="Y2554" s="7">
        <v>45224</v>
      </c>
      <c r="Z2554" s="7">
        <v>45199</v>
      </c>
    </row>
    <row r="2555" spans="1:26" x14ac:dyDescent="0.25">
      <c r="A2555" s="5">
        <v>800231235</v>
      </c>
      <c r="B2555" s="5" t="s">
        <v>4021</v>
      </c>
      <c r="C2555" s="5" t="s">
        <v>4022</v>
      </c>
      <c r="D2555" s="5">
        <v>3247895</v>
      </c>
      <c r="E2555" s="5" t="s">
        <v>6575</v>
      </c>
      <c r="F2555" s="5" t="s">
        <v>10536</v>
      </c>
      <c r="G2555" s="7">
        <v>45097.352083333331</v>
      </c>
      <c r="H2555" s="7">
        <v>45184.321018668983</v>
      </c>
      <c r="I2555" s="59">
        <v>70002</v>
      </c>
      <c r="J2555" s="59">
        <v>70002</v>
      </c>
      <c r="K2555" s="67" t="s">
        <v>14132</v>
      </c>
      <c r="L2555" s="5"/>
      <c r="M2555" s="5"/>
      <c r="N2555" s="59">
        <v>0</v>
      </c>
      <c r="O2555" s="59">
        <v>8574</v>
      </c>
      <c r="P2555" s="5" t="s">
        <v>13669</v>
      </c>
      <c r="Q2555" s="59">
        <v>74100</v>
      </c>
      <c r="R2555" s="59">
        <v>74100</v>
      </c>
      <c r="S2555" s="59">
        <v>0</v>
      </c>
      <c r="T2555" s="59">
        <v>65526</v>
      </c>
      <c r="U2555" s="59">
        <v>61428</v>
      </c>
      <c r="V2555" s="5">
        <v>1222314117</v>
      </c>
      <c r="W2555" s="59">
        <v>0</v>
      </c>
      <c r="X2555" s="5"/>
      <c r="Y2555" s="7"/>
      <c r="Z2555" s="7">
        <v>45199</v>
      </c>
    </row>
    <row r="2556" spans="1:26" x14ac:dyDescent="0.25">
      <c r="A2556" s="5">
        <v>800231235</v>
      </c>
      <c r="B2556" s="5" t="s">
        <v>4021</v>
      </c>
      <c r="C2556" s="5" t="s">
        <v>4022</v>
      </c>
      <c r="D2556" s="5">
        <v>3247911</v>
      </c>
      <c r="E2556" s="5" t="s">
        <v>6576</v>
      </c>
      <c r="F2556" s="5" t="s">
        <v>10537</v>
      </c>
      <c r="G2556" s="7">
        <v>45097.368055555555</v>
      </c>
      <c r="H2556" s="7"/>
      <c r="I2556" s="59">
        <v>250600</v>
      </c>
      <c r="J2556" s="59">
        <v>250600</v>
      </c>
      <c r="K2556" s="5" t="s">
        <v>11946</v>
      </c>
      <c r="L2556" s="5"/>
      <c r="M2556" s="5"/>
      <c r="N2556" s="59">
        <v>0</v>
      </c>
      <c r="O2556" s="59">
        <v>0</v>
      </c>
      <c r="P2556" s="5"/>
      <c r="Q2556" s="59">
        <v>0</v>
      </c>
      <c r="R2556" s="59">
        <v>0</v>
      </c>
      <c r="S2556" s="59">
        <v>0</v>
      </c>
      <c r="T2556" s="59">
        <v>0</v>
      </c>
      <c r="U2556" s="59">
        <v>0</v>
      </c>
      <c r="V2556" s="5"/>
      <c r="W2556" s="59">
        <v>0</v>
      </c>
      <c r="X2556" s="5"/>
      <c r="Y2556" s="7"/>
      <c r="Z2556" s="7">
        <v>45199</v>
      </c>
    </row>
    <row r="2557" spans="1:26" x14ac:dyDescent="0.25">
      <c r="A2557" s="5">
        <v>800231235</v>
      </c>
      <c r="B2557" s="5" t="s">
        <v>4021</v>
      </c>
      <c r="C2557" s="5" t="s">
        <v>4022</v>
      </c>
      <c r="D2557" s="5">
        <v>3247951</v>
      </c>
      <c r="E2557" s="5" t="s">
        <v>6577</v>
      </c>
      <c r="F2557" s="5" t="s">
        <v>10538</v>
      </c>
      <c r="G2557" s="7">
        <v>45097.410416666666</v>
      </c>
      <c r="H2557" s="7">
        <v>45128.291666666664</v>
      </c>
      <c r="I2557" s="59">
        <v>2725391</v>
      </c>
      <c r="J2557" s="59">
        <v>2343836.2599999998</v>
      </c>
      <c r="K2557" s="5" t="s">
        <v>14192</v>
      </c>
      <c r="L2557" s="5"/>
      <c r="M2557" s="5"/>
      <c r="N2557" s="59">
        <v>0</v>
      </c>
      <c r="O2557" s="59">
        <v>0</v>
      </c>
      <c r="P2557" s="5" t="s">
        <v>13693</v>
      </c>
      <c r="Q2557" s="59">
        <v>0</v>
      </c>
      <c r="R2557" s="59">
        <v>0</v>
      </c>
      <c r="S2557" s="59">
        <v>0</v>
      </c>
      <c r="T2557" s="59">
        <v>0</v>
      </c>
      <c r="U2557" s="59">
        <v>0</v>
      </c>
      <c r="V2557" s="5"/>
      <c r="W2557" s="59">
        <v>0</v>
      </c>
      <c r="X2557" s="5"/>
      <c r="Y2557" s="7"/>
      <c r="Z2557" s="7">
        <v>45199</v>
      </c>
    </row>
    <row r="2558" spans="1:26" x14ac:dyDescent="0.25">
      <c r="A2558" s="5">
        <v>800231235</v>
      </c>
      <c r="B2558" s="5" t="s">
        <v>4021</v>
      </c>
      <c r="C2558" s="5" t="s">
        <v>4022</v>
      </c>
      <c r="D2558" s="5">
        <v>3247989</v>
      </c>
      <c r="E2558" s="5" t="s">
        <v>6578</v>
      </c>
      <c r="F2558" s="5" t="s">
        <v>10539</v>
      </c>
      <c r="G2558" s="7">
        <v>45097.454861111109</v>
      </c>
      <c r="H2558" s="7">
        <v>45128.836028900463</v>
      </c>
      <c r="I2558" s="59">
        <v>74100</v>
      </c>
      <c r="J2558" s="59">
        <v>6430.5</v>
      </c>
      <c r="K2558" s="67" t="s">
        <v>14192</v>
      </c>
      <c r="L2558" s="5"/>
      <c r="M2558" s="5"/>
      <c r="N2558" s="59">
        <v>0</v>
      </c>
      <c r="O2558" s="59">
        <v>8574</v>
      </c>
      <c r="P2558" s="5" t="s">
        <v>13769</v>
      </c>
      <c r="Q2558" s="59">
        <v>74100</v>
      </c>
      <c r="R2558" s="59">
        <v>74100</v>
      </c>
      <c r="S2558" s="59">
        <v>0</v>
      </c>
      <c r="T2558" s="59">
        <v>65526</v>
      </c>
      <c r="U2558" s="59">
        <v>0</v>
      </c>
      <c r="V2558" s="5"/>
      <c r="W2558" s="59">
        <v>65526</v>
      </c>
      <c r="X2558" s="5">
        <v>4800061220</v>
      </c>
      <c r="Y2558" s="7">
        <v>45195</v>
      </c>
      <c r="Z2558" s="7">
        <v>45199</v>
      </c>
    </row>
    <row r="2559" spans="1:26" x14ac:dyDescent="0.25">
      <c r="A2559" s="5">
        <v>800231235</v>
      </c>
      <c r="B2559" s="5" t="s">
        <v>4021</v>
      </c>
      <c r="C2559" s="5" t="s">
        <v>4022</v>
      </c>
      <c r="D2559" s="5">
        <v>3248005</v>
      </c>
      <c r="E2559" s="5" t="s">
        <v>6579</v>
      </c>
      <c r="F2559" s="5" t="s">
        <v>10540</v>
      </c>
      <c r="G2559" s="7">
        <v>45097.472222222219</v>
      </c>
      <c r="H2559" s="7">
        <v>45184.321018668983</v>
      </c>
      <c r="I2559" s="59">
        <v>74100</v>
      </c>
      <c r="J2559" s="59">
        <v>74100</v>
      </c>
      <c r="K2559" s="67" t="s">
        <v>14132</v>
      </c>
      <c r="L2559" s="5"/>
      <c r="M2559" s="5"/>
      <c r="N2559" s="59">
        <v>0</v>
      </c>
      <c r="O2559" s="59">
        <v>8574</v>
      </c>
      <c r="P2559" s="5" t="s">
        <v>13669</v>
      </c>
      <c r="Q2559" s="59">
        <v>74100</v>
      </c>
      <c r="R2559" s="59">
        <v>74100</v>
      </c>
      <c r="S2559" s="59">
        <v>0</v>
      </c>
      <c r="T2559" s="59">
        <v>65526</v>
      </c>
      <c r="U2559" s="59">
        <v>65526</v>
      </c>
      <c r="V2559" s="5">
        <v>1222314104</v>
      </c>
      <c r="W2559" s="59">
        <v>0</v>
      </c>
      <c r="X2559" s="5"/>
      <c r="Y2559" s="7"/>
      <c r="Z2559" s="7">
        <v>45199</v>
      </c>
    </row>
    <row r="2560" spans="1:26" x14ac:dyDescent="0.25">
      <c r="A2560" s="5">
        <v>800231235</v>
      </c>
      <c r="B2560" s="5" t="s">
        <v>4021</v>
      </c>
      <c r="C2560" s="5" t="s">
        <v>4022</v>
      </c>
      <c r="D2560" s="5">
        <v>3248083</v>
      </c>
      <c r="E2560" s="5" t="s">
        <v>6580</v>
      </c>
      <c r="F2560" s="5" t="s">
        <v>10541</v>
      </c>
      <c r="G2560" s="7">
        <v>45097.57916666667</v>
      </c>
      <c r="H2560" s="7">
        <v>45128.836029513892</v>
      </c>
      <c r="I2560" s="59">
        <v>74100</v>
      </c>
      <c r="J2560" s="59">
        <v>6430.5</v>
      </c>
      <c r="K2560" s="67" t="s">
        <v>14192</v>
      </c>
      <c r="L2560" s="5"/>
      <c r="M2560" s="5"/>
      <c r="N2560" s="59">
        <v>0</v>
      </c>
      <c r="O2560" s="59">
        <v>8574</v>
      </c>
      <c r="P2560" s="5" t="s">
        <v>13770</v>
      </c>
      <c r="Q2560" s="59">
        <v>74100</v>
      </c>
      <c r="R2560" s="59">
        <v>74100</v>
      </c>
      <c r="S2560" s="59">
        <v>0</v>
      </c>
      <c r="T2560" s="59">
        <v>65526</v>
      </c>
      <c r="U2560" s="59">
        <v>0</v>
      </c>
      <c r="V2560" s="5"/>
      <c r="W2560" s="59">
        <v>65526</v>
      </c>
      <c r="X2560" s="5">
        <v>4800061220</v>
      </c>
      <c r="Y2560" s="7">
        <v>45195</v>
      </c>
      <c r="Z2560" s="7">
        <v>45199</v>
      </c>
    </row>
    <row r="2561" spans="1:26" x14ac:dyDescent="0.25">
      <c r="A2561" s="5">
        <v>800231235</v>
      </c>
      <c r="B2561" s="5" t="s">
        <v>4021</v>
      </c>
      <c r="C2561" s="5" t="s">
        <v>4022</v>
      </c>
      <c r="D2561" s="5">
        <v>3248087</v>
      </c>
      <c r="E2561" s="5" t="s">
        <v>6581</v>
      </c>
      <c r="F2561" s="5" t="s">
        <v>10542</v>
      </c>
      <c r="G2561" s="7">
        <v>45097.59097222222</v>
      </c>
      <c r="H2561" s="7">
        <v>45128.83603017361</v>
      </c>
      <c r="I2561" s="59">
        <v>126500</v>
      </c>
      <c r="J2561" s="59">
        <v>10978.5</v>
      </c>
      <c r="K2561" s="67" t="s">
        <v>14192</v>
      </c>
      <c r="L2561" s="5"/>
      <c r="M2561" s="5"/>
      <c r="N2561" s="59">
        <v>0</v>
      </c>
      <c r="O2561" s="59">
        <v>14638</v>
      </c>
      <c r="P2561" s="5" t="s">
        <v>13771</v>
      </c>
      <c r="Q2561" s="59">
        <v>126500</v>
      </c>
      <c r="R2561" s="59">
        <v>126500</v>
      </c>
      <c r="S2561" s="59">
        <v>0</v>
      </c>
      <c r="T2561" s="59">
        <v>111862</v>
      </c>
      <c r="U2561" s="59">
        <v>0</v>
      </c>
      <c r="V2561" s="5"/>
      <c r="W2561" s="59">
        <v>111862</v>
      </c>
      <c r="X2561" s="5">
        <v>4800061220</v>
      </c>
      <c r="Y2561" s="7">
        <v>45195</v>
      </c>
      <c r="Z2561" s="7">
        <v>45199</v>
      </c>
    </row>
    <row r="2562" spans="1:26" x14ac:dyDescent="0.25">
      <c r="A2562" s="5">
        <v>800231235</v>
      </c>
      <c r="B2562" s="5" t="s">
        <v>4021</v>
      </c>
      <c r="C2562" s="5" t="s">
        <v>4022</v>
      </c>
      <c r="D2562" s="5">
        <v>3248105</v>
      </c>
      <c r="E2562" s="5" t="s">
        <v>6582</v>
      </c>
      <c r="F2562" s="5" t="s">
        <v>10543</v>
      </c>
      <c r="G2562" s="7">
        <v>45097.616666666669</v>
      </c>
      <c r="H2562" s="7">
        <v>45184.321018668983</v>
      </c>
      <c r="I2562" s="59">
        <v>70002</v>
      </c>
      <c r="J2562" s="59">
        <v>70002</v>
      </c>
      <c r="K2562" s="67" t="s">
        <v>14132</v>
      </c>
      <c r="L2562" s="5"/>
      <c r="M2562" s="5"/>
      <c r="N2562" s="59">
        <v>0</v>
      </c>
      <c r="O2562" s="59">
        <v>8574</v>
      </c>
      <c r="P2562" s="5" t="s">
        <v>13669</v>
      </c>
      <c r="Q2562" s="59">
        <v>74100</v>
      </c>
      <c r="R2562" s="59">
        <v>74100</v>
      </c>
      <c r="S2562" s="59">
        <v>0</v>
      </c>
      <c r="T2562" s="59">
        <v>65526</v>
      </c>
      <c r="U2562" s="59">
        <v>61428</v>
      </c>
      <c r="V2562" s="5">
        <v>1222314116</v>
      </c>
      <c r="W2562" s="59">
        <v>0</v>
      </c>
      <c r="X2562" s="5"/>
      <c r="Y2562" s="7"/>
      <c r="Z2562" s="7">
        <v>45199</v>
      </c>
    </row>
    <row r="2563" spans="1:26" x14ac:dyDescent="0.25">
      <c r="A2563" s="5">
        <v>800231235</v>
      </c>
      <c r="B2563" s="5" t="s">
        <v>4021</v>
      </c>
      <c r="C2563" s="5" t="s">
        <v>4022</v>
      </c>
      <c r="D2563" s="5">
        <v>3248108</v>
      </c>
      <c r="E2563" s="5" t="s">
        <v>6583</v>
      </c>
      <c r="F2563" s="5" t="s">
        <v>10544</v>
      </c>
      <c r="G2563" s="7">
        <v>45097.618055555555</v>
      </c>
      <c r="H2563" s="7">
        <v>45128.836030902778</v>
      </c>
      <c r="I2563" s="59">
        <v>74100</v>
      </c>
      <c r="J2563" s="59">
        <v>6430.5</v>
      </c>
      <c r="K2563" s="67" t="s">
        <v>14192</v>
      </c>
      <c r="L2563" s="5"/>
      <c r="M2563" s="5"/>
      <c r="N2563" s="59">
        <v>0</v>
      </c>
      <c r="O2563" s="59">
        <v>8574</v>
      </c>
      <c r="P2563" s="5" t="s">
        <v>13766</v>
      </c>
      <c r="Q2563" s="59">
        <v>74100</v>
      </c>
      <c r="R2563" s="59">
        <v>74100</v>
      </c>
      <c r="S2563" s="59">
        <v>0</v>
      </c>
      <c r="T2563" s="59">
        <v>65526</v>
      </c>
      <c r="U2563" s="59">
        <v>0</v>
      </c>
      <c r="V2563" s="5"/>
      <c r="W2563" s="59">
        <v>65526</v>
      </c>
      <c r="X2563" s="5">
        <v>4800061220</v>
      </c>
      <c r="Y2563" s="7">
        <v>45195</v>
      </c>
      <c r="Z2563" s="7">
        <v>45199</v>
      </c>
    </row>
    <row r="2564" spans="1:26" x14ac:dyDescent="0.25">
      <c r="A2564" s="5">
        <v>800231235</v>
      </c>
      <c r="B2564" s="5" t="s">
        <v>4021</v>
      </c>
      <c r="C2564" s="5" t="s">
        <v>4022</v>
      </c>
      <c r="D2564" s="5">
        <v>3248114</v>
      </c>
      <c r="E2564" s="5" t="s">
        <v>6584</v>
      </c>
      <c r="F2564" s="5" t="s">
        <v>10545</v>
      </c>
      <c r="G2564" s="7">
        <v>45097.62777777778</v>
      </c>
      <c r="H2564" s="7">
        <v>45128.83603140046</v>
      </c>
      <c r="I2564" s="59">
        <v>133900</v>
      </c>
      <c r="J2564" s="59">
        <v>47986.5</v>
      </c>
      <c r="K2564" s="67" t="s">
        <v>14192</v>
      </c>
      <c r="L2564" s="5"/>
      <c r="M2564" s="5"/>
      <c r="N2564" s="59">
        <v>0</v>
      </c>
      <c r="O2564" s="59">
        <v>63982</v>
      </c>
      <c r="P2564" s="5" t="s">
        <v>13772</v>
      </c>
      <c r="Q2564" s="59">
        <v>133900</v>
      </c>
      <c r="R2564" s="59">
        <v>133900</v>
      </c>
      <c r="S2564" s="59">
        <v>0</v>
      </c>
      <c r="T2564" s="59">
        <v>69918</v>
      </c>
      <c r="U2564" s="59">
        <v>0</v>
      </c>
      <c r="V2564" s="5"/>
      <c r="W2564" s="59">
        <v>69918</v>
      </c>
      <c r="X2564" s="5">
        <v>4800061220</v>
      </c>
      <c r="Y2564" s="7">
        <v>45195</v>
      </c>
      <c r="Z2564" s="7">
        <v>45199</v>
      </c>
    </row>
    <row r="2565" spans="1:26" x14ac:dyDescent="0.25">
      <c r="A2565" s="5">
        <v>800231235</v>
      </c>
      <c r="B2565" s="5" t="s">
        <v>4021</v>
      </c>
      <c r="C2565" s="5" t="s">
        <v>4022</v>
      </c>
      <c r="D2565" s="5">
        <v>3248147</v>
      </c>
      <c r="E2565" s="5" t="s">
        <v>6585</v>
      </c>
      <c r="F2565" s="5" t="s">
        <v>10546</v>
      </c>
      <c r="G2565" s="7">
        <v>45097.682638888888</v>
      </c>
      <c r="H2565" s="7">
        <v>45128.836031979168</v>
      </c>
      <c r="I2565" s="59">
        <v>133900</v>
      </c>
      <c r="J2565" s="59">
        <v>133900</v>
      </c>
      <c r="K2565" s="67" t="s">
        <v>14205</v>
      </c>
      <c r="L2565" s="5"/>
      <c r="M2565" s="5"/>
      <c r="N2565" s="59">
        <v>0</v>
      </c>
      <c r="O2565" s="59">
        <v>69618</v>
      </c>
      <c r="P2565" s="5" t="s">
        <v>13773</v>
      </c>
      <c r="Q2565" s="59">
        <v>133900</v>
      </c>
      <c r="R2565" s="59">
        <v>133900</v>
      </c>
      <c r="S2565" s="59">
        <v>0</v>
      </c>
      <c r="T2565" s="59">
        <v>64282</v>
      </c>
      <c r="U2565" s="59">
        <v>0</v>
      </c>
      <c r="V2565" s="5"/>
      <c r="W2565" s="59">
        <v>64282</v>
      </c>
      <c r="X2565" s="5">
        <v>4800061536</v>
      </c>
      <c r="Y2565" s="7">
        <v>45224</v>
      </c>
      <c r="Z2565" s="7">
        <v>45199</v>
      </c>
    </row>
    <row r="2566" spans="1:26" x14ac:dyDescent="0.25">
      <c r="A2566" s="5">
        <v>800231235</v>
      </c>
      <c r="B2566" s="5" t="s">
        <v>4021</v>
      </c>
      <c r="C2566" s="5" t="s">
        <v>4022</v>
      </c>
      <c r="D2566" s="5">
        <v>3248161</v>
      </c>
      <c r="E2566" s="5" t="s">
        <v>6586</v>
      </c>
      <c r="F2566" s="5" t="s">
        <v>10547</v>
      </c>
      <c r="G2566" s="7">
        <v>45097.724305555559</v>
      </c>
      <c r="H2566" s="7">
        <v>45128.291666666664</v>
      </c>
      <c r="I2566" s="59">
        <v>2542930</v>
      </c>
      <c r="J2566" s="59">
        <v>2186919.7999999998</v>
      </c>
      <c r="K2566" s="5" t="s">
        <v>14192</v>
      </c>
      <c r="L2566" s="5"/>
      <c r="M2566" s="5"/>
      <c r="N2566" s="59">
        <v>0</v>
      </c>
      <c r="O2566" s="59">
        <v>0</v>
      </c>
      <c r="P2566" s="5" t="s">
        <v>13726</v>
      </c>
      <c r="Q2566" s="59">
        <v>0</v>
      </c>
      <c r="R2566" s="59">
        <v>0</v>
      </c>
      <c r="S2566" s="59">
        <v>0</v>
      </c>
      <c r="T2566" s="59">
        <v>0</v>
      </c>
      <c r="U2566" s="59">
        <v>0</v>
      </c>
      <c r="V2566" s="5"/>
      <c r="W2566" s="59">
        <v>0</v>
      </c>
      <c r="X2566" s="5"/>
      <c r="Y2566" s="7"/>
      <c r="Z2566" s="7">
        <v>45199</v>
      </c>
    </row>
    <row r="2567" spans="1:26" x14ac:dyDescent="0.25">
      <c r="A2567" s="5">
        <v>800231235</v>
      </c>
      <c r="B2567" s="5" t="s">
        <v>4021</v>
      </c>
      <c r="C2567" s="5" t="s">
        <v>4022</v>
      </c>
      <c r="D2567" s="5">
        <v>3248228</v>
      </c>
      <c r="E2567" s="5" t="s">
        <v>6587</v>
      </c>
      <c r="F2567" s="5" t="s">
        <v>10548</v>
      </c>
      <c r="G2567" s="7">
        <v>45098.319444444445</v>
      </c>
      <c r="H2567" s="7">
        <v>45128.836032523148</v>
      </c>
      <c r="I2567" s="59">
        <v>74100</v>
      </c>
      <c r="J2567" s="59">
        <v>6430.5</v>
      </c>
      <c r="K2567" s="67" t="s">
        <v>14192</v>
      </c>
      <c r="L2567" s="5"/>
      <c r="M2567" s="5"/>
      <c r="N2567" s="59">
        <v>0</v>
      </c>
      <c r="O2567" s="59">
        <v>8574</v>
      </c>
      <c r="P2567" s="5" t="s">
        <v>13774</v>
      </c>
      <c r="Q2567" s="59">
        <v>74100</v>
      </c>
      <c r="R2567" s="59">
        <v>74100</v>
      </c>
      <c r="S2567" s="59">
        <v>0</v>
      </c>
      <c r="T2567" s="59">
        <v>65526</v>
      </c>
      <c r="U2567" s="59">
        <v>0</v>
      </c>
      <c r="V2567" s="5"/>
      <c r="W2567" s="59">
        <v>65526</v>
      </c>
      <c r="X2567" s="5">
        <v>4800061220</v>
      </c>
      <c r="Y2567" s="7">
        <v>45195</v>
      </c>
      <c r="Z2567" s="7">
        <v>45199</v>
      </c>
    </row>
    <row r="2568" spans="1:26" x14ac:dyDescent="0.25">
      <c r="A2568" s="5">
        <v>800231235</v>
      </c>
      <c r="B2568" s="5" t="s">
        <v>4021</v>
      </c>
      <c r="C2568" s="5" t="s">
        <v>4022</v>
      </c>
      <c r="D2568" s="5">
        <v>3248253</v>
      </c>
      <c r="E2568" s="5" t="s">
        <v>6588</v>
      </c>
      <c r="F2568" s="5" t="s">
        <v>10549</v>
      </c>
      <c r="G2568" s="7">
        <v>45098.334722222222</v>
      </c>
      <c r="H2568" s="7">
        <v>45184.321018668983</v>
      </c>
      <c r="I2568" s="59">
        <v>103100</v>
      </c>
      <c r="J2568" s="59">
        <v>103100</v>
      </c>
      <c r="K2568" s="67" t="s">
        <v>14132</v>
      </c>
      <c r="L2568" s="5"/>
      <c r="M2568" s="5"/>
      <c r="N2568" s="59">
        <v>0</v>
      </c>
      <c r="O2568" s="59">
        <v>37574</v>
      </c>
      <c r="P2568" s="5" t="s">
        <v>13695</v>
      </c>
      <c r="Q2568" s="59">
        <v>103100</v>
      </c>
      <c r="R2568" s="59">
        <v>103100</v>
      </c>
      <c r="S2568" s="59">
        <v>0</v>
      </c>
      <c r="T2568" s="59">
        <v>65526</v>
      </c>
      <c r="U2568" s="59">
        <v>65526</v>
      </c>
      <c r="V2568" s="5">
        <v>1222314022</v>
      </c>
      <c r="W2568" s="59">
        <v>0</v>
      </c>
      <c r="X2568" s="5"/>
      <c r="Y2568" s="7"/>
      <c r="Z2568" s="7">
        <v>45199</v>
      </c>
    </row>
    <row r="2569" spans="1:26" x14ac:dyDescent="0.25">
      <c r="A2569" s="5">
        <v>800231235</v>
      </c>
      <c r="B2569" s="5" t="s">
        <v>4021</v>
      </c>
      <c r="C2569" s="5" t="s">
        <v>4022</v>
      </c>
      <c r="D2569" s="5">
        <v>3248261</v>
      </c>
      <c r="E2569" s="5" t="s">
        <v>6589</v>
      </c>
      <c r="F2569" s="5" t="s">
        <v>10550</v>
      </c>
      <c r="G2569" s="7">
        <v>45098.339583333334</v>
      </c>
      <c r="H2569" s="7">
        <v>45128.836033136577</v>
      </c>
      <c r="I2569" s="59">
        <v>103100</v>
      </c>
      <c r="J2569" s="59">
        <v>28180.5</v>
      </c>
      <c r="K2569" s="67" t="s">
        <v>14192</v>
      </c>
      <c r="L2569" s="5"/>
      <c r="M2569" s="5"/>
      <c r="N2569" s="59">
        <v>0</v>
      </c>
      <c r="O2569" s="59">
        <v>37574</v>
      </c>
      <c r="P2569" s="5" t="s">
        <v>13764</v>
      </c>
      <c r="Q2569" s="59">
        <v>103100</v>
      </c>
      <c r="R2569" s="59">
        <v>103100</v>
      </c>
      <c r="S2569" s="59">
        <v>0</v>
      </c>
      <c r="T2569" s="59">
        <v>65526</v>
      </c>
      <c r="U2569" s="59">
        <v>0</v>
      </c>
      <c r="V2569" s="5"/>
      <c r="W2569" s="59">
        <v>65526</v>
      </c>
      <c r="X2569" s="5">
        <v>4800061220</v>
      </c>
      <c r="Y2569" s="7">
        <v>45195</v>
      </c>
      <c r="Z2569" s="7">
        <v>45199</v>
      </c>
    </row>
    <row r="2570" spans="1:26" x14ac:dyDescent="0.25">
      <c r="A2570" s="5">
        <v>800231235</v>
      </c>
      <c r="B2570" s="5" t="s">
        <v>4021</v>
      </c>
      <c r="C2570" s="5" t="s">
        <v>4022</v>
      </c>
      <c r="D2570" s="5">
        <v>3248303</v>
      </c>
      <c r="E2570" s="5" t="s">
        <v>6590</v>
      </c>
      <c r="F2570" s="5" t="s">
        <v>10551</v>
      </c>
      <c r="G2570" s="7">
        <v>45098.372916666667</v>
      </c>
      <c r="H2570" s="7">
        <v>45128.836033796295</v>
      </c>
      <c r="I2570" s="59">
        <v>103100</v>
      </c>
      <c r="J2570" s="59">
        <v>28180.5</v>
      </c>
      <c r="K2570" s="67" t="s">
        <v>14192</v>
      </c>
      <c r="L2570" s="5"/>
      <c r="M2570" s="5"/>
      <c r="N2570" s="59">
        <v>0</v>
      </c>
      <c r="O2570" s="59">
        <v>37574</v>
      </c>
      <c r="P2570" s="5" t="s">
        <v>13764</v>
      </c>
      <c r="Q2570" s="59">
        <v>103100</v>
      </c>
      <c r="R2570" s="59">
        <v>103100</v>
      </c>
      <c r="S2570" s="59">
        <v>0</v>
      </c>
      <c r="T2570" s="59">
        <v>65526</v>
      </c>
      <c r="U2570" s="59">
        <v>0</v>
      </c>
      <c r="V2570" s="5"/>
      <c r="W2570" s="59">
        <v>65526</v>
      </c>
      <c r="X2570" s="5">
        <v>4800061220</v>
      </c>
      <c r="Y2570" s="7">
        <v>45195</v>
      </c>
      <c r="Z2570" s="7">
        <v>45199</v>
      </c>
    </row>
    <row r="2571" spans="1:26" x14ac:dyDescent="0.25">
      <c r="A2571" s="5">
        <v>800231235</v>
      </c>
      <c r="B2571" s="5" t="s">
        <v>4021</v>
      </c>
      <c r="C2571" s="5" t="s">
        <v>4022</v>
      </c>
      <c r="D2571" s="5">
        <v>3248321</v>
      </c>
      <c r="E2571" s="5" t="s">
        <v>6591</v>
      </c>
      <c r="F2571" s="5" t="s">
        <v>10552</v>
      </c>
      <c r="G2571" s="7">
        <v>45098.388194444444</v>
      </c>
      <c r="H2571" s="7">
        <v>45128.836034456021</v>
      </c>
      <c r="I2571" s="59">
        <v>103800</v>
      </c>
      <c r="J2571" s="59">
        <v>28705.5</v>
      </c>
      <c r="K2571" s="67" t="s">
        <v>14192</v>
      </c>
      <c r="L2571" s="5"/>
      <c r="M2571" s="5"/>
      <c r="N2571" s="59">
        <v>0</v>
      </c>
      <c r="O2571" s="59">
        <v>38274</v>
      </c>
      <c r="P2571" s="5" t="s">
        <v>13775</v>
      </c>
      <c r="Q2571" s="59">
        <v>103800</v>
      </c>
      <c r="R2571" s="59">
        <v>103800</v>
      </c>
      <c r="S2571" s="59">
        <v>0</v>
      </c>
      <c r="T2571" s="59">
        <v>65526</v>
      </c>
      <c r="U2571" s="59">
        <v>0</v>
      </c>
      <c r="V2571" s="5"/>
      <c r="W2571" s="59">
        <v>65526</v>
      </c>
      <c r="X2571" s="5">
        <v>4800061220</v>
      </c>
      <c r="Y2571" s="7">
        <v>45195</v>
      </c>
      <c r="Z2571" s="7">
        <v>45199</v>
      </c>
    </row>
    <row r="2572" spans="1:26" x14ac:dyDescent="0.25">
      <c r="A2572" s="5">
        <v>800231235</v>
      </c>
      <c r="B2572" s="5" t="s">
        <v>4021</v>
      </c>
      <c r="C2572" s="5" t="s">
        <v>4022</v>
      </c>
      <c r="D2572" s="5">
        <v>3248325</v>
      </c>
      <c r="E2572" s="5" t="s">
        <v>6592</v>
      </c>
      <c r="F2572" s="5" t="s">
        <v>10553</v>
      </c>
      <c r="G2572" s="7">
        <v>45098.395833333336</v>
      </c>
      <c r="H2572" s="7">
        <v>45128.83603510417</v>
      </c>
      <c r="I2572" s="59">
        <v>126500</v>
      </c>
      <c r="J2572" s="59">
        <v>10978.5</v>
      </c>
      <c r="K2572" s="67" t="s">
        <v>14192</v>
      </c>
      <c r="L2572" s="5"/>
      <c r="M2572" s="5"/>
      <c r="N2572" s="59">
        <v>0</v>
      </c>
      <c r="O2572" s="59">
        <v>14638</v>
      </c>
      <c r="P2572" s="5" t="s">
        <v>13776</v>
      </c>
      <c r="Q2572" s="59">
        <v>126500</v>
      </c>
      <c r="R2572" s="59">
        <v>126500</v>
      </c>
      <c r="S2572" s="59">
        <v>0</v>
      </c>
      <c r="T2572" s="59">
        <v>111862</v>
      </c>
      <c r="U2572" s="59">
        <v>0</v>
      </c>
      <c r="V2572" s="5"/>
      <c r="W2572" s="59">
        <v>111862</v>
      </c>
      <c r="X2572" s="5">
        <v>4800061220</v>
      </c>
      <c r="Y2572" s="7">
        <v>45195</v>
      </c>
      <c r="Z2572" s="7">
        <v>45199</v>
      </c>
    </row>
    <row r="2573" spans="1:26" x14ac:dyDescent="0.25">
      <c r="A2573" s="5">
        <v>800231235</v>
      </c>
      <c r="B2573" s="5" t="s">
        <v>4021</v>
      </c>
      <c r="C2573" s="5" t="s">
        <v>4022</v>
      </c>
      <c r="D2573" s="5">
        <v>3248329</v>
      </c>
      <c r="E2573" s="5" t="s">
        <v>6593</v>
      </c>
      <c r="F2573" s="5" t="s">
        <v>10554</v>
      </c>
      <c r="G2573" s="7">
        <v>45098.400694444441</v>
      </c>
      <c r="H2573" s="7">
        <v>45128.836035729168</v>
      </c>
      <c r="I2573" s="59">
        <v>74100</v>
      </c>
      <c r="J2573" s="59">
        <v>6430.5</v>
      </c>
      <c r="K2573" s="67" t="s">
        <v>14192</v>
      </c>
      <c r="L2573" s="5"/>
      <c r="M2573" s="5"/>
      <c r="N2573" s="59">
        <v>0</v>
      </c>
      <c r="O2573" s="59">
        <v>8574</v>
      </c>
      <c r="P2573" s="5" t="s">
        <v>13777</v>
      </c>
      <c r="Q2573" s="59">
        <v>74100</v>
      </c>
      <c r="R2573" s="59">
        <v>74100</v>
      </c>
      <c r="S2573" s="59">
        <v>0</v>
      </c>
      <c r="T2573" s="59">
        <v>65526</v>
      </c>
      <c r="U2573" s="59">
        <v>0</v>
      </c>
      <c r="V2573" s="5"/>
      <c r="W2573" s="59">
        <v>65526</v>
      </c>
      <c r="X2573" s="5">
        <v>4800061220</v>
      </c>
      <c r="Y2573" s="7">
        <v>45195</v>
      </c>
      <c r="Z2573" s="7">
        <v>45199</v>
      </c>
    </row>
    <row r="2574" spans="1:26" x14ac:dyDescent="0.25">
      <c r="A2574" s="5">
        <v>800231235</v>
      </c>
      <c r="B2574" s="5" t="s">
        <v>4021</v>
      </c>
      <c r="C2574" s="5" t="s">
        <v>4022</v>
      </c>
      <c r="D2574" s="5">
        <v>3248338</v>
      </c>
      <c r="E2574" s="5" t="s">
        <v>6594</v>
      </c>
      <c r="F2574" s="5" t="s">
        <v>10555</v>
      </c>
      <c r="G2574" s="7">
        <v>45098.410416666666</v>
      </c>
      <c r="H2574" s="7">
        <v>45128.291666666664</v>
      </c>
      <c r="I2574" s="59">
        <v>6179637</v>
      </c>
      <c r="J2574" s="59">
        <v>6179637</v>
      </c>
      <c r="K2574" s="67" t="s">
        <v>14131</v>
      </c>
      <c r="L2574" s="5"/>
      <c r="M2574" s="5"/>
      <c r="N2574" s="59">
        <v>6179637</v>
      </c>
      <c r="O2574" s="59">
        <v>0</v>
      </c>
      <c r="P2574" s="5" t="s">
        <v>13716</v>
      </c>
      <c r="Q2574" s="59">
        <v>0</v>
      </c>
      <c r="R2574" s="59">
        <v>0</v>
      </c>
      <c r="S2574" s="59">
        <v>0</v>
      </c>
      <c r="T2574" s="59">
        <v>0</v>
      </c>
      <c r="U2574" s="59">
        <v>0</v>
      </c>
      <c r="V2574" s="5"/>
      <c r="W2574" s="59">
        <v>0</v>
      </c>
      <c r="X2574" s="5"/>
      <c r="Y2574" s="7"/>
      <c r="Z2574" s="7">
        <v>45199</v>
      </c>
    </row>
    <row r="2575" spans="1:26" x14ac:dyDescent="0.25">
      <c r="A2575" s="5">
        <v>800231235</v>
      </c>
      <c r="B2575" s="5" t="s">
        <v>4021</v>
      </c>
      <c r="C2575" s="5" t="s">
        <v>4022</v>
      </c>
      <c r="D2575" s="5">
        <v>3248344</v>
      </c>
      <c r="E2575" s="5" t="s">
        <v>6595</v>
      </c>
      <c r="F2575" s="5" t="s">
        <v>10556</v>
      </c>
      <c r="G2575" s="7">
        <v>45098.418749999997</v>
      </c>
      <c r="H2575" s="7">
        <v>45128.836036261571</v>
      </c>
      <c r="I2575" s="59">
        <v>74100</v>
      </c>
      <c r="J2575" s="59">
        <v>6430.5</v>
      </c>
      <c r="K2575" s="67" t="s">
        <v>14192</v>
      </c>
      <c r="L2575" s="5"/>
      <c r="M2575" s="5"/>
      <c r="N2575" s="59">
        <v>0</v>
      </c>
      <c r="O2575" s="59">
        <v>8574</v>
      </c>
      <c r="P2575" s="5" t="s">
        <v>13760</v>
      </c>
      <c r="Q2575" s="59">
        <v>74100</v>
      </c>
      <c r="R2575" s="59">
        <v>74100</v>
      </c>
      <c r="S2575" s="59">
        <v>0</v>
      </c>
      <c r="T2575" s="59">
        <v>65526</v>
      </c>
      <c r="U2575" s="59">
        <v>0</v>
      </c>
      <c r="V2575" s="5"/>
      <c r="W2575" s="59">
        <v>65526</v>
      </c>
      <c r="X2575" s="5">
        <v>4800061220</v>
      </c>
      <c r="Y2575" s="7">
        <v>45195</v>
      </c>
      <c r="Z2575" s="7">
        <v>45199</v>
      </c>
    </row>
    <row r="2576" spans="1:26" x14ac:dyDescent="0.25">
      <c r="A2576" s="5">
        <v>800231235</v>
      </c>
      <c r="B2576" s="5" t="s">
        <v>4021</v>
      </c>
      <c r="C2576" s="5" t="s">
        <v>4022</v>
      </c>
      <c r="D2576" s="5">
        <v>3248360</v>
      </c>
      <c r="E2576" s="5" t="s">
        <v>6596</v>
      </c>
      <c r="F2576" s="5" t="s">
        <v>10557</v>
      </c>
      <c r="G2576" s="7">
        <v>45098.426388888889</v>
      </c>
      <c r="H2576" s="7">
        <v>45128.291666666664</v>
      </c>
      <c r="I2576" s="59">
        <v>82737</v>
      </c>
      <c r="J2576" s="59">
        <v>82737</v>
      </c>
      <c r="K2576" s="67" t="s">
        <v>14122</v>
      </c>
      <c r="L2576" s="5"/>
      <c r="M2576" s="5"/>
      <c r="N2576" s="59">
        <v>0</v>
      </c>
      <c r="O2576" s="59">
        <v>0</v>
      </c>
      <c r="P2576" s="5"/>
      <c r="Q2576" s="59">
        <v>82737</v>
      </c>
      <c r="R2576" s="59">
        <v>82737</v>
      </c>
      <c r="S2576" s="59">
        <v>0</v>
      </c>
      <c r="T2576" s="59">
        <v>82737</v>
      </c>
      <c r="U2576" s="59">
        <v>0</v>
      </c>
      <c r="V2576" s="5"/>
      <c r="W2576" s="59">
        <v>82737</v>
      </c>
      <c r="X2576" s="5">
        <v>4800061536</v>
      </c>
      <c r="Y2576" s="7">
        <v>45224</v>
      </c>
      <c r="Z2576" s="7">
        <v>45199</v>
      </c>
    </row>
    <row r="2577" spans="1:26" x14ac:dyDescent="0.25">
      <c r="A2577" s="5">
        <v>800231235</v>
      </c>
      <c r="B2577" s="5" t="s">
        <v>4021</v>
      </c>
      <c r="C2577" s="5" t="s">
        <v>4022</v>
      </c>
      <c r="D2577" s="5">
        <v>3248369</v>
      </c>
      <c r="E2577" s="5" t="s">
        <v>6597</v>
      </c>
      <c r="F2577" s="5" t="s">
        <v>10558</v>
      </c>
      <c r="G2577" s="7">
        <v>45098.431944444441</v>
      </c>
      <c r="H2577" s="7">
        <v>45128.836036840279</v>
      </c>
      <c r="I2577" s="59">
        <v>74100</v>
      </c>
      <c r="J2577" s="59">
        <v>6430.5</v>
      </c>
      <c r="K2577" s="67" t="s">
        <v>14192</v>
      </c>
      <c r="L2577" s="5"/>
      <c r="M2577" s="5"/>
      <c r="N2577" s="59">
        <v>0</v>
      </c>
      <c r="O2577" s="59">
        <v>8574</v>
      </c>
      <c r="P2577" s="5" t="s">
        <v>13741</v>
      </c>
      <c r="Q2577" s="59">
        <v>74100</v>
      </c>
      <c r="R2577" s="59">
        <v>74100</v>
      </c>
      <c r="S2577" s="59">
        <v>0</v>
      </c>
      <c r="T2577" s="59">
        <v>65526</v>
      </c>
      <c r="U2577" s="59">
        <v>0</v>
      </c>
      <c r="V2577" s="5"/>
      <c r="W2577" s="59">
        <v>65526</v>
      </c>
      <c r="X2577" s="5">
        <v>4800061220</v>
      </c>
      <c r="Y2577" s="7">
        <v>45195</v>
      </c>
      <c r="Z2577" s="7">
        <v>45199</v>
      </c>
    </row>
    <row r="2578" spans="1:26" x14ac:dyDescent="0.25">
      <c r="A2578" s="5">
        <v>800231235</v>
      </c>
      <c r="B2578" s="5" t="s">
        <v>4021</v>
      </c>
      <c r="C2578" s="5" t="s">
        <v>4022</v>
      </c>
      <c r="D2578" s="5">
        <v>3248375</v>
      </c>
      <c r="E2578" s="5" t="s">
        <v>6598</v>
      </c>
      <c r="F2578" s="5" t="s">
        <v>10559</v>
      </c>
      <c r="G2578" s="7">
        <v>45098.436111111114</v>
      </c>
      <c r="H2578" s="7">
        <v>45128.836037465277</v>
      </c>
      <c r="I2578" s="59">
        <v>406700</v>
      </c>
      <c r="J2578" s="59">
        <v>35376.75</v>
      </c>
      <c r="K2578" s="67" t="s">
        <v>14192</v>
      </c>
      <c r="L2578" s="5"/>
      <c r="M2578" s="5"/>
      <c r="N2578" s="59">
        <v>0</v>
      </c>
      <c r="O2578" s="59">
        <v>47169</v>
      </c>
      <c r="P2578" s="5" t="s">
        <v>13778</v>
      </c>
      <c r="Q2578" s="59">
        <v>406700</v>
      </c>
      <c r="R2578" s="59">
        <v>406700</v>
      </c>
      <c r="S2578" s="59">
        <v>0</v>
      </c>
      <c r="T2578" s="59">
        <v>359531</v>
      </c>
      <c r="U2578" s="59">
        <v>0</v>
      </c>
      <c r="V2578" s="5"/>
      <c r="W2578" s="59">
        <v>359531</v>
      </c>
      <c r="X2578" s="5">
        <v>4800061220</v>
      </c>
      <c r="Y2578" s="7">
        <v>45195</v>
      </c>
      <c r="Z2578" s="7">
        <v>45199</v>
      </c>
    </row>
    <row r="2579" spans="1:26" x14ac:dyDescent="0.25">
      <c r="A2579" s="5">
        <v>800231235</v>
      </c>
      <c r="B2579" s="5" t="s">
        <v>4021</v>
      </c>
      <c r="C2579" s="5" t="s">
        <v>4022</v>
      </c>
      <c r="D2579" s="5">
        <v>3248380</v>
      </c>
      <c r="E2579" s="5" t="s">
        <v>6599</v>
      </c>
      <c r="F2579" s="5" t="s">
        <v>10560</v>
      </c>
      <c r="G2579" s="7">
        <v>45098.4375</v>
      </c>
      <c r="H2579" s="7">
        <v>45140.621928206019</v>
      </c>
      <c r="I2579" s="59">
        <v>486400</v>
      </c>
      <c r="J2579" s="59">
        <v>486400</v>
      </c>
      <c r="K2579" s="67" t="s">
        <v>14205</v>
      </c>
      <c r="L2579" s="5"/>
      <c r="M2579" s="5"/>
      <c r="N2579" s="59">
        <v>0</v>
      </c>
      <c r="O2579" s="59">
        <v>56456</v>
      </c>
      <c r="P2579" s="5" t="s">
        <v>13779</v>
      </c>
      <c r="Q2579" s="59">
        <v>486400</v>
      </c>
      <c r="R2579" s="59">
        <v>486400</v>
      </c>
      <c r="S2579" s="59">
        <v>0</v>
      </c>
      <c r="T2579" s="59">
        <v>429944</v>
      </c>
      <c r="U2579" s="59">
        <v>0</v>
      </c>
      <c r="V2579" s="5"/>
      <c r="W2579" s="59">
        <v>429944</v>
      </c>
      <c r="X2579" s="5">
        <v>4800061536</v>
      </c>
      <c r="Y2579" s="7">
        <v>45224</v>
      </c>
      <c r="Z2579" s="7">
        <v>45199</v>
      </c>
    </row>
    <row r="2580" spans="1:26" x14ac:dyDescent="0.25">
      <c r="A2580" s="5">
        <v>800231235</v>
      </c>
      <c r="B2580" s="5" t="s">
        <v>4021</v>
      </c>
      <c r="C2580" s="5" t="s">
        <v>4022</v>
      </c>
      <c r="D2580" s="5">
        <v>3248391</v>
      </c>
      <c r="E2580" s="5" t="s">
        <v>6600</v>
      </c>
      <c r="F2580" s="5" t="s">
        <v>10561</v>
      </c>
      <c r="G2580" s="7">
        <v>45098.447222222225</v>
      </c>
      <c r="H2580" s="7">
        <v>45128.836038078705</v>
      </c>
      <c r="I2580" s="59">
        <v>127000</v>
      </c>
      <c r="J2580" s="59">
        <v>35100</v>
      </c>
      <c r="K2580" s="67" t="s">
        <v>14192</v>
      </c>
      <c r="L2580" s="5"/>
      <c r="M2580" s="5"/>
      <c r="N2580" s="59">
        <v>0</v>
      </c>
      <c r="O2580" s="59">
        <v>46800</v>
      </c>
      <c r="P2580" s="5" t="s">
        <v>13780</v>
      </c>
      <c r="Q2580" s="59">
        <v>127000</v>
      </c>
      <c r="R2580" s="59">
        <v>127000</v>
      </c>
      <c r="S2580" s="59">
        <v>0</v>
      </c>
      <c r="T2580" s="59">
        <v>80200</v>
      </c>
      <c r="U2580" s="59">
        <v>0</v>
      </c>
      <c r="V2580" s="5"/>
      <c r="W2580" s="59">
        <v>80200</v>
      </c>
      <c r="X2580" s="5">
        <v>4800061220</v>
      </c>
      <c r="Y2580" s="7">
        <v>45195</v>
      </c>
      <c r="Z2580" s="7">
        <v>45199</v>
      </c>
    </row>
    <row r="2581" spans="1:26" x14ac:dyDescent="0.25">
      <c r="A2581" s="5">
        <v>800231235</v>
      </c>
      <c r="B2581" s="5" t="s">
        <v>4021</v>
      </c>
      <c r="C2581" s="5" t="s">
        <v>4022</v>
      </c>
      <c r="D2581" s="5">
        <v>3248402</v>
      </c>
      <c r="E2581" s="5" t="s">
        <v>6601</v>
      </c>
      <c r="F2581" s="5" t="s">
        <v>10562</v>
      </c>
      <c r="G2581" s="7">
        <v>45098.455555555556</v>
      </c>
      <c r="H2581" s="7">
        <v>45128.836038622685</v>
      </c>
      <c r="I2581" s="59">
        <v>126500</v>
      </c>
      <c r="J2581" s="59">
        <v>10978.5</v>
      </c>
      <c r="K2581" s="67" t="s">
        <v>14192</v>
      </c>
      <c r="L2581" s="5"/>
      <c r="M2581" s="5"/>
      <c r="N2581" s="59">
        <v>0</v>
      </c>
      <c r="O2581" s="59">
        <v>14638</v>
      </c>
      <c r="P2581" s="5" t="s">
        <v>13781</v>
      </c>
      <c r="Q2581" s="59">
        <v>126500</v>
      </c>
      <c r="R2581" s="59">
        <v>126500</v>
      </c>
      <c r="S2581" s="59">
        <v>0</v>
      </c>
      <c r="T2581" s="59">
        <v>111862</v>
      </c>
      <c r="U2581" s="59">
        <v>0</v>
      </c>
      <c r="V2581" s="5"/>
      <c r="W2581" s="59">
        <v>111862</v>
      </c>
      <c r="X2581" s="5">
        <v>4800061220</v>
      </c>
      <c r="Y2581" s="7">
        <v>45195</v>
      </c>
      <c r="Z2581" s="7">
        <v>45199</v>
      </c>
    </row>
    <row r="2582" spans="1:26" x14ac:dyDescent="0.25">
      <c r="A2582" s="5">
        <v>800231235</v>
      </c>
      <c r="B2582" s="5" t="s">
        <v>4021</v>
      </c>
      <c r="C2582" s="5" t="s">
        <v>4022</v>
      </c>
      <c r="D2582" s="5">
        <v>3248404</v>
      </c>
      <c r="E2582" s="5" t="s">
        <v>6602</v>
      </c>
      <c r="F2582" s="5" t="s">
        <v>10563</v>
      </c>
      <c r="G2582" s="7">
        <v>45098.458333333336</v>
      </c>
      <c r="H2582" s="7">
        <v>45184.321018668983</v>
      </c>
      <c r="I2582" s="59">
        <v>103100</v>
      </c>
      <c r="J2582" s="59">
        <v>103100</v>
      </c>
      <c r="K2582" s="5" t="s">
        <v>14132</v>
      </c>
      <c r="L2582" s="5"/>
      <c r="M2582" s="5"/>
      <c r="N2582" s="59">
        <v>0</v>
      </c>
      <c r="O2582" s="59">
        <v>27118</v>
      </c>
      <c r="P2582" s="5" t="s">
        <v>13782</v>
      </c>
      <c r="Q2582" s="59">
        <v>103100</v>
      </c>
      <c r="R2582" s="59">
        <v>103100</v>
      </c>
      <c r="S2582" s="59">
        <v>0</v>
      </c>
      <c r="T2582" s="59">
        <v>75982</v>
      </c>
      <c r="U2582" s="59">
        <v>0</v>
      </c>
      <c r="V2582" s="5"/>
      <c r="W2582" s="59">
        <v>0</v>
      </c>
      <c r="X2582" s="5"/>
      <c r="Y2582" s="7"/>
      <c r="Z2582" s="7">
        <v>45199</v>
      </c>
    </row>
    <row r="2583" spans="1:26" x14ac:dyDescent="0.25">
      <c r="A2583" s="5">
        <v>800231235</v>
      </c>
      <c r="B2583" s="5" t="s">
        <v>4021</v>
      </c>
      <c r="C2583" s="5" t="s">
        <v>4022</v>
      </c>
      <c r="D2583" s="5">
        <v>3248423</v>
      </c>
      <c r="E2583" s="5" t="s">
        <v>6603</v>
      </c>
      <c r="F2583" s="5" t="s">
        <v>10564</v>
      </c>
      <c r="G2583" s="7">
        <v>45098.475694444445</v>
      </c>
      <c r="H2583" s="7">
        <v>45140.625493171297</v>
      </c>
      <c r="I2583" s="59">
        <v>154300</v>
      </c>
      <c r="J2583" s="59">
        <v>154300</v>
      </c>
      <c r="K2583" s="67" t="s">
        <v>14205</v>
      </c>
      <c r="L2583" s="5"/>
      <c r="M2583" s="5"/>
      <c r="N2583" s="59">
        <v>0</v>
      </c>
      <c r="O2583" s="59">
        <v>17935</v>
      </c>
      <c r="P2583" s="5" t="s">
        <v>13690</v>
      </c>
      <c r="Q2583" s="59">
        <v>154300</v>
      </c>
      <c r="R2583" s="59">
        <v>154300</v>
      </c>
      <c r="S2583" s="59">
        <v>0</v>
      </c>
      <c r="T2583" s="59">
        <v>136365</v>
      </c>
      <c r="U2583" s="59">
        <v>0</v>
      </c>
      <c r="V2583" s="5"/>
      <c r="W2583" s="59">
        <v>136365</v>
      </c>
      <c r="X2583" s="5">
        <v>4800061536</v>
      </c>
      <c r="Y2583" s="7">
        <v>45224</v>
      </c>
      <c r="Z2583" s="7">
        <v>45199</v>
      </c>
    </row>
    <row r="2584" spans="1:26" x14ac:dyDescent="0.25">
      <c r="A2584" s="5">
        <v>800231235</v>
      </c>
      <c r="B2584" s="5" t="s">
        <v>4021</v>
      </c>
      <c r="C2584" s="5" t="s">
        <v>4022</v>
      </c>
      <c r="D2584" s="5">
        <v>3248430</v>
      </c>
      <c r="E2584" s="5" t="s">
        <v>6604</v>
      </c>
      <c r="F2584" s="5" t="s">
        <v>10565</v>
      </c>
      <c r="G2584" s="7">
        <v>45098.479166666664</v>
      </c>
      <c r="H2584" s="7">
        <v>45128.418200196757</v>
      </c>
      <c r="I2584" s="59">
        <v>792879</v>
      </c>
      <c r="J2584" s="59">
        <v>792879</v>
      </c>
      <c r="K2584" s="67" t="s">
        <v>14131</v>
      </c>
      <c r="L2584" s="5"/>
      <c r="M2584" s="5"/>
      <c r="N2584" s="59">
        <v>792879</v>
      </c>
      <c r="O2584" s="59">
        <v>0</v>
      </c>
      <c r="P2584" s="5" t="s">
        <v>13783</v>
      </c>
      <c r="Q2584" s="59">
        <v>0</v>
      </c>
      <c r="R2584" s="59">
        <v>0</v>
      </c>
      <c r="S2584" s="59">
        <v>0</v>
      </c>
      <c r="T2584" s="59">
        <v>0</v>
      </c>
      <c r="U2584" s="59">
        <v>0</v>
      </c>
      <c r="V2584" s="5"/>
      <c r="W2584" s="59">
        <v>0</v>
      </c>
      <c r="X2584" s="5"/>
      <c r="Y2584" s="7"/>
      <c r="Z2584" s="7">
        <v>45199</v>
      </c>
    </row>
    <row r="2585" spans="1:26" x14ac:dyDescent="0.25">
      <c r="A2585" s="5">
        <v>800231235</v>
      </c>
      <c r="B2585" s="5" t="s">
        <v>4021</v>
      </c>
      <c r="C2585" s="5" t="s">
        <v>4022</v>
      </c>
      <c r="D2585" s="5">
        <v>3248465</v>
      </c>
      <c r="E2585" s="5" t="s">
        <v>6605</v>
      </c>
      <c r="F2585" s="5" t="s">
        <v>10566</v>
      </c>
      <c r="G2585" s="7">
        <v>45098.522222222222</v>
      </c>
      <c r="H2585" s="7">
        <v>45128.836039814814</v>
      </c>
      <c r="I2585" s="59">
        <v>74100</v>
      </c>
      <c r="J2585" s="59">
        <v>6430.5</v>
      </c>
      <c r="K2585" s="67" t="s">
        <v>14192</v>
      </c>
      <c r="L2585" s="5"/>
      <c r="M2585" s="5"/>
      <c r="N2585" s="59">
        <v>0</v>
      </c>
      <c r="O2585" s="59">
        <v>8574</v>
      </c>
      <c r="P2585" s="5" t="s">
        <v>13769</v>
      </c>
      <c r="Q2585" s="59">
        <v>74100</v>
      </c>
      <c r="R2585" s="59">
        <v>74100</v>
      </c>
      <c r="S2585" s="59">
        <v>0</v>
      </c>
      <c r="T2585" s="59">
        <v>65526</v>
      </c>
      <c r="U2585" s="59">
        <v>0</v>
      </c>
      <c r="V2585" s="5"/>
      <c r="W2585" s="59">
        <v>65526</v>
      </c>
      <c r="X2585" s="5">
        <v>4800061220</v>
      </c>
      <c r="Y2585" s="7">
        <v>45195</v>
      </c>
      <c r="Z2585" s="7">
        <v>45199</v>
      </c>
    </row>
    <row r="2586" spans="1:26" x14ac:dyDescent="0.25">
      <c r="A2586" s="5">
        <v>800231235</v>
      </c>
      <c r="B2586" s="5" t="s">
        <v>4021</v>
      </c>
      <c r="C2586" s="5" t="s">
        <v>4022</v>
      </c>
      <c r="D2586" s="5">
        <v>3248466</v>
      </c>
      <c r="E2586" s="5" t="s">
        <v>6606</v>
      </c>
      <c r="F2586" s="5" t="s">
        <v>10567</v>
      </c>
      <c r="G2586" s="7">
        <v>45098.524305555555</v>
      </c>
      <c r="H2586" s="7">
        <v>45128.836040509261</v>
      </c>
      <c r="I2586" s="59">
        <v>103800</v>
      </c>
      <c r="J2586" s="59">
        <v>28705.5</v>
      </c>
      <c r="K2586" s="67" t="s">
        <v>14192</v>
      </c>
      <c r="L2586" s="5"/>
      <c r="M2586" s="5"/>
      <c r="N2586" s="59">
        <v>0</v>
      </c>
      <c r="O2586" s="59">
        <v>38274</v>
      </c>
      <c r="P2586" s="5" t="s">
        <v>13784</v>
      </c>
      <c r="Q2586" s="59">
        <v>103800</v>
      </c>
      <c r="R2586" s="59">
        <v>103800</v>
      </c>
      <c r="S2586" s="59">
        <v>0</v>
      </c>
      <c r="T2586" s="59">
        <v>65526</v>
      </c>
      <c r="U2586" s="59">
        <v>0</v>
      </c>
      <c r="V2586" s="5"/>
      <c r="W2586" s="59">
        <v>65526</v>
      </c>
      <c r="X2586" s="5">
        <v>4800061220</v>
      </c>
      <c r="Y2586" s="7">
        <v>45195</v>
      </c>
      <c r="Z2586" s="7">
        <v>45199</v>
      </c>
    </row>
    <row r="2587" spans="1:26" x14ac:dyDescent="0.25">
      <c r="A2587" s="5">
        <v>800231235</v>
      </c>
      <c r="B2587" s="5" t="s">
        <v>4021</v>
      </c>
      <c r="C2587" s="5" t="s">
        <v>4022</v>
      </c>
      <c r="D2587" s="5">
        <v>3248523</v>
      </c>
      <c r="E2587" s="5" t="s">
        <v>6607</v>
      </c>
      <c r="F2587" s="5" t="s">
        <v>10568</v>
      </c>
      <c r="G2587" s="7">
        <v>45098.597916666666</v>
      </c>
      <c r="H2587" s="7">
        <v>45128.836041087961</v>
      </c>
      <c r="I2587" s="59">
        <v>103800</v>
      </c>
      <c r="J2587" s="59">
        <v>28705.5</v>
      </c>
      <c r="K2587" s="67" t="s">
        <v>14192</v>
      </c>
      <c r="L2587" s="5"/>
      <c r="M2587" s="5"/>
      <c r="N2587" s="59">
        <v>0</v>
      </c>
      <c r="O2587" s="59">
        <v>38274</v>
      </c>
      <c r="P2587" s="5" t="s">
        <v>13785</v>
      </c>
      <c r="Q2587" s="59">
        <v>103800</v>
      </c>
      <c r="R2587" s="59">
        <v>103800</v>
      </c>
      <c r="S2587" s="59">
        <v>0</v>
      </c>
      <c r="T2587" s="59">
        <v>65526</v>
      </c>
      <c r="U2587" s="59">
        <v>0</v>
      </c>
      <c r="V2587" s="5"/>
      <c r="W2587" s="59">
        <v>65526</v>
      </c>
      <c r="X2587" s="5">
        <v>4800061220</v>
      </c>
      <c r="Y2587" s="7">
        <v>45195</v>
      </c>
      <c r="Z2587" s="7">
        <v>45199</v>
      </c>
    </row>
    <row r="2588" spans="1:26" x14ac:dyDescent="0.25">
      <c r="A2588" s="5">
        <v>800231235</v>
      </c>
      <c r="B2588" s="5" t="s">
        <v>4021</v>
      </c>
      <c r="C2588" s="5" t="s">
        <v>4022</v>
      </c>
      <c r="D2588" s="5">
        <v>3248526</v>
      </c>
      <c r="E2588" s="5" t="s">
        <v>6608</v>
      </c>
      <c r="F2588" s="5" t="s">
        <v>10569</v>
      </c>
      <c r="G2588" s="7">
        <v>45098.601388888892</v>
      </c>
      <c r="H2588" s="7">
        <v>45128.836041666669</v>
      </c>
      <c r="I2588" s="59">
        <v>74100</v>
      </c>
      <c r="J2588" s="59">
        <v>6430.5</v>
      </c>
      <c r="K2588" s="67" t="s">
        <v>14192</v>
      </c>
      <c r="L2588" s="5"/>
      <c r="M2588" s="5"/>
      <c r="N2588" s="59">
        <v>0</v>
      </c>
      <c r="O2588" s="59">
        <v>8574</v>
      </c>
      <c r="P2588" s="5" t="s">
        <v>13774</v>
      </c>
      <c r="Q2588" s="59">
        <v>74100</v>
      </c>
      <c r="R2588" s="59">
        <v>74100</v>
      </c>
      <c r="S2588" s="59">
        <v>0</v>
      </c>
      <c r="T2588" s="59">
        <v>65526</v>
      </c>
      <c r="U2588" s="59">
        <v>0</v>
      </c>
      <c r="V2588" s="5"/>
      <c r="W2588" s="59">
        <v>65526</v>
      </c>
      <c r="X2588" s="5">
        <v>4800061220</v>
      </c>
      <c r="Y2588" s="7">
        <v>45195</v>
      </c>
      <c r="Z2588" s="7">
        <v>45199</v>
      </c>
    </row>
    <row r="2589" spans="1:26" x14ac:dyDescent="0.25">
      <c r="A2589" s="5">
        <v>800231235</v>
      </c>
      <c r="B2589" s="5" t="s">
        <v>4021</v>
      </c>
      <c r="C2589" s="5" t="s">
        <v>4022</v>
      </c>
      <c r="D2589" s="5">
        <v>3248540</v>
      </c>
      <c r="E2589" s="5" t="s">
        <v>6609</v>
      </c>
      <c r="F2589" s="5" t="s">
        <v>10570</v>
      </c>
      <c r="G2589" s="7">
        <v>45098.615277777775</v>
      </c>
      <c r="H2589" s="7">
        <v>45128.291666666664</v>
      </c>
      <c r="I2589" s="59">
        <v>2464000</v>
      </c>
      <c r="J2589" s="59">
        <v>645225</v>
      </c>
      <c r="K2589" s="67" t="s">
        <v>14192</v>
      </c>
      <c r="L2589" s="5"/>
      <c r="M2589" s="5"/>
      <c r="N2589" s="59">
        <v>0</v>
      </c>
      <c r="O2589" s="59">
        <v>860300</v>
      </c>
      <c r="P2589" s="5" t="s">
        <v>13786</v>
      </c>
      <c r="Q2589" s="59">
        <v>2464000</v>
      </c>
      <c r="R2589" s="59">
        <v>2464000</v>
      </c>
      <c r="S2589" s="59">
        <v>0</v>
      </c>
      <c r="T2589" s="59">
        <v>1603700</v>
      </c>
      <c r="U2589" s="59">
        <v>0</v>
      </c>
      <c r="V2589" s="5"/>
      <c r="W2589" s="59">
        <v>1603700</v>
      </c>
      <c r="X2589" s="5">
        <v>4800061220</v>
      </c>
      <c r="Y2589" s="7">
        <v>45195</v>
      </c>
      <c r="Z2589" s="7">
        <v>45199</v>
      </c>
    </row>
    <row r="2590" spans="1:26" x14ac:dyDescent="0.25">
      <c r="A2590" s="5">
        <v>800231235</v>
      </c>
      <c r="B2590" s="5" t="s">
        <v>4021</v>
      </c>
      <c r="C2590" s="5" t="s">
        <v>4022</v>
      </c>
      <c r="D2590" s="5">
        <v>3248541</v>
      </c>
      <c r="E2590" s="5" t="s">
        <v>6610</v>
      </c>
      <c r="F2590" s="5" t="s">
        <v>10571</v>
      </c>
      <c r="G2590" s="7">
        <v>45098.615277777775</v>
      </c>
      <c r="H2590" s="7">
        <v>45128.83604224537</v>
      </c>
      <c r="I2590" s="59">
        <v>103800</v>
      </c>
      <c r="J2590" s="59">
        <v>28705.5</v>
      </c>
      <c r="K2590" s="67" t="s">
        <v>14192</v>
      </c>
      <c r="L2590" s="5"/>
      <c r="M2590" s="5"/>
      <c r="N2590" s="59">
        <v>0</v>
      </c>
      <c r="O2590" s="59">
        <v>38274</v>
      </c>
      <c r="P2590" s="5" t="s">
        <v>13787</v>
      </c>
      <c r="Q2590" s="59">
        <v>103800</v>
      </c>
      <c r="R2590" s="59">
        <v>103800</v>
      </c>
      <c r="S2590" s="59">
        <v>0</v>
      </c>
      <c r="T2590" s="59">
        <v>65526</v>
      </c>
      <c r="U2590" s="59">
        <v>0</v>
      </c>
      <c r="V2590" s="5"/>
      <c r="W2590" s="59">
        <v>65526</v>
      </c>
      <c r="X2590" s="5">
        <v>4800061220</v>
      </c>
      <c r="Y2590" s="7">
        <v>45195</v>
      </c>
      <c r="Z2590" s="7">
        <v>45199</v>
      </c>
    </row>
    <row r="2591" spans="1:26" x14ac:dyDescent="0.25">
      <c r="A2591" s="5">
        <v>800231235</v>
      </c>
      <c r="B2591" s="5" t="s">
        <v>4021</v>
      </c>
      <c r="C2591" s="5" t="s">
        <v>4022</v>
      </c>
      <c r="D2591" s="5">
        <v>3248561</v>
      </c>
      <c r="E2591" s="5" t="s">
        <v>6611</v>
      </c>
      <c r="F2591" s="5" t="s">
        <v>10572</v>
      </c>
      <c r="G2591" s="7">
        <v>45098.649305555555</v>
      </c>
      <c r="H2591" s="7">
        <v>45184.321018668983</v>
      </c>
      <c r="I2591" s="59">
        <v>70002</v>
      </c>
      <c r="J2591" s="59">
        <v>70002</v>
      </c>
      <c r="K2591" s="5" t="s">
        <v>14132</v>
      </c>
      <c r="L2591" s="5"/>
      <c r="M2591" s="5"/>
      <c r="N2591" s="59">
        <v>0</v>
      </c>
      <c r="O2591" s="59">
        <v>8574</v>
      </c>
      <c r="P2591" s="5" t="s">
        <v>13669</v>
      </c>
      <c r="Q2591" s="59">
        <v>74100</v>
      </c>
      <c r="R2591" s="59">
        <v>74100</v>
      </c>
      <c r="S2591" s="59">
        <v>0</v>
      </c>
      <c r="T2591" s="59">
        <v>65526</v>
      </c>
      <c r="U2591" s="59">
        <v>0</v>
      </c>
      <c r="V2591" s="5"/>
      <c r="W2591" s="59">
        <v>0</v>
      </c>
      <c r="X2591" s="5"/>
      <c r="Y2591" s="7"/>
      <c r="Z2591" s="7">
        <v>45199</v>
      </c>
    </row>
    <row r="2592" spans="1:26" x14ac:dyDescent="0.25">
      <c r="A2592" s="5">
        <v>800231235</v>
      </c>
      <c r="B2592" s="5" t="s">
        <v>4021</v>
      </c>
      <c r="C2592" s="5" t="s">
        <v>4022</v>
      </c>
      <c r="D2592" s="5">
        <v>3248586</v>
      </c>
      <c r="E2592" s="5" t="s">
        <v>6612</v>
      </c>
      <c r="F2592" s="5" t="s">
        <v>10573</v>
      </c>
      <c r="G2592" s="7">
        <v>45098.68472222222</v>
      </c>
      <c r="H2592" s="7">
        <v>45128.418199189815</v>
      </c>
      <c r="I2592" s="59">
        <v>3590234</v>
      </c>
      <c r="J2592" s="59">
        <v>3087601.24</v>
      </c>
      <c r="K2592" s="5" t="s">
        <v>14192</v>
      </c>
      <c r="L2592" s="5"/>
      <c r="M2592" s="5"/>
      <c r="N2592" s="59">
        <v>0</v>
      </c>
      <c r="O2592" s="59">
        <v>0</v>
      </c>
      <c r="P2592" s="5" t="s">
        <v>13756</v>
      </c>
      <c r="Q2592" s="59">
        <v>0</v>
      </c>
      <c r="R2592" s="59">
        <v>0</v>
      </c>
      <c r="S2592" s="59">
        <v>0</v>
      </c>
      <c r="T2592" s="59">
        <v>0</v>
      </c>
      <c r="U2592" s="59">
        <v>0</v>
      </c>
      <c r="V2592" s="5"/>
      <c r="W2592" s="59">
        <v>0</v>
      </c>
      <c r="X2592" s="5"/>
      <c r="Y2592" s="7"/>
      <c r="Z2592" s="7">
        <v>45199</v>
      </c>
    </row>
    <row r="2593" spans="1:26" x14ac:dyDescent="0.25">
      <c r="A2593" s="5">
        <v>800231235</v>
      </c>
      <c r="B2593" s="5" t="s">
        <v>4021</v>
      </c>
      <c r="C2593" s="5" t="s">
        <v>4022</v>
      </c>
      <c r="D2593" s="5">
        <v>3248626</v>
      </c>
      <c r="E2593" s="5" t="s">
        <v>6613</v>
      </c>
      <c r="F2593" s="5" t="s">
        <v>10574</v>
      </c>
      <c r="G2593" s="7">
        <v>45099.261805555558</v>
      </c>
      <c r="H2593" s="7">
        <v>45128.291666666664</v>
      </c>
      <c r="I2593" s="59">
        <v>612932</v>
      </c>
      <c r="J2593" s="59">
        <v>612932</v>
      </c>
      <c r="K2593" s="67" t="s">
        <v>14205</v>
      </c>
      <c r="L2593" s="5"/>
      <c r="M2593" s="5"/>
      <c r="N2593" s="59">
        <v>0</v>
      </c>
      <c r="O2593" s="59">
        <v>11509</v>
      </c>
      <c r="P2593" s="5" t="s">
        <v>13674</v>
      </c>
      <c r="Q2593" s="59">
        <v>612932</v>
      </c>
      <c r="R2593" s="59">
        <v>612932</v>
      </c>
      <c r="S2593" s="59">
        <v>0</v>
      </c>
      <c r="T2593" s="59">
        <v>601423</v>
      </c>
      <c r="U2593" s="59">
        <v>0</v>
      </c>
      <c r="V2593" s="5"/>
      <c r="W2593" s="59">
        <v>601423</v>
      </c>
      <c r="X2593" s="5">
        <v>4800061536</v>
      </c>
      <c r="Y2593" s="7">
        <v>45224</v>
      </c>
      <c r="Z2593" s="7">
        <v>45199</v>
      </c>
    </row>
    <row r="2594" spans="1:26" x14ac:dyDescent="0.25">
      <c r="A2594" s="5">
        <v>800231235</v>
      </c>
      <c r="B2594" s="5" t="s">
        <v>4021</v>
      </c>
      <c r="C2594" s="5" t="s">
        <v>4022</v>
      </c>
      <c r="D2594" s="5">
        <v>3248630</v>
      </c>
      <c r="E2594" s="5" t="s">
        <v>6614</v>
      </c>
      <c r="F2594" s="5" t="s">
        <v>10575</v>
      </c>
      <c r="G2594" s="7">
        <v>45099.28402777778</v>
      </c>
      <c r="H2594" s="7">
        <v>45128.83604332176</v>
      </c>
      <c r="I2594" s="59">
        <v>74100</v>
      </c>
      <c r="J2594" s="59">
        <v>6430.5</v>
      </c>
      <c r="K2594" s="67" t="s">
        <v>14192</v>
      </c>
      <c r="L2594" s="5"/>
      <c r="M2594" s="5"/>
      <c r="N2594" s="59">
        <v>0</v>
      </c>
      <c r="O2594" s="59">
        <v>8574</v>
      </c>
      <c r="P2594" s="5" t="s">
        <v>13766</v>
      </c>
      <c r="Q2594" s="59">
        <v>74100</v>
      </c>
      <c r="R2594" s="59">
        <v>74100</v>
      </c>
      <c r="S2594" s="59">
        <v>0</v>
      </c>
      <c r="T2594" s="59">
        <v>65526</v>
      </c>
      <c r="U2594" s="59">
        <v>0</v>
      </c>
      <c r="V2594" s="5"/>
      <c r="W2594" s="59">
        <v>65526</v>
      </c>
      <c r="X2594" s="5">
        <v>4800061220</v>
      </c>
      <c r="Y2594" s="7">
        <v>45195</v>
      </c>
      <c r="Z2594" s="7">
        <v>45199</v>
      </c>
    </row>
    <row r="2595" spans="1:26" x14ac:dyDescent="0.25">
      <c r="A2595" s="5">
        <v>800231235</v>
      </c>
      <c r="B2595" s="5" t="s">
        <v>4021</v>
      </c>
      <c r="C2595" s="5" t="s">
        <v>4022</v>
      </c>
      <c r="D2595" s="5">
        <v>3248669</v>
      </c>
      <c r="E2595" s="5" t="s">
        <v>6615</v>
      </c>
      <c r="F2595" s="5" t="s">
        <v>10576</v>
      </c>
      <c r="G2595" s="7">
        <v>45099.324999999997</v>
      </c>
      <c r="H2595" s="7">
        <v>45128.836044479169</v>
      </c>
      <c r="I2595" s="59">
        <v>74100</v>
      </c>
      <c r="J2595" s="59">
        <v>6430.5</v>
      </c>
      <c r="K2595" s="67" t="s">
        <v>14192</v>
      </c>
      <c r="L2595" s="5"/>
      <c r="M2595" s="5"/>
      <c r="N2595" s="59">
        <v>0</v>
      </c>
      <c r="O2595" s="59">
        <v>8574</v>
      </c>
      <c r="P2595" s="5" t="s">
        <v>13777</v>
      </c>
      <c r="Q2595" s="59">
        <v>74100</v>
      </c>
      <c r="R2595" s="59">
        <v>74100</v>
      </c>
      <c r="S2595" s="59">
        <v>0</v>
      </c>
      <c r="T2595" s="59">
        <v>65526</v>
      </c>
      <c r="U2595" s="59">
        <v>0</v>
      </c>
      <c r="V2595" s="5"/>
      <c r="W2595" s="59">
        <v>65526</v>
      </c>
      <c r="X2595" s="5">
        <v>4800061220</v>
      </c>
      <c r="Y2595" s="7">
        <v>45195</v>
      </c>
      <c r="Z2595" s="7">
        <v>45199</v>
      </c>
    </row>
    <row r="2596" spans="1:26" x14ac:dyDescent="0.25">
      <c r="A2596" s="5">
        <v>800231235</v>
      </c>
      <c r="B2596" s="5" t="s">
        <v>4021</v>
      </c>
      <c r="C2596" s="5" t="s">
        <v>4022</v>
      </c>
      <c r="D2596" s="5">
        <v>3248684</v>
      </c>
      <c r="E2596" s="5" t="s">
        <v>6616</v>
      </c>
      <c r="F2596" s="5" t="s">
        <v>10577</v>
      </c>
      <c r="G2596" s="7">
        <v>45099.336111111108</v>
      </c>
      <c r="H2596" s="7">
        <v>45128.836045104166</v>
      </c>
      <c r="I2596" s="59">
        <v>103800</v>
      </c>
      <c r="J2596" s="59">
        <v>28705.5</v>
      </c>
      <c r="K2596" s="67" t="s">
        <v>14192</v>
      </c>
      <c r="L2596" s="5"/>
      <c r="M2596" s="5"/>
      <c r="N2596" s="59">
        <v>0</v>
      </c>
      <c r="O2596" s="59">
        <v>38274</v>
      </c>
      <c r="P2596" s="5" t="s">
        <v>13787</v>
      </c>
      <c r="Q2596" s="59">
        <v>103800</v>
      </c>
      <c r="R2596" s="59">
        <v>103800</v>
      </c>
      <c r="S2596" s="59">
        <v>0</v>
      </c>
      <c r="T2596" s="59">
        <v>65526</v>
      </c>
      <c r="U2596" s="59">
        <v>0</v>
      </c>
      <c r="V2596" s="5"/>
      <c r="W2596" s="59">
        <v>65526</v>
      </c>
      <c r="X2596" s="5">
        <v>4800061220</v>
      </c>
      <c r="Y2596" s="7">
        <v>45195</v>
      </c>
      <c r="Z2596" s="7">
        <v>45199</v>
      </c>
    </row>
    <row r="2597" spans="1:26" x14ac:dyDescent="0.25">
      <c r="A2597" s="5">
        <v>800231235</v>
      </c>
      <c r="B2597" s="5" t="s">
        <v>4021</v>
      </c>
      <c r="C2597" s="5" t="s">
        <v>4022</v>
      </c>
      <c r="D2597" s="5">
        <v>3248733</v>
      </c>
      <c r="E2597" s="5" t="s">
        <v>6617</v>
      </c>
      <c r="F2597" s="5" t="s">
        <v>10578</v>
      </c>
      <c r="G2597" s="7">
        <v>45099.384722222225</v>
      </c>
      <c r="H2597" s="7">
        <v>45184.321018668983</v>
      </c>
      <c r="I2597" s="59">
        <v>122400</v>
      </c>
      <c r="J2597" s="59">
        <v>122400</v>
      </c>
      <c r="K2597" s="67" t="s">
        <v>14132</v>
      </c>
      <c r="L2597" s="5"/>
      <c r="M2597" s="5"/>
      <c r="N2597" s="59">
        <v>0</v>
      </c>
      <c r="O2597" s="59">
        <v>14638</v>
      </c>
      <c r="P2597" s="5" t="s">
        <v>13746</v>
      </c>
      <c r="Q2597" s="59">
        <v>126500</v>
      </c>
      <c r="R2597" s="59">
        <v>126500</v>
      </c>
      <c r="S2597" s="59">
        <v>0</v>
      </c>
      <c r="T2597" s="59">
        <v>111862</v>
      </c>
      <c r="U2597" s="59">
        <v>107762</v>
      </c>
      <c r="V2597" s="5">
        <v>1222313993</v>
      </c>
      <c r="W2597" s="59">
        <v>0</v>
      </c>
      <c r="X2597" s="5"/>
      <c r="Y2597" s="7"/>
      <c r="Z2597" s="7">
        <v>45199</v>
      </c>
    </row>
    <row r="2598" spans="1:26" x14ac:dyDescent="0.25">
      <c r="A2598" s="5">
        <v>800231235</v>
      </c>
      <c r="B2598" s="5" t="s">
        <v>4021</v>
      </c>
      <c r="C2598" s="5" t="s">
        <v>4022</v>
      </c>
      <c r="D2598" s="5">
        <v>3248758</v>
      </c>
      <c r="E2598" s="5" t="s">
        <v>6618</v>
      </c>
      <c r="F2598" s="5" t="s">
        <v>10579</v>
      </c>
      <c r="G2598" s="7">
        <v>45099.402777777781</v>
      </c>
      <c r="H2598" s="7">
        <v>45128.836045833334</v>
      </c>
      <c r="I2598" s="59">
        <v>126500</v>
      </c>
      <c r="J2598" s="59">
        <v>10978.5</v>
      </c>
      <c r="K2598" s="67" t="s">
        <v>14192</v>
      </c>
      <c r="L2598" s="5"/>
      <c r="M2598" s="5"/>
      <c r="N2598" s="59">
        <v>0</v>
      </c>
      <c r="O2598" s="59">
        <v>14638</v>
      </c>
      <c r="P2598" s="5" t="s">
        <v>13788</v>
      </c>
      <c r="Q2598" s="59">
        <v>126500</v>
      </c>
      <c r="R2598" s="59">
        <v>126500</v>
      </c>
      <c r="S2598" s="59">
        <v>0</v>
      </c>
      <c r="T2598" s="59">
        <v>111862</v>
      </c>
      <c r="U2598" s="59">
        <v>0</v>
      </c>
      <c r="V2598" s="5"/>
      <c r="W2598" s="59">
        <v>111862</v>
      </c>
      <c r="X2598" s="5">
        <v>4800061220</v>
      </c>
      <c r="Y2598" s="7">
        <v>45195</v>
      </c>
      <c r="Z2598" s="7">
        <v>45199</v>
      </c>
    </row>
    <row r="2599" spans="1:26" x14ac:dyDescent="0.25">
      <c r="A2599" s="5">
        <v>800231235</v>
      </c>
      <c r="B2599" s="5" t="s">
        <v>4021</v>
      </c>
      <c r="C2599" s="5" t="s">
        <v>4022</v>
      </c>
      <c r="D2599" s="5">
        <v>3248783</v>
      </c>
      <c r="E2599" s="5" t="s">
        <v>6619</v>
      </c>
      <c r="F2599" s="5" t="s">
        <v>10580</v>
      </c>
      <c r="G2599" s="7">
        <v>45099.424305555556</v>
      </c>
      <c r="H2599" s="7">
        <v>45128.836046412034</v>
      </c>
      <c r="I2599" s="59">
        <v>103800</v>
      </c>
      <c r="J2599" s="59">
        <v>28705.5</v>
      </c>
      <c r="K2599" s="67" t="s">
        <v>14192</v>
      </c>
      <c r="L2599" s="5"/>
      <c r="M2599" s="5"/>
      <c r="N2599" s="59">
        <v>0</v>
      </c>
      <c r="O2599" s="59">
        <v>38274</v>
      </c>
      <c r="P2599" s="5" t="s">
        <v>13787</v>
      </c>
      <c r="Q2599" s="59">
        <v>103800</v>
      </c>
      <c r="R2599" s="59">
        <v>103800</v>
      </c>
      <c r="S2599" s="59">
        <v>0</v>
      </c>
      <c r="T2599" s="59">
        <v>65526</v>
      </c>
      <c r="U2599" s="59">
        <v>0</v>
      </c>
      <c r="V2599" s="5"/>
      <c r="W2599" s="59">
        <v>65526</v>
      </c>
      <c r="X2599" s="5">
        <v>4800061220</v>
      </c>
      <c r="Y2599" s="7">
        <v>45195</v>
      </c>
      <c r="Z2599" s="7">
        <v>45199</v>
      </c>
    </row>
    <row r="2600" spans="1:26" x14ac:dyDescent="0.25">
      <c r="A2600" s="5">
        <v>800231235</v>
      </c>
      <c r="B2600" s="5" t="s">
        <v>4021</v>
      </c>
      <c r="C2600" s="5" t="s">
        <v>4022</v>
      </c>
      <c r="D2600" s="5">
        <v>3248785</v>
      </c>
      <c r="E2600" s="5" t="s">
        <v>6620</v>
      </c>
      <c r="F2600" s="5" t="s">
        <v>10581</v>
      </c>
      <c r="G2600" s="7">
        <v>45099.428472222222</v>
      </c>
      <c r="H2600" s="7">
        <v>45128.836047106481</v>
      </c>
      <c r="I2600" s="59">
        <v>103800</v>
      </c>
      <c r="J2600" s="59">
        <v>28705.5</v>
      </c>
      <c r="K2600" s="67" t="s">
        <v>14192</v>
      </c>
      <c r="L2600" s="5"/>
      <c r="M2600" s="5"/>
      <c r="N2600" s="59">
        <v>0</v>
      </c>
      <c r="O2600" s="59">
        <v>38274</v>
      </c>
      <c r="P2600" s="5" t="s">
        <v>13787</v>
      </c>
      <c r="Q2600" s="59">
        <v>103800</v>
      </c>
      <c r="R2600" s="59">
        <v>103800</v>
      </c>
      <c r="S2600" s="59">
        <v>0</v>
      </c>
      <c r="T2600" s="59">
        <v>65526</v>
      </c>
      <c r="U2600" s="59">
        <v>0</v>
      </c>
      <c r="V2600" s="5"/>
      <c r="W2600" s="59">
        <v>65526</v>
      </c>
      <c r="X2600" s="5">
        <v>4800061220</v>
      </c>
      <c r="Y2600" s="7">
        <v>45195</v>
      </c>
      <c r="Z2600" s="7">
        <v>45199</v>
      </c>
    </row>
    <row r="2601" spans="1:26" x14ac:dyDescent="0.25">
      <c r="A2601" s="5">
        <v>800231235</v>
      </c>
      <c r="B2601" s="5" t="s">
        <v>4021</v>
      </c>
      <c r="C2601" s="5" t="s">
        <v>4022</v>
      </c>
      <c r="D2601" s="5">
        <v>3248799</v>
      </c>
      <c r="E2601" s="5" t="s">
        <v>6621</v>
      </c>
      <c r="F2601" s="5" t="s">
        <v>10582</v>
      </c>
      <c r="G2601" s="7">
        <v>45099.445138888892</v>
      </c>
      <c r="H2601" s="7">
        <v>45128.836047766206</v>
      </c>
      <c r="I2601" s="59">
        <v>406700</v>
      </c>
      <c r="J2601" s="59">
        <v>35376.75</v>
      </c>
      <c r="K2601" s="67" t="s">
        <v>14192</v>
      </c>
      <c r="L2601" s="5"/>
      <c r="M2601" s="5"/>
      <c r="N2601" s="59">
        <v>0</v>
      </c>
      <c r="O2601" s="59">
        <v>47169</v>
      </c>
      <c r="P2601" s="5" t="s">
        <v>13789</v>
      </c>
      <c r="Q2601" s="59">
        <v>406700</v>
      </c>
      <c r="R2601" s="59">
        <v>406700</v>
      </c>
      <c r="S2601" s="59">
        <v>0</v>
      </c>
      <c r="T2601" s="59">
        <v>359531</v>
      </c>
      <c r="U2601" s="59">
        <v>0</v>
      </c>
      <c r="V2601" s="5"/>
      <c r="W2601" s="59">
        <v>359531</v>
      </c>
      <c r="X2601" s="5">
        <v>4800061220</v>
      </c>
      <c r="Y2601" s="7">
        <v>45195</v>
      </c>
      <c r="Z2601" s="7">
        <v>45199</v>
      </c>
    </row>
    <row r="2602" spans="1:26" x14ac:dyDescent="0.25">
      <c r="A2602" s="5">
        <v>800231235</v>
      </c>
      <c r="B2602" s="5" t="s">
        <v>4021</v>
      </c>
      <c r="C2602" s="5" t="s">
        <v>4022</v>
      </c>
      <c r="D2602" s="5">
        <v>3248802</v>
      </c>
      <c r="E2602" s="5" t="s">
        <v>6622</v>
      </c>
      <c r="F2602" s="5" t="s">
        <v>10583</v>
      </c>
      <c r="G2602" s="7">
        <v>45099.448611111111</v>
      </c>
      <c r="H2602" s="7">
        <v>45128.418199340274</v>
      </c>
      <c r="I2602" s="59">
        <v>2412478</v>
      </c>
      <c r="J2602" s="59">
        <v>2074731.08</v>
      </c>
      <c r="K2602" s="5" t="s">
        <v>14192</v>
      </c>
      <c r="L2602" s="5"/>
      <c r="M2602" s="5"/>
      <c r="N2602" s="59">
        <v>0</v>
      </c>
      <c r="O2602" s="59">
        <v>0</v>
      </c>
      <c r="P2602" s="5" t="s">
        <v>13790</v>
      </c>
      <c r="Q2602" s="59">
        <v>0</v>
      </c>
      <c r="R2602" s="59">
        <v>0</v>
      </c>
      <c r="S2602" s="59">
        <v>0</v>
      </c>
      <c r="T2602" s="59">
        <v>0</v>
      </c>
      <c r="U2602" s="59">
        <v>0</v>
      </c>
      <c r="V2602" s="5"/>
      <c r="W2602" s="59">
        <v>0</v>
      </c>
      <c r="X2602" s="5"/>
      <c r="Y2602" s="7"/>
      <c r="Z2602" s="7">
        <v>45199</v>
      </c>
    </row>
    <row r="2603" spans="1:26" x14ac:dyDescent="0.25">
      <c r="A2603" s="5">
        <v>800231235</v>
      </c>
      <c r="B2603" s="5" t="s">
        <v>4021</v>
      </c>
      <c r="C2603" s="5" t="s">
        <v>4022</v>
      </c>
      <c r="D2603" s="5">
        <v>3248818</v>
      </c>
      <c r="E2603" s="5" t="s">
        <v>6623</v>
      </c>
      <c r="F2603" s="5" t="s">
        <v>10584</v>
      </c>
      <c r="G2603" s="7">
        <v>45099.468055555553</v>
      </c>
      <c r="H2603" s="7">
        <v>45128.836048379628</v>
      </c>
      <c r="I2603" s="59">
        <v>74100</v>
      </c>
      <c r="J2603" s="59">
        <v>6430.5</v>
      </c>
      <c r="K2603" s="67" t="s">
        <v>14192</v>
      </c>
      <c r="L2603" s="5"/>
      <c r="M2603" s="5"/>
      <c r="N2603" s="59">
        <v>0</v>
      </c>
      <c r="O2603" s="59">
        <v>8574</v>
      </c>
      <c r="P2603" s="5" t="s">
        <v>13791</v>
      </c>
      <c r="Q2603" s="59">
        <v>74100</v>
      </c>
      <c r="R2603" s="59">
        <v>74100</v>
      </c>
      <c r="S2603" s="59">
        <v>0</v>
      </c>
      <c r="T2603" s="59">
        <v>65526</v>
      </c>
      <c r="U2603" s="59">
        <v>0</v>
      </c>
      <c r="V2603" s="5"/>
      <c r="W2603" s="59">
        <v>65526</v>
      </c>
      <c r="X2603" s="5">
        <v>4800061220</v>
      </c>
      <c r="Y2603" s="7">
        <v>45195</v>
      </c>
      <c r="Z2603" s="7">
        <v>45199</v>
      </c>
    </row>
    <row r="2604" spans="1:26" x14ac:dyDescent="0.25">
      <c r="A2604" s="5">
        <v>800231235</v>
      </c>
      <c r="B2604" s="5" t="s">
        <v>4021</v>
      </c>
      <c r="C2604" s="5" t="s">
        <v>4022</v>
      </c>
      <c r="D2604" s="5">
        <v>3248847</v>
      </c>
      <c r="E2604" s="5" t="s">
        <v>6624</v>
      </c>
      <c r="F2604" s="5" t="s">
        <v>10585</v>
      </c>
      <c r="G2604" s="7">
        <v>45099.515972222223</v>
      </c>
      <c r="H2604" s="7">
        <v>45126.824144988423</v>
      </c>
      <c r="I2604" s="59">
        <v>20501335</v>
      </c>
      <c r="J2604" s="59">
        <v>20501335</v>
      </c>
      <c r="K2604" s="67" t="s">
        <v>14131</v>
      </c>
      <c r="L2604" s="5"/>
      <c r="M2604" s="5"/>
      <c r="N2604" s="59">
        <v>20501335</v>
      </c>
      <c r="O2604" s="59">
        <v>0</v>
      </c>
      <c r="P2604" s="5" t="s">
        <v>13693</v>
      </c>
      <c r="Q2604" s="59">
        <v>0</v>
      </c>
      <c r="R2604" s="59">
        <v>0</v>
      </c>
      <c r="S2604" s="59">
        <v>0</v>
      </c>
      <c r="T2604" s="59">
        <v>0</v>
      </c>
      <c r="U2604" s="59">
        <v>0</v>
      </c>
      <c r="V2604" s="5"/>
      <c r="W2604" s="59">
        <v>0</v>
      </c>
      <c r="X2604" s="5"/>
      <c r="Y2604" s="7"/>
      <c r="Z2604" s="7">
        <v>45199</v>
      </c>
    </row>
    <row r="2605" spans="1:26" x14ac:dyDescent="0.25">
      <c r="A2605" s="5">
        <v>800231235</v>
      </c>
      <c r="B2605" s="5" t="s">
        <v>4021</v>
      </c>
      <c r="C2605" s="5" t="s">
        <v>4022</v>
      </c>
      <c r="D2605" s="5">
        <v>3248872</v>
      </c>
      <c r="E2605" s="5" t="s">
        <v>6625</v>
      </c>
      <c r="F2605" s="5" t="s">
        <v>10586</v>
      </c>
      <c r="G2605" s="7">
        <v>45099.5625</v>
      </c>
      <c r="H2605" s="7">
        <v>45128.836048993056</v>
      </c>
      <c r="I2605" s="59">
        <v>50000</v>
      </c>
      <c r="J2605" s="59">
        <v>17340</v>
      </c>
      <c r="K2605" s="67" t="s">
        <v>14192</v>
      </c>
      <c r="L2605" s="5"/>
      <c r="M2605" s="5"/>
      <c r="N2605" s="59">
        <v>0</v>
      </c>
      <c r="O2605" s="59">
        <v>23120</v>
      </c>
      <c r="P2605" s="5" t="s">
        <v>13792</v>
      </c>
      <c r="Q2605" s="59">
        <v>50000</v>
      </c>
      <c r="R2605" s="59">
        <v>50000</v>
      </c>
      <c r="S2605" s="59">
        <v>0</v>
      </c>
      <c r="T2605" s="59">
        <v>26880</v>
      </c>
      <c r="U2605" s="59">
        <v>0</v>
      </c>
      <c r="V2605" s="5"/>
      <c r="W2605" s="59">
        <v>26880</v>
      </c>
      <c r="X2605" s="5">
        <v>4800061220</v>
      </c>
      <c r="Y2605" s="7">
        <v>45195</v>
      </c>
      <c r="Z2605" s="7">
        <v>45199</v>
      </c>
    </row>
    <row r="2606" spans="1:26" x14ac:dyDescent="0.25">
      <c r="A2606" s="5">
        <v>800231235</v>
      </c>
      <c r="B2606" s="5" t="s">
        <v>4021</v>
      </c>
      <c r="C2606" s="5" t="s">
        <v>4022</v>
      </c>
      <c r="D2606" s="5">
        <v>3248878</v>
      </c>
      <c r="E2606" s="5" t="s">
        <v>6626</v>
      </c>
      <c r="F2606" s="5" t="s">
        <v>10587</v>
      </c>
      <c r="G2606" s="7">
        <v>45099.57708333333</v>
      </c>
      <c r="H2606" s="7">
        <v>45128.836049687503</v>
      </c>
      <c r="I2606" s="59">
        <v>74100</v>
      </c>
      <c r="J2606" s="59">
        <v>6430.5</v>
      </c>
      <c r="K2606" s="67" t="s">
        <v>14192</v>
      </c>
      <c r="L2606" s="5"/>
      <c r="M2606" s="5"/>
      <c r="N2606" s="59">
        <v>0</v>
      </c>
      <c r="O2606" s="59">
        <v>8574</v>
      </c>
      <c r="P2606" s="5" t="s">
        <v>13769</v>
      </c>
      <c r="Q2606" s="59">
        <v>74100</v>
      </c>
      <c r="R2606" s="59">
        <v>74100</v>
      </c>
      <c r="S2606" s="59">
        <v>0</v>
      </c>
      <c r="T2606" s="59">
        <v>65526</v>
      </c>
      <c r="U2606" s="59">
        <v>0</v>
      </c>
      <c r="V2606" s="5"/>
      <c r="W2606" s="59">
        <v>65526</v>
      </c>
      <c r="X2606" s="5">
        <v>4800061220</v>
      </c>
      <c r="Y2606" s="7">
        <v>45195</v>
      </c>
      <c r="Z2606" s="7">
        <v>45199</v>
      </c>
    </row>
    <row r="2607" spans="1:26" x14ac:dyDescent="0.25">
      <c r="A2607" s="5">
        <v>800231235</v>
      </c>
      <c r="B2607" s="5" t="s">
        <v>4021</v>
      </c>
      <c r="C2607" s="5" t="s">
        <v>4022</v>
      </c>
      <c r="D2607" s="5">
        <v>3248882</v>
      </c>
      <c r="E2607" s="5" t="s">
        <v>6627</v>
      </c>
      <c r="F2607" s="5" t="s">
        <v>10588</v>
      </c>
      <c r="G2607" s="7">
        <v>45099.584027777775</v>
      </c>
      <c r="H2607" s="7">
        <v>45184.321018668983</v>
      </c>
      <c r="I2607" s="59">
        <v>99007</v>
      </c>
      <c r="J2607" s="59">
        <v>99007</v>
      </c>
      <c r="K2607" s="67" t="s">
        <v>14132</v>
      </c>
      <c r="L2607" s="5"/>
      <c r="M2607" s="5"/>
      <c r="N2607" s="59">
        <v>0</v>
      </c>
      <c r="O2607" s="59">
        <v>37574</v>
      </c>
      <c r="P2607" s="5" t="s">
        <v>13695</v>
      </c>
      <c r="Q2607" s="59">
        <v>103100</v>
      </c>
      <c r="R2607" s="59">
        <v>103100</v>
      </c>
      <c r="S2607" s="59">
        <v>0</v>
      </c>
      <c r="T2607" s="59">
        <v>65526</v>
      </c>
      <c r="U2607" s="59">
        <v>61433</v>
      </c>
      <c r="V2607" s="5">
        <v>1222314052</v>
      </c>
      <c r="W2607" s="59">
        <v>0</v>
      </c>
      <c r="X2607" s="5"/>
      <c r="Y2607" s="7"/>
      <c r="Z2607" s="7">
        <v>45199</v>
      </c>
    </row>
    <row r="2608" spans="1:26" x14ac:dyDescent="0.25">
      <c r="A2608" s="5">
        <v>800231235</v>
      </c>
      <c r="B2608" s="5" t="s">
        <v>4021</v>
      </c>
      <c r="C2608" s="5" t="s">
        <v>4022</v>
      </c>
      <c r="D2608" s="5">
        <v>3248886</v>
      </c>
      <c r="E2608" s="5" t="s">
        <v>6628</v>
      </c>
      <c r="F2608" s="5" t="s">
        <v>10589</v>
      </c>
      <c r="G2608" s="7">
        <v>45099.59652777778</v>
      </c>
      <c r="H2608" s="7">
        <v>45126.832475381947</v>
      </c>
      <c r="I2608" s="59">
        <v>11539247</v>
      </c>
      <c r="J2608" s="59">
        <v>1286458.5</v>
      </c>
      <c r="K2608" s="67" t="s">
        <v>14192</v>
      </c>
      <c r="L2608" s="5"/>
      <c r="M2608" s="5"/>
      <c r="N2608" s="59">
        <v>0</v>
      </c>
      <c r="O2608" s="59">
        <v>1715278</v>
      </c>
      <c r="P2608" s="5" t="s">
        <v>13793</v>
      </c>
      <c r="Q2608" s="59">
        <v>11747171</v>
      </c>
      <c r="R2608" s="59">
        <v>11747171</v>
      </c>
      <c r="S2608" s="59">
        <v>0</v>
      </c>
      <c r="T2608" s="59">
        <v>10031893</v>
      </c>
      <c r="U2608" s="59">
        <v>0</v>
      </c>
      <c r="V2608" s="5"/>
      <c r="W2608" s="59">
        <v>9823969</v>
      </c>
      <c r="X2608" s="5">
        <v>4800061220</v>
      </c>
      <c r="Y2608" s="7">
        <v>45195</v>
      </c>
      <c r="Z2608" s="7">
        <v>45199</v>
      </c>
    </row>
    <row r="2609" spans="1:26" x14ac:dyDescent="0.25">
      <c r="A2609" s="5">
        <v>800231235</v>
      </c>
      <c r="B2609" s="5" t="s">
        <v>4021</v>
      </c>
      <c r="C2609" s="5" t="s">
        <v>4022</v>
      </c>
      <c r="D2609" s="5">
        <v>3248899</v>
      </c>
      <c r="E2609" s="5" t="s">
        <v>6629</v>
      </c>
      <c r="F2609" s="5" t="s">
        <v>10590</v>
      </c>
      <c r="G2609" s="7">
        <v>45099.618055555555</v>
      </c>
      <c r="H2609" s="7">
        <v>45184.321018668983</v>
      </c>
      <c r="I2609" s="59">
        <v>106101</v>
      </c>
      <c r="J2609" s="59">
        <v>106101</v>
      </c>
      <c r="K2609" s="5" t="s">
        <v>14132</v>
      </c>
      <c r="L2609" s="5"/>
      <c r="M2609" s="5"/>
      <c r="N2609" s="59">
        <v>0</v>
      </c>
      <c r="O2609" s="59">
        <v>13696</v>
      </c>
      <c r="P2609" s="5" t="s">
        <v>13794</v>
      </c>
      <c r="Q2609" s="59">
        <v>118100</v>
      </c>
      <c r="R2609" s="59">
        <v>118100</v>
      </c>
      <c r="S2609" s="59">
        <v>0</v>
      </c>
      <c r="T2609" s="59">
        <v>104404</v>
      </c>
      <c r="U2609" s="59">
        <v>0</v>
      </c>
      <c r="V2609" s="5"/>
      <c r="W2609" s="59">
        <v>0</v>
      </c>
      <c r="X2609" s="5"/>
      <c r="Y2609" s="7"/>
      <c r="Z2609" s="7">
        <v>45199</v>
      </c>
    </row>
    <row r="2610" spans="1:26" x14ac:dyDescent="0.25">
      <c r="A2610" s="5">
        <v>800231235</v>
      </c>
      <c r="B2610" s="5" t="s">
        <v>4021</v>
      </c>
      <c r="C2610" s="5" t="s">
        <v>4022</v>
      </c>
      <c r="D2610" s="5">
        <v>3248902</v>
      </c>
      <c r="E2610" s="5" t="s">
        <v>6630</v>
      </c>
      <c r="F2610" s="5" t="s">
        <v>10591</v>
      </c>
      <c r="G2610" s="7">
        <v>45099.626388888886</v>
      </c>
      <c r="H2610" s="7">
        <v>45128.836050231483</v>
      </c>
      <c r="I2610" s="59">
        <v>74100</v>
      </c>
      <c r="J2610" s="59">
        <v>6430.5</v>
      </c>
      <c r="K2610" s="67" t="s">
        <v>14192</v>
      </c>
      <c r="L2610" s="5"/>
      <c r="M2610" s="5"/>
      <c r="N2610" s="59">
        <v>0</v>
      </c>
      <c r="O2610" s="59">
        <v>8574</v>
      </c>
      <c r="P2610" s="5" t="s">
        <v>13769</v>
      </c>
      <c r="Q2610" s="59">
        <v>74100</v>
      </c>
      <c r="R2610" s="59">
        <v>74100</v>
      </c>
      <c r="S2610" s="59">
        <v>0</v>
      </c>
      <c r="T2610" s="59">
        <v>65526</v>
      </c>
      <c r="U2610" s="59">
        <v>0</v>
      </c>
      <c r="V2610" s="5"/>
      <c r="W2610" s="59">
        <v>65526</v>
      </c>
      <c r="X2610" s="5">
        <v>4800061220</v>
      </c>
      <c r="Y2610" s="7">
        <v>45195</v>
      </c>
      <c r="Z2610" s="7">
        <v>45199</v>
      </c>
    </row>
    <row r="2611" spans="1:26" x14ac:dyDescent="0.25">
      <c r="A2611" s="5">
        <v>800231235</v>
      </c>
      <c r="B2611" s="5" t="s">
        <v>4021</v>
      </c>
      <c r="C2611" s="5" t="s">
        <v>4022</v>
      </c>
      <c r="D2611" s="5">
        <v>3248912</v>
      </c>
      <c r="E2611" s="5" t="s">
        <v>6631</v>
      </c>
      <c r="F2611" s="5" t="s">
        <v>10592</v>
      </c>
      <c r="G2611" s="7">
        <v>45099.635416666664</v>
      </c>
      <c r="H2611" s="7">
        <v>45128.418200613429</v>
      </c>
      <c r="I2611" s="59">
        <v>8821662</v>
      </c>
      <c r="J2611" s="59">
        <v>8821662</v>
      </c>
      <c r="K2611" s="67" t="s">
        <v>14131</v>
      </c>
      <c r="L2611" s="5"/>
      <c r="M2611" s="5"/>
      <c r="N2611" s="59">
        <v>8821662</v>
      </c>
      <c r="O2611" s="59">
        <v>0</v>
      </c>
      <c r="P2611" s="5" t="s">
        <v>13672</v>
      </c>
      <c r="Q2611" s="59">
        <v>0</v>
      </c>
      <c r="R2611" s="59">
        <v>0</v>
      </c>
      <c r="S2611" s="59">
        <v>0</v>
      </c>
      <c r="T2611" s="59">
        <v>0</v>
      </c>
      <c r="U2611" s="59">
        <v>0</v>
      </c>
      <c r="V2611" s="5"/>
      <c r="W2611" s="59">
        <v>0</v>
      </c>
      <c r="X2611" s="5"/>
      <c r="Y2611" s="7"/>
      <c r="Z2611" s="7">
        <v>45199</v>
      </c>
    </row>
    <row r="2612" spans="1:26" x14ac:dyDescent="0.25">
      <c r="A2612" s="5">
        <v>800231235</v>
      </c>
      <c r="B2612" s="5" t="s">
        <v>4021</v>
      </c>
      <c r="C2612" s="5" t="s">
        <v>4022</v>
      </c>
      <c r="D2612" s="5">
        <v>3249014</v>
      </c>
      <c r="E2612" s="5" t="s">
        <v>6632</v>
      </c>
      <c r="F2612" s="5" t="s">
        <v>10593</v>
      </c>
      <c r="G2612" s="7">
        <v>45100.310416666667</v>
      </c>
      <c r="H2612" s="7">
        <v>45140.621727233796</v>
      </c>
      <c r="I2612" s="59">
        <v>79901</v>
      </c>
      <c r="J2612" s="59">
        <v>79901</v>
      </c>
      <c r="K2612" s="5" t="s">
        <v>14124</v>
      </c>
      <c r="L2612" s="5"/>
      <c r="M2612" s="5"/>
      <c r="N2612" s="59">
        <v>0</v>
      </c>
      <c r="O2612" s="59">
        <v>0</v>
      </c>
      <c r="P2612" s="5"/>
      <c r="Q2612" s="59">
        <v>84000</v>
      </c>
      <c r="R2612" s="59">
        <v>84000</v>
      </c>
      <c r="S2612" s="59">
        <v>0</v>
      </c>
      <c r="T2612" s="59">
        <v>84000</v>
      </c>
      <c r="U2612" s="59">
        <v>0</v>
      </c>
      <c r="V2612" s="5"/>
      <c r="W2612" s="59">
        <v>0</v>
      </c>
      <c r="X2612" s="5"/>
      <c r="Y2612" s="7"/>
      <c r="Z2612" s="7">
        <v>45199</v>
      </c>
    </row>
    <row r="2613" spans="1:26" x14ac:dyDescent="0.25">
      <c r="A2613" s="5">
        <v>800231235</v>
      </c>
      <c r="B2613" s="5" t="s">
        <v>4021</v>
      </c>
      <c r="C2613" s="5" t="s">
        <v>4022</v>
      </c>
      <c r="D2613" s="5">
        <v>3249026</v>
      </c>
      <c r="E2613" s="5" t="s">
        <v>6633</v>
      </c>
      <c r="F2613" s="5" t="s">
        <v>10594</v>
      </c>
      <c r="G2613" s="7">
        <v>45100.317361111112</v>
      </c>
      <c r="H2613" s="7">
        <v>45128.836050810183</v>
      </c>
      <c r="I2613" s="59">
        <v>103100</v>
      </c>
      <c r="J2613" s="59">
        <v>28180.5</v>
      </c>
      <c r="K2613" s="67" t="s">
        <v>14192</v>
      </c>
      <c r="L2613" s="5"/>
      <c r="M2613" s="5"/>
      <c r="N2613" s="59">
        <v>0</v>
      </c>
      <c r="O2613" s="59">
        <v>37574</v>
      </c>
      <c r="P2613" s="5" t="s">
        <v>13795</v>
      </c>
      <c r="Q2613" s="59">
        <v>103100</v>
      </c>
      <c r="R2613" s="59">
        <v>103100</v>
      </c>
      <c r="S2613" s="59">
        <v>0</v>
      </c>
      <c r="T2613" s="59">
        <v>65526</v>
      </c>
      <c r="U2613" s="59">
        <v>0</v>
      </c>
      <c r="V2613" s="5"/>
      <c r="W2613" s="59">
        <v>65526</v>
      </c>
      <c r="X2613" s="5">
        <v>4800061220</v>
      </c>
      <c r="Y2613" s="7">
        <v>45195</v>
      </c>
      <c r="Z2613" s="7">
        <v>45199</v>
      </c>
    </row>
    <row r="2614" spans="1:26" x14ac:dyDescent="0.25">
      <c r="A2614" s="5">
        <v>800231235</v>
      </c>
      <c r="B2614" s="5" t="s">
        <v>4021</v>
      </c>
      <c r="C2614" s="5" t="s">
        <v>4022</v>
      </c>
      <c r="D2614" s="5">
        <v>3249027</v>
      </c>
      <c r="E2614" s="5" t="s">
        <v>6634</v>
      </c>
      <c r="F2614" s="5" t="s">
        <v>10595</v>
      </c>
      <c r="G2614" s="7">
        <v>45100.318749999999</v>
      </c>
      <c r="H2614" s="7">
        <v>45140.621727233796</v>
      </c>
      <c r="I2614" s="59">
        <v>115700</v>
      </c>
      <c r="J2614" s="59">
        <v>115700</v>
      </c>
      <c r="K2614" s="5" t="s">
        <v>14124</v>
      </c>
      <c r="L2614" s="5"/>
      <c r="M2614" s="5"/>
      <c r="N2614" s="59">
        <v>0</v>
      </c>
      <c r="O2614" s="59">
        <v>0</v>
      </c>
      <c r="P2614" s="5"/>
      <c r="Q2614" s="59">
        <v>119800</v>
      </c>
      <c r="R2614" s="59">
        <v>119800</v>
      </c>
      <c r="S2614" s="59">
        <v>0</v>
      </c>
      <c r="T2614" s="59">
        <v>119800</v>
      </c>
      <c r="U2614" s="59">
        <v>0</v>
      </c>
      <c r="V2614" s="5"/>
      <c r="W2614" s="59">
        <v>0</v>
      </c>
      <c r="X2614" s="5"/>
      <c r="Y2614" s="7"/>
      <c r="Z2614" s="7">
        <v>45199</v>
      </c>
    </row>
    <row r="2615" spans="1:26" x14ac:dyDescent="0.25">
      <c r="A2615" s="5">
        <v>800231235</v>
      </c>
      <c r="B2615" s="5" t="s">
        <v>4021</v>
      </c>
      <c r="C2615" s="5" t="s">
        <v>4022</v>
      </c>
      <c r="D2615" s="5">
        <v>3249041</v>
      </c>
      <c r="E2615" s="5" t="s">
        <v>6635</v>
      </c>
      <c r="F2615" s="5" t="s">
        <v>10596</v>
      </c>
      <c r="G2615" s="7">
        <v>45100.327777777777</v>
      </c>
      <c r="H2615" s="7">
        <v>45128.836051469909</v>
      </c>
      <c r="I2615" s="59">
        <v>103100</v>
      </c>
      <c r="J2615" s="59">
        <v>28180.5</v>
      </c>
      <c r="K2615" s="67" t="s">
        <v>14192</v>
      </c>
      <c r="L2615" s="5"/>
      <c r="M2615" s="5"/>
      <c r="N2615" s="59">
        <v>0</v>
      </c>
      <c r="O2615" s="59">
        <v>37574</v>
      </c>
      <c r="P2615" s="5" t="s">
        <v>13764</v>
      </c>
      <c r="Q2615" s="59">
        <v>103100</v>
      </c>
      <c r="R2615" s="59">
        <v>103100</v>
      </c>
      <c r="S2615" s="59">
        <v>0</v>
      </c>
      <c r="T2615" s="59">
        <v>65526</v>
      </c>
      <c r="U2615" s="59">
        <v>0</v>
      </c>
      <c r="V2615" s="5"/>
      <c r="W2615" s="59">
        <v>65526</v>
      </c>
      <c r="X2615" s="5">
        <v>4800061220</v>
      </c>
      <c r="Y2615" s="7">
        <v>45195</v>
      </c>
      <c r="Z2615" s="7">
        <v>45199</v>
      </c>
    </row>
    <row r="2616" spans="1:26" x14ac:dyDescent="0.25">
      <c r="A2616" s="5">
        <v>800231235</v>
      </c>
      <c r="B2616" s="5" t="s">
        <v>4021</v>
      </c>
      <c r="C2616" s="5" t="s">
        <v>4022</v>
      </c>
      <c r="D2616" s="5">
        <v>3249044</v>
      </c>
      <c r="E2616" s="5" t="s">
        <v>6636</v>
      </c>
      <c r="F2616" s="5" t="s">
        <v>10597</v>
      </c>
      <c r="G2616" s="7">
        <v>45100.329861111109</v>
      </c>
      <c r="H2616" s="7">
        <v>45128.83605258102</v>
      </c>
      <c r="I2616" s="59">
        <v>103100</v>
      </c>
      <c r="J2616" s="59">
        <v>28180.5</v>
      </c>
      <c r="K2616" s="67" t="s">
        <v>14192</v>
      </c>
      <c r="L2616" s="5"/>
      <c r="M2616" s="5"/>
      <c r="N2616" s="59">
        <v>0</v>
      </c>
      <c r="O2616" s="59">
        <v>37574</v>
      </c>
      <c r="P2616" s="5" t="s">
        <v>13764</v>
      </c>
      <c r="Q2616" s="59">
        <v>103100</v>
      </c>
      <c r="R2616" s="59">
        <v>103100</v>
      </c>
      <c r="S2616" s="59">
        <v>0</v>
      </c>
      <c r="T2616" s="59">
        <v>65526</v>
      </c>
      <c r="U2616" s="59">
        <v>0</v>
      </c>
      <c r="V2616" s="5"/>
      <c r="W2616" s="59">
        <v>65526</v>
      </c>
      <c r="X2616" s="5">
        <v>4800061220</v>
      </c>
      <c r="Y2616" s="7">
        <v>45195</v>
      </c>
      <c r="Z2616" s="7">
        <v>45199</v>
      </c>
    </row>
    <row r="2617" spans="1:26" x14ac:dyDescent="0.25">
      <c r="A2617" s="5">
        <v>800231235</v>
      </c>
      <c r="B2617" s="5" t="s">
        <v>4021</v>
      </c>
      <c r="C2617" s="5" t="s">
        <v>4022</v>
      </c>
      <c r="D2617" s="5">
        <v>3249056</v>
      </c>
      <c r="E2617" s="5" t="s">
        <v>6637</v>
      </c>
      <c r="F2617" s="5" t="s">
        <v>10598</v>
      </c>
      <c r="G2617" s="7">
        <v>45100.339583333334</v>
      </c>
      <c r="H2617" s="7">
        <v>45128.836053159721</v>
      </c>
      <c r="I2617" s="59">
        <v>103100</v>
      </c>
      <c r="J2617" s="59">
        <v>28180.5</v>
      </c>
      <c r="K2617" s="67" t="s">
        <v>14192</v>
      </c>
      <c r="L2617" s="5"/>
      <c r="M2617" s="5"/>
      <c r="N2617" s="59">
        <v>0</v>
      </c>
      <c r="O2617" s="59">
        <v>37574</v>
      </c>
      <c r="P2617" s="5" t="s">
        <v>13795</v>
      </c>
      <c r="Q2617" s="59">
        <v>103100</v>
      </c>
      <c r="R2617" s="59">
        <v>103100</v>
      </c>
      <c r="S2617" s="59">
        <v>0</v>
      </c>
      <c r="T2617" s="59">
        <v>65526</v>
      </c>
      <c r="U2617" s="59">
        <v>0</v>
      </c>
      <c r="V2617" s="5"/>
      <c r="W2617" s="59">
        <v>65526</v>
      </c>
      <c r="X2617" s="5">
        <v>4800061220</v>
      </c>
      <c r="Y2617" s="7">
        <v>45195</v>
      </c>
      <c r="Z2617" s="7">
        <v>45199</v>
      </c>
    </row>
    <row r="2618" spans="1:26" x14ac:dyDescent="0.25">
      <c r="A2618" s="5">
        <v>800231235</v>
      </c>
      <c r="B2618" s="5" t="s">
        <v>4021</v>
      </c>
      <c r="C2618" s="5" t="s">
        <v>4022</v>
      </c>
      <c r="D2618" s="5">
        <v>3249079</v>
      </c>
      <c r="E2618" s="5" t="s">
        <v>6638</v>
      </c>
      <c r="F2618" s="5" t="s">
        <v>10599</v>
      </c>
      <c r="G2618" s="7">
        <v>45100.361805555556</v>
      </c>
      <c r="H2618" s="7">
        <v>45128.836053738429</v>
      </c>
      <c r="I2618" s="59">
        <v>248100</v>
      </c>
      <c r="J2618" s="59">
        <v>21567.75</v>
      </c>
      <c r="K2618" s="67" t="s">
        <v>14192</v>
      </c>
      <c r="L2618" s="5"/>
      <c r="M2618" s="5"/>
      <c r="N2618" s="59">
        <v>0</v>
      </c>
      <c r="O2618" s="59">
        <v>28757</v>
      </c>
      <c r="P2618" s="5" t="s">
        <v>13796</v>
      </c>
      <c r="Q2618" s="59">
        <v>248100</v>
      </c>
      <c r="R2618" s="59">
        <v>248100</v>
      </c>
      <c r="S2618" s="59">
        <v>0</v>
      </c>
      <c r="T2618" s="59">
        <v>219343</v>
      </c>
      <c r="U2618" s="59">
        <v>0</v>
      </c>
      <c r="V2618" s="5"/>
      <c r="W2618" s="59">
        <v>219343</v>
      </c>
      <c r="X2618" s="5">
        <v>4800061220</v>
      </c>
      <c r="Y2618" s="7">
        <v>45195</v>
      </c>
      <c r="Z2618" s="7">
        <v>45199</v>
      </c>
    </row>
    <row r="2619" spans="1:26" x14ac:dyDescent="0.25">
      <c r="A2619" s="5">
        <v>800231235</v>
      </c>
      <c r="B2619" s="5" t="s">
        <v>4021</v>
      </c>
      <c r="C2619" s="5" t="s">
        <v>4022</v>
      </c>
      <c r="D2619" s="5">
        <v>3249082</v>
      </c>
      <c r="E2619" s="5" t="s">
        <v>6639</v>
      </c>
      <c r="F2619" s="5" t="s">
        <v>10600</v>
      </c>
      <c r="G2619" s="7">
        <v>45100.363194444442</v>
      </c>
      <c r="H2619" s="7">
        <v>45128.836054317129</v>
      </c>
      <c r="I2619" s="59">
        <v>406700</v>
      </c>
      <c r="J2619" s="59">
        <v>35376.75</v>
      </c>
      <c r="K2619" s="67" t="s">
        <v>14192</v>
      </c>
      <c r="L2619" s="5"/>
      <c r="M2619" s="5"/>
      <c r="N2619" s="59">
        <v>0</v>
      </c>
      <c r="O2619" s="59">
        <v>47169</v>
      </c>
      <c r="P2619" s="5" t="s">
        <v>13576</v>
      </c>
      <c r="Q2619" s="59">
        <v>406700</v>
      </c>
      <c r="R2619" s="59">
        <v>406700</v>
      </c>
      <c r="S2619" s="59">
        <v>0</v>
      </c>
      <c r="T2619" s="59">
        <v>359531</v>
      </c>
      <c r="U2619" s="59">
        <v>0</v>
      </c>
      <c r="V2619" s="5"/>
      <c r="W2619" s="59">
        <v>359531</v>
      </c>
      <c r="X2619" s="5">
        <v>4800061220</v>
      </c>
      <c r="Y2619" s="7">
        <v>45195</v>
      </c>
      <c r="Z2619" s="7">
        <v>45199</v>
      </c>
    </row>
    <row r="2620" spans="1:26" x14ac:dyDescent="0.25">
      <c r="A2620" s="5">
        <v>800231235</v>
      </c>
      <c r="B2620" s="5" t="s">
        <v>4021</v>
      </c>
      <c r="C2620" s="5" t="s">
        <v>4022</v>
      </c>
      <c r="D2620" s="5">
        <v>3249084</v>
      </c>
      <c r="E2620" s="5" t="s">
        <v>6640</v>
      </c>
      <c r="F2620" s="5" t="s">
        <v>10601</v>
      </c>
      <c r="G2620" s="7">
        <v>45100.364583333336</v>
      </c>
      <c r="H2620" s="7">
        <v>45128.836054942127</v>
      </c>
      <c r="I2620" s="59">
        <v>50000</v>
      </c>
      <c r="J2620" s="59">
        <v>17340</v>
      </c>
      <c r="K2620" s="67" t="s">
        <v>14192</v>
      </c>
      <c r="L2620" s="5"/>
      <c r="M2620" s="5"/>
      <c r="N2620" s="59">
        <v>0</v>
      </c>
      <c r="O2620" s="59">
        <v>23120</v>
      </c>
      <c r="P2620" s="5" t="s">
        <v>13797</v>
      </c>
      <c r="Q2620" s="59">
        <v>50000</v>
      </c>
      <c r="R2620" s="59">
        <v>50000</v>
      </c>
      <c r="S2620" s="59">
        <v>0</v>
      </c>
      <c r="T2620" s="59">
        <v>26880</v>
      </c>
      <c r="U2620" s="59">
        <v>0</v>
      </c>
      <c r="V2620" s="5"/>
      <c r="W2620" s="59">
        <v>26880</v>
      </c>
      <c r="X2620" s="5">
        <v>4800061220</v>
      </c>
      <c r="Y2620" s="7">
        <v>45195</v>
      </c>
      <c r="Z2620" s="7">
        <v>45199</v>
      </c>
    </row>
    <row r="2621" spans="1:26" x14ac:dyDescent="0.25">
      <c r="A2621" s="5">
        <v>800231235</v>
      </c>
      <c r="B2621" s="5" t="s">
        <v>4021</v>
      </c>
      <c r="C2621" s="5" t="s">
        <v>4022</v>
      </c>
      <c r="D2621" s="5">
        <v>3249096</v>
      </c>
      <c r="E2621" s="5" t="s">
        <v>6641</v>
      </c>
      <c r="F2621" s="5" t="s">
        <v>10602</v>
      </c>
      <c r="G2621" s="7">
        <v>45100.37777777778</v>
      </c>
      <c r="H2621" s="7">
        <v>45128.836055706015</v>
      </c>
      <c r="I2621" s="59">
        <v>103800</v>
      </c>
      <c r="J2621" s="59">
        <v>28705.5</v>
      </c>
      <c r="K2621" s="67" t="s">
        <v>14192</v>
      </c>
      <c r="L2621" s="5"/>
      <c r="M2621" s="5"/>
      <c r="N2621" s="59">
        <v>0</v>
      </c>
      <c r="O2621" s="59">
        <v>38274</v>
      </c>
      <c r="P2621" s="5" t="s">
        <v>13787</v>
      </c>
      <c r="Q2621" s="59">
        <v>103800</v>
      </c>
      <c r="R2621" s="59">
        <v>103800</v>
      </c>
      <c r="S2621" s="59">
        <v>0</v>
      </c>
      <c r="T2621" s="59">
        <v>65526</v>
      </c>
      <c r="U2621" s="59">
        <v>0</v>
      </c>
      <c r="V2621" s="5"/>
      <c r="W2621" s="59">
        <v>65526</v>
      </c>
      <c r="X2621" s="5">
        <v>4800061220</v>
      </c>
      <c r="Y2621" s="7">
        <v>45195</v>
      </c>
      <c r="Z2621" s="7">
        <v>45199</v>
      </c>
    </row>
    <row r="2622" spans="1:26" x14ac:dyDescent="0.25">
      <c r="A2622" s="5">
        <v>800231235</v>
      </c>
      <c r="B2622" s="5" t="s">
        <v>4021</v>
      </c>
      <c r="C2622" s="5" t="s">
        <v>4022</v>
      </c>
      <c r="D2622" s="5">
        <v>3249101</v>
      </c>
      <c r="E2622" s="5" t="s">
        <v>6642</v>
      </c>
      <c r="F2622" s="5" t="s">
        <v>10603</v>
      </c>
      <c r="G2622" s="7">
        <v>45100.382638888892</v>
      </c>
      <c r="H2622" s="7">
        <v>45128.836056250002</v>
      </c>
      <c r="I2622" s="59">
        <v>248100</v>
      </c>
      <c r="J2622" s="59">
        <v>21567.75</v>
      </c>
      <c r="K2622" s="67" t="s">
        <v>14192</v>
      </c>
      <c r="L2622" s="5"/>
      <c r="M2622" s="5"/>
      <c r="N2622" s="59">
        <v>0</v>
      </c>
      <c r="O2622" s="59">
        <v>28757</v>
      </c>
      <c r="P2622" s="5" t="s">
        <v>13796</v>
      </c>
      <c r="Q2622" s="59">
        <v>248100</v>
      </c>
      <c r="R2622" s="59">
        <v>248100</v>
      </c>
      <c r="S2622" s="59">
        <v>0</v>
      </c>
      <c r="T2622" s="59">
        <v>219343</v>
      </c>
      <c r="U2622" s="59">
        <v>0</v>
      </c>
      <c r="V2622" s="5"/>
      <c r="W2622" s="59">
        <v>219343</v>
      </c>
      <c r="X2622" s="5">
        <v>4800061220</v>
      </c>
      <c r="Y2622" s="7">
        <v>45195</v>
      </c>
      <c r="Z2622" s="7">
        <v>45199</v>
      </c>
    </row>
    <row r="2623" spans="1:26" x14ac:dyDescent="0.25">
      <c r="A2623" s="5">
        <v>800231235</v>
      </c>
      <c r="B2623" s="5" t="s">
        <v>4021</v>
      </c>
      <c r="C2623" s="5" t="s">
        <v>4022</v>
      </c>
      <c r="D2623" s="5">
        <v>3249119</v>
      </c>
      <c r="E2623" s="5" t="s">
        <v>6643</v>
      </c>
      <c r="F2623" s="5" t="s">
        <v>10604</v>
      </c>
      <c r="G2623" s="7">
        <v>45100.404861111114</v>
      </c>
      <c r="H2623" s="7">
        <v>45128.836056944441</v>
      </c>
      <c r="I2623" s="59">
        <v>74100</v>
      </c>
      <c r="J2623" s="59">
        <v>6430.5</v>
      </c>
      <c r="K2623" s="67" t="s">
        <v>14192</v>
      </c>
      <c r="L2623" s="5"/>
      <c r="M2623" s="5"/>
      <c r="N2623" s="59">
        <v>0</v>
      </c>
      <c r="O2623" s="59">
        <v>8574</v>
      </c>
      <c r="P2623" s="5" t="s">
        <v>13774</v>
      </c>
      <c r="Q2623" s="59">
        <v>74100</v>
      </c>
      <c r="R2623" s="59">
        <v>74100</v>
      </c>
      <c r="S2623" s="59">
        <v>0</v>
      </c>
      <c r="T2623" s="59">
        <v>65526</v>
      </c>
      <c r="U2623" s="59">
        <v>0</v>
      </c>
      <c r="V2623" s="5"/>
      <c r="W2623" s="59">
        <v>65526</v>
      </c>
      <c r="X2623" s="5">
        <v>4800061220</v>
      </c>
      <c r="Y2623" s="7">
        <v>45195</v>
      </c>
      <c r="Z2623" s="7">
        <v>45199</v>
      </c>
    </row>
    <row r="2624" spans="1:26" x14ac:dyDescent="0.25">
      <c r="A2624" s="5">
        <v>800231235</v>
      </c>
      <c r="B2624" s="5" t="s">
        <v>4021</v>
      </c>
      <c r="C2624" s="5" t="s">
        <v>4022</v>
      </c>
      <c r="D2624" s="5">
        <v>3249137</v>
      </c>
      <c r="E2624" s="5" t="s">
        <v>6644</v>
      </c>
      <c r="F2624" s="5" t="s">
        <v>10605</v>
      </c>
      <c r="G2624" s="7">
        <v>45100.426388888889</v>
      </c>
      <c r="H2624" s="7">
        <v>45128.83605755787</v>
      </c>
      <c r="I2624" s="59">
        <v>74100</v>
      </c>
      <c r="J2624" s="59">
        <v>6430.5</v>
      </c>
      <c r="K2624" s="67" t="s">
        <v>14192</v>
      </c>
      <c r="L2624" s="5"/>
      <c r="M2624" s="5"/>
      <c r="N2624" s="59">
        <v>0</v>
      </c>
      <c r="O2624" s="59">
        <v>8574</v>
      </c>
      <c r="P2624" s="5" t="s">
        <v>13774</v>
      </c>
      <c r="Q2624" s="59">
        <v>74100</v>
      </c>
      <c r="R2624" s="59">
        <v>74100</v>
      </c>
      <c r="S2624" s="59">
        <v>0</v>
      </c>
      <c r="T2624" s="59">
        <v>65526</v>
      </c>
      <c r="U2624" s="59">
        <v>0</v>
      </c>
      <c r="V2624" s="5"/>
      <c r="W2624" s="59">
        <v>65526</v>
      </c>
      <c r="X2624" s="5">
        <v>4800061220</v>
      </c>
      <c r="Y2624" s="7">
        <v>45195</v>
      </c>
      <c r="Z2624" s="7">
        <v>45199</v>
      </c>
    </row>
    <row r="2625" spans="1:26" x14ac:dyDescent="0.25">
      <c r="A2625" s="5">
        <v>800231235</v>
      </c>
      <c r="B2625" s="5" t="s">
        <v>4021</v>
      </c>
      <c r="C2625" s="5" t="s">
        <v>4022</v>
      </c>
      <c r="D2625" s="5">
        <v>3249139</v>
      </c>
      <c r="E2625" s="5" t="s">
        <v>6645</v>
      </c>
      <c r="F2625" s="5" t="s">
        <v>10606</v>
      </c>
      <c r="G2625" s="7">
        <v>45100.431250000001</v>
      </c>
      <c r="H2625" s="7">
        <v>45128.836058217596</v>
      </c>
      <c r="I2625" s="59">
        <v>74100</v>
      </c>
      <c r="J2625" s="59">
        <v>6430.5</v>
      </c>
      <c r="K2625" s="67" t="s">
        <v>14192</v>
      </c>
      <c r="L2625" s="5"/>
      <c r="M2625" s="5"/>
      <c r="N2625" s="59">
        <v>0</v>
      </c>
      <c r="O2625" s="59">
        <v>8574</v>
      </c>
      <c r="P2625" s="5" t="s">
        <v>13774</v>
      </c>
      <c r="Q2625" s="59">
        <v>74100</v>
      </c>
      <c r="R2625" s="59">
        <v>74100</v>
      </c>
      <c r="S2625" s="59">
        <v>0</v>
      </c>
      <c r="T2625" s="59">
        <v>65526</v>
      </c>
      <c r="U2625" s="59">
        <v>0</v>
      </c>
      <c r="V2625" s="5"/>
      <c r="W2625" s="59">
        <v>65526</v>
      </c>
      <c r="X2625" s="5">
        <v>4800061220</v>
      </c>
      <c r="Y2625" s="7">
        <v>45195</v>
      </c>
      <c r="Z2625" s="7">
        <v>45199</v>
      </c>
    </row>
    <row r="2626" spans="1:26" x14ac:dyDescent="0.25">
      <c r="A2626" s="5">
        <v>800231235</v>
      </c>
      <c r="B2626" s="5" t="s">
        <v>4021</v>
      </c>
      <c r="C2626" s="5" t="s">
        <v>4022</v>
      </c>
      <c r="D2626" s="5">
        <v>3249157</v>
      </c>
      <c r="E2626" s="5" t="s">
        <v>6646</v>
      </c>
      <c r="F2626" s="5" t="s">
        <v>10607</v>
      </c>
      <c r="G2626" s="7">
        <v>45100.486111111109</v>
      </c>
      <c r="H2626" s="7">
        <v>45128.836058946756</v>
      </c>
      <c r="I2626" s="59">
        <v>74100</v>
      </c>
      <c r="J2626" s="59">
        <v>6430.5</v>
      </c>
      <c r="K2626" s="67" t="s">
        <v>14192</v>
      </c>
      <c r="L2626" s="5"/>
      <c r="M2626" s="5"/>
      <c r="N2626" s="59">
        <v>0</v>
      </c>
      <c r="O2626" s="59">
        <v>8574</v>
      </c>
      <c r="P2626" s="5" t="s">
        <v>13774</v>
      </c>
      <c r="Q2626" s="59">
        <v>74100</v>
      </c>
      <c r="R2626" s="59">
        <v>74100</v>
      </c>
      <c r="S2626" s="59">
        <v>0</v>
      </c>
      <c r="T2626" s="59">
        <v>65526</v>
      </c>
      <c r="U2626" s="59">
        <v>0</v>
      </c>
      <c r="V2626" s="5"/>
      <c r="W2626" s="59">
        <v>65526</v>
      </c>
      <c r="X2626" s="5">
        <v>4800061220</v>
      </c>
      <c r="Y2626" s="7">
        <v>45195</v>
      </c>
      <c r="Z2626" s="7">
        <v>45199</v>
      </c>
    </row>
    <row r="2627" spans="1:26" x14ac:dyDescent="0.25">
      <c r="A2627" s="5">
        <v>800231235</v>
      </c>
      <c r="B2627" s="5" t="s">
        <v>4021</v>
      </c>
      <c r="C2627" s="5" t="s">
        <v>4022</v>
      </c>
      <c r="D2627" s="5">
        <v>3249176</v>
      </c>
      <c r="E2627" s="5" t="s">
        <v>6647</v>
      </c>
      <c r="F2627" s="5" t="s">
        <v>10608</v>
      </c>
      <c r="G2627" s="7">
        <v>45100.554166666669</v>
      </c>
      <c r="H2627" s="7">
        <v>45128.291666666664</v>
      </c>
      <c r="I2627" s="59">
        <v>619810</v>
      </c>
      <c r="J2627" s="59">
        <v>619810</v>
      </c>
      <c r="K2627" s="67" t="s">
        <v>14131</v>
      </c>
      <c r="L2627" s="5"/>
      <c r="M2627" s="5"/>
      <c r="N2627" s="59">
        <v>619810</v>
      </c>
      <c r="O2627" s="59">
        <v>0</v>
      </c>
      <c r="P2627" s="5" t="s">
        <v>13798</v>
      </c>
      <c r="Q2627" s="59">
        <v>0</v>
      </c>
      <c r="R2627" s="59">
        <v>0</v>
      </c>
      <c r="S2627" s="59">
        <v>0</v>
      </c>
      <c r="T2627" s="59">
        <v>0</v>
      </c>
      <c r="U2627" s="59">
        <v>0</v>
      </c>
      <c r="V2627" s="5"/>
      <c r="W2627" s="59">
        <v>0</v>
      </c>
      <c r="X2627" s="5"/>
      <c r="Y2627" s="7"/>
      <c r="Z2627" s="7">
        <v>45199</v>
      </c>
    </row>
    <row r="2628" spans="1:26" x14ac:dyDescent="0.25">
      <c r="A2628" s="5">
        <v>800231235</v>
      </c>
      <c r="B2628" s="5" t="s">
        <v>4021</v>
      </c>
      <c r="C2628" s="5" t="s">
        <v>4022</v>
      </c>
      <c r="D2628" s="5">
        <v>3249191</v>
      </c>
      <c r="E2628" s="5" t="s">
        <v>6648</v>
      </c>
      <c r="F2628" s="5" t="s">
        <v>10609</v>
      </c>
      <c r="G2628" s="7">
        <v>45100.578472222223</v>
      </c>
      <c r="H2628" s="7">
        <v>45128.291666666664</v>
      </c>
      <c r="I2628" s="59">
        <v>188200</v>
      </c>
      <c r="J2628" s="59">
        <v>8631.75</v>
      </c>
      <c r="K2628" s="67" t="s">
        <v>14192</v>
      </c>
      <c r="L2628" s="5"/>
      <c r="M2628" s="5"/>
      <c r="N2628" s="59">
        <v>0</v>
      </c>
      <c r="O2628" s="59">
        <v>11509</v>
      </c>
      <c r="P2628" s="5" t="s">
        <v>13674</v>
      </c>
      <c r="Q2628" s="59">
        <v>188200</v>
      </c>
      <c r="R2628" s="59">
        <v>188200</v>
      </c>
      <c r="S2628" s="59">
        <v>0</v>
      </c>
      <c r="T2628" s="59">
        <v>176691</v>
      </c>
      <c r="U2628" s="59">
        <v>0</v>
      </c>
      <c r="V2628" s="5"/>
      <c r="W2628" s="59">
        <v>176691</v>
      </c>
      <c r="X2628" s="5">
        <v>4800061220</v>
      </c>
      <c r="Y2628" s="7">
        <v>45195</v>
      </c>
      <c r="Z2628" s="7">
        <v>45199</v>
      </c>
    </row>
    <row r="2629" spans="1:26" x14ac:dyDescent="0.25">
      <c r="A2629" s="5">
        <v>800231235</v>
      </c>
      <c r="B2629" s="5" t="s">
        <v>4021</v>
      </c>
      <c r="C2629" s="5" t="s">
        <v>4022</v>
      </c>
      <c r="D2629" s="5">
        <v>3249201</v>
      </c>
      <c r="E2629" s="5" t="s">
        <v>6649</v>
      </c>
      <c r="F2629" s="5" t="s">
        <v>10610</v>
      </c>
      <c r="G2629" s="7">
        <v>45100.603472222225</v>
      </c>
      <c r="H2629" s="7">
        <v>45128.418200810185</v>
      </c>
      <c r="I2629" s="59">
        <v>597600</v>
      </c>
      <c r="J2629" s="59">
        <v>594722.75</v>
      </c>
      <c r="K2629" s="5" t="s">
        <v>14192</v>
      </c>
      <c r="L2629" s="5"/>
      <c r="M2629" s="5"/>
      <c r="N2629" s="59">
        <v>0</v>
      </c>
      <c r="O2629" s="59">
        <v>11509</v>
      </c>
      <c r="P2629" s="5" t="s">
        <v>13674</v>
      </c>
      <c r="Q2629" s="59">
        <v>597600</v>
      </c>
      <c r="R2629" s="59">
        <v>597600</v>
      </c>
      <c r="S2629" s="59">
        <v>0</v>
      </c>
      <c r="T2629" s="59">
        <v>586091</v>
      </c>
      <c r="U2629" s="59">
        <v>0</v>
      </c>
      <c r="V2629" s="5"/>
      <c r="W2629" s="59">
        <v>0</v>
      </c>
      <c r="X2629" s="5"/>
      <c r="Y2629" s="7"/>
      <c r="Z2629" s="7">
        <v>45199</v>
      </c>
    </row>
    <row r="2630" spans="1:26" x14ac:dyDescent="0.25">
      <c r="A2630" s="5">
        <v>800231235</v>
      </c>
      <c r="B2630" s="5" t="s">
        <v>4021</v>
      </c>
      <c r="C2630" s="5" t="s">
        <v>4022</v>
      </c>
      <c r="D2630" s="5">
        <v>3249269</v>
      </c>
      <c r="E2630" s="5" t="s">
        <v>6650</v>
      </c>
      <c r="F2630" s="5" t="s">
        <v>10611</v>
      </c>
      <c r="G2630" s="7">
        <v>45101.31527777778</v>
      </c>
      <c r="H2630" s="7">
        <v>45140.621727233796</v>
      </c>
      <c r="I2630" s="59">
        <v>129800</v>
      </c>
      <c r="J2630" s="59">
        <v>129800</v>
      </c>
      <c r="K2630" s="67" t="s">
        <v>14132</v>
      </c>
      <c r="L2630" s="5"/>
      <c r="M2630" s="5"/>
      <c r="N2630" s="59">
        <v>0</v>
      </c>
      <c r="O2630" s="59">
        <v>64282</v>
      </c>
      <c r="P2630" s="5" t="s">
        <v>13799</v>
      </c>
      <c r="Q2630" s="59">
        <v>133900</v>
      </c>
      <c r="R2630" s="59">
        <v>133900</v>
      </c>
      <c r="S2630" s="59">
        <v>0</v>
      </c>
      <c r="T2630" s="59">
        <v>69618</v>
      </c>
      <c r="U2630" s="59">
        <v>65518</v>
      </c>
      <c r="V2630" s="5">
        <v>1222311825</v>
      </c>
      <c r="W2630" s="59">
        <v>0</v>
      </c>
      <c r="X2630" s="5"/>
      <c r="Y2630" s="7"/>
      <c r="Z2630" s="7">
        <v>45199</v>
      </c>
    </row>
    <row r="2631" spans="1:26" x14ac:dyDescent="0.25">
      <c r="A2631" s="5">
        <v>800231235</v>
      </c>
      <c r="B2631" s="5" t="s">
        <v>4021</v>
      </c>
      <c r="C2631" s="5" t="s">
        <v>4022</v>
      </c>
      <c r="D2631" s="5">
        <v>3249280</v>
      </c>
      <c r="E2631" s="5" t="s">
        <v>6651</v>
      </c>
      <c r="F2631" s="5" t="s">
        <v>10612</v>
      </c>
      <c r="G2631" s="7">
        <v>45101.373611111114</v>
      </c>
      <c r="H2631" s="7">
        <v>45128.836059525463</v>
      </c>
      <c r="I2631" s="59">
        <v>74100</v>
      </c>
      <c r="J2631" s="59">
        <v>6430.5</v>
      </c>
      <c r="K2631" s="67" t="s">
        <v>14192</v>
      </c>
      <c r="L2631" s="5"/>
      <c r="M2631" s="5"/>
      <c r="N2631" s="59">
        <v>0</v>
      </c>
      <c r="O2631" s="59">
        <v>8574</v>
      </c>
      <c r="P2631" s="5" t="s">
        <v>13800</v>
      </c>
      <c r="Q2631" s="59">
        <v>74100</v>
      </c>
      <c r="R2631" s="59">
        <v>74100</v>
      </c>
      <c r="S2631" s="59">
        <v>0</v>
      </c>
      <c r="T2631" s="59">
        <v>65526</v>
      </c>
      <c r="U2631" s="59">
        <v>0</v>
      </c>
      <c r="V2631" s="5"/>
      <c r="W2631" s="59">
        <v>65526</v>
      </c>
      <c r="X2631" s="5">
        <v>4800061220</v>
      </c>
      <c r="Y2631" s="7">
        <v>45195</v>
      </c>
      <c r="Z2631" s="7">
        <v>45199</v>
      </c>
    </row>
    <row r="2632" spans="1:26" x14ac:dyDescent="0.25">
      <c r="A2632" s="5">
        <v>800231235</v>
      </c>
      <c r="B2632" s="5" t="s">
        <v>4021</v>
      </c>
      <c r="C2632" s="5" t="s">
        <v>4022</v>
      </c>
      <c r="D2632" s="5">
        <v>3249282</v>
      </c>
      <c r="E2632" s="5" t="s">
        <v>6652</v>
      </c>
      <c r="F2632" s="5" t="s">
        <v>10613</v>
      </c>
      <c r="G2632" s="7">
        <v>45101.392361111109</v>
      </c>
      <c r="H2632" s="7">
        <v>45128.836060150461</v>
      </c>
      <c r="I2632" s="59">
        <v>74100</v>
      </c>
      <c r="J2632" s="59">
        <v>6430.5</v>
      </c>
      <c r="K2632" s="67" t="s">
        <v>14192</v>
      </c>
      <c r="L2632" s="5"/>
      <c r="M2632" s="5"/>
      <c r="N2632" s="59">
        <v>0</v>
      </c>
      <c r="O2632" s="59">
        <v>8574</v>
      </c>
      <c r="P2632" s="5" t="s">
        <v>13800</v>
      </c>
      <c r="Q2632" s="59">
        <v>74100</v>
      </c>
      <c r="R2632" s="59">
        <v>74100</v>
      </c>
      <c r="S2632" s="59">
        <v>0</v>
      </c>
      <c r="T2632" s="59">
        <v>65526</v>
      </c>
      <c r="U2632" s="59">
        <v>0</v>
      </c>
      <c r="V2632" s="5"/>
      <c r="W2632" s="59">
        <v>65526</v>
      </c>
      <c r="X2632" s="5">
        <v>4800061220</v>
      </c>
      <c r="Y2632" s="7">
        <v>45195</v>
      </c>
      <c r="Z2632" s="7">
        <v>45199</v>
      </c>
    </row>
    <row r="2633" spans="1:26" x14ac:dyDescent="0.25">
      <c r="A2633" s="5">
        <v>800231235</v>
      </c>
      <c r="B2633" s="5" t="s">
        <v>4021</v>
      </c>
      <c r="C2633" s="5" t="s">
        <v>4022</v>
      </c>
      <c r="D2633" s="5">
        <v>3249323</v>
      </c>
      <c r="E2633" s="5" t="s">
        <v>6653</v>
      </c>
      <c r="F2633" s="5" t="s">
        <v>10614</v>
      </c>
      <c r="G2633" s="7">
        <v>45101.593055555553</v>
      </c>
      <c r="H2633" s="7">
        <v>45128.836061377318</v>
      </c>
      <c r="I2633" s="59">
        <v>127000</v>
      </c>
      <c r="J2633" s="59">
        <v>35100</v>
      </c>
      <c r="K2633" s="67" t="s">
        <v>14192</v>
      </c>
      <c r="L2633" s="5"/>
      <c r="M2633" s="5"/>
      <c r="N2633" s="59">
        <v>0</v>
      </c>
      <c r="O2633" s="59">
        <v>46800</v>
      </c>
      <c r="P2633" s="5" t="s">
        <v>13801</v>
      </c>
      <c r="Q2633" s="59">
        <v>127000</v>
      </c>
      <c r="R2633" s="59">
        <v>127000</v>
      </c>
      <c r="S2633" s="59">
        <v>0</v>
      </c>
      <c r="T2633" s="59">
        <v>80200</v>
      </c>
      <c r="U2633" s="59">
        <v>0</v>
      </c>
      <c r="V2633" s="5"/>
      <c r="W2633" s="59">
        <v>80200</v>
      </c>
      <c r="X2633" s="5">
        <v>4800061220</v>
      </c>
      <c r="Y2633" s="7">
        <v>45195</v>
      </c>
      <c r="Z2633" s="7">
        <v>45199</v>
      </c>
    </row>
    <row r="2634" spans="1:26" x14ac:dyDescent="0.25">
      <c r="A2634" s="5">
        <v>800231235</v>
      </c>
      <c r="B2634" s="5" t="s">
        <v>4021</v>
      </c>
      <c r="C2634" s="5" t="s">
        <v>4022</v>
      </c>
      <c r="D2634" s="5">
        <v>3249395</v>
      </c>
      <c r="E2634" s="5" t="s">
        <v>6654</v>
      </c>
      <c r="F2634" s="5" t="s">
        <v>10615</v>
      </c>
      <c r="G2634" s="7">
        <v>45103.134027777778</v>
      </c>
      <c r="H2634" s="7">
        <v>45128.437747303244</v>
      </c>
      <c r="I2634" s="59">
        <v>1803588</v>
      </c>
      <c r="J2634" s="59">
        <v>8631.75</v>
      </c>
      <c r="K2634" s="67" t="s">
        <v>14192</v>
      </c>
      <c r="L2634" s="5"/>
      <c r="M2634" s="5"/>
      <c r="N2634" s="59">
        <v>0</v>
      </c>
      <c r="O2634" s="59">
        <v>11509</v>
      </c>
      <c r="P2634" s="5" t="s">
        <v>13674</v>
      </c>
      <c r="Q2634" s="59">
        <v>1803588</v>
      </c>
      <c r="R2634" s="59">
        <v>1803588</v>
      </c>
      <c r="S2634" s="59">
        <v>0</v>
      </c>
      <c r="T2634" s="59">
        <v>1792079</v>
      </c>
      <c r="U2634" s="59">
        <v>0</v>
      </c>
      <c r="V2634" s="5"/>
      <c r="W2634" s="59">
        <v>1792079</v>
      </c>
      <c r="X2634" s="5">
        <v>4800061220</v>
      </c>
      <c r="Y2634" s="7">
        <v>45195</v>
      </c>
      <c r="Z2634" s="7">
        <v>45199</v>
      </c>
    </row>
    <row r="2635" spans="1:26" x14ac:dyDescent="0.25">
      <c r="A2635" s="5">
        <v>800231235</v>
      </c>
      <c r="B2635" s="5" t="s">
        <v>4021</v>
      </c>
      <c r="C2635" s="5" t="s">
        <v>4022</v>
      </c>
      <c r="D2635" s="5">
        <v>3249411</v>
      </c>
      <c r="E2635" s="5" t="s">
        <v>6655</v>
      </c>
      <c r="F2635" s="5" t="s">
        <v>10616</v>
      </c>
      <c r="G2635" s="7">
        <v>45103.301388888889</v>
      </c>
      <c r="H2635" s="7">
        <v>45139.477197025466</v>
      </c>
      <c r="I2635" s="59">
        <v>18000</v>
      </c>
      <c r="J2635" s="59">
        <v>18000</v>
      </c>
      <c r="K2635" s="67" t="s">
        <v>14122</v>
      </c>
      <c r="L2635" s="5"/>
      <c r="M2635" s="5"/>
      <c r="N2635" s="59">
        <v>0</v>
      </c>
      <c r="O2635" s="59">
        <v>0</v>
      </c>
      <c r="P2635" s="5"/>
      <c r="Q2635" s="59">
        <v>18000</v>
      </c>
      <c r="R2635" s="59">
        <v>18000</v>
      </c>
      <c r="S2635" s="59">
        <v>0</v>
      </c>
      <c r="T2635" s="59">
        <v>18000</v>
      </c>
      <c r="U2635" s="59">
        <v>0</v>
      </c>
      <c r="V2635" s="5"/>
      <c r="W2635" s="59">
        <v>18000</v>
      </c>
      <c r="X2635" s="5">
        <v>4800061536</v>
      </c>
      <c r="Y2635" s="7">
        <v>45224</v>
      </c>
      <c r="Z2635" s="7">
        <v>45199</v>
      </c>
    </row>
    <row r="2636" spans="1:26" x14ac:dyDescent="0.25">
      <c r="A2636" s="5">
        <v>800231235</v>
      </c>
      <c r="B2636" s="5" t="s">
        <v>4021</v>
      </c>
      <c r="C2636" s="5" t="s">
        <v>4022</v>
      </c>
      <c r="D2636" s="5">
        <v>3249423</v>
      </c>
      <c r="E2636" s="5" t="s">
        <v>6656</v>
      </c>
      <c r="F2636" s="5" t="s">
        <v>10617</v>
      </c>
      <c r="G2636" s="7">
        <v>45103.320833333331</v>
      </c>
      <c r="H2636" s="7">
        <v>45184.321018668983</v>
      </c>
      <c r="I2636" s="59">
        <v>222918</v>
      </c>
      <c r="J2636" s="59">
        <v>222918</v>
      </c>
      <c r="K2636" s="67" t="s">
        <v>14132</v>
      </c>
      <c r="L2636" s="5"/>
      <c r="M2636" s="5"/>
      <c r="N2636" s="59">
        <v>0</v>
      </c>
      <c r="O2636" s="59">
        <v>28757</v>
      </c>
      <c r="P2636" s="5" t="s">
        <v>13802</v>
      </c>
      <c r="Q2636" s="59">
        <v>248100</v>
      </c>
      <c r="R2636" s="59">
        <v>248100</v>
      </c>
      <c r="S2636" s="59">
        <v>0</v>
      </c>
      <c r="T2636" s="59">
        <v>219343</v>
      </c>
      <c r="U2636" s="59">
        <v>194161</v>
      </c>
      <c r="V2636" s="5">
        <v>1222313567</v>
      </c>
      <c r="W2636" s="59">
        <v>0</v>
      </c>
      <c r="X2636" s="5"/>
      <c r="Y2636" s="7"/>
      <c r="Z2636" s="7">
        <v>45199</v>
      </c>
    </row>
    <row r="2637" spans="1:26" x14ac:dyDescent="0.25">
      <c r="A2637" s="5">
        <v>800231235</v>
      </c>
      <c r="B2637" s="5" t="s">
        <v>4021</v>
      </c>
      <c r="C2637" s="5" t="s">
        <v>4022</v>
      </c>
      <c r="D2637" s="5">
        <v>3249458</v>
      </c>
      <c r="E2637" s="5" t="s">
        <v>6657</v>
      </c>
      <c r="F2637" s="5" t="s">
        <v>10618</v>
      </c>
      <c r="G2637" s="7">
        <v>45103.362500000003</v>
      </c>
      <c r="H2637" s="7">
        <v>45139.477197025466</v>
      </c>
      <c r="I2637" s="59">
        <v>50000</v>
      </c>
      <c r="J2637" s="59">
        <v>50000</v>
      </c>
      <c r="K2637" s="67" t="s">
        <v>14205</v>
      </c>
      <c r="L2637" s="5"/>
      <c r="M2637" s="5"/>
      <c r="N2637" s="59">
        <v>0</v>
      </c>
      <c r="O2637" s="59">
        <v>23100</v>
      </c>
      <c r="P2637" s="5" t="s">
        <v>13715</v>
      </c>
      <c r="Q2637" s="59">
        <v>50000</v>
      </c>
      <c r="R2637" s="59">
        <v>50000</v>
      </c>
      <c r="S2637" s="59">
        <v>0</v>
      </c>
      <c r="T2637" s="59">
        <v>26900</v>
      </c>
      <c r="U2637" s="59">
        <v>0</v>
      </c>
      <c r="V2637" s="5"/>
      <c r="W2637" s="59">
        <v>26900</v>
      </c>
      <c r="X2637" s="5">
        <v>4800061536</v>
      </c>
      <c r="Y2637" s="7">
        <v>45224</v>
      </c>
      <c r="Z2637" s="7">
        <v>45199</v>
      </c>
    </row>
    <row r="2638" spans="1:26" x14ac:dyDescent="0.25">
      <c r="A2638" s="5">
        <v>800231235</v>
      </c>
      <c r="B2638" s="5" t="s">
        <v>4021</v>
      </c>
      <c r="C2638" s="5" t="s">
        <v>4022</v>
      </c>
      <c r="D2638" s="5">
        <v>3249478</v>
      </c>
      <c r="E2638" s="5" t="s">
        <v>6658</v>
      </c>
      <c r="F2638" s="5" t="s">
        <v>10619</v>
      </c>
      <c r="G2638" s="7">
        <v>45103.390277777777</v>
      </c>
      <c r="H2638" s="7">
        <v>45139.477197025466</v>
      </c>
      <c r="I2638" s="59">
        <v>74100</v>
      </c>
      <c r="J2638" s="59">
        <v>74100</v>
      </c>
      <c r="K2638" s="67" t="s">
        <v>14205</v>
      </c>
      <c r="L2638" s="5"/>
      <c r="M2638" s="5"/>
      <c r="N2638" s="59">
        <v>0</v>
      </c>
      <c r="O2638" s="59">
        <v>8574</v>
      </c>
      <c r="P2638" s="5" t="s">
        <v>13669</v>
      </c>
      <c r="Q2638" s="59">
        <v>74100</v>
      </c>
      <c r="R2638" s="59">
        <v>74100</v>
      </c>
      <c r="S2638" s="59">
        <v>0</v>
      </c>
      <c r="T2638" s="59">
        <v>65526</v>
      </c>
      <c r="U2638" s="59">
        <v>0</v>
      </c>
      <c r="V2638" s="5"/>
      <c r="W2638" s="59">
        <v>65526</v>
      </c>
      <c r="X2638" s="5">
        <v>4800061536</v>
      </c>
      <c r="Y2638" s="7">
        <v>45224</v>
      </c>
      <c r="Z2638" s="7">
        <v>45199</v>
      </c>
    </row>
    <row r="2639" spans="1:26" x14ac:dyDescent="0.25">
      <c r="A2639" s="5">
        <v>800231235</v>
      </c>
      <c r="B2639" s="5" t="s">
        <v>4021</v>
      </c>
      <c r="C2639" s="5" t="s">
        <v>4022</v>
      </c>
      <c r="D2639" s="5">
        <v>3249488</v>
      </c>
      <c r="E2639" s="5" t="s">
        <v>6659</v>
      </c>
      <c r="F2639" s="5" t="s">
        <v>10620</v>
      </c>
      <c r="G2639" s="7">
        <v>45103.427083333336</v>
      </c>
      <c r="H2639" s="7">
        <v>45139.477197025466</v>
      </c>
      <c r="I2639" s="59">
        <v>126500</v>
      </c>
      <c r="J2639" s="59">
        <v>126500</v>
      </c>
      <c r="K2639" s="67" t="s">
        <v>14205</v>
      </c>
      <c r="L2639" s="5"/>
      <c r="M2639" s="5"/>
      <c r="N2639" s="59">
        <v>0</v>
      </c>
      <c r="O2639" s="59">
        <v>14638</v>
      </c>
      <c r="P2639" s="5" t="s">
        <v>13683</v>
      </c>
      <c r="Q2639" s="59">
        <v>126500</v>
      </c>
      <c r="R2639" s="59">
        <v>126500</v>
      </c>
      <c r="S2639" s="59">
        <v>0</v>
      </c>
      <c r="T2639" s="59">
        <v>111862</v>
      </c>
      <c r="U2639" s="59">
        <v>0</v>
      </c>
      <c r="V2639" s="5"/>
      <c r="W2639" s="59">
        <v>111862</v>
      </c>
      <c r="X2639" s="5">
        <v>4800061536</v>
      </c>
      <c r="Y2639" s="7">
        <v>45224</v>
      </c>
      <c r="Z2639" s="7">
        <v>45199</v>
      </c>
    </row>
    <row r="2640" spans="1:26" x14ac:dyDescent="0.25">
      <c r="A2640" s="5">
        <v>800231235</v>
      </c>
      <c r="B2640" s="5" t="s">
        <v>4021</v>
      </c>
      <c r="C2640" s="5" t="s">
        <v>4022</v>
      </c>
      <c r="D2640" s="5">
        <v>3249492</v>
      </c>
      <c r="E2640" s="5" t="s">
        <v>6660</v>
      </c>
      <c r="F2640" s="5" t="s">
        <v>10621</v>
      </c>
      <c r="G2640" s="7">
        <v>45103.430555555555</v>
      </c>
      <c r="H2640" s="7">
        <v>45139.477197025466</v>
      </c>
      <c r="I2640" s="59">
        <v>126500</v>
      </c>
      <c r="J2640" s="59">
        <v>126500</v>
      </c>
      <c r="K2640" s="67" t="s">
        <v>14205</v>
      </c>
      <c r="L2640" s="5"/>
      <c r="M2640" s="5"/>
      <c r="N2640" s="59">
        <v>0</v>
      </c>
      <c r="O2640" s="59">
        <v>14638</v>
      </c>
      <c r="P2640" s="5" t="s">
        <v>13803</v>
      </c>
      <c r="Q2640" s="59">
        <v>126500</v>
      </c>
      <c r="R2640" s="59">
        <v>126500</v>
      </c>
      <c r="S2640" s="59">
        <v>0</v>
      </c>
      <c r="T2640" s="59">
        <v>111862</v>
      </c>
      <c r="U2640" s="59">
        <v>0</v>
      </c>
      <c r="V2640" s="5"/>
      <c r="W2640" s="59">
        <v>111862</v>
      </c>
      <c r="X2640" s="5">
        <v>4800061536</v>
      </c>
      <c r="Y2640" s="7">
        <v>45224</v>
      </c>
      <c r="Z2640" s="7">
        <v>45199</v>
      </c>
    </row>
    <row r="2641" spans="1:26" x14ac:dyDescent="0.25">
      <c r="A2641" s="5">
        <v>800231235</v>
      </c>
      <c r="B2641" s="5" t="s">
        <v>4021</v>
      </c>
      <c r="C2641" s="5" t="s">
        <v>4022</v>
      </c>
      <c r="D2641" s="5">
        <v>3249500</v>
      </c>
      <c r="E2641" s="5" t="s">
        <v>6661</v>
      </c>
      <c r="F2641" s="5" t="s">
        <v>10622</v>
      </c>
      <c r="G2641" s="7">
        <v>45103.439583333333</v>
      </c>
      <c r="H2641" s="7">
        <v>45139.477197025466</v>
      </c>
      <c r="I2641" s="59">
        <v>133900</v>
      </c>
      <c r="J2641" s="59">
        <v>133900</v>
      </c>
      <c r="K2641" s="67" t="s">
        <v>14205</v>
      </c>
      <c r="L2641" s="5"/>
      <c r="M2641" s="5"/>
      <c r="N2641" s="59">
        <v>0</v>
      </c>
      <c r="O2641" s="59">
        <v>64282</v>
      </c>
      <c r="P2641" s="5" t="s">
        <v>13799</v>
      </c>
      <c r="Q2641" s="59">
        <v>133900</v>
      </c>
      <c r="R2641" s="59">
        <v>133900</v>
      </c>
      <c r="S2641" s="59">
        <v>0</v>
      </c>
      <c r="T2641" s="59">
        <v>69618</v>
      </c>
      <c r="U2641" s="59">
        <v>0</v>
      </c>
      <c r="V2641" s="5"/>
      <c r="W2641" s="59">
        <v>69618</v>
      </c>
      <c r="X2641" s="5">
        <v>4800061536</v>
      </c>
      <c r="Y2641" s="7">
        <v>45224</v>
      </c>
      <c r="Z2641" s="7">
        <v>45199</v>
      </c>
    </row>
    <row r="2642" spans="1:26" x14ac:dyDescent="0.25">
      <c r="A2642" s="5">
        <v>800231235</v>
      </c>
      <c r="B2642" s="5" t="s">
        <v>4021</v>
      </c>
      <c r="C2642" s="5" t="s">
        <v>4022</v>
      </c>
      <c r="D2642" s="5">
        <v>3249515</v>
      </c>
      <c r="E2642" s="5" t="s">
        <v>6662</v>
      </c>
      <c r="F2642" s="5" t="s">
        <v>10623</v>
      </c>
      <c r="G2642" s="7">
        <v>45103.461805555555</v>
      </c>
      <c r="H2642" s="7">
        <v>45139.477197025466</v>
      </c>
      <c r="I2642" s="59">
        <v>50000</v>
      </c>
      <c r="J2642" s="59">
        <v>50000</v>
      </c>
      <c r="K2642" s="67" t="s">
        <v>14205</v>
      </c>
      <c r="L2642" s="5"/>
      <c r="M2642" s="5"/>
      <c r="N2642" s="59">
        <v>0</v>
      </c>
      <c r="O2642" s="59">
        <v>23100</v>
      </c>
      <c r="P2642" s="5" t="s">
        <v>13715</v>
      </c>
      <c r="Q2642" s="59">
        <v>50000</v>
      </c>
      <c r="R2642" s="59">
        <v>50000</v>
      </c>
      <c r="S2642" s="59">
        <v>0</v>
      </c>
      <c r="T2642" s="59">
        <v>26900</v>
      </c>
      <c r="U2642" s="59">
        <v>0</v>
      </c>
      <c r="V2642" s="5"/>
      <c r="W2642" s="59">
        <v>26900</v>
      </c>
      <c r="X2642" s="5">
        <v>4800061536</v>
      </c>
      <c r="Y2642" s="7">
        <v>45224</v>
      </c>
      <c r="Z2642" s="7">
        <v>45199</v>
      </c>
    </row>
    <row r="2643" spans="1:26" x14ac:dyDescent="0.25">
      <c r="A2643" s="5">
        <v>800231235</v>
      </c>
      <c r="B2643" s="5" t="s">
        <v>4021</v>
      </c>
      <c r="C2643" s="5" t="s">
        <v>4022</v>
      </c>
      <c r="D2643" s="5">
        <v>3249532</v>
      </c>
      <c r="E2643" s="5" t="s">
        <v>6663</v>
      </c>
      <c r="F2643" s="5" t="s">
        <v>10624</v>
      </c>
      <c r="G2643" s="7">
        <v>45103.480555555558</v>
      </c>
      <c r="H2643" s="7">
        <v>45126.780258483799</v>
      </c>
      <c r="I2643" s="59">
        <v>31466476</v>
      </c>
      <c r="J2643" s="59">
        <v>8385083.25</v>
      </c>
      <c r="K2643" s="67" t="s">
        <v>14192</v>
      </c>
      <c r="L2643" s="5"/>
      <c r="M2643" s="5"/>
      <c r="N2643" s="59">
        <v>0</v>
      </c>
      <c r="O2643" s="59">
        <v>11180111</v>
      </c>
      <c r="P2643" s="5" t="s">
        <v>13804</v>
      </c>
      <c r="Q2643" s="59">
        <v>31466476</v>
      </c>
      <c r="R2643" s="59">
        <v>31466476</v>
      </c>
      <c r="S2643" s="59">
        <v>0</v>
      </c>
      <c r="T2643" s="59">
        <v>20286365</v>
      </c>
      <c r="U2643" s="59">
        <v>0</v>
      </c>
      <c r="V2643" s="5"/>
      <c r="W2643" s="59">
        <v>20286365</v>
      </c>
      <c r="X2643" s="5">
        <v>4800061220</v>
      </c>
      <c r="Y2643" s="7">
        <v>45195</v>
      </c>
      <c r="Z2643" s="7">
        <v>45199</v>
      </c>
    </row>
    <row r="2644" spans="1:26" x14ac:dyDescent="0.25">
      <c r="A2644" s="5">
        <v>800231235</v>
      </c>
      <c r="B2644" s="5" t="s">
        <v>4021</v>
      </c>
      <c r="C2644" s="5" t="s">
        <v>4022</v>
      </c>
      <c r="D2644" s="5">
        <v>3249542</v>
      </c>
      <c r="E2644" s="5" t="s">
        <v>6664</v>
      </c>
      <c r="F2644" s="5" t="s">
        <v>10625</v>
      </c>
      <c r="G2644" s="7">
        <v>45103.492361111108</v>
      </c>
      <c r="H2644" s="7">
        <v>45126.829673611108</v>
      </c>
      <c r="I2644" s="59">
        <v>11744885</v>
      </c>
      <c r="J2644" s="59">
        <v>11744885</v>
      </c>
      <c r="K2644" s="67" t="s">
        <v>14131</v>
      </c>
      <c r="L2644" s="5"/>
      <c r="M2644" s="5"/>
      <c r="N2644" s="59">
        <v>11744885</v>
      </c>
      <c r="O2644" s="59">
        <v>0</v>
      </c>
      <c r="P2644" s="5" t="s">
        <v>13805</v>
      </c>
      <c r="Q2644" s="59">
        <v>0</v>
      </c>
      <c r="R2644" s="59">
        <v>0</v>
      </c>
      <c r="S2644" s="59">
        <v>0</v>
      </c>
      <c r="T2644" s="59">
        <v>0</v>
      </c>
      <c r="U2644" s="59">
        <v>0</v>
      </c>
      <c r="V2644" s="5"/>
      <c r="W2644" s="59">
        <v>0</v>
      </c>
      <c r="X2644" s="5"/>
      <c r="Y2644" s="7"/>
      <c r="Z2644" s="7">
        <v>45199</v>
      </c>
    </row>
    <row r="2645" spans="1:26" x14ac:dyDescent="0.25">
      <c r="A2645" s="5">
        <v>800231235</v>
      </c>
      <c r="B2645" s="5" t="s">
        <v>4021</v>
      </c>
      <c r="C2645" s="5" t="s">
        <v>4022</v>
      </c>
      <c r="D2645" s="5">
        <v>3249594</v>
      </c>
      <c r="E2645" s="5" t="s">
        <v>6665</v>
      </c>
      <c r="F2645" s="5" t="s">
        <v>10626</v>
      </c>
      <c r="G2645" s="7">
        <v>45104.287499999999</v>
      </c>
      <c r="H2645" s="7">
        <v>45139.477197025466</v>
      </c>
      <c r="I2645" s="59">
        <v>103100</v>
      </c>
      <c r="J2645" s="59">
        <v>103100</v>
      </c>
      <c r="K2645" s="67" t="s">
        <v>14205</v>
      </c>
      <c r="L2645" s="5"/>
      <c r="M2645" s="5"/>
      <c r="N2645" s="59">
        <v>0</v>
      </c>
      <c r="O2645" s="59">
        <v>37574</v>
      </c>
      <c r="P2645" s="5" t="s">
        <v>13695</v>
      </c>
      <c r="Q2645" s="59">
        <v>103100</v>
      </c>
      <c r="R2645" s="59">
        <v>103100</v>
      </c>
      <c r="S2645" s="59">
        <v>0</v>
      </c>
      <c r="T2645" s="59">
        <v>65526</v>
      </c>
      <c r="U2645" s="59">
        <v>0</v>
      </c>
      <c r="V2645" s="5"/>
      <c r="W2645" s="59">
        <v>65526</v>
      </c>
      <c r="X2645" s="5">
        <v>4800061536</v>
      </c>
      <c r="Y2645" s="7">
        <v>45224</v>
      </c>
      <c r="Z2645" s="7">
        <v>45199</v>
      </c>
    </row>
    <row r="2646" spans="1:26" x14ac:dyDescent="0.25">
      <c r="A2646" s="5">
        <v>800231235</v>
      </c>
      <c r="B2646" s="5" t="s">
        <v>4021</v>
      </c>
      <c r="C2646" s="5" t="s">
        <v>4022</v>
      </c>
      <c r="D2646" s="5">
        <v>3249601</v>
      </c>
      <c r="E2646" s="5" t="s">
        <v>6666</v>
      </c>
      <c r="F2646" s="5" t="s">
        <v>10627</v>
      </c>
      <c r="G2646" s="7">
        <v>45104.29791666667</v>
      </c>
      <c r="H2646" s="7">
        <v>45245.373543368056</v>
      </c>
      <c r="I2646" s="59">
        <v>0</v>
      </c>
      <c r="J2646" s="59">
        <v>150503</v>
      </c>
      <c r="K2646" s="5" t="s">
        <v>3998</v>
      </c>
      <c r="L2646" s="5"/>
      <c r="M2646" s="5"/>
      <c r="N2646" s="59">
        <v>0</v>
      </c>
      <c r="O2646" s="59">
        <v>0</v>
      </c>
      <c r="P2646" s="5"/>
      <c r="Q2646" s="59">
        <v>0</v>
      </c>
      <c r="R2646" s="59">
        <v>0</v>
      </c>
      <c r="S2646" s="59">
        <v>0</v>
      </c>
      <c r="T2646" s="59">
        <v>0</v>
      </c>
      <c r="U2646" s="59">
        <v>0</v>
      </c>
      <c r="V2646" s="5"/>
      <c r="W2646" s="59">
        <v>0</v>
      </c>
      <c r="X2646" s="5"/>
      <c r="Y2646" s="7"/>
      <c r="Z2646" s="7">
        <v>45199</v>
      </c>
    </row>
    <row r="2647" spans="1:26" x14ac:dyDescent="0.25">
      <c r="A2647" s="5">
        <v>800231235</v>
      </c>
      <c r="B2647" s="5" t="s">
        <v>4021</v>
      </c>
      <c r="C2647" s="5" t="s">
        <v>4022</v>
      </c>
      <c r="D2647" s="5">
        <v>3249607</v>
      </c>
      <c r="E2647" s="5" t="s">
        <v>6667</v>
      </c>
      <c r="F2647" s="5" t="s">
        <v>10628</v>
      </c>
      <c r="G2647" s="7">
        <v>45104.302083333336</v>
      </c>
      <c r="H2647" s="7">
        <v>45184.321018668983</v>
      </c>
      <c r="I2647" s="59">
        <v>155800</v>
      </c>
      <c r="J2647" s="59">
        <v>155800</v>
      </c>
      <c r="K2647" s="67" t="s">
        <v>14132</v>
      </c>
      <c r="L2647" s="5"/>
      <c r="M2647" s="5"/>
      <c r="N2647" s="59">
        <v>0</v>
      </c>
      <c r="O2647" s="59">
        <v>94374</v>
      </c>
      <c r="P2647" s="5" t="s">
        <v>13806</v>
      </c>
      <c r="Q2647" s="59">
        <v>159900</v>
      </c>
      <c r="R2647" s="59">
        <v>159900</v>
      </c>
      <c r="S2647" s="59">
        <v>0</v>
      </c>
      <c r="T2647" s="59">
        <v>65526</v>
      </c>
      <c r="U2647" s="59">
        <v>61426</v>
      </c>
      <c r="V2647" s="5">
        <v>1222313921</v>
      </c>
      <c r="W2647" s="59">
        <v>0</v>
      </c>
      <c r="X2647" s="5"/>
      <c r="Y2647" s="7"/>
      <c r="Z2647" s="7">
        <v>45199</v>
      </c>
    </row>
    <row r="2648" spans="1:26" x14ac:dyDescent="0.25">
      <c r="A2648" s="5">
        <v>800231235</v>
      </c>
      <c r="B2648" s="5" t="s">
        <v>4021</v>
      </c>
      <c r="C2648" s="5" t="s">
        <v>4022</v>
      </c>
      <c r="D2648" s="5">
        <v>3249609</v>
      </c>
      <c r="E2648" s="5" t="s">
        <v>6668</v>
      </c>
      <c r="F2648" s="5" t="s">
        <v>10629</v>
      </c>
      <c r="G2648" s="7">
        <v>45104.304861111108</v>
      </c>
      <c r="H2648" s="7">
        <v>45139.477197025466</v>
      </c>
      <c r="I2648" s="59">
        <v>103100</v>
      </c>
      <c r="J2648" s="59">
        <v>103100</v>
      </c>
      <c r="K2648" s="67" t="s">
        <v>14205</v>
      </c>
      <c r="L2648" s="5"/>
      <c r="M2648" s="5"/>
      <c r="N2648" s="59">
        <v>0</v>
      </c>
      <c r="O2648" s="59">
        <v>37574</v>
      </c>
      <c r="P2648" s="5" t="s">
        <v>13695</v>
      </c>
      <c r="Q2648" s="59">
        <v>103100</v>
      </c>
      <c r="R2648" s="59">
        <v>103100</v>
      </c>
      <c r="S2648" s="59">
        <v>0</v>
      </c>
      <c r="T2648" s="59">
        <v>65526</v>
      </c>
      <c r="U2648" s="59">
        <v>0</v>
      </c>
      <c r="V2648" s="5"/>
      <c r="W2648" s="59">
        <v>65526</v>
      </c>
      <c r="X2648" s="5">
        <v>4800061536</v>
      </c>
      <c r="Y2648" s="7">
        <v>45224</v>
      </c>
      <c r="Z2648" s="7">
        <v>45199</v>
      </c>
    </row>
    <row r="2649" spans="1:26" x14ac:dyDescent="0.25">
      <c r="A2649" s="5">
        <v>800231235</v>
      </c>
      <c r="B2649" s="5" t="s">
        <v>4021</v>
      </c>
      <c r="C2649" s="5" t="s">
        <v>4022</v>
      </c>
      <c r="D2649" s="5">
        <v>3249622</v>
      </c>
      <c r="E2649" s="5" t="s">
        <v>6669</v>
      </c>
      <c r="F2649" s="5" t="s">
        <v>10630</v>
      </c>
      <c r="G2649" s="7">
        <v>45104.315972222219</v>
      </c>
      <c r="H2649" s="7">
        <v>45139.477197025466</v>
      </c>
      <c r="I2649" s="59">
        <v>103800</v>
      </c>
      <c r="J2649" s="59">
        <v>103800</v>
      </c>
      <c r="K2649" s="67" t="s">
        <v>14205</v>
      </c>
      <c r="L2649" s="5"/>
      <c r="M2649" s="5"/>
      <c r="N2649" s="59">
        <v>0</v>
      </c>
      <c r="O2649" s="59">
        <v>38274</v>
      </c>
      <c r="P2649" s="5" t="s">
        <v>13807</v>
      </c>
      <c r="Q2649" s="59">
        <v>103800</v>
      </c>
      <c r="R2649" s="59">
        <v>103800</v>
      </c>
      <c r="S2649" s="59">
        <v>0</v>
      </c>
      <c r="T2649" s="59">
        <v>65526</v>
      </c>
      <c r="U2649" s="59">
        <v>0</v>
      </c>
      <c r="V2649" s="5"/>
      <c r="W2649" s="59">
        <v>65526</v>
      </c>
      <c r="X2649" s="5">
        <v>4800061536</v>
      </c>
      <c r="Y2649" s="7">
        <v>45224</v>
      </c>
      <c r="Z2649" s="7">
        <v>45199</v>
      </c>
    </row>
    <row r="2650" spans="1:26" x14ac:dyDescent="0.25">
      <c r="A2650" s="5">
        <v>800231235</v>
      </c>
      <c r="B2650" s="5" t="s">
        <v>4021</v>
      </c>
      <c r="C2650" s="5" t="s">
        <v>4022</v>
      </c>
      <c r="D2650" s="5">
        <v>3249624</v>
      </c>
      <c r="E2650" s="5" t="s">
        <v>6670</v>
      </c>
      <c r="F2650" s="5" t="s">
        <v>10631</v>
      </c>
      <c r="G2650" s="7">
        <v>45104.316666666666</v>
      </c>
      <c r="H2650" s="7">
        <v>45139.477197025466</v>
      </c>
      <c r="I2650" s="59">
        <v>74100</v>
      </c>
      <c r="J2650" s="59">
        <v>74100</v>
      </c>
      <c r="K2650" s="67" t="s">
        <v>14205</v>
      </c>
      <c r="L2650" s="5"/>
      <c r="M2650" s="5"/>
      <c r="N2650" s="59">
        <v>0</v>
      </c>
      <c r="O2650" s="59">
        <v>8574</v>
      </c>
      <c r="P2650" s="5" t="s">
        <v>13669</v>
      </c>
      <c r="Q2650" s="59">
        <v>74100</v>
      </c>
      <c r="R2650" s="59">
        <v>74100</v>
      </c>
      <c r="S2650" s="59">
        <v>0</v>
      </c>
      <c r="T2650" s="59">
        <v>65526</v>
      </c>
      <c r="U2650" s="59">
        <v>0</v>
      </c>
      <c r="V2650" s="5"/>
      <c r="W2650" s="59">
        <v>65526</v>
      </c>
      <c r="X2650" s="5">
        <v>4800061536</v>
      </c>
      <c r="Y2650" s="7">
        <v>45224</v>
      </c>
      <c r="Z2650" s="7">
        <v>45199</v>
      </c>
    </row>
    <row r="2651" spans="1:26" x14ac:dyDescent="0.25">
      <c r="A2651" s="5">
        <v>800231235</v>
      </c>
      <c r="B2651" s="5" t="s">
        <v>4021</v>
      </c>
      <c r="C2651" s="5" t="s">
        <v>4022</v>
      </c>
      <c r="D2651" s="5">
        <v>3249646</v>
      </c>
      <c r="E2651" s="5" t="s">
        <v>6671</v>
      </c>
      <c r="F2651" s="5" t="s">
        <v>10632</v>
      </c>
      <c r="G2651" s="7">
        <v>45104.345138888886</v>
      </c>
      <c r="H2651" s="7">
        <v>45184.321018668983</v>
      </c>
      <c r="I2651" s="59">
        <v>83500</v>
      </c>
      <c r="J2651" s="59">
        <v>83500</v>
      </c>
      <c r="K2651" s="5" t="s">
        <v>14132</v>
      </c>
      <c r="L2651" s="5"/>
      <c r="M2651" s="5"/>
      <c r="N2651" s="59">
        <v>0</v>
      </c>
      <c r="O2651" s="59">
        <v>3300</v>
      </c>
      <c r="P2651" s="5" t="s">
        <v>13808</v>
      </c>
      <c r="Q2651" s="59">
        <v>83500</v>
      </c>
      <c r="R2651" s="59">
        <v>83500</v>
      </c>
      <c r="S2651" s="59">
        <v>0</v>
      </c>
      <c r="T2651" s="59">
        <v>80200</v>
      </c>
      <c r="U2651" s="59">
        <v>0</v>
      </c>
      <c r="V2651" s="5"/>
      <c r="W2651" s="59">
        <v>0</v>
      </c>
      <c r="X2651" s="5"/>
      <c r="Y2651" s="7"/>
      <c r="Z2651" s="7">
        <v>45199</v>
      </c>
    </row>
    <row r="2652" spans="1:26" x14ac:dyDescent="0.25">
      <c r="A2652" s="5">
        <v>800231235</v>
      </c>
      <c r="B2652" s="5" t="s">
        <v>4021</v>
      </c>
      <c r="C2652" s="5" t="s">
        <v>4022</v>
      </c>
      <c r="D2652" s="5">
        <v>3249649</v>
      </c>
      <c r="E2652" s="5" t="s">
        <v>6672</v>
      </c>
      <c r="F2652" s="5" t="s">
        <v>10633</v>
      </c>
      <c r="G2652" s="7">
        <v>45104.34652777778</v>
      </c>
      <c r="H2652" s="7">
        <v>45184.321018668983</v>
      </c>
      <c r="I2652" s="59">
        <v>99400</v>
      </c>
      <c r="J2652" s="59">
        <v>99400</v>
      </c>
      <c r="K2652" s="5" t="s">
        <v>14132</v>
      </c>
      <c r="L2652" s="5"/>
      <c r="M2652" s="5"/>
      <c r="N2652" s="59">
        <v>0</v>
      </c>
      <c r="O2652" s="59">
        <v>11509</v>
      </c>
      <c r="P2652" s="5" t="s">
        <v>13809</v>
      </c>
      <c r="Q2652" s="59">
        <v>99400</v>
      </c>
      <c r="R2652" s="59">
        <v>99400</v>
      </c>
      <c r="S2652" s="59">
        <v>0</v>
      </c>
      <c r="T2652" s="59">
        <v>87891</v>
      </c>
      <c r="U2652" s="59">
        <v>0</v>
      </c>
      <c r="V2652" s="5"/>
      <c r="W2652" s="59">
        <v>0</v>
      </c>
      <c r="X2652" s="5"/>
      <c r="Y2652" s="7"/>
      <c r="Z2652" s="7">
        <v>45199</v>
      </c>
    </row>
    <row r="2653" spans="1:26" x14ac:dyDescent="0.25">
      <c r="A2653" s="5">
        <v>800231235</v>
      </c>
      <c r="B2653" s="5" t="s">
        <v>4021</v>
      </c>
      <c r="C2653" s="5" t="s">
        <v>4022</v>
      </c>
      <c r="D2653" s="5">
        <v>3249651</v>
      </c>
      <c r="E2653" s="5" t="s">
        <v>6673</v>
      </c>
      <c r="F2653" s="5" t="s">
        <v>10634</v>
      </c>
      <c r="G2653" s="7">
        <v>45104.348611111112</v>
      </c>
      <c r="H2653" s="7">
        <v>45184.321018668983</v>
      </c>
      <c r="I2653" s="59">
        <v>99000</v>
      </c>
      <c r="J2653" s="59">
        <v>99000</v>
      </c>
      <c r="K2653" s="67" t="s">
        <v>14132</v>
      </c>
      <c r="L2653" s="5"/>
      <c r="M2653" s="5"/>
      <c r="N2653" s="59">
        <v>0</v>
      </c>
      <c r="O2653" s="59">
        <v>37574</v>
      </c>
      <c r="P2653" s="5" t="s">
        <v>13695</v>
      </c>
      <c r="Q2653" s="59">
        <v>103100</v>
      </c>
      <c r="R2653" s="59">
        <v>103100</v>
      </c>
      <c r="S2653" s="59">
        <v>0</v>
      </c>
      <c r="T2653" s="59">
        <v>65526</v>
      </c>
      <c r="U2653" s="59">
        <v>61426</v>
      </c>
      <c r="V2653" s="5">
        <v>1222314084</v>
      </c>
      <c r="W2653" s="59">
        <v>0</v>
      </c>
      <c r="X2653" s="5"/>
      <c r="Y2653" s="7"/>
      <c r="Z2653" s="7">
        <v>45199</v>
      </c>
    </row>
    <row r="2654" spans="1:26" x14ac:dyDescent="0.25">
      <c r="A2654" s="5">
        <v>800231235</v>
      </c>
      <c r="B2654" s="5" t="s">
        <v>4021</v>
      </c>
      <c r="C2654" s="5" t="s">
        <v>4022</v>
      </c>
      <c r="D2654" s="5">
        <v>3249665</v>
      </c>
      <c r="E2654" s="5" t="s">
        <v>6674</v>
      </c>
      <c r="F2654" s="5" t="s">
        <v>10635</v>
      </c>
      <c r="G2654" s="7">
        <v>45104.363194444442</v>
      </c>
      <c r="H2654" s="7">
        <v>45139.477197025466</v>
      </c>
      <c r="I2654" s="59">
        <v>248100</v>
      </c>
      <c r="J2654" s="59">
        <v>248100</v>
      </c>
      <c r="K2654" s="67" t="s">
        <v>14205</v>
      </c>
      <c r="L2654" s="5"/>
      <c r="M2654" s="5"/>
      <c r="N2654" s="59">
        <v>0</v>
      </c>
      <c r="O2654" s="59">
        <v>28757</v>
      </c>
      <c r="P2654" s="5" t="s">
        <v>13728</v>
      </c>
      <c r="Q2654" s="59">
        <v>248100</v>
      </c>
      <c r="R2654" s="59">
        <v>248100</v>
      </c>
      <c r="S2654" s="59">
        <v>0</v>
      </c>
      <c r="T2654" s="59">
        <v>219343</v>
      </c>
      <c r="U2654" s="59">
        <v>0</v>
      </c>
      <c r="V2654" s="5"/>
      <c r="W2654" s="59">
        <v>219343</v>
      </c>
      <c r="X2654" s="5">
        <v>4800061536</v>
      </c>
      <c r="Y2654" s="7">
        <v>45224</v>
      </c>
      <c r="Z2654" s="7">
        <v>45199</v>
      </c>
    </row>
    <row r="2655" spans="1:26" x14ac:dyDescent="0.25">
      <c r="A2655" s="5">
        <v>800231235</v>
      </c>
      <c r="B2655" s="5" t="s">
        <v>4021</v>
      </c>
      <c r="C2655" s="5" t="s">
        <v>4022</v>
      </c>
      <c r="D2655" s="5">
        <v>3249668</v>
      </c>
      <c r="E2655" s="5" t="s">
        <v>6675</v>
      </c>
      <c r="F2655" s="5" t="s">
        <v>10636</v>
      </c>
      <c r="G2655" s="7">
        <v>45104.366666666669</v>
      </c>
      <c r="H2655" s="7">
        <v>45152.52496959491</v>
      </c>
      <c r="I2655" s="59">
        <v>99400</v>
      </c>
      <c r="J2655" s="59">
        <v>99400</v>
      </c>
      <c r="K2655" s="67" t="s">
        <v>14205</v>
      </c>
      <c r="L2655" s="5"/>
      <c r="M2655" s="5"/>
      <c r="N2655" s="59">
        <v>0</v>
      </c>
      <c r="O2655" s="59">
        <v>11509</v>
      </c>
      <c r="P2655" s="5" t="s">
        <v>13721</v>
      </c>
      <c r="Q2655" s="59">
        <v>99400</v>
      </c>
      <c r="R2655" s="59">
        <v>99400</v>
      </c>
      <c r="S2655" s="59">
        <v>0</v>
      </c>
      <c r="T2655" s="59">
        <v>87891</v>
      </c>
      <c r="U2655" s="59">
        <v>0</v>
      </c>
      <c r="V2655" s="5"/>
      <c r="W2655" s="59">
        <v>87891</v>
      </c>
      <c r="X2655" s="5">
        <v>4800061536</v>
      </c>
      <c r="Y2655" s="7">
        <v>45224</v>
      </c>
      <c r="Z2655" s="7">
        <v>45199</v>
      </c>
    </row>
    <row r="2656" spans="1:26" x14ac:dyDescent="0.25">
      <c r="A2656" s="5">
        <v>800231235</v>
      </c>
      <c r="B2656" s="5" t="s">
        <v>4021</v>
      </c>
      <c r="C2656" s="5" t="s">
        <v>4022</v>
      </c>
      <c r="D2656" s="5">
        <v>3249671</v>
      </c>
      <c r="E2656" s="5" t="s">
        <v>6676</v>
      </c>
      <c r="F2656" s="5" t="s">
        <v>10637</v>
      </c>
      <c r="G2656" s="7">
        <v>45104.368055555555</v>
      </c>
      <c r="H2656" s="7">
        <v>45152.52496959491</v>
      </c>
      <c r="I2656" s="59">
        <v>83500</v>
      </c>
      <c r="J2656" s="59">
        <v>83500</v>
      </c>
      <c r="K2656" s="67" t="s">
        <v>14205</v>
      </c>
      <c r="L2656" s="5"/>
      <c r="M2656" s="5"/>
      <c r="N2656" s="59">
        <v>0</v>
      </c>
      <c r="O2656" s="59">
        <v>3300</v>
      </c>
      <c r="P2656" s="5" t="s">
        <v>13808</v>
      </c>
      <c r="Q2656" s="59">
        <v>83500</v>
      </c>
      <c r="R2656" s="59">
        <v>83500</v>
      </c>
      <c r="S2656" s="59">
        <v>0</v>
      </c>
      <c r="T2656" s="59">
        <v>80200</v>
      </c>
      <c r="U2656" s="59">
        <v>0</v>
      </c>
      <c r="V2656" s="5"/>
      <c r="W2656" s="59">
        <v>80200</v>
      </c>
      <c r="X2656" s="5">
        <v>4800061536</v>
      </c>
      <c r="Y2656" s="7">
        <v>45224</v>
      </c>
      <c r="Z2656" s="7">
        <v>45199</v>
      </c>
    </row>
    <row r="2657" spans="1:26" x14ac:dyDescent="0.25">
      <c r="A2657" s="5">
        <v>800231235</v>
      </c>
      <c r="B2657" s="5" t="s">
        <v>4021</v>
      </c>
      <c r="C2657" s="5" t="s">
        <v>4022</v>
      </c>
      <c r="D2657" s="5">
        <v>3249702</v>
      </c>
      <c r="E2657" s="5" t="s">
        <v>6677</v>
      </c>
      <c r="F2657" s="5" t="s">
        <v>10638</v>
      </c>
      <c r="G2657" s="7">
        <v>45104.402083333334</v>
      </c>
      <c r="H2657" s="7">
        <v>45128.291666666664</v>
      </c>
      <c r="I2657" s="59">
        <v>23788839</v>
      </c>
      <c r="J2657" s="59">
        <v>23788839</v>
      </c>
      <c r="K2657" s="67" t="s">
        <v>14131</v>
      </c>
      <c r="L2657" s="5"/>
      <c r="M2657" s="5"/>
      <c r="N2657" s="59">
        <v>23788839</v>
      </c>
      <c r="O2657" s="59">
        <v>0</v>
      </c>
      <c r="P2657" s="5" t="s">
        <v>13693</v>
      </c>
      <c r="Q2657" s="59">
        <v>0</v>
      </c>
      <c r="R2657" s="59">
        <v>0</v>
      </c>
      <c r="S2657" s="59">
        <v>0</v>
      </c>
      <c r="T2657" s="59">
        <v>0</v>
      </c>
      <c r="U2657" s="59">
        <v>0</v>
      </c>
      <c r="V2657" s="5"/>
      <c r="W2657" s="59">
        <v>0</v>
      </c>
      <c r="X2657" s="5"/>
      <c r="Y2657" s="7"/>
      <c r="Z2657" s="7">
        <v>45199</v>
      </c>
    </row>
    <row r="2658" spans="1:26" x14ac:dyDescent="0.25">
      <c r="A2658" s="5">
        <v>800231235</v>
      </c>
      <c r="B2658" s="5" t="s">
        <v>4021</v>
      </c>
      <c r="C2658" s="5" t="s">
        <v>4022</v>
      </c>
      <c r="D2658" s="5">
        <v>3249706</v>
      </c>
      <c r="E2658" s="5" t="s">
        <v>6678</v>
      </c>
      <c r="F2658" s="5" t="s">
        <v>10639</v>
      </c>
      <c r="G2658" s="7">
        <v>45104.407638888886</v>
      </c>
      <c r="H2658" s="7">
        <v>45184.321018668983</v>
      </c>
      <c r="I2658" s="59">
        <v>507820</v>
      </c>
      <c r="J2658" s="59">
        <v>507820</v>
      </c>
      <c r="K2658" s="5" t="s">
        <v>14124</v>
      </c>
      <c r="L2658" s="5"/>
      <c r="M2658" s="5"/>
      <c r="N2658" s="59">
        <v>0</v>
      </c>
      <c r="O2658" s="59">
        <v>0</v>
      </c>
      <c r="P2658" s="5"/>
      <c r="Q2658" s="59">
        <v>538800</v>
      </c>
      <c r="R2658" s="59">
        <v>538800</v>
      </c>
      <c r="S2658" s="59">
        <v>0</v>
      </c>
      <c r="T2658" s="59">
        <v>538800</v>
      </c>
      <c r="U2658" s="59">
        <v>0</v>
      </c>
      <c r="V2658" s="5"/>
      <c r="W2658" s="59">
        <v>0</v>
      </c>
      <c r="X2658" s="5"/>
      <c r="Y2658" s="7"/>
      <c r="Z2658" s="7">
        <v>45199</v>
      </c>
    </row>
    <row r="2659" spans="1:26" x14ac:dyDescent="0.25">
      <c r="A2659" s="5">
        <v>800231235</v>
      </c>
      <c r="B2659" s="5" t="s">
        <v>4021</v>
      </c>
      <c r="C2659" s="5" t="s">
        <v>4022</v>
      </c>
      <c r="D2659" s="5">
        <v>3249708</v>
      </c>
      <c r="E2659" s="5" t="s">
        <v>6679</v>
      </c>
      <c r="F2659" s="5" t="s">
        <v>10640</v>
      </c>
      <c r="G2659" s="7">
        <v>45104.40902777778</v>
      </c>
      <c r="H2659" s="7">
        <v>45139.477197025466</v>
      </c>
      <c r="I2659" s="59">
        <v>83500</v>
      </c>
      <c r="J2659" s="59">
        <v>83500</v>
      </c>
      <c r="K2659" s="67" t="s">
        <v>14205</v>
      </c>
      <c r="L2659" s="5"/>
      <c r="M2659" s="5"/>
      <c r="N2659" s="59">
        <v>0</v>
      </c>
      <c r="O2659" s="59">
        <v>3300</v>
      </c>
      <c r="P2659" s="5" t="s">
        <v>13810</v>
      </c>
      <c r="Q2659" s="59">
        <v>83500</v>
      </c>
      <c r="R2659" s="59">
        <v>83500</v>
      </c>
      <c r="S2659" s="59">
        <v>0</v>
      </c>
      <c r="T2659" s="59">
        <v>80200</v>
      </c>
      <c r="U2659" s="59">
        <v>0</v>
      </c>
      <c r="V2659" s="5"/>
      <c r="W2659" s="59">
        <v>80200</v>
      </c>
      <c r="X2659" s="5">
        <v>4800061536</v>
      </c>
      <c r="Y2659" s="7">
        <v>45224</v>
      </c>
      <c r="Z2659" s="7">
        <v>45199</v>
      </c>
    </row>
    <row r="2660" spans="1:26" x14ac:dyDescent="0.25">
      <c r="A2660" s="5">
        <v>800231235</v>
      </c>
      <c r="B2660" s="5" t="s">
        <v>4021</v>
      </c>
      <c r="C2660" s="5" t="s">
        <v>4022</v>
      </c>
      <c r="D2660" s="5">
        <v>3249718</v>
      </c>
      <c r="E2660" s="5" t="s">
        <v>6680</v>
      </c>
      <c r="F2660" s="5" t="s">
        <v>10641</v>
      </c>
      <c r="G2660" s="7">
        <v>45104.422222222223</v>
      </c>
      <c r="H2660" s="7">
        <v>45139.477197025466</v>
      </c>
      <c r="I2660" s="59">
        <v>50000</v>
      </c>
      <c r="J2660" s="59">
        <v>50000</v>
      </c>
      <c r="K2660" s="67" t="s">
        <v>14205</v>
      </c>
      <c r="L2660" s="5"/>
      <c r="M2660" s="5"/>
      <c r="N2660" s="59">
        <v>0</v>
      </c>
      <c r="O2660" s="59">
        <v>23100</v>
      </c>
      <c r="P2660" s="5" t="s">
        <v>13715</v>
      </c>
      <c r="Q2660" s="59">
        <v>50000</v>
      </c>
      <c r="R2660" s="59">
        <v>50000</v>
      </c>
      <c r="S2660" s="59">
        <v>0</v>
      </c>
      <c r="T2660" s="59">
        <v>26900</v>
      </c>
      <c r="U2660" s="59">
        <v>0</v>
      </c>
      <c r="V2660" s="5"/>
      <c r="W2660" s="59">
        <v>26900</v>
      </c>
      <c r="X2660" s="5">
        <v>4800061536</v>
      </c>
      <c r="Y2660" s="7">
        <v>45224</v>
      </c>
      <c r="Z2660" s="7">
        <v>45199</v>
      </c>
    </row>
    <row r="2661" spans="1:26" x14ac:dyDescent="0.25">
      <c r="A2661" s="5">
        <v>800231235</v>
      </c>
      <c r="B2661" s="5" t="s">
        <v>4021</v>
      </c>
      <c r="C2661" s="5" t="s">
        <v>4022</v>
      </c>
      <c r="D2661" s="5">
        <v>3249719</v>
      </c>
      <c r="E2661" s="5" t="s">
        <v>6681</v>
      </c>
      <c r="F2661" s="5" t="s">
        <v>10642</v>
      </c>
      <c r="G2661" s="7">
        <v>45104.425000000003</v>
      </c>
      <c r="H2661" s="7">
        <v>45152.52496959491</v>
      </c>
      <c r="I2661" s="59">
        <v>99400</v>
      </c>
      <c r="J2661" s="59">
        <v>99400</v>
      </c>
      <c r="K2661" s="67" t="s">
        <v>14205</v>
      </c>
      <c r="L2661" s="5"/>
      <c r="M2661" s="5"/>
      <c r="N2661" s="59">
        <v>0</v>
      </c>
      <c r="O2661" s="59">
        <v>11509</v>
      </c>
      <c r="P2661" s="5" t="s">
        <v>13811</v>
      </c>
      <c r="Q2661" s="59">
        <v>99400</v>
      </c>
      <c r="R2661" s="59">
        <v>99400</v>
      </c>
      <c r="S2661" s="59">
        <v>0</v>
      </c>
      <c r="T2661" s="59">
        <v>87891</v>
      </c>
      <c r="U2661" s="59">
        <v>0</v>
      </c>
      <c r="V2661" s="5"/>
      <c r="W2661" s="59">
        <v>87891</v>
      </c>
      <c r="X2661" s="5">
        <v>4800061536</v>
      </c>
      <c r="Y2661" s="7">
        <v>45224</v>
      </c>
      <c r="Z2661" s="7">
        <v>45199</v>
      </c>
    </row>
    <row r="2662" spans="1:26" x14ac:dyDescent="0.25">
      <c r="A2662" s="5">
        <v>800231235</v>
      </c>
      <c r="B2662" s="5" t="s">
        <v>4021</v>
      </c>
      <c r="C2662" s="5" t="s">
        <v>4022</v>
      </c>
      <c r="D2662" s="5">
        <v>3249724</v>
      </c>
      <c r="E2662" s="5" t="s">
        <v>6682</v>
      </c>
      <c r="F2662" s="5" t="s">
        <v>10643</v>
      </c>
      <c r="G2662" s="7">
        <v>45104.431944444441</v>
      </c>
      <c r="H2662" s="7">
        <v>45139.477197025466</v>
      </c>
      <c r="I2662" s="59">
        <v>103800</v>
      </c>
      <c r="J2662" s="59">
        <v>103800</v>
      </c>
      <c r="K2662" s="67" t="s">
        <v>14205</v>
      </c>
      <c r="L2662" s="5"/>
      <c r="M2662" s="5"/>
      <c r="N2662" s="59">
        <v>0</v>
      </c>
      <c r="O2662" s="59">
        <v>38274</v>
      </c>
      <c r="P2662" s="5" t="s">
        <v>13807</v>
      </c>
      <c r="Q2662" s="59">
        <v>103800</v>
      </c>
      <c r="R2662" s="59">
        <v>103800</v>
      </c>
      <c r="S2662" s="59">
        <v>0</v>
      </c>
      <c r="T2662" s="59">
        <v>65526</v>
      </c>
      <c r="U2662" s="59">
        <v>0</v>
      </c>
      <c r="V2662" s="5"/>
      <c r="W2662" s="59">
        <v>65526</v>
      </c>
      <c r="X2662" s="5">
        <v>4800061536</v>
      </c>
      <c r="Y2662" s="7">
        <v>45224</v>
      </c>
      <c r="Z2662" s="7">
        <v>45199</v>
      </c>
    </row>
    <row r="2663" spans="1:26" x14ac:dyDescent="0.25">
      <c r="A2663" s="5">
        <v>800231235</v>
      </c>
      <c r="B2663" s="5" t="s">
        <v>4021</v>
      </c>
      <c r="C2663" s="5" t="s">
        <v>4022</v>
      </c>
      <c r="D2663" s="5">
        <v>3249739</v>
      </c>
      <c r="E2663" s="5" t="s">
        <v>6683</v>
      </c>
      <c r="F2663" s="5" t="s">
        <v>10644</v>
      </c>
      <c r="G2663" s="7">
        <v>45104.442361111112</v>
      </c>
      <c r="H2663" s="7">
        <v>45139.477197025466</v>
      </c>
      <c r="I2663" s="59">
        <v>65500</v>
      </c>
      <c r="J2663" s="59">
        <v>65500</v>
      </c>
      <c r="K2663" s="67" t="s">
        <v>14122</v>
      </c>
      <c r="L2663" s="5"/>
      <c r="M2663" s="5"/>
      <c r="N2663" s="59">
        <v>0</v>
      </c>
      <c r="O2663" s="59">
        <v>0</v>
      </c>
      <c r="P2663" s="5"/>
      <c r="Q2663" s="59">
        <v>65500</v>
      </c>
      <c r="R2663" s="59">
        <v>65500</v>
      </c>
      <c r="S2663" s="59">
        <v>0</v>
      </c>
      <c r="T2663" s="59">
        <v>65500</v>
      </c>
      <c r="U2663" s="59">
        <v>0</v>
      </c>
      <c r="V2663" s="5"/>
      <c r="W2663" s="59">
        <v>65500</v>
      </c>
      <c r="X2663" s="5">
        <v>4800061536</v>
      </c>
      <c r="Y2663" s="7">
        <v>45224</v>
      </c>
      <c r="Z2663" s="7">
        <v>45199</v>
      </c>
    </row>
    <row r="2664" spans="1:26" x14ac:dyDescent="0.25">
      <c r="A2664" s="5">
        <v>800231235</v>
      </c>
      <c r="B2664" s="5" t="s">
        <v>4021</v>
      </c>
      <c r="C2664" s="5" t="s">
        <v>4022</v>
      </c>
      <c r="D2664" s="5">
        <v>3249741</v>
      </c>
      <c r="E2664" s="5" t="s">
        <v>6684</v>
      </c>
      <c r="F2664" s="5" t="s">
        <v>10645</v>
      </c>
      <c r="G2664" s="7">
        <v>45104.443749999999</v>
      </c>
      <c r="H2664" s="7">
        <v>45139.477197025466</v>
      </c>
      <c r="I2664" s="59">
        <v>117128</v>
      </c>
      <c r="J2664" s="59">
        <v>117128</v>
      </c>
      <c r="K2664" s="67" t="s">
        <v>14122</v>
      </c>
      <c r="L2664" s="5"/>
      <c r="M2664" s="5"/>
      <c r="N2664" s="59">
        <v>0</v>
      </c>
      <c r="O2664" s="59">
        <v>0</v>
      </c>
      <c r="P2664" s="5"/>
      <c r="Q2664" s="59">
        <v>117128</v>
      </c>
      <c r="R2664" s="59">
        <v>117128</v>
      </c>
      <c r="S2664" s="59">
        <v>0</v>
      </c>
      <c r="T2664" s="59">
        <v>117128</v>
      </c>
      <c r="U2664" s="59">
        <v>0</v>
      </c>
      <c r="V2664" s="5"/>
      <c r="W2664" s="59">
        <v>117128</v>
      </c>
      <c r="X2664" s="5">
        <v>4800061536</v>
      </c>
      <c r="Y2664" s="7">
        <v>45224</v>
      </c>
      <c r="Z2664" s="7">
        <v>45199</v>
      </c>
    </row>
    <row r="2665" spans="1:26" x14ac:dyDescent="0.25">
      <c r="A2665" s="5">
        <v>800231235</v>
      </c>
      <c r="B2665" s="5" t="s">
        <v>4021</v>
      </c>
      <c r="C2665" s="5" t="s">
        <v>4022</v>
      </c>
      <c r="D2665" s="5">
        <v>3249742</v>
      </c>
      <c r="E2665" s="5" t="s">
        <v>6685</v>
      </c>
      <c r="F2665" s="5" t="s">
        <v>10646</v>
      </c>
      <c r="G2665" s="7">
        <v>45104.445833333331</v>
      </c>
      <c r="H2665" s="7">
        <v>45139.477197025466</v>
      </c>
      <c r="I2665" s="59">
        <v>103800</v>
      </c>
      <c r="J2665" s="59">
        <v>103800</v>
      </c>
      <c r="K2665" s="67" t="s">
        <v>14205</v>
      </c>
      <c r="L2665" s="5"/>
      <c r="M2665" s="5"/>
      <c r="N2665" s="59">
        <v>0</v>
      </c>
      <c r="O2665" s="59">
        <v>38274</v>
      </c>
      <c r="P2665" s="5" t="s">
        <v>13670</v>
      </c>
      <c r="Q2665" s="59">
        <v>103800</v>
      </c>
      <c r="R2665" s="59">
        <v>103800</v>
      </c>
      <c r="S2665" s="59">
        <v>0</v>
      </c>
      <c r="T2665" s="59">
        <v>65526</v>
      </c>
      <c r="U2665" s="59">
        <v>0</v>
      </c>
      <c r="V2665" s="5"/>
      <c r="W2665" s="59">
        <v>65526</v>
      </c>
      <c r="X2665" s="5">
        <v>4800061536</v>
      </c>
      <c r="Y2665" s="7">
        <v>45224</v>
      </c>
      <c r="Z2665" s="7">
        <v>45199</v>
      </c>
    </row>
    <row r="2666" spans="1:26" x14ac:dyDescent="0.25">
      <c r="A2666" s="5">
        <v>800231235</v>
      </c>
      <c r="B2666" s="5" t="s">
        <v>4021</v>
      </c>
      <c r="C2666" s="5" t="s">
        <v>4022</v>
      </c>
      <c r="D2666" s="5">
        <v>3249743</v>
      </c>
      <c r="E2666" s="5" t="s">
        <v>6686</v>
      </c>
      <c r="F2666" s="5" t="s">
        <v>10647</v>
      </c>
      <c r="G2666" s="7">
        <v>45104.447222222225</v>
      </c>
      <c r="H2666" s="7">
        <v>45139.477197025466</v>
      </c>
      <c r="I2666" s="59">
        <v>125600</v>
      </c>
      <c r="J2666" s="59">
        <v>125600</v>
      </c>
      <c r="K2666" s="67" t="s">
        <v>14122</v>
      </c>
      <c r="L2666" s="5"/>
      <c r="M2666" s="5"/>
      <c r="N2666" s="59">
        <v>0</v>
      </c>
      <c r="O2666" s="59">
        <v>0</v>
      </c>
      <c r="P2666" s="5"/>
      <c r="Q2666" s="59">
        <v>125600</v>
      </c>
      <c r="R2666" s="59">
        <v>125600</v>
      </c>
      <c r="S2666" s="59">
        <v>0</v>
      </c>
      <c r="T2666" s="59">
        <v>125600</v>
      </c>
      <c r="U2666" s="59">
        <v>0</v>
      </c>
      <c r="V2666" s="5"/>
      <c r="W2666" s="59">
        <v>125600</v>
      </c>
      <c r="X2666" s="5">
        <v>4800061536</v>
      </c>
      <c r="Y2666" s="7">
        <v>45224</v>
      </c>
      <c r="Z2666" s="7">
        <v>45199</v>
      </c>
    </row>
    <row r="2667" spans="1:26" x14ac:dyDescent="0.25">
      <c r="A2667" s="5">
        <v>800231235</v>
      </c>
      <c r="B2667" s="5" t="s">
        <v>4021</v>
      </c>
      <c r="C2667" s="5" t="s">
        <v>4022</v>
      </c>
      <c r="D2667" s="5">
        <v>3249751</v>
      </c>
      <c r="E2667" s="5" t="s">
        <v>6687</v>
      </c>
      <c r="F2667" s="5" t="s">
        <v>10648</v>
      </c>
      <c r="G2667" s="7">
        <v>45104.462500000001</v>
      </c>
      <c r="H2667" s="7">
        <v>45139.477197025466</v>
      </c>
      <c r="I2667" s="59">
        <v>65500</v>
      </c>
      <c r="J2667" s="59">
        <v>65500</v>
      </c>
      <c r="K2667" s="67" t="s">
        <v>14122</v>
      </c>
      <c r="L2667" s="5"/>
      <c r="M2667" s="5"/>
      <c r="N2667" s="59">
        <v>0</v>
      </c>
      <c r="O2667" s="59">
        <v>0</v>
      </c>
      <c r="P2667" s="5"/>
      <c r="Q2667" s="59">
        <v>65500</v>
      </c>
      <c r="R2667" s="59">
        <v>65500</v>
      </c>
      <c r="S2667" s="59">
        <v>0</v>
      </c>
      <c r="T2667" s="59">
        <v>65500</v>
      </c>
      <c r="U2667" s="59">
        <v>0</v>
      </c>
      <c r="V2667" s="5"/>
      <c r="W2667" s="59">
        <v>65500</v>
      </c>
      <c r="X2667" s="5">
        <v>4800061536</v>
      </c>
      <c r="Y2667" s="7">
        <v>45224</v>
      </c>
      <c r="Z2667" s="7">
        <v>45199</v>
      </c>
    </row>
    <row r="2668" spans="1:26" x14ac:dyDescent="0.25">
      <c r="A2668" s="5">
        <v>800231235</v>
      </c>
      <c r="B2668" s="5" t="s">
        <v>4021</v>
      </c>
      <c r="C2668" s="5" t="s">
        <v>4022</v>
      </c>
      <c r="D2668" s="5">
        <v>3249758</v>
      </c>
      <c r="E2668" s="5" t="s">
        <v>6688</v>
      </c>
      <c r="F2668" s="5" t="s">
        <v>10649</v>
      </c>
      <c r="G2668" s="7">
        <v>45104.472222222219</v>
      </c>
      <c r="H2668" s="7">
        <v>45140.625542627313</v>
      </c>
      <c r="I2668" s="59">
        <v>154300</v>
      </c>
      <c r="J2668" s="59">
        <v>154300</v>
      </c>
      <c r="K2668" s="67" t="s">
        <v>14205</v>
      </c>
      <c r="L2668" s="5"/>
      <c r="M2668" s="5"/>
      <c r="N2668" s="59">
        <v>0</v>
      </c>
      <c r="O2668" s="59">
        <v>17935</v>
      </c>
      <c r="P2668" s="5" t="s">
        <v>13690</v>
      </c>
      <c r="Q2668" s="59">
        <v>154300</v>
      </c>
      <c r="R2668" s="59">
        <v>154300</v>
      </c>
      <c r="S2668" s="59">
        <v>0</v>
      </c>
      <c r="T2668" s="59">
        <v>136365</v>
      </c>
      <c r="U2668" s="59">
        <v>0</v>
      </c>
      <c r="V2668" s="5"/>
      <c r="W2668" s="59">
        <v>136365</v>
      </c>
      <c r="X2668" s="5">
        <v>4800061536</v>
      </c>
      <c r="Y2668" s="7">
        <v>45224</v>
      </c>
      <c r="Z2668" s="7">
        <v>45199</v>
      </c>
    </row>
    <row r="2669" spans="1:26" x14ac:dyDescent="0.25">
      <c r="A2669" s="5">
        <v>800231235</v>
      </c>
      <c r="B2669" s="5" t="s">
        <v>4021</v>
      </c>
      <c r="C2669" s="5" t="s">
        <v>4022</v>
      </c>
      <c r="D2669" s="5">
        <v>3249761</v>
      </c>
      <c r="E2669" s="5" t="s">
        <v>6689</v>
      </c>
      <c r="F2669" s="5" t="s">
        <v>10650</v>
      </c>
      <c r="G2669" s="7">
        <v>45104.476388888892</v>
      </c>
      <c r="H2669" s="7">
        <v>45139.477197025466</v>
      </c>
      <c r="I2669" s="59">
        <v>133900</v>
      </c>
      <c r="J2669" s="59">
        <v>133900</v>
      </c>
      <c r="K2669" s="67" t="s">
        <v>14205</v>
      </c>
      <c r="L2669" s="5"/>
      <c r="M2669" s="5"/>
      <c r="N2669" s="59">
        <v>0</v>
      </c>
      <c r="O2669" s="59">
        <v>64282</v>
      </c>
      <c r="P2669" s="5" t="s">
        <v>13799</v>
      </c>
      <c r="Q2669" s="59">
        <v>133900</v>
      </c>
      <c r="R2669" s="59">
        <v>133900</v>
      </c>
      <c r="S2669" s="59">
        <v>0</v>
      </c>
      <c r="T2669" s="59">
        <v>69618</v>
      </c>
      <c r="U2669" s="59">
        <v>0</v>
      </c>
      <c r="V2669" s="5"/>
      <c r="W2669" s="59">
        <v>69618</v>
      </c>
      <c r="X2669" s="5">
        <v>4800061536</v>
      </c>
      <c r="Y2669" s="7">
        <v>45224</v>
      </c>
      <c r="Z2669" s="7">
        <v>45199</v>
      </c>
    </row>
    <row r="2670" spans="1:26" x14ac:dyDescent="0.25">
      <c r="A2670" s="5">
        <v>800231235</v>
      </c>
      <c r="B2670" s="5" t="s">
        <v>4021</v>
      </c>
      <c r="C2670" s="5" t="s">
        <v>4022</v>
      </c>
      <c r="D2670" s="5">
        <v>3249764</v>
      </c>
      <c r="E2670" s="5" t="s">
        <v>6690</v>
      </c>
      <c r="F2670" s="5" t="s">
        <v>10651</v>
      </c>
      <c r="G2670" s="7">
        <v>45104.481249999997</v>
      </c>
      <c r="H2670" s="7">
        <v>45139.477197025466</v>
      </c>
      <c r="I2670" s="59">
        <v>50000</v>
      </c>
      <c r="J2670" s="59">
        <v>50000</v>
      </c>
      <c r="K2670" s="67" t="s">
        <v>14205</v>
      </c>
      <c r="L2670" s="5"/>
      <c r="M2670" s="5"/>
      <c r="N2670" s="59">
        <v>0</v>
      </c>
      <c r="O2670" s="59">
        <v>23100</v>
      </c>
      <c r="P2670" s="5" t="s">
        <v>13715</v>
      </c>
      <c r="Q2670" s="59">
        <v>50000</v>
      </c>
      <c r="R2670" s="59">
        <v>50000</v>
      </c>
      <c r="S2670" s="59">
        <v>0</v>
      </c>
      <c r="T2670" s="59">
        <v>26900</v>
      </c>
      <c r="U2670" s="59">
        <v>0</v>
      </c>
      <c r="V2670" s="5"/>
      <c r="W2670" s="59">
        <v>26900</v>
      </c>
      <c r="X2670" s="5">
        <v>4800061536</v>
      </c>
      <c r="Y2670" s="7">
        <v>45224</v>
      </c>
      <c r="Z2670" s="7">
        <v>45199</v>
      </c>
    </row>
    <row r="2671" spans="1:26" x14ac:dyDescent="0.25">
      <c r="A2671" s="5">
        <v>800231235</v>
      </c>
      <c r="B2671" s="5" t="s">
        <v>4021</v>
      </c>
      <c r="C2671" s="5" t="s">
        <v>4022</v>
      </c>
      <c r="D2671" s="5">
        <v>3249771</v>
      </c>
      <c r="E2671" s="5" t="s">
        <v>6691</v>
      </c>
      <c r="F2671" s="5" t="s">
        <v>10652</v>
      </c>
      <c r="G2671" s="7">
        <v>45104.488888888889</v>
      </c>
      <c r="H2671" s="7">
        <v>45139.477197025466</v>
      </c>
      <c r="I2671" s="59">
        <v>74100</v>
      </c>
      <c r="J2671" s="59">
        <v>74100</v>
      </c>
      <c r="K2671" s="67" t="s">
        <v>14205</v>
      </c>
      <c r="L2671" s="5"/>
      <c r="M2671" s="5"/>
      <c r="N2671" s="59">
        <v>0</v>
      </c>
      <c r="O2671" s="59">
        <v>8574</v>
      </c>
      <c r="P2671" s="5" t="s">
        <v>13669</v>
      </c>
      <c r="Q2671" s="59">
        <v>74100</v>
      </c>
      <c r="R2671" s="59">
        <v>74100</v>
      </c>
      <c r="S2671" s="59">
        <v>0</v>
      </c>
      <c r="T2671" s="59">
        <v>65526</v>
      </c>
      <c r="U2671" s="59">
        <v>0</v>
      </c>
      <c r="V2671" s="5"/>
      <c r="W2671" s="59">
        <v>65526</v>
      </c>
      <c r="X2671" s="5">
        <v>4800061536</v>
      </c>
      <c r="Y2671" s="7">
        <v>45224</v>
      </c>
      <c r="Z2671" s="7">
        <v>45199</v>
      </c>
    </row>
    <row r="2672" spans="1:26" x14ac:dyDescent="0.25">
      <c r="A2672" s="5">
        <v>800231235</v>
      </c>
      <c r="B2672" s="5" t="s">
        <v>4021</v>
      </c>
      <c r="C2672" s="5" t="s">
        <v>4022</v>
      </c>
      <c r="D2672" s="5">
        <v>3249783</v>
      </c>
      <c r="E2672" s="5" t="s">
        <v>6692</v>
      </c>
      <c r="F2672" s="5" t="s">
        <v>10653</v>
      </c>
      <c r="G2672" s="7">
        <v>45104.513194444444</v>
      </c>
      <c r="H2672" s="7">
        <v>45139.477197025466</v>
      </c>
      <c r="I2672" s="59">
        <v>74100</v>
      </c>
      <c r="J2672" s="59">
        <v>74100</v>
      </c>
      <c r="K2672" s="67" t="s">
        <v>14205</v>
      </c>
      <c r="L2672" s="5"/>
      <c r="M2672" s="5"/>
      <c r="N2672" s="59">
        <v>0</v>
      </c>
      <c r="O2672" s="59">
        <v>8574</v>
      </c>
      <c r="P2672" s="5" t="s">
        <v>13669</v>
      </c>
      <c r="Q2672" s="59">
        <v>74100</v>
      </c>
      <c r="R2672" s="59">
        <v>74100</v>
      </c>
      <c r="S2672" s="59">
        <v>0</v>
      </c>
      <c r="T2672" s="59">
        <v>65526</v>
      </c>
      <c r="U2672" s="59">
        <v>0</v>
      </c>
      <c r="V2672" s="5"/>
      <c r="W2672" s="59">
        <v>65526</v>
      </c>
      <c r="X2672" s="5">
        <v>4800061536</v>
      </c>
      <c r="Y2672" s="7">
        <v>45224</v>
      </c>
      <c r="Z2672" s="7">
        <v>45199</v>
      </c>
    </row>
    <row r="2673" spans="1:26" x14ac:dyDescent="0.25">
      <c r="A2673" s="5">
        <v>800231235</v>
      </c>
      <c r="B2673" s="5" t="s">
        <v>4021</v>
      </c>
      <c r="C2673" s="5" t="s">
        <v>4022</v>
      </c>
      <c r="D2673" s="5">
        <v>3249785</v>
      </c>
      <c r="E2673" s="5" t="s">
        <v>6693</v>
      </c>
      <c r="F2673" s="5" t="s">
        <v>10654</v>
      </c>
      <c r="G2673" s="7">
        <v>45104.515972222223</v>
      </c>
      <c r="H2673" s="7">
        <v>45139.477197025466</v>
      </c>
      <c r="I2673" s="59">
        <v>103100</v>
      </c>
      <c r="J2673" s="59">
        <v>103100</v>
      </c>
      <c r="K2673" s="67" t="s">
        <v>14205</v>
      </c>
      <c r="L2673" s="5"/>
      <c r="M2673" s="5"/>
      <c r="N2673" s="59">
        <v>0</v>
      </c>
      <c r="O2673" s="59">
        <v>40940</v>
      </c>
      <c r="P2673" s="5" t="s">
        <v>13812</v>
      </c>
      <c r="Q2673" s="59">
        <v>103100</v>
      </c>
      <c r="R2673" s="59">
        <v>103100</v>
      </c>
      <c r="S2673" s="59">
        <v>0</v>
      </c>
      <c r="T2673" s="59">
        <v>62160</v>
      </c>
      <c r="U2673" s="59">
        <v>0</v>
      </c>
      <c r="V2673" s="5"/>
      <c r="W2673" s="59">
        <v>62160</v>
      </c>
      <c r="X2673" s="5">
        <v>4800061536</v>
      </c>
      <c r="Y2673" s="7">
        <v>45224</v>
      </c>
      <c r="Z2673" s="7">
        <v>45199</v>
      </c>
    </row>
    <row r="2674" spans="1:26" x14ac:dyDescent="0.25">
      <c r="A2674" s="5">
        <v>800231235</v>
      </c>
      <c r="B2674" s="5" t="s">
        <v>4021</v>
      </c>
      <c r="C2674" s="5" t="s">
        <v>4022</v>
      </c>
      <c r="D2674" s="5">
        <v>3249832</v>
      </c>
      <c r="E2674" s="5" t="s">
        <v>6694</v>
      </c>
      <c r="F2674" s="5" t="s">
        <v>10655</v>
      </c>
      <c r="G2674" s="7">
        <v>45104.600694444445</v>
      </c>
      <c r="H2674" s="7">
        <v>45139.477197025466</v>
      </c>
      <c r="I2674" s="59">
        <v>74100</v>
      </c>
      <c r="J2674" s="59">
        <v>74100</v>
      </c>
      <c r="K2674" s="67" t="s">
        <v>14205</v>
      </c>
      <c r="L2674" s="5"/>
      <c r="M2674" s="5"/>
      <c r="N2674" s="59">
        <v>0</v>
      </c>
      <c r="O2674" s="59">
        <v>8574</v>
      </c>
      <c r="P2674" s="5" t="s">
        <v>13669</v>
      </c>
      <c r="Q2674" s="59">
        <v>74100</v>
      </c>
      <c r="R2674" s="59">
        <v>74100</v>
      </c>
      <c r="S2674" s="59">
        <v>0</v>
      </c>
      <c r="T2674" s="59">
        <v>65526</v>
      </c>
      <c r="U2674" s="59">
        <v>0</v>
      </c>
      <c r="V2674" s="5"/>
      <c r="W2674" s="59">
        <v>65526</v>
      </c>
      <c r="X2674" s="5">
        <v>4800061536</v>
      </c>
      <c r="Y2674" s="7">
        <v>45224</v>
      </c>
      <c r="Z2674" s="7">
        <v>45199</v>
      </c>
    </row>
    <row r="2675" spans="1:26" x14ac:dyDescent="0.25">
      <c r="A2675" s="5">
        <v>800231235</v>
      </c>
      <c r="B2675" s="5" t="s">
        <v>4021</v>
      </c>
      <c r="C2675" s="5" t="s">
        <v>4022</v>
      </c>
      <c r="D2675" s="5">
        <v>3249845</v>
      </c>
      <c r="E2675" s="5" t="s">
        <v>6695</v>
      </c>
      <c r="F2675" s="5" t="s">
        <v>10656</v>
      </c>
      <c r="G2675" s="7">
        <v>45104.626388888886</v>
      </c>
      <c r="H2675" s="7">
        <v>45139.477197025466</v>
      </c>
      <c r="I2675" s="59">
        <v>133900</v>
      </c>
      <c r="J2675" s="59">
        <v>133900</v>
      </c>
      <c r="K2675" s="67" t="s">
        <v>14205</v>
      </c>
      <c r="L2675" s="5"/>
      <c r="M2675" s="5"/>
      <c r="N2675" s="59">
        <v>0</v>
      </c>
      <c r="O2675" s="59">
        <v>64282</v>
      </c>
      <c r="P2675" s="5" t="s">
        <v>13799</v>
      </c>
      <c r="Q2675" s="59">
        <v>133900</v>
      </c>
      <c r="R2675" s="59">
        <v>133900</v>
      </c>
      <c r="S2675" s="59">
        <v>0</v>
      </c>
      <c r="T2675" s="59">
        <v>69618</v>
      </c>
      <c r="U2675" s="59">
        <v>0</v>
      </c>
      <c r="V2675" s="5"/>
      <c r="W2675" s="59">
        <v>69618</v>
      </c>
      <c r="X2675" s="5">
        <v>4800061536</v>
      </c>
      <c r="Y2675" s="7">
        <v>45224</v>
      </c>
      <c r="Z2675" s="7">
        <v>45199</v>
      </c>
    </row>
    <row r="2676" spans="1:26" x14ac:dyDescent="0.25">
      <c r="A2676" s="5">
        <v>800231235</v>
      </c>
      <c r="B2676" s="5" t="s">
        <v>4021</v>
      </c>
      <c r="C2676" s="5" t="s">
        <v>4022</v>
      </c>
      <c r="D2676" s="5">
        <v>3249849</v>
      </c>
      <c r="E2676" s="5" t="s">
        <v>6696</v>
      </c>
      <c r="F2676" s="5" t="s">
        <v>10657</v>
      </c>
      <c r="G2676" s="7">
        <v>45104.631944444445</v>
      </c>
      <c r="H2676" s="7">
        <v>45128.437748067132</v>
      </c>
      <c r="I2676" s="59">
        <v>2972484</v>
      </c>
      <c r="J2676" s="59">
        <v>8631.75</v>
      </c>
      <c r="K2676" s="67" t="s">
        <v>14192</v>
      </c>
      <c r="L2676" s="5"/>
      <c r="M2676" s="5"/>
      <c r="N2676" s="59">
        <v>0</v>
      </c>
      <c r="O2676" s="59">
        <v>11509</v>
      </c>
      <c r="P2676" s="5" t="s">
        <v>13813</v>
      </c>
      <c r="Q2676" s="59">
        <v>2972484</v>
      </c>
      <c r="R2676" s="59">
        <v>2972484</v>
      </c>
      <c r="S2676" s="59">
        <v>0</v>
      </c>
      <c r="T2676" s="59">
        <v>2960975</v>
      </c>
      <c r="U2676" s="59">
        <v>0</v>
      </c>
      <c r="V2676" s="5"/>
      <c r="W2676" s="59">
        <v>2960975</v>
      </c>
      <c r="X2676" s="5">
        <v>4800061220</v>
      </c>
      <c r="Y2676" s="7">
        <v>45195</v>
      </c>
      <c r="Z2676" s="7">
        <v>45199</v>
      </c>
    </row>
    <row r="2677" spans="1:26" x14ac:dyDescent="0.25">
      <c r="A2677" s="5">
        <v>800231235</v>
      </c>
      <c r="B2677" s="5" t="s">
        <v>4021</v>
      </c>
      <c r="C2677" s="5" t="s">
        <v>4022</v>
      </c>
      <c r="D2677" s="5">
        <v>3249850</v>
      </c>
      <c r="E2677" s="5" t="s">
        <v>6697</v>
      </c>
      <c r="F2677" s="5" t="s">
        <v>10658</v>
      </c>
      <c r="G2677" s="7">
        <v>45104.633333333331</v>
      </c>
      <c r="H2677" s="7">
        <v>45139.477197025466</v>
      </c>
      <c r="I2677" s="59">
        <v>154200</v>
      </c>
      <c r="J2677" s="59">
        <v>154200</v>
      </c>
      <c r="K2677" s="67" t="s">
        <v>14205</v>
      </c>
      <c r="L2677" s="5"/>
      <c r="M2677" s="5"/>
      <c r="N2677" s="59">
        <v>0</v>
      </c>
      <c r="O2677" s="59">
        <v>74000</v>
      </c>
      <c r="P2677" s="5" t="s">
        <v>13814</v>
      </c>
      <c r="Q2677" s="59">
        <v>154200</v>
      </c>
      <c r="R2677" s="59">
        <v>154200</v>
      </c>
      <c r="S2677" s="59">
        <v>0</v>
      </c>
      <c r="T2677" s="59">
        <v>80200</v>
      </c>
      <c r="U2677" s="59">
        <v>0</v>
      </c>
      <c r="V2677" s="5"/>
      <c r="W2677" s="59">
        <v>80200</v>
      </c>
      <c r="X2677" s="5">
        <v>4800061536</v>
      </c>
      <c r="Y2677" s="7">
        <v>45224</v>
      </c>
      <c r="Z2677" s="7">
        <v>45199</v>
      </c>
    </row>
    <row r="2678" spans="1:26" x14ac:dyDescent="0.25">
      <c r="A2678" s="5">
        <v>800231235</v>
      </c>
      <c r="B2678" s="5" t="s">
        <v>4021</v>
      </c>
      <c r="C2678" s="5" t="s">
        <v>4022</v>
      </c>
      <c r="D2678" s="5">
        <v>3249851</v>
      </c>
      <c r="E2678" s="5" t="s">
        <v>6698</v>
      </c>
      <c r="F2678" s="5" t="s">
        <v>10659</v>
      </c>
      <c r="G2678" s="7">
        <v>45104.634722222225</v>
      </c>
      <c r="H2678" s="7">
        <v>45139.477197025466</v>
      </c>
      <c r="I2678" s="59">
        <v>74100</v>
      </c>
      <c r="J2678" s="59">
        <v>74100</v>
      </c>
      <c r="K2678" s="67" t="s">
        <v>14205</v>
      </c>
      <c r="L2678" s="5"/>
      <c r="M2678" s="5"/>
      <c r="N2678" s="59">
        <v>0</v>
      </c>
      <c r="O2678" s="59">
        <v>8574</v>
      </c>
      <c r="P2678" s="5" t="s">
        <v>13669</v>
      </c>
      <c r="Q2678" s="59">
        <v>74100</v>
      </c>
      <c r="R2678" s="59">
        <v>74100</v>
      </c>
      <c r="S2678" s="59">
        <v>0</v>
      </c>
      <c r="T2678" s="59">
        <v>65526</v>
      </c>
      <c r="U2678" s="59">
        <v>0</v>
      </c>
      <c r="V2678" s="5"/>
      <c r="W2678" s="59">
        <v>65526</v>
      </c>
      <c r="X2678" s="5">
        <v>4800061536</v>
      </c>
      <c r="Y2678" s="7">
        <v>45224</v>
      </c>
      <c r="Z2678" s="7">
        <v>45199</v>
      </c>
    </row>
    <row r="2679" spans="1:26" x14ac:dyDescent="0.25">
      <c r="A2679" s="5">
        <v>800231235</v>
      </c>
      <c r="B2679" s="5" t="s">
        <v>4021</v>
      </c>
      <c r="C2679" s="5" t="s">
        <v>4022</v>
      </c>
      <c r="D2679" s="5">
        <v>3249863</v>
      </c>
      <c r="E2679" s="5" t="s">
        <v>6699</v>
      </c>
      <c r="F2679" s="5" t="s">
        <v>10660</v>
      </c>
      <c r="G2679" s="7">
        <v>45104.647916666669</v>
      </c>
      <c r="H2679" s="7">
        <v>45139.477197025466</v>
      </c>
      <c r="I2679" s="59">
        <v>50000</v>
      </c>
      <c r="J2679" s="59">
        <v>50000</v>
      </c>
      <c r="K2679" s="67" t="s">
        <v>14205</v>
      </c>
      <c r="L2679" s="5"/>
      <c r="M2679" s="5"/>
      <c r="N2679" s="59">
        <v>0</v>
      </c>
      <c r="O2679" s="59">
        <v>23100</v>
      </c>
      <c r="P2679" s="5" t="s">
        <v>13715</v>
      </c>
      <c r="Q2679" s="59">
        <v>50000</v>
      </c>
      <c r="R2679" s="59">
        <v>50000</v>
      </c>
      <c r="S2679" s="59">
        <v>0</v>
      </c>
      <c r="T2679" s="59">
        <v>26900</v>
      </c>
      <c r="U2679" s="59">
        <v>0</v>
      </c>
      <c r="V2679" s="5"/>
      <c r="W2679" s="59">
        <v>26900</v>
      </c>
      <c r="X2679" s="5">
        <v>4800061536</v>
      </c>
      <c r="Y2679" s="7">
        <v>45224</v>
      </c>
      <c r="Z2679" s="7">
        <v>45199</v>
      </c>
    </row>
    <row r="2680" spans="1:26" x14ac:dyDescent="0.25">
      <c r="A2680" s="5">
        <v>800231235</v>
      </c>
      <c r="B2680" s="5" t="s">
        <v>4021</v>
      </c>
      <c r="C2680" s="5" t="s">
        <v>4022</v>
      </c>
      <c r="D2680" s="5">
        <v>3249871</v>
      </c>
      <c r="E2680" s="5" t="s">
        <v>6700</v>
      </c>
      <c r="F2680" s="5" t="s">
        <v>10661</v>
      </c>
      <c r="G2680" s="7">
        <v>45104.661805555559</v>
      </c>
      <c r="H2680" s="7">
        <v>45139.477197025466</v>
      </c>
      <c r="I2680" s="59">
        <v>137800</v>
      </c>
      <c r="J2680" s="59">
        <v>137800</v>
      </c>
      <c r="K2680" s="67" t="s">
        <v>14205</v>
      </c>
      <c r="L2680" s="5"/>
      <c r="M2680" s="5"/>
      <c r="N2680" s="59">
        <v>0</v>
      </c>
      <c r="O2680" s="59">
        <v>44099</v>
      </c>
      <c r="P2680" s="5" t="s">
        <v>13815</v>
      </c>
      <c r="Q2680" s="59">
        <v>137800</v>
      </c>
      <c r="R2680" s="59">
        <v>137800</v>
      </c>
      <c r="S2680" s="59">
        <v>0</v>
      </c>
      <c r="T2680" s="59">
        <v>93701</v>
      </c>
      <c r="U2680" s="59">
        <v>0</v>
      </c>
      <c r="V2680" s="5"/>
      <c r="W2680" s="59">
        <v>93701</v>
      </c>
      <c r="X2680" s="5">
        <v>4800061536</v>
      </c>
      <c r="Y2680" s="7">
        <v>45224</v>
      </c>
      <c r="Z2680" s="7">
        <v>45199</v>
      </c>
    </row>
    <row r="2681" spans="1:26" x14ac:dyDescent="0.25">
      <c r="A2681" s="5">
        <v>800231235</v>
      </c>
      <c r="B2681" s="5" t="s">
        <v>4021</v>
      </c>
      <c r="C2681" s="5" t="s">
        <v>4022</v>
      </c>
      <c r="D2681" s="5">
        <v>3249876</v>
      </c>
      <c r="E2681" s="5" t="s">
        <v>6701</v>
      </c>
      <c r="F2681" s="5" t="s">
        <v>10662</v>
      </c>
      <c r="G2681" s="7">
        <v>45104.664583333331</v>
      </c>
      <c r="H2681" s="7">
        <v>45231.291666666664</v>
      </c>
      <c r="I2681" s="59">
        <v>194921</v>
      </c>
      <c r="J2681" s="59">
        <v>194921</v>
      </c>
      <c r="K2681" s="5" t="s">
        <v>14132</v>
      </c>
      <c r="L2681" s="5"/>
      <c r="M2681" s="5"/>
      <c r="N2681" s="59">
        <v>0</v>
      </c>
      <c r="O2681" s="59">
        <v>8331</v>
      </c>
      <c r="P2681" s="5" t="s">
        <v>14202</v>
      </c>
      <c r="Q2681" s="59">
        <v>194921</v>
      </c>
      <c r="R2681" s="59">
        <v>194921</v>
      </c>
      <c r="S2681" s="59">
        <v>0</v>
      </c>
      <c r="T2681" s="59">
        <v>186590</v>
      </c>
      <c r="U2681" s="59">
        <v>0</v>
      </c>
      <c r="V2681" s="5"/>
      <c r="W2681" s="59">
        <v>0</v>
      </c>
      <c r="X2681" s="5"/>
      <c r="Y2681" s="7"/>
      <c r="Z2681" s="7">
        <v>45199</v>
      </c>
    </row>
    <row r="2682" spans="1:26" x14ac:dyDescent="0.25">
      <c r="A2682" s="5">
        <v>800231235</v>
      </c>
      <c r="B2682" s="5" t="s">
        <v>4021</v>
      </c>
      <c r="C2682" s="5" t="s">
        <v>4022</v>
      </c>
      <c r="D2682" s="5">
        <v>3249890</v>
      </c>
      <c r="E2682" s="5" t="s">
        <v>6702</v>
      </c>
      <c r="F2682" s="5" t="s">
        <v>10663</v>
      </c>
      <c r="G2682" s="7">
        <v>45104.678472222222</v>
      </c>
      <c r="H2682" s="7">
        <v>45139.477197025466</v>
      </c>
      <c r="I2682" s="59">
        <v>248100</v>
      </c>
      <c r="J2682" s="59">
        <v>248100</v>
      </c>
      <c r="K2682" s="67" t="s">
        <v>14205</v>
      </c>
      <c r="L2682" s="5"/>
      <c r="M2682" s="5"/>
      <c r="N2682" s="59">
        <v>0</v>
      </c>
      <c r="O2682" s="59">
        <v>28757</v>
      </c>
      <c r="P2682" s="5" t="s">
        <v>13816</v>
      </c>
      <c r="Q2682" s="59">
        <v>248100</v>
      </c>
      <c r="R2682" s="59">
        <v>248100</v>
      </c>
      <c r="S2682" s="59">
        <v>0</v>
      </c>
      <c r="T2682" s="59">
        <v>219343</v>
      </c>
      <c r="U2682" s="59">
        <v>0</v>
      </c>
      <c r="V2682" s="5"/>
      <c r="W2682" s="59">
        <v>219343</v>
      </c>
      <c r="X2682" s="5">
        <v>4800061536</v>
      </c>
      <c r="Y2682" s="7">
        <v>45224</v>
      </c>
      <c r="Z2682" s="7">
        <v>45199</v>
      </c>
    </row>
    <row r="2683" spans="1:26" x14ac:dyDescent="0.25">
      <c r="A2683" s="5">
        <v>800231235</v>
      </c>
      <c r="B2683" s="5" t="s">
        <v>4021</v>
      </c>
      <c r="C2683" s="5" t="s">
        <v>4022</v>
      </c>
      <c r="D2683" s="5">
        <v>3249925</v>
      </c>
      <c r="E2683" s="5" t="s">
        <v>6703</v>
      </c>
      <c r="F2683" s="5" t="s">
        <v>10664</v>
      </c>
      <c r="G2683" s="7">
        <v>45104.712500000001</v>
      </c>
      <c r="H2683" s="7">
        <v>45139.477197025466</v>
      </c>
      <c r="I2683" s="59">
        <v>50000</v>
      </c>
      <c r="J2683" s="59">
        <v>50000</v>
      </c>
      <c r="K2683" s="67" t="s">
        <v>14205</v>
      </c>
      <c r="L2683" s="5"/>
      <c r="M2683" s="5"/>
      <c r="N2683" s="59">
        <v>0</v>
      </c>
      <c r="O2683" s="59">
        <v>23100</v>
      </c>
      <c r="P2683" s="5" t="s">
        <v>13715</v>
      </c>
      <c r="Q2683" s="59">
        <v>50000</v>
      </c>
      <c r="R2683" s="59">
        <v>50000</v>
      </c>
      <c r="S2683" s="59">
        <v>0</v>
      </c>
      <c r="T2683" s="59">
        <v>26900</v>
      </c>
      <c r="U2683" s="59">
        <v>0</v>
      </c>
      <c r="V2683" s="5"/>
      <c r="W2683" s="59">
        <v>26900</v>
      </c>
      <c r="X2683" s="5">
        <v>4800061536</v>
      </c>
      <c r="Y2683" s="7">
        <v>45224</v>
      </c>
      <c r="Z2683" s="7">
        <v>45199</v>
      </c>
    </row>
    <row r="2684" spans="1:26" x14ac:dyDescent="0.25">
      <c r="A2684" s="5">
        <v>800231235</v>
      </c>
      <c r="B2684" s="5" t="s">
        <v>4021</v>
      </c>
      <c r="C2684" s="5" t="s">
        <v>4022</v>
      </c>
      <c r="D2684" s="5">
        <v>3249931</v>
      </c>
      <c r="E2684" s="5" t="s">
        <v>6704</v>
      </c>
      <c r="F2684" s="5" t="s">
        <v>10665</v>
      </c>
      <c r="G2684" s="7">
        <v>45104.720833333333</v>
      </c>
      <c r="H2684" s="7">
        <v>45128.437747453703</v>
      </c>
      <c r="I2684" s="59">
        <v>2954386</v>
      </c>
      <c r="J2684" s="59">
        <v>2954386</v>
      </c>
      <c r="K2684" s="67" t="s">
        <v>14131</v>
      </c>
      <c r="L2684" s="5"/>
      <c r="M2684" s="5"/>
      <c r="N2684" s="59">
        <v>2954386</v>
      </c>
      <c r="O2684" s="59">
        <v>0</v>
      </c>
      <c r="P2684" s="5" t="s">
        <v>14213</v>
      </c>
      <c r="Q2684" s="59">
        <v>0</v>
      </c>
      <c r="R2684" s="59">
        <v>0</v>
      </c>
      <c r="S2684" s="59">
        <v>0</v>
      </c>
      <c r="T2684" s="59">
        <v>0</v>
      </c>
      <c r="U2684" s="59">
        <v>0</v>
      </c>
      <c r="V2684" s="5"/>
      <c r="W2684" s="59">
        <v>0</v>
      </c>
      <c r="X2684" s="5"/>
      <c r="Y2684" s="7"/>
      <c r="Z2684" s="7">
        <v>45199</v>
      </c>
    </row>
    <row r="2685" spans="1:26" x14ac:dyDescent="0.25">
      <c r="A2685" s="5">
        <v>800231235</v>
      </c>
      <c r="B2685" s="5" t="s">
        <v>4021</v>
      </c>
      <c r="C2685" s="5" t="s">
        <v>4022</v>
      </c>
      <c r="D2685" s="5">
        <v>3249990</v>
      </c>
      <c r="E2685" s="5" t="s">
        <v>6705</v>
      </c>
      <c r="F2685" s="5" t="s">
        <v>10666</v>
      </c>
      <c r="G2685" s="7">
        <v>45105.298611111109</v>
      </c>
      <c r="H2685" s="7">
        <v>45139.477197025466</v>
      </c>
      <c r="I2685" s="59">
        <v>74100</v>
      </c>
      <c r="J2685" s="59">
        <v>74100</v>
      </c>
      <c r="K2685" s="67" t="s">
        <v>14205</v>
      </c>
      <c r="L2685" s="5"/>
      <c r="M2685" s="5"/>
      <c r="N2685" s="59">
        <v>0</v>
      </c>
      <c r="O2685" s="59">
        <v>8574</v>
      </c>
      <c r="P2685" s="5" t="s">
        <v>13669</v>
      </c>
      <c r="Q2685" s="59">
        <v>74100</v>
      </c>
      <c r="R2685" s="59">
        <v>74100</v>
      </c>
      <c r="S2685" s="59">
        <v>0</v>
      </c>
      <c r="T2685" s="59">
        <v>65526</v>
      </c>
      <c r="U2685" s="59">
        <v>0</v>
      </c>
      <c r="V2685" s="5"/>
      <c r="W2685" s="59">
        <v>65526</v>
      </c>
      <c r="X2685" s="5">
        <v>4800061536</v>
      </c>
      <c r="Y2685" s="7">
        <v>45224</v>
      </c>
      <c r="Z2685" s="7">
        <v>45199</v>
      </c>
    </row>
    <row r="2686" spans="1:26" x14ac:dyDescent="0.25">
      <c r="A2686" s="5">
        <v>800231235</v>
      </c>
      <c r="B2686" s="5" t="s">
        <v>4021</v>
      </c>
      <c r="C2686" s="5" t="s">
        <v>4022</v>
      </c>
      <c r="D2686" s="5">
        <v>3249999</v>
      </c>
      <c r="E2686" s="5" t="s">
        <v>6706</v>
      </c>
      <c r="F2686" s="5" t="s">
        <v>10667</v>
      </c>
      <c r="G2686" s="7">
        <v>45105.304861111108</v>
      </c>
      <c r="H2686" s="7">
        <v>45139.477197025466</v>
      </c>
      <c r="I2686" s="59">
        <v>103100</v>
      </c>
      <c r="J2686" s="59">
        <v>103100</v>
      </c>
      <c r="K2686" s="67" t="s">
        <v>14205</v>
      </c>
      <c r="L2686" s="5"/>
      <c r="M2686" s="5"/>
      <c r="N2686" s="59">
        <v>0</v>
      </c>
      <c r="O2686" s="59">
        <v>37574</v>
      </c>
      <c r="P2686" s="5" t="s">
        <v>13695</v>
      </c>
      <c r="Q2686" s="59">
        <v>103100</v>
      </c>
      <c r="R2686" s="59">
        <v>103100</v>
      </c>
      <c r="S2686" s="59">
        <v>0</v>
      </c>
      <c r="T2686" s="59">
        <v>65526</v>
      </c>
      <c r="U2686" s="59">
        <v>0</v>
      </c>
      <c r="V2686" s="5"/>
      <c r="W2686" s="59">
        <v>65526</v>
      </c>
      <c r="X2686" s="5">
        <v>4800061536</v>
      </c>
      <c r="Y2686" s="7">
        <v>45224</v>
      </c>
      <c r="Z2686" s="7">
        <v>45199</v>
      </c>
    </row>
    <row r="2687" spans="1:26" x14ac:dyDescent="0.25">
      <c r="A2687" s="5">
        <v>800231235</v>
      </c>
      <c r="B2687" s="5" t="s">
        <v>4021</v>
      </c>
      <c r="C2687" s="5" t="s">
        <v>4022</v>
      </c>
      <c r="D2687" s="5">
        <v>3250022</v>
      </c>
      <c r="E2687" s="5" t="s">
        <v>6707</v>
      </c>
      <c r="F2687" s="5" t="s">
        <v>10668</v>
      </c>
      <c r="G2687" s="7">
        <v>45105.320833333331</v>
      </c>
      <c r="H2687" s="7">
        <v>45184.321018668983</v>
      </c>
      <c r="I2687" s="59">
        <v>122900</v>
      </c>
      <c r="J2687" s="59">
        <v>122900</v>
      </c>
      <c r="K2687" s="67" t="s">
        <v>14132</v>
      </c>
      <c r="L2687" s="5"/>
      <c r="M2687" s="5"/>
      <c r="N2687" s="59">
        <v>0</v>
      </c>
      <c r="O2687" s="59">
        <v>46800</v>
      </c>
      <c r="P2687" s="5" t="s">
        <v>13817</v>
      </c>
      <c r="Q2687" s="59">
        <v>127000</v>
      </c>
      <c r="R2687" s="59">
        <v>127000</v>
      </c>
      <c r="S2687" s="59">
        <v>0</v>
      </c>
      <c r="T2687" s="59">
        <v>80200</v>
      </c>
      <c r="U2687" s="59">
        <v>76100</v>
      </c>
      <c r="V2687" s="5">
        <v>1222313984</v>
      </c>
      <c r="W2687" s="59">
        <v>0</v>
      </c>
      <c r="X2687" s="5"/>
      <c r="Y2687" s="7"/>
      <c r="Z2687" s="7">
        <v>45199</v>
      </c>
    </row>
    <row r="2688" spans="1:26" x14ac:dyDescent="0.25">
      <c r="A2688" s="5">
        <v>800231235</v>
      </c>
      <c r="B2688" s="5" t="s">
        <v>4021</v>
      </c>
      <c r="C2688" s="5" t="s">
        <v>4022</v>
      </c>
      <c r="D2688" s="5">
        <v>3250024</v>
      </c>
      <c r="E2688" s="5" t="s">
        <v>6708</v>
      </c>
      <c r="F2688" s="5" t="s">
        <v>10669</v>
      </c>
      <c r="G2688" s="7">
        <v>45105.323611111111</v>
      </c>
      <c r="H2688" s="7">
        <v>45140.621928206019</v>
      </c>
      <c r="I2688" s="59">
        <v>54000</v>
      </c>
      <c r="J2688" s="59">
        <v>54000</v>
      </c>
      <c r="K2688" s="67" t="s">
        <v>14122</v>
      </c>
      <c r="L2688" s="5"/>
      <c r="M2688" s="5"/>
      <c r="N2688" s="59">
        <v>0</v>
      </c>
      <c r="O2688" s="59">
        <v>0</v>
      </c>
      <c r="P2688" s="5"/>
      <c r="Q2688" s="59">
        <v>54000</v>
      </c>
      <c r="R2688" s="59">
        <v>54000</v>
      </c>
      <c r="S2688" s="59">
        <v>0</v>
      </c>
      <c r="T2688" s="59">
        <v>54000</v>
      </c>
      <c r="U2688" s="59">
        <v>0</v>
      </c>
      <c r="V2688" s="5"/>
      <c r="W2688" s="59">
        <v>54000</v>
      </c>
      <c r="X2688" s="5">
        <v>4800061536</v>
      </c>
      <c r="Y2688" s="7">
        <v>45224</v>
      </c>
      <c r="Z2688" s="7">
        <v>45199</v>
      </c>
    </row>
    <row r="2689" spans="1:26" x14ac:dyDescent="0.25">
      <c r="A2689" s="5">
        <v>800231235</v>
      </c>
      <c r="B2689" s="5" t="s">
        <v>4021</v>
      </c>
      <c r="C2689" s="5" t="s">
        <v>4022</v>
      </c>
      <c r="D2689" s="5">
        <v>3250025</v>
      </c>
      <c r="E2689" s="5" t="s">
        <v>6709</v>
      </c>
      <c r="F2689" s="5" t="s">
        <v>10670</v>
      </c>
      <c r="G2689" s="7">
        <v>45105.324305555558</v>
      </c>
      <c r="H2689" s="7">
        <v>45139.477197025466</v>
      </c>
      <c r="I2689" s="59">
        <v>74100</v>
      </c>
      <c r="J2689" s="59">
        <v>74100</v>
      </c>
      <c r="K2689" s="67" t="s">
        <v>14205</v>
      </c>
      <c r="L2689" s="5"/>
      <c r="M2689" s="5"/>
      <c r="N2689" s="59">
        <v>0</v>
      </c>
      <c r="O2689" s="59">
        <v>8574</v>
      </c>
      <c r="P2689" s="5" t="s">
        <v>13669</v>
      </c>
      <c r="Q2689" s="59">
        <v>74100</v>
      </c>
      <c r="R2689" s="59">
        <v>74100</v>
      </c>
      <c r="S2689" s="59">
        <v>0</v>
      </c>
      <c r="T2689" s="59">
        <v>65526</v>
      </c>
      <c r="U2689" s="59">
        <v>0</v>
      </c>
      <c r="V2689" s="5"/>
      <c r="W2689" s="59">
        <v>65526</v>
      </c>
      <c r="X2689" s="5">
        <v>4800061536</v>
      </c>
      <c r="Y2689" s="7">
        <v>45224</v>
      </c>
      <c r="Z2689" s="7">
        <v>45199</v>
      </c>
    </row>
    <row r="2690" spans="1:26" x14ac:dyDescent="0.25">
      <c r="A2690" s="5">
        <v>800231235</v>
      </c>
      <c r="B2690" s="5" t="s">
        <v>4021</v>
      </c>
      <c r="C2690" s="5" t="s">
        <v>4022</v>
      </c>
      <c r="D2690" s="5">
        <v>3250029</v>
      </c>
      <c r="E2690" s="5" t="s">
        <v>6710</v>
      </c>
      <c r="F2690" s="5" t="s">
        <v>10671</v>
      </c>
      <c r="G2690" s="7">
        <v>45105.325694444444</v>
      </c>
      <c r="H2690" s="7">
        <v>45139.477197025466</v>
      </c>
      <c r="I2690" s="59">
        <v>133900</v>
      </c>
      <c r="J2690" s="59">
        <v>133900</v>
      </c>
      <c r="K2690" s="67" t="s">
        <v>14205</v>
      </c>
      <c r="L2690" s="5"/>
      <c r="M2690" s="5"/>
      <c r="N2690" s="59">
        <v>0</v>
      </c>
      <c r="O2690" s="59">
        <v>64282</v>
      </c>
      <c r="P2690" s="5" t="s">
        <v>13799</v>
      </c>
      <c r="Q2690" s="59">
        <v>133900</v>
      </c>
      <c r="R2690" s="59">
        <v>133900</v>
      </c>
      <c r="S2690" s="59">
        <v>0</v>
      </c>
      <c r="T2690" s="59">
        <v>69618</v>
      </c>
      <c r="U2690" s="59">
        <v>0</v>
      </c>
      <c r="V2690" s="5"/>
      <c r="W2690" s="59">
        <v>69618</v>
      </c>
      <c r="X2690" s="5">
        <v>4800061536</v>
      </c>
      <c r="Y2690" s="7">
        <v>45224</v>
      </c>
      <c r="Z2690" s="7">
        <v>45199</v>
      </c>
    </row>
    <row r="2691" spans="1:26" x14ac:dyDescent="0.25">
      <c r="A2691" s="5">
        <v>800231235</v>
      </c>
      <c r="B2691" s="5" t="s">
        <v>4021</v>
      </c>
      <c r="C2691" s="5" t="s">
        <v>4022</v>
      </c>
      <c r="D2691" s="5">
        <v>3250032</v>
      </c>
      <c r="E2691" s="5" t="s">
        <v>6711</v>
      </c>
      <c r="F2691" s="5" t="s">
        <v>10672</v>
      </c>
      <c r="G2691" s="7">
        <v>45105.327777777777</v>
      </c>
      <c r="H2691" s="7">
        <v>45139.477197025466</v>
      </c>
      <c r="I2691" s="59">
        <v>74100</v>
      </c>
      <c r="J2691" s="59">
        <v>74100</v>
      </c>
      <c r="K2691" s="67" t="s">
        <v>14205</v>
      </c>
      <c r="L2691" s="5"/>
      <c r="M2691" s="5"/>
      <c r="N2691" s="59">
        <v>0</v>
      </c>
      <c r="O2691" s="59">
        <v>8574</v>
      </c>
      <c r="P2691" s="5" t="s">
        <v>13669</v>
      </c>
      <c r="Q2691" s="59">
        <v>74100</v>
      </c>
      <c r="R2691" s="59">
        <v>74100</v>
      </c>
      <c r="S2691" s="59">
        <v>0</v>
      </c>
      <c r="T2691" s="59">
        <v>65526</v>
      </c>
      <c r="U2691" s="59">
        <v>0</v>
      </c>
      <c r="V2691" s="5"/>
      <c r="W2691" s="59">
        <v>65526</v>
      </c>
      <c r="X2691" s="5">
        <v>4800061536</v>
      </c>
      <c r="Y2691" s="7">
        <v>45224</v>
      </c>
      <c r="Z2691" s="7">
        <v>45199</v>
      </c>
    </row>
    <row r="2692" spans="1:26" x14ac:dyDescent="0.25">
      <c r="A2692" s="5">
        <v>800231235</v>
      </c>
      <c r="B2692" s="5" t="s">
        <v>4021</v>
      </c>
      <c r="C2692" s="5" t="s">
        <v>4022</v>
      </c>
      <c r="D2692" s="5">
        <v>3250046</v>
      </c>
      <c r="E2692" s="5" t="s">
        <v>6712</v>
      </c>
      <c r="F2692" s="5" t="s">
        <v>10673</v>
      </c>
      <c r="G2692" s="7">
        <v>45105.344444444447</v>
      </c>
      <c r="H2692" s="7">
        <v>45139.477197025466</v>
      </c>
      <c r="I2692" s="59">
        <v>74100</v>
      </c>
      <c r="J2692" s="59">
        <v>74100</v>
      </c>
      <c r="K2692" s="67" t="s">
        <v>14205</v>
      </c>
      <c r="L2692" s="5"/>
      <c r="M2692" s="5"/>
      <c r="N2692" s="59">
        <v>0</v>
      </c>
      <c r="O2692" s="59">
        <v>8574</v>
      </c>
      <c r="P2692" s="5" t="s">
        <v>13669</v>
      </c>
      <c r="Q2692" s="59">
        <v>74100</v>
      </c>
      <c r="R2692" s="59">
        <v>74100</v>
      </c>
      <c r="S2692" s="59">
        <v>0</v>
      </c>
      <c r="T2692" s="59">
        <v>65526</v>
      </c>
      <c r="U2692" s="59">
        <v>0</v>
      </c>
      <c r="V2692" s="5"/>
      <c r="W2692" s="59">
        <v>65526</v>
      </c>
      <c r="X2692" s="5">
        <v>4800061536</v>
      </c>
      <c r="Y2692" s="7">
        <v>45224</v>
      </c>
      <c r="Z2692" s="7">
        <v>45199</v>
      </c>
    </row>
    <row r="2693" spans="1:26" x14ac:dyDescent="0.25">
      <c r="A2693" s="5">
        <v>800231235</v>
      </c>
      <c r="B2693" s="5" t="s">
        <v>4021</v>
      </c>
      <c r="C2693" s="5" t="s">
        <v>4022</v>
      </c>
      <c r="D2693" s="5">
        <v>3250078</v>
      </c>
      <c r="E2693" s="5" t="s">
        <v>6713</v>
      </c>
      <c r="F2693" s="5" t="s">
        <v>10674</v>
      </c>
      <c r="G2693" s="7">
        <v>45105.375</v>
      </c>
      <c r="H2693" s="7">
        <v>45139.477197025466</v>
      </c>
      <c r="I2693" s="59">
        <v>74100</v>
      </c>
      <c r="J2693" s="59">
        <v>74100</v>
      </c>
      <c r="K2693" s="67" t="s">
        <v>14205</v>
      </c>
      <c r="L2693" s="5"/>
      <c r="M2693" s="5"/>
      <c r="N2693" s="59">
        <v>0</v>
      </c>
      <c r="O2693" s="59">
        <v>8574</v>
      </c>
      <c r="P2693" s="5" t="s">
        <v>13669</v>
      </c>
      <c r="Q2693" s="59">
        <v>74100</v>
      </c>
      <c r="R2693" s="59">
        <v>74100</v>
      </c>
      <c r="S2693" s="59">
        <v>0</v>
      </c>
      <c r="T2693" s="59">
        <v>65526</v>
      </c>
      <c r="U2693" s="59">
        <v>0</v>
      </c>
      <c r="V2693" s="5"/>
      <c r="W2693" s="59">
        <v>65526</v>
      </c>
      <c r="X2693" s="5">
        <v>4800061536</v>
      </c>
      <c r="Y2693" s="7">
        <v>45224</v>
      </c>
      <c r="Z2693" s="7">
        <v>45199</v>
      </c>
    </row>
    <row r="2694" spans="1:26" x14ac:dyDescent="0.25">
      <c r="A2694" s="5">
        <v>800231235</v>
      </c>
      <c r="B2694" s="5" t="s">
        <v>4021</v>
      </c>
      <c r="C2694" s="5" t="s">
        <v>4022</v>
      </c>
      <c r="D2694" s="5">
        <v>3250079</v>
      </c>
      <c r="E2694" s="5" t="s">
        <v>6714</v>
      </c>
      <c r="F2694" s="5" t="s">
        <v>10675</v>
      </c>
      <c r="G2694" s="7">
        <v>45105.378472222219</v>
      </c>
      <c r="H2694" s="7">
        <v>45139.477197025466</v>
      </c>
      <c r="I2694" s="59">
        <v>133900</v>
      </c>
      <c r="J2694" s="59">
        <v>133900</v>
      </c>
      <c r="K2694" s="67" t="s">
        <v>14205</v>
      </c>
      <c r="L2694" s="5"/>
      <c r="M2694" s="5"/>
      <c r="N2694" s="59">
        <v>0</v>
      </c>
      <c r="O2694" s="59">
        <v>64282</v>
      </c>
      <c r="P2694" s="5" t="s">
        <v>13818</v>
      </c>
      <c r="Q2694" s="59">
        <v>133900</v>
      </c>
      <c r="R2694" s="59">
        <v>133900</v>
      </c>
      <c r="S2694" s="59">
        <v>0</v>
      </c>
      <c r="T2694" s="59">
        <v>69618</v>
      </c>
      <c r="U2694" s="59">
        <v>0</v>
      </c>
      <c r="V2694" s="5"/>
      <c r="W2694" s="59">
        <v>69618</v>
      </c>
      <c r="X2694" s="5">
        <v>4800061536</v>
      </c>
      <c r="Y2694" s="7">
        <v>45224</v>
      </c>
      <c r="Z2694" s="7">
        <v>45199</v>
      </c>
    </row>
    <row r="2695" spans="1:26" x14ac:dyDescent="0.25">
      <c r="A2695" s="5">
        <v>800231235</v>
      </c>
      <c r="B2695" s="5" t="s">
        <v>4021</v>
      </c>
      <c r="C2695" s="5" t="s">
        <v>4022</v>
      </c>
      <c r="D2695" s="5">
        <v>3250080</v>
      </c>
      <c r="E2695" s="5" t="s">
        <v>6715</v>
      </c>
      <c r="F2695" s="5" t="s">
        <v>10676</v>
      </c>
      <c r="G2695" s="7">
        <v>45105.378472222219</v>
      </c>
      <c r="H2695" s="7">
        <v>45184.321018668983</v>
      </c>
      <c r="I2695" s="59">
        <v>103100</v>
      </c>
      <c r="J2695" s="59">
        <v>103100</v>
      </c>
      <c r="K2695" s="67" t="s">
        <v>14132</v>
      </c>
      <c r="L2695" s="5"/>
      <c r="M2695" s="5"/>
      <c r="N2695" s="59">
        <v>0</v>
      </c>
      <c r="O2695" s="59">
        <v>37574</v>
      </c>
      <c r="P2695" s="5" t="s">
        <v>13695</v>
      </c>
      <c r="Q2695" s="59">
        <v>103100</v>
      </c>
      <c r="R2695" s="59">
        <v>103100</v>
      </c>
      <c r="S2695" s="59">
        <v>0</v>
      </c>
      <c r="T2695" s="59">
        <v>65526</v>
      </c>
      <c r="U2695" s="59">
        <v>65526</v>
      </c>
      <c r="V2695" s="5">
        <v>1222314020</v>
      </c>
      <c r="W2695" s="59">
        <v>0</v>
      </c>
      <c r="X2695" s="5"/>
      <c r="Y2695" s="7"/>
      <c r="Z2695" s="7">
        <v>45199</v>
      </c>
    </row>
    <row r="2696" spans="1:26" x14ac:dyDescent="0.25">
      <c r="A2696" s="5">
        <v>800231235</v>
      </c>
      <c r="B2696" s="5" t="s">
        <v>4021</v>
      </c>
      <c r="C2696" s="5" t="s">
        <v>4022</v>
      </c>
      <c r="D2696" s="5">
        <v>3250083</v>
      </c>
      <c r="E2696" s="5" t="s">
        <v>6716</v>
      </c>
      <c r="F2696" s="5" t="s">
        <v>10677</v>
      </c>
      <c r="G2696" s="7">
        <v>45105.384027777778</v>
      </c>
      <c r="H2696" s="7">
        <v>45139.477197025466</v>
      </c>
      <c r="I2696" s="59">
        <v>74100</v>
      </c>
      <c r="J2696" s="59">
        <v>74100</v>
      </c>
      <c r="K2696" s="67" t="s">
        <v>14205</v>
      </c>
      <c r="L2696" s="5"/>
      <c r="M2696" s="5"/>
      <c r="N2696" s="59">
        <v>0</v>
      </c>
      <c r="O2696" s="59">
        <v>8574</v>
      </c>
      <c r="P2696" s="5" t="s">
        <v>13669</v>
      </c>
      <c r="Q2696" s="59">
        <v>74100</v>
      </c>
      <c r="R2696" s="59">
        <v>74100</v>
      </c>
      <c r="S2696" s="59">
        <v>0</v>
      </c>
      <c r="T2696" s="59">
        <v>65526</v>
      </c>
      <c r="U2696" s="59">
        <v>0</v>
      </c>
      <c r="V2696" s="5"/>
      <c r="W2696" s="59">
        <v>65526</v>
      </c>
      <c r="X2696" s="5">
        <v>4800061536</v>
      </c>
      <c r="Y2696" s="7">
        <v>45224</v>
      </c>
      <c r="Z2696" s="7">
        <v>45199</v>
      </c>
    </row>
    <row r="2697" spans="1:26" x14ac:dyDescent="0.25">
      <c r="A2697" s="5">
        <v>800231235</v>
      </c>
      <c r="B2697" s="5" t="s">
        <v>4021</v>
      </c>
      <c r="C2697" s="5" t="s">
        <v>4022</v>
      </c>
      <c r="D2697" s="5">
        <v>3250096</v>
      </c>
      <c r="E2697" s="5" t="s">
        <v>6717</v>
      </c>
      <c r="F2697" s="5" t="s">
        <v>10678</v>
      </c>
      <c r="G2697" s="7">
        <v>45105.402777777781</v>
      </c>
      <c r="H2697" s="7">
        <v>45128.43774765046</v>
      </c>
      <c r="I2697" s="59">
        <v>5695810</v>
      </c>
      <c r="J2697" s="59">
        <v>5695810</v>
      </c>
      <c r="K2697" s="67" t="s">
        <v>14131</v>
      </c>
      <c r="L2697" s="5"/>
      <c r="M2697" s="5"/>
      <c r="N2697" s="59">
        <v>5695810</v>
      </c>
      <c r="O2697" s="59">
        <v>0</v>
      </c>
      <c r="P2697" s="5" t="s">
        <v>14214</v>
      </c>
      <c r="Q2697" s="59">
        <v>0</v>
      </c>
      <c r="R2697" s="59">
        <v>0</v>
      </c>
      <c r="S2697" s="59">
        <v>0</v>
      </c>
      <c r="T2697" s="59">
        <v>0</v>
      </c>
      <c r="U2697" s="59">
        <v>0</v>
      </c>
      <c r="V2697" s="5"/>
      <c r="W2697" s="59">
        <v>0</v>
      </c>
      <c r="X2697" s="5"/>
      <c r="Y2697" s="7"/>
      <c r="Z2697" s="7">
        <v>45199</v>
      </c>
    </row>
    <row r="2698" spans="1:26" x14ac:dyDescent="0.25">
      <c r="A2698" s="5">
        <v>800231235</v>
      </c>
      <c r="B2698" s="5" t="s">
        <v>4021</v>
      </c>
      <c r="C2698" s="5" t="s">
        <v>4022</v>
      </c>
      <c r="D2698" s="5">
        <v>3250106</v>
      </c>
      <c r="E2698" s="5" t="s">
        <v>6718</v>
      </c>
      <c r="F2698" s="5" t="s">
        <v>10679</v>
      </c>
      <c r="G2698" s="7">
        <v>45105.407638888886</v>
      </c>
      <c r="H2698" s="7">
        <v>45139.477197025466</v>
      </c>
      <c r="I2698" s="59">
        <v>74100</v>
      </c>
      <c r="J2698" s="59">
        <v>74100</v>
      </c>
      <c r="K2698" s="67" t="s">
        <v>14205</v>
      </c>
      <c r="L2698" s="5"/>
      <c r="M2698" s="5"/>
      <c r="N2698" s="59">
        <v>0</v>
      </c>
      <c r="O2698" s="59">
        <v>8574</v>
      </c>
      <c r="P2698" s="5" t="s">
        <v>14215</v>
      </c>
      <c r="Q2698" s="59">
        <v>74100</v>
      </c>
      <c r="R2698" s="59">
        <v>74100</v>
      </c>
      <c r="S2698" s="59">
        <v>0</v>
      </c>
      <c r="T2698" s="59">
        <v>65526</v>
      </c>
      <c r="U2698" s="59">
        <v>0</v>
      </c>
      <c r="V2698" s="5"/>
      <c r="W2698" s="59">
        <v>65526</v>
      </c>
      <c r="X2698" s="5">
        <v>4800061536</v>
      </c>
      <c r="Y2698" s="7">
        <v>45224</v>
      </c>
      <c r="Z2698" s="7">
        <v>45199</v>
      </c>
    </row>
    <row r="2699" spans="1:26" x14ac:dyDescent="0.25">
      <c r="A2699" s="5">
        <v>800231235</v>
      </c>
      <c r="B2699" s="5" t="s">
        <v>4021</v>
      </c>
      <c r="C2699" s="5" t="s">
        <v>4022</v>
      </c>
      <c r="D2699" s="5">
        <v>3250150</v>
      </c>
      <c r="E2699" s="5" t="s">
        <v>6719</v>
      </c>
      <c r="F2699" s="5" t="s">
        <v>10680</v>
      </c>
      <c r="G2699" s="7">
        <v>45105.442361111112</v>
      </c>
      <c r="H2699" s="7">
        <v>45152.52496959491</v>
      </c>
      <c r="I2699" s="59">
        <v>133900</v>
      </c>
      <c r="J2699" s="59">
        <v>133900</v>
      </c>
      <c r="K2699" s="67" t="s">
        <v>14205</v>
      </c>
      <c r="L2699" s="5"/>
      <c r="M2699" s="5"/>
      <c r="N2699" s="59">
        <v>0</v>
      </c>
      <c r="O2699" s="59">
        <v>15535</v>
      </c>
      <c r="P2699" s="5" t="s">
        <v>13448</v>
      </c>
      <c r="Q2699" s="59">
        <v>133900</v>
      </c>
      <c r="R2699" s="59">
        <v>133900</v>
      </c>
      <c r="S2699" s="59">
        <v>0</v>
      </c>
      <c r="T2699" s="59">
        <v>118365</v>
      </c>
      <c r="U2699" s="59">
        <v>0</v>
      </c>
      <c r="V2699" s="5"/>
      <c r="W2699" s="59">
        <v>118364</v>
      </c>
      <c r="X2699" s="5">
        <v>4800061536</v>
      </c>
      <c r="Y2699" s="7">
        <v>45224</v>
      </c>
      <c r="Z2699" s="7">
        <v>45199</v>
      </c>
    </row>
    <row r="2700" spans="1:26" x14ac:dyDescent="0.25">
      <c r="A2700" s="5">
        <v>800231235</v>
      </c>
      <c r="B2700" s="5" t="s">
        <v>4021</v>
      </c>
      <c r="C2700" s="5" t="s">
        <v>4022</v>
      </c>
      <c r="D2700" s="5">
        <v>3250170</v>
      </c>
      <c r="E2700" s="5" t="s">
        <v>6720</v>
      </c>
      <c r="F2700" s="5" t="s">
        <v>10681</v>
      </c>
      <c r="G2700" s="7">
        <v>45105.461805555555</v>
      </c>
      <c r="H2700" s="7">
        <v>45139.477197025466</v>
      </c>
      <c r="I2700" s="59">
        <v>74100</v>
      </c>
      <c r="J2700" s="59">
        <v>74100</v>
      </c>
      <c r="K2700" s="67" t="s">
        <v>14205</v>
      </c>
      <c r="L2700" s="5"/>
      <c r="M2700" s="5"/>
      <c r="N2700" s="59">
        <v>0</v>
      </c>
      <c r="O2700" s="59">
        <v>8574</v>
      </c>
      <c r="P2700" s="5" t="s">
        <v>13669</v>
      </c>
      <c r="Q2700" s="59">
        <v>74100</v>
      </c>
      <c r="R2700" s="59">
        <v>74100</v>
      </c>
      <c r="S2700" s="59">
        <v>0</v>
      </c>
      <c r="T2700" s="59">
        <v>65526</v>
      </c>
      <c r="U2700" s="59">
        <v>0</v>
      </c>
      <c r="V2700" s="5"/>
      <c r="W2700" s="59">
        <v>65526</v>
      </c>
      <c r="X2700" s="5">
        <v>4800061536</v>
      </c>
      <c r="Y2700" s="7">
        <v>45224</v>
      </c>
      <c r="Z2700" s="7">
        <v>45199</v>
      </c>
    </row>
    <row r="2701" spans="1:26" x14ac:dyDescent="0.25">
      <c r="A2701" s="5">
        <v>800231235</v>
      </c>
      <c r="B2701" s="5" t="s">
        <v>4021</v>
      </c>
      <c r="C2701" s="5" t="s">
        <v>4022</v>
      </c>
      <c r="D2701" s="5">
        <v>3250212</v>
      </c>
      <c r="E2701" s="5" t="s">
        <v>6721</v>
      </c>
      <c r="F2701" s="5" t="s">
        <v>10682</v>
      </c>
      <c r="G2701" s="7">
        <v>45105.537499999999</v>
      </c>
      <c r="H2701" s="7">
        <v>45128.291666666664</v>
      </c>
      <c r="I2701" s="59">
        <v>361400</v>
      </c>
      <c r="J2701" s="59">
        <v>361400</v>
      </c>
      <c r="K2701" s="5" t="s">
        <v>14124</v>
      </c>
      <c r="L2701" s="5"/>
      <c r="M2701" s="5"/>
      <c r="N2701" s="59">
        <v>0</v>
      </c>
      <c r="O2701" s="59">
        <v>0</v>
      </c>
      <c r="P2701" s="5"/>
      <c r="Q2701" s="59">
        <v>361400</v>
      </c>
      <c r="R2701" s="59">
        <v>361400</v>
      </c>
      <c r="S2701" s="59">
        <v>0</v>
      </c>
      <c r="T2701" s="59">
        <v>361400</v>
      </c>
      <c r="U2701" s="59">
        <v>0</v>
      </c>
      <c r="V2701" s="5"/>
      <c r="W2701" s="59">
        <v>0</v>
      </c>
      <c r="X2701" s="5"/>
      <c r="Y2701" s="7"/>
      <c r="Z2701" s="7">
        <v>45199</v>
      </c>
    </row>
    <row r="2702" spans="1:26" x14ac:dyDescent="0.25">
      <c r="A2702" s="5">
        <v>800231235</v>
      </c>
      <c r="B2702" s="5" t="s">
        <v>4021</v>
      </c>
      <c r="C2702" s="5" t="s">
        <v>4022</v>
      </c>
      <c r="D2702" s="5">
        <v>3250234</v>
      </c>
      <c r="E2702" s="5" t="s">
        <v>6722</v>
      </c>
      <c r="F2702" s="5" t="s">
        <v>10683</v>
      </c>
      <c r="G2702" s="7">
        <v>45105.570833333331</v>
      </c>
      <c r="H2702" s="7">
        <v>45139.477197025466</v>
      </c>
      <c r="I2702" s="59">
        <v>74100</v>
      </c>
      <c r="J2702" s="59">
        <v>74100</v>
      </c>
      <c r="K2702" s="67" t="s">
        <v>14205</v>
      </c>
      <c r="L2702" s="5"/>
      <c r="M2702" s="5"/>
      <c r="N2702" s="59">
        <v>0</v>
      </c>
      <c r="O2702" s="59">
        <v>8574</v>
      </c>
      <c r="P2702" s="5" t="s">
        <v>13669</v>
      </c>
      <c r="Q2702" s="59">
        <v>74100</v>
      </c>
      <c r="R2702" s="59">
        <v>74100</v>
      </c>
      <c r="S2702" s="59">
        <v>0</v>
      </c>
      <c r="T2702" s="59">
        <v>65526</v>
      </c>
      <c r="U2702" s="59">
        <v>0</v>
      </c>
      <c r="V2702" s="5"/>
      <c r="W2702" s="59">
        <v>65526</v>
      </c>
      <c r="X2702" s="5">
        <v>4800061536</v>
      </c>
      <c r="Y2702" s="7">
        <v>45224</v>
      </c>
      <c r="Z2702" s="7">
        <v>45199</v>
      </c>
    </row>
    <row r="2703" spans="1:26" x14ac:dyDescent="0.25">
      <c r="A2703" s="5">
        <v>800231235</v>
      </c>
      <c r="B2703" s="5" t="s">
        <v>4021</v>
      </c>
      <c r="C2703" s="5" t="s">
        <v>4022</v>
      </c>
      <c r="D2703" s="5">
        <v>3250241</v>
      </c>
      <c r="E2703" s="5" t="s">
        <v>6723</v>
      </c>
      <c r="F2703" s="5" t="s">
        <v>10684</v>
      </c>
      <c r="G2703" s="7">
        <v>45105.582638888889</v>
      </c>
      <c r="H2703" s="7">
        <v>45139.477197025466</v>
      </c>
      <c r="I2703" s="59">
        <v>582913</v>
      </c>
      <c r="J2703" s="59">
        <v>582913</v>
      </c>
      <c r="K2703" s="67" t="s">
        <v>14122</v>
      </c>
      <c r="L2703" s="5"/>
      <c r="M2703" s="5"/>
      <c r="N2703" s="59">
        <v>0</v>
      </c>
      <c r="O2703" s="59">
        <v>0</v>
      </c>
      <c r="P2703" s="5"/>
      <c r="Q2703" s="59">
        <v>637900</v>
      </c>
      <c r="R2703" s="59">
        <v>637900</v>
      </c>
      <c r="S2703" s="59">
        <v>0</v>
      </c>
      <c r="T2703" s="59">
        <v>637900</v>
      </c>
      <c r="U2703" s="59">
        <v>0</v>
      </c>
      <c r="V2703" s="5"/>
      <c r="W2703" s="59">
        <v>582913</v>
      </c>
      <c r="X2703" s="5">
        <v>4800061536</v>
      </c>
      <c r="Y2703" s="7">
        <v>45224</v>
      </c>
      <c r="Z2703" s="7">
        <v>45199</v>
      </c>
    </row>
    <row r="2704" spans="1:26" x14ac:dyDescent="0.25">
      <c r="A2704" s="5">
        <v>800231235</v>
      </c>
      <c r="B2704" s="5" t="s">
        <v>4021</v>
      </c>
      <c r="C2704" s="5" t="s">
        <v>4022</v>
      </c>
      <c r="D2704" s="5">
        <v>3250343</v>
      </c>
      <c r="E2704" s="5" t="s">
        <v>6724</v>
      </c>
      <c r="F2704" s="5" t="s">
        <v>10685</v>
      </c>
      <c r="G2704" s="7">
        <v>45105.732638888891</v>
      </c>
      <c r="H2704" s="7">
        <v>45139.477197025466</v>
      </c>
      <c r="I2704" s="59">
        <v>1486200</v>
      </c>
      <c r="J2704" s="59">
        <v>1486200</v>
      </c>
      <c r="K2704" s="67" t="s">
        <v>14205</v>
      </c>
      <c r="L2704" s="5"/>
      <c r="M2704" s="5"/>
      <c r="N2704" s="59">
        <v>0</v>
      </c>
      <c r="O2704" s="59">
        <v>258900</v>
      </c>
      <c r="P2704" s="5" t="s">
        <v>13819</v>
      </c>
      <c r="Q2704" s="59">
        <v>1486200</v>
      </c>
      <c r="R2704" s="59">
        <v>1486200</v>
      </c>
      <c r="S2704" s="59">
        <v>0</v>
      </c>
      <c r="T2704" s="59">
        <v>1227300</v>
      </c>
      <c r="U2704" s="59">
        <v>0</v>
      </c>
      <c r="V2704" s="5"/>
      <c r="W2704" s="59">
        <v>1227300</v>
      </c>
      <c r="X2704" s="5">
        <v>4800061536</v>
      </c>
      <c r="Y2704" s="7">
        <v>45224</v>
      </c>
      <c r="Z2704" s="7">
        <v>45199</v>
      </c>
    </row>
    <row r="2705" spans="1:26" x14ac:dyDescent="0.25">
      <c r="A2705" s="5">
        <v>800231235</v>
      </c>
      <c r="B2705" s="5" t="s">
        <v>4021</v>
      </c>
      <c r="C2705" s="5" t="s">
        <v>4022</v>
      </c>
      <c r="D2705" s="5">
        <v>3250354</v>
      </c>
      <c r="E2705" s="5" t="s">
        <v>6725</v>
      </c>
      <c r="F2705" s="5" t="s">
        <v>10686</v>
      </c>
      <c r="G2705" s="7">
        <v>45105.751388888886</v>
      </c>
      <c r="H2705" s="7">
        <v>45139.477197025466</v>
      </c>
      <c r="I2705" s="59">
        <v>4234900</v>
      </c>
      <c r="J2705" s="59">
        <v>4234900</v>
      </c>
      <c r="K2705" s="67" t="s">
        <v>14131</v>
      </c>
      <c r="L2705" s="5"/>
      <c r="M2705" s="5"/>
      <c r="N2705" s="59">
        <v>4234900</v>
      </c>
      <c r="O2705" s="59">
        <v>0</v>
      </c>
      <c r="P2705" s="5" t="s">
        <v>13820</v>
      </c>
      <c r="Q2705" s="59">
        <v>0</v>
      </c>
      <c r="R2705" s="59">
        <v>0</v>
      </c>
      <c r="S2705" s="59">
        <v>0</v>
      </c>
      <c r="T2705" s="59">
        <v>0</v>
      </c>
      <c r="U2705" s="59">
        <v>0</v>
      </c>
      <c r="V2705" s="5"/>
      <c r="W2705" s="59">
        <v>0</v>
      </c>
      <c r="X2705" s="5"/>
      <c r="Y2705" s="7"/>
      <c r="Z2705" s="7">
        <v>45199</v>
      </c>
    </row>
    <row r="2706" spans="1:26" x14ac:dyDescent="0.25">
      <c r="A2706" s="5">
        <v>800231235</v>
      </c>
      <c r="B2706" s="5" t="s">
        <v>4021</v>
      </c>
      <c r="C2706" s="5" t="s">
        <v>4022</v>
      </c>
      <c r="D2706" s="5">
        <v>3250360</v>
      </c>
      <c r="E2706" s="5" t="s">
        <v>6726</v>
      </c>
      <c r="F2706" s="5" t="s">
        <v>10687</v>
      </c>
      <c r="G2706" s="7">
        <v>45105.758333333331</v>
      </c>
      <c r="H2706" s="7">
        <v>45139.477197025466</v>
      </c>
      <c r="I2706" s="59">
        <v>1814000</v>
      </c>
      <c r="J2706" s="59">
        <v>1814000</v>
      </c>
      <c r="K2706" s="67" t="s">
        <v>14205</v>
      </c>
      <c r="L2706" s="5"/>
      <c r="M2706" s="5"/>
      <c r="N2706" s="59">
        <v>0</v>
      </c>
      <c r="O2706" s="59">
        <v>258900</v>
      </c>
      <c r="P2706" s="5" t="s">
        <v>13819</v>
      </c>
      <c r="Q2706" s="59">
        <v>1814000</v>
      </c>
      <c r="R2706" s="59">
        <v>1814000</v>
      </c>
      <c r="S2706" s="59">
        <v>0</v>
      </c>
      <c r="T2706" s="59">
        <v>1555100</v>
      </c>
      <c r="U2706" s="59">
        <v>0</v>
      </c>
      <c r="V2706" s="5"/>
      <c r="W2706" s="59">
        <v>1555100</v>
      </c>
      <c r="X2706" s="5">
        <v>4800061536</v>
      </c>
      <c r="Y2706" s="7">
        <v>45224</v>
      </c>
      <c r="Z2706" s="7">
        <v>45199</v>
      </c>
    </row>
    <row r="2707" spans="1:26" x14ac:dyDescent="0.25">
      <c r="A2707" s="5">
        <v>800231235</v>
      </c>
      <c r="B2707" s="5" t="s">
        <v>4021</v>
      </c>
      <c r="C2707" s="5" t="s">
        <v>4022</v>
      </c>
      <c r="D2707" s="5">
        <v>3250372</v>
      </c>
      <c r="E2707" s="5" t="s">
        <v>6727</v>
      </c>
      <c r="F2707" s="5" t="s">
        <v>10688</v>
      </c>
      <c r="G2707" s="7">
        <v>45105.786111111112</v>
      </c>
      <c r="H2707" s="7">
        <v>45139.477197025466</v>
      </c>
      <c r="I2707" s="59">
        <v>637900</v>
      </c>
      <c r="J2707" s="59">
        <v>637900</v>
      </c>
      <c r="K2707" s="67" t="s">
        <v>14122</v>
      </c>
      <c r="L2707" s="5"/>
      <c r="M2707" s="5"/>
      <c r="N2707" s="59">
        <v>0</v>
      </c>
      <c r="O2707" s="59">
        <v>0</v>
      </c>
      <c r="P2707" s="5"/>
      <c r="Q2707" s="59">
        <v>637900</v>
      </c>
      <c r="R2707" s="59">
        <v>637900</v>
      </c>
      <c r="S2707" s="59">
        <v>0</v>
      </c>
      <c r="T2707" s="59">
        <v>637900</v>
      </c>
      <c r="U2707" s="59">
        <v>0</v>
      </c>
      <c r="V2707" s="5"/>
      <c r="W2707" s="59">
        <v>637900</v>
      </c>
      <c r="X2707" s="5">
        <v>4800061536</v>
      </c>
      <c r="Y2707" s="7">
        <v>45224</v>
      </c>
      <c r="Z2707" s="7">
        <v>45199</v>
      </c>
    </row>
    <row r="2708" spans="1:26" x14ac:dyDescent="0.25">
      <c r="A2708" s="5">
        <v>800231235</v>
      </c>
      <c r="B2708" s="5" t="s">
        <v>4021</v>
      </c>
      <c r="C2708" s="5" t="s">
        <v>4022</v>
      </c>
      <c r="D2708" s="5">
        <v>3250433</v>
      </c>
      <c r="E2708" s="5" t="s">
        <v>6728</v>
      </c>
      <c r="F2708" s="5" t="s">
        <v>10689</v>
      </c>
      <c r="G2708" s="7">
        <v>45106.305555555555</v>
      </c>
      <c r="H2708" s="7">
        <v>45139.477197025466</v>
      </c>
      <c r="I2708" s="59">
        <v>159900</v>
      </c>
      <c r="J2708" s="59">
        <v>159900</v>
      </c>
      <c r="K2708" s="67" t="s">
        <v>14205</v>
      </c>
      <c r="L2708" s="5"/>
      <c r="M2708" s="5"/>
      <c r="N2708" s="59">
        <v>0</v>
      </c>
      <c r="O2708" s="59">
        <v>94374</v>
      </c>
      <c r="P2708" s="5" t="s">
        <v>13722</v>
      </c>
      <c r="Q2708" s="59">
        <v>159900</v>
      </c>
      <c r="R2708" s="59">
        <v>159900</v>
      </c>
      <c r="S2708" s="59">
        <v>0</v>
      </c>
      <c r="T2708" s="59">
        <v>65526</v>
      </c>
      <c r="U2708" s="59">
        <v>0</v>
      </c>
      <c r="V2708" s="5"/>
      <c r="W2708" s="59">
        <v>65526</v>
      </c>
      <c r="X2708" s="5">
        <v>4800061536</v>
      </c>
      <c r="Y2708" s="7">
        <v>45224</v>
      </c>
      <c r="Z2708" s="7">
        <v>45199</v>
      </c>
    </row>
    <row r="2709" spans="1:26" x14ac:dyDescent="0.25">
      <c r="A2709" s="5">
        <v>800231235</v>
      </c>
      <c r="B2709" s="5" t="s">
        <v>4021</v>
      </c>
      <c r="C2709" s="5" t="s">
        <v>4022</v>
      </c>
      <c r="D2709" s="5">
        <v>3250456</v>
      </c>
      <c r="E2709" s="5" t="s">
        <v>6729</v>
      </c>
      <c r="F2709" s="5" t="s">
        <v>10690</v>
      </c>
      <c r="G2709" s="7">
        <v>45106.321527777778</v>
      </c>
      <c r="H2709" s="7">
        <v>45140.621928206019</v>
      </c>
      <c r="I2709" s="59">
        <v>54000</v>
      </c>
      <c r="J2709" s="59">
        <v>54000</v>
      </c>
      <c r="K2709" s="67" t="s">
        <v>14122</v>
      </c>
      <c r="L2709" s="5"/>
      <c r="M2709" s="5"/>
      <c r="N2709" s="59">
        <v>0</v>
      </c>
      <c r="O2709" s="59">
        <v>0</v>
      </c>
      <c r="P2709" s="5"/>
      <c r="Q2709" s="59">
        <v>54000</v>
      </c>
      <c r="R2709" s="59">
        <v>54000</v>
      </c>
      <c r="S2709" s="59">
        <v>0</v>
      </c>
      <c r="T2709" s="59">
        <v>54000</v>
      </c>
      <c r="U2709" s="59">
        <v>0</v>
      </c>
      <c r="V2709" s="5"/>
      <c r="W2709" s="59">
        <v>54000</v>
      </c>
      <c r="X2709" s="5">
        <v>4800061536</v>
      </c>
      <c r="Y2709" s="7">
        <v>45224</v>
      </c>
      <c r="Z2709" s="7">
        <v>45199</v>
      </c>
    </row>
    <row r="2710" spans="1:26" x14ac:dyDescent="0.25">
      <c r="A2710" s="5">
        <v>800231235</v>
      </c>
      <c r="B2710" s="5" t="s">
        <v>4021</v>
      </c>
      <c r="C2710" s="5" t="s">
        <v>4022</v>
      </c>
      <c r="D2710" s="5">
        <v>3250460</v>
      </c>
      <c r="E2710" s="5" t="s">
        <v>6730</v>
      </c>
      <c r="F2710" s="5" t="s">
        <v>10691</v>
      </c>
      <c r="G2710" s="7">
        <v>45106.322222222225</v>
      </c>
      <c r="H2710" s="7">
        <v>45139.477197025466</v>
      </c>
      <c r="I2710" s="59">
        <v>154300</v>
      </c>
      <c r="J2710" s="59">
        <v>154300</v>
      </c>
      <c r="K2710" s="67" t="s">
        <v>14205</v>
      </c>
      <c r="L2710" s="5"/>
      <c r="M2710" s="5"/>
      <c r="N2710" s="59">
        <v>0</v>
      </c>
      <c r="O2710" s="59">
        <v>17935</v>
      </c>
      <c r="P2710" s="5" t="s">
        <v>13690</v>
      </c>
      <c r="Q2710" s="59">
        <v>154300</v>
      </c>
      <c r="R2710" s="59">
        <v>154300</v>
      </c>
      <c r="S2710" s="59">
        <v>0</v>
      </c>
      <c r="T2710" s="59">
        <v>136365</v>
      </c>
      <c r="U2710" s="59">
        <v>0</v>
      </c>
      <c r="V2710" s="5"/>
      <c r="W2710" s="59">
        <v>136365</v>
      </c>
      <c r="X2710" s="5">
        <v>4800061536</v>
      </c>
      <c r="Y2710" s="7">
        <v>45224</v>
      </c>
      <c r="Z2710" s="7">
        <v>45199</v>
      </c>
    </row>
    <row r="2711" spans="1:26" x14ac:dyDescent="0.25">
      <c r="A2711" s="5">
        <v>800231235</v>
      </c>
      <c r="B2711" s="5" t="s">
        <v>4021</v>
      </c>
      <c r="C2711" s="5" t="s">
        <v>4022</v>
      </c>
      <c r="D2711" s="5">
        <v>3250461</v>
      </c>
      <c r="E2711" s="5" t="s">
        <v>6731</v>
      </c>
      <c r="F2711" s="5" t="s">
        <v>10692</v>
      </c>
      <c r="G2711" s="7">
        <v>45106.324305555558</v>
      </c>
      <c r="H2711" s="7">
        <v>45139.477197025466</v>
      </c>
      <c r="I2711" s="59">
        <v>74100</v>
      </c>
      <c r="J2711" s="59">
        <v>74100</v>
      </c>
      <c r="K2711" s="67" t="s">
        <v>14205</v>
      </c>
      <c r="L2711" s="5"/>
      <c r="M2711" s="5"/>
      <c r="N2711" s="59">
        <v>0</v>
      </c>
      <c r="O2711" s="59">
        <v>8574</v>
      </c>
      <c r="P2711" s="5" t="s">
        <v>13821</v>
      </c>
      <c r="Q2711" s="59">
        <v>74100</v>
      </c>
      <c r="R2711" s="59">
        <v>74100</v>
      </c>
      <c r="S2711" s="59">
        <v>0</v>
      </c>
      <c r="T2711" s="59">
        <v>65526</v>
      </c>
      <c r="U2711" s="59">
        <v>0</v>
      </c>
      <c r="V2711" s="5"/>
      <c r="W2711" s="59">
        <v>65526</v>
      </c>
      <c r="X2711" s="5">
        <v>4800061536</v>
      </c>
      <c r="Y2711" s="7">
        <v>45224</v>
      </c>
      <c r="Z2711" s="7">
        <v>45199</v>
      </c>
    </row>
    <row r="2712" spans="1:26" x14ac:dyDescent="0.25">
      <c r="A2712" s="5">
        <v>800231235</v>
      </c>
      <c r="B2712" s="5" t="s">
        <v>4021</v>
      </c>
      <c r="C2712" s="5" t="s">
        <v>4022</v>
      </c>
      <c r="D2712" s="5">
        <v>3250493</v>
      </c>
      <c r="E2712" s="5" t="s">
        <v>6732</v>
      </c>
      <c r="F2712" s="5" t="s">
        <v>10693</v>
      </c>
      <c r="G2712" s="7">
        <v>45106.345833333333</v>
      </c>
      <c r="H2712" s="7">
        <v>45139.477197025466</v>
      </c>
      <c r="I2712" s="59">
        <v>74100</v>
      </c>
      <c r="J2712" s="59">
        <v>74100</v>
      </c>
      <c r="K2712" s="67" t="s">
        <v>14205</v>
      </c>
      <c r="L2712" s="5"/>
      <c r="M2712" s="5"/>
      <c r="N2712" s="59">
        <v>0</v>
      </c>
      <c r="O2712" s="59">
        <v>8574</v>
      </c>
      <c r="P2712" s="5" t="s">
        <v>13768</v>
      </c>
      <c r="Q2712" s="59">
        <v>74100</v>
      </c>
      <c r="R2712" s="59">
        <v>74100</v>
      </c>
      <c r="S2712" s="59">
        <v>0</v>
      </c>
      <c r="T2712" s="59">
        <v>65526</v>
      </c>
      <c r="U2712" s="59">
        <v>0</v>
      </c>
      <c r="V2712" s="5"/>
      <c r="W2712" s="59">
        <v>65526</v>
      </c>
      <c r="X2712" s="5">
        <v>4800061536</v>
      </c>
      <c r="Y2712" s="7">
        <v>45224</v>
      </c>
      <c r="Z2712" s="7">
        <v>45199</v>
      </c>
    </row>
    <row r="2713" spans="1:26" x14ac:dyDescent="0.25">
      <c r="A2713" s="5">
        <v>800231235</v>
      </c>
      <c r="B2713" s="5" t="s">
        <v>4021</v>
      </c>
      <c r="C2713" s="5" t="s">
        <v>4022</v>
      </c>
      <c r="D2713" s="5">
        <v>3250496</v>
      </c>
      <c r="E2713" s="5" t="s">
        <v>6733</v>
      </c>
      <c r="F2713" s="5" t="s">
        <v>10694</v>
      </c>
      <c r="G2713" s="7">
        <v>45106.351388888892</v>
      </c>
      <c r="H2713" s="7">
        <v>45139.477197025466</v>
      </c>
      <c r="I2713" s="59">
        <v>74100</v>
      </c>
      <c r="J2713" s="59">
        <v>74100</v>
      </c>
      <c r="K2713" s="67" t="s">
        <v>14205</v>
      </c>
      <c r="L2713" s="5"/>
      <c r="M2713" s="5"/>
      <c r="N2713" s="59">
        <v>0</v>
      </c>
      <c r="O2713" s="59">
        <v>8574</v>
      </c>
      <c r="P2713" s="5" t="s">
        <v>13822</v>
      </c>
      <c r="Q2713" s="59">
        <v>74100</v>
      </c>
      <c r="R2713" s="59">
        <v>74100</v>
      </c>
      <c r="S2713" s="59">
        <v>0</v>
      </c>
      <c r="T2713" s="59">
        <v>65526</v>
      </c>
      <c r="U2713" s="59">
        <v>0</v>
      </c>
      <c r="V2713" s="5"/>
      <c r="W2713" s="59">
        <v>65526</v>
      </c>
      <c r="X2713" s="5">
        <v>4800061536</v>
      </c>
      <c r="Y2713" s="7">
        <v>45224</v>
      </c>
      <c r="Z2713" s="7">
        <v>45199</v>
      </c>
    </row>
    <row r="2714" spans="1:26" x14ac:dyDescent="0.25">
      <c r="A2714" s="5">
        <v>800231235</v>
      </c>
      <c r="B2714" s="5" t="s">
        <v>4021</v>
      </c>
      <c r="C2714" s="5" t="s">
        <v>4022</v>
      </c>
      <c r="D2714" s="5">
        <v>3250544</v>
      </c>
      <c r="E2714" s="5" t="s">
        <v>6734</v>
      </c>
      <c r="F2714" s="5" t="s">
        <v>10695</v>
      </c>
      <c r="G2714" s="7">
        <v>45106.415277777778</v>
      </c>
      <c r="H2714" s="7">
        <v>45139.477197025466</v>
      </c>
      <c r="I2714" s="59">
        <v>499739</v>
      </c>
      <c r="J2714" s="59">
        <v>499739</v>
      </c>
      <c r="K2714" s="67" t="s">
        <v>14205</v>
      </c>
      <c r="L2714" s="5"/>
      <c r="M2714" s="5"/>
      <c r="N2714" s="59">
        <v>0</v>
      </c>
      <c r="O2714" s="59">
        <v>63615</v>
      </c>
      <c r="P2714" s="5" t="s">
        <v>13823</v>
      </c>
      <c r="Q2714" s="59">
        <v>548200</v>
      </c>
      <c r="R2714" s="59">
        <v>548200</v>
      </c>
      <c r="S2714" s="59">
        <v>0</v>
      </c>
      <c r="T2714" s="59">
        <v>484585</v>
      </c>
      <c r="U2714" s="59">
        <v>0</v>
      </c>
      <c r="V2714" s="5"/>
      <c r="W2714" s="59">
        <v>436124</v>
      </c>
      <c r="X2714" s="5">
        <v>4800061536</v>
      </c>
      <c r="Y2714" s="7">
        <v>45224</v>
      </c>
      <c r="Z2714" s="7">
        <v>45199</v>
      </c>
    </row>
    <row r="2715" spans="1:26" x14ac:dyDescent="0.25">
      <c r="A2715" s="5">
        <v>800231235</v>
      </c>
      <c r="B2715" s="5" t="s">
        <v>4021</v>
      </c>
      <c r="C2715" s="5" t="s">
        <v>4022</v>
      </c>
      <c r="D2715" s="5">
        <v>3250552</v>
      </c>
      <c r="E2715" s="5" t="s">
        <v>6735</v>
      </c>
      <c r="F2715" s="5" t="s">
        <v>10696</v>
      </c>
      <c r="G2715" s="7">
        <v>45106.431944444441</v>
      </c>
      <c r="H2715" s="7">
        <v>45139.477197025466</v>
      </c>
      <c r="I2715" s="59">
        <v>74100</v>
      </c>
      <c r="J2715" s="59">
        <v>74100</v>
      </c>
      <c r="K2715" s="67" t="s">
        <v>14205</v>
      </c>
      <c r="L2715" s="5"/>
      <c r="M2715" s="5"/>
      <c r="N2715" s="59">
        <v>0</v>
      </c>
      <c r="O2715" s="59">
        <v>8574</v>
      </c>
      <c r="P2715" s="5" t="s">
        <v>13824</v>
      </c>
      <c r="Q2715" s="59">
        <v>74100</v>
      </c>
      <c r="R2715" s="59">
        <v>74100</v>
      </c>
      <c r="S2715" s="59">
        <v>0</v>
      </c>
      <c r="T2715" s="59">
        <v>65526</v>
      </c>
      <c r="U2715" s="59">
        <v>0</v>
      </c>
      <c r="V2715" s="5"/>
      <c r="W2715" s="59">
        <v>65526</v>
      </c>
      <c r="X2715" s="5">
        <v>4800061536</v>
      </c>
      <c r="Y2715" s="7">
        <v>45224</v>
      </c>
      <c r="Z2715" s="7">
        <v>45199</v>
      </c>
    </row>
    <row r="2716" spans="1:26" x14ac:dyDescent="0.25">
      <c r="A2716" s="5">
        <v>800231235</v>
      </c>
      <c r="B2716" s="5" t="s">
        <v>4021</v>
      </c>
      <c r="C2716" s="5" t="s">
        <v>4022</v>
      </c>
      <c r="D2716" s="5">
        <v>3250579</v>
      </c>
      <c r="E2716" s="5" t="s">
        <v>6736</v>
      </c>
      <c r="F2716" s="5" t="s">
        <v>10697</v>
      </c>
      <c r="G2716" s="7">
        <v>45106.48333333333</v>
      </c>
      <c r="H2716" s="7">
        <v>45139.477197025466</v>
      </c>
      <c r="I2716" s="59">
        <v>59700</v>
      </c>
      <c r="J2716" s="59">
        <v>59700</v>
      </c>
      <c r="K2716" s="67" t="s">
        <v>14131</v>
      </c>
      <c r="L2716" s="5"/>
      <c r="M2716" s="5"/>
      <c r="N2716" s="59">
        <v>59700</v>
      </c>
      <c r="O2716" s="59">
        <v>0</v>
      </c>
      <c r="P2716" s="5" t="s">
        <v>13825</v>
      </c>
      <c r="Q2716" s="59">
        <v>0</v>
      </c>
      <c r="R2716" s="59">
        <v>0</v>
      </c>
      <c r="S2716" s="59">
        <v>0</v>
      </c>
      <c r="T2716" s="59">
        <v>0</v>
      </c>
      <c r="U2716" s="59">
        <v>0</v>
      </c>
      <c r="V2716" s="5"/>
      <c r="W2716" s="59">
        <v>0</v>
      </c>
      <c r="X2716" s="5"/>
      <c r="Y2716" s="7"/>
      <c r="Z2716" s="7">
        <v>45199</v>
      </c>
    </row>
    <row r="2717" spans="1:26" x14ac:dyDescent="0.25">
      <c r="A2717" s="5">
        <v>800231235</v>
      </c>
      <c r="B2717" s="5" t="s">
        <v>4021</v>
      </c>
      <c r="C2717" s="5" t="s">
        <v>4022</v>
      </c>
      <c r="D2717" s="5">
        <v>3250585</v>
      </c>
      <c r="E2717" s="5" t="s">
        <v>6737</v>
      </c>
      <c r="F2717" s="5" t="s">
        <v>10698</v>
      </c>
      <c r="G2717" s="7">
        <v>45106.504166666666</v>
      </c>
      <c r="H2717" s="7">
        <v>45139.477197025466</v>
      </c>
      <c r="I2717" s="59">
        <v>103100</v>
      </c>
      <c r="J2717" s="59">
        <v>103100</v>
      </c>
      <c r="K2717" s="67" t="s">
        <v>14205</v>
      </c>
      <c r="L2717" s="5"/>
      <c r="M2717" s="5"/>
      <c r="N2717" s="59">
        <v>0</v>
      </c>
      <c r="O2717" s="59">
        <v>37574</v>
      </c>
      <c r="P2717" s="5" t="s">
        <v>13695</v>
      </c>
      <c r="Q2717" s="59">
        <v>103100</v>
      </c>
      <c r="R2717" s="59">
        <v>103100</v>
      </c>
      <c r="S2717" s="59">
        <v>0</v>
      </c>
      <c r="T2717" s="59">
        <v>65526</v>
      </c>
      <c r="U2717" s="59">
        <v>0</v>
      </c>
      <c r="V2717" s="5"/>
      <c r="W2717" s="59">
        <v>65526</v>
      </c>
      <c r="X2717" s="5">
        <v>4800061536</v>
      </c>
      <c r="Y2717" s="7">
        <v>45224</v>
      </c>
      <c r="Z2717" s="7">
        <v>45199</v>
      </c>
    </row>
    <row r="2718" spans="1:26" x14ac:dyDescent="0.25">
      <c r="A2718" s="5">
        <v>800231235</v>
      </c>
      <c r="B2718" s="5" t="s">
        <v>4021</v>
      </c>
      <c r="C2718" s="5" t="s">
        <v>4022</v>
      </c>
      <c r="D2718" s="5">
        <v>3250589</v>
      </c>
      <c r="E2718" s="5" t="s">
        <v>6738</v>
      </c>
      <c r="F2718" s="5" t="s">
        <v>10699</v>
      </c>
      <c r="G2718" s="7">
        <v>45106.518055555556</v>
      </c>
      <c r="H2718" s="7">
        <v>45139.477197025466</v>
      </c>
      <c r="I2718" s="59">
        <v>74100</v>
      </c>
      <c r="J2718" s="59">
        <v>74100</v>
      </c>
      <c r="K2718" s="67" t="s">
        <v>14205</v>
      </c>
      <c r="L2718" s="5"/>
      <c r="M2718" s="5"/>
      <c r="N2718" s="59">
        <v>0</v>
      </c>
      <c r="O2718" s="59">
        <v>8574</v>
      </c>
      <c r="P2718" s="5" t="s">
        <v>13826</v>
      </c>
      <c r="Q2718" s="59">
        <v>74100</v>
      </c>
      <c r="R2718" s="59">
        <v>74100</v>
      </c>
      <c r="S2718" s="59">
        <v>0</v>
      </c>
      <c r="T2718" s="59">
        <v>65526</v>
      </c>
      <c r="U2718" s="59">
        <v>0</v>
      </c>
      <c r="V2718" s="5"/>
      <c r="W2718" s="59">
        <v>65526</v>
      </c>
      <c r="X2718" s="5">
        <v>4800061536</v>
      </c>
      <c r="Y2718" s="7">
        <v>45224</v>
      </c>
      <c r="Z2718" s="7">
        <v>45199</v>
      </c>
    </row>
    <row r="2719" spans="1:26" x14ac:dyDescent="0.25">
      <c r="A2719" s="5">
        <v>800231235</v>
      </c>
      <c r="B2719" s="5" t="s">
        <v>4021</v>
      </c>
      <c r="C2719" s="5" t="s">
        <v>4022</v>
      </c>
      <c r="D2719" s="5">
        <v>3250613</v>
      </c>
      <c r="E2719" s="5" t="s">
        <v>6739</v>
      </c>
      <c r="F2719" s="5" t="s">
        <v>10700</v>
      </c>
      <c r="G2719" s="7">
        <v>45106.556944444441</v>
      </c>
      <c r="H2719" s="7">
        <v>45128.437748530094</v>
      </c>
      <c r="I2719" s="59">
        <v>1200123</v>
      </c>
      <c r="J2719" s="59">
        <v>1200123</v>
      </c>
      <c r="K2719" s="67" t="s">
        <v>14131</v>
      </c>
      <c r="L2719" s="5"/>
      <c r="M2719" s="5"/>
      <c r="N2719" s="59">
        <v>1200123</v>
      </c>
      <c r="O2719" s="59">
        <v>0</v>
      </c>
      <c r="P2719" s="5" t="s">
        <v>13827</v>
      </c>
      <c r="Q2719" s="59">
        <v>0</v>
      </c>
      <c r="R2719" s="59">
        <v>0</v>
      </c>
      <c r="S2719" s="59">
        <v>0</v>
      </c>
      <c r="T2719" s="59">
        <v>0</v>
      </c>
      <c r="U2719" s="59">
        <v>0</v>
      </c>
      <c r="V2719" s="5"/>
      <c r="W2719" s="59">
        <v>0</v>
      </c>
      <c r="X2719" s="5"/>
      <c r="Y2719" s="7"/>
      <c r="Z2719" s="7">
        <v>45199</v>
      </c>
    </row>
    <row r="2720" spans="1:26" x14ac:dyDescent="0.25">
      <c r="A2720" s="5">
        <v>800231235</v>
      </c>
      <c r="B2720" s="5" t="s">
        <v>4021</v>
      </c>
      <c r="C2720" s="5" t="s">
        <v>4022</v>
      </c>
      <c r="D2720" s="5">
        <v>3250624</v>
      </c>
      <c r="E2720" s="5" t="s">
        <v>6740</v>
      </c>
      <c r="F2720" s="5" t="s">
        <v>10701</v>
      </c>
      <c r="G2720" s="7">
        <v>45106.568749999999</v>
      </c>
      <c r="H2720" s="7">
        <v>45139.477197025466</v>
      </c>
      <c r="I2720" s="59">
        <v>74100</v>
      </c>
      <c r="J2720" s="59">
        <v>74100</v>
      </c>
      <c r="K2720" s="67" t="s">
        <v>14205</v>
      </c>
      <c r="L2720" s="5"/>
      <c r="M2720" s="5"/>
      <c r="N2720" s="59">
        <v>0</v>
      </c>
      <c r="O2720" s="59">
        <v>8574</v>
      </c>
      <c r="P2720" s="5" t="s">
        <v>13828</v>
      </c>
      <c r="Q2720" s="59">
        <v>74100</v>
      </c>
      <c r="R2720" s="59">
        <v>74100</v>
      </c>
      <c r="S2720" s="59">
        <v>0</v>
      </c>
      <c r="T2720" s="59">
        <v>65526</v>
      </c>
      <c r="U2720" s="59">
        <v>0</v>
      </c>
      <c r="V2720" s="5"/>
      <c r="W2720" s="59">
        <v>65526</v>
      </c>
      <c r="X2720" s="5">
        <v>4800061536</v>
      </c>
      <c r="Y2720" s="7">
        <v>45224</v>
      </c>
      <c r="Z2720" s="7">
        <v>45199</v>
      </c>
    </row>
    <row r="2721" spans="1:26" x14ac:dyDescent="0.25">
      <c r="A2721" s="5">
        <v>800231235</v>
      </c>
      <c r="B2721" s="5" t="s">
        <v>4021</v>
      </c>
      <c r="C2721" s="5" t="s">
        <v>4022</v>
      </c>
      <c r="D2721" s="5">
        <v>3250641</v>
      </c>
      <c r="E2721" s="5" t="s">
        <v>6741</v>
      </c>
      <c r="F2721" s="5" t="s">
        <v>10702</v>
      </c>
      <c r="G2721" s="7">
        <v>45106.604861111111</v>
      </c>
      <c r="H2721" s="7">
        <v>45184.321018668983</v>
      </c>
      <c r="I2721" s="59">
        <v>74100</v>
      </c>
      <c r="J2721" s="59">
        <v>74100</v>
      </c>
      <c r="K2721" s="67" t="s">
        <v>14132</v>
      </c>
      <c r="L2721" s="5"/>
      <c r="M2721" s="5"/>
      <c r="N2721" s="59">
        <v>0</v>
      </c>
      <c r="O2721" s="59">
        <v>8574</v>
      </c>
      <c r="P2721" s="5" t="s">
        <v>13669</v>
      </c>
      <c r="Q2721" s="59">
        <v>74100</v>
      </c>
      <c r="R2721" s="59">
        <v>74100</v>
      </c>
      <c r="S2721" s="59">
        <v>0</v>
      </c>
      <c r="T2721" s="59">
        <v>65526</v>
      </c>
      <c r="U2721" s="59">
        <v>65526</v>
      </c>
      <c r="V2721" s="5">
        <v>1222314103</v>
      </c>
      <c r="W2721" s="59">
        <v>0</v>
      </c>
      <c r="X2721" s="5"/>
      <c r="Y2721" s="7"/>
      <c r="Z2721" s="7">
        <v>45199</v>
      </c>
    </row>
    <row r="2722" spans="1:26" x14ac:dyDescent="0.25">
      <c r="A2722" s="5">
        <v>800231235</v>
      </c>
      <c r="B2722" s="5" t="s">
        <v>4021</v>
      </c>
      <c r="C2722" s="5" t="s">
        <v>4022</v>
      </c>
      <c r="D2722" s="5">
        <v>3250646</v>
      </c>
      <c r="E2722" s="5" t="s">
        <v>6742</v>
      </c>
      <c r="F2722" s="5" t="s">
        <v>10703</v>
      </c>
      <c r="G2722" s="7">
        <v>45106.617361111108</v>
      </c>
      <c r="H2722" s="7">
        <v>45139.477197025466</v>
      </c>
      <c r="I2722" s="59">
        <v>74100</v>
      </c>
      <c r="J2722" s="59">
        <v>74100</v>
      </c>
      <c r="K2722" s="67" t="s">
        <v>14205</v>
      </c>
      <c r="L2722" s="5"/>
      <c r="M2722" s="5"/>
      <c r="N2722" s="59">
        <v>0</v>
      </c>
      <c r="O2722" s="59">
        <v>8574</v>
      </c>
      <c r="P2722" s="5" t="s">
        <v>13829</v>
      </c>
      <c r="Q2722" s="59">
        <v>74100</v>
      </c>
      <c r="R2722" s="59">
        <v>74100</v>
      </c>
      <c r="S2722" s="59">
        <v>0</v>
      </c>
      <c r="T2722" s="59">
        <v>65526</v>
      </c>
      <c r="U2722" s="59">
        <v>0</v>
      </c>
      <c r="V2722" s="5"/>
      <c r="W2722" s="59">
        <v>65526</v>
      </c>
      <c r="X2722" s="5">
        <v>4800061536</v>
      </c>
      <c r="Y2722" s="7">
        <v>45224</v>
      </c>
      <c r="Z2722" s="7">
        <v>45199</v>
      </c>
    </row>
    <row r="2723" spans="1:26" x14ac:dyDescent="0.25">
      <c r="A2723" s="5">
        <v>800231235</v>
      </c>
      <c r="B2723" s="5" t="s">
        <v>4021</v>
      </c>
      <c r="C2723" s="5" t="s">
        <v>4022</v>
      </c>
      <c r="D2723" s="5">
        <v>3250655</v>
      </c>
      <c r="E2723" s="5" t="s">
        <v>6743</v>
      </c>
      <c r="F2723" s="5" t="s">
        <v>10704</v>
      </c>
      <c r="G2723" s="7">
        <v>45106.623611111114</v>
      </c>
      <c r="H2723" s="7">
        <v>45139.477197025466</v>
      </c>
      <c r="I2723" s="59">
        <v>74100</v>
      </c>
      <c r="J2723" s="59">
        <v>74100</v>
      </c>
      <c r="K2723" s="67" t="s">
        <v>14205</v>
      </c>
      <c r="L2723" s="5"/>
      <c r="M2723" s="5"/>
      <c r="N2723" s="59">
        <v>0</v>
      </c>
      <c r="O2723" s="59">
        <v>8574</v>
      </c>
      <c r="P2723" s="5" t="s">
        <v>13828</v>
      </c>
      <c r="Q2723" s="59">
        <v>74100</v>
      </c>
      <c r="R2723" s="59">
        <v>74100</v>
      </c>
      <c r="S2723" s="59">
        <v>0</v>
      </c>
      <c r="T2723" s="59">
        <v>65526</v>
      </c>
      <c r="U2723" s="59">
        <v>0</v>
      </c>
      <c r="V2723" s="5"/>
      <c r="W2723" s="59">
        <v>65526</v>
      </c>
      <c r="X2723" s="5">
        <v>4800061536</v>
      </c>
      <c r="Y2723" s="7">
        <v>45224</v>
      </c>
      <c r="Z2723" s="7">
        <v>45199</v>
      </c>
    </row>
    <row r="2724" spans="1:26" x14ac:dyDescent="0.25">
      <c r="A2724" s="5">
        <v>800231235</v>
      </c>
      <c r="B2724" s="5" t="s">
        <v>4021</v>
      </c>
      <c r="C2724" s="5" t="s">
        <v>4022</v>
      </c>
      <c r="D2724" s="5">
        <v>3250688</v>
      </c>
      <c r="E2724" s="5" t="s">
        <v>6744</v>
      </c>
      <c r="F2724" s="5" t="s">
        <v>10705</v>
      </c>
      <c r="G2724" s="7">
        <v>45106.678472222222</v>
      </c>
      <c r="H2724" s="7">
        <v>45231.291666666664</v>
      </c>
      <c r="I2724" s="59">
        <v>396052</v>
      </c>
      <c r="J2724" s="59">
        <v>396052</v>
      </c>
      <c r="K2724" s="5" t="s">
        <v>3998</v>
      </c>
      <c r="L2724" s="5"/>
      <c r="M2724" s="5"/>
      <c r="N2724" s="59">
        <v>0</v>
      </c>
      <c r="O2724" s="59">
        <v>0</v>
      </c>
      <c r="P2724" s="5"/>
      <c r="Q2724" s="59">
        <v>0</v>
      </c>
      <c r="R2724" s="59">
        <v>0</v>
      </c>
      <c r="S2724" s="59">
        <v>0</v>
      </c>
      <c r="T2724" s="59">
        <v>0</v>
      </c>
      <c r="U2724" s="59">
        <v>0</v>
      </c>
      <c r="V2724" s="5"/>
      <c r="W2724" s="59">
        <v>0</v>
      </c>
      <c r="X2724" s="5"/>
      <c r="Y2724" s="7"/>
      <c r="Z2724" s="7">
        <v>45199</v>
      </c>
    </row>
    <row r="2725" spans="1:26" x14ac:dyDescent="0.25">
      <c r="A2725" s="5">
        <v>800231235</v>
      </c>
      <c r="B2725" s="5" t="s">
        <v>4021</v>
      </c>
      <c r="C2725" s="5" t="s">
        <v>4022</v>
      </c>
      <c r="D2725" s="5">
        <v>3250728</v>
      </c>
      <c r="E2725" s="5" t="s">
        <v>6745</v>
      </c>
      <c r="F2725" s="5" t="s">
        <v>10706</v>
      </c>
      <c r="G2725" s="7">
        <v>45106.866666666669</v>
      </c>
      <c r="H2725" s="7">
        <v>45139.477197025466</v>
      </c>
      <c r="I2725" s="59">
        <v>99400</v>
      </c>
      <c r="J2725" s="59">
        <v>99400</v>
      </c>
      <c r="K2725" s="67" t="s">
        <v>14205</v>
      </c>
      <c r="L2725" s="5"/>
      <c r="M2725" s="5"/>
      <c r="N2725" s="59">
        <v>0</v>
      </c>
      <c r="O2725" s="59">
        <v>11509</v>
      </c>
      <c r="P2725" s="5" t="s">
        <v>13721</v>
      </c>
      <c r="Q2725" s="59">
        <v>99400</v>
      </c>
      <c r="R2725" s="59">
        <v>99400</v>
      </c>
      <c r="S2725" s="59">
        <v>0</v>
      </c>
      <c r="T2725" s="59">
        <v>87891</v>
      </c>
      <c r="U2725" s="59">
        <v>0</v>
      </c>
      <c r="V2725" s="5"/>
      <c r="W2725" s="59">
        <v>87891</v>
      </c>
      <c r="X2725" s="5">
        <v>4800061536</v>
      </c>
      <c r="Y2725" s="7">
        <v>45224</v>
      </c>
      <c r="Z2725" s="7">
        <v>45199</v>
      </c>
    </row>
    <row r="2726" spans="1:26" x14ac:dyDescent="0.25">
      <c r="A2726" s="5">
        <v>800231235</v>
      </c>
      <c r="B2726" s="5" t="s">
        <v>4021</v>
      </c>
      <c r="C2726" s="5" t="s">
        <v>4022</v>
      </c>
      <c r="D2726" s="5">
        <v>3250823</v>
      </c>
      <c r="E2726" s="5" t="s">
        <v>6746</v>
      </c>
      <c r="F2726" s="5" t="s">
        <v>10707</v>
      </c>
      <c r="G2726" s="7">
        <v>45107.365277777775</v>
      </c>
      <c r="H2726" s="7">
        <v>45139.477197025466</v>
      </c>
      <c r="I2726" s="59">
        <v>103100</v>
      </c>
      <c r="J2726" s="59">
        <v>103100</v>
      </c>
      <c r="K2726" s="67" t="s">
        <v>14205</v>
      </c>
      <c r="L2726" s="5"/>
      <c r="M2726" s="5"/>
      <c r="N2726" s="59">
        <v>0</v>
      </c>
      <c r="O2726" s="59">
        <v>37574</v>
      </c>
      <c r="P2726" s="5" t="s">
        <v>13695</v>
      </c>
      <c r="Q2726" s="59">
        <v>103100</v>
      </c>
      <c r="R2726" s="59">
        <v>103100</v>
      </c>
      <c r="S2726" s="59">
        <v>0</v>
      </c>
      <c r="T2726" s="59">
        <v>65526</v>
      </c>
      <c r="U2726" s="59">
        <v>0</v>
      </c>
      <c r="V2726" s="5"/>
      <c r="W2726" s="59">
        <v>65526</v>
      </c>
      <c r="X2726" s="5">
        <v>4800061536</v>
      </c>
      <c r="Y2726" s="7">
        <v>45224</v>
      </c>
      <c r="Z2726" s="7">
        <v>45199</v>
      </c>
    </row>
    <row r="2727" spans="1:26" x14ac:dyDescent="0.25">
      <c r="A2727" s="5">
        <v>800231235</v>
      </c>
      <c r="B2727" s="5" t="s">
        <v>4021</v>
      </c>
      <c r="C2727" s="5" t="s">
        <v>4022</v>
      </c>
      <c r="D2727" s="5">
        <v>3250830</v>
      </c>
      <c r="E2727" s="5" t="s">
        <v>6747</v>
      </c>
      <c r="F2727" s="5" t="s">
        <v>10708</v>
      </c>
      <c r="G2727" s="7">
        <v>45107.37222222222</v>
      </c>
      <c r="H2727" s="7">
        <v>45139.477197025466</v>
      </c>
      <c r="I2727" s="59">
        <v>26900</v>
      </c>
      <c r="J2727" s="59">
        <v>26900</v>
      </c>
      <c r="K2727" s="67" t="s">
        <v>14205</v>
      </c>
      <c r="L2727" s="5"/>
      <c r="M2727" s="5"/>
      <c r="N2727" s="59">
        <v>0</v>
      </c>
      <c r="O2727" s="59">
        <v>1600</v>
      </c>
      <c r="P2727" s="5" t="s">
        <v>13719</v>
      </c>
      <c r="Q2727" s="59">
        <v>26900</v>
      </c>
      <c r="R2727" s="59">
        <v>26900</v>
      </c>
      <c r="S2727" s="59">
        <v>0</v>
      </c>
      <c r="T2727" s="59">
        <v>25300</v>
      </c>
      <c r="U2727" s="59">
        <v>0</v>
      </c>
      <c r="V2727" s="5"/>
      <c r="W2727" s="59">
        <v>25300</v>
      </c>
      <c r="X2727" s="5">
        <v>4800061536</v>
      </c>
      <c r="Y2727" s="7">
        <v>45224</v>
      </c>
      <c r="Z2727" s="7">
        <v>45199</v>
      </c>
    </row>
    <row r="2728" spans="1:26" x14ac:dyDescent="0.25">
      <c r="A2728" s="5">
        <v>800231235</v>
      </c>
      <c r="B2728" s="5" t="s">
        <v>4021</v>
      </c>
      <c r="C2728" s="5" t="s">
        <v>4022</v>
      </c>
      <c r="D2728" s="5">
        <v>3250848</v>
      </c>
      <c r="E2728" s="5" t="s">
        <v>6748</v>
      </c>
      <c r="F2728" s="5" t="s">
        <v>10709</v>
      </c>
      <c r="G2728" s="7">
        <v>45107.38958333333</v>
      </c>
      <c r="H2728" s="7">
        <v>45139.477197025466</v>
      </c>
      <c r="I2728" s="59">
        <v>406700</v>
      </c>
      <c r="J2728" s="59">
        <v>406700</v>
      </c>
      <c r="K2728" s="67" t="s">
        <v>14205</v>
      </c>
      <c r="L2728" s="5"/>
      <c r="M2728" s="5"/>
      <c r="N2728" s="59">
        <v>0</v>
      </c>
      <c r="O2728" s="59">
        <v>47169</v>
      </c>
      <c r="P2728" s="5" t="s">
        <v>13778</v>
      </c>
      <c r="Q2728" s="59">
        <v>406700</v>
      </c>
      <c r="R2728" s="59">
        <v>406700</v>
      </c>
      <c r="S2728" s="59">
        <v>0</v>
      </c>
      <c r="T2728" s="59">
        <v>359531</v>
      </c>
      <c r="U2728" s="59">
        <v>0</v>
      </c>
      <c r="V2728" s="5"/>
      <c r="W2728" s="59">
        <v>359531</v>
      </c>
      <c r="X2728" s="5">
        <v>4800061536</v>
      </c>
      <c r="Y2728" s="7">
        <v>45224</v>
      </c>
      <c r="Z2728" s="7">
        <v>45199</v>
      </c>
    </row>
    <row r="2729" spans="1:26" x14ac:dyDescent="0.25">
      <c r="A2729" s="5">
        <v>800231235</v>
      </c>
      <c r="B2729" s="5" t="s">
        <v>4021</v>
      </c>
      <c r="C2729" s="5" t="s">
        <v>4022</v>
      </c>
      <c r="D2729" s="5">
        <v>3250855</v>
      </c>
      <c r="E2729" s="5" t="s">
        <v>6749</v>
      </c>
      <c r="F2729" s="5" t="s">
        <v>10710</v>
      </c>
      <c r="G2729" s="7">
        <v>45107.395833333336</v>
      </c>
      <c r="H2729" s="7">
        <v>45184.321018668983</v>
      </c>
      <c r="I2729" s="59">
        <v>248100</v>
      </c>
      <c r="J2729" s="59">
        <v>248100</v>
      </c>
      <c r="K2729" s="67" t="s">
        <v>14132</v>
      </c>
      <c r="L2729" s="5"/>
      <c r="M2729" s="5"/>
      <c r="N2729" s="59">
        <v>0</v>
      </c>
      <c r="O2729" s="59">
        <v>28757</v>
      </c>
      <c r="P2729" s="5" t="s">
        <v>13802</v>
      </c>
      <c r="Q2729" s="59">
        <v>248100</v>
      </c>
      <c r="R2729" s="59">
        <v>248100</v>
      </c>
      <c r="S2729" s="59">
        <v>0</v>
      </c>
      <c r="T2729" s="59">
        <v>219343</v>
      </c>
      <c r="U2729" s="59">
        <v>219343</v>
      </c>
      <c r="V2729" s="5">
        <v>1222313565</v>
      </c>
      <c r="W2729" s="59">
        <v>0</v>
      </c>
      <c r="X2729" s="5"/>
      <c r="Y2729" s="7"/>
      <c r="Z2729" s="7">
        <v>45199</v>
      </c>
    </row>
    <row r="2730" spans="1:26" x14ac:dyDescent="0.25">
      <c r="A2730" s="5">
        <v>800231235</v>
      </c>
      <c r="B2730" s="5" t="s">
        <v>4021</v>
      </c>
      <c r="C2730" s="5" t="s">
        <v>4022</v>
      </c>
      <c r="D2730" s="5">
        <v>3250888</v>
      </c>
      <c r="E2730" s="5" t="s">
        <v>6750</v>
      </c>
      <c r="F2730" s="5" t="s">
        <v>10711</v>
      </c>
      <c r="G2730" s="7">
        <v>45107.44027777778</v>
      </c>
      <c r="H2730" s="7">
        <v>45139.477197025466</v>
      </c>
      <c r="I2730" s="59">
        <v>160300</v>
      </c>
      <c r="J2730" s="59">
        <v>160300</v>
      </c>
      <c r="K2730" s="67" t="s">
        <v>14131</v>
      </c>
      <c r="L2730" s="5"/>
      <c r="M2730" s="5"/>
      <c r="N2730" s="59">
        <v>160300</v>
      </c>
      <c r="O2730" s="59">
        <v>0</v>
      </c>
      <c r="P2730" s="5" t="s">
        <v>13830</v>
      </c>
      <c r="Q2730" s="59">
        <v>0</v>
      </c>
      <c r="R2730" s="59">
        <v>0</v>
      </c>
      <c r="S2730" s="59">
        <v>0</v>
      </c>
      <c r="T2730" s="59">
        <v>0</v>
      </c>
      <c r="U2730" s="59">
        <v>0</v>
      </c>
      <c r="V2730" s="5"/>
      <c r="W2730" s="59">
        <v>0</v>
      </c>
      <c r="X2730" s="5"/>
      <c r="Y2730" s="7"/>
      <c r="Z2730" s="7">
        <v>45199</v>
      </c>
    </row>
    <row r="2731" spans="1:26" x14ac:dyDescent="0.25">
      <c r="A2731" s="5">
        <v>800231235</v>
      </c>
      <c r="B2731" s="5" t="s">
        <v>4021</v>
      </c>
      <c r="C2731" s="5" t="s">
        <v>4022</v>
      </c>
      <c r="D2731" s="5">
        <v>3250928</v>
      </c>
      <c r="E2731" s="5" t="s">
        <v>6751</v>
      </c>
      <c r="F2731" s="5" t="s">
        <v>10712</v>
      </c>
      <c r="G2731" s="7">
        <v>45107.520138888889</v>
      </c>
      <c r="H2731" s="7">
        <v>45128.437747800926</v>
      </c>
      <c r="I2731" s="59">
        <v>3087679</v>
      </c>
      <c r="J2731" s="59">
        <v>3087679</v>
      </c>
      <c r="K2731" s="67" t="s">
        <v>14131</v>
      </c>
      <c r="L2731" s="5"/>
      <c r="M2731" s="5"/>
      <c r="N2731" s="59">
        <v>3087679</v>
      </c>
      <c r="O2731" s="59">
        <v>0</v>
      </c>
      <c r="P2731" s="5" t="s">
        <v>14216</v>
      </c>
      <c r="Q2731" s="59">
        <v>0</v>
      </c>
      <c r="R2731" s="59">
        <v>0</v>
      </c>
      <c r="S2731" s="59">
        <v>0</v>
      </c>
      <c r="T2731" s="59">
        <v>0</v>
      </c>
      <c r="U2731" s="59">
        <v>0</v>
      </c>
      <c r="V2731" s="5"/>
      <c r="W2731" s="59">
        <v>0</v>
      </c>
      <c r="X2731" s="5"/>
      <c r="Y2731" s="7"/>
      <c r="Z2731" s="7">
        <v>45199</v>
      </c>
    </row>
    <row r="2732" spans="1:26" x14ac:dyDescent="0.25">
      <c r="A2732" s="5">
        <v>800231235</v>
      </c>
      <c r="B2732" s="5" t="s">
        <v>4021</v>
      </c>
      <c r="C2732" s="5" t="s">
        <v>4022</v>
      </c>
      <c r="D2732" s="5">
        <v>3250946</v>
      </c>
      <c r="E2732" s="5" t="s">
        <v>6752</v>
      </c>
      <c r="F2732" s="5" t="s">
        <v>10713</v>
      </c>
      <c r="G2732" s="7">
        <v>45107.559027777781</v>
      </c>
      <c r="H2732" s="7">
        <v>45152.52496959491</v>
      </c>
      <c r="I2732" s="59">
        <v>133900</v>
      </c>
      <c r="J2732" s="59">
        <v>133900</v>
      </c>
      <c r="K2732" s="67" t="s">
        <v>14205</v>
      </c>
      <c r="L2732" s="5"/>
      <c r="M2732" s="5"/>
      <c r="N2732" s="59">
        <v>0</v>
      </c>
      <c r="O2732" s="59">
        <v>15535</v>
      </c>
      <c r="P2732" s="5" t="s">
        <v>13448</v>
      </c>
      <c r="Q2732" s="59">
        <v>133900</v>
      </c>
      <c r="R2732" s="59">
        <v>133900</v>
      </c>
      <c r="S2732" s="59">
        <v>0</v>
      </c>
      <c r="T2732" s="59">
        <v>118365</v>
      </c>
      <c r="U2732" s="59">
        <v>0</v>
      </c>
      <c r="V2732" s="5"/>
      <c r="W2732" s="59">
        <v>118365</v>
      </c>
      <c r="X2732" s="5">
        <v>4800061536</v>
      </c>
      <c r="Y2732" s="7">
        <v>45224</v>
      </c>
      <c r="Z2732" s="7">
        <v>45199</v>
      </c>
    </row>
    <row r="2733" spans="1:26" x14ac:dyDescent="0.25">
      <c r="A2733" s="5">
        <v>800231235</v>
      </c>
      <c r="B2733" s="5" t="s">
        <v>4021</v>
      </c>
      <c r="C2733" s="5" t="s">
        <v>4022</v>
      </c>
      <c r="D2733" s="5">
        <v>3250996</v>
      </c>
      <c r="E2733" s="5" t="s">
        <v>6753</v>
      </c>
      <c r="F2733" s="5" t="s">
        <v>10714</v>
      </c>
      <c r="G2733" s="7">
        <v>45107.658333333333</v>
      </c>
      <c r="H2733" s="7">
        <v>45139.477197025466</v>
      </c>
      <c r="I2733" s="59">
        <v>526400</v>
      </c>
      <c r="J2733" s="59">
        <v>526400</v>
      </c>
      <c r="K2733" s="67" t="s">
        <v>14205</v>
      </c>
      <c r="L2733" s="5"/>
      <c r="M2733" s="5"/>
      <c r="N2733" s="59">
        <v>0</v>
      </c>
      <c r="O2733" s="59">
        <v>94720</v>
      </c>
      <c r="P2733" s="5" t="s">
        <v>13831</v>
      </c>
      <c r="Q2733" s="59">
        <v>526400</v>
      </c>
      <c r="R2733" s="59">
        <v>526400</v>
      </c>
      <c r="S2733" s="59">
        <v>0</v>
      </c>
      <c r="T2733" s="59">
        <v>431680</v>
      </c>
      <c r="U2733" s="59">
        <v>0</v>
      </c>
      <c r="V2733" s="5"/>
      <c r="W2733" s="59">
        <v>431680</v>
      </c>
      <c r="X2733" s="5">
        <v>4800061536</v>
      </c>
      <c r="Y2733" s="7">
        <v>45224</v>
      </c>
      <c r="Z2733" s="7">
        <v>45199</v>
      </c>
    </row>
    <row r="2734" spans="1:26" x14ac:dyDescent="0.25">
      <c r="A2734" s="5">
        <v>800231235</v>
      </c>
      <c r="B2734" s="5" t="s">
        <v>4021</v>
      </c>
      <c r="C2734" s="5" t="s">
        <v>4022</v>
      </c>
      <c r="D2734" s="5">
        <v>3251039</v>
      </c>
      <c r="E2734" s="5" t="s">
        <v>6754</v>
      </c>
      <c r="F2734" s="5" t="s">
        <v>10715</v>
      </c>
      <c r="G2734" s="7">
        <v>45107.837500000001</v>
      </c>
      <c r="H2734" s="7">
        <v>45231.291666666664</v>
      </c>
      <c r="I2734" s="59">
        <v>201400</v>
      </c>
      <c r="J2734" s="59">
        <v>201400</v>
      </c>
      <c r="K2734" s="5" t="s">
        <v>3998</v>
      </c>
      <c r="L2734" s="5"/>
      <c r="M2734" s="5"/>
      <c r="N2734" s="59">
        <v>0</v>
      </c>
      <c r="O2734" s="59">
        <v>0</v>
      </c>
      <c r="P2734" s="5"/>
      <c r="Q2734" s="59">
        <v>0</v>
      </c>
      <c r="R2734" s="59">
        <v>0</v>
      </c>
      <c r="S2734" s="59">
        <v>0</v>
      </c>
      <c r="T2734" s="59">
        <v>0</v>
      </c>
      <c r="U2734" s="59">
        <v>0</v>
      </c>
      <c r="V2734" s="5"/>
      <c r="W2734" s="59">
        <v>0</v>
      </c>
      <c r="X2734" s="5"/>
      <c r="Y2734" s="7"/>
      <c r="Z2734" s="7">
        <v>45199</v>
      </c>
    </row>
    <row r="2735" spans="1:26" x14ac:dyDescent="0.25">
      <c r="A2735" s="5">
        <v>800231235</v>
      </c>
      <c r="B2735" s="5" t="s">
        <v>4021</v>
      </c>
      <c r="C2735" s="5" t="s">
        <v>4022</v>
      </c>
      <c r="D2735" s="5">
        <v>3251127</v>
      </c>
      <c r="E2735" s="5" t="s">
        <v>6755</v>
      </c>
      <c r="F2735" s="5" t="s">
        <v>10716</v>
      </c>
      <c r="G2735" s="7">
        <v>45109.481249999997</v>
      </c>
      <c r="H2735" s="7">
        <v>45152.83077685185</v>
      </c>
      <c r="I2735" s="59">
        <v>500800</v>
      </c>
      <c r="J2735" s="59">
        <v>500800</v>
      </c>
      <c r="K2735" s="5" t="s">
        <v>14131</v>
      </c>
      <c r="L2735" s="5"/>
      <c r="M2735" s="5"/>
      <c r="N2735" s="59">
        <v>500800</v>
      </c>
      <c r="O2735" s="59">
        <v>0</v>
      </c>
      <c r="P2735" s="5" t="s">
        <v>13832</v>
      </c>
      <c r="Q2735" s="59">
        <v>0</v>
      </c>
      <c r="R2735" s="59">
        <v>0</v>
      </c>
      <c r="S2735" s="59">
        <v>0</v>
      </c>
      <c r="T2735" s="59">
        <v>0</v>
      </c>
      <c r="U2735" s="59">
        <v>0</v>
      </c>
      <c r="V2735" s="5"/>
      <c r="W2735" s="59">
        <v>0</v>
      </c>
      <c r="X2735" s="5"/>
      <c r="Y2735" s="7"/>
      <c r="Z2735" s="7">
        <v>45199</v>
      </c>
    </row>
    <row r="2736" spans="1:26" x14ac:dyDescent="0.25">
      <c r="A2736" s="5">
        <v>800231235</v>
      </c>
      <c r="B2736" s="5" t="s">
        <v>4021</v>
      </c>
      <c r="C2736" s="5" t="s">
        <v>4022</v>
      </c>
      <c r="D2736" s="5">
        <v>3251175</v>
      </c>
      <c r="E2736" s="5" t="s">
        <v>6756</v>
      </c>
      <c r="F2736" s="5" t="s">
        <v>10717</v>
      </c>
      <c r="G2736" s="7">
        <v>45110.069444444445</v>
      </c>
      <c r="H2736" s="7">
        <v>45128.291666666664</v>
      </c>
      <c r="I2736" s="59">
        <v>2911523</v>
      </c>
      <c r="J2736" s="59">
        <v>11509</v>
      </c>
      <c r="K2736" s="67" t="s">
        <v>14133</v>
      </c>
      <c r="L2736" s="5"/>
      <c r="M2736" s="5"/>
      <c r="N2736" s="59">
        <v>0</v>
      </c>
      <c r="O2736" s="59">
        <v>11509</v>
      </c>
      <c r="P2736" s="5" t="s">
        <v>13833</v>
      </c>
      <c r="Q2736" s="59">
        <v>2911523</v>
      </c>
      <c r="R2736" s="59">
        <v>2911523</v>
      </c>
      <c r="S2736" s="59">
        <v>0</v>
      </c>
      <c r="T2736" s="59">
        <v>2900014</v>
      </c>
      <c r="U2736" s="59">
        <v>0</v>
      </c>
      <c r="V2736" s="5"/>
      <c r="W2736" s="59">
        <v>2900014</v>
      </c>
      <c r="X2736" s="5">
        <v>4800061220</v>
      </c>
      <c r="Y2736" s="7">
        <v>45195</v>
      </c>
      <c r="Z2736" s="7">
        <v>45199</v>
      </c>
    </row>
    <row r="2737" spans="1:26" x14ac:dyDescent="0.25">
      <c r="A2737" s="5">
        <v>800231235</v>
      </c>
      <c r="B2737" s="5" t="s">
        <v>4021</v>
      </c>
      <c r="C2737" s="5" t="s">
        <v>4022</v>
      </c>
      <c r="D2737" s="5">
        <v>3251249</v>
      </c>
      <c r="E2737" s="5" t="s">
        <v>6757</v>
      </c>
      <c r="F2737" s="5" t="s">
        <v>10718</v>
      </c>
      <c r="G2737" s="7">
        <v>45111.3</v>
      </c>
      <c r="H2737" s="7">
        <v>45152.644031215277</v>
      </c>
      <c r="I2737" s="59">
        <v>103800</v>
      </c>
      <c r="J2737" s="59">
        <v>103800</v>
      </c>
      <c r="K2737" s="67" t="s">
        <v>14205</v>
      </c>
      <c r="L2737" s="5"/>
      <c r="M2737" s="5"/>
      <c r="N2737" s="59">
        <v>0</v>
      </c>
      <c r="O2737" s="59">
        <v>38274</v>
      </c>
      <c r="P2737" s="5" t="s">
        <v>13670</v>
      </c>
      <c r="Q2737" s="59">
        <v>103800</v>
      </c>
      <c r="R2737" s="59">
        <v>103800</v>
      </c>
      <c r="S2737" s="59">
        <v>0</v>
      </c>
      <c r="T2737" s="59">
        <v>65526</v>
      </c>
      <c r="U2737" s="59">
        <v>0</v>
      </c>
      <c r="V2737" s="5"/>
      <c r="W2737" s="59">
        <v>65526</v>
      </c>
      <c r="X2737" s="5">
        <v>4800061536</v>
      </c>
      <c r="Y2737" s="7">
        <v>45224</v>
      </c>
      <c r="Z2737" s="7">
        <v>45199</v>
      </c>
    </row>
    <row r="2738" spans="1:26" x14ac:dyDescent="0.25">
      <c r="A2738" s="5">
        <v>800231235</v>
      </c>
      <c r="B2738" s="5" t="s">
        <v>4021</v>
      </c>
      <c r="C2738" s="5" t="s">
        <v>4022</v>
      </c>
      <c r="D2738" s="5">
        <v>3251273</v>
      </c>
      <c r="E2738" s="5" t="s">
        <v>6758</v>
      </c>
      <c r="F2738" s="5" t="s">
        <v>10719</v>
      </c>
      <c r="G2738" s="7">
        <v>45111.322222222225</v>
      </c>
      <c r="H2738" s="7">
        <v>45152.644031215277</v>
      </c>
      <c r="I2738" s="59">
        <v>126500</v>
      </c>
      <c r="J2738" s="59">
        <v>126500</v>
      </c>
      <c r="K2738" s="67" t="s">
        <v>14205</v>
      </c>
      <c r="L2738" s="5"/>
      <c r="M2738" s="5"/>
      <c r="N2738" s="59">
        <v>0</v>
      </c>
      <c r="O2738" s="59">
        <v>14638</v>
      </c>
      <c r="P2738" s="5" t="s">
        <v>13683</v>
      </c>
      <c r="Q2738" s="59">
        <v>126500</v>
      </c>
      <c r="R2738" s="59">
        <v>126500</v>
      </c>
      <c r="S2738" s="59">
        <v>0</v>
      </c>
      <c r="T2738" s="59">
        <v>111862</v>
      </c>
      <c r="U2738" s="59">
        <v>0</v>
      </c>
      <c r="V2738" s="5"/>
      <c r="W2738" s="59">
        <v>111862</v>
      </c>
      <c r="X2738" s="5">
        <v>4800061536</v>
      </c>
      <c r="Y2738" s="7">
        <v>45224</v>
      </c>
      <c r="Z2738" s="7">
        <v>45199</v>
      </c>
    </row>
    <row r="2739" spans="1:26" x14ac:dyDescent="0.25">
      <c r="A2739" s="5">
        <v>800231235</v>
      </c>
      <c r="B2739" s="5" t="s">
        <v>4021</v>
      </c>
      <c r="C2739" s="5" t="s">
        <v>4022</v>
      </c>
      <c r="D2739" s="5">
        <v>3251314</v>
      </c>
      <c r="E2739" s="5" t="s">
        <v>6759</v>
      </c>
      <c r="F2739" s="5" t="s">
        <v>10720</v>
      </c>
      <c r="G2739" s="7">
        <v>45111.364583333336</v>
      </c>
      <c r="H2739" s="7">
        <v>45152.644031215277</v>
      </c>
      <c r="I2739" s="59">
        <v>133900</v>
      </c>
      <c r="J2739" s="59">
        <v>133900</v>
      </c>
      <c r="K2739" s="67" t="s">
        <v>14205</v>
      </c>
      <c r="L2739" s="5"/>
      <c r="M2739" s="5"/>
      <c r="N2739" s="59">
        <v>0</v>
      </c>
      <c r="O2739" s="59">
        <v>64282</v>
      </c>
      <c r="P2739" s="5" t="s">
        <v>13834</v>
      </c>
      <c r="Q2739" s="59">
        <v>133900</v>
      </c>
      <c r="R2739" s="59">
        <v>133900</v>
      </c>
      <c r="S2739" s="59">
        <v>0</v>
      </c>
      <c r="T2739" s="59">
        <v>69618</v>
      </c>
      <c r="U2739" s="59">
        <v>0</v>
      </c>
      <c r="V2739" s="5"/>
      <c r="W2739" s="59">
        <v>69618</v>
      </c>
      <c r="X2739" s="5">
        <v>4800061536</v>
      </c>
      <c r="Y2739" s="7">
        <v>45224</v>
      </c>
      <c r="Z2739" s="7">
        <v>45199</v>
      </c>
    </row>
    <row r="2740" spans="1:26" x14ac:dyDescent="0.25">
      <c r="A2740" s="5">
        <v>800231235</v>
      </c>
      <c r="B2740" s="5" t="s">
        <v>4021</v>
      </c>
      <c r="C2740" s="5" t="s">
        <v>4022</v>
      </c>
      <c r="D2740" s="5">
        <v>3251322</v>
      </c>
      <c r="E2740" s="5" t="s">
        <v>6760</v>
      </c>
      <c r="F2740" s="5" t="s">
        <v>10721</v>
      </c>
      <c r="G2740" s="7">
        <v>45111.372916666667</v>
      </c>
      <c r="H2740" s="7">
        <v>45152.5290684375</v>
      </c>
      <c r="I2740" s="59">
        <v>406700</v>
      </c>
      <c r="J2740" s="59">
        <v>406700</v>
      </c>
      <c r="K2740" s="67" t="s">
        <v>14205</v>
      </c>
      <c r="L2740" s="5"/>
      <c r="M2740" s="5"/>
      <c r="N2740" s="59">
        <v>0</v>
      </c>
      <c r="O2740" s="59">
        <v>47169</v>
      </c>
      <c r="P2740" s="5" t="s">
        <v>13778</v>
      </c>
      <c r="Q2740" s="59">
        <v>406700</v>
      </c>
      <c r="R2740" s="59">
        <v>406700</v>
      </c>
      <c r="S2740" s="59">
        <v>0</v>
      </c>
      <c r="T2740" s="59">
        <v>359531</v>
      </c>
      <c r="U2740" s="59">
        <v>0</v>
      </c>
      <c r="V2740" s="5"/>
      <c r="W2740" s="59">
        <v>359531</v>
      </c>
      <c r="X2740" s="5">
        <v>4800061536</v>
      </c>
      <c r="Y2740" s="7">
        <v>45224</v>
      </c>
      <c r="Z2740" s="7">
        <v>45199</v>
      </c>
    </row>
    <row r="2741" spans="1:26" x14ac:dyDescent="0.25">
      <c r="A2741" s="5">
        <v>800231235</v>
      </c>
      <c r="B2741" s="5" t="s">
        <v>4021</v>
      </c>
      <c r="C2741" s="5" t="s">
        <v>4022</v>
      </c>
      <c r="D2741" s="5">
        <v>3251323</v>
      </c>
      <c r="E2741" s="5" t="s">
        <v>6761</v>
      </c>
      <c r="F2741" s="5" t="s">
        <v>10722</v>
      </c>
      <c r="G2741" s="7">
        <v>45111.375</v>
      </c>
      <c r="H2741" s="7">
        <v>45152.644031215277</v>
      </c>
      <c r="I2741" s="59">
        <v>137800</v>
      </c>
      <c r="J2741" s="59">
        <v>137800</v>
      </c>
      <c r="K2741" s="67" t="s">
        <v>14205</v>
      </c>
      <c r="L2741" s="5"/>
      <c r="M2741" s="5"/>
      <c r="N2741" s="59">
        <v>0</v>
      </c>
      <c r="O2741" s="59">
        <v>44099</v>
      </c>
      <c r="P2741" s="5" t="s">
        <v>13835</v>
      </c>
      <c r="Q2741" s="59">
        <v>137800</v>
      </c>
      <c r="R2741" s="59">
        <v>137800</v>
      </c>
      <c r="S2741" s="59">
        <v>0</v>
      </c>
      <c r="T2741" s="59">
        <v>93701</v>
      </c>
      <c r="U2741" s="59">
        <v>0</v>
      </c>
      <c r="V2741" s="5"/>
      <c r="W2741" s="59">
        <v>93701</v>
      </c>
      <c r="X2741" s="5">
        <v>4800061536</v>
      </c>
      <c r="Y2741" s="7">
        <v>45224</v>
      </c>
      <c r="Z2741" s="7">
        <v>45199</v>
      </c>
    </row>
    <row r="2742" spans="1:26" x14ac:dyDescent="0.25">
      <c r="A2742" s="5">
        <v>800231235</v>
      </c>
      <c r="B2742" s="5" t="s">
        <v>4021</v>
      </c>
      <c r="C2742" s="5" t="s">
        <v>4022</v>
      </c>
      <c r="D2742" s="5">
        <v>3251328</v>
      </c>
      <c r="E2742" s="5" t="s">
        <v>6762</v>
      </c>
      <c r="F2742" s="5" t="s">
        <v>10723</v>
      </c>
      <c r="G2742" s="7">
        <v>45111.378472222219</v>
      </c>
      <c r="H2742" s="7">
        <v>45152.5290684375</v>
      </c>
      <c r="I2742" s="59">
        <v>114100</v>
      </c>
      <c r="J2742" s="59">
        <v>114100</v>
      </c>
      <c r="K2742" s="67" t="s">
        <v>14122</v>
      </c>
      <c r="L2742" s="5"/>
      <c r="M2742" s="5"/>
      <c r="N2742" s="59">
        <v>0</v>
      </c>
      <c r="O2742" s="59">
        <v>0</v>
      </c>
      <c r="P2742" s="5"/>
      <c r="Q2742" s="59">
        <v>114100</v>
      </c>
      <c r="R2742" s="59">
        <v>114100</v>
      </c>
      <c r="S2742" s="59">
        <v>0</v>
      </c>
      <c r="T2742" s="59">
        <v>114100</v>
      </c>
      <c r="U2742" s="59">
        <v>0</v>
      </c>
      <c r="V2742" s="5"/>
      <c r="W2742" s="59">
        <v>114100</v>
      </c>
      <c r="X2742" s="5">
        <v>4800061536</v>
      </c>
      <c r="Y2742" s="7">
        <v>45224</v>
      </c>
      <c r="Z2742" s="7">
        <v>45199</v>
      </c>
    </row>
    <row r="2743" spans="1:26" x14ac:dyDescent="0.25">
      <c r="A2743" s="5">
        <v>800231235</v>
      </c>
      <c r="B2743" s="5" t="s">
        <v>4021</v>
      </c>
      <c r="C2743" s="5" t="s">
        <v>4022</v>
      </c>
      <c r="D2743" s="5">
        <v>3251333</v>
      </c>
      <c r="E2743" s="5" t="s">
        <v>6763</v>
      </c>
      <c r="F2743" s="5" t="s">
        <v>10724</v>
      </c>
      <c r="G2743" s="7">
        <v>45111.382638888892</v>
      </c>
      <c r="H2743" s="7">
        <v>45152.526045983795</v>
      </c>
      <c r="I2743" s="59">
        <v>137800</v>
      </c>
      <c r="J2743" s="59">
        <v>137800</v>
      </c>
      <c r="K2743" s="67" t="s">
        <v>14132</v>
      </c>
      <c r="L2743" s="5"/>
      <c r="M2743" s="5"/>
      <c r="N2743" s="59">
        <v>0</v>
      </c>
      <c r="O2743" s="59">
        <v>44099</v>
      </c>
      <c r="P2743" s="5" t="s">
        <v>13815</v>
      </c>
      <c r="Q2743" s="59">
        <v>137800</v>
      </c>
      <c r="R2743" s="59">
        <v>137800</v>
      </c>
      <c r="S2743" s="59">
        <v>0</v>
      </c>
      <c r="T2743" s="59">
        <v>93701</v>
      </c>
      <c r="U2743" s="59">
        <v>93701</v>
      </c>
      <c r="V2743" s="5">
        <v>1222311587</v>
      </c>
      <c r="W2743" s="59">
        <v>0</v>
      </c>
      <c r="X2743" s="5"/>
      <c r="Y2743" s="7"/>
      <c r="Z2743" s="7">
        <v>45199</v>
      </c>
    </row>
    <row r="2744" spans="1:26" x14ac:dyDescent="0.25">
      <c r="A2744" s="5">
        <v>800231235</v>
      </c>
      <c r="B2744" s="5" t="s">
        <v>4021</v>
      </c>
      <c r="C2744" s="5" t="s">
        <v>4022</v>
      </c>
      <c r="D2744" s="5">
        <v>3251342</v>
      </c>
      <c r="E2744" s="5" t="s">
        <v>6764</v>
      </c>
      <c r="F2744" s="5" t="s">
        <v>10725</v>
      </c>
      <c r="G2744" s="7">
        <v>45111.393055555556</v>
      </c>
      <c r="H2744" s="7">
        <v>45152.526248032409</v>
      </c>
      <c r="I2744" s="59">
        <v>160300</v>
      </c>
      <c r="J2744" s="59">
        <v>160300</v>
      </c>
      <c r="K2744" s="5" t="s">
        <v>14131</v>
      </c>
      <c r="L2744" s="5"/>
      <c r="M2744" s="5"/>
      <c r="N2744" s="59">
        <v>160300</v>
      </c>
      <c r="O2744" s="59">
        <v>0</v>
      </c>
      <c r="P2744" s="5" t="s">
        <v>13836</v>
      </c>
      <c r="Q2744" s="59">
        <v>0</v>
      </c>
      <c r="R2744" s="59">
        <v>0</v>
      </c>
      <c r="S2744" s="59">
        <v>0</v>
      </c>
      <c r="T2744" s="59">
        <v>0</v>
      </c>
      <c r="U2744" s="59">
        <v>0</v>
      </c>
      <c r="V2744" s="5"/>
      <c r="W2744" s="59">
        <v>0</v>
      </c>
      <c r="X2744" s="5"/>
      <c r="Y2744" s="7"/>
      <c r="Z2744" s="7">
        <v>45199</v>
      </c>
    </row>
    <row r="2745" spans="1:26" x14ac:dyDescent="0.25">
      <c r="A2745" s="5">
        <v>800231235</v>
      </c>
      <c r="B2745" s="5" t="s">
        <v>4021</v>
      </c>
      <c r="C2745" s="5" t="s">
        <v>4022</v>
      </c>
      <c r="D2745" s="5">
        <v>3251352</v>
      </c>
      <c r="E2745" s="5" t="s">
        <v>6765</v>
      </c>
      <c r="F2745" s="5" t="s">
        <v>10726</v>
      </c>
      <c r="G2745" s="7">
        <v>45111.40347222222</v>
      </c>
      <c r="H2745" s="7">
        <v>45152.644031215277</v>
      </c>
      <c r="I2745" s="59">
        <v>74100</v>
      </c>
      <c r="J2745" s="59">
        <v>74100</v>
      </c>
      <c r="K2745" s="67" t="s">
        <v>14205</v>
      </c>
      <c r="L2745" s="5"/>
      <c r="M2745" s="5"/>
      <c r="N2745" s="59">
        <v>0</v>
      </c>
      <c r="O2745" s="59">
        <v>8574</v>
      </c>
      <c r="P2745" s="5" t="s">
        <v>13837</v>
      </c>
      <c r="Q2745" s="59">
        <v>74100</v>
      </c>
      <c r="R2745" s="59">
        <v>74100</v>
      </c>
      <c r="S2745" s="59">
        <v>0</v>
      </c>
      <c r="T2745" s="59">
        <v>65526</v>
      </c>
      <c r="U2745" s="59">
        <v>0</v>
      </c>
      <c r="V2745" s="5"/>
      <c r="W2745" s="59">
        <v>65526</v>
      </c>
      <c r="X2745" s="5">
        <v>4800061536</v>
      </c>
      <c r="Y2745" s="7">
        <v>45224</v>
      </c>
      <c r="Z2745" s="7">
        <v>45199</v>
      </c>
    </row>
    <row r="2746" spans="1:26" x14ac:dyDescent="0.25">
      <c r="A2746" s="5">
        <v>800231235</v>
      </c>
      <c r="B2746" s="5" t="s">
        <v>4021</v>
      </c>
      <c r="C2746" s="5" t="s">
        <v>4022</v>
      </c>
      <c r="D2746" s="5">
        <v>3251359</v>
      </c>
      <c r="E2746" s="5" t="s">
        <v>6766</v>
      </c>
      <c r="F2746" s="5" t="s">
        <v>10727</v>
      </c>
      <c r="G2746" s="7">
        <v>45111.410416666666</v>
      </c>
      <c r="H2746" s="7">
        <v>45152.644031215277</v>
      </c>
      <c r="I2746" s="59">
        <v>126500</v>
      </c>
      <c r="J2746" s="59">
        <v>126500</v>
      </c>
      <c r="K2746" s="67" t="s">
        <v>14205</v>
      </c>
      <c r="L2746" s="5"/>
      <c r="M2746" s="5"/>
      <c r="N2746" s="59">
        <v>0</v>
      </c>
      <c r="O2746" s="59">
        <v>14638</v>
      </c>
      <c r="P2746" s="5" t="s">
        <v>13803</v>
      </c>
      <c r="Q2746" s="59">
        <v>126500</v>
      </c>
      <c r="R2746" s="59">
        <v>126500</v>
      </c>
      <c r="S2746" s="59">
        <v>0</v>
      </c>
      <c r="T2746" s="59">
        <v>111862</v>
      </c>
      <c r="U2746" s="59">
        <v>0</v>
      </c>
      <c r="V2746" s="5"/>
      <c r="W2746" s="59">
        <v>111862</v>
      </c>
      <c r="X2746" s="5">
        <v>4800061536</v>
      </c>
      <c r="Y2746" s="7">
        <v>45224</v>
      </c>
      <c r="Z2746" s="7">
        <v>45199</v>
      </c>
    </row>
    <row r="2747" spans="1:26" x14ac:dyDescent="0.25">
      <c r="A2747" s="5">
        <v>800231235</v>
      </c>
      <c r="B2747" s="5" t="s">
        <v>4021</v>
      </c>
      <c r="C2747" s="5" t="s">
        <v>4022</v>
      </c>
      <c r="D2747" s="5">
        <v>3251380</v>
      </c>
      <c r="E2747" s="5" t="s">
        <v>6767</v>
      </c>
      <c r="F2747" s="5" t="s">
        <v>10728</v>
      </c>
      <c r="G2747" s="7">
        <v>45111.445138888892</v>
      </c>
      <c r="H2747" s="7">
        <v>45152.644031215277</v>
      </c>
      <c r="I2747" s="59">
        <v>74100</v>
      </c>
      <c r="J2747" s="59">
        <v>74100</v>
      </c>
      <c r="K2747" s="67" t="s">
        <v>14205</v>
      </c>
      <c r="L2747" s="5"/>
      <c r="M2747" s="5"/>
      <c r="N2747" s="59">
        <v>0</v>
      </c>
      <c r="O2747" s="59">
        <v>8574</v>
      </c>
      <c r="P2747" s="5" t="s">
        <v>13838</v>
      </c>
      <c r="Q2747" s="59">
        <v>74100</v>
      </c>
      <c r="R2747" s="59">
        <v>74100</v>
      </c>
      <c r="S2747" s="59">
        <v>0</v>
      </c>
      <c r="T2747" s="59">
        <v>65526</v>
      </c>
      <c r="U2747" s="59">
        <v>0</v>
      </c>
      <c r="V2747" s="5"/>
      <c r="W2747" s="59">
        <v>65526</v>
      </c>
      <c r="X2747" s="5">
        <v>4800061536</v>
      </c>
      <c r="Y2747" s="7">
        <v>45224</v>
      </c>
      <c r="Z2747" s="7">
        <v>45199</v>
      </c>
    </row>
    <row r="2748" spans="1:26" x14ac:dyDescent="0.25">
      <c r="A2748" s="5">
        <v>800231235</v>
      </c>
      <c r="B2748" s="5" t="s">
        <v>4021</v>
      </c>
      <c r="C2748" s="5" t="s">
        <v>4022</v>
      </c>
      <c r="D2748" s="5">
        <v>3251399</v>
      </c>
      <c r="E2748" s="5" t="s">
        <v>6768</v>
      </c>
      <c r="F2748" s="5" t="s">
        <v>10729</v>
      </c>
      <c r="G2748" s="7">
        <v>45111.475694444445</v>
      </c>
      <c r="H2748" s="7">
        <v>45152.5290684375</v>
      </c>
      <c r="I2748" s="59">
        <v>133900</v>
      </c>
      <c r="J2748" s="59">
        <v>133900</v>
      </c>
      <c r="K2748" s="67" t="s">
        <v>14205</v>
      </c>
      <c r="L2748" s="5"/>
      <c r="M2748" s="5"/>
      <c r="N2748" s="59">
        <v>0</v>
      </c>
      <c r="O2748" s="59">
        <v>15535</v>
      </c>
      <c r="P2748" s="5" t="s">
        <v>13448</v>
      </c>
      <c r="Q2748" s="59">
        <v>133900</v>
      </c>
      <c r="R2748" s="59">
        <v>133900</v>
      </c>
      <c r="S2748" s="59">
        <v>0</v>
      </c>
      <c r="T2748" s="59">
        <v>118365</v>
      </c>
      <c r="U2748" s="59">
        <v>0</v>
      </c>
      <c r="V2748" s="5"/>
      <c r="W2748" s="59">
        <v>118365</v>
      </c>
      <c r="X2748" s="5">
        <v>4800061536</v>
      </c>
      <c r="Y2748" s="7">
        <v>45224</v>
      </c>
      <c r="Z2748" s="7">
        <v>45199</v>
      </c>
    </row>
    <row r="2749" spans="1:26" x14ac:dyDescent="0.25">
      <c r="A2749" s="5">
        <v>800231235</v>
      </c>
      <c r="B2749" s="5" t="s">
        <v>4021</v>
      </c>
      <c r="C2749" s="5" t="s">
        <v>4022</v>
      </c>
      <c r="D2749" s="5">
        <v>3251421</v>
      </c>
      <c r="E2749" s="5" t="s">
        <v>6769</v>
      </c>
      <c r="F2749" s="5" t="s">
        <v>10730</v>
      </c>
      <c r="G2749" s="7">
        <v>45111.539583333331</v>
      </c>
      <c r="H2749" s="7">
        <v>45152.644031215277</v>
      </c>
      <c r="I2749" s="59">
        <v>74100</v>
      </c>
      <c r="J2749" s="59">
        <v>74100</v>
      </c>
      <c r="K2749" s="67" t="s">
        <v>14205</v>
      </c>
      <c r="L2749" s="5"/>
      <c r="M2749" s="5"/>
      <c r="N2749" s="59">
        <v>0</v>
      </c>
      <c r="O2749" s="59">
        <v>8574</v>
      </c>
      <c r="P2749" s="5" t="s">
        <v>13839</v>
      </c>
      <c r="Q2749" s="59">
        <v>74100</v>
      </c>
      <c r="R2749" s="59">
        <v>74100</v>
      </c>
      <c r="S2749" s="59">
        <v>0</v>
      </c>
      <c r="T2749" s="59">
        <v>65526</v>
      </c>
      <c r="U2749" s="59">
        <v>0</v>
      </c>
      <c r="V2749" s="5"/>
      <c r="W2749" s="59">
        <v>65526</v>
      </c>
      <c r="X2749" s="5">
        <v>4800061536</v>
      </c>
      <c r="Y2749" s="7">
        <v>45224</v>
      </c>
      <c r="Z2749" s="7">
        <v>45199</v>
      </c>
    </row>
    <row r="2750" spans="1:26" x14ac:dyDescent="0.25">
      <c r="A2750" s="5">
        <v>800231235</v>
      </c>
      <c r="B2750" s="5" t="s">
        <v>4021</v>
      </c>
      <c r="C2750" s="5" t="s">
        <v>4022</v>
      </c>
      <c r="D2750" s="5">
        <v>3251436</v>
      </c>
      <c r="E2750" s="5" t="s">
        <v>6770</v>
      </c>
      <c r="F2750" s="5" t="s">
        <v>10731</v>
      </c>
      <c r="G2750" s="7">
        <v>45111.563888888886</v>
      </c>
      <c r="H2750" s="7">
        <v>45152.644031215277</v>
      </c>
      <c r="I2750" s="59">
        <v>74100</v>
      </c>
      <c r="J2750" s="59">
        <v>74100</v>
      </c>
      <c r="K2750" s="67" t="s">
        <v>14205</v>
      </c>
      <c r="L2750" s="5"/>
      <c r="M2750" s="5"/>
      <c r="N2750" s="59">
        <v>0</v>
      </c>
      <c r="O2750" s="59">
        <v>8574</v>
      </c>
      <c r="P2750" s="5" t="s">
        <v>13824</v>
      </c>
      <c r="Q2750" s="59">
        <v>74100</v>
      </c>
      <c r="R2750" s="59">
        <v>74100</v>
      </c>
      <c r="S2750" s="59">
        <v>0</v>
      </c>
      <c r="T2750" s="59">
        <v>65526</v>
      </c>
      <c r="U2750" s="59">
        <v>0</v>
      </c>
      <c r="V2750" s="5"/>
      <c r="W2750" s="59">
        <v>65526</v>
      </c>
      <c r="X2750" s="5">
        <v>4800061536</v>
      </c>
      <c r="Y2750" s="7">
        <v>45224</v>
      </c>
      <c r="Z2750" s="7">
        <v>45199</v>
      </c>
    </row>
    <row r="2751" spans="1:26" x14ac:dyDescent="0.25">
      <c r="A2751" s="5">
        <v>800231235</v>
      </c>
      <c r="B2751" s="5" t="s">
        <v>4021</v>
      </c>
      <c r="C2751" s="5" t="s">
        <v>4022</v>
      </c>
      <c r="D2751" s="5">
        <v>3251440</v>
      </c>
      <c r="E2751" s="5" t="s">
        <v>6771</v>
      </c>
      <c r="F2751" s="5" t="s">
        <v>10732</v>
      </c>
      <c r="G2751" s="7">
        <v>45111.572222222225</v>
      </c>
      <c r="H2751" s="7">
        <v>45128.444594641202</v>
      </c>
      <c r="I2751" s="59">
        <v>103800</v>
      </c>
      <c r="J2751" s="59">
        <v>38274</v>
      </c>
      <c r="K2751" s="67" t="s">
        <v>14133</v>
      </c>
      <c r="L2751" s="5"/>
      <c r="M2751" s="5"/>
      <c r="N2751" s="59">
        <v>0</v>
      </c>
      <c r="O2751" s="59">
        <v>38274</v>
      </c>
      <c r="P2751" s="5" t="s">
        <v>13840</v>
      </c>
      <c r="Q2751" s="59">
        <v>103800</v>
      </c>
      <c r="R2751" s="59">
        <v>103800</v>
      </c>
      <c r="S2751" s="59">
        <v>0</v>
      </c>
      <c r="T2751" s="59">
        <v>65526</v>
      </c>
      <c r="U2751" s="59">
        <v>0</v>
      </c>
      <c r="V2751" s="5"/>
      <c r="W2751" s="59">
        <v>65526</v>
      </c>
      <c r="X2751" s="5">
        <v>4800061220</v>
      </c>
      <c r="Y2751" s="7">
        <v>45195</v>
      </c>
      <c r="Z2751" s="7">
        <v>45199</v>
      </c>
    </row>
    <row r="2752" spans="1:26" x14ac:dyDescent="0.25">
      <c r="A2752" s="5">
        <v>800231235</v>
      </c>
      <c r="B2752" s="5" t="s">
        <v>4021</v>
      </c>
      <c r="C2752" s="5" t="s">
        <v>4022</v>
      </c>
      <c r="D2752" s="5">
        <v>3251444</v>
      </c>
      <c r="E2752" s="5" t="s">
        <v>6772</v>
      </c>
      <c r="F2752" s="5" t="s">
        <v>10733</v>
      </c>
      <c r="G2752" s="7">
        <v>45111.581944444442</v>
      </c>
      <c r="H2752" s="7">
        <v>45152.644031215277</v>
      </c>
      <c r="I2752" s="59">
        <v>74100</v>
      </c>
      <c r="J2752" s="59">
        <v>74100</v>
      </c>
      <c r="K2752" s="67" t="s">
        <v>14205</v>
      </c>
      <c r="L2752" s="5"/>
      <c r="M2752" s="5"/>
      <c r="N2752" s="59">
        <v>0</v>
      </c>
      <c r="O2752" s="59">
        <v>8574</v>
      </c>
      <c r="P2752" s="5" t="s">
        <v>13841</v>
      </c>
      <c r="Q2752" s="59">
        <v>74100</v>
      </c>
      <c r="R2752" s="59">
        <v>74100</v>
      </c>
      <c r="S2752" s="59">
        <v>0</v>
      </c>
      <c r="T2752" s="59">
        <v>65526</v>
      </c>
      <c r="U2752" s="59">
        <v>0</v>
      </c>
      <c r="V2752" s="5"/>
      <c r="W2752" s="59">
        <v>65526</v>
      </c>
      <c r="X2752" s="5">
        <v>4800061536</v>
      </c>
      <c r="Y2752" s="7">
        <v>45224</v>
      </c>
      <c r="Z2752" s="7">
        <v>45199</v>
      </c>
    </row>
    <row r="2753" spans="1:26" x14ac:dyDescent="0.25">
      <c r="A2753" s="5">
        <v>800231235</v>
      </c>
      <c r="B2753" s="5" t="s">
        <v>4021</v>
      </c>
      <c r="C2753" s="5" t="s">
        <v>4022</v>
      </c>
      <c r="D2753" s="5">
        <v>3251470</v>
      </c>
      <c r="E2753" s="5" t="s">
        <v>6773</v>
      </c>
      <c r="F2753" s="5" t="s">
        <v>10734</v>
      </c>
      <c r="G2753" s="7">
        <v>45111.62222222222</v>
      </c>
      <c r="H2753" s="7">
        <v>45152.644031215277</v>
      </c>
      <c r="I2753" s="59">
        <v>154200</v>
      </c>
      <c r="J2753" s="59">
        <v>154200</v>
      </c>
      <c r="K2753" s="67" t="s">
        <v>14205</v>
      </c>
      <c r="L2753" s="5"/>
      <c r="M2753" s="5"/>
      <c r="N2753" s="59">
        <v>0</v>
      </c>
      <c r="O2753" s="59">
        <v>74000</v>
      </c>
      <c r="P2753" s="5" t="s">
        <v>13842</v>
      </c>
      <c r="Q2753" s="59">
        <v>154200</v>
      </c>
      <c r="R2753" s="59">
        <v>154200</v>
      </c>
      <c r="S2753" s="59">
        <v>0</v>
      </c>
      <c r="T2753" s="59">
        <v>80200</v>
      </c>
      <c r="U2753" s="59">
        <v>0</v>
      </c>
      <c r="V2753" s="5"/>
      <c r="W2753" s="59">
        <v>80200</v>
      </c>
      <c r="X2753" s="5">
        <v>4800061536</v>
      </c>
      <c r="Y2753" s="7">
        <v>45224</v>
      </c>
      <c r="Z2753" s="7">
        <v>45199</v>
      </c>
    </row>
    <row r="2754" spans="1:26" x14ac:dyDescent="0.25">
      <c r="A2754" s="5">
        <v>800231235</v>
      </c>
      <c r="B2754" s="5" t="s">
        <v>4021</v>
      </c>
      <c r="C2754" s="5" t="s">
        <v>4022</v>
      </c>
      <c r="D2754" s="5">
        <v>3251484</v>
      </c>
      <c r="E2754" s="5" t="s">
        <v>6774</v>
      </c>
      <c r="F2754" s="5" t="s">
        <v>10735</v>
      </c>
      <c r="G2754" s="7">
        <v>45111.643750000003</v>
      </c>
      <c r="H2754" s="7">
        <v>45152.526464965274</v>
      </c>
      <c r="I2754" s="59">
        <v>3019232</v>
      </c>
      <c r="J2754" s="59">
        <v>3019232</v>
      </c>
      <c r="K2754" s="5" t="s">
        <v>14131</v>
      </c>
      <c r="L2754" s="5"/>
      <c r="M2754" s="5"/>
      <c r="N2754" s="59">
        <v>3019232</v>
      </c>
      <c r="O2754" s="59">
        <v>0</v>
      </c>
      <c r="P2754" s="5" t="s">
        <v>13843</v>
      </c>
      <c r="Q2754" s="59">
        <v>0</v>
      </c>
      <c r="R2754" s="59">
        <v>0</v>
      </c>
      <c r="S2754" s="59">
        <v>0</v>
      </c>
      <c r="T2754" s="59">
        <v>0</v>
      </c>
      <c r="U2754" s="59">
        <v>0</v>
      </c>
      <c r="V2754" s="5"/>
      <c r="W2754" s="59">
        <v>0</v>
      </c>
      <c r="X2754" s="5"/>
      <c r="Y2754" s="7"/>
      <c r="Z2754" s="7">
        <v>45199</v>
      </c>
    </row>
    <row r="2755" spans="1:26" x14ac:dyDescent="0.25">
      <c r="A2755" s="5">
        <v>800231235</v>
      </c>
      <c r="B2755" s="5" t="s">
        <v>4021</v>
      </c>
      <c r="C2755" s="5" t="s">
        <v>4022</v>
      </c>
      <c r="D2755" s="5">
        <v>3251498</v>
      </c>
      <c r="E2755" s="5" t="s">
        <v>6775</v>
      </c>
      <c r="F2755" s="5" t="s">
        <v>10736</v>
      </c>
      <c r="G2755" s="7">
        <v>45111.65902777778</v>
      </c>
      <c r="H2755" s="7">
        <v>45128.444594062501</v>
      </c>
      <c r="I2755" s="59">
        <v>4461100</v>
      </c>
      <c r="J2755" s="59">
        <v>677600</v>
      </c>
      <c r="K2755" s="67" t="s">
        <v>14133</v>
      </c>
      <c r="L2755" s="5"/>
      <c r="M2755" s="5"/>
      <c r="N2755" s="59">
        <v>0</v>
      </c>
      <c r="O2755" s="59">
        <v>677600</v>
      </c>
      <c r="P2755" s="5" t="s">
        <v>13844</v>
      </c>
      <c r="Q2755" s="59">
        <v>4461100</v>
      </c>
      <c r="R2755" s="59">
        <v>4461100</v>
      </c>
      <c r="S2755" s="59">
        <v>0</v>
      </c>
      <c r="T2755" s="59">
        <v>3783500</v>
      </c>
      <c r="U2755" s="59">
        <v>0</v>
      </c>
      <c r="V2755" s="5"/>
      <c r="W2755" s="59">
        <v>3783500</v>
      </c>
      <c r="X2755" s="5">
        <v>4800061220</v>
      </c>
      <c r="Y2755" s="7">
        <v>45195</v>
      </c>
      <c r="Z2755" s="7">
        <v>45199</v>
      </c>
    </row>
    <row r="2756" spans="1:26" x14ac:dyDescent="0.25">
      <c r="A2756" s="5">
        <v>800231235</v>
      </c>
      <c r="B2756" s="5" t="s">
        <v>4021</v>
      </c>
      <c r="C2756" s="5" t="s">
        <v>4022</v>
      </c>
      <c r="D2756" s="5">
        <v>3251515</v>
      </c>
      <c r="E2756" s="5" t="s">
        <v>6776</v>
      </c>
      <c r="F2756" s="5" t="s">
        <v>10737</v>
      </c>
      <c r="G2756" s="7">
        <v>45111.691666666666</v>
      </c>
      <c r="H2756" s="7">
        <v>45152.524997604167</v>
      </c>
      <c r="I2756" s="59">
        <v>2468375</v>
      </c>
      <c r="J2756" s="59">
        <v>2468375</v>
      </c>
      <c r="K2756" s="67" t="s">
        <v>14132</v>
      </c>
      <c r="L2756" s="5"/>
      <c r="M2756" s="5"/>
      <c r="N2756" s="59">
        <v>0</v>
      </c>
      <c r="O2756" s="59">
        <v>258900</v>
      </c>
      <c r="P2756" s="5" t="s">
        <v>13845</v>
      </c>
      <c r="Q2756" s="59">
        <v>2691500</v>
      </c>
      <c r="R2756" s="59">
        <v>2691500</v>
      </c>
      <c r="S2756" s="59">
        <v>0</v>
      </c>
      <c r="T2756" s="59">
        <v>2432600</v>
      </c>
      <c r="U2756" s="59">
        <v>0</v>
      </c>
      <c r="V2756" s="5"/>
      <c r="W2756" s="59">
        <v>0</v>
      </c>
      <c r="X2756" s="5"/>
      <c r="Y2756" s="7"/>
      <c r="Z2756" s="7">
        <v>45199</v>
      </c>
    </row>
    <row r="2757" spans="1:26" x14ac:dyDescent="0.25">
      <c r="A2757" s="5">
        <v>800231235</v>
      </c>
      <c r="B2757" s="5" t="s">
        <v>4021</v>
      </c>
      <c r="C2757" s="5" t="s">
        <v>4022</v>
      </c>
      <c r="D2757" s="5">
        <v>3251520</v>
      </c>
      <c r="E2757" s="5" t="s">
        <v>6777</v>
      </c>
      <c r="F2757" s="5" t="s">
        <v>10738</v>
      </c>
      <c r="G2757" s="7">
        <v>45111.707638888889</v>
      </c>
      <c r="H2757" s="7">
        <v>45152.526464965274</v>
      </c>
      <c r="I2757" s="59">
        <v>26974104</v>
      </c>
      <c r="J2757" s="59">
        <v>26974104</v>
      </c>
      <c r="K2757" s="5" t="s">
        <v>14131</v>
      </c>
      <c r="L2757" s="5"/>
      <c r="M2757" s="5"/>
      <c r="N2757" s="59">
        <v>26974104</v>
      </c>
      <c r="O2757" s="59">
        <v>0</v>
      </c>
      <c r="P2757" s="5" t="s">
        <v>13846</v>
      </c>
      <c r="Q2757" s="59">
        <v>0</v>
      </c>
      <c r="R2757" s="59">
        <v>0</v>
      </c>
      <c r="S2757" s="59">
        <v>0</v>
      </c>
      <c r="T2757" s="59">
        <v>0</v>
      </c>
      <c r="U2757" s="59">
        <v>0</v>
      </c>
      <c r="V2757" s="5"/>
      <c r="W2757" s="59">
        <v>0</v>
      </c>
      <c r="X2757" s="5"/>
      <c r="Y2757" s="7"/>
      <c r="Z2757" s="7">
        <v>45199</v>
      </c>
    </row>
    <row r="2758" spans="1:26" x14ac:dyDescent="0.25">
      <c r="A2758" s="5">
        <v>800231235</v>
      </c>
      <c r="B2758" s="5" t="s">
        <v>4021</v>
      </c>
      <c r="C2758" s="5" t="s">
        <v>4022</v>
      </c>
      <c r="D2758" s="5">
        <v>3251522</v>
      </c>
      <c r="E2758" s="5" t="s">
        <v>6778</v>
      </c>
      <c r="F2758" s="5" t="s">
        <v>10739</v>
      </c>
      <c r="G2758" s="7">
        <v>45111.710416666669</v>
      </c>
      <c r="H2758" s="7">
        <v>45152.83077685185</v>
      </c>
      <c r="I2758" s="59">
        <v>1202400</v>
      </c>
      <c r="J2758" s="59">
        <v>1202400</v>
      </c>
      <c r="K2758" s="67" t="s">
        <v>14122</v>
      </c>
      <c r="L2758" s="5"/>
      <c r="M2758" s="5"/>
      <c r="N2758" s="59">
        <v>0</v>
      </c>
      <c r="O2758" s="59">
        <v>0</v>
      </c>
      <c r="P2758" s="5"/>
      <c r="Q2758" s="59">
        <v>1202400</v>
      </c>
      <c r="R2758" s="59">
        <v>1202400</v>
      </c>
      <c r="S2758" s="59">
        <v>0</v>
      </c>
      <c r="T2758" s="59">
        <v>1202400</v>
      </c>
      <c r="U2758" s="59">
        <v>0</v>
      </c>
      <c r="V2758" s="5"/>
      <c r="W2758" s="59">
        <v>1202400</v>
      </c>
      <c r="X2758" s="5">
        <v>4800061536</v>
      </c>
      <c r="Y2758" s="7">
        <v>45224</v>
      </c>
      <c r="Z2758" s="7">
        <v>45199</v>
      </c>
    </row>
    <row r="2759" spans="1:26" x14ac:dyDescent="0.25">
      <c r="A2759" s="5">
        <v>800231235</v>
      </c>
      <c r="B2759" s="5" t="s">
        <v>4021</v>
      </c>
      <c r="C2759" s="5" t="s">
        <v>4022</v>
      </c>
      <c r="D2759" s="5">
        <v>3251584</v>
      </c>
      <c r="E2759" s="5" t="s">
        <v>6779</v>
      </c>
      <c r="F2759" s="5" t="s">
        <v>10740</v>
      </c>
      <c r="G2759" s="7">
        <v>45112.306250000001</v>
      </c>
      <c r="H2759" s="7">
        <v>45152.644031215277</v>
      </c>
      <c r="I2759" s="59">
        <v>74100</v>
      </c>
      <c r="J2759" s="59">
        <v>74100</v>
      </c>
      <c r="K2759" s="67" t="s">
        <v>14205</v>
      </c>
      <c r="L2759" s="5"/>
      <c r="M2759" s="5"/>
      <c r="N2759" s="59">
        <v>0</v>
      </c>
      <c r="O2759" s="59">
        <v>8574</v>
      </c>
      <c r="P2759" s="5" t="s">
        <v>13824</v>
      </c>
      <c r="Q2759" s="59">
        <v>74100</v>
      </c>
      <c r="R2759" s="59">
        <v>74100</v>
      </c>
      <c r="S2759" s="59">
        <v>0</v>
      </c>
      <c r="T2759" s="59">
        <v>65526</v>
      </c>
      <c r="U2759" s="59">
        <v>0</v>
      </c>
      <c r="V2759" s="5"/>
      <c r="W2759" s="59">
        <v>65526</v>
      </c>
      <c r="X2759" s="5">
        <v>4800061536</v>
      </c>
      <c r="Y2759" s="7">
        <v>45224</v>
      </c>
      <c r="Z2759" s="7">
        <v>45199</v>
      </c>
    </row>
    <row r="2760" spans="1:26" x14ac:dyDescent="0.25">
      <c r="A2760" s="5">
        <v>800231235</v>
      </c>
      <c r="B2760" s="5" t="s">
        <v>4021</v>
      </c>
      <c r="C2760" s="5" t="s">
        <v>4022</v>
      </c>
      <c r="D2760" s="5">
        <v>3251586</v>
      </c>
      <c r="E2760" s="5" t="s">
        <v>6780</v>
      </c>
      <c r="F2760" s="5" t="s">
        <v>10741</v>
      </c>
      <c r="G2760" s="7">
        <v>45112.306944444441</v>
      </c>
      <c r="H2760" s="7">
        <v>45152.5290684375</v>
      </c>
      <c r="I2760" s="59">
        <v>213306</v>
      </c>
      <c r="J2760" s="59">
        <v>213306</v>
      </c>
      <c r="K2760" s="5" t="s">
        <v>14131</v>
      </c>
      <c r="L2760" s="5"/>
      <c r="M2760" s="5"/>
      <c r="N2760" s="59">
        <v>213306</v>
      </c>
      <c r="O2760" s="59">
        <v>0</v>
      </c>
      <c r="P2760" s="5" t="s">
        <v>13847</v>
      </c>
      <c r="Q2760" s="59">
        <v>0</v>
      </c>
      <c r="R2760" s="59">
        <v>0</v>
      </c>
      <c r="S2760" s="59">
        <v>0</v>
      </c>
      <c r="T2760" s="59">
        <v>0</v>
      </c>
      <c r="U2760" s="59">
        <v>0</v>
      </c>
      <c r="V2760" s="5"/>
      <c r="W2760" s="59">
        <v>0</v>
      </c>
      <c r="X2760" s="5"/>
      <c r="Y2760" s="7"/>
      <c r="Z2760" s="7">
        <v>45199</v>
      </c>
    </row>
    <row r="2761" spans="1:26" x14ac:dyDescent="0.25">
      <c r="A2761" s="5">
        <v>800231235</v>
      </c>
      <c r="B2761" s="5" t="s">
        <v>4021</v>
      </c>
      <c r="C2761" s="5" t="s">
        <v>4022</v>
      </c>
      <c r="D2761" s="5">
        <v>3251592</v>
      </c>
      <c r="E2761" s="5" t="s">
        <v>6781</v>
      </c>
      <c r="F2761" s="5" t="s">
        <v>10742</v>
      </c>
      <c r="G2761" s="7">
        <v>45112.313888888886</v>
      </c>
      <c r="H2761" s="7">
        <v>45231.291666666664</v>
      </c>
      <c r="I2761" s="59">
        <v>154300</v>
      </c>
      <c r="J2761" s="59">
        <v>154300</v>
      </c>
      <c r="K2761" s="5" t="s">
        <v>3998</v>
      </c>
      <c r="L2761" s="5"/>
      <c r="M2761" s="5"/>
      <c r="N2761" s="59">
        <v>0</v>
      </c>
      <c r="O2761" s="59">
        <v>0</v>
      </c>
      <c r="P2761" s="5"/>
      <c r="Q2761" s="59">
        <v>0</v>
      </c>
      <c r="R2761" s="59">
        <v>0</v>
      </c>
      <c r="S2761" s="59">
        <v>0</v>
      </c>
      <c r="T2761" s="59">
        <v>0</v>
      </c>
      <c r="U2761" s="59">
        <v>0</v>
      </c>
      <c r="V2761" s="5"/>
      <c r="W2761" s="59">
        <v>0</v>
      </c>
      <c r="X2761" s="5"/>
      <c r="Y2761" s="7"/>
      <c r="Z2761" s="7">
        <v>45199</v>
      </c>
    </row>
    <row r="2762" spans="1:26" x14ac:dyDescent="0.25">
      <c r="A2762" s="5">
        <v>800231235</v>
      </c>
      <c r="B2762" s="5" t="s">
        <v>4021</v>
      </c>
      <c r="C2762" s="5" t="s">
        <v>4022</v>
      </c>
      <c r="D2762" s="5">
        <v>3251646</v>
      </c>
      <c r="E2762" s="5" t="s">
        <v>6782</v>
      </c>
      <c r="F2762" s="5" t="s">
        <v>10743</v>
      </c>
      <c r="G2762" s="7">
        <v>45112.35833333333</v>
      </c>
      <c r="H2762" s="7">
        <v>45152.644031215277</v>
      </c>
      <c r="I2762" s="59">
        <v>126500</v>
      </c>
      <c r="J2762" s="59">
        <v>126500</v>
      </c>
      <c r="K2762" s="67" t="s">
        <v>14205</v>
      </c>
      <c r="L2762" s="5"/>
      <c r="M2762" s="5"/>
      <c r="N2762" s="59">
        <v>0</v>
      </c>
      <c r="O2762" s="59">
        <v>14638</v>
      </c>
      <c r="P2762" s="5" t="s">
        <v>13848</v>
      </c>
      <c r="Q2762" s="59">
        <v>126500</v>
      </c>
      <c r="R2762" s="59">
        <v>126500</v>
      </c>
      <c r="S2762" s="59">
        <v>0</v>
      </c>
      <c r="T2762" s="59">
        <v>111862</v>
      </c>
      <c r="U2762" s="59">
        <v>0</v>
      </c>
      <c r="V2762" s="5"/>
      <c r="W2762" s="59">
        <v>111862</v>
      </c>
      <c r="X2762" s="5">
        <v>4800061536</v>
      </c>
      <c r="Y2762" s="7">
        <v>45224</v>
      </c>
      <c r="Z2762" s="7">
        <v>45199</v>
      </c>
    </row>
    <row r="2763" spans="1:26" x14ac:dyDescent="0.25">
      <c r="A2763" s="5">
        <v>800231235</v>
      </c>
      <c r="B2763" s="5" t="s">
        <v>4021</v>
      </c>
      <c r="C2763" s="5" t="s">
        <v>4022</v>
      </c>
      <c r="D2763" s="5">
        <v>3251658</v>
      </c>
      <c r="E2763" s="5" t="s">
        <v>6783</v>
      </c>
      <c r="F2763" s="5" t="s">
        <v>10744</v>
      </c>
      <c r="G2763" s="7">
        <v>45112.366666666669</v>
      </c>
      <c r="H2763" s="7">
        <v>45152.644031215277</v>
      </c>
      <c r="I2763" s="59">
        <v>133900</v>
      </c>
      <c r="J2763" s="59">
        <v>133900</v>
      </c>
      <c r="K2763" s="67" t="s">
        <v>14205</v>
      </c>
      <c r="L2763" s="5"/>
      <c r="M2763" s="5"/>
      <c r="N2763" s="59">
        <v>0</v>
      </c>
      <c r="O2763" s="59">
        <v>64282</v>
      </c>
      <c r="P2763" s="5" t="s">
        <v>13799</v>
      </c>
      <c r="Q2763" s="59">
        <v>133900</v>
      </c>
      <c r="R2763" s="59">
        <v>133900</v>
      </c>
      <c r="S2763" s="59">
        <v>0</v>
      </c>
      <c r="T2763" s="59">
        <v>69618</v>
      </c>
      <c r="U2763" s="59">
        <v>0</v>
      </c>
      <c r="V2763" s="5"/>
      <c r="W2763" s="59">
        <v>69618</v>
      </c>
      <c r="X2763" s="5">
        <v>4800061536</v>
      </c>
      <c r="Y2763" s="7">
        <v>45224</v>
      </c>
      <c r="Z2763" s="7">
        <v>45199</v>
      </c>
    </row>
    <row r="2764" spans="1:26" x14ac:dyDescent="0.25">
      <c r="A2764" s="5">
        <v>800231235</v>
      </c>
      <c r="B2764" s="5" t="s">
        <v>4021</v>
      </c>
      <c r="C2764" s="5" t="s">
        <v>4022</v>
      </c>
      <c r="D2764" s="5">
        <v>3251671</v>
      </c>
      <c r="E2764" s="5" t="s">
        <v>6784</v>
      </c>
      <c r="F2764" s="5" t="s">
        <v>10745</v>
      </c>
      <c r="G2764" s="7">
        <v>45112.377083333333</v>
      </c>
      <c r="H2764" s="7">
        <v>45152.644031215277</v>
      </c>
      <c r="I2764" s="59">
        <v>103800</v>
      </c>
      <c r="J2764" s="59">
        <v>103800</v>
      </c>
      <c r="K2764" s="67" t="s">
        <v>14205</v>
      </c>
      <c r="L2764" s="5"/>
      <c r="M2764" s="5"/>
      <c r="N2764" s="59">
        <v>0</v>
      </c>
      <c r="O2764" s="59">
        <v>38274</v>
      </c>
      <c r="P2764" s="5" t="s">
        <v>13670</v>
      </c>
      <c r="Q2764" s="59">
        <v>103800</v>
      </c>
      <c r="R2764" s="59">
        <v>103800</v>
      </c>
      <c r="S2764" s="59">
        <v>0</v>
      </c>
      <c r="T2764" s="59">
        <v>65526</v>
      </c>
      <c r="U2764" s="59">
        <v>0</v>
      </c>
      <c r="V2764" s="5"/>
      <c r="W2764" s="59">
        <v>65526</v>
      </c>
      <c r="X2764" s="5">
        <v>4800061536</v>
      </c>
      <c r="Y2764" s="7">
        <v>45224</v>
      </c>
      <c r="Z2764" s="7">
        <v>45199</v>
      </c>
    </row>
    <row r="2765" spans="1:26" x14ac:dyDescent="0.25">
      <c r="A2765" s="5">
        <v>800231235</v>
      </c>
      <c r="B2765" s="5" t="s">
        <v>4021</v>
      </c>
      <c r="C2765" s="5" t="s">
        <v>4022</v>
      </c>
      <c r="D2765" s="5">
        <v>3251676</v>
      </c>
      <c r="E2765" s="5" t="s">
        <v>6785</v>
      </c>
      <c r="F2765" s="5" t="s">
        <v>10746</v>
      </c>
      <c r="G2765" s="7">
        <v>45112.380555555559</v>
      </c>
      <c r="H2765" s="7">
        <v>45152.644031215277</v>
      </c>
      <c r="I2765" s="59">
        <v>127000</v>
      </c>
      <c r="J2765" s="59">
        <v>127000</v>
      </c>
      <c r="K2765" s="67" t="s">
        <v>14205</v>
      </c>
      <c r="L2765" s="5"/>
      <c r="M2765" s="5"/>
      <c r="N2765" s="59">
        <v>0</v>
      </c>
      <c r="O2765" s="59">
        <v>46800</v>
      </c>
      <c r="P2765" s="5" t="s">
        <v>13730</v>
      </c>
      <c r="Q2765" s="59">
        <v>127000</v>
      </c>
      <c r="R2765" s="59">
        <v>127000</v>
      </c>
      <c r="S2765" s="59">
        <v>0</v>
      </c>
      <c r="T2765" s="59">
        <v>80200</v>
      </c>
      <c r="U2765" s="59">
        <v>0</v>
      </c>
      <c r="V2765" s="5"/>
      <c r="W2765" s="59">
        <v>80200</v>
      </c>
      <c r="X2765" s="5">
        <v>4800061536</v>
      </c>
      <c r="Y2765" s="7">
        <v>45224</v>
      </c>
      <c r="Z2765" s="7">
        <v>45199</v>
      </c>
    </row>
    <row r="2766" spans="1:26" x14ac:dyDescent="0.25">
      <c r="A2766" s="5">
        <v>800231235</v>
      </c>
      <c r="B2766" s="5" t="s">
        <v>4021</v>
      </c>
      <c r="C2766" s="5" t="s">
        <v>4022</v>
      </c>
      <c r="D2766" s="5">
        <v>3251700</v>
      </c>
      <c r="E2766" s="5" t="s">
        <v>6786</v>
      </c>
      <c r="F2766" s="5" t="s">
        <v>10747</v>
      </c>
      <c r="G2766" s="7">
        <v>45112.40347222222</v>
      </c>
      <c r="H2766" s="7">
        <v>45152.644031215277</v>
      </c>
      <c r="I2766" s="59">
        <v>103800</v>
      </c>
      <c r="J2766" s="59">
        <v>103800</v>
      </c>
      <c r="K2766" s="67" t="s">
        <v>14205</v>
      </c>
      <c r="L2766" s="5"/>
      <c r="M2766" s="5"/>
      <c r="N2766" s="59">
        <v>0</v>
      </c>
      <c r="O2766" s="59">
        <v>38274</v>
      </c>
      <c r="P2766" s="5" t="s">
        <v>13670</v>
      </c>
      <c r="Q2766" s="59">
        <v>103800</v>
      </c>
      <c r="R2766" s="59">
        <v>103800</v>
      </c>
      <c r="S2766" s="59">
        <v>0</v>
      </c>
      <c r="T2766" s="59">
        <v>65526</v>
      </c>
      <c r="U2766" s="59">
        <v>0</v>
      </c>
      <c r="V2766" s="5"/>
      <c r="W2766" s="59">
        <v>65526</v>
      </c>
      <c r="X2766" s="5">
        <v>4800061536</v>
      </c>
      <c r="Y2766" s="7">
        <v>45224</v>
      </c>
      <c r="Z2766" s="7">
        <v>45199</v>
      </c>
    </row>
    <row r="2767" spans="1:26" x14ac:dyDescent="0.25">
      <c r="A2767" s="5">
        <v>800231235</v>
      </c>
      <c r="B2767" s="5" t="s">
        <v>4021</v>
      </c>
      <c r="C2767" s="5" t="s">
        <v>4022</v>
      </c>
      <c r="D2767" s="5">
        <v>3251705</v>
      </c>
      <c r="E2767" s="5" t="s">
        <v>6787</v>
      </c>
      <c r="F2767" s="5" t="s">
        <v>10748</v>
      </c>
      <c r="G2767" s="7">
        <v>45112.409722222219</v>
      </c>
      <c r="H2767" s="7">
        <v>45152.5290684375</v>
      </c>
      <c r="I2767" s="59">
        <v>122103</v>
      </c>
      <c r="J2767" s="59">
        <v>122103</v>
      </c>
      <c r="K2767" s="67" t="s">
        <v>14205</v>
      </c>
      <c r="L2767" s="5"/>
      <c r="M2767" s="5"/>
      <c r="N2767" s="59">
        <v>0</v>
      </c>
      <c r="O2767" s="59">
        <v>15535</v>
      </c>
      <c r="P2767" s="5" t="s">
        <v>13448</v>
      </c>
      <c r="Q2767" s="59">
        <v>133900</v>
      </c>
      <c r="R2767" s="59">
        <v>133900</v>
      </c>
      <c r="S2767" s="59">
        <v>0</v>
      </c>
      <c r="T2767" s="59">
        <v>118365</v>
      </c>
      <c r="U2767" s="59">
        <v>0</v>
      </c>
      <c r="V2767" s="5"/>
      <c r="W2767" s="59">
        <v>106568</v>
      </c>
      <c r="X2767" s="5">
        <v>4800061536</v>
      </c>
      <c r="Y2767" s="7">
        <v>45224</v>
      </c>
      <c r="Z2767" s="7">
        <v>45199</v>
      </c>
    </row>
    <row r="2768" spans="1:26" x14ac:dyDescent="0.25">
      <c r="A2768" s="5">
        <v>800231235</v>
      </c>
      <c r="B2768" s="5" t="s">
        <v>4021</v>
      </c>
      <c r="C2768" s="5" t="s">
        <v>4022</v>
      </c>
      <c r="D2768" s="5">
        <v>3251723</v>
      </c>
      <c r="E2768" s="5" t="s">
        <v>6788</v>
      </c>
      <c r="F2768" s="5" t="s">
        <v>10749</v>
      </c>
      <c r="G2768" s="7">
        <v>45112.429861111108</v>
      </c>
      <c r="H2768" s="7">
        <v>45152.5290684375</v>
      </c>
      <c r="I2768" s="59">
        <v>406700</v>
      </c>
      <c r="J2768" s="59">
        <v>406700</v>
      </c>
      <c r="K2768" s="67" t="s">
        <v>14205</v>
      </c>
      <c r="L2768" s="5"/>
      <c r="M2768" s="5"/>
      <c r="N2768" s="59">
        <v>0</v>
      </c>
      <c r="O2768" s="59">
        <v>47169</v>
      </c>
      <c r="P2768" s="5" t="s">
        <v>13778</v>
      </c>
      <c r="Q2768" s="59">
        <v>406700</v>
      </c>
      <c r="R2768" s="59">
        <v>406700</v>
      </c>
      <c r="S2768" s="59">
        <v>0</v>
      </c>
      <c r="T2768" s="59">
        <v>359531</v>
      </c>
      <c r="U2768" s="59">
        <v>0</v>
      </c>
      <c r="V2768" s="5"/>
      <c r="W2768" s="59">
        <v>359531</v>
      </c>
      <c r="X2768" s="5">
        <v>4800061536</v>
      </c>
      <c r="Y2768" s="7">
        <v>45224</v>
      </c>
      <c r="Z2768" s="7">
        <v>45199</v>
      </c>
    </row>
    <row r="2769" spans="1:26" x14ac:dyDescent="0.25">
      <c r="A2769" s="5">
        <v>800231235</v>
      </c>
      <c r="B2769" s="5" t="s">
        <v>4021</v>
      </c>
      <c r="C2769" s="5" t="s">
        <v>4022</v>
      </c>
      <c r="D2769" s="5">
        <v>3251728</v>
      </c>
      <c r="E2769" s="5" t="s">
        <v>6789</v>
      </c>
      <c r="F2769" s="5" t="s">
        <v>10750</v>
      </c>
      <c r="G2769" s="7">
        <v>45112.431944444441</v>
      </c>
      <c r="H2769" s="7">
        <v>45152.644031215277</v>
      </c>
      <c r="I2769" s="59">
        <v>133900</v>
      </c>
      <c r="J2769" s="59">
        <v>133900</v>
      </c>
      <c r="K2769" s="67" t="s">
        <v>14205</v>
      </c>
      <c r="L2769" s="5"/>
      <c r="M2769" s="5"/>
      <c r="N2769" s="59">
        <v>0</v>
      </c>
      <c r="O2769" s="59">
        <v>64282</v>
      </c>
      <c r="P2769" s="5" t="s">
        <v>13834</v>
      </c>
      <c r="Q2769" s="59">
        <v>133900</v>
      </c>
      <c r="R2769" s="59">
        <v>133900</v>
      </c>
      <c r="S2769" s="59">
        <v>0</v>
      </c>
      <c r="T2769" s="59">
        <v>69618</v>
      </c>
      <c r="U2769" s="59">
        <v>0</v>
      </c>
      <c r="V2769" s="5"/>
      <c r="W2769" s="59">
        <v>69617</v>
      </c>
      <c r="X2769" s="5">
        <v>4800061536</v>
      </c>
      <c r="Y2769" s="7">
        <v>45224</v>
      </c>
      <c r="Z2769" s="7">
        <v>45199</v>
      </c>
    </row>
    <row r="2770" spans="1:26" x14ac:dyDescent="0.25">
      <c r="A2770" s="5">
        <v>800231235</v>
      </c>
      <c r="B2770" s="5" t="s">
        <v>4021</v>
      </c>
      <c r="C2770" s="5" t="s">
        <v>4022</v>
      </c>
      <c r="D2770" s="5">
        <v>3251729</v>
      </c>
      <c r="E2770" s="5" t="s">
        <v>6790</v>
      </c>
      <c r="F2770" s="5" t="s">
        <v>10751</v>
      </c>
      <c r="G2770" s="7">
        <v>45112.434027777781</v>
      </c>
      <c r="H2770" s="7">
        <v>45152.644031215277</v>
      </c>
      <c r="I2770" s="59">
        <v>126500</v>
      </c>
      <c r="J2770" s="59">
        <v>126500</v>
      </c>
      <c r="K2770" s="67" t="s">
        <v>14205</v>
      </c>
      <c r="L2770" s="5"/>
      <c r="M2770" s="5"/>
      <c r="N2770" s="59">
        <v>0</v>
      </c>
      <c r="O2770" s="59">
        <v>14638</v>
      </c>
      <c r="P2770" s="5" t="s">
        <v>13803</v>
      </c>
      <c r="Q2770" s="59">
        <v>126500</v>
      </c>
      <c r="R2770" s="59">
        <v>126500</v>
      </c>
      <c r="S2770" s="59">
        <v>0</v>
      </c>
      <c r="T2770" s="59">
        <v>111862</v>
      </c>
      <c r="U2770" s="59">
        <v>0</v>
      </c>
      <c r="V2770" s="5"/>
      <c r="W2770" s="59">
        <v>111862</v>
      </c>
      <c r="X2770" s="5">
        <v>4800061536</v>
      </c>
      <c r="Y2770" s="7">
        <v>45224</v>
      </c>
      <c r="Z2770" s="7">
        <v>45199</v>
      </c>
    </row>
    <row r="2771" spans="1:26" x14ac:dyDescent="0.25">
      <c r="A2771" s="5">
        <v>800231235</v>
      </c>
      <c r="B2771" s="5" t="s">
        <v>4021</v>
      </c>
      <c r="C2771" s="5" t="s">
        <v>4022</v>
      </c>
      <c r="D2771" s="5">
        <v>3251750</v>
      </c>
      <c r="E2771" s="5" t="s">
        <v>6791</v>
      </c>
      <c r="F2771" s="5" t="s">
        <v>10752</v>
      </c>
      <c r="G2771" s="7">
        <v>45112.454861111109</v>
      </c>
      <c r="H2771" s="7">
        <v>45231.291666666664</v>
      </c>
      <c r="I2771" s="59">
        <v>154300</v>
      </c>
      <c r="J2771" s="59">
        <v>154300</v>
      </c>
      <c r="K2771" s="5" t="s">
        <v>3998</v>
      </c>
      <c r="L2771" s="5"/>
      <c r="M2771" s="5"/>
      <c r="N2771" s="59">
        <v>0</v>
      </c>
      <c r="O2771" s="59">
        <v>0</v>
      </c>
      <c r="P2771" s="5"/>
      <c r="Q2771" s="59">
        <v>0</v>
      </c>
      <c r="R2771" s="59">
        <v>0</v>
      </c>
      <c r="S2771" s="59">
        <v>0</v>
      </c>
      <c r="T2771" s="59">
        <v>0</v>
      </c>
      <c r="U2771" s="59">
        <v>0</v>
      </c>
      <c r="V2771" s="5"/>
      <c r="W2771" s="59">
        <v>0</v>
      </c>
      <c r="X2771" s="5"/>
      <c r="Y2771" s="7"/>
      <c r="Z2771" s="7">
        <v>45199</v>
      </c>
    </row>
    <row r="2772" spans="1:26" x14ac:dyDescent="0.25">
      <c r="A2772" s="5">
        <v>800231235</v>
      </c>
      <c r="B2772" s="5" t="s">
        <v>4021</v>
      </c>
      <c r="C2772" s="5" t="s">
        <v>4022</v>
      </c>
      <c r="D2772" s="5">
        <v>3251822</v>
      </c>
      <c r="E2772" s="5" t="s">
        <v>6792</v>
      </c>
      <c r="F2772" s="5" t="s">
        <v>10753</v>
      </c>
      <c r="G2772" s="7">
        <v>45112.537499999999</v>
      </c>
      <c r="H2772" s="7">
        <v>45152.525046296294</v>
      </c>
      <c r="I2772" s="59">
        <v>133900</v>
      </c>
      <c r="J2772" s="59">
        <v>133900</v>
      </c>
      <c r="K2772" s="67" t="s">
        <v>14132</v>
      </c>
      <c r="L2772" s="5"/>
      <c r="M2772" s="5"/>
      <c r="N2772" s="59">
        <v>0</v>
      </c>
      <c r="O2772" s="59">
        <v>15535</v>
      </c>
      <c r="P2772" s="5" t="s">
        <v>13448</v>
      </c>
      <c r="Q2772" s="59">
        <v>133900</v>
      </c>
      <c r="R2772" s="59">
        <v>133900</v>
      </c>
      <c r="S2772" s="59">
        <v>0</v>
      </c>
      <c r="T2772" s="59">
        <v>118365</v>
      </c>
      <c r="U2772" s="59">
        <v>118365</v>
      </c>
      <c r="V2772" s="5">
        <v>1222311705</v>
      </c>
      <c r="W2772" s="59">
        <v>0</v>
      </c>
      <c r="X2772" s="5"/>
      <c r="Y2772" s="7"/>
      <c r="Z2772" s="7">
        <v>45199</v>
      </c>
    </row>
    <row r="2773" spans="1:26" x14ac:dyDescent="0.25">
      <c r="A2773" s="5">
        <v>800231235</v>
      </c>
      <c r="B2773" s="5" t="s">
        <v>4021</v>
      </c>
      <c r="C2773" s="5" t="s">
        <v>4022</v>
      </c>
      <c r="D2773" s="5">
        <v>3251838</v>
      </c>
      <c r="E2773" s="5" t="s">
        <v>6793</v>
      </c>
      <c r="F2773" s="5" t="s">
        <v>10754</v>
      </c>
      <c r="G2773" s="7">
        <v>45112.565972222219</v>
      </c>
      <c r="H2773" s="7">
        <v>45152.644031215277</v>
      </c>
      <c r="I2773" s="59">
        <v>74100</v>
      </c>
      <c r="J2773" s="59">
        <v>74100</v>
      </c>
      <c r="K2773" s="67" t="s">
        <v>14205</v>
      </c>
      <c r="L2773" s="5"/>
      <c r="M2773" s="5"/>
      <c r="N2773" s="59">
        <v>0</v>
      </c>
      <c r="O2773" s="59">
        <v>8574</v>
      </c>
      <c r="P2773" s="5" t="s">
        <v>13849</v>
      </c>
      <c r="Q2773" s="59">
        <v>74100</v>
      </c>
      <c r="R2773" s="59">
        <v>74100</v>
      </c>
      <c r="S2773" s="59">
        <v>0</v>
      </c>
      <c r="T2773" s="59">
        <v>65526</v>
      </c>
      <c r="U2773" s="59">
        <v>0</v>
      </c>
      <c r="V2773" s="5"/>
      <c r="W2773" s="59">
        <v>65526</v>
      </c>
      <c r="X2773" s="5">
        <v>4800061536</v>
      </c>
      <c r="Y2773" s="7">
        <v>45224</v>
      </c>
      <c r="Z2773" s="7">
        <v>45199</v>
      </c>
    </row>
    <row r="2774" spans="1:26" x14ac:dyDescent="0.25">
      <c r="A2774" s="5">
        <v>800231235</v>
      </c>
      <c r="B2774" s="5" t="s">
        <v>4021</v>
      </c>
      <c r="C2774" s="5" t="s">
        <v>4022</v>
      </c>
      <c r="D2774" s="5">
        <v>3251849</v>
      </c>
      <c r="E2774" s="5" t="s">
        <v>6794</v>
      </c>
      <c r="F2774" s="5" t="s">
        <v>10755</v>
      </c>
      <c r="G2774" s="7">
        <v>45112.57916666667</v>
      </c>
      <c r="H2774" s="7">
        <v>45152.644031215277</v>
      </c>
      <c r="I2774" s="59">
        <v>74100</v>
      </c>
      <c r="J2774" s="59">
        <v>74100</v>
      </c>
      <c r="K2774" s="67" t="s">
        <v>14205</v>
      </c>
      <c r="L2774" s="5"/>
      <c r="M2774" s="5"/>
      <c r="N2774" s="59">
        <v>0</v>
      </c>
      <c r="O2774" s="59">
        <v>8574</v>
      </c>
      <c r="P2774" s="5" t="s">
        <v>13850</v>
      </c>
      <c r="Q2774" s="59">
        <v>74100</v>
      </c>
      <c r="R2774" s="59">
        <v>74100</v>
      </c>
      <c r="S2774" s="59">
        <v>0</v>
      </c>
      <c r="T2774" s="59">
        <v>65526</v>
      </c>
      <c r="U2774" s="59">
        <v>0</v>
      </c>
      <c r="V2774" s="5"/>
      <c r="W2774" s="59">
        <v>65526</v>
      </c>
      <c r="X2774" s="5">
        <v>4800061536</v>
      </c>
      <c r="Y2774" s="7">
        <v>45224</v>
      </c>
      <c r="Z2774" s="7">
        <v>45199</v>
      </c>
    </row>
    <row r="2775" spans="1:26" x14ac:dyDescent="0.25">
      <c r="A2775" s="5">
        <v>800231235</v>
      </c>
      <c r="B2775" s="5" t="s">
        <v>4021</v>
      </c>
      <c r="C2775" s="5" t="s">
        <v>4022</v>
      </c>
      <c r="D2775" s="5">
        <v>3251870</v>
      </c>
      <c r="E2775" s="5" t="s">
        <v>6795</v>
      </c>
      <c r="F2775" s="5" t="s">
        <v>10756</v>
      </c>
      <c r="G2775" s="7">
        <v>45112.61041666667</v>
      </c>
      <c r="H2775" s="7">
        <v>45152.644031215277</v>
      </c>
      <c r="I2775" s="59">
        <v>74100</v>
      </c>
      <c r="J2775" s="59">
        <v>74100</v>
      </c>
      <c r="K2775" s="67" t="s">
        <v>14205</v>
      </c>
      <c r="L2775" s="5"/>
      <c r="M2775" s="5"/>
      <c r="N2775" s="59">
        <v>0</v>
      </c>
      <c r="O2775" s="59">
        <v>8574</v>
      </c>
      <c r="P2775" s="5" t="s">
        <v>13828</v>
      </c>
      <c r="Q2775" s="59">
        <v>74100</v>
      </c>
      <c r="R2775" s="59">
        <v>74100</v>
      </c>
      <c r="S2775" s="59">
        <v>0</v>
      </c>
      <c r="T2775" s="59">
        <v>65526</v>
      </c>
      <c r="U2775" s="59">
        <v>0</v>
      </c>
      <c r="V2775" s="5"/>
      <c r="W2775" s="59">
        <v>65526</v>
      </c>
      <c r="X2775" s="5">
        <v>4800061536</v>
      </c>
      <c r="Y2775" s="7">
        <v>45224</v>
      </c>
      <c r="Z2775" s="7">
        <v>45199</v>
      </c>
    </row>
    <row r="2776" spans="1:26" x14ac:dyDescent="0.25">
      <c r="A2776" s="5">
        <v>800231235</v>
      </c>
      <c r="B2776" s="5" t="s">
        <v>4021</v>
      </c>
      <c r="C2776" s="5" t="s">
        <v>4022</v>
      </c>
      <c r="D2776" s="5">
        <v>3251891</v>
      </c>
      <c r="E2776" s="5" t="s">
        <v>6796</v>
      </c>
      <c r="F2776" s="5" t="s">
        <v>10757</v>
      </c>
      <c r="G2776" s="7">
        <v>45112.626388888886</v>
      </c>
      <c r="H2776" s="7">
        <v>45152.5290684375</v>
      </c>
      <c r="I2776" s="59">
        <v>248100</v>
      </c>
      <c r="J2776" s="59">
        <v>248100</v>
      </c>
      <c r="K2776" s="67" t="s">
        <v>14205</v>
      </c>
      <c r="L2776" s="5"/>
      <c r="M2776" s="5"/>
      <c r="N2776" s="59">
        <v>0</v>
      </c>
      <c r="O2776" s="59">
        <v>28757</v>
      </c>
      <c r="P2776" s="5" t="s">
        <v>13728</v>
      </c>
      <c r="Q2776" s="59">
        <v>248100</v>
      </c>
      <c r="R2776" s="59">
        <v>248100</v>
      </c>
      <c r="S2776" s="59">
        <v>0</v>
      </c>
      <c r="T2776" s="59">
        <v>219343</v>
      </c>
      <c r="U2776" s="59">
        <v>0</v>
      </c>
      <c r="V2776" s="5"/>
      <c r="W2776" s="59">
        <v>219343</v>
      </c>
      <c r="X2776" s="5">
        <v>4800061536</v>
      </c>
      <c r="Y2776" s="7">
        <v>45224</v>
      </c>
      <c r="Z2776" s="7">
        <v>45199</v>
      </c>
    </row>
    <row r="2777" spans="1:26" x14ac:dyDescent="0.25">
      <c r="A2777" s="5">
        <v>800231235</v>
      </c>
      <c r="B2777" s="5" t="s">
        <v>4021</v>
      </c>
      <c r="C2777" s="5" t="s">
        <v>4022</v>
      </c>
      <c r="D2777" s="5">
        <v>3251970</v>
      </c>
      <c r="E2777" s="5" t="s">
        <v>6797</v>
      </c>
      <c r="F2777" s="5" t="s">
        <v>10758</v>
      </c>
      <c r="G2777" s="7">
        <v>45113.002083333333</v>
      </c>
      <c r="H2777" s="7">
        <v>45152.528409340281</v>
      </c>
      <c r="I2777" s="59">
        <v>632350</v>
      </c>
      <c r="J2777" s="59">
        <v>632350</v>
      </c>
      <c r="K2777" s="67" t="s">
        <v>14122</v>
      </c>
      <c r="L2777" s="5"/>
      <c r="M2777" s="5"/>
      <c r="N2777" s="59">
        <v>0</v>
      </c>
      <c r="O2777" s="59">
        <v>0</v>
      </c>
      <c r="P2777" s="5"/>
      <c r="Q2777" s="59">
        <v>632350</v>
      </c>
      <c r="R2777" s="59">
        <v>632350</v>
      </c>
      <c r="S2777" s="59">
        <v>0</v>
      </c>
      <c r="T2777" s="59">
        <v>632350</v>
      </c>
      <c r="U2777" s="59">
        <v>0</v>
      </c>
      <c r="V2777" s="5"/>
      <c r="W2777" s="59">
        <v>632350</v>
      </c>
      <c r="X2777" s="5">
        <v>4800061536</v>
      </c>
      <c r="Y2777" s="7">
        <v>45224</v>
      </c>
      <c r="Z2777" s="7">
        <v>45199</v>
      </c>
    </row>
    <row r="2778" spans="1:26" x14ac:dyDescent="0.25">
      <c r="A2778" s="5">
        <v>800231235</v>
      </c>
      <c r="B2778" s="5" t="s">
        <v>4021</v>
      </c>
      <c r="C2778" s="5" t="s">
        <v>4022</v>
      </c>
      <c r="D2778" s="5">
        <v>3251977</v>
      </c>
      <c r="E2778" s="5" t="s">
        <v>6798</v>
      </c>
      <c r="F2778" s="5" t="s">
        <v>10759</v>
      </c>
      <c r="G2778" s="7">
        <v>45113.099305555559</v>
      </c>
      <c r="H2778" s="7">
        <v>45152.526248032409</v>
      </c>
      <c r="I2778" s="59">
        <v>357864</v>
      </c>
      <c r="J2778" s="59">
        <v>357864</v>
      </c>
      <c r="K2778" s="5" t="s">
        <v>14131</v>
      </c>
      <c r="L2778" s="5"/>
      <c r="M2778" s="5"/>
      <c r="N2778" s="59">
        <v>357864</v>
      </c>
      <c r="O2778" s="59">
        <v>0</v>
      </c>
      <c r="P2778" s="5" t="s">
        <v>13851</v>
      </c>
      <c r="Q2778" s="59">
        <v>0</v>
      </c>
      <c r="R2778" s="59">
        <v>0</v>
      </c>
      <c r="S2778" s="59">
        <v>0</v>
      </c>
      <c r="T2778" s="59">
        <v>0</v>
      </c>
      <c r="U2778" s="59">
        <v>0</v>
      </c>
      <c r="V2778" s="5"/>
      <c r="W2778" s="59">
        <v>0</v>
      </c>
      <c r="X2778" s="5"/>
      <c r="Y2778" s="7"/>
      <c r="Z2778" s="7">
        <v>45199</v>
      </c>
    </row>
    <row r="2779" spans="1:26" x14ac:dyDescent="0.25">
      <c r="A2779" s="5">
        <v>800231235</v>
      </c>
      <c r="B2779" s="5" t="s">
        <v>4021</v>
      </c>
      <c r="C2779" s="5" t="s">
        <v>4022</v>
      </c>
      <c r="D2779" s="5">
        <v>3251978</v>
      </c>
      <c r="E2779" s="5" t="s">
        <v>6799</v>
      </c>
      <c r="F2779" s="5" t="s">
        <v>10760</v>
      </c>
      <c r="G2779" s="7">
        <v>45113.109027777777</v>
      </c>
      <c r="H2779" s="7">
        <v>45152.528409340281</v>
      </c>
      <c r="I2779" s="59">
        <v>1462373</v>
      </c>
      <c r="J2779" s="59">
        <v>1462373</v>
      </c>
      <c r="K2779" s="67" t="s">
        <v>14205</v>
      </c>
      <c r="L2779" s="5"/>
      <c r="M2779" s="5"/>
      <c r="N2779" s="59">
        <v>0</v>
      </c>
      <c r="O2779" s="59">
        <v>166578</v>
      </c>
      <c r="P2779" s="5" t="s">
        <v>13852</v>
      </c>
      <c r="Q2779" s="59">
        <v>1462373</v>
      </c>
      <c r="R2779" s="59">
        <v>1462373</v>
      </c>
      <c r="S2779" s="59">
        <v>0</v>
      </c>
      <c r="T2779" s="59">
        <v>1295795</v>
      </c>
      <c r="U2779" s="59">
        <v>0</v>
      </c>
      <c r="V2779" s="5"/>
      <c r="W2779" s="59">
        <v>1295795</v>
      </c>
      <c r="X2779" s="5">
        <v>4800061536</v>
      </c>
      <c r="Y2779" s="7">
        <v>45224</v>
      </c>
      <c r="Z2779" s="7">
        <v>45199</v>
      </c>
    </row>
    <row r="2780" spans="1:26" x14ac:dyDescent="0.25">
      <c r="A2780" s="5">
        <v>800231235</v>
      </c>
      <c r="B2780" s="5" t="s">
        <v>4021</v>
      </c>
      <c r="C2780" s="5" t="s">
        <v>4022</v>
      </c>
      <c r="D2780" s="5">
        <v>3251993</v>
      </c>
      <c r="E2780" s="5" t="s">
        <v>6800</v>
      </c>
      <c r="F2780" s="5" t="s">
        <v>10761</v>
      </c>
      <c r="G2780" s="7">
        <v>45113.286111111112</v>
      </c>
      <c r="H2780" s="7">
        <v>45152.5290684375</v>
      </c>
      <c r="I2780" s="59">
        <v>80800</v>
      </c>
      <c r="J2780" s="59">
        <v>80800</v>
      </c>
      <c r="K2780" s="67" t="s">
        <v>14122</v>
      </c>
      <c r="L2780" s="5"/>
      <c r="M2780" s="5"/>
      <c r="N2780" s="59">
        <v>0</v>
      </c>
      <c r="O2780" s="59">
        <v>0</v>
      </c>
      <c r="P2780" s="5"/>
      <c r="Q2780" s="59">
        <v>80800</v>
      </c>
      <c r="R2780" s="59">
        <v>80800</v>
      </c>
      <c r="S2780" s="59">
        <v>0</v>
      </c>
      <c r="T2780" s="59">
        <v>80800</v>
      </c>
      <c r="U2780" s="59">
        <v>0</v>
      </c>
      <c r="V2780" s="5"/>
      <c r="W2780" s="59">
        <v>80800</v>
      </c>
      <c r="X2780" s="5">
        <v>4800061536</v>
      </c>
      <c r="Y2780" s="7">
        <v>45224</v>
      </c>
      <c r="Z2780" s="7">
        <v>45199</v>
      </c>
    </row>
    <row r="2781" spans="1:26" x14ac:dyDescent="0.25">
      <c r="A2781" s="5">
        <v>800231235</v>
      </c>
      <c r="B2781" s="5" t="s">
        <v>4021</v>
      </c>
      <c r="C2781" s="5" t="s">
        <v>4022</v>
      </c>
      <c r="D2781" s="5">
        <v>3252019</v>
      </c>
      <c r="E2781" s="5" t="s">
        <v>6801</v>
      </c>
      <c r="F2781" s="5" t="s">
        <v>10762</v>
      </c>
      <c r="G2781" s="7">
        <v>45113.316666666666</v>
      </c>
      <c r="H2781" s="7">
        <v>45152.5290684375</v>
      </c>
      <c r="I2781" s="59">
        <v>96300</v>
      </c>
      <c r="J2781" s="59">
        <v>96300</v>
      </c>
      <c r="K2781" s="67" t="s">
        <v>14122</v>
      </c>
      <c r="L2781" s="5"/>
      <c r="M2781" s="5"/>
      <c r="N2781" s="59">
        <v>0</v>
      </c>
      <c r="O2781" s="59">
        <v>0</v>
      </c>
      <c r="P2781" s="5"/>
      <c r="Q2781" s="59">
        <v>96300</v>
      </c>
      <c r="R2781" s="59">
        <v>96300</v>
      </c>
      <c r="S2781" s="59">
        <v>0</v>
      </c>
      <c r="T2781" s="59">
        <v>96300</v>
      </c>
      <c r="U2781" s="59">
        <v>0</v>
      </c>
      <c r="V2781" s="5"/>
      <c r="W2781" s="59">
        <v>96300</v>
      </c>
      <c r="X2781" s="5">
        <v>4800061536</v>
      </c>
      <c r="Y2781" s="7">
        <v>45224</v>
      </c>
      <c r="Z2781" s="7">
        <v>45199</v>
      </c>
    </row>
    <row r="2782" spans="1:26" x14ac:dyDescent="0.25">
      <c r="A2782" s="5">
        <v>800231235</v>
      </c>
      <c r="B2782" s="5" t="s">
        <v>4021</v>
      </c>
      <c r="C2782" s="5" t="s">
        <v>4022</v>
      </c>
      <c r="D2782" s="5">
        <v>3252060</v>
      </c>
      <c r="E2782" s="5" t="s">
        <v>6802</v>
      </c>
      <c r="F2782" s="5" t="s">
        <v>10763</v>
      </c>
      <c r="G2782" s="7">
        <v>45113.34375</v>
      </c>
      <c r="H2782" s="7">
        <v>45152.526045983795</v>
      </c>
      <c r="I2782" s="59">
        <v>103800</v>
      </c>
      <c r="J2782" s="59">
        <v>103800</v>
      </c>
      <c r="K2782" s="67" t="s">
        <v>14132</v>
      </c>
      <c r="L2782" s="5"/>
      <c r="M2782" s="5"/>
      <c r="N2782" s="59">
        <v>0</v>
      </c>
      <c r="O2782" s="59">
        <v>38274</v>
      </c>
      <c r="P2782" s="5" t="s">
        <v>13670</v>
      </c>
      <c r="Q2782" s="59">
        <v>103800</v>
      </c>
      <c r="R2782" s="59">
        <v>103800</v>
      </c>
      <c r="S2782" s="59">
        <v>0</v>
      </c>
      <c r="T2782" s="59">
        <v>65526</v>
      </c>
      <c r="U2782" s="59">
        <v>65526</v>
      </c>
      <c r="V2782" s="5">
        <v>1222311970</v>
      </c>
      <c r="W2782" s="59">
        <v>0</v>
      </c>
      <c r="X2782" s="5"/>
      <c r="Y2782" s="7"/>
      <c r="Z2782" s="7">
        <v>45199</v>
      </c>
    </row>
    <row r="2783" spans="1:26" x14ac:dyDescent="0.25">
      <c r="A2783" s="5">
        <v>800231235</v>
      </c>
      <c r="B2783" s="5" t="s">
        <v>4021</v>
      </c>
      <c r="C2783" s="5" t="s">
        <v>4022</v>
      </c>
      <c r="D2783" s="5">
        <v>3252066</v>
      </c>
      <c r="E2783" s="5" t="s">
        <v>6803</v>
      </c>
      <c r="F2783" s="5" t="s">
        <v>10764</v>
      </c>
      <c r="G2783" s="7">
        <v>45113.349305555559</v>
      </c>
      <c r="H2783" s="7">
        <v>45152.644031215277</v>
      </c>
      <c r="I2783" s="59">
        <v>103800</v>
      </c>
      <c r="J2783" s="59">
        <v>103800</v>
      </c>
      <c r="K2783" s="67" t="s">
        <v>14205</v>
      </c>
      <c r="L2783" s="5"/>
      <c r="M2783" s="5"/>
      <c r="N2783" s="59">
        <v>0</v>
      </c>
      <c r="O2783" s="59">
        <v>38274</v>
      </c>
      <c r="P2783" s="5" t="s">
        <v>13670</v>
      </c>
      <c r="Q2783" s="59">
        <v>103800</v>
      </c>
      <c r="R2783" s="59">
        <v>103800</v>
      </c>
      <c r="S2783" s="59">
        <v>0</v>
      </c>
      <c r="T2783" s="59">
        <v>65526</v>
      </c>
      <c r="U2783" s="59">
        <v>0</v>
      </c>
      <c r="V2783" s="5"/>
      <c r="W2783" s="59">
        <v>65526</v>
      </c>
      <c r="X2783" s="5">
        <v>4800061536</v>
      </c>
      <c r="Y2783" s="7">
        <v>45224</v>
      </c>
      <c r="Z2783" s="7">
        <v>45199</v>
      </c>
    </row>
    <row r="2784" spans="1:26" x14ac:dyDescent="0.25">
      <c r="A2784" s="5">
        <v>800231235</v>
      </c>
      <c r="B2784" s="5" t="s">
        <v>4021</v>
      </c>
      <c r="C2784" s="5" t="s">
        <v>4022</v>
      </c>
      <c r="D2784" s="5">
        <v>3252100</v>
      </c>
      <c r="E2784" s="5" t="s">
        <v>6804</v>
      </c>
      <c r="F2784" s="5" t="s">
        <v>10765</v>
      </c>
      <c r="G2784" s="7">
        <v>45113.388888888891</v>
      </c>
      <c r="H2784" s="7">
        <v>45152.5290684375</v>
      </c>
      <c r="I2784" s="59">
        <v>133900</v>
      </c>
      <c r="J2784" s="59">
        <v>133900</v>
      </c>
      <c r="K2784" s="67" t="s">
        <v>14205</v>
      </c>
      <c r="L2784" s="5"/>
      <c r="M2784" s="5"/>
      <c r="N2784" s="59">
        <v>0</v>
      </c>
      <c r="O2784" s="59">
        <v>15535</v>
      </c>
      <c r="P2784" s="5" t="s">
        <v>13448</v>
      </c>
      <c r="Q2784" s="59">
        <v>133900</v>
      </c>
      <c r="R2784" s="59">
        <v>133900</v>
      </c>
      <c r="S2784" s="59">
        <v>0</v>
      </c>
      <c r="T2784" s="59">
        <v>118365</v>
      </c>
      <c r="U2784" s="59">
        <v>0</v>
      </c>
      <c r="V2784" s="5"/>
      <c r="W2784" s="59">
        <v>118365</v>
      </c>
      <c r="X2784" s="5">
        <v>4800061536</v>
      </c>
      <c r="Y2784" s="7">
        <v>45224</v>
      </c>
      <c r="Z2784" s="7">
        <v>45199</v>
      </c>
    </row>
    <row r="2785" spans="1:26" x14ac:dyDescent="0.25">
      <c r="A2785" s="5">
        <v>800231235</v>
      </c>
      <c r="B2785" s="5" t="s">
        <v>4021</v>
      </c>
      <c r="C2785" s="5" t="s">
        <v>4022</v>
      </c>
      <c r="D2785" s="5">
        <v>3252119</v>
      </c>
      <c r="E2785" s="5" t="s">
        <v>6805</v>
      </c>
      <c r="F2785" s="5" t="s">
        <v>10766</v>
      </c>
      <c r="G2785" s="7">
        <v>45113.412499999999</v>
      </c>
      <c r="H2785" s="7">
        <v>45152.644031215277</v>
      </c>
      <c r="I2785" s="59">
        <v>103800</v>
      </c>
      <c r="J2785" s="59">
        <v>103800</v>
      </c>
      <c r="K2785" s="67" t="s">
        <v>14205</v>
      </c>
      <c r="L2785" s="5"/>
      <c r="M2785" s="5"/>
      <c r="N2785" s="59">
        <v>0</v>
      </c>
      <c r="O2785" s="59">
        <v>38274</v>
      </c>
      <c r="P2785" s="5" t="s">
        <v>13670</v>
      </c>
      <c r="Q2785" s="59">
        <v>103800</v>
      </c>
      <c r="R2785" s="59">
        <v>103800</v>
      </c>
      <c r="S2785" s="59">
        <v>0</v>
      </c>
      <c r="T2785" s="59">
        <v>65526</v>
      </c>
      <c r="U2785" s="59">
        <v>0</v>
      </c>
      <c r="V2785" s="5"/>
      <c r="W2785" s="59">
        <v>65526</v>
      </c>
      <c r="X2785" s="5">
        <v>4800061536</v>
      </c>
      <c r="Y2785" s="7">
        <v>45224</v>
      </c>
      <c r="Z2785" s="7">
        <v>45199</v>
      </c>
    </row>
    <row r="2786" spans="1:26" x14ac:dyDescent="0.25">
      <c r="A2786" s="5">
        <v>800231235</v>
      </c>
      <c r="B2786" s="5" t="s">
        <v>4021</v>
      </c>
      <c r="C2786" s="5" t="s">
        <v>4022</v>
      </c>
      <c r="D2786" s="5">
        <v>3252127</v>
      </c>
      <c r="E2786" s="5" t="s">
        <v>6806</v>
      </c>
      <c r="F2786" s="5" t="s">
        <v>10767</v>
      </c>
      <c r="G2786" s="7">
        <v>45113.420138888891</v>
      </c>
      <c r="H2786" s="7">
        <v>45152.5290684375</v>
      </c>
      <c r="I2786" s="59">
        <v>140675</v>
      </c>
      <c r="J2786" s="59">
        <v>140675</v>
      </c>
      <c r="K2786" s="67" t="s">
        <v>14205</v>
      </c>
      <c r="L2786" s="5"/>
      <c r="M2786" s="5"/>
      <c r="N2786" s="59">
        <v>0</v>
      </c>
      <c r="O2786" s="59">
        <v>17935</v>
      </c>
      <c r="P2786" s="5" t="s">
        <v>13853</v>
      </c>
      <c r="Q2786" s="59">
        <v>154300</v>
      </c>
      <c r="R2786" s="59">
        <v>154300</v>
      </c>
      <c r="S2786" s="59">
        <v>0</v>
      </c>
      <c r="T2786" s="59">
        <v>136365</v>
      </c>
      <c r="U2786" s="59">
        <v>0</v>
      </c>
      <c r="V2786" s="5"/>
      <c r="W2786" s="59">
        <v>122740</v>
      </c>
      <c r="X2786" s="5">
        <v>4800061536</v>
      </c>
      <c r="Y2786" s="7">
        <v>45224</v>
      </c>
      <c r="Z2786" s="7">
        <v>45199</v>
      </c>
    </row>
    <row r="2787" spans="1:26" x14ac:dyDescent="0.25">
      <c r="A2787" s="5">
        <v>800231235</v>
      </c>
      <c r="B2787" s="5" t="s">
        <v>4021</v>
      </c>
      <c r="C2787" s="5" t="s">
        <v>4022</v>
      </c>
      <c r="D2787" s="5">
        <v>3252136</v>
      </c>
      <c r="E2787" s="5" t="s">
        <v>6807</v>
      </c>
      <c r="F2787" s="5" t="s">
        <v>10768</v>
      </c>
      <c r="G2787" s="7">
        <v>45113.431250000001</v>
      </c>
      <c r="H2787" s="7">
        <v>45152.644031215277</v>
      </c>
      <c r="I2787" s="59">
        <v>103800</v>
      </c>
      <c r="J2787" s="59">
        <v>103800</v>
      </c>
      <c r="K2787" s="67" t="s">
        <v>14205</v>
      </c>
      <c r="L2787" s="5"/>
      <c r="M2787" s="5"/>
      <c r="N2787" s="59">
        <v>0</v>
      </c>
      <c r="O2787" s="59">
        <v>38274</v>
      </c>
      <c r="P2787" s="5" t="s">
        <v>13854</v>
      </c>
      <c r="Q2787" s="59">
        <v>103800</v>
      </c>
      <c r="R2787" s="59">
        <v>103800</v>
      </c>
      <c r="S2787" s="59">
        <v>0</v>
      </c>
      <c r="T2787" s="59">
        <v>65526</v>
      </c>
      <c r="U2787" s="59">
        <v>0</v>
      </c>
      <c r="V2787" s="5"/>
      <c r="W2787" s="59">
        <v>65526</v>
      </c>
      <c r="X2787" s="5">
        <v>4800061536</v>
      </c>
      <c r="Y2787" s="7">
        <v>45224</v>
      </c>
      <c r="Z2787" s="7">
        <v>45199</v>
      </c>
    </row>
    <row r="2788" spans="1:26" x14ac:dyDescent="0.25">
      <c r="A2788" s="5">
        <v>800231235</v>
      </c>
      <c r="B2788" s="5" t="s">
        <v>4021</v>
      </c>
      <c r="C2788" s="5" t="s">
        <v>4022</v>
      </c>
      <c r="D2788" s="5">
        <v>3252163</v>
      </c>
      <c r="E2788" s="5" t="s">
        <v>6808</v>
      </c>
      <c r="F2788" s="5" t="s">
        <v>10769</v>
      </c>
      <c r="G2788" s="7">
        <v>45113.469444444447</v>
      </c>
      <c r="H2788" s="7">
        <v>45152.644031215277</v>
      </c>
      <c r="I2788" s="59">
        <v>26900</v>
      </c>
      <c r="J2788" s="59">
        <v>26900</v>
      </c>
      <c r="K2788" s="67" t="s">
        <v>14205</v>
      </c>
      <c r="L2788" s="5"/>
      <c r="M2788" s="5"/>
      <c r="N2788" s="59">
        <v>0</v>
      </c>
      <c r="O2788" s="59">
        <v>1600</v>
      </c>
      <c r="P2788" s="5" t="s">
        <v>13719</v>
      </c>
      <c r="Q2788" s="59">
        <v>26900</v>
      </c>
      <c r="R2788" s="59">
        <v>26900</v>
      </c>
      <c r="S2788" s="59">
        <v>0</v>
      </c>
      <c r="T2788" s="59">
        <v>25300</v>
      </c>
      <c r="U2788" s="59">
        <v>0</v>
      </c>
      <c r="V2788" s="5"/>
      <c r="W2788" s="59">
        <v>25300</v>
      </c>
      <c r="X2788" s="5">
        <v>4800061536</v>
      </c>
      <c r="Y2788" s="7">
        <v>45224</v>
      </c>
      <c r="Z2788" s="7">
        <v>45199</v>
      </c>
    </row>
    <row r="2789" spans="1:26" x14ac:dyDescent="0.25">
      <c r="A2789" s="5">
        <v>800231235</v>
      </c>
      <c r="B2789" s="5" t="s">
        <v>4021</v>
      </c>
      <c r="C2789" s="5" t="s">
        <v>4022</v>
      </c>
      <c r="D2789" s="5">
        <v>3252169</v>
      </c>
      <c r="E2789" s="5" t="s">
        <v>6809</v>
      </c>
      <c r="F2789" s="5" t="s">
        <v>10770</v>
      </c>
      <c r="G2789" s="7">
        <v>45113.480555555558</v>
      </c>
      <c r="H2789" s="7">
        <v>45152.644031215277</v>
      </c>
      <c r="I2789" s="59">
        <v>50000</v>
      </c>
      <c r="J2789" s="59">
        <v>50000</v>
      </c>
      <c r="K2789" s="67" t="s">
        <v>14205</v>
      </c>
      <c r="L2789" s="5"/>
      <c r="M2789" s="5"/>
      <c r="N2789" s="59">
        <v>0</v>
      </c>
      <c r="O2789" s="59">
        <v>23100</v>
      </c>
      <c r="P2789" s="5" t="s">
        <v>13715</v>
      </c>
      <c r="Q2789" s="59">
        <v>50000</v>
      </c>
      <c r="R2789" s="59">
        <v>50000</v>
      </c>
      <c r="S2789" s="59">
        <v>0</v>
      </c>
      <c r="T2789" s="59">
        <v>26900</v>
      </c>
      <c r="U2789" s="59">
        <v>0</v>
      </c>
      <c r="V2789" s="5"/>
      <c r="W2789" s="59">
        <v>26900</v>
      </c>
      <c r="X2789" s="5">
        <v>4800061536</v>
      </c>
      <c r="Y2789" s="7">
        <v>45224</v>
      </c>
      <c r="Z2789" s="7">
        <v>45199</v>
      </c>
    </row>
    <row r="2790" spans="1:26" x14ac:dyDescent="0.25">
      <c r="A2790" s="5">
        <v>800231235</v>
      </c>
      <c r="B2790" s="5" t="s">
        <v>4021</v>
      </c>
      <c r="C2790" s="5" t="s">
        <v>4022</v>
      </c>
      <c r="D2790" s="5">
        <v>3252237</v>
      </c>
      <c r="E2790" s="5" t="s">
        <v>6810</v>
      </c>
      <c r="F2790" s="5" t="s">
        <v>10771</v>
      </c>
      <c r="G2790" s="7">
        <v>45113.578472222223</v>
      </c>
      <c r="H2790" s="7">
        <v>45152.644031215277</v>
      </c>
      <c r="I2790" s="59">
        <v>103100</v>
      </c>
      <c r="J2790" s="59">
        <v>103100</v>
      </c>
      <c r="K2790" s="67" t="s">
        <v>14205</v>
      </c>
      <c r="L2790" s="5"/>
      <c r="M2790" s="5"/>
      <c r="N2790" s="59">
        <v>0</v>
      </c>
      <c r="O2790" s="59">
        <v>37574</v>
      </c>
      <c r="P2790" s="5" t="s">
        <v>13695</v>
      </c>
      <c r="Q2790" s="59">
        <v>103100</v>
      </c>
      <c r="R2790" s="59">
        <v>103100</v>
      </c>
      <c r="S2790" s="59">
        <v>0</v>
      </c>
      <c r="T2790" s="59">
        <v>65526</v>
      </c>
      <c r="U2790" s="59">
        <v>0</v>
      </c>
      <c r="V2790" s="5"/>
      <c r="W2790" s="59">
        <v>65526</v>
      </c>
      <c r="X2790" s="5">
        <v>4800061536</v>
      </c>
      <c r="Y2790" s="7">
        <v>45224</v>
      </c>
      <c r="Z2790" s="7">
        <v>45199</v>
      </c>
    </row>
    <row r="2791" spans="1:26" x14ac:dyDescent="0.25">
      <c r="A2791" s="5">
        <v>800231235</v>
      </c>
      <c r="B2791" s="5" t="s">
        <v>4021</v>
      </c>
      <c r="C2791" s="5" t="s">
        <v>4022</v>
      </c>
      <c r="D2791" s="5">
        <v>3252238</v>
      </c>
      <c r="E2791" s="5" t="s">
        <v>6811</v>
      </c>
      <c r="F2791" s="5" t="s">
        <v>10772</v>
      </c>
      <c r="G2791" s="7">
        <v>45113.579861111109</v>
      </c>
      <c r="H2791" s="7">
        <v>45152.644031215277</v>
      </c>
      <c r="I2791" s="59">
        <v>103100</v>
      </c>
      <c r="J2791" s="59">
        <v>103100</v>
      </c>
      <c r="K2791" s="67" t="s">
        <v>14205</v>
      </c>
      <c r="L2791" s="5"/>
      <c r="M2791" s="5"/>
      <c r="N2791" s="59">
        <v>0</v>
      </c>
      <c r="O2791" s="59">
        <v>37574</v>
      </c>
      <c r="P2791" s="5" t="s">
        <v>13695</v>
      </c>
      <c r="Q2791" s="59">
        <v>103100</v>
      </c>
      <c r="R2791" s="59">
        <v>103100</v>
      </c>
      <c r="S2791" s="59">
        <v>0</v>
      </c>
      <c r="T2791" s="59">
        <v>65526</v>
      </c>
      <c r="U2791" s="59">
        <v>0</v>
      </c>
      <c r="V2791" s="5"/>
      <c r="W2791" s="59">
        <v>65526</v>
      </c>
      <c r="X2791" s="5">
        <v>4800061536</v>
      </c>
      <c r="Y2791" s="7">
        <v>45224</v>
      </c>
      <c r="Z2791" s="7">
        <v>45199</v>
      </c>
    </row>
    <row r="2792" spans="1:26" x14ac:dyDescent="0.25">
      <c r="A2792" s="5">
        <v>800231235</v>
      </c>
      <c r="B2792" s="5" t="s">
        <v>4021</v>
      </c>
      <c r="C2792" s="5" t="s">
        <v>4022</v>
      </c>
      <c r="D2792" s="5">
        <v>3252243</v>
      </c>
      <c r="E2792" s="5" t="s">
        <v>6812</v>
      </c>
      <c r="F2792" s="5" t="s">
        <v>10773</v>
      </c>
      <c r="G2792" s="7">
        <v>45113.585416666669</v>
      </c>
      <c r="H2792" s="7">
        <v>45152.644031215277</v>
      </c>
      <c r="I2792" s="59">
        <v>74100</v>
      </c>
      <c r="J2792" s="59">
        <v>74100</v>
      </c>
      <c r="K2792" s="67" t="s">
        <v>14205</v>
      </c>
      <c r="L2792" s="5"/>
      <c r="M2792" s="5"/>
      <c r="N2792" s="59">
        <v>0</v>
      </c>
      <c r="O2792" s="59">
        <v>8574</v>
      </c>
      <c r="P2792" s="5" t="s">
        <v>13849</v>
      </c>
      <c r="Q2792" s="59">
        <v>74100</v>
      </c>
      <c r="R2792" s="59">
        <v>74100</v>
      </c>
      <c r="S2792" s="59">
        <v>0</v>
      </c>
      <c r="T2792" s="59">
        <v>65526</v>
      </c>
      <c r="U2792" s="59">
        <v>0</v>
      </c>
      <c r="V2792" s="5"/>
      <c r="W2792" s="59">
        <v>65526</v>
      </c>
      <c r="X2792" s="5">
        <v>4800061536</v>
      </c>
      <c r="Y2792" s="7">
        <v>45224</v>
      </c>
      <c r="Z2792" s="7">
        <v>45199</v>
      </c>
    </row>
    <row r="2793" spans="1:26" x14ac:dyDescent="0.25">
      <c r="A2793" s="5">
        <v>800231235</v>
      </c>
      <c r="B2793" s="5" t="s">
        <v>4021</v>
      </c>
      <c r="C2793" s="5" t="s">
        <v>4022</v>
      </c>
      <c r="D2793" s="5">
        <v>3252245</v>
      </c>
      <c r="E2793" s="5" t="s">
        <v>6813</v>
      </c>
      <c r="F2793" s="5" t="s">
        <v>10774</v>
      </c>
      <c r="G2793" s="7">
        <v>45113.586111111108</v>
      </c>
      <c r="H2793" s="7">
        <v>45152.644031215277</v>
      </c>
      <c r="I2793" s="59">
        <v>50000</v>
      </c>
      <c r="J2793" s="59">
        <v>50000</v>
      </c>
      <c r="K2793" s="67" t="s">
        <v>14205</v>
      </c>
      <c r="L2793" s="5"/>
      <c r="M2793" s="5"/>
      <c r="N2793" s="59">
        <v>0</v>
      </c>
      <c r="O2793" s="59">
        <v>23100</v>
      </c>
      <c r="P2793" s="5" t="s">
        <v>13715</v>
      </c>
      <c r="Q2793" s="59">
        <v>50000</v>
      </c>
      <c r="R2793" s="59">
        <v>50000</v>
      </c>
      <c r="S2793" s="59">
        <v>0</v>
      </c>
      <c r="T2793" s="59">
        <v>26900</v>
      </c>
      <c r="U2793" s="59">
        <v>0</v>
      </c>
      <c r="V2793" s="5"/>
      <c r="W2793" s="59">
        <v>26900</v>
      </c>
      <c r="X2793" s="5">
        <v>4800061536</v>
      </c>
      <c r="Y2793" s="7">
        <v>45224</v>
      </c>
      <c r="Z2793" s="7">
        <v>45199</v>
      </c>
    </row>
    <row r="2794" spans="1:26" x14ac:dyDescent="0.25">
      <c r="A2794" s="5">
        <v>800231235</v>
      </c>
      <c r="B2794" s="5" t="s">
        <v>4021</v>
      </c>
      <c r="C2794" s="5" t="s">
        <v>4022</v>
      </c>
      <c r="D2794" s="5">
        <v>3252270</v>
      </c>
      <c r="E2794" s="5" t="s">
        <v>6814</v>
      </c>
      <c r="F2794" s="5" t="s">
        <v>10775</v>
      </c>
      <c r="G2794" s="7">
        <v>45113.611805555556</v>
      </c>
      <c r="H2794" s="7">
        <v>45152.644031215277</v>
      </c>
      <c r="I2794" s="59">
        <v>74100</v>
      </c>
      <c r="J2794" s="59">
        <v>74100</v>
      </c>
      <c r="K2794" s="67" t="s">
        <v>14205</v>
      </c>
      <c r="L2794" s="5"/>
      <c r="M2794" s="5"/>
      <c r="N2794" s="59">
        <v>0</v>
      </c>
      <c r="O2794" s="59">
        <v>8574</v>
      </c>
      <c r="P2794" s="5" t="s">
        <v>13828</v>
      </c>
      <c r="Q2794" s="59">
        <v>74100</v>
      </c>
      <c r="R2794" s="59">
        <v>74100</v>
      </c>
      <c r="S2794" s="59">
        <v>0</v>
      </c>
      <c r="T2794" s="59">
        <v>65526</v>
      </c>
      <c r="U2794" s="59">
        <v>0</v>
      </c>
      <c r="V2794" s="5"/>
      <c r="W2794" s="59">
        <v>65526</v>
      </c>
      <c r="X2794" s="5">
        <v>4800061536</v>
      </c>
      <c r="Y2794" s="7">
        <v>45224</v>
      </c>
      <c r="Z2794" s="7">
        <v>45199</v>
      </c>
    </row>
    <row r="2795" spans="1:26" x14ac:dyDescent="0.25">
      <c r="A2795" s="5">
        <v>800231235</v>
      </c>
      <c r="B2795" s="5" t="s">
        <v>4021</v>
      </c>
      <c r="C2795" s="5" t="s">
        <v>4022</v>
      </c>
      <c r="D2795" s="5">
        <v>3252281</v>
      </c>
      <c r="E2795" s="5" t="s">
        <v>6815</v>
      </c>
      <c r="F2795" s="5" t="s">
        <v>10776</v>
      </c>
      <c r="G2795" s="7">
        <v>45113.626388888886</v>
      </c>
      <c r="H2795" s="7">
        <v>45152.644031215277</v>
      </c>
      <c r="I2795" s="59">
        <v>103100</v>
      </c>
      <c r="J2795" s="59">
        <v>103100</v>
      </c>
      <c r="K2795" s="67" t="s">
        <v>14205</v>
      </c>
      <c r="L2795" s="5"/>
      <c r="M2795" s="5"/>
      <c r="N2795" s="59">
        <v>0</v>
      </c>
      <c r="O2795" s="59">
        <v>37574</v>
      </c>
      <c r="P2795" s="5" t="s">
        <v>13695</v>
      </c>
      <c r="Q2795" s="59">
        <v>103100</v>
      </c>
      <c r="R2795" s="59">
        <v>103100</v>
      </c>
      <c r="S2795" s="59">
        <v>0</v>
      </c>
      <c r="T2795" s="59">
        <v>65526</v>
      </c>
      <c r="U2795" s="59">
        <v>0</v>
      </c>
      <c r="V2795" s="5"/>
      <c r="W2795" s="59">
        <v>65526</v>
      </c>
      <c r="X2795" s="5">
        <v>4800061536</v>
      </c>
      <c r="Y2795" s="7">
        <v>45224</v>
      </c>
      <c r="Z2795" s="7">
        <v>45199</v>
      </c>
    </row>
    <row r="2796" spans="1:26" x14ac:dyDescent="0.25">
      <c r="A2796" s="5">
        <v>800231235</v>
      </c>
      <c r="B2796" s="5" t="s">
        <v>4021</v>
      </c>
      <c r="C2796" s="5" t="s">
        <v>4022</v>
      </c>
      <c r="D2796" s="5">
        <v>3252291</v>
      </c>
      <c r="E2796" s="5" t="s">
        <v>6816</v>
      </c>
      <c r="F2796" s="5" t="s">
        <v>10777</v>
      </c>
      <c r="G2796" s="7">
        <v>45113.638194444444</v>
      </c>
      <c r="H2796" s="7">
        <v>45152.644031215277</v>
      </c>
      <c r="I2796" s="59">
        <v>74100</v>
      </c>
      <c r="J2796" s="59">
        <v>74100</v>
      </c>
      <c r="K2796" s="67" t="s">
        <v>14205</v>
      </c>
      <c r="L2796" s="5"/>
      <c r="M2796" s="5"/>
      <c r="N2796" s="59">
        <v>0</v>
      </c>
      <c r="O2796" s="59">
        <v>8574</v>
      </c>
      <c r="P2796" s="5" t="s">
        <v>13855</v>
      </c>
      <c r="Q2796" s="59">
        <v>74100</v>
      </c>
      <c r="R2796" s="59">
        <v>74100</v>
      </c>
      <c r="S2796" s="59">
        <v>0</v>
      </c>
      <c r="T2796" s="59">
        <v>65526</v>
      </c>
      <c r="U2796" s="59">
        <v>0</v>
      </c>
      <c r="V2796" s="5"/>
      <c r="W2796" s="59">
        <v>65526</v>
      </c>
      <c r="X2796" s="5">
        <v>4800061536</v>
      </c>
      <c r="Y2796" s="7">
        <v>45224</v>
      </c>
      <c r="Z2796" s="7">
        <v>45199</v>
      </c>
    </row>
    <row r="2797" spans="1:26" x14ac:dyDescent="0.25">
      <c r="A2797" s="5">
        <v>800231235</v>
      </c>
      <c r="B2797" s="5" t="s">
        <v>4021</v>
      </c>
      <c r="C2797" s="5" t="s">
        <v>4022</v>
      </c>
      <c r="D2797" s="5">
        <v>3252292</v>
      </c>
      <c r="E2797" s="5" t="s">
        <v>6817</v>
      </c>
      <c r="F2797" s="5" t="s">
        <v>10778</v>
      </c>
      <c r="G2797" s="7">
        <v>45113.638888888891</v>
      </c>
      <c r="H2797" s="7">
        <v>45152.644031215277</v>
      </c>
      <c r="I2797" s="59">
        <v>74100</v>
      </c>
      <c r="J2797" s="59">
        <v>74100</v>
      </c>
      <c r="K2797" s="67" t="s">
        <v>14205</v>
      </c>
      <c r="L2797" s="5"/>
      <c r="M2797" s="5"/>
      <c r="N2797" s="59">
        <v>0</v>
      </c>
      <c r="O2797" s="59">
        <v>8574</v>
      </c>
      <c r="P2797" s="5" t="s">
        <v>13822</v>
      </c>
      <c r="Q2797" s="59">
        <v>74100</v>
      </c>
      <c r="R2797" s="59">
        <v>74100</v>
      </c>
      <c r="S2797" s="59">
        <v>0</v>
      </c>
      <c r="T2797" s="59">
        <v>65526</v>
      </c>
      <c r="U2797" s="59">
        <v>0</v>
      </c>
      <c r="V2797" s="5"/>
      <c r="W2797" s="59">
        <v>65526</v>
      </c>
      <c r="X2797" s="5">
        <v>4800061536</v>
      </c>
      <c r="Y2797" s="7">
        <v>45224</v>
      </c>
      <c r="Z2797" s="7">
        <v>45199</v>
      </c>
    </row>
    <row r="2798" spans="1:26" x14ac:dyDescent="0.25">
      <c r="A2798" s="5">
        <v>800231235</v>
      </c>
      <c r="B2798" s="5" t="s">
        <v>4021</v>
      </c>
      <c r="C2798" s="5" t="s">
        <v>4022</v>
      </c>
      <c r="D2798" s="5">
        <v>3252296</v>
      </c>
      <c r="E2798" s="5" t="s">
        <v>6818</v>
      </c>
      <c r="F2798" s="5" t="s">
        <v>10779</v>
      </c>
      <c r="G2798" s="7">
        <v>45113.645138888889</v>
      </c>
      <c r="H2798" s="7">
        <v>45152.644031215277</v>
      </c>
      <c r="I2798" s="59">
        <v>74100</v>
      </c>
      <c r="J2798" s="59">
        <v>74100</v>
      </c>
      <c r="K2798" s="67" t="s">
        <v>14205</v>
      </c>
      <c r="L2798" s="5"/>
      <c r="M2798" s="5"/>
      <c r="N2798" s="59">
        <v>0</v>
      </c>
      <c r="O2798" s="59">
        <v>8574</v>
      </c>
      <c r="P2798" s="5" t="s">
        <v>13856</v>
      </c>
      <c r="Q2798" s="59">
        <v>74100</v>
      </c>
      <c r="R2798" s="59">
        <v>74100</v>
      </c>
      <c r="S2798" s="59">
        <v>0</v>
      </c>
      <c r="T2798" s="59">
        <v>65526</v>
      </c>
      <c r="U2798" s="59">
        <v>0</v>
      </c>
      <c r="V2798" s="5"/>
      <c r="W2798" s="59">
        <v>65526</v>
      </c>
      <c r="X2798" s="5">
        <v>4800061536</v>
      </c>
      <c r="Y2798" s="7">
        <v>45224</v>
      </c>
      <c r="Z2798" s="7">
        <v>45199</v>
      </c>
    </row>
    <row r="2799" spans="1:26" x14ac:dyDescent="0.25">
      <c r="A2799" s="5">
        <v>800231235</v>
      </c>
      <c r="B2799" s="5" t="s">
        <v>4021</v>
      </c>
      <c r="C2799" s="5" t="s">
        <v>4022</v>
      </c>
      <c r="D2799" s="5">
        <v>3252302</v>
      </c>
      <c r="E2799" s="5" t="s">
        <v>6819</v>
      </c>
      <c r="F2799" s="5" t="s">
        <v>10780</v>
      </c>
      <c r="G2799" s="7">
        <v>45113.65347222222</v>
      </c>
      <c r="H2799" s="7">
        <v>45152.526045983795</v>
      </c>
      <c r="I2799" s="59">
        <v>70002</v>
      </c>
      <c r="J2799" s="59">
        <v>70002</v>
      </c>
      <c r="K2799" s="67" t="s">
        <v>14132</v>
      </c>
      <c r="L2799" s="5"/>
      <c r="M2799" s="5"/>
      <c r="N2799" s="59">
        <v>0</v>
      </c>
      <c r="O2799" s="59">
        <v>8574</v>
      </c>
      <c r="P2799" s="5" t="s">
        <v>13822</v>
      </c>
      <c r="Q2799" s="59">
        <v>74100</v>
      </c>
      <c r="R2799" s="59">
        <v>74100</v>
      </c>
      <c r="S2799" s="59">
        <v>0</v>
      </c>
      <c r="T2799" s="59">
        <v>65526</v>
      </c>
      <c r="U2799" s="59">
        <v>0</v>
      </c>
      <c r="V2799" s="5"/>
      <c r="W2799" s="59">
        <v>0</v>
      </c>
      <c r="X2799" s="5"/>
      <c r="Y2799" s="7"/>
      <c r="Z2799" s="7">
        <v>45199</v>
      </c>
    </row>
    <row r="2800" spans="1:26" x14ac:dyDescent="0.25">
      <c r="A2800" s="5">
        <v>800231235</v>
      </c>
      <c r="B2800" s="5" t="s">
        <v>4021</v>
      </c>
      <c r="C2800" s="5" t="s">
        <v>4022</v>
      </c>
      <c r="D2800" s="5">
        <v>3252361</v>
      </c>
      <c r="E2800" s="5" t="s">
        <v>6820</v>
      </c>
      <c r="F2800" s="5" t="s">
        <v>10781</v>
      </c>
      <c r="G2800" s="7">
        <v>45114.111805555556</v>
      </c>
      <c r="H2800" s="7">
        <v>45152.528409340281</v>
      </c>
      <c r="I2800" s="59">
        <v>489803</v>
      </c>
      <c r="J2800" s="59">
        <v>489803</v>
      </c>
      <c r="K2800" s="5" t="s">
        <v>14131</v>
      </c>
      <c r="L2800" s="5"/>
      <c r="M2800" s="5"/>
      <c r="N2800" s="59">
        <v>489803</v>
      </c>
      <c r="O2800" s="59">
        <v>0</v>
      </c>
      <c r="P2800" s="5" t="s">
        <v>13857</v>
      </c>
      <c r="Q2800" s="59">
        <v>0</v>
      </c>
      <c r="R2800" s="59">
        <v>0</v>
      </c>
      <c r="S2800" s="59">
        <v>0</v>
      </c>
      <c r="T2800" s="59">
        <v>0</v>
      </c>
      <c r="U2800" s="59">
        <v>0</v>
      </c>
      <c r="V2800" s="5"/>
      <c r="W2800" s="59">
        <v>0</v>
      </c>
      <c r="X2800" s="5"/>
      <c r="Y2800" s="7"/>
      <c r="Z2800" s="7">
        <v>45199</v>
      </c>
    </row>
    <row r="2801" spans="1:26" x14ac:dyDescent="0.25">
      <c r="A2801" s="5">
        <v>800231235</v>
      </c>
      <c r="B2801" s="5" t="s">
        <v>4021</v>
      </c>
      <c r="C2801" s="5" t="s">
        <v>4022</v>
      </c>
      <c r="D2801" s="5">
        <v>3252382</v>
      </c>
      <c r="E2801" s="5" t="s">
        <v>6821</v>
      </c>
      <c r="F2801" s="5" t="s">
        <v>10782</v>
      </c>
      <c r="G2801" s="7">
        <v>45114.309027777781</v>
      </c>
      <c r="H2801" s="7">
        <v>45152.644031215277</v>
      </c>
      <c r="I2801" s="59">
        <v>103100</v>
      </c>
      <c r="J2801" s="59">
        <v>103100</v>
      </c>
      <c r="K2801" s="67" t="s">
        <v>14205</v>
      </c>
      <c r="L2801" s="5"/>
      <c r="M2801" s="5"/>
      <c r="N2801" s="59">
        <v>0</v>
      </c>
      <c r="O2801" s="59">
        <v>37574</v>
      </c>
      <c r="P2801" s="5" t="s">
        <v>13695</v>
      </c>
      <c r="Q2801" s="59">
        <v>103100</v>
      </c>
      <c r="R2801" s="59">
        <v>103100</v>
      </c>
      <c r="S2801" s="59">
        <v>0</v>
      </c>
      <c r="T2801" s="59">
        <v>65526</v>
      </c>
      <c r="U2801" s="59">
        <v>0</v>
      </c>
      <c r="V2801" s="5"/>
      <c r="W2801" s="59">
        <v>65526</v>
      </c>
      <c r="X2801" s="5">
        <v>4800061536</v>
      </c>
      <c r="Y2801" s="7">
        <v>45224</v>
      </c>
      <c r="Z2801" s="7">
        <v>45199</v>
      </c>
    </row>
    <row r="2802" spans="1:26" x14ac:dyDescent="0.25">
      <c r="A2802" s="5">
        <v>800231235</v>
      </c>
      <c r="B2802" s="5" t="s">
        <v>4021</v>
      </c>
      <c r="C2802" s="5" t="s">
        <v>4022</v>
      </c>
      <c r="D2802" s="5">
        <v>3252390</v>
      </c>
      <c r="E2802" s="5" t="s">
        <v>6822</v>
      </c>
      <c r="F2802" s="5" t="s">
        <v>10783</v>
      </c>
      <c r="G2802" s="7">
        <v>45114.314583333333</v>
      </c>
      <c r="H2802" s="7">
        <v>45152.644031215277</v>
      </c>
      <c r="I2802" s="59">
        <v>103100</v>
      </c>
      <c r="J2802" s="59">
        <v>103100</v>
      </c>
      <c r="K2802" s="67" t="s">
        <v>14205</v>
      </c>
      <c r="L2802" s="5"/>
      <c r="M2802" s="5"/>
      <c r="N2802" s="59">
        <v>0</v>
      </c>
      <c r="O2802" s="59">
        <v>37574</v>
      </c>
      <c r="P2802" s="5" t="s">
        <v>13695</v>
      </c>
      <c r="Q2802" s="59">
        <v>103100</v>
      </c>
      <c r="R2802" s="59">
        <v>103100</v>
      </c>
      <c r="S2802" s="59">
        <v>0</v>
      </c>
      <c r="T2802" s="59">
        <v>65526</v>
      </c>
      <c r="U2802" s="59">
        <v>0</v>
      </c>
      <c r="V2802" s="5"/>
      <c r="W2802" s="59">
        <v>65526</v>
      </c>
      <c r="X2802" s="5">
        <v>4800061536</v>
      </c>
      <c r="Y2802" s="7">
        <v>45224</v>
      </c>
      <c r="Z2802" s="7">
        <v>45199</v>
      </c>
    </row>
    <row r="2803" spans="1:26" x14ac:dyDescent="0.25">
      <c r="A2803" s="5">
        <v>800231235</v>
      </c>
      <c r="B2803" s="5" t="s">
        <v>4021</v>
      </c>
      <c r="C2803" s="5" t="s">
        <v>4022</v>
      </c>
      <c r="D2803" s="5">
        <v>3252424</v>
      </c>
      <c r="E2803" s="5" t="s">
        <v>6823</v>
      </c>
      <c r="F2803" s="5" t="s">
        <v>10784</v>
      </c>
      <c r="G2803" s="7">
        <v>45114.336111111108</v>
      </c>
      <c r="H2803" s="7">
        <v>45152.644031215277</v>
      </c>
      <c r="I2803" s="59">
        <v>50000</v>
      </c>
      <c r="J2803" s="59">
        <v>50000</v>
      </c>
      <c r="K2803" s="67" t="s">
        <v>14205</v>
      </c>
      <c r="L2803" s="5"/>
      <c r="M2803" s="5"/>
      <c r="N2803" s="59">
        <v>0</v>
      </c>
      <c r="O2803" s="59">
        <v>23100</v>
      </c>
      <c r="P2803" s="5" t="s">
        <v>13715</v>
      </c>
      <c r="Q2803" s="59">
        <v>50000</v>
      </c>
      <c r="R2803" s="59">
        <v>50000</v>
      </c>
      <c r="S2803" s="59">
        <v>0</v>
      </c>
      <c r="T2803" s="59">
        <v>26900</v>
      </c>
      <c r="U2803" s="59">
        <v>0</v>
      </c>
      <c r="V2803" s="5"/>
      <c r="W2803" s="59">
        <v>26900</v>
      </c>
      <c r="X2803" s="5">
        <v>4800061536</v>
      </c>
      <c r="Y2803" s="7">
        <v>45224</v>
      </c>
      <c r="Z2803" s="7">
        <v>45199</v>
      </c>
    </row>
    <row r="2804" spans="1:26" x14ac:dyDescent="0.25">
      <c r="A2804" s="5">
        <v>800231235</v>
      </c>
      <c r="B2804" s="5" t="s">
        <v>4021</v>
      </c>
      <c r="C2804" s="5" t="s">
        <v>4022</v>
      </c>
      <c r="D2804" s="5">
        <v>3252433</v>
      </c>
      <c r="E2804" s="5" t="s">
        <v>6824</v>
      </c>
      <c r="F2804" s="5" t="s">
        <v>10785</v>
      </c>
      <c r="G2804" s="7">
        <v>45114.340277777781</v>
      </c>
      <c r="H2804" s="7">
        <v>45152.5290684375</v>
      </c>
      <c r="I2804" s="59">
        <v>406700</v>
      </c>
      <c r="J2804" s="59">
        <v>406700</v>
      </c>
      <c r="K2804" s="67" t="s">
        <v>14205</v>
      </c>
      <c r="L2804" s="5"/>
      <c r="M2804" s="5"/>
      <c r="N2804" s="59">
        <v>0</v>
      </c>
      <c r="O2804" s="59">
        <v>47169</v>
      </c>
      <c r="P2804" s="5" t="s">
        <v>13778</v>
      </c>
      <c r="Q2804" s="59">
        <v>406700</v>
      </c>
      <c r="R2804" s="59">
        <v>406700</v>
      </c>
      <c r="S2804" s="59">
        <v>0</v>
      </c>
      <c r="T2804" s="59">
        <v>359531</v>
      </c>
      <c r="U2804" s="59">
        <v>0</v>
      </c>
      <c r="V2804" s="5"/>
      <c r="W2804" s="59">
        <v>359531</v>
      </c>
      <c r="X2804" s="5">
        <v>4800061536</v>
      </c>
      <c r="Y2804" s="7">
        <v>45224</v>
      </c>
      <c r="Z2804" s="7">
        <v>45199</v>
      </c>
    </row>
    <row r="2805" spans="1:26" x14ac:dyDescent="0.25">
      <c r="A2805" s="5">
        <v>800231235</v>
      </c>
      <c r="B2805" s="5" t="s">
        <v>4021</v>
      </c>
      <c r="C2805" s="5" t="s">
        <v>4022</v>
      </c>
      <c r="D2805" s="5">
        <v>3252437</v>
      </c>
      <c r="E2805" s="5" t="s">
        <v>6825</v>
      </c>
      <c r="F2805" s="5" t="s">
        <v>10786</v>
      </c>
      <c r="G2805" s="7">
        <v>45114.342361111114</v>
      </c>
      <c r="H2805" s="7">
        <v>45152.5290684375</v>
      </c>
      <c r="I2805" s="59">
        <v>248100</v>
      </c>
      <c r="J2805" s="59">
        <v>248100</v>
      </c>
      <c r="K2805" s="67" t="s">
        <v>14205</v>
      </c>
      <c r="L2805" s="5"/>
      <c r="M2805" s="5"/>
      <c r="N2805" s="59">
        <v>0</v>
      </c>
      <c r="O2805" s="59">
        <v>28757</v>
      </c>
      <c r="P2805" s="5" t="s">
        <v>13858</v>
      </c>
      <c r="Q2805" s="59">
        <v>248100</v>
      </c>
      <c r="R2805" s="59">
        <v>248100</v>
      </c>
      <c r="S2805" s="59">
        <v>0</v>
      </c>
      <c r="T2805" s="59">
        <v>219343</v>
      </c>
      <c r="U2805" s="59">
        <v>0</v>
      </c>
      <c r="V2805" s="5"/>
      <c r="W2805" s="59">
        <v>219342</v>
      </c>
      <c r="X2805" s="5">
        <v>4800061536</v>
      </c>
      <c r="Y2805" s="7">
        <v>45224</v>
      </c>
      <c r="Z2805" s="7">
        <v>45199</v>
      </c>
    </row>
    <row r="2806" spans="1:26" x14ac:dyDescent="0.25">
      <c r="A2806" s="5">
        <v>800231235</v>
      </c>
      <c r="B2806" s="5" t="s">
        <v>4021</v>
      </c>
      <c r="C2806" s="5" t="s">
        <v>4022</v>
      </c>
      <c r="D2806" s="5">
        <v>3252465</v>
      </c>
      <c r="E2806" s="5" t="s">
        <v>6826</v>
      </c>
      <c r="F2806" s="5" t="s">
        <v>10787</v>
      </c>
      <c r="G2806" s="7">
        <v>45114.368055555555</v>
      </c>
      <c r="H2806" s="7">
        <v>45152.5290684375</v>
      </c>
      <c r="I2806" s="59">
        <v>115700</v>
      </c>
      <c r="J2806" s="59">
        <v>115700</v>
      </c>
      <c r="K2806" s="67" t="s">
        <v>14122</v>
      </c>
      <c r="L2806" s="5"/>
      <c r="M2806" s="5"/>
      <c r="N2806" s="59">
        <v>0</v>
      </c>
      <c r="O2806" s="59">
        <v>0</v>
      </c>
      <c r="P2806" s="5"/>
      <c r="Q2806" s="59">
        <v>115700</v>
      </c>
      <c r="R2806" s="59">
        <v>115700</v>
      </c>
      <c r="S2806" s="59">
        <v>0</v>
      </c>
      <c r="T2806" s="59">
        <v>115700</v>
      </c>
      <c r="U2806" s="59">
        <v>0</v>
      </c>
      <c r="V2806" s="5"/>
      <c r="W2806" s="59">
        <v>115700</v>
      </c>
      <c r="X2806" s="5">
        <v>4800061536</v>
      </c>
      <c r="Y2806" s="7">
        <v>45224</v>
      </c>
      <c r="Z2806" s="7">
        <v>45199</v>
      </c>
    </row>
    <row r="2807" spans="1:26" x14ac:dyDescent="0.25">
      <c r="A2807" s="5">
        <v>800231235</v>
      </c>
      <c r="B2807" s="5" t="s">
        <v>4021</v>
      </c>
      <c r="C2807" s="5" t="s">
        <v>4022</v>
      </c>
      <c r="D2807" s="5">
        <v>3252469</v>
      </c>
      <c r="E2807" s="5" t="s">
        <v>6827</v>
      </c>
      <c r="F2807" s="5" t="s">
        <v>10788</v>
      </c>
      <c r="G2807" s="7">
        <v>45114.371527777781</v>
      </c>
      <c r="H2807" s="7">
        <v>45152.644031215277</v>
      </c>
      <c r="I2807" s="59">
        <v>50000</v>
      </c>
      <c r="J2807" s="59">
        <v>50000</v>
      </c>
      <c r="K2807" s="67" t="s">
        <v>14205</v>
      </c>
      <c r="L2807" s="5"/>
      <c r="M2807" s="5"/>
      <c r="N2807" s="59">
        <v>0</v>
      </c>
      <c r="O2807" s="59">
        <v>23100</v>
      </c>
      <c r="P2807" s="5" t="s">
        <v>13715</v>
      </c>
      <c r="Q2807" s="59">
        <v>50000</v>
      </c>
      <c r="R2807" s="59">
        <v>50000</v>
      </c>
      <c r="S2807" s="59">
        <v>0</v>
      </c>
      <c r="T2807" s="59">
        <v>26900</v>
      </c>
      <c r="U2807" s="59">
        <v>0</v>
      </c>
      <c r="V2807" s="5"/>
      <c r="W2807" s="59">
        <v>26900</v>
      </c>
      <c r="X2807" s="5">
        <v>4800061536</v>
      </c>
      <c r="Y2807" s="7">
        <v>45224</v>
      </c>
      <c r="Z2807" s="7">
        <v>45199</v>
      </c>
    </row>
    <row r="2808" spans="1:26" x14ac:dyDescent="0.25">
      <c r="A2808" s="5">
        <v>800231235</v>
      </c>
      <c r="B2808" s="5" t="s">
        <v>4021</v>
      </c>
      <c r="C2808" s="5" t="s">
        <v>4022</v>
      </c>
      <c r="D2808" s="5">
        <v>3252479</v>
      </c>
      <c r="E2808" s="5" t="s">
        <v>6828</v>
      </c>
      <c r="F2808" s="5" t="s">
        <v>10789</v>
      </c>
      <c r="G2808" s="7">
        <v>45114.385416666664</v>
      </c>
      <c r="H2808" s="7">
        <v>45152.644031215277</v>
      </c>
      <c r="I2808" s="59">
        <v>50000</v>
      </c>
      <c r="J2808" s="59">
        <v>50000</v>
      </c>
      <c r="K2808" s="67" t="s">
        <v>14205</v>
      </c>
      <c r="L2808" s="5"/>
      <c r="M2808" s="5"/>
      <c r="N2808" s="59">
        <v>0</v>
      </c>
      <c r="O2808" s="59">
        <v>23100</v>
      </c>
      <c r="P2808" s="5" t="s">
        <v>13715</v>
      </c>
      <c r="Q2808" s="59">
        <v>50000</v>
      </c>
      <c r="R2808" s="59">
        <v>50000</v>
      </c>
      <c r="S2808" s="59">
        <v>0</v>
      </c>
      <c r="T2808" s="59">
        <v>26900</v>
      </c>
      <c r="U2808" s="59">
        <v>0</v>
      </c>
      <c r="V2808" s="5"/>
      <c r="W2808" s="59">
        <v>26900</v>
      </c>
      <c r="X2808" s="5">
        <v>4800061536</v>
      </c>
      <c r="Y2808" s="7">
        <v>45224</v>
      </c>
      <c r="Z2808" s="7">
        <v>45199</v>
      </c>
    </row>
    <row r="2809" spans="1:26" x14ac:dyDescent="0.25">
      <c r="A2809" s="5">
        <v>800231235</v>
      </c>
      <c r="B2809" s="5" t="s">
        <v>4021</v>
      </c>
      <c r="C2809" s="5" t="s">
        <v>4022</v>
      </c>
      <c r="D2809" s="5">
        <v>3252481</v>
      </c>
      <c r="E2809" s="5" t="s">
        <v>6829</v>
      </c>
      <c r="F2809" s="5" t="s">
        <v>10790</v>
      </c>
      <c r="G2809" s="7">
        <v>45114.390972222223</v>
      </c>
      <c r="H2809" s="7">
        <v>45152.526045983795</v>
      </c>
      <c r="I2809" s="59">
        <v>99000</v>
      </c>
      <c r="J2809" s="59">
        <v>99000</v>
      </c>
      <c r="K2809" s="67" t="s">
        <v>14132</v>
      </c>
      <c r="L2809" s="5"/>
      <c r="M2809" s="5"/>
      <c r="N2809" s="59">
        <v>0</v>
      </c>
      <c r="O2809" s="59">
        <v>40940</v>
      </c>
      <c r="P2809" s="5" t="s">
        <v>13812</v>
      </c>
      <c r="Q2809" s="59">
        <v>103100</v>
      </c>
      <c r="R2809" s="59">
        <v>103100</v>
      </c>
      <c r="S2809" s="59">
        <v>0</v>
      </c>
      <c r="T2809" s="59">
        <v>62160</v>
      </c>
      <c r="U2809" s="59">
        <v>58060</v>
      </c>
      <c r="V2809" s="5">
        <v>1222312236</v>
      </c>
      <c r="W2809" s="59">
        <v>0</v>
      </c>
      <c r="X2809" s="5"/>
      <c r="Y2809" s="7"/>
      <c r="Z2809" s="7">
        <v>45199</v>
      </c>
    </row>
    <row r="2810" spans="1:26" x14ac:dyDescent="0.25">
      <c r="A2810" s="5">
        <v>800231235</v>
      </c>
      <c r="B2810" s="5" t="s">
        <v>4021</v>
      </c>
      <c r="C2810" s="5" t="s">
        <v>4022</v>
      </c>
      <c r="D2810" s="5">
        <v>3252507</v>
      </c>
      <c r="E2810" s="5" t="s">
        <v>6830</v>
      </c>
      <c r="F2810" s="5" t="s">
        <v>10791</v>
      </c>
      <c r="G2810" s="7">
        <v>45114.429166666669</v>
      </c>
      <c r="H2810" s="7">
        <v>45152.526464965274</v>
      </c>
      <c r="I2810" s="59">
        <v>2108493</v>
      </c>
      <c r="J2810" s="59">
        <v>2108493</v>
      </c>
      <c r="K2810" s="67" t="s">
        <v>14205</v>
      </c>
      <c r="L2810" s="5"/>
      <c r="M2810" s="5"/>
      <c r="N2810" s="59">
        <v>0</v>
      </c>
      <c r="O2810" s="59">
        <v>11509</v>
      </c>
      <c r="P2810" s="5" t="s">
        <v>13674</v>
      </c>
      <c r="Q2810" s="59">
        <v>2108493</v>
      </c>
      <c r="R2810" s="59">
        <v>2108493</v>
      </c>
      <c r="S2810" s="59">
        <v>0</v>
      </c>
      <c r="T2810" s="59">
        <v>2096984</v>
      </c>
      <c r="U2810" s="59">
        <v>0</v>
      </c>
      <c r="V2810" s="5"/>
      <c r="W2810" s="59">
        <v>2096984</v>
      </c>
      <c r="X2810" s="5">
        <v>4800061536</v>
      </c>
      <c r="Y2810" s="7">
        <v>45224</v>
      </c>
      <c r="Z2810" s="7">
        <v>45199</v>
      </c>
    </row>
    <row r="2811" spans="1:26" x14ac:dyDescent="0.25">
      <c r="A2811" s="5">
        <v>800231235</v>
      </c>
      <c r="B2811" s="5" t="s">
        <v>4021</v>
      </c>
      <c r="C2811" s="5" t="s">
        <v>4022</v>
      </c>
      <c r="D2811" s="5">
        <v>3252510</v>
      </c>
      <c r="E2811" s="5" t="s">
        <v>6831</v>
      </c>
      <c r="F2811" s="5" t="s">
        <v>10792</v>
      </c>
      <c r="G2811" s="7">
        <v>45114.434027777781</v>
      </c>
      <c r="H2811" s="7">
        <v>45152.644031215277</v>
      </c>
      <c r="I2811" s="59">
        <v>74100</v>
      </c>
      <c r="J2811" s="59">
        <v>74100</v>
      </c>
      <c r="K2811" s="67" t="s">
        <v>14205</v>
      </c>
      <c r="L2811" s="5"/>
      <c r="M2811" s="5"/>
      <c r="N2811" s="59">
        <v>0</v>
      </c>
      <c r="O2811" s="59">
        <v>8574</v>
      </c>
      <c r="P2811" s="5" t="s">
        <v>13824</v>
      </c>
      <c r="Q2811" s="59">
        <v>74100</v>
      </c>
      <c r="R2811" s="59">
        <v>74100</v>
      </c>
      <c r="S2811" s="59">
        <v>0</v>
      </c>
      <c r="T2811" s="59">
        <v>65526</v>
      </c>
      <c r="U2811" s="59">
        <v>0</v>
      </c>
      <c r="V2811" s="5"/>
      <c r="W2811" s="59">
        <v>65526</v>
      </c>
      <c r="X2811" s="5">
        <v>4800061536</v>
      </c>
      <c r="Y2811" s="7">
        <v>45224</v>
      </c>
      <c r="Z2811" s="7">
        <v>45199</v>
      </c>
    </row>
    <row r="2812" spans="1:26" x14ac:dyDescent="0.25">
      <c r="A2812" s="5">
        <v>800231235</v>
      </c>
      <c r="B2812" s="5" t="s">
        <v>4021</v>
      </c>
      <c r="C2812" s="5" t="s">
        <v>4022</v>
      </c>
      <c r="D2812" s="5">
        <v>3252572</v>
      </c>
      <c r="E2812" s="5" t="s">
        <v>6832</v>
      </c>
      <c r="F2812" s="5" t="s">
        <v>10793</v>
      </c>
      <c r="G2812" s="7">
        <v>45114.53125</v>
      </c>
      <c r="H2812" s="7">
        <v>45184.589368981484</v>
      </c>
      <c r="I2812" s="59">
        <v>76701</v>
      </c>
      <c r="J2812" s="59">
        <v>76701</v>
      </c>
      <c r="K2812" s="5" t="s">
        <v>14131</v>
      </c>
      <c r="L2812" s="5"/>
      <c r="M2812" s="5"/>
      <c r="N2812" s="59">
        <v>76701</v>
      </c>
      <c r="O2812" s="59">
        <v>0</v>
      </c>
      <c r="P2812" s="5" t="s">
        <v>13859</v>
      </c>
      <c r="Q2812" s="59">
        <v>0</v>
      </c>
      <c r="R2812" s="59">
        <v>0</v>
      </c>
      <c r="S2812" s="59">
        <v>0</v>
      </c>
      <c r="T2812" s="59">
        <v>0</v>
      </c>
      <c r="U2812" s="59">
        <v>0</v>
      </c>
      <c r="V2812" s="5"/>
      <c r="W2812" s="59">
        <v>0</v>
      </c>
      <c r="X2812" s="5"/>
      <c r="Y2812" s="7"/>
      <c r="Z2812" s="7">
        <v>45199</v>
      </c>
    </row>
    <row r="2813" spans="1:26" x14ac:dyDescent="0.25">
      <c r="A2813" s="5">
        <v>800231235</v>
      </c>
      <c r="B2813" s="5" t="s">
        <v>4021</v>
      </c>
      <c r="C2813" s="5" t="s">
        <v>4022</v>
      </c>
      <c r="D2813" s="5">
        <v>3252575</v>
      </c>
      <c r="E2813" s="5" t="s">
        <v>6833</v>
      </c>
      <c r="F2813" s="5" t="s">
        <v>10794</v>
      </c>
      <c r="G2813" s="7">
        <v>45114.539583333331</v>
      </c>
      <c r="H2813" s="7">
        <v>45152.644031215277</v>
      </c>
      <c r="I2813" s="59">
        <v>74100</v>
      </c>
      <c r="J2813" s="59">
        <v>74100</v>
      </c>
      <c r="K2813" s="67" t="s">
        <v>14205</v>
      </c>
      <c r="L2813" s="5"/>
      <c r="M2813" s="5"/>
      <c r="N2813" s="59">
        <v>0</v>
      </c>
      <c r="O2813" s="59">
        <v>8574</v>
      </c>
      <c r="P2813" s="5" t="s">
        <v>13828</v>
      </c>
      <c r="Q2813" s="59">
        <v>74100</v>
      </c>
      <c r="R2813" s="59">
        <v>74100</v>
      </c>
      <c r="S2813" s="59">
        <v>0</v>
      </c>
      <c r="T2813" s="59">
        <v>65526</v>
      </c>
      <c r="U2813" s="59">
        <v>0</v>
      </c>
      <c r="V2813" s="5"/>
      <c r="W2813" s="59">
        <v>65526</v>
      </c>
      <c r="X2813" s="5">
        <v>4800061536</v>
      </c>
      <c r="Y2813" s="7">
        <v>45224</v>
      </c>
      <c r="Z2813" s="7">
        <v>45199</v>
      </c>
    </row>
    <row r="2814" spans="1:26" x14ac:dyDescent="0.25">
      <c r="A2814" s="5">
        <v>800231235</v>
      </c>
      <c r="B2814" s="5" t="s">
        <v>4021</v>
      </c>
      <c r="C2814" s="5" t="s">
        <v>4022</v>
      </c>
      <c r="D2814" s="5">
        <v>3252595</v>
      </c>
      <c r="E2814" s="5" t="s">
        <v>6834</v>
      </c>
      <c r="F2814" s="5" t="s">
        <v>10795</v>
      </c>
      <c r="G2814" s="7">
        <v>45114.571527777778</v>
      </c>
      <c r="H2814" s="7">
        <v>45152.528409340281</v>
      </c>
      <c r="I2814" s="59">
        <v>788900</v>
      </c>
      <c r="J2814" s="59">
        <v>788900</v>
      </c>
      <c r="K2814" s="67" t="s">
        <v>14205</v>
      </c>
      <c r="L2814" s="5"/>
      <c r="M2814" s="5"/>
      <c r="N2814" s="59">
        <v>0</v>
      </c>
      <c r="O2814" s="59">
        <v>94776</v>
      </c>
      <c r="P2814" s="5" t="s">
        <v>13860</v>
      </c>
      <c r="Q2814" s="59">
        <v>788900</v>
      </c>
      <c r="R2814" s="59">
        <v>788900</v>
      </c>
      <c r="S2814" s="59">
        <v>0</v>
      </c>
      <c r="T2814" s="59">
        <v>694124</v>
      </c>
      <c r="U2814" s="59">
        <v>0</v>
      </c>
      <c r="V2814" s="5"/>
      <c r="W2814" s="59">
        <v>694124</v>
      </c>
      <c r="X2814" s="5">
        <v>4800061536</v>
      </c>
      <c r="Y2814" s="7">
        <v>45224</v>
      </c>
      <c r="Z2814" s="7">
        <v>45199</v>
      </c>
    </row>
    <row r="2815" spans="1:26" x14ac:dyDescent="0.25">
      <c r="A2815" s="5">
        <v>800231235</v>
      </c>
      <c r="B2815" s="5" t="s">
        <v>4021</v>
      </c>
      <c r="C2815" s="5" t="s">
        <v>4022</v>
      </c>
      <c r="D2815" s="5">
        <v>3252596</v>
      </c>
      <c r="E2815" s="5" t="s">
        <v>6835</v>
      </c>
      <c r="F2815" s="5" t="s">
        <v>10796</v>
      </c>
      <c r="G2815" s="7">
        <v>45114.572916666664</v>
      </c>
      <c r="H2815" s="7">
        <v>45152.644031215277</v>
      </c>
      <c r="I2815" s="59">
        <v>74100</v>
      </c>
      <c r="J2815" s="59">
        <v>74100</v>
      </c>
      <c r="K2815" s="67" t="s">
        <v>14205</v>
      </c>
      <c r="L2815" s="5"/>
      <c r="M2815" s="5"/>
      <c r="N2815" s="59">
        <v>0</v>
      </c>
      <c r="O2815" s="59">
        <v>8574</v>
      </c>
      <c r="P2815" s="5" t="s">
        <v>13861</v>
      </c>
      <c r="Q2815" s="59">
        <v>74100</v>
      </c>
      <c r="R2815" s="59">
        <v>74100</v>
      </c>
      <c r="S2815" s="59">
        <v>0</v>
      </c>
      <c r="T2815" s="59">
        <v>65526</v>
      </c>
      <c r="U2815" s="59">
        <v>0</v>
      </c>
      <c r="V2815" s="5"/>
      <c r="W2815" s="59">
        <v>65526</v>
      </c>
      <c r="X2815" s="5">
        <v>4800061536</v>
      </c>
      <c r="Y2815" s="7">
        <v>45224</v>
      </c>
      <c r="Z2815" s="7">
        <v>45199</v>
      </c>
    </row>
    <row r="2816" spans="1:26" x14ac:dyDescent="0.25">
      <c r="A2816" s="5">
        <v>800231235</v>
      </c>
      <c r="B2816" s="5" t="s">
        <v>4021</v>
      </c>
      <c r="C2816" s="5" t="s">
        <v>4022</v>
      </c>
      <c r="D2816" s="5">
        <v>3252603</v>
      </c>
      <c r="E2816" s="5" t="s">
        <v>6836</v>
      </c>
      <c r="F2816" s="5" t="s">
        <v>10797</v>
      </c>
      <c r="G2816" s="7">
        <v>45114.579861111109</v>
      </c>
      <c r="H2816" s="7">
        <v>45152.644031215277</v>
      </c>
      <c r="I2816" s="59">
        <v>103800</v>
      </c>
      <c r="J2816" s="59">
        <v>103800</v>
      </c>
      <c r="K2816" s="67" t="s">
        <v>14205</v>
      </c>
      <c r="L2816" s="5"/>
      <c r="M2816" s="5"/>
      <c r="N2816" s="59">
        <v>0</v>
      </c>
      <c r="O2816" s="59">
        <v>38274</v>
      </c>
      <c r="P2816" s="5" t="s">
        <v>13862</v>
      </c>
      <c r="Q2816" s="59">
        <v>103800</v>
      </c>
      <c r="R2816" s="59">
        <v>103800</v>
      </c>
      <c r="S2816" s="59">
        <v>0</v>
      </c>
      <c r="T2816" s="59">
        <v>65526</v>
      </c>
      <c r="U2816" s="59">
        <v>0</v>
      </c>
      <c r="V2816" s="5"/>
      <c r="W2816" s="59">
        <v>65526</v>
      </c>
      <c r="X2816" s="5">
        <v>4800061536</v>
      </c>
      <c r="Y2816" s="7">
        <v>45224</v>
      </c>
      <c r="Z2816" s="7">
        <v>45199</v>
      </c>
    </row>
    <row r="2817" spans="1:26" x14ac:dyDescent="0.25">
      <c r="A2817" s="5">
        <v>800231235</v>
      </c>
      <c r="B2817" s="5" t="s">
        <v>4021</v>
      </c>
      <c r="C2817" s="5" t="s">
        <v>4022</v>
      </c>
      <c r="D2817" s="5">
        <v>3252613</v>
      </c>
      <c r="E2817" s="5" t="s">
        <v>6837</v>
      </c>
      <c r="F2817" s="5" t="s">
        <v>10798</v>
      </c>
      <c r="G2817" s="7">
        <v>45114.597222222219</v>
      </c>
      <c r="H2817" s="7">
        <v>45152.644031215277</v>
      </c>
      <c r="I2817" s="59">
        <v>74100</v>
      </c>
      <c r="J2817" s="59">
        <v>74100</v>
      </c>
      <c r="K2817" s="67" t="s">
        <v>14205</v>
      </c>
      <c r="L2817" s="5"/>
      <c r="M2817" s="5"/>
      <c r="N2817" s="59">
        <v>0</v>
      </c>
      <c r="O2817" s="59">
        <v>8574</v>
      </c>
      <c r="P2817" s="5" t="s">
        <v>13822</v>
      </c>
      <c r="Q2817" s="59">
        <v>74100</v>
      </c>
      <c r="R2817" s="59">
        <v>74100</v>
      </c>
      <c r="S2817" s="59">
        <v>0</v>
      </c>
      <c r="T2817" s="59">
        <v>65526</v>
      </c>
      <c r="U2817" s="59">
        <v>0</v>
      </c>
      <c r="V2817" s="5"/>
      <c r="W2817" s="59">
        <v>65526</v>
      </c>
      <c r="X2817" s="5">
        <v>4800061536</v>
      </c>
      <c r="Y2817" s="7">
        <v>45224</v>
      </c>
      <c r="Z2817" s="7">
        <v>45199</v>
      </c>
    </row>
    <row r="2818" spans="1:26" x14ac:dyDescent="0.25">
      <c r="A2818" s="5">
        <v>800231235</v>
      </c>
      <c r="B2818" s="5" t="s">
        <v>4021</v>
      </c>
      <c r="C2818" s="5" t="s">
        <v>4022</v>
      </c>
      <c r="D2818" s="5">
        <v>3252645</v>
      </c>
      <c r="E2818" s="5" t="s">
        <v>6838</v>
      </c>
      <c r="F2818" s="5" t="s">
        <v>10799</v>
      </c>
      <c r="G2818" s="7">
        <v>45114.659722222219</v>
      </c>
      <c r="H2818" s="7">
        <v>45152.644031215277</v>
      </c>
      <c r="I2818" s="59">
        <v>74100</v>
      </c>
      <c r="J2818" s="59">
        <v>74100</v>
      </c>
      <c r="K2818" s="67" t="s">
        <v>14205</v>
      </c>
      <c r="L2818" s="5"/>
      <c r="M2818" s="5"/>
      <c r="N2818" s="59">
        <v>0</v>
      </c>
      <c r="O2818" s="59">
        <v>8574</v>
      </c>
      <c r="P2818" s="5" t="s">
        <v>13861</v>
      </c>
      <c r="Q2818" s="59">
        <v>74100</v>
      </c>
      <c r="R2818" s="59">
        <v>74100</v>
      </c>
      <c r="S2818" s="59">
        <v>0</v>
      </c>
      <c r="T2818" s="59">
        <v>65526</v>
      </c>
      <c r="U2818" s="59">
        <v>0</v>
      </c>
      <c r="V2818" s="5"/>
      <c r="W2818" s="59">
        <v>65526</v>
      </c>
      <c r="X2818" s="5">
        <v>4800061536</v>
      </c>
      <c r="Y2818" s="7">
        <v>45224</v>
      </c>
      <c r="Z2818" s="7">
        <v>45199</v>
      </c>
    </row>
    <row r="2819" spans="1:26" x14ac:dyDescent="0.25">
      <c r="A2819" s="5">
        <v>800231235</v>
      </c>
      <c r="B2819" s="5" t="s">
        <v>4021</v>
      </c>
      <c r="C2819" s="5" t="s">
        <v>4022</v>
      </c>
      <c r="D2819" s="5">
        <v>3252701</v>
      </c>
      <c r="E2819" s="5" t="s">
        <v>6839</v>
      </c>
      <c r="F2819" s="5" t="s">
        <v>10800</v>
      </c>
      <c r="G2819" s="7">
        <v>45115.295138888891</v>
      </c>
      <c r="H2819" s="7">
        <v>45152.644031215277</v>
      </c>
      <c r="I2819" s="59">
        <v>103100</v>
      </c>
      <c r="J2819" s="59">
        <v>103100</v>
      </c>
      <c r="K2819" s="67" t="s">
        <v>14205</v>
      </c>
      <c r="L2819" s="5"/>
      <c r="M2819" s="5"/>
      <c r="N2819" s="59">
        <v>0</v>
      </c>
      <c r="O2819" s="59">
        <v>37574</v>
      </c>
      <c r="P2819" s="5" t="s">
        <v>13695</v>
      </c>
      <c r="Q2819" s="59">
        <v>103100</v>
      </c>
      <c r="R2819" s="59">
        <v>103100</v>
      </c>
      <c r="S2819" s="59">
        <v>0</v>
      </c>
      <c r="T2819" s="59">
        <v>65526</v>
      </c>
      <c r="U2819" s="59">
        <v>0</v>
      </c>
      <c r="V2819" s="5"/>
      <c r="W2819" s="59">
        <v>65526</v>
      </c>
      <c r="X2819" s="5">
        <v>4800061536</v>
      </c>
      <c r="Y2819" s="7">
        <v>45224</v>
      </c>
      <c r="Z2819" s="7">
        <v>45199</v>
      </c>
    </row>
    <row r="2820" spans="1:26" x14ac:dyDescent="0.25">
      <c r="A2820" s="5">
        <v>800231235</v>
      </c>
      <c r="B2820" s="5" t="s">
        <v>4021</v>
      </c>
      <c r="C2820" s="5" t="s">
        <v>4022</v>
      </c>
      <c r="D2820" s="5">
        <v>3252726</v>
      </c>
      <c r="E2820" s="5" t="s">
        <v>6840</v>
      </c>
      <c r="F2820" s="5" t="s">
        <v>10801</v>
      </c>
      <c r="G2820" s="7">
        <v>45115.387499999997</v>
      </c>
      <c r="H2820" s="7">
        <v>45152.526045983795</v>
      </c>
      <c r="I2820" s="59">
        <v>74100</v>
      </c>
      <c r="J2820" s="59">
        <v>74100</v>
      </c>
      <c r="K2820" s="67" t="s">
        <v>14132</v>
      </c>
      <c r="L2820" s="5"/>
      <c r="M2820" s="5"/>
      <c r="N2820" s="59">
        <v>0</v>
      </c>
      <c r="O2820" s="59">
        <v>8574</v>
      </c>
      <c r="P2820" s="5" t="s">
        <v>13863</v>
      </c>
      <c r="Q2820" s="59">
        <v>74100</v>
      </c>
      <c r="R2820" s="59">
        <v>74100</v>
      </c>
      <c r="S2820" s="59">
        <v>0</v>
      </c>
      <c r="T2820" s="59">
        <v>65526</v>
      </c>
      <c r="U2820" s="59">
        <v>0</v>
      </c>
      <c r="V2820" s="5"/>
      <c r="W2820" s="59">
        <v>0</v>
      </c>
      <c r="X2820" s="5"/>
      <c r="Y2820" s="7"/>
      <c r="Z2820" s="7">
        <v>45199</v>
      </c>
    </row>
    <row r="2821" spans="1:26" x14ac:dyDescent="0.25">
      <c r="A2821" s="5">
        <v>800231235</v>
      </c>
      <c r="B2821" s="5" t="s">
        <v>4021</v>
      </c>
      <c r="C2821" s="5" t="s">
        <v>4022</v>
      </c>
      <c r="D2821" s="5">
        <v>3252740</v>
      </c>
      <c r="E2821" s="5" t="s">
        <v>6841</v>
      </c>
      <c r="F2821" s="5" t="s">
        <v>10802</v>
      </c>
      <c r="G2821" s="7">
        <v>45115.461111111108</v>
      </c>
      <c r="H2821" s="7">
        <v>45152.640870717594</v>
      </c>
      <c r="I2821" s="59">
        <v>145700</v>
      </c>
      <c r="J2821" s="59">
        <v>145700</v>
      </c>
      <c r="K2821" s="67" t="s">
        <v>14122</v>
      </c>
      <c r="L2821" s="5"/>
      <c r="M2821" s="5"/>
      <c r="N2821" s="59">
        <v>0</v>
      </c>
      <c r="O2821" s="59">
        <v>0</v>
      </c>
      <c r="P2821" s="5"/>
      <c r="Q2821" s="59">
        <v>145700</v>
      </c>
      <c r="R2821" s="59">
        <v>145700</v>
      </c>
      <c r="S2821" s="59">
        <v>0</v>
      </c>
      <c r="T2821" s="59">
        <v>145700</v>
      </c>
      <c r="U2821" s="59">
        <v>0</v>
      </c>
      <c r="V2821" s="5"/>
      <c r="W2821" s="59">
        <v>145700</v>
      </c>
      <c r="X2821" s="5">
        <v>4800061536</v>
      </c>
      <c r="Y2821" s="7">
        <v>45224</v>
      </c>
      <c r="Z2821" s="7">
        <v>45199</v>
      </c>
    </row>
    <row r="2822" spans="1:26" x14ac:dyDescent="0.25">
      <c r="A2822" s="5">
        <v>800231235</v>
      </c>
      <c r="B2822" s="5" t="s">
        <v>4021</v>
      </c>
      <c r="C2822" s="5" t="s">
        <v>4022</v>
      </c>
      <c r="D2822" s="5">
        <v>3252819</v>
      </c>
      <c r="E2822" s="5" t="s">
        <v>6842</v>
      </c>
      <c r="F2822" s="5" t="s">
        <v>10803</v>
      </c>
      <c r="G2822" s="7">
        <v>45116.441666666666</v>
      </c>
      <c r="H2822" s="7">
        <v>45152.528409340281</v>
      </c>
      <c r="I2822" s="59">
        <v>686214</v>
      </c>
      <c r="J2822" s="59">
        <v>686214</v>
      </c>
      <c r="K2822" s="67" t="s">
        <v>14205</v>
      </c>
      <c r="L2822" s="5"/>
      <c r="M2822" s="5"/>
      <c r="N2822" s="59">
        <v>0</v>
      </c>
      <c r="O2822" s="59">
        <v>76209</v>
      </c>
      <c r="P2822" s="5" t="s">
        <v>13864</v>
      </c>
      <c r="Q2822" s="59">
        <v>686214</v>
      </c>
      <c r="R2822" s="59">
        <v>686214</v>
      </c>
      <c r="S2822" s="59">
        <v>0</v>
      </c>
      <c r="T2822" s="59">
        <v>610005</v>
      </c>
      <c r="U2822" s="59">
        <v>0</v>
      </c>
      <c r="V2822" s="5"/>
      <c r="W2822" s="59">
        <v>610005</v>
      </c>
      <c r="X2822" s="5">
        <v>4800061536</v>
      </c>
      <c r="Y2822" s="7">
        <v>45224</v>
      </c>
      <c r="Z2822" s="7">
        <v>45199</v>
      </c>
    </row>
    <row r="2823" spans="1:26" x14ac:dyDescent="0.25">
      <c r="A2823" s="5">
        <v>800231235</v>
      </c>
      <c r="B2823" s="5" t="s">
        <v>4021</v>
      </c>
      <c r="C2823" s="5" t="s">
        <v>4022</v>
      </c>
      <c r="D2823" s="5">
        <v>3252830</v>
      </c>
      <c r="E2823" s="5" t="s">
        <v>6843</v>
      </c>
      <c r="F2823" s="5" t="s">
        <v>10804</v>
      </c>
      <c r="G2823" s="7">
        <v>45116.530555555553</v>
      </c>
      <c r="H2823" s="7">
        <v>45152.528409340281</v>
      </c>
      <c r="I2823" s="59">
        <v>2018841</v>
      </c>
      <c r="J2823" s="59">
        <v>2018841</v>
      </c>
      <c r="K2823" s="67" t="s">
        <v>14205</v>
      </c>
      <c r="L2823" s="5"/>
      <c r="M2823" s="5"/>
      <c r="N2823" s="59">
        <v>0</v>
      </c>
      <c r="O2823" s="59">
        <v>11509</v>
      </c>
      <c r="P2823" s="5" t="s">
        <v>13674</v>
      </c>
      <c r="Q2823" s="59">
        <v>2018841</v>
      </c>
      <c r="R2823" s="59">
        <v>2018841</v>
      </c>
      <c r="S2823" s="59">
        <v>0</v>
      </c>
      <c r="T2823" s="59">
        <v>2007332</v>
      </c>
      <c r="U2823" s="59">
        <v>0</v>
      </c>
      <c r="V2823" s="5"/>
      <c r="W2823" s="59">
        <v>2007332</v>
      </c>
      <c r="X2823" s="5">
        <v>4800061536</v>
      </c>
      <c r="Y2823" s="7">
        <v>45224</v>
      </c>
      <c r="Z2823" s="7">
        <v>45199</v>
      </c>
    </row>
    <row r="2824" spans="1:26" x14ac:dyDescent="0.25">
      <c r="A2824" s="5">
        <v>800231235</v>
      </c>
      <c r="B2824" s="5" t="s">
        <v>4021</v>
      </c>
      <c r="C2824" s="5" t="s">
        <v>4022</v>
      </c>
      <c r="D2824" s="5">
        <v>3252835</v>
      </c>
      <c r="E2824" s="5" t="s">
        <v>6844</v>
      </c>
      <c r="F2824" s="5" t="s">
        <v>10805</v>
      </c>
      <c r="G2824" s="7">
        <v>45116.572916666664</v>
      </c>
      <c r="H2824" s="7">
        <v>45152.526464965274</v>
      </c>
      <c r="I2824" s="59">
        <v>2674446</v>
      </c>
      <c r="J2824" s="59">
        <v>2674446</v>
      </c>
      <c r="K2824" s="67" t="s">
        <v>14205</v>
      </c>
      <c r="L2824" s="5"/>
      <c r="M2824" s="5"/>
      <c r="N2824" s="59">
        <v>0</v>
      </c>
      <c r="O2824" s="59">
        <v>11509</v>
      </c>
      <c r="P2824" s="5" t="s">
        <v>13674</v>
      </c>
      <c r="Q2824" s="59">
        <v>2674446</v>
      </c>
      <c r="R2824" s="59">
        <v>2674446</v>
      </c>
      <c r="S2824" s="59">
        <v>0</v>
      </c>
      <c r="T2824" s="59">
        <v>2662937</v>
      </c>
      <c r="U2824" s="59">
        <v>0</v>
      </c>
      <c r="V2824" s="5"/>
      <c r="W2824" s="59">
        <v>2662937</v>
      </c>
      <c r="X2824" s="5">
        <v>4800061536</v>
      </c>
      <c r="Y2824" s="7">
        <v>45224</v>
      </c>
      <c r="Z2824" s="7">
        <v>45199</v>
      </c>
    </row>
    <row r="2825" spans="1:26" x14ac:dyDescent="0.25">
      <c r="A2825" s="5">
        <v>800231235</v>
      </c>
      <c r="B2825" s="5" t="s">
        <v>4021</v>
      </c>
      <c r="C2825" s="5" t="s">
        <v>4022</v>
      </c>
      <c r="D2825" s="5">
        <v>3252842</v>
      </c>
      <c r="E2825" s="5" t="s">
        <v>6845</v>
      </c>
      <c r="F2825" s="5" t="s">
        <v>10806</v>
      </c>
      <c r="G2825" s="7">
        <v>45116.642361111109</v>
      </c>
      <c r="H2825" s="7">
        <v>45152.83077685185</v>
      </c>
      <c r="I2825" s="59">
        <v>2676500</v>
      </c>
      <c r="J2825" s="59">
        <v>2676500</v>
      </c>
      <c r="K2825" s="67" t="s">
        <v>14122</v>
      </c>
      <c r="L2825" s="5"/>
      <c r="M2825" s="5"/>
      <c r="N2825" s="59">
        <v>0</v>
      </c>
      <c r="O2825" s="59">
        <v>0</v>
      </c>
      <c r="P2825" s="5"/>
      <c r="Q2825" s="59">
        <v>2676500</v>
      </c>
      <c r="R2825" s="59">
        <v>2676500</v>
      </c>
      <c r="S2825" s="59">
        <v>0</v>
      </c>
      <c r="T2825" s="59">
        <v>2676500</v>
      </c>
      <c r="U2825" s="59">
        <v>0</v>
      </c>
      <c r="V2825" s="5"/>
      <c r="W2825" s="59">
        <v>2676500</v>
      </c>
      <c r="X2825" s="5">
        <v>4800061536</v>
      </c>
      <c r="Y2825" s="7">
        <v>45224</v>
      </c>
      <c r="Z2825" s="7">
        <v>45199</v>
      </c>
    </row>
    <row r="2826" spans="1:26" x14ac:dyDescent="0.25">
      <c r="A2826" s="5">
        <v>800231235</v>
      </c>
      <c r="B2826" s="5" t="s">
        <v>4021</v>
      </c>
      <c r="C2826" s="5" t="s">
        <v>4022</v>
      </c>
      <c r="D2826" s="5">
        <v>3252894</v>
      </c>
      <c r="E2826" s="5" t="s">
        <v>6846</v>
      </c>
      <c r="F2826" s="5" t="s">
        <v>10807</v>
      </c>
      <c r="G2826" s="7">
        <v>45117.288888888892</v>
      </c>
      <c r="H2826" s="7">
        <v>45152.644031215277</v>
      </c>
      <c r="I2826" s="59">
        <v>74100</v>
      </c>
      <c r="J2826" s="59">
        <v>74100</v>
      </c>
      <c r="K2826" s="67" t="s">
        <v>14205</v>
      </c>
      <c r="L2826" s="5"/>
      <c r="M2826" s="5"/>
      <c r="N2826" s="59">
        <v>0</v>
      </c>
      <c r="O2826" s="59">
        <v>8574</v>
      </c>
      <c r="P2826" s="5" t="s">
        <v>13849</v>
      </c>
      <c r="Q2826" s="59">
        <v>74100</v>
      </c>
      <c r="R2826" s="59">
        <v>74100</v>
      </c>
      <c r="S2826" s="59">
        <v>0</v>
      </c>
      <c r="T2826" s="59">
        <v>65526</v>
      </c>
      <c r="U2826" s="59">
        <v>0</v>
      </c>
      <c r="V2826" s="5"/>
      <c r="W2826" s="59">
        <v>65526</v>
      </c>
      <c r="X2826" s="5">
        <v>4800061536</v>
      </c>
      <c r="Y2826" s="7">
        <v>45224</v>
      </c>
      <c r="Z2826" s="7">
        <v>45199</v>
      </c>
    </row>
    <row r="2827" spans="1:26" x14ac:dyDescent="0.25">
      <c r="A2827" s="5">
        <v>800231235</v>
      </c>
      <c r="B2827" s="5" t="s">
        <v>4021</v>
      </c>
      <c r="C2827" s="5" t="s">
        <v>4022</v>
      </c>
      <c r="D2827" s="5">
        <v>3252902</v>
      </c>
      <c r="E2827" s="5" t="s">
        <v>6847</v>
      </c>
      <c r="F2827" s="5" t="s">
        <v>10808</v>
      </c>
      <c r="G2827" s="7">
        <v>45117.298611111109</v>
      </c>
      <c r="H2827" s="7">
        <v>45152.644031215277</v>
      </c>
      <c r="I2827" s="59">
        <v>74100</v>
      </c>
      <c r="J2827" s="59">
        <v>74100</v>
      </c>
      <c r="K2827" s="67" t="s">
        <v>14205</v>
      </c>
      <c r="L2827" s="5"/>
      <c r="M2827" s="5"/>
      <c r="N2827" s="59">
        <v>0</v>
      </c>
      <c r="O2827" s="59">
        <v>8574</v>
      </c>
      <c r="P2827" s="5" t="s">
        <v>13861</v>
      </c>
      <c r="Q2827" s="59">
        <v>74100</v>
      </c>
      <c r="R2827" s="59">
        <v>74100</v>
      </c>
      <c r="S2827" s="59">
        <v>0</v>
      </c>
      <c r="T2827" s="59">
        <v>65526</v>
      </c>
      <c r="U2827" s="59">
        <v>0</v>
      </c>
      <c r="V2827" s="5"/>
      <c r="W2827" s="59">
        <v>65526</v>
      </c>
      <c r="X2827" s="5">
        <v>4800061536</v>
      </c>
      <c r="Y2827" s="7">
        <v>45224</v>
      </c>
      <c r="Z2827" s="7">
        <v>45199</v>
      </c>
    </row>
    <row r="2828" spans="1:26" x14ac:dyDescent="0.25">
      <c r="A2828" s="5">
        <v>800231235</v>
      </c>
      <c r="B2828" s="5" t="s">
        <v>4021</v>
      </c>
      <c r="C2828" s="5" t="s">
        <v>4022</v>
      </c>
      <c r="D2828" s="5">
        <v>3252928</v>
      </c>
      <c r="E2828" s="5" t="s">
        <v>6848</v>
      </c>
      <c r="F2828" s="5" t="s">
        <v>10809</v>
      </c>
      <c r="G2828" s="7">
        <v>45117.318055555559</v>
      </c>
      <c r="H2828" s="7">
        <v>45152.526045983795</v>
      </c>
      <c r="I2828" s="59">
        <v>70002</v>
      </c>
      <c r="J2828" s="59">
        <v>70002</v>
      </c>
      <c r="K2828" s="67" t="s">
        <v>14132</v>
      </c>
      <c r="L2828" s="5"/>
      <c r="M2828" s="5"/>
      <c r="N2828" s="59">
        <v>0</v>
      </c>
      <c r="O2828" s="59">
        <v>8574</v>
      </c>
      <c r="P2828" s="5" t="s">
        <v>13865</v>
      </c>
      <c r="Q2828" s="59">
        <v>74100</v>
      </c>
      <c r="R2828" s="59">
        <v>74100</v>
      </c>
      <c r="S2828" s="59">
        <v>0</v>
      </c>
      <c r="T2828" s="59">
        <v>65526</v>
      </c>
      <c r="U2828" s="59">
        <v>0</v>
      </c>
      <c r="V2828" s="5"/>
      <c r="W2828" s="59">
        <v>0</v>
      </c>
      <c r="X2828" s="5"/>
      <c r="Y2828" s="7"/>
      <c r="Z2828" s="7">
        <v>45199</v>
      </c>
    </row>
    <row r="2829" spans="1:26" x14ac:dyDescent="0.25">
      <c r="A2829" s="5">
        <v>800231235</v>
      </c>
      <c r="B2829" s="5" t="s">
        <v>4021</v>
      </c>
      <c r="C2829" s="5" t="s">
        <v>4022</v>
      </c>
      <c r="D2829" s="5">
        <v>3252933</v>
      </c>
      <c r="E2829" s="5" t="s">
        <v>6849</v>
      </c>
      <c r="F2829" s="5" t="s">
        <v>10810</v>
      </c>
      <c r="G2829" s="7">
        <v>45117.321527777778</v>
      </c>
      <c r="H2829" s="7">
        <v>45212.618495983799</v>
      </c>
      <c r="I2829" s="59">
        <v>479700</v>
      </c>
      <c r="J2829" s="59">
        <v>479700</v>
      </c>
      <c r="K2829" s="67" t="s">
        <v>14132</v>
      </c>
      <c r="L2829" s="5"/>
      <c r="M2829" s="5"/>
      <c r="N2829" s="59">
        <v>0</v>
      </c>
      <c r="O2829" s="59">
        <v>27973</v>
      </c>
      <c r="P2829" s="5"/>
      <c r="Q2829" s="59">
        <v>479700</v>
      </c>
      <c r="R2829" s="59">
        <v>479700</v>
      </c>
      <c r="S2829" s="59">
        <v>0</v>
      </c>
      <c r="T2829" s="59">
        <v>451727</v>
      </c>
      <c r="U2829" s="59">
        <v>0</v>
      </c>
      <c r="V2829" s="5"/>
      <c r="W2829" s="59">
        <v>0</v>
      </c>
      <c r="X2829" s="5"/>
      <c r="Y2829" s="7"/>
      <c r="Z2829" s="7">
        <v>45199</v>
      </c>
    </row>
    <row r="2830" spans="1:26" x14ac:dyDescent="0.25">
      <c r="A2830" s="5">
        <v>800231235</v>
      </c>
      <c r="B2830" s="5" t="s">
        <v>4021</v>
      </c>
      <c r="C2830" s="5" t="s">
        <v>4022</v>
      </c>
      <c r="D2830" s="5">
        <v>3252934</v>
      </c>
      <c r="E2830" s="5" t="s">
        <v>6850</v>
      </c>
      <c r="F2830" s="5" t="s">
        <v>10811</v>
      </c>
      <c r="G2830" s="7">
        <v>45117.322222222225</v>
      </c>
      <c r="H2830" s="7">
        <v>45152.644031215277</v>
      </c>
      <c r="I2830" s="59">
        <v>74100</v>
      </c>
      <c r="J2830" s="59">
        <v>74100</v>
      </c>
      <c r="K2830" s="67" t="s">
        <v>14205</v>
      </c>
      <c r="L2830" s="5"/>
      <c r="M2830" s="5"/>
      <c r="N2830" s="59">
        <v>0</v>
      </c>
      <c r="O2830" s="59">
        <v>8574</v>
      </c>
      <c r="P2830" s="5" t="s">
        <v>13866</v>
      </c>
      <c r="Q2830" s="59">
        <v>74100</v>
      </c>
      <c r="R2830" s="59">
        <v>74100</v>
      </c>
      <c r="S2830" s="59">
        <v>0</v>
      </c>
      <c r="T2830" s="59">
        <v>65526</v>
      </c>
      <c r="U2830" s="59">
        <v>0</v>
      </c>
      <c r="V2830" s="5"/>
      <c r="W2830" s="59">
        <v>65526</v>
      </c>
      <c r="X2830" s="5">
        <v>4800061536</v>
      </c>
      <c r="Y2830" s="7">
        <v>45224</v>
      </c>
      <c r="Z2830" s="7">
        <v>45199</v>
      </c>
    </row>
    <row r="2831" spans="1:26" x14ac:dyDescent="0.25">
      <c r="A2831" s="5">
        <v>800231235</v>
      </c>
      <c r="B2831" s="5" t="s">
        <v>4021</v>
      </c>
      <c r="C2831" s="5" t="s">
        <v>4022</v>
      </c>
      <c r="D2831" s="5">
        <v>3252935</v>
      </c>
      <c r="E2831" s="5" t="s">
        <v>6851</v>
      </c>
      <c r="F2831" s="5" t="s">
        <v>10812</v>
      </c>
      <c r="G2831" s="7">
        <v>45117.323611111111</v>
      </c>
      <c r="H2831" s="7">
        <v>45152.644031215277</v>
      </c>
      <c r="I2831" s="59">
        <v>74100</v>
      </c>
      <c r="J2831" s="59">
        <v>74100</v>
      </c>
      <c r="K2831" s="67" t="s">
        <v>14205</v>
      </c>
      <c r="L2831" s="5"/>
      <c r="M2831" s="5"/>
      <c r="N2831" s="59">
        <v>0</v>
      </c>
      <c r="O2831" s="59">
        <v>8574</v>
      </c>
      <c r="P2831" s="5" t="s">
        <v>13822</v>
      </c>
      <c r="Q2831" s="59">
        <v>74100</v>
      </c>
      <c r="R2831" s="59">
        <v>74100</v>
      </c>
      <c r="S2831" s="59">
        <v>0</v>
      </c>
      <c r="T2831" s="59">
        <v>65526</v>
      </c>
      <c r="U2831" s="59">
        <v>0</v>
      </c>
      <c r="V2831" s="5"/>
      <c r="W2831" s="59">
        <v>65526</v>
      </c>
      <c r="X2831" s="5">
        <v>4800061536</v>
      </c>
      <c r="Y2831" s="7">
        <v>45224</v>
      </c>
      <c r="Z2831" s="7">
        <v>45199</v>
      </c>
    </row>
    <row r="2832" spans="1:26" x14ac:dyDescent="0.25">
      <c r="A2832" s="5">
        <v>800231235</v>
      </c>
      <c r="B2832" s="5" t="s">
        <v>4021</v>
      </c>
      <c r="C2832" s="5" t="s">
        <v>4022</v>
      </c>
      <c r="D2832" s="5">
        <v>3252946</v>
      </c>
      <c r="E2832" s="5" t="s">
        <v>6852</v>
      </c>
      <c r="F2832" s="5" t="s">
        <v>10813</v>
      </c>
      <c r="G2832" s="7">
        <v>45117.32916666667</v>
      </c>
      <c r="H2832" s="7">
        <v>45152.644031215277</v>
      </c>
      <c r="I2832" s="59">
        <v>74100</v>
      </c>
      <c r="J2832" s="59">
        <v>74100</v>
      </c>
      <c r="K2832" s="67" t="s">
        <v>14205</v>
      </c>
      <c r="L2832" s="5"/>
      <c r="M2832" s="5"/>
      <c r="N2832" s="59">
        <v>0</v>
      </c>
      <c r="O2832" s="59">
        <v>8574</v>
      </c>
      <c r="P2832" s="5" t="s">
        <v>13867</v>
      </c>
      <c r="Q2832" s="59">
        <v>74100</v>
      </c>
      <c r="R2832" s="59">
        <v>74100</v>
      </c>
      <c r="S2832" s="59">
        <v>0</v>
      </c>
      <c r="T2832" s="59">
        <v>65526</v>
      </c>
      <c r="U2832" s="59">
        <v>0</v>
      </c>
      <c r="V2832" s="5"/>
      <c r="W2832" s="59">
        <v>65526</v>
      </c>
      <c r="X2832" s="5">
        <v>4800061536</v>
      </c>
      <c r="Y2832" s="7">
        <v>45224</v>
      </c>
      <c r="Z2832" s="7">
        <v>45199</v>
      </c>
    </row>
    <row r="2833" spans="1:26" x14ac:dyDescent="0.25">
      <c r="A2833" s="5">
        <v>800231235</v>
      </c>
      <c r="B2833" s="5" t="s">
        <v>4021</v>
      </c>
      <c r="C2833" s="5" t="s">
        <v>4022</v>
      </c>
      <c r="D2833" s="5">
        <v>3252952</v>
      </c>
      <c r="E2833" s="5" t="s">
        <v>6853</v>
      </c>
      <c r="F2833" s="5" t="s">
        <v>10814</v>
      </c>
      <c r="G2833" s="7">
        <v>45117.331944444442</v>
      </c>
      <c r="H2833" s="7">
        <v>45152.5290684375</v>
      </c>
      <c r="I2833" s="59">
        <v>248100</v>
      </c>
      <c r="J2833" s="59">
        <v>248100</v>
      </c>
      <c r="K2833" s="67" t="s">
        <v>14205</v>
      </c>
      <c r="L2833" s="5"/>
      <c r="M2833" s="5"/>
      <c r="N2833" s="59">
        <v>0</v>
      </c>
      <c r="O2833" s="59">
        <v>28757</v>
      </c>
      <c r="P2833" s="5" t="s">
        <v>13728</v>
      </c>
      <c r="Q2833" s="59">
        <v>248100</v>
      </c>
      <c r="R2833" s="59">
        <v>248100</v>
      </c>
      <c r="S2833" s="59">
        <v>0</v>
      </c>
      <c r="T2833" s="59">
        <v>219343</v>
      </c>
      <c r="U2833" s="59">
        <v>0</v>
      </c>
      <c r="V2833" s="5"/>
      <c r="W2833" s="59">
        <v>219342</v>
      </c>
      <c r="X2833" s="5">
        <v>4800061536</v>
      </c>
      <c r="Y2833" s="7">
        <v>45224</v>
      </c>
      <c r="Z2833" s="7">
        <v>45199</v>
      </c>
    </row>
    <row r="2834" spans="1:26" x14ac:dyDescent="0.25">
      <c r="A2834" s="5">
        <v>800231235</v>
      </c>
      <c r="B2834" s="5" t="s">
        <v>4021</v>
      </c>
      <c r="C2834" s="5" t="s">
        <v>4022</v>
      </c>
      <c r="D2834" s="5">
        <v>3252956</v>
      </c>
      <c r="E2834" s="5" t="s">
        <v>6854</v>
      </c>
      <c r="F2834" s="5" t="s">
        <v>10815</v>
      </c>
      <c r="G2834" s="7">
        <v>45117.334722222222</v>
      </c>
      <c r="H2834" s="7">
        <v>45152.5290684375</v>
      </c>
      <c r="I2834" s="59">
        <v>406700</v>
      </c>
      <c r="J2834" s="59">
        <v>406700</v>
      </c>
      <c r="K2834" s="67" t="s">
        <v>14205</v>
      </c>
      <c r="L2834" s="5"/>
      <c r="M2834" s="5"/>
      <c r="N2834" s="59">
        <v>0</v>
      </c>
      <c r="O2834" s="59">
        <v>47169</v>
      </c>
      <c r="P2834" s="5" t="s">
        <v>13778</v>
      </c>
      <c r="Q2834" s="59">
        <v>406700</v>
      </c>
      <c r="R2834" s="59">
        <v>406700</v>
      </c>
      <c r="S2834" s="59">
        <v>0</v>
      </c>
      <c r="T2834" s="59">
        <v>359531</v>
      </c>
      <c r="U2834" s="59">
        <v>0</v>
      </c>
      <c r="V2834" s="5"/>
      <c r="W2834" s="59">
        <v>359531</v>
      </c>
      <c r="X2834" s="5">
        <v>4800061536</v>
      </c>
      <c r="Y2834" s="7">
        <v>45224</v>
      </c>
      <c r="Z2834" s="7">
        <v>45199</v>
      </c>
    </row>
    <row r="2835" spans="1:26" x14ac:dyDescent="0.25">
      <c r="A2835" s="5">
        <v>800231235</v>
      </c>
      <c r="B2835" s="5" t="s">
        <v>4021</v>
      </c>
      <c r="C2835" s="5" t="s">
        <v>4022</v>
      </c>
      <c r="D2835" s="5">
        <v>3252962</v>
      </c>
      <c r="E2835" s="5" t="s">
        <v>6855</v>
      </c>
      <c r="F2835" s="5" t="s">
        <v>10816</v>
      </c>
      <c r="G2835" s="7">
        <v>45117.338194444441</v>
      </c>
      <c r="H2835" s="7">
        <v>45152.644031215277</v>
      </c>
      <c r="I2835" s="59">
        <v>74100</v>
      </c>
      <c r="J2835" s="59">
        <v>74100</v>
      </c>
      <c r="K2835" s="67" t="s">
        <v>14205</v>
      </c>
      <c r="L2835" s="5"/>
      <c r="M2835" s="5"/>
      <c r="N2835" s="59">
        <v>0</v>
      </c>
      <c r="O2835" s="59">
        <v>8574</v>
      </c>
      <c r="P2835" s="5" t="s">
        <v>13863</v>
      </c>
      <c r="Q2835" s="59">
        <v>74100</v>
      </c>
      <c r="R2835" s="59">
        <v>74100</v>
      </c>
      <c r="S2835" s="59">
        <v>0</v>
      </c>
      <c r="T2835" s="59">
        <v>65526</v>
      </c>
      <c r="U2835" s="59">
        <v>0</v>
      </c>
      <c r="V2835" s="5"/>
      <c r="W2835" s="59">
        <v>65526</v>
      </c>
      <c r="X2835" s="5">
        <v>4800061536</v>
      </c>
      <c r="Y2835" s="7">
        <v>45224</v>
      </c>
      <c r="Z2835" s="7">
        <v>45199</v>
      </c>
    </row>
    <row r="2836" spans="1:26" x14ac:dyDescent="0.25">
      <c r="A2836" s="5">
        <v>800231235</v>
      </c>
      <c r="B2836" s="5" t="s">
        <v>4021</v>
      </c>
      <c r="C2836" s="5" t="s">
        <v>4022</v>
      </c>
      <c r="D2836" s="5">
        <v>3252968</v>
      </c>
      <c r="E2836" s="5" t="s">
        <v>6856</v>
      </c>
      <c r="F2836" s="5" t="s">
        <v>10817</v>
      </c>
      <c r="G2836" s="7">
        <v>45117.34375</v>
      </c>
      <c r="H2836" s="7">
        <v>45152.5290684375</v>
      </c>
      <c r="I2836" s="59">
        <v>125200</v>
      </c>
      <c r="J2836" s="59">
        <v>125200</v>
      </c>
      <c r="K2836" s="67" t="s">
        <v>14122</v>
      </c>
      <c r="L2836" s="5"/>
      <c r="M2836" s="5"/>
      <c r="N2836" s="59">
        <v>0</v>
      </c>
      <c r="O2836" s="59">
        <v>0</v>
      </c>
      <c r="P2836" s="5"/>
      <c r="Q2836" s="59">
        <v>125200</v>
      </c>
      <c r="R2836" s="59">
        <v>125200</v>
      </c>
      <c r="S2836" s="59">
        <v>0</v>
      </c>
      <c r="T2836" s="59">
        <v>125200</v>
      </c>
      <c r="U2836" s="59">
        <v>0</v>
      </c>
      <c r="V2836" s="5"/>
      <c r="W2836" s="59">
        <v>125200</v>
      </c>
      <c r="X2836" s="5">
        <v>4800061536</v>
      </c>
      <c r="Y2836" s="7">
        <v>45224</v>
      </c>
      <c r="Z2836" s="7">
        <v>45199</v>
      </c>
    </row>
    <row r="2837" spans="1:26" x14ac:dyDescent="0.25">
      <c r="A2837" s="5">
        <v>800231235</v>
      </c>
      <c r="B2837" s="5" t="s">
        <v>4021</v>
      </c>
      <c r="C2837" s="5" t="s">
        <v>4022</v>
      </c>
      <c r="D2837" s="5">
        <v>3252977</v>
      </c>
      <c r="E2837" s="5" t="s">
        <v>6857</v>
      </c>
      <c r="F2837" s="5" t="s">
        <v>10818</v>
      </c>
      <c r="G2837" s="7">
        <v>45117.350694444445</v>
      </c>
      <c r="H2837" s="7">
        <v>45152.644031215277</v>
      </c>
      <c r="I2837" s="59">
        <v>74100</v>
      </c>
      <c r="J2837" s="59">
        <v>74100</v>
      </c>
      <c r="K2837" s="67" t="s">
        <v>14205</v>
      </c>
      <c r="L2837" s="5"/>
      <c r="M2837" s="5"/>
      <c r="N2837" s="59">
        <v>0</v>
      </c>
      <c r="O2837" s="59">
        <v>8574</v>
      </c>
      <c r="P2837" s="5" t="s">
        <v>13850</v>
      </c>
      <c r="Q2837" s="59">
        <v>74100</v>
      </c>
      <c r="R2837" s="59">
        <v>74100</v>
      </c>
      <c r="S2837" s="59">
        <v>0</v>
      </c>
      <c r="T2837" s="59">
        <v>65526</v>
      </c>
      <c r="U2837" s="59">
        <v>0</v>
      </c>
      <c r="V2837" s="5"/>
      <c r="W2837" s="59">
        <v>65526</v>
      </c>
      <c r="X2837" s="5">
        <v>4800061536</v>
      </c>
      <c r="Y2837" s="7">
        <v>45224</v>
      </c>
      <c r="Z2837" s="7">
        <v>45199</v>
      </c>
    </row>
    <row r="2838" spans="1:26" x14ac:dyDescent="0.25">
      <c r="A2838" s="5">
        <v>800231235</v>
      </c>
      <c r="B2838" s="5" t="s">
        <v>4021</v>
      </c>
      <c r="C2838" s="5" t="s">
        <v>4022</v>
      </c>
      <c r="D2838" s="5">
        <v>3252986</v>
      </c>
      <c r="E2838" s="5" t="s">
        <v>6858</v>
      </c>
      <c r="F2838" s="5" t="s">
        <v>10819</v>
      </c>
      <c r="G2838" s="7">
        <v>45117.35833333333</v>
      </c>
      <c r="H2838" s="7">
        <v>45152.644031215277</v>
      </c>
      <c r="I2838" s="59">
        <v>103100</v>
      </c>
      <c r="J2838" s="59">
        <v>103100</v>
      </c>
      <c r="K2838" s="67" t="s">
        <v>14205</v>
      </c>
      <c r="L2838" s="5"/>
      <c r="M2838" s="5"/>
      <c r="N2838" s="59">
        <v>0</v>
      </c>
      <c r="O2838" s="59">
        <v>37574</v>
      </c>
      <c r="P2838" s="5" t="s">
        <v>13695</v>
      </c>
      <c r="Q2838" s="59">
        <v>103100</v>
      </c>
      <c r="R2838" s="59">
        <v>103100</v>
      </c>
      <c r="S2838" s="59">
        <v>0</v>
      </c>
      <c r="T2838" s="59">
        <v>65526</v>
      </c>
      <c r="U2838" s="59">
        <v>0</v>
      </c>
      <c r="V2838" s="5"/>
      <c r="W2838" s="59">
        <v>65526</v>
      </c>
      <c r="X2838" s="5">
        <v>4800061536</v>
      </c>
      <c r="Y2838" s="7">
        <v>45224</v>
      </c>
      <c r="Z2838" s="7">
        <v>45199</v>
      </c>
    </row>
    <row r="2839" spans="1:26" x14ac:dyDescent="0.25">
      <c r="A2839" s="5">
        <v>800231235</v>
      </c>
      <c r="B2839" s="5" t="s">
        <v>4021</v>
      </c>
      <c r="C2839" s="5" t="s">
        <v>4022</v>
      </c>
      <c r="D2839" s="5">
        <v>3252987</v>
      </c>
      <c r="E2839" s="5" t="s">
        <v>6859</v>
      </c>
      <c r="F2839" s="5" t="s">
        <v>10820</v>
      </c>
      <c r="G2839" s="7">
        <v>45117.359027777777</v>
      </c>
      <c r="H2839" s="7">
        <v>45152.526045983795</v>
      </c>
      <c r="I2839" s="59">
        <v>126500</v>
      </c>
      <c r="J2839" s="59">
        <v>126500</v>
      </c>
      <c r="K2839" s="67" t="s">
        <v>14132</v>
      </c>
      <c r="L2839" s="5"/>
      <c r="M2839" s="5"/>
      <c r="N2839" s="59">
        <v>0</v>
      </c>
      <c r="O2839" s="59">
        <v>14638</v>
      </c>
      <c r="P2839" s="5" t="s">
        <v>13803</v>
      </c>
      <c r="Q2839" s="59">
        <v>126500</v>
      </c>
      <c r="R2839" s="59">
        <v>126500</v>
      </c>
      <c r="S2839" s="59">
        <v>0</v>
      </c>
      <c r="T2839" s="59">
        <v>111862</v>
      </c>
      <c r="U2839" s="59">
        <v>0</v>
      </c>
      <c r="V2839" s="5"/>
      <c r="W2839" s="59">
        <v>0</v>
      </c>
      <c r="X2839" s="5"/>
      <c r="Y2839" s="7"/>
      <c r="Z2839" s="7">
        <v>45199</v>
      </c>
    </row>
    <row r="2840" spans="1:26" x14ac:dyDescent="0.25">
      <c r="A2840" s="5">
        <v>800231235</v>
      </c>
      <c r="B2840" s="5" t="s">
        <v>4021</v>
      </c>
      <c r="C2840" s="5" t="s">
        <v>4022</v>
      </c>
      <c r="D2840" s="5">
        <v>3253010</v>
      </c>
      <c r="E2840" s="5" t="s">
        <v>6860</v>
      </c>
      <c r="F2840" s="5" t="s">
        <v>10821</v>
      </c>
      <c r="G2840" s="7">
        <v>45117.375</v>
      </c>
      <c r="H2840" s="7">
        <v>45152.644031215277</v>
      </c>
      <c r="I2840" s="59">
        <v>74100</v>
      </c>
      <c r="J2840" s="59">
        <v>74100</v>
      </c>
      <c r="K2840" s="67" t="s">
        <v>14205</v>
      </c>
      <c r="L2840" s="5"/>
      <c r="M2840" s="5"/>
      <c r="N2840" s="59">
        <v>0</v>
      </c>
      <c r="O2840" s="59">
        <v>8574</v>
      </c>
      <c r="P2840" s="5" t="s">
        <v>13822</v>
      </c>
      <c r="Q2840" s="59">
        <v>74100</v>
      </c>
      <c r="R2840" s="59">
        <v>74100</v>
      </c>
      <c r="S2840" s="59">
        <v>0</v>
      </c>
      <c r="T2840" s="59">
        <v>65526</v>
      </c>
      <c r="U2840" s="59">
        <v>0</v>
      </c>
      <c r="V2840" s="5"/>
      <c r="W2840" s="59">
        <v>65526</v>
      </c>
      <c r="X2840" s="5">
        <v>4800061536</v>
      </c>
      <c r="Y2840" s="7">
        <v>45224</v>
      </c>
      <c r="Z2840" s="7">
        <v>45199</v>
      </c>
    </row>
    <row r="2841" spans="1:26" x14ac:dyDescent="0.25">
      <c r="A2841" s="5">
        <v>800231235</v>
      </c>
      <c r="B2841" s="5" t="s">
        <v>4021</v>
      </c>
      <c r="C2841" s="5" t="s">
        <v>4022</v>
      </c>
      <c r="D2841" s="5">
        <v>3253023</v>
      </c>
      <c r="E2841" s="5" t="s">
        <v>6861</v>
      </c>
      <c r="F2841" s="5" t="s">
        <v>10822</v>
      </c>
      <c r="G2841" s="7">
        <v>45117.388888888891</v>
      </c>
      <c r="H2841" s="7">
        <v>45152.644031215277</v>
      </c>
      <c r="I2841" s="59">
        <v>74100</v>
      </c>
      <c r="J2841" s="59">
        <v>74100</v>
      </c>
      <c r="K2841" s="67" t="s">
        <v>14205</v>
      </c>
      <c r="L2841" s="5"/>
      <c r="M2841" s="5"/>
      <c r="N2841" s="59">
        <v>0</v>
      </c>
      <c r="O2841" s="59">
        <v>8574</v>
      </c>
      <c r="P2841" s="5" t="s">
        <v>13837</v>
      </c>
      <c r="Q2841" s="59">
        <v>74100</v>
      </c>
      <c r="R2841" s="59">
        <v>74100</v>
      </c>
      <c r="S2841" s="59">
        <v>0</v>
      </c>
      <c r="T2841" s="59">
        <v>65526</v>
      </c>
      <c r="U2841" s="59">
        <v>0</v>
      </c>
      <c r="V2841" s="5"/>
      <c r="W2841" s="59">
        <v>65526</v>
      </c>
      <c r="X2841" s="5">
        <v>4800061536</v>
      </c>
      <c r="Y2841" s="7">
        <v>45224</v>
      </c>
      <c r="Z2841" s="7">
        <v>45199</v>
      </c>
    </row>
    <row r="2842" spans="1:26" x14ac:dyDescent="0.25">
      <c r="A2842" s="5">
        <v>800231235</v>
      </c>
      <c r="B2842" s="5" t="s">
        <v>4021</v>
      </c>
      <c r="C2842" s="5" t="s">
        <v>4022</v>
      </c>
      <c r="D2842" s="5">
        <v>3253044</v>
      </c>
      <c r="E2842" s="5" t="s">
        <v>6862</v>
      </c>
      <c r="F2842" s="5" t="s">
        <v>10823</v>
      </c>
      <c r="G2842" s="7">
        <v>45117.40347222222</v>
      </c>
      <c r="H2842" s="7">
        <v>45152.644031215277</v>
      </c>
      <c r="I2842" s="59">
        <v>74100</v>
      </c>
      <c r="J2842" s="59">
        <v>74100</v>
      </c>
      <c r="K2842" s="67" t="s">
        <v>14205</v>
      </c>
      <c r="L2842" s="5"/>
      <c r="M2842" s="5"/>
      <c r="N2842" s="59">
        <v>0</v>
      </c>
      <c r="O2842" s="59">
        <v>8574</v>
      </c>
      <c r="P2842" s="5" t="s">
        <v>13866</v>
      </c>
      <c r="Q2842" s="59">
        <v>74100</v>
      </c>
      <c r="R2842" s="59">
        <v>74100</v>
      </c>
      <c r="S2842" s="59">
        <v>0</v>
      </c>
      <c r="T2842" s="59">
        <v>65526</v>
      </c>
      <c r="U2842" s="59">
        <v>0</v>
      </c>
      <c r="V2842" s="5"/>
      <c r="W2842" s="59">
        <v>65526</v>
      </c>
      <c r="X2842" s="5">
        <v>4800061536</v>
      </c>
      <c r="Y2842" s="7">
        <v>45224</v>
      </c>
      <c r="Z2842" s="7">
        <v>45199</v>
      </c>
    </row>
    <row r="2843" spans="1:26" x14ac:dyDescent="0.25">
      <c r="A2843" s="5">
        <v>800231235</v>
      </c>
      <c r="B2843" s="5" t="s">
        <v>4021</v>
      </c>
      <c r="C2843" s="5" t="s">
        <v>4022</v>
      </c>
      <c r="D2843" s="5">
        <v>3253052</v>
      </c>
      <c r="E2843" s="5" t="s">
        <v>6863</v>
      </c>
      <c r="F2843" s="5" t="s">
        <v>10824</v>
      </c>
      <c r="G2843" s="7">
        <v>45117.412499999999</v>
      </c>
      <c r="H2843" s="7">
        <v>45152.644031215277</v>
      </c>
      <c r="I2843" s="59">
        <v>103800</v>
      </c>
      <c r="J2843" s="59">
        <v>103800</v>
      </c>
      <c r="K2843" s="67" t="s">
        <v>14205</v>
      </c>
      <c r="L2843" s="5"/>
      <c r="M2843" s="5"/>
      <c r="N2843" s="59">
        <v>0</v>
      </c>
      <c r="O2843" s="59">
        <v>38274</v>
      </c>
      <c r="P2843" s="5" t="s">
        <v>13868</v>
      </c>
      <c r="Q2843" s="59">
        <v>103800</v>
      </c>
      <c r="R2843" s="59">
        <v>103800</v>
      </c>
      <c r="S2843" s="59">
        <v>0</v>
      </c>
      <c r="T2843" s="59">
        <v>65526</v>
      </c>
      <c r="U2843" s="59">
        <v>0</v>
      </c>
      <c r="V2843" s="5"/>
      <c r="W2843" s="59">
        <v>65526</v>
      </c>
      <c r="X2843" s="5">
        <v>4800061536</v>
      </c>
      <c r="Y2843" s="7">
        <v>45224</v>
      </c>
      <c r="Z2843" s="7">
        <v>45199</v>
      </c>
    </row>
    <row r="2844" spans="1:26" x14ac:dyDescent="0.25">
      <c r="A2844" s="5">
        <v>800231235</v>
      </c>
      <c r="B2844" s="5" t="s">
        <v>4021</v>
      </c>
      <c r="C2844" s="5" t="s">
        <v>4022</v>
      </c>
      <c r="D2844" s="5">
        <v>3253057</v>
      </c>
      <c r="E2844" s="5" t="s">
        <v>6864</v>
      </c>
      <c r="F2844" s="5" t="s">
        <v>10825</v>
      </c>
      <c r="G2844" s="7">
        <v>45117.417361111111</v>
      </c>
      <c r="H2844" s="7">
        <v>45152.644031215277</v>
      </c>
      <c r="I2844" s="59">
        <v>103800</v>
      </c>
      <c r="J2844" s="59">
        <v>103800</v>
      </c>
      <c r="K2844" s="67" t="s">
        <v>14205</v>
      </c>
      <c r="L2844" s="5"/>
      <c r="M2844" s="5"/>
      <c r="N2844" s="59">
        <v>0</v>
      </c>
      <c r="O2844" s="59">
        <v>38274</v>
      </c>
      <c r="P2844" s="5" t="s">
        <v>13735</v>
      </c>
      <c r="Q2844" s="59">
        <v>103800</v>
      </c>
      <c r="R2844" s="59">
        <v>103800</v>
      </c>
      <c r="S2844" s="59">
        <v>0</v>
      </c>
      <c r="T2844" s="59">
        <v>65526</v>
      </c>
      <c r="U2844" s="59">
        <v>0</v>
      </c>
      <c r="V2844" s="5"/>
      <c r="W2844" s="59">
        <v>65526</v>
      </c>
      <c r="X2844" s="5">
        <v>4800061536</v>
      </c>
      <c r="Y2844" s="7">
        <v>45224</v>
      </c>
      <c r="Z2844" s="7">
        <v>45199</v>
      </c>
    </row>
    <row r="2845" spans="1:26" x14ac:dyDescent="0.25">
      <c r="A2845" s="5">
        <v>800231235</v>
      </c>
      <c r="B2845" s="5" t="s">
        <v>4021</v>
      </c>
      <c r="C2845" s="5" t="s">
        <v>4022</v>
      </c>
      <c r="D2845" s="5">
        <v>3253060</v>
      </c>
      <c r="E2845" s="5" t="s">
        <v>6865</v>
      </c>
      <c r="F2845" s="5" t="s">
        <v>10826</v>
      </c>
      <c r="G2845" s="7">
        <v>45117.421527777777</v>
      </c>
      <c r="H2845" s="7">
        <v>45152.83077685185</v>
      </c>
      <c r="I2845" s="59">
        <v>9236900</v>
      </c>
      <c r="J2845" s="59">
        <v>9236900</v>
      </c>
      <c r="K2845" s="5" t="s">
        <v>14131</v>
      </c>
      <c r="L2845" s="5"/>
      <c r="M2845" s="5"/>
      <c r="N2845" s="59">
        <v>9236900</v>
      </c>
      <c r="O2845" s="59">
        <v>0</v>
      </c>
      <c r="P2845" s="5" t="s">
        <v>13693</v>
      </c>
      <c r="Q2845" s="59">
        <v>0</v>
      </c>
      <c r="R2845" s="59">
        <v>0</v>
      </c>
      <c r="S2845" s="59">
        <v>0</v>
      </c>
      <c r="T2845" s="59">
        <v>0</v>
      </c>
      <c r="U2845" s="59">
        <v>0</v>
      </c>
      <c r="V2845" s="5"/>
      <c r="W2845" s="59">
        <v>0</v>
      </c>
      <c r="X2845" s="5"/>
      <c r="Y2845" s="7"/>
      <c r="Z2845" s="7">
        <v>45199</v>
      </c>
    </row>
    <row r="2846" spans="1:26" x14ac:dyDescent="0.25">
      <c r="A2846" s="5">
        <v>800231235</v>
      </c>
      <c r="B2846" s="5" t="s">
        <v>4021</v>
      </c>
      <c r="C2846" s="5" t="s">
        <v>4022</v>
      </c>
      <c r="D2846" s="5">
        <v>3253062</v>
      </c>
      <c r="E2846" s="5" t="s">
        <v>6866</v>
      </c>
      <c r="F2846" s="5" t="s">
        <v>10827</v>
      </c>
      <c r="G2846" s="7">
        <v>45117.42291666667</v>
      </c>
      <c r="H2846" s="7">
        <v>45152.564010995367</v>
      </c>
      <c r="I2846" s="59">
        <v>366190</v>
      </c>
      <c r="J2846" s="59">
        <v>366190</v>
      </c>
      <c r="K2846" s="67" t="s">
        <v>14205</v>
      </c>
      <c r="L2846" s="5"/>
      <c r="M2846" s="5"/>
      <c r="N2846" s="59">
        <v>0</v>
      </c>
      <c r="O2846" s="59">
        <v>46605</v>
      </c>
      <c r="P2846" s="5" t="s">
        <v>13869</v>
      </c>
      <c r="Q2846" s="59">
        <v>401700</v>
      </c>
      <c r="R2846" s="59">
        <v>401700</v>
      </c>
      <c r="S2846" s="59">
        <v>0</v>
      </c>
      <c r="T2846" s="59">
        <v>355095</v>
      </c>
      <c r="U2846" s="59">
        <v>0</v>
      </c>
      <c r="V2846" s="5"/>
      <c r="W2846" s="59">
        <v>319585</v>
      </c>
      <c r="X2846" s="5">
        <v>4800061536</v>
      </c>
      <c r="Y2846" s="7">
        <v>45224</v>
      </c>
      <c r="Z2846" s="7">
        <v>45199</v>
      </c>
    </row>
    <row r="2847" spans="1:26" x14ac:dyDescent="0.25">
      <c r="A2847" s="5">
        <v>800231235</v>
      </c>
      <c r="B2847" s="5" t="s">
        <v>4021</v>
      </c>
      <c r="C2847" s="5" t="s">
        <v>4022</v>
      </c>
      <c r="D2847" s="5">
        <v>3253066</v>
      </c>
      <c r="E2847" s="5" t="s">
        <v>6867</v>
      </c>
      <c r="F2847" s="5" t="s">
        <v>10828</v>
      </c>
      <c r="G2847" s="7">
        <v>45117.425694444442</v>
      </c>
      <c r="H2847" s="7">
        <v>45152.644031215277</v>
      </c>
      <c r="I2847" s="59">
        <v>126500</v>
      </c>
      <c r="J2847" s="59">
        <v>126500</v>
      </c>
      <c r="K2847" s="67" t="s">
        <v>14205</v>
      </c>
      <c r="L2847" s="5"/>
      <c r="M2847" s="5"/>
      <c r="N2847" s="59">
        <v>0</v>
      </c>
      <c r="O2847" s="59">
        <v>14638</v>
      </c>
      <c r="P2847" s="5" t="s">
        <v>13683</v>
      </c>
      <c r="Q2847" s="59">
        <v>126500</v>
      </c>
      <c r="R2847" s="59">
        <v>126500</v>
      </c>
      <c r="S2847" s="59">
        <v>0</v>
      </c>
      <c r="T2847" s="59">
        <v>111862</v>
      </c>
      <c r="U2847" s="59">
        <v>0</v>
      </c>
      <c r="V2847" s="5"/>
      <c r="W2847" s="59">
        <v>111862</v>
      </c>
      <c r="X2847" s="5">
        <v>4800061536</v>
      </c>
      <c r="Y2847" s="7">
        <v>45224</v>
      </c>
      <c r="Z2847" s="7">
        <v>45199</v>
      </c>
    </row>
    <row r="2848" spans="1:26" x14ac:dyDescent="0.25">
      <c r="A2848" s="5">
        <v>800231235</v>
      </c>
      <c r="B2848" s="5" t="s">
        <v>4021</v>
      </c>
      <c r="C2848" s="5" t="s">
        <v>4022</v>
      </c>
      <c r="D2848" s="5">
        <v>3253067</v>
      </c>
      <c r="E2848" s="5" t="s">
        <v>6868</v>
      </c>
      <c r="F2848" s="5" t="s">
        <v>10829</v>
      </c>
      <c r="G2848" s="7">
        <v>45117.431250000001</v>
      </c>
      <c r="H2848" s="7">
        <v>45152.644031215277</v>
      </c>
      <c r="I2848" s="59">
        <v>103800</v>
      </c>
      <c r="J2848" s="59">
        <v>103800</v>
      </c>
      <c r="K2848" s="67" t="s">
        <v>14205</v>
      </c>
      <c r="L2848" s="5"/>
      <c r="M2848" s="5"/>
      <c r="N2848" s="59">
        <v>0</v>
      </c>
      <c r="O2848" s="59">
        <v>38274</v>
      </c>
      <c r="P2848" s="5" t="s">
        <v>13735</v>
      </c>
      <c r="Q2848" s="59">
        <v>103800</v>
      </c>
      <c r="R2848" s="59">
        <v>103800</v>
      </c>
      <c r="S2848" s="59">
        <v>0</v>
      </c>
      <c r="T2848" s="59">
        <v>65526</v>
      </c>
      <c r="U2848" s="59">
        <v>0</v>
      </c>
      <c r="V2848" s="5"/>
      <c r="W2848" s="59">
        <v>65526</v>
      </c>
      <c r="X2848" s="5">
        <v>4800061536</v>
      </c>
      <c r="Y2848" s="7">
        <v>45224</v>
      </c>
      <c r="Z2848" s="7">
        <v>45199</v>
      </c>
    </row>
    <row r="2849" spans="1:26" x14ac:dyDescent="0.25">
      <c r="A2849" s="5">
        <v>800231235</v>
      </c>
      <c r="B2849" s="5" t="s">
        <v>4021</v>
      </c>
      <c r="C2849" s="5" t="s">
        <v>4022</v>
      </c>
      <c r="D2849" s="5">
        <v>3253072</v>
      </c>
      <c r="E2849" s="5" t="s">
        <v>6869</v>
      </c>
      <c r="F2849" s="5" t="s">
        <v>10830</v>
      </c>
      <c r="G2849" s="7">
        <v>45117.43472222222</v>
      </c>
      <c r="H2849" s="7">
        <v>45152.644031215277</v>
      </c>
      <c r="I2849" s="59">
        <v>74100</v>
      </c>
      <c r="J2849" s="59">
        <v>74100</v>
      </c>
      <c r="K2849" s="67" t="s">
        <v>14205</v>
      </c>
      <c r="L2849" s="5"/>
      <c r="M2849" s="5"/>
      <c r="N2849" s="59">
        <v>0</v>
      </c>
      <c r="O2849" s="59">
        <v>8574</v>
      </c>
      <c r="P2849" s="5" t="s">
        <v>13849</v>
      </c>
      <c r="Q2849" s="59">
        <v>74100</v>
      </c>
      <c r="R2849" s="59">
        <v>74100</v>
      </c>
      <c r="S2849" s="59">
        <v>0</v>
      </c>
      <c r="T2849" s="59">
        <v>65526</v>
      </c>
      <c r="U2849" s="59">
        <v>0</v>
      </c>
      <c r="V2849" s="5"/>
      <c r="W2849" s="59">
        <v>65526</v>
      </c>
      <c r="X2849" s="5">
        <v>4800061536</v>
      </c>
      <c r="Y2849" s="7">
        <v>45224</v>
      </c>
      <c r="Z2849" s="7">
        <v>45199</v>
      </c>
    </row>
    <row r="2850" spans="1:26" x14ac:dyDescent="0.25">
      <c r="A2850" s="5">
        <v>800231235</v>
      </c>
      <c r="B2850" s="5" t="s">
        <v>4021</v>
      </c>
      <c r="C2850" s="5" t="s">
        <v>4022</v>
      </c>
      <c r="D2850" s="5">
        <v>3253092</v>
      </c>
      <c r="E2850" s="5" t="s">
        <v>6870</v>
      </c>
      <c r="F2850" s="5" t="s">
        <v>10831</v>
      </c>
      <c r="G2850" s="7">
        <v>45117.455555555556</v>
      </c>
      <c r="H2850" s="7">
        <v>45152.644031215277</v>
      </c>
      <c r="I2850" s="59">
        <v>74100</v>
      </c>
      <c r="J2850" s="59">
        <v>74100</v>
      </c>
      <c r="K2850" s="67" t="s">
        <v>14205</v>
      </c>
      <c r="L2850" s="5"/>
      <c r="M2850" s="5"/>
      <c r="N2850" s="59">
        <v>0</v>
      </c>
      <c r="O2850" s="59">
        <v>8574</v>
      </c>
      <c r="P2850" s="5" t="s">
        <v>13866</v>
      </c>
      <c r="Q2850" s="59">
        <v>74100</v>
      </c>
      <c r="R2850" s="59">
        <v>74100</v>
      </c>
      <c r="S2850" s="59">
        <v>0</v>
      </c>
      <c r="T2850" s="59">
        <v>65526</v>
      </c>
      <c r="U2850" s="59">
        <v>0</v>
      </c>
      <c r="V2850" s="5"/>
      <c r="W2850" s="59">
        <v>65526</v>
      </c>
      <c r="X2850" s="5">
        <v>4800061536</v>
      </c>
      <c r="Y2850" s="7">
        <v>45224</v>
      </c>
      <c r="Z2850" s="7">
        <v>45199</v>
      </c>
    </row>
    <row r="2851" spans="1:26" x14ac:dyDescent="0.25">
      <c r="A2851" s="5">
        <v>800231235</v>
      </c>
      <c r="B2851" s="5" t="s">
        <v>4021</v>
      </c>
      <c r="C2851" s="5" t="s">
        <v>4022</v>
      </c>
      <c r="D2851" s="5">
        <v>3253143</v>
      </c>
      <c r="E2851" s="5" t="s">
        <v>6871</v>
      </c>
      <c r="F2851" s="5" t="s">
        <v>10832</v>
      </c>
      <c r="G2851" s="7">
        <v>45117.555555555555</v>
      </c>
      <c r="H2851" s="7">
        <v>45152.644031215277</v>
      </c>
      <c r="I2851" s="59">
        <v>74100</v>
      </c>
      <c r="J2851" s="59">
        <v>74100</v>
      </c>
      <c r="K2851" s="67" t="s">
        <v>14205</v>
      </c>
      <c r="L2851" s="5"/>
      <c r="M2851" s="5"/>
      <c r="N2851" s="59">
        <v>0</v>
      </c>
      <c r="O2851" s="59">
        <v>8574</v>
      </c>
      <c r="P2851" s="5" t="s">
        <v>13856</v>
      </c>
      <c r="Q2851" s="59">
        <v>74100</v>
      </c>
      <c r="R2851" s="59">
        <v>74100</v>
      </c>
      <c r="S2851" s="59">
        <v>0</v>
      </c>
      <c r="T2851" s="59">
        <v>65526</v>
      </c>
      <c r="U2851" s="59">
        <v>0</v>
      </c>
      <c r="V2851" s="5"/>
      <c r="W2851" s="59">
        <v>65526</v>
      </c>
      <c r="X2851" s="5">
        <v>4800061536</v>
      </c>
      <c r="Y2851" s="7">
        <v>45224</v>
      </c>
      <c r="Z2851" s="7">
        <v>45199</v>
      </c>
    </row>
    <row r="2852" spans="1:26" x14ac:dyDescent="0.25">
      <c r="A2852" s="5">
        <v>800231235</v>
      </c>
      <c r="B2852" s="5" t="s">
        <v>4021</v>
      </c>
      <c r="C2852" s="5" t="s">
        <v>4022</v>
      </c>
      <c r="D2852" s="5">
        <v>3253156</v>
      </c>
      <c r="E2852" s="5" t="s">
        <v>6872</v>
      </c>
      <c r="F2852" s="5" t="s">
        <v>10833</v>
      </c>
      <c r="G2852" s="7">
        <v>45117.579861111109</v>
      </c>
      <c r="H2852" s="7">
        <v>45152.644031215277</v>
      </c>
      <c r="I2852" s="59">
        <v>103800</v>
      </c>
      <c r="J2852" s="59">
        <v>103800</v>
      </c>
      <c r="K2852" s="67" t="s">
        <v>14205</v>
      </c>
      <c r="L2852" s="5"/>
      <c r="M2852" s="5"/>
      <c r="N2852" s="59">
        <v>0</v>
      </c>
      <c r="O2852" s="59">
        <v>38274</v>
      </c>
      <c r="P2852" s="5" t="s">
        <v>13862</v>
      </c>
      <c r="Q2852" s="59">
        <v>103800</v>
      </c>
      <c r="R2852" s="59">
        <v>103800</v>
      </c>
      <c r="S2852" s="59">
        <v>0</v>
      </c>
      <c r="T2852" s="59">
        <v>65526</v>
      </c>
      <c r="U2852" s="59">
        <v>0</v>
      </c>
      <c r="V2852" s="5"/>
      <c r="W2852" s="59">
        <v>65526</v>
      </c>
      <c r="X2852" s="5">
        <v>4800061536</v>
      </c>
      <c r="Y2852" s="7">
        <v>45224</v>
      </c>
      <c r="Z2852" s="7">
        <v>45199</v>
      </c>
    </row>
    <row r="2853" spans="1:26" x14ac:dyDescent="0.25">
      <c r="A2853" s="5">
        <v>800231235</v>
      </c>
      <c r="B2853" s="5" t="s">
        <v>4021</v>
      </c>
      <c r="C2853" s="5" t="s">
        <v>4022</v>
      </c>
      <c r="D2853" s="5">
        <v>3253164</v>
      </c>
      <c r="E2853" s="5" t="s">
        <v>6873</v>
      </c>
      <c r="F2853" s="5" t="s">
        <v>10834</v>
      </c>
      <c r="G2853" s="7">
        <v>45117.595138888886</v>
      </c>
      <c r="H2853" s="7">
        <v>45152.644031215277</v>
      </c>
      <c r="I2853" s="59">
        <v>103800</v>
      </c>
      <c r="J2853" s="59">
        <v>103800</v>
      </c>
      <c r="K2853" s="67" t="s">
        <v>14205</v>
      </c>
      <c r="L2853" s="5"/>
      <c r="M2853" s="5"/>
      <c r="N2853" s="59">
        <v>0</v>
      </c>
      <c r="O2853" s="59">
        <v>38274</v>
      </c>
      <c r="P2853" s="5" t="s">
        <v>13862</v>
      </c>
      <c r="Q2853" s="59">
        <v>103800</v>
      </c>
      <c r="R2853" s="59">
        <v>103800</v>
      </c>
      <c r="S2853" s="59">
        <v>0</v>
      </c>
      <c r="T2853" s="59">
        <v>65526</v>
      </c>
      <c r="U2853" s="59">
        <v>0</v>
      </c>
      <c r="V2853" s="5"/>
      <c r="W2853" s="59">
        <v>65526</v>
      </c>
      <c r="X2853" s="5">
        <v>4800061536</v>
      </c>
      <c r="Y2853" s="7">
        <v>45224</v>
      </c>
      <c r="Z2853" s="7">
        <v>45199</v>
      </c>
    </row>
    <row r="2854" spans="1:26" x14ac:dyDescent="0.25">
      <c r="A2854" s="5">
        <v>800231235</v>
      </c>
      <c r="B2854" s="5" t="s">
        <v>4021</v>
      </c>
      <c r="C2854" s="5" t="s">
        <v>4022</v>
      </c>
      <c r="D2854" s="5">
        <v>3253168</v>
      </c>
      <c r="E2854" s="5" t="s">
        <v>6874</v>
      </c>
      <c r="F2854" s="5" t="s">
        <v>10835</v>
      </c>
      <c r="G2854" s="7">
        <v>45117.601388888892</v>
      </c>
      <c r="H2854" s="7">
        <v>45170.291666666664</v>
      </c>
      <c r="I2854" s="59">
        <v>486400</v>
      </c>
      <c r="J2854" s="59">
        <v>486400</v>
      </c>
      <c r="K2854" s="67" t="s">
        <v>14205</v>
      </c>
      <c r="L2854" s="5"/>
      <c r="M2854" s="5"/>
      <c r="N2854" s="59">
        <v>0</v>
      </c>
      <c r="O2854" s="59">
        <v>56456</v>
      </c>
      <c r="P2854" s="5" t="s">
        <v>13870</v>
      </c>
      <c r="Q2854" s="59">
        <v>486400</v>
      </c>
      <c r="R2854" s="59">
        <v>486400</v>
      </c>
      <c r="S2854" s="59">
        <v>0</v>
      </c>
      <c r="T2854" s="59">
        <v>429944</v>
      </c>
      <c r="U2854" s="59">
        <v>0</v>
      </c>
      <c r="V2854" s="5"/>
      <c r="W2854" s="59">
        <v>429944</v>
      </c>
      <c r="X2854" s="5">
        <v>4800061536</v>
      </c>
      <c r="Y2854" s="7">
        <v>45224</v>
      </c>
      <c r="Z2854" s="7">
        <v>45199</v>
      </c>
    </row>
    <row r="2855" spans="1:26" x14ac:dyDescent="0.25">
      <c r="A2855" s="5">
        <v>800231235</v>
      </c>
      <c r="B2855" s="5" t="s">
        <v>4021</v>
      </c>
      <c r="C2855" s="5" t="s">
        <v>4022</v>
      </c>
      <c r="D2855" s="5">
        <v>3253185</v>
      </c>
      <c r="E2855" s="5" t="s">
        <v>6875</v>
      </c>
      <c r="F2855" s="5" t="s">
        <v>10836</v>
      </c>
      <c r="G2855" s="7">
        <v>45117.620833333334</v>
      </c>
      <c r="H2855" s="7">
        <v>45152.644031215277</v>
      </c>
      <c r="I2855" s="59">
        <v>74100</v>
      </c>
      <c r="J2855" s="59">
        <v>74100</v>
      </c>
      <c r="K2855" s="67" t="s">
        <v>14205</v>
      </c>
      <c r="L2855" s="5"/>
      <c r="M2855" s="5"/>
      <c r="N2855" s="59">
        <v>0</v>
      </c>
      <c r="O2855" s="59">
        <v>8574</v>
      </c>
      <c r="P2855" s="5" t="s">
        <v>13856</v>
      </c>
      <c r="Q2855" s="59">
        <v>74100</v>
      </c>
      <c r="R2855" s="59">
        <v>74100</v>
      </c>
      <c r="S2855" s="59">
        <v>0</v>
      </c>
      <c r="T2855" s="59">
        <v>65526</v>
      </c>
      <c r="U2855" s="59">
        <v>0</v>
      </c>
      <c r="V2855" s="5"/>
      <c r="W2855" s="59">
        <v>65526</v>
      </c>
      <c r="X2855" s="5">
        <v>4800061536</v>
      </c>
      <c r="Y2855" s="7">
        <v>45224</v>
      </c>
      <c r="Z2855" s="7">
        <v>45199</v>
      </c>
    </row>
    <row r="2856" spans="1:26" x14ac:dyDescent="0.25">
      <c r="A2856" s="5">
        <v>800231235</v>
      </c>
      <c r="B2856" s="5" t="s">
        <v>4021</v>
      </c>
      <c r="C2856" s="5" t="s">
        <v>4022</v>
      </c>
      <c r="D2856" s="5">
        <v>3253191</v>
      </c>
      <c r="E2856" s="5" t="s">
        <v>6876</v>
      </c>
      <c r="F2856" s="5" t="s">
        <v>10837</v>
      </c>
      <c r="G2856" s="7">
        <v>45117.634722222225</v>
      </c>
      <c r="H2856" s="7">
        <v>45152.644031215277</v>
      </c>
      <c r="I2856" s="59">
        <v>103800</v>
      </c>
      <c r="J2856" s="59">
        <v>103800</v>
      </c>
      <c r="K2856" s="67" t="s">
        <v>14205</v>
      </c>
      <c r="L2856" s="5"/>
      <c r="M2856" s="5"/>
      <c r="N2856" s="59">
        <v>0</v>
      </c>
      <c r="O2856" s="59">
        <v>38274</v>
      </c>
      <c r="P2856" s="5" t="s">
        <v>13807</v>
      </c>
      <c r="Q2856" s="59">
        <v>103800</v>
      </c>
      <c r="R2856" s="59">
        <v>103800</v>
      </c>
      <c r="S2856" s="59">
        <v>0</v>
      </c>
      <c r="T2856" s="59">
        <v>65526</v>
      </c>
      <c r="U2856" s="59">
        <v>0</v>
      </c>
      <c r="V2856" s="5"/>
      <c r="W2856" s="59">
        <v>65526</v>
      </c>
      <c r="X2856" s="5">
        <v>4800061536</v>
      </c>
      <c r="Y2856" s="7">
        <v>45224</v>
      </c>
      <c r="Z2856" s="7">
        <v>45199</v>
      </c>
    </row>
    <row r="2857" spans="1:26" x14ac:dyDescent="0.25">
      <c r="A2857" s="5">
        <v>800231235</v>
      </c>
      <c r="B2857" s="5" t="s">
        <v>4021</v>
      </c>
      <c r="C2857" s="5" t="s">
        <v>4022</v>
      </c>
      <c r="D2857" s="5">
        <v>3253211</v>
      </c>
      <c r="E2857" s="5" t="s">
        <v>6877</v>
      </c>
      <c r="F2857" s="5" t="s">
        <v>10838</v>
      </c>
      <c r="G2857" s="7">
        <v>45117.667361111111</v>
      </c>
      <c r="H2857" s="7">
        <v>45152.644031215277</v>
      </c>
      <c r="I2857" s="59">
        <v>159900</v>
      </c>
      <c r="J2857" s="59">
        <v>159900</v>
      </c>
      <c r="K2857" s="67" t="s">
        <v>14205</v>
      </c>
      <c r="L2857" s="5"/>
      <c r="M2857" s="5"/>
      <c r="N2857" s="59">
        <v>0</v>
      </c>
      <c r="O2857" s="59">
        <v>76737</v>
      </c>
      <c r="P2857" s="5" t="s">
        <v>13871</v>
      </c>
      <c r="Q2857" s="59">
        <v>159900</v>
      </c>
      <c r="R2857" s="59">
        <v>159900</v>
      </c>
      <c r="S2857" s="59">
        <v>0</v>
      </c>
      <c r="T2857" s="59">
        <v>83163</v>
      </c>
      <c r="U2857" s="59">
        <v>0</v>
      </c>
      <c r="V2857" s="5"/>
      <c r="W2857" s="59">
        <v>83163</v>
      </c>
      <c r="X2857" s="5">
        <v>4800061536</v>
      </c>
      <c r="Y2857" s="7">
        <v>45224</v>
      </c>
      <c r="Z2857" s="7">
        <v>45199</v>
      </c>
    </row>
    <row r="2858" spans="1:26" x14ac:dyDescent="0.25">
      <c r="A2858" s="5">
        <v>800231235</v>
      </c>
      <c r="B2858" s="5" t="s">
        <v>4021</v>
      </c>
      <c r="C2858" s="5" t="s">
        <v>4022</v>
      </c>
      <c r="D2858" s="5">
        <v>3253234</v>
      </c>
      <c r="E2858" s="5" t="s">
        <v>6878</v>
      </c>
      <c r="F2858" s="5" t="s">
        <v>10839</v>
      </c>
      <c r="G2858" s="7">
        <v>45117.712500000001</v>
      </c>
      <c r="H2858" s="7">
        <v>45152.644031215277</v>
      </c>
      <c r="I2858" s="59">
        <v>74100</v>
      </c>
      <c r="J2858" s="59">
        <v>74100</v>
      </c>
      <c r="K2858" s="67" t="s">
        <v>14205</v>
      </c>
      <c r="L2858" s="5"/>
      <c r="M2858" s="5"/>
      <c r="N2858" s="59">
        <v>0</v>
      </c>
      <c r="O2858" s="59">
        <v>8574</v>
      </c>
      <c r="P2858" s="5" t="s">
        <v>13849</v>
      </c>
      <c r="Q2858" s="59">
        <v>74100</v>
      </c>
      <c r="R2858" s="59">
        <v>74100</v>
      </c>
      <c r="S2858" s="59">
        <v>0</v>
      </c>
      <c r="T2858" s="59">
        <v>65526</v>
      </c>
      <c r="U2858" s="59">
        <v>0</v>
      </c>
      <c r="V2858" s="5"/>
      <c r="W2858" s="59">
        <v>65526</v>
      </c>
      <c r="X2858" s="5">
        <v>4800061536</v>
      </c>
      <c r="Y2858" s="7">
        <v>45224</v>
      </c>
      <c r="Z2858" s="7">
        <v>45199</v>
      </c>
    </row>
    <row r="2859" spans="1:26" x14ac:dyDescent="0.25">
      <c r="A2859" s="5">
        <v>800231235</v>
      </c>
      <c r="B2859" s="5" t="s">
        <v>4021</v>
      </c>
      <c r="C2859" s="5" t="s">
        <v>4022</v>
      </c>
      <c r="D2859" s="5">
        <v>3253257</v>
      </c>
      <c r="E2859" s="5" t="s">
        <v>6879</v>
      </c>
      <c r="F2859" s="5" t="s">
        <v>10840</v>
      </c>
      <c r="G2859" s="7">
        <v>45118.223611111112</v>
      </c>
      <c r="H2859" s="7">
        <v>45152.528409340281</v>
      </c>
      <c r="I2859" s="59">
        <v>869007</v>
      </c>
      <c r="J2859" s="59">
        <v>869007</v>
      </c>
      <c r="K2859" s="5" t="s">
        <v>14131</v>
      </c>
      <c r="L2859" s="5"/>
      <c r="M2859" s="5"/>
      <c r="N2859" s="59">
        <v>869007</v>
      </c>
      <c r="O2859" s="59">
        <v>0</v>
      </c>
      <c r="P2859" s="5" t="s">
        <v>13872</v>
      </c>
      <c r="Q2859" s="59">
        <v>0</v>
      </c>
      <c r="R2859" s="59">
        <v>0</v>
      </c>
      <c r="S2859" s="59">
        <v>0</v>
      </c>
      <c r="T2859" s="59">
        <v>0</v>
      </c>
      <c r="U2859" s="59">
        <v>0</v>
      </c>
      <c r="V2859" s="5"/>
      <c r="W2859" s="59">
        <v>0</v>
      </c>
      <c r="X2859" s="5"/>
      <c r="Y2859" s="7"/>
      <c r="Z2859" s="7">
        <v>45199</v>
      </c>
    </row>
    <row r="2860" spans="1:26" x14ac:dyDescent="0.25">
      <c r="A2860" s="5">
        <v>800231235</v>
      </c>
      <c r="B2860" s="5" t="s">
        <v>4021</v>
      </c>
      <c r="C2860" s="5" t="s">
        <v>4022</v>
      </c>
      <c r="D2860" s="5">
        <v>3253264</v>
      </c>
      <c r="E2860" s="5" t="s">
        <v>6880</v>
      </c>
      <c r="F2860" s="5" t="s">
        <v>10841</v>
      </c>
      <c r="G2860" s="7">
        <v>45118.280555555553</v>
      </c>
      <c r="H2860" s="7">
        <v>45152.644031215277</v>
      </c>
      <c r="I2860" s="59">
        <v>103100</v>
      </c>
      <c r="J2860" s="59">
        <v>103100</v>
      </c>
      <c r="K2860" s="67" t="s">
        <v>14205</v>
      </c>
      <c r="L2860" s="5"/>
      <c r="M2860" s="5"/>
      <c r="N2860" s="59">
        <v>0</v>
      </c>
      <c r="O2860" s="59">
        <v>37574</v>
      </c>
      <c r="P2860" s="5" t="s">
        <v>13695</v>
      </c>
      <c r="Q2860" s="59">
        <v>103100</v>
      </c>
      <c r="R2860" s="59">
        <v>103100</v>
      </c>
      <c r="S2860" s="59">
        <v>0</v>
      </c>
      <c r="T2860" s="59">
        <v>65526</v>
      </c>
      <c r="U2860" s="59">
        <v>0</v>
      </c>
      <c r="V2860" s="5"/>
      <c r="W2860" s="59">
        <v>65526</v>
      </c>
      <c r="X2860" s="5">
        <v>4800061536</v>
      </c>
      <c r="Y2860" s="7">
        <v>45224</v>
      </c>
      <c r="Z2860" s="7">
        <v>45199</v>
      </c>
    </row>
    <row r="2861" spans="1:26" x14ac:dyDescent="0.25">
      <c r="A2861" s="5">
        <v>800231235</v>
      </c>
      <c r="B2861" s="5" t="s">
        <v>4021</v>
      </c>
      <c r="C2861" s="5" t="s">
        <v>4022</v>
      </c>
      <c r="D2861" s="5">
        <v>3253274</v>
      </c>
      <c r="E2861" s="5" t="s">
        <v>6881</v>
      </c>
      <c r="F2861" s="5" t="s">
        <v>10842</v>
      </c>
      <c r="G2861" s="7">
        <v>45118.292361111111</v>
      </c>
      <c r="H2861" s="7">
        <v>45152.644031215277</v>
      </c>
      <c r="I2861" s="59">
        <v>74100</v>
      </c>
      <c r="J2861" s="59">
        <v>74100</v>
      </c>
      <c r="K2861" s="67" t="s">
        <v>14205</v>
      </c>
      <c r="L2861" s="5"/>
      <c r="M2861" s="5"/>
      <c r="N2861" s="59">
        <v>0</v>
      </c>
      <c r="O2861" s="59">
        <v>8574</v>
      </c>
      <c r="P2861" s="5" t="s">
        <v>13873</v>
      </c>
      <c r="Q2861" s="59">
        <v>74100</v>
      </c>
      <c r="R2861" s="59">
        <v>74100</v>
      </c>
      <c r="S2861" s="59">
        <v>0</v>
      </c>
      <c r="T2861" s="59">
        <v>65526</v>
      </c>
      <c r="U2861" s="59">
        <v>0</v>
      </c>
      <c r="V2861" s="5"/>
      <c r="W2861" s="59">
        <v>65526</v>
      </c>
      <c r="X2861" s="5">
        <v>4800061536</v>
      </c>
      <c r="Y2861" s="7">
        <v>45224</v>
      </c>
      <c r="Z2861" s="7">
        <v>45199</v>
      </c>
    </row>
    <row r="2862" spans="1:26" x14ac:dyDescent="0.25">
      <c r="A2862" s="5">
        <v>800231235</v>
      </c>
      <c r="B2862" s="5" t="s">
        <v>4021</v>
      </c>
      <c r="C2862" s="5" t="s">
        <v>4022</v>
      </c>
      <c r="D2862" s="5">
        <v>3253276</v>
      </c>
      <c r="E2862" s="5" t="s">
        <v>6882</v>
      </c>
      <c r="F2862" s="5" t="s">
        <v>10843</v>
      </c>
      <c r="G2862" s="7">
        <v>45118.293749999997</v>
      </c>
      <c r="H2862" s="7">
        <v>45152.644031215277</v>
      </c>
      <c r="I2862" s="59">
        <v>74100</v>
      </c>
      <c r="J2862" s="59">
        <v>74100</v>
      </c>
      <c r="K2862" s="5" t="s">
        <v>14131</v>
      </c>
      <c r="L2862" s="5"/>
      <c r="M2862" s="5"/>
      <c r="N2862" s="59">
        <v>74100</v>
      </c>
      <c r="O2862" s="59">
        <v>0</v>
      </c>
      <c r="P2862" s="5" t="s">
        <v>13874</v>
      </c>
      <c r="Q2862" s="59">
        <v>0</v>
      </c>
      <c r="R2862" s="59">
        <v>0</v>
      </c>
      <c r="S2862" s="59">
        <v>0</v>
      </c>
      <c r="T2862" s="59">
        <v>0</v>
      </c>
      <c r="U2862" s="59">
        <v>0</v>
      </c>
      <c r="V2862" s="5"/>
      <c r="W2862" s="59">
        <v>0</v>
      </c>
      <c r="X2862" s="5"/>
      <c r="Y2862" s="7"/>
      <c r="Z2862" s="7">
        <v>45199</v>
      </c>
    </row>
    <row r="2863" spans="1:26" x14ac:dyDescent="0.25">
      <c r="A2863" s="5">
        <v>800231235</v>
      </c>
      <c r="B2863" s="5" t="s">
        <v>4021</v>
      </c>
      <c r="C2863" s="5" t="s">
        <v>4022</v>
      </c>
      <c r="D2863" s="5">
        <v>3253308</v>
      </c>
      <c r="E2863" s="5" t="s">
        <v>6883</v>
      </c>
      <c r="F2863" s="5" t="s">
        <v>10844</v>
      </c>
      <c r="G2863" s="7">
        <v>45118.323611111111</v>
      </c>
      <c r="H2863" s="7">
        <v>45152.644031215277</v>
      </c>
      <c r="I2863" s="59">
        <v>74100</v>
      </c>
      <c r="J2863" s="59">
        <v>74100</v>
      </c>
      <c r="K2863" s="67" t="s">
        <v>14205</v>
      </c>
      <c r="L2863" s="5"/>
      <c r="M2863" s="5"/>
      <c r="N2863" s="59">
        <v>0</v>
      </c>
      <c r="O2863" s="59">
        <v>8574</v>
      </c>
      <c r="P2863" s="5" t="s">
        <v>13873</v>
      </c>
      <c r="Q2863" s="59">
        <v>74100</v>
      </c>
      <c r="R2863" s="59">
        <v>74100</v>
      </c>
      <c r="S2863" s="59">
        <v>0</v>
      </c>
      <c r="T2863" s="59">
        <v>65526</v>
      </c>
      <c r="U2863" s="59">
        <v>0</v>
      </c>
      <c r="V2863" s="5"/>
      <c r="W2863" s="59">
        <v>65526</v>
      </c>
      <c r="X2863" s="5">
        <v>4800061536</v>
      </c>
      <c r="Y2863" s="7">
        <v>45224</v>
      </c>
      <c r="Z2863" s="7">
        <v>45199</v>
      </c>
    </row>
    <row r="2864" spans="1:26" x14ac:dyDescent="0.25">
      <c r="A2864" s="5">
        <v>800231235</v>
      </c>
      <c r="B2864" s="5" t="s">
        <v>4021</v>
      </c>
      <c r="C2864" s="5" t="s">
        <v>4022</v>
      </c>
      <c r="D2864" s="5">
        <v>3253319</v>
      </c>
      <c r="E2864" s="5" t="s">
        <v>6884</v>
      </c>
      <c r="F2864" s="5" t="s">
        <v>10845</v>
      </c>
      <c r="G2864" s="7">
        <v>45118.334027777775</v>
      </c>
      <c r="H2864" s="7">
        <v>45152.644031215277</v>
      </c>
      <c r="I2864" s="59">
        <v>74100</v>
      </c>
      <c r="J2864" s="59">
        <v>74100</v>
      </c>
      <c r="K2864" s="67" t="s">
        <v>14205</v>
      </c>
      <c r="L2864" s="5"/>
      <c r="M2864" s="5"/>
      <c r="N2864" s="59">
        <v>0</v>
      </c>
      <c r="O2864" s="59">
        <v>8574</v>
      </c>
      <c r="P2864" s="5" t="s">
        <v>13837</v>
      </c>
      <c r="Q2864" s="59">
        <v>74100</v>
      </c>
      <c r="R2864" s="59">
        <v>74100</v>
      </c>
      <c r="S2864" s="59">
        <v>0</v>
      </c>
      <c r="T2864" s="59">
        <v>65526</v>
      </c>
      <c r="U2864" s="59">
        <v>0</v>
      </c>
      <c r="V2864" s="5"/>
      <c r="W2864" s="59">
        <v>65526</v>
      </c>
      <c r="X2864" s="5">
        <v>4800061536</v>
      </c>
      <c r="Y2864" s="7">
        <v>45224</v>
      </c>
      <c r="Z2864" s="7">
        <v>45199</v>
      </c>
    </row>
    <row r="2865" spans="1:26" x14ac:dyDescent="0.25">
      <c r="A2865" s="5">
        <v>800231235</v>
      </c>
      <c r="B2865" s="5" t="s">
        <v>4021</v>
      </c>
      <c r="C2865" s="5" t="s">
        <v>4022</v>
      </c>
      <c r="D2865" s="5">
        <v>3253385</v>
      </c>
      <c r="E2865" s="5" t="s">
        <v>6885</v>
      </c>
      <c r="F2865" s="5" t="s">
        <v>10846</v>
      </c>
      <c r="G2865" s="7">
        <v>45118.392361111109</v>
      </c>
      <c r="H2865" s="7">
        <v>45152.644031215277</v>
      </c>
      <c r="I2865" s="59">
        <v>74100</v>
      </c>
      <c r="J2865" s="59">
        <v>74100</v>
      </c>
      <c r="K2865" s="67" t="s">
        <v>14205</v>
      </c>
      <c r="L2865" s="5"/>
      <c r="M2865" s="5"/>
      <c r="N2865" s="59">
        <v>0</v>
      </c>
      <c r="O2865" s="59">
        <v>8574</v>
      </c>
      <c r="P2865" s="5" t="s">
        <v>13875</v>
      </c>
      <c r="Q2865" s="59">
        <v>74100</v>
      </c>
      <c r="R2865" s="59">
        <v>74100</v>
      </c>
      <c r="S2865" s="59">
        <v>0</v>
      </c>
      <c r="T2865" s="59">
        <v>65526</v>
      </c>
      <c r="U2865" s="59">
        <v>0</v>
      </c>
      <c r="V2865" s="5"/>
      <c r="W2865" s="59">
        <v>65526</v>
      </c>
      <c r="X2865" s="5">
        <v>4800061536</v>
      </c>
      <c r="Y2865" s="7">
        <v>45224</v>
      </c>
      <c r="Z2865" s="7">
        <v>45199</v>
      </c>
    </row>
    <row r="2866" spans="1:26" x14ac:dyDescent="0.25">
      <c r="A2866" s="5">
        <v>800231235</v>
      </c>
      <c r="B2866" s="5" t="s">
        <v>4021</v>
      </c>
      <c r="C2866" s="5" t="s">
        <v>4022</v>
      </c>
      <c r="D2866" s="5">
        <v>3253394</v>
      </c>
      <c r="E2866" s="5" t="s">
        <v>6886</v>
      </c>
      <c r="F2866" s="5" t="s">
        <v>10847</v>
      </c>
      <c r="G2866" s="7">
        <v>45118.399305555555</v>
      </c>
      <c r="H2866" s="7">
        <v>45152.644031215277</v>
      </c>
      <c r="I2866" s="59">
        <v>137800</v>
      </c>
      <c r="J2866" s="59">
        <v>137800</v>
      </c>
      <c r="K2866" s="67" t="s">
        <v>14205</v>
      </c>
      <c r="L2866" s="5"/>
      <c r="M2866" s="5"/>
      <c r="N2866" s="59">
        <v>0</v>
      </c>
      <c r="O2866" s="59">
        <v>44099</v>
      </c>
      <c r="P2866" s="5" t="s">
        <v>13815</v>
      </c>
      <c r="Q2866" s="59">
        <v>137800</v>
      </c>
      <c r="R2866" s="59">
        <v>137800</v>
      </c>
      <c r="S2866" s="59">
        <v>0</v>
      </c>
      <c r="T2866" s="59">
        <v>93701</v>
      </c>
      <c r="U2866" s="59">
        <v>0</v>
      </c>
      <c r="V2866" s="5"/>
      <c r="W2866" s="59">
        <v>93701</v>
      </c>
      <c r="X2866" s="5">
        <v>4800061536</v>
      </c>
      <c r="Y2866" s="7">
        <v>45224</v>
      </c>
      <c r="Z2866" s="7">
        <v>45199</v>
      </c>
    </row>
    <row r="2867" spans="1:26" x14ac:dyDescent="0.25">
      <c r="A2867" s="5">
        <v>800231235</v>
      </c>
      <c r="B2867" s="5" t="s">
        <v>4021</v>
      </c>
      <c r="C2867" s="5" t="s">
        <v>4022</v>
      </c>
      <c r="D2867" s="5">
        <v>3253395</v>
      </c>
      <c r="E2867" s="5" t="s">
        <v>6887</v>
      </c>
      <c r="F2867" s="5" t="s">
        <v>10848</v>
      </c>
      <c r="G2867" s="7">
        <v>45118.399305555555</v>
      </c>
      <c r="H2867" s="7">
        <v>45152.644031215277</v>
      </c>
      <c r="I2867" s="59">
        <v>74100</v>
      </c>
      <c r="J2867" s="59">
        <v>74100</v>
      </c>
      <c r="K2867" s="67" t="s">
        <v>14205</v>
      </c>
      <c r="L2867" s="5"/>
      <c r="M2867" s="5"/>
      <c r="N2867" s="59">
        <v>0</v>
      </c>
      <c r="O2867" s="59">
        <v>8574</v>
      </c>
      <c r="P2867" s="5" t="s">
        <v>13839</v>
      </c>
      <c r="Q2867" s="59">
        <v>74100</v>
      </c>
      <c r="R2867" s="59">
        <v>74100</v>
      </c>
      <c r="S2867" s="59">
        <v>0</v>
      </c>
      <c r="T2867" s="59">
        <v>65526</v>
      </c>
      <c r="U2867" s="59">
        <v>0</v>
      </c>
      <c r="V2867" s="5"/>
      <c r="W2867" s="59">
        <v>65526</v>
      </c>
      <c r="X2867" s="5">
        <v>4800061536</v>
      </c>
      <c r="Y2867" s="7">
        <v>45224</v>
      </c>
      <c r="Z2867" s="7">
        <v>45199</v>
      </c>
    </row>
    <row r="2868" spans="1:26" x14ac:dyDescent="0.25">
      <c r="A2868" s="5">
        <v>800231235</v>
      </c>
      <c r="B2868" s="5" t="s">
        <v>4021</v>
      </c>
      <c r="C2868" s="5" t="s">
        <v>4022</v>
      </c>
      <c r="D2868" s="5">
        <v>3253402</v>
      </c>
      <c r="E2868" s="5" t="s">
        <v>6888</v>
      </c>
      <c r="F2868" s="5" t="s">
        <v>10849</v>
      </c>
      <c r="G2868" s="7">
        <v>45118.404861111114</v>
      </c>
      <c r="H2868" s="7">
        <v>45152.644031215277</v>
      </c>
      <c r="I2868" s="59">
        <v>126500</v>
      </c>
      <c r="J2868" s="59">
        <v>126500</v>
      </c>
      <c r="K2868" s="67" t="s">
        <v>14205</v>
      </c>
      <c r="L2868" s="5"/>
      <c r="M2868" s="5"/>
      <c r="N2868" s="59">
        <v>0</v>
      </c>
      <c r="O2868" s="59">
        <v>14638</v>
      </c>
      <c r="P2868" s="5" t="s">
        <v>13683</v>
      </c>
      <c r="Q2868" s="59">
        <v>126500</v>
      </c>
      <c r="R2868" s="59">
        <v>126500</v>
      </c>
      <c r="S2868" s="59">
        <v>0</v>
      </c>
      <c r="T2868" s="59">
        <v>111862</v>
      </c>
      <c r="U2868" s="59">
        <v>0</v>
      </c>
      <c r="V2868" s="5"/>
      <c r="W2868" s="59">
        <v>111862</v>
      </c>
      <c r="X2868" s="5">
        <v>4800061536</v>
      </c>
      <c r="Y2868" s="7">
        <v>45224</v>
      </c>
      <c r="Z2868" s="7">
        <v>45199</v>
      </c>
    </row>
    <row r="2869" spans="1:26" x14ac:dyDescent="0.25">
      <c r="A2869" s="5">
        <v>800231235</v>
      </c>
      <c r="B2869" s="5" t="s">
        <v>4021</v>
      </c>
      <c r="C2869" s="5" t="s">
        <v>4022</v>
      </c>
      <c r="D2869" s="5">
        <v>3253403</v>
      </c>
      <c r="E2869" s="5" t="s">
        <v>6889</v>
      </c>
      <c r="F2869" s="5" t="s">
        <v>10850</v>
      </c>
      <c r="G2869" s="7">
        <v>45118.404861111114</v>
      </c>
      <c r="H2869" s="7">
        <v>45152.644031215277</v>
      </c>
      <c r="I2869" s="59">
        <v>74100</v>
      </c>
      <c r="J2869" s="59">
        <v>74100</v>
      </c>
      <c r="K2869" s="67" t="s">
        <v>14205</v>
      </c>
      <c r="L2869" s="5"/>
      <c r="M2869" s="5"/>
      <c r="N2869" s="59">
        <v>0</v>
      </c>
      <c r="O2869" s="59">
        <v>8574</v>
      </c>
      <c r="P2869" s="5" t="s">
        <v>13850</v>
      </c>
      <c r="Q2869" s="59">
        <v>74100</v>
      </c>
      <c r="R2869" s="59">
        <v>74100</v>
      </c>
      <c r="S2869" s="59">
        <v>0</v>
      </c>
      <c r="T2869" s="59">
        <v>65526</v>
      </c>
      <c r="U2869" s="59">
        <v>0</v>
      </c>
      <c r="V2869" s="5"/>
      <c r="W2869" s="59">
        <v>65526</v>
      </c>
      <c r="X2869" s="5">
        <v>4800061536</v>
      </c>
      <c r="Y2869" s="7">
        <v>45224</v>
      </c>
      <c r="Z2869" s="7">
        <v>45199</v>
      </c>
    </row>
    <row r="2870" spans="1:26" x14ac:dyDescent="0.25">
      <c r="A2870" s="5">
        <v>800231235</v>
      </c>
      <c r="B2870" s="5" t="s">
        <v>4021</v>
      </c>
      <c r="C2870" s="5" t="s">
        <v>4022</v>
      </c>
      <c r="D2870" s="5">
        <v>3253407</v>
      </c>
      <c r="E2870" s="5" t="s">
        <v>6890</v>
      </c>
      <c r="F2870" s="5" t="s">
        <v>10851</v>
      </c>
      <c r="G2870" s="7">
        <v>45118.411805555559</v>
      </c>
      <c r="H2870" s="7">
        <v>45152.644031215277</v>
      </c>
      <c r="I2870" s="59">
        <v>74100</v>
      </c>
      <c r="J2870" s="59">
        <v>74100</v>
      </c>
      <c r="K2870" s="67" t="s">
        <v>14205</v>
      </c>
      <c r="L2870" s="5"/>
      <c r="M2870" s="5"/>
      <c r="N2870" s="59">
        <v>0</v>
      </c>
      <c r="O2870" s="59">
        <v>8574</v>
      </c>
      <c r="P2870" s="5" t="s">
        <v>13828</v>
      </c>
      <c r="Q2870" s="59">
        <v>74100</v>
      </c>
      <c r="R2870" s="59">
        <v>74100</v>
      </c>
      <c r="S2870" s="59">
        <v>0</v>
      </c>
      <c r="T2870" s="59">
        <v>65526</v>
      </c>
      <c r="U2870" s="59">
        <v>0</v>
      </c>
      <c r="V2870" s="5"/>
      <c r="W2870" s="59">
        <v>65526</v>
      </c>
      <c r="X2870" s="5">
        <v>4800061536</v>
      </c>
      <c r="Y2870" s="7">
        <v>45224</v>
      </c>
      <c r="Z2870" s="7">
        <v>45199</v>
      </c>
    </row>
    <row r="2871" spans="1:26" x14ac:dyDescent="0.25">
      <c r="A2871" s="5">
        <v>800231235</v>
      </c>
      <c r="B2871" s="5" t="s">
        <v>4021</v>
      </c>
      <c r="C2871" s="5" t="s">
        <v>4022</v>
      </c>
      <c r="D2871" s="5">
        <v>3253421</v>
      </c>
      <c r="E2871" s="5" t="s">
        <v>6891</v>
      </c>
      <c r="F2871" s="5" t="s">
        <v>10852</v>
      </c>
      <c r="G2871" s="7">
        <v>45118.431250000001</v>
      </c>
      <c r="H2871" s="7">
        <v>45152.644031215277</v>
      </c>
      <c r="I2871" s="59">
        <v>103800</v>
      </c>
      <c r="J2871" s="59">
        <v>103800</v>
      </c>
      <c r="K2871" s="67" t="s">
        <v>14205</v>
      </c>
      <c r="L2871" s="5"/>
      <c r="M2871" s="5"/>
      <c r="N2871" s="59">
        <v>0</v>
      </c>
      <c r="O2871" s="59">
        <v>38274</v>
      </c>
      <c r="P2871" s="5" t="s">
        <v>13868</v>
      </c>
      <c r="Q2871" s="59">
        <v>103800</v>
      </c>
      <c r="R2871" s="59">
        <v>103800</v>
      </c>
      <c r="S2871" s="59">
        <v>0</v>
      </c>
      <c r="T2871" s="59">
        <v>65526</v>
      </c>
      <c r="U2871" s="59">
        <v>0</v>
      </c>
      <c r="V2871" s="5"/>
      <c r="W2871" s="59">
        <v>65526</v>
      </c>
      <c r="X2871" s="5">
        <v>4800061536</v>
      </c>
      <c r="Y2871" s="7">
        <v>45224</v>
      </c>
      <c r="Z2871" s="7">
        <v>45199</v>
      </c>
    </row>
    <row r="2872" spans="1:26" x14ac:dyDescent="0.25">
      <c r="A2872" s="5">
        <v>800231235</v>
      </c>
      <c r="B2872" s="5" t="s">
        <v>4021</v>
      </c>
      <c r="C2872" s="5" t="s">
        <v>4022</v>
      </c>
      <c r="D2872" s="5">
        <v>3253448</v>
      </c>
      <c r="E2872" s="5" t="s">
        <v>6892</v>
      </c>
      <c r="F2872" s="5" t="s">
        <v>10853</v>
      </c>
      <c r="G2872" s="7">
        <v>45118.474999999999</v>
      </c>
      <c r="H2872" s="7">
        <v>45152.644031215277</v>
      </c>
      <c r="I2872" s="59">
        <v>50000</v>
      </c>
      <c r="J2872" s="59">
        <v>50000</v>
      </c>
      <c r="K2872" s="67" t="s">
        <v>14205</v>
      </c>
      <c r="L2872" s="5"/>
      <c r="M2872" s="5"/>
      <c r="N2872" s="59">
        <v>0</v>
      </c>
      <c r="O2872" s="59">
        <v>23100</v>
      </c>
      <c r="P2872" s="5" t="s">
        <v>13715</v>
      </c>
      <c r="Q2872" s="59">
        <v>50000</v>
      </c>
      <c r="R2872" s="59">
        <v>50000</v>
      </c>
      <c r="S2872" s="59">
        <v>0</v>
      </c>
      <c r="T2872" s="59">
        <v>26900</v>
      </c>
      <c r="U2872" s="59">
        <v>0</v>
      </c>
      <c r="V2872" s="5"/>
      <c r="W2872" s="59">
        <v>26900</v>
      </c>
      <c r="X2872" s="5">
        <v>4800061536</v>
      </c>
      <c r="Y2872" s="7">
        <v>45224</v>
      </c>
      <c r="Z2872" s="7">
        <v>45199</v>
      </c>
    </row>
    <row r="2873" spans="1:26" x14ac:dyDescent="0.25">
      <c r="A2873" s="5">
        <v>800231235</v>
      </c>
      <c r="B2873" s="5" t="s">
        <v>4021</v>
      </c>
      <c r="C2873" s="5" t="s">
        <v>4022</v>
      </c>
      <c r="D2873" s="5">
        <v>3253483</v>
      </c>
      <c r="E2873" s="5" t="s">
        <v>6893</v>
      </c>
      <c r="F2873" s="5" t="s">
        <v>10854</v>
      </c>
      <c r="G2873" s="7">
        <v>45118.537499999999</v>
      </c>
      <c r="H2873" s="7">
        <v>45152.644031215277</v>
      </c>
      <c r="I2873" s="59">
        <v>74100</v>
      </c>
      <c r="J2873" s="59">
        <v>74100</v>
      </c>
      <c r="K2873" s="67" t="s">
        <v>14205</v>
      </c>
      <c r="L2873" s="5"/>
      <c r="M2873" s="5"/>
      <c r="N2873" s="59">
        <v>0</v>
      </c>
      <c r="O2873" s="59">
        <v>8574</v>
      </c>
      <c r="P2873" s="5" t="s">
        <v>13849</v>
      </c>
      <c r="Q2873" s="59">
        <v>74100</v>
      </c>
      <c r="R2873" s="59">
        <v>74100</v>
      </c>
      <c r="S2873" s="59">
        <v>0</v>
      </c>
      <c r="T2873" s="59">
        <v>65526</v>
      </c>
      <c r="U2873" s="59">
        <v>0</v>
      </c>
      <c r="V2873" s="5"/>
      <c r="W2873" s="59">
        <v>65526</v>
      </c>
      <c r="X2873" s="5">
        <v>4800061536</v>
      </c>
      <c r="Y2873" s="7">
        <v>45224</v>
      </c>
      <c r="Z2873" s="7">
        <v>45199</v>
      </c>
    </row>
    <row r="2874" spans="1:26" x14ac:dyDescent="0.25">
      <c r="A2874" s="5">
        <v>800231235</v>
      </c>
      <c r="B2874" s="5" t="s">
        <v>4021</v>
      </c>
      <c r="C2874" s="5" t="s">
        <v>4022</v>
      </c>
      <c r="D2874" s="5">
        <v>3253491</v>
      </c>
      <c r="E2874" s="5" t="s">
        <v>6894</v>
      </c>
      <c r="F2874" s="5" t="s">
        <v>10855</v>
      </c>
      <c r="G2874" s="7">
        <v>45118.561111111114</v>
      </c>
      <c r="H2874" s="7">
        <v>45152.644031215277</v>
      </c>
      <c r="I2874" s="59">
        <v>133900</v>
      </c>
      <c r="J2874" s="59">
        <v>133900</v>
      </c>
      <c r="K2874" s="67" t="s">
        <v>14205</v>
      </c>
      <c r="L2874" s="5"/>
      <c r="M2874" s="5"/>
      <c r="N2874" s="59">
        <v>0</v>
      </c>
      <c r="O2874" s="59">
        <v>64282</v>
      </c>
      <c r="P2874" s="5" t="s">
        <v>13799</v>
      </c>
      <c r="Q2874" s="59">
        <v>133900</v>
      </c>
      <c r="R2874" s="59">
        <v>133900</v>
      </c>
      <c r="S2874" s="59">
        <v>0</v>
      </c>
      <c r="T2874" s="59">
        <v>69618</v>
      </c>
      <c r="U2874" s="59">
        <v>0</v>
      </c>
      <c r="V2874" s="5"/>
      <c r="W2874" s="59">
        <v>69618</v>
      </c>
      <c r="X2874" s="5">
        <v>4800061536</v>
      </c>
      <c r="Y2874" s="7">
        <v>45224</v>
      </c>
      <c r="Z2874" s="7">
        <v>45199</v>
      </c>
    </row>
    <row r="2875" spans="1:26" x14ac:dyDescent="0.25">
      <c r="A2875" s="5">
        <v>800231235</v>
      </c>
      <c r="B2875" s="5" t="s">
        <v>4021</v>
      </c>
      <c r="C2875" s="5" t="s">
        <v>4022</v>
      </c>
      <c r="D2875" s="5">
        <v>3253510</v>
      </c>
      <c r="E2875" s="5" t="s">
        <v>6895</v>
      </c>
      <c r="F2875" s="5" t="s">
        <v>10856</v>
      </c>
      <c r="G2875" s="7">
        <v>45118.585416666669</v>
      </c>
      <c r="H2875" s="7">
        <v>45152.644031215277</v>
      </c>
      <c r="I2875" s="59">
        <v>50000</v>
      </c>
      <c r="J2875" s="59">
        <v>50000</v>
      </c>
      <c r="K2875" s="67" t="s">
        <v>14205</v>
      </c>
      <c r="L2875" s="5"/>
      <c r="M2875" s="5"/>
      <c r="N2875" s="59">
        <v>0</v>
      </c>
      <c r="O2875" s="59">
        <v>23100</v>
      </c>
      <c r="P2875" s="5" t="s">
        <v>13715</v>
      </c>
      <c r="Q2875" s="59">
        <v>50000</v>
      </c>
      <c r="R2875" s="59">
        <v>50000</v>
      </c>
      <c r="S2875" s="59">
        <v>0</v>
      </c>
      <c r="T2875" s="59">
        <v>26900</v>
      </c>
      <c r="U2875" s="59">
        <v>0</v>
      </c>
      <c r="V2875" s="5"/>
      <c r="W2875" s="59">
        <v>26900</v>
      </c>
      <c r="X2875" s="5">
        <v>4800061536</v>
      </c>
      <c r="Y2875" s="7">
        <v>45224</v>
      </c>
      <c r="Z2875" s="7">
        <v>45199</v>
      </c>
    </row>
    <row r="2876" spans="1:26" x14ac:dyDescent="0.25">
      <c r="A2876" s="5">
        <v>800231235</v>
      </c>
      <c r="B2876" s="5" t="s">
        <v>4021</v>
      </c>
      <c r="C2876" s="5" t="s">
        <v>4022</v>
      </c>
      <c r="D2876" s="5">
        <v>3253512</v>
      </c>
      <c r="E2876" s="5" t="s">
        <v>6896</v>
      </c>
      <c r="F2876" s="5" t="s">
        <v>10857</v>
      </c>
      <c r="G2876" s="7">
        <v>45118.589583333334</v>
      </c>
      <c r="H2876" s="7">
        <v>45152.528409340281</v>
      </c>
      <c r="I2876" s="59">
        <v>17111100</v>
      </c>
      <c r="J2876" s="59">
        <v>17111100</v>
      </c>
      <c r="K2876" s="5" t="s">
        <v>14131</v>
      </c>
      <c r="L2876" s="5"/>
      <c r="M2876" s="5"/>
      <c r="N2876" s="59">
        <v>17111100</v>
      </c>
      <c r="O2876" s="59">
        <v>0</v>
      </c>
      <c r="P2876" s="5" t="s">
        <v>13672</v>
      </c>
      <c r="Q2876" s="59">
        <v>0</v>
      </c>
      <c r="R2876" s="59">
        <v>0</v>
      </c>
      <c r="S2876" s="59">
        <v>0</v>
      </c>
      <c r="T2876" s="59">
        <v>0</v>
      </c>
      <c r="U2876" s="59">
        <v>0</v>
      </c>
      <c r="V2876" s="5"/>
      <c r="W2876" s="59">
        <v>0</v>
      </c>
      <c r="X2876" s="5"/>
      <c r="Y2876" s="7"/>
      <c r="Z2876" s="7">
        <v>45199</v>
      </c>
    </row>
    <row r="2877" spans="1:26" x14ac:dyDescent="0.25">
      <c r="A2877" s="5">
        <v>800231235</v>
      </c>
      <c r="B2877" s="5" t="s">
        <v>4021</v>
      </c>
      <c r="C2877" s="5" t="s">
        <v>4022</v>
      </c>
      <c r="D2877" s="5">
        <v>3253536</v>
      </c>
      <c r="E2877" s="5" t="s">
        <v>6897</v>
      </c>
      <c r="F2877" s="5" t="s">
        <v>10858</v>
      </c>
      <c r="G2877" s="7">
        <v>45118.615972222222</v>
      </c>
      <c r="H2877" s="7">
        <v>45152.644031215277</v>
      </c>
      <c r="I2877" s="59">
        <v>74100</v>
      </c>
      <c r="J2877" s="59">
        <v>74100</v>
      </c>
      <c r="K2877" s="67" t="s">
        <v>14205</v>
      </c>
      <c r="L2877" s="5"/>
      <c r="M2877" s="5"/>
      <c r="N2877" s="59">
        <v>0</v>
      </c>
      <c r="O2877" s="59">
        <v>8574</v>
      </c>
      <c r="P2877" s="5" t="s">
        <v>13861</v>
      </c>
      <c r="Q2877" s="59">
        <v>74100</v>
      </c>
      <c r="R2877" s="59">
        <v>74100</v>
      </c>
      <c r="S2877" s="59">
        <v>0</v>
      </c>
      <c r="T2877" s="59">
        <v>65526</v>
      </c>
      <c r="U2877" s="59">
        <v>0</v>
      </c>
      <c r="V2877" s="5"/>
      <c r="W2877" s="59">
        <v>65526</v>
      </c>
      <c r="X2877" s="5">
        <v>4800061536</v>
      </c>
      <c r="Y2877" s="7">
        <v>45224</v>
      </c>
      <c r="Z2877" s="7">
        <v>45199</v>
      </c>
    </row>
    <row r="2878" spans="1:26" x14ac:dyDescent="0.25">
      <c r="A2878" s="5">
        <v>800231235</v>
      </c>
      <c r="B2878" s="5" t="s">
        <v>4021</v>
      </c>
      <c r="C2878" s="5" t="s">
        <v>4022</v>
      </c>
      <c r="D2878" s="5">
        <v>3253608</v>
      </c>
      <c r="E2878" s="5" t="s">
        <v>6898</v>
      </c>
      <c r="F2878" s="5" t="s">
        <v>10859</v>
      </c>
      <c r="G2878" s="7">
        <v>45118.841666666667</v>
      </c>
      <c r="H2878" s="7">
        <v>45152.528409340281</v>
      </c>
      <c r="I2878" s="59">
        <v>562784</v>
      </c>
      <c r="J2878" s="59">
        <v>562784</v>
      </c>
      <c r="K2878" s="67" t="s">
        <v>14205</v>
      </c>
      <c r="L2878" s="5"/>
      <c r="M2878" s="5"/>
      <c r="N2878" s="59">
        <v>0</v>
      </c>
      <c r="O2878" s="59">
        <v>57000</v>
      </c>
      <c r="P2878" s="5" t="s">
        <v>13876</v>
      </c>
      <c r="Q2878" s="59">
        <v>562784</v>
      </c>
      <c r="R2878" s="59">
        <v>562784</v>
      </c>
      <c r="S2878" s="59">
        <v>0</v>
      </c>
      <c r="T2878" s="59">
        <v>505784</v>
      </c>
      <c r="U2878" s="59">
        <v>0</v>
      </c>
      <c r="V2878" s="5"/>
      <c r="W2878" s="59">
        <v>505784</v>
      </c>
      <c r="X2878" s="5">
        <v>4800061536</v>
      </c>
      <c r="Y2878" s="7">
        <v>45224</v>
      </c>
      <c r="Z2878" s="7">
        <v>45199</v>
      </c>
    </row>
    <row r="2879" spans="1:26" x14ac:dyDescent="0.25">
      <c r="A2879" s="5">
        <v>800231235</v>
      </c>
      <c r="B2879" s="5" t="s">
        <v>4021</v>
      </c>
      <c r="C2879" s="5" t="s">
        <v>4022</v>
      </c>
      <c r="D2879" s="5">
        <v>3253614</v>
      </c>
      <c r="E2879" s="5" t="s">
        <v>6899</v>
      </c>
      <c r="F2879" s="5" t="s">
        <v>10860</v>
      </c>
      <c r="G2879" s="7">
        <v>45118.873611111114</v>
      </c>
      <c r="H2879" s="7">
        <v>45152.526248032409</v>
      </c>
      <c r="I2879" s="59">
        <v>99400</v>
      </c>
      <c r="J2879" s="59">
        <v>99400</v>
      </c>
      <c r="K2879" s="5" t="s">
        <v>14131</v>
      </c>
      <c r="L2879" s="5"/>
      <c r="M2879" s="5"/>
      <c r="N2879" s="59">
        <v>99400</v>
      </c>
      <c r="O2879" s="59">
        <v>0</v>
      </c>
      <c r="P2879" s="5" t="s">
        <v>13877</v>
      </c>
      <c r="Q2879" s="59">
        <v>0</v>
      </c>
      <c r="R2879" s="59">
        <v>0</v>
      </c>
      <c r="S2879" s="59">
        <v>0</v>
      </c>
      <c r="T2879" s="59">
        <v>0</v>
      </c>
      <c r="U2879" s="59">
        <v>0</v>
      </c>
      <c r="V2879" s="5"/>
      <c r="W2879" s="59">
        <v>0</v>
      </c>
      <c r="X2879" s="5"/>
      <c r="Y2879" s="7"/>
      <c r="Z2879" s="7">
        <v>45199</v>
      </c>
    </row>
    <row r="2880" spans="1:26" x14ac:dyDescent="0.25">
      <c r="A2880" s="5">
        <v>800231235</v>
      </c>
      <c r="B2880" s="5" t="s">
        <v>4021</v>
      </c>
      <c r="C2880" s="5" t="s">
        <v>4022</v>
      </c>
      <c r="D2880" s="5">
        <v>3253638</v>
      </c>
      <c r="E2880" s="5" t="s">
        <v>6900</v>
      </c>
      <c r="F2880" s="5" t="s">
        <v>10861</v>
      </c>
      <c r="G2880" s="7">
        <v>45119.240277777775</v>
      </c>
      <c r="H2880" s="7">
        <v>45152.526045983795</v>
      </c>
      <c r="I2880" s="59">
        <v>211100</v>
      </c>
      <c r="J2880" s="59">
        <v>211100</v>
      </c>
      <c r="K2880" s="67" t="s">
        <v>14132</v>
      </c>
      <c r="L2880" s="5"/>
      <c r="M2880" s="5"/>
      <c r="N2880" s="59">
        <v>0</v>
      </c>
      <c r="O2880" s="59">
        <v>11509</v>
      </c>
      <c r="P2880" s="5" t="s">
        <v>13721</v>
      </c>
      <c r="Q2880" s="59">
        <v>211100</v>
      </c>
      <c r="R2880" s="59">
        <v>211100</v>
      </c>
      <c r="S2880" s="59">
        <v>0</v>
      </c>
      <c r="T2880" s="59">
        <v>199591</v>
      </c>
      <c r="U2880" s="59">
        <v>199591</v>
      </c>
      <c r="V2880" s="5">
        <v>1222311258</v>
      </c>
      <c r="W2880" s="59">
        <v>0</v>
      </c>
      <c r="X2880" s="5"/>
      <c r="Y2880" s="7"/>
      <c r="Z2880" s="7">
        <v>45199</v>
      </c>
    </row>
    <row r="2881" spans="1:26" x14ac:dyDescent="0.25">
      <c r="A2881" s="5">
        <v>800231235</v>
      </c>
      <c r="B2881" s="5" t="s">
        <v>4021</v>
      </c>
      <c r="C2881" s="5" t="s">
        <v>4022</v>
      </c>
      <c r="D2881" s="5">
        <v>3253680</v>
      </c>
      <c r="E2881" s="5" t="s">
        <v>6901</v>
      </c>
      <c r="F2881" s="5" t="s">
        <v>10862</v>
      </c>
      <c r="G2881" s="7">
        <v>45119.322916666664</v>
      </c>
      <c r="H2881" s="7">
        <v>45152.564010995367</v>
      </c>
      <c r="I2881" s="59">
        <v>133900</v>
      </c>
      <c r="J2881" s="59">
        <v>133900</v>
      </c>
      <c r="K2881" s="67" t="s">
        <v>14205</v>
      </c>
      <c r="L2881" s="5"/>
      <c r="M2881" s="5"/>
      <c r="N2881" s="59">
        <v>0</v>
      </c>
      <c r="O2881" s="59">
        <v>15535</v>
      </c>
      <c r="P2881" s="5" t="s">
        <v>13878</v>
      </c>
      <c r="Q2881" s="59">
        <v>133900</v>
      </c>
      <c r="R2881" s="59">
        <v>133900</v>
      </c>
      <c r="S2881" s="59">
        <v>0</v>
      </c>
      <c r="T2881" s="59">
        <v>118365</v>
      </c>
      <c r="U2881" s="59">
        <v>0</v>
      </c>
      <c r="V2881" s="5"/>
      <c r="W2881" s="59">
        <v>118365</v>
      </c>
      <c r="X2881" s="5">
        <v>4800061536</v>
      </c>
      <c r="Y2881" s="7">
        <v>45224</v>
      </c>
      <c r="Z2881" s="7">
        <v>45199</v>
      </c>
    </row>
    <row r="2882" spans="1:26" x14ac:dyDescent="0.25">
      <c r="A2882" s="5">
        <v>800231235</v>
      </c>
      <c r="B2882" s="5" t="s">
        <v>4021</v>
      </c>
      <c r="C2882" s="5" t="s">
        <v>4022</v>
      </c>
      <c r="D2882" s="5">
        <v>3253698</v>
      </c>
      <c r="E2882" s="5" t="s">
        <v>6902</v>
      </c>
      <c r="F2882" s="5" t="s">
        <v>10863</v>
      </c>
      <c r="G2882" s="7">
        <v>45119.331944444442</v>
      </c>
      <c r="H2882" s="7">
        <v>45152.708722835647</v>
      </c>
      <c r="I2882" s="59">
        <v>103800</v>
      </c>
      <c r="J2882" s="59">
        <v>103800</v>
      </c>
      <c r="K2882" s="67" t="s">
        <v>14205</v>
      </c>
      <c r="L2882" s="5"/>
      <c r="M2882" s="5"/>
      <c r="N2882" s="59">
        <v>0</v>
      </c>
      <c r="O2882" s="59">
        <v>38274</v>
      </c>
      <c r="P2882" s="5" t="s">
        <v>13670</v>
      </c>
      <c r="Q2882" s="59">
        <v>103800</v>
      </c>
      <c r="R2882" s="59">
        <v>103800</v>
      </c>
      <c r="S2882" s="59">
        <v>0</v>
      </c>
      <c r="T2882" s="59">
        <v>65526</v>
      </c>
      <c r="U2882" s="59">
        <v>0</v>
      </c>
      <c r="V2882" s="5"/>
      <c r="W2882" s="59">
        <v>65526</v>
      </c>
      <c r="X2882" s="5">
        <v>4800061536</v>
      </c>
      <c r="Y2882" s="7">
        <v>45224</v>
      </c>
      <c r="Z2882" s="7">
        <v>45199</v>
      </c>
    </row>
    <row r="2883" spans="1:26" x14ac:dyDescent="0.25">
      <c r="A2883" s="5">
        <v>800231235</v>
      </c>
      <c r="B2883" s="5" t="s">
        <v>4021</v>
      </c>
      <c r="C2883" s="5" t="s">
        <v>4022</v>
      </c>
      <c r="D2883" s="5">
        <v>3253731</v>
      </c>
      <c r="E2883" s="5" t="s">
        <v>6903</v>
      </c>
      <c r="F2883" s="5" t="s">
        <v>10864</v>
      </c>
      <c r="G2883" s="7">
        <v>45119.354166666664</v>
      </c>
      <c r="H2883" s="7">
        <v>45152.708722835647</v>
      </c>
      <c r="I2883" s="59">
        <v>74100</v>
      </c>
      <c r="J2883" s="59">
        <v>74100</v>
      </c>
      <c r="K2883" s="67" t="s">
        <v>14205</v>
      </c>
      <c r="L2883" s="5"/>
      <c r="M2883" s="5"/>
      <c r="N2883" s="59">
        <v>0</v>
      </c>
      <c r="O2883" s="59">
        <v>8574</v>
      </c>
      <c r="P2883" s="5" t="s">
        <v>13875</v>
      </c>
      <c r="Q2883" s="59">
        <v>74100</v>
      </c>
      <c r="R2883" s="59">
        <v>74100</v>
      </c>
      <c r="S2883" s="59">
        <v>0</v>
      </c>
      <c r="T2883" s="59">
        <v>65526</v>
      </c>
      <c r="U2883" s="59">
        <v>0</v>
      </c>
      <c r="V2883" s="5"/>
      <c r="W2883" s="59">
        <v>65526</v>
      </c>
      <c r="X2883" s="5">
        <v>4800061536</v>
      </c>
      <c r="Y2883" s="7">
        <v>45224</v>
      </c>
      <c r="Z2883" s="7">
        <v>45199</v>
      </c>
    </row>
    <row r="2884" spans="1:26" x14ac:dyDescent="0.25">
      <c r="A2884" s="5">
        <v>800231235</v>
      </c>
      <c r="B2884" s="5" t="s">
        <v>4021</v>
      </c>
      <c r="C2884" s="5" t="s">
        <v>4022</v>
      </c>
      <c r="D2884" s="5">
        <v>3253750</v>
      </c>
      <c r="E2884" s="5" t="s">
        <v>6904</v>
      </c>
      <c r="F2884" s="5" t="s">
        <v>10865</v>
      </c>
      <c r="G2884" s="7">
        <v>45119.370833333334</v>
      </c>
      <c r="H2884" s="7">
        <v>45152.708722835647</v>
      </c>
      <c r="I2884" s="59">
        <v>74100</v>
      </c>
      <c r="J2884" s="59">
        <v>74100</v>
      </c>
      <c r="K2884" s="67" t="s">
        <v>14205</v>
      </c>
      <c r="L2884" s="5"/>
      <c r="M2884" s="5"/>
      <c r="N2884" s="59">
        <v>0</v>
      </c>
      <c r="O2884" s="59">
        <v>8574</v>
      </c>
      <c r="P2884" s="5" t="s">
        <v>13879</v>
      </c>
      <c r="Q2884" s="59">
        <v>74100</v>
      </c>
      <c r="R2884" s="59">
        <v>74100</v>
      </c>
      <c r="S2884" s="59">
        <v>0</v>
      </c>
      <c r="T2884" s="59">
        <v>65526</v>
      </c>
      <c r="U2884" s="59">
        <v>0</v>
      </c>
      <c r="V2884" s="5"/>
      <c r="W2884" s="59">
        <v>65526</v>
      </c>
      <c r="X2884" s="5">
        <v>4800061536</v>
      </c>
      <c r="Y2884" s="7">
        <v>45224</v>
      </c>
      <c r="Z2884" s="7">
        <v>45199</v>
      </c>
    </row>
    <row r="2885" spans="1:26" x14ac:dyDescent="0.25">
      <c r="A2885" s="5">
        <v>800231235</v>
      </c>
      <c r="B2885" s="5" t="s">
        <v>4021</v>
      </c>
      <c r="C2885" s="5" t="s">
        <v>4022</v>
      </c>
      <c r="D2885" s="5">
        <v>3253770</v>
      </c>
      <c r="E2885" s="5" t="s">
        <v>6905</v>
      </c>
      <c r="F2885" s="5" t="s">
        <v>10866</v>
      </c>
      <c r="G2885" s="7">
        <v>45119.384027777778</v>
      </c>
      <c r="H2885" s="7">
        <v>45152.526045983795</v>
      </c>
      <c r="I2885" s="59">
        <v>103100</v>
      </c>
      <c r="J2885" s="59">
        <v>103100</v>
      </c>
      <c r="K2885" s="67" t="s">
        <v>14132</v>
      </c>
      <c r="L2885" s="5"/>
      <c r="M2885" s="5"/>
      <c r="N2885" s="59">
        <v>0</v>
      </c>
      <c r="O2885" s="59">
        <v>37574</v>
      </c>
      <c r="P2885" s="5" t="s">
        <v>13880</v>
      </c>
      <c r="Q2885" s="59">
        <v>103100</v>
      </c>
      <c r="R2885" s="59">
        <v>103100</v>
      </c>
      <c r="S2885" s="59">
        <v>0</v>
      </c>
      <c r="T2885" s="59">
        <v>65526</v>
      </c>
      <c r="U2885" s="59">
        <v>65526</v>
      </c>
      <c r="V2885" s="5">
        <v>1222312101</v>
      </c>
      <c r="W2885" s="59">
        <v>0</v>
      </c>
      <c r="X2885" s="5"/>
      <c r="Y2885" s="7"/>
      <c r="Z2885" s="7">
        <v>45199</v>
      </c>
    </row>
    <row r="2886" spans="1:26" x14ac:dyDescent="0.25">
      <c r="A2886" s="5">
        <v>800231235</v>
      </c>
      <c r="B2886" s="5" t="s">
        <v>4021</v>
      </c>
      <c r="C2886" s="5" t="s">
        <v>4022</v>
      </c>
      <c r="D2886" s="5">
        <v>3253821</v>
      </c>
      <c r="E2886" s="5" t="s">
        <v>6906</v>
      </c>
      <c r="F2886" s="5" t="s">
        <v>10867</v>
      </c>
      <c r="G2886" s="7">
        <v>45119.436805555553</v>
      </c>
      <c r="H2886" s="7">
        <v>45152.526045983795</v>
      </c>
      <c r="I2886" s="59">
        <v>99700</v>
      </c>
      <c r="J2886" s="59">
        <v>99700</v>
      </c>
      <c r="K2886" s="67" t="s">
        <v>14132</v>
      </c>
      <c r="L2886" s="5"/>
      <c r="M2886" s="5"/>
      <c r="N2886" s="59">
        <v>0</v>
      </c>
      <c r="O2886" s="59">
        <v>38274</v>
      </c>
      <c r="P2886" s="5" t="s">
        <v>13679</v>
      </c>
      <c r="Q2886" s="59">
        <v>103800</v>
      </c>
      <c r="R2886" s="59">
        <v>103800</v>
      </c>
      <c r="S2886" s="59">
        <v>0</v>
      </c>
      <c r="T2886" s="59">
        <v>65526</v>
      </c>
      <c r="U2886" s="59">
        <v>0</v>
      </c>
      <c r="V2886" s="5"/>
      <c r="W2886" s="59">
        <v>0</v>
      </c>
      <c r="X2886" s="5"/>
      <c r="Y2886" s="7"/>
      <c r="Z2886" s="7">
        <v>45199</v>
      </c>
    </row>
    <row r="2887" spans="1:26" x14ac:dyDescent="0.25">
      <c r="A2887" s="5">
        <v>800231235</v>
      </c>
      <c r="B2887" s="5" t="s">
        <v>4021</v>
      </c>
      <c r="C2887" s="5" t="s">
        <v>4022</v>
      </c>
      <c r="D2887" s="5">
        <v>3253868</v>
      </c>
      <c r="E2887" s="5" t="s">
        <v>6907</v>
      </c>
      <c r="F2887" s="5" t="s">
        <v>10868</v>
      </c>
      <c r="G2887" s="7">
        <v>45119.46875</v>
      </c>
      <c r="H2887" s="7">
        <v>45152.564010995367</v>
      </c>
      <c r="I2887" s="59">
        <v>133900</v>
      </c>
      <c r="J2887" s="59">
        <v>133900</v>
      </c>
      <c r="K2887" s="67" t="s">
        <v>14205</v>
      </c>
      <c r="L2887" s="5"/>
      <c r="M2887" s="5"/>
      <c r="N2887" s="59">
        <v>0</v>
      </c>
      <c r="O2887" s="59">
        <v>15535</v>
      </c>
      <c r="P2887" s="5" t="s">
        <v>13448</v>
      </c>
      <c r="Q2887" s="59">
        <v>133900</v>
      </c>
      <c r="R2887" s="59">
        <v>133900</v>
      </c>
      <c r="S2887" s="59">
        <v>0</v>
      </c>
      <c r="T2887" s="59">
        <v>118365</v>
      </c>
      <c r="U2887" s="59">
        <v>0</v>
      </c>
      <c r="V2887" s="5"/>
      <c r="W2887" s="59">
        <v>118365</v>
      </c>
      <c r="X2887" s="5">
        <v>4800061536</v>
      </c>
      <c r="Y2887" s="7">
        <v>45224</v>
      </c>
      <c r="Z2887" s="7">
        <v>45199</v>
      </c>
    </row>
    <row r="2888" spans="1:26" x14ac:dyDescent="0.25">
      <c r="A2888" s="5">
        <v>800231235</v>
      </c>
      <c r="B2888" s="5" t="s">
        <v>4021</v>
      </c>
      <c r="C2888" s="5" t="s">
        <v>4022</v>
      </c>
      <c r="D2888" s="5">
        <v>3253872</v>
      </c>
      <c r="E2888" s="5" t="s">
        <v>6908</v>
      </c>
      <c r="F2888" s="5" t="s">
        <v>10869</v>
      </c>
      <c r="G2888" s="7">
        <v>45119.473611111112</v>
      </c>
      <c r="H2888" s="7">
        <v>45152.644031215277</v>
      </c>
      <c r="I2888" s="59">
        <v>50000</v>
      </c>
      <c r="J2888" s="59">
        <v>50000</v>
      </c>
      <c r="K2888" s="67" t="s">
        <v>14205</v>
      </c>
      <c r="L2888" s="5"/>
      <c r="M2888" s="5"/>
      <c r="N2888" s="59">
        <v>0</v>
      </c>
      <c r="O2888" s="59">
        <v>23100</v>
      </c>
      <c r="P2888" s="5" t="s">
        <v>13715</v>
      </c>
      <c r="Q2888" s="59">
        <v>50000</v>
      </c>
      <c r="R2888" s="59">
        <v>50000</v>
      </c>
      <c r="S2888" s="59">
        <v>0</v>
      </c>
      <c r="T2888" s="59">
        <v>26900</v>
      </c>
      <c r="U2888" s="59">
        <v>0</v>
      </c>
      <c r="V2888" s="5"/>
      <c r="W2888" s="59">
        <v>26900</v>
      </c>
      <c r="X2888" s="5">
        <v>4800061536</v>
      </c>
      <c r="Y2888" s="7">
        <v>45224</v>
      </c>
      <c r="Z2888" s="7">
        <v>45199</v>
      </c>
    </row>
    <row r="2889" spans="1:26" x14ac:dyDescent="0.25">
      <c r="A2889" s="5">
        <v>800231235</v>
      </c>
      <c r="B2889" s="5" t="s">
        <v>4021</v>
      </c>
      <c r="C2889" s="5" t="s">
        <v>4022</v>
      </c>
      <c r="D2889" s="5">
        <v>3253896</v>
      </c>
      <c r="E2889" s="5" t="s">
        <v>6909</v>
      </c>
      <c r="F2889" s="5" t="s">
        <v>10870</v>
      </c>
      <c r="G2889" s="7">
        <v>45119.493055555555</v>
      </c>
      <c r="H2889" s="7">
        <v>45152.644031215277</v>
      </c>
      <c r="I2889" s="59">
        <v>74100</v>
      </c>
      <c r="J2889" s="59">
        <v>74100</v>
      </c>
      <c r="K2889" s="67" t="s">
        <v>14205</v>
      </c>
      <c r="L2889" s="5"/>
      <c r="M2889" s="5"/>
      <c r="N2889" s="59">
        <v>0</v>
      </c>
      <c r="O2889" s="59">
        <v>8574</v>
      </c>
      <c r="P2889" s="5" t="s">
        <v>13850</v>
      </c>
      <c r="Q2889" s="59">
        <v>74100</v>
      </c>
      <c r="R2889" s="59">
        <v>74100</v>
      </c>
      <c r="S2889" s="59">
        <v>0</v>
      </c>
      <c r="T2889" s="59">
        <v>65526</v>
      </c>
      <c r="U2889" s="59">
        <v>0</v>
      </c>
      <c r="V2889" s="5"/>
      <c r="W2889" s="59">
        <v>65526</v>
      </c>
      <c r="X2889" s="5">
        <v>4800061536</v>
      </c>
      <c r="Y2889" s="7">
        <v>45224</v>
      </c>
      <c r="Z2889" s="7">
        <v>45199</v>
      </c>
    </row>
    <row r="2890" spans="1:26" x14ac:dyDescent="0.25">
      <c r="A2890" s="5">
        <v>800231235</v>
      </c>
      <c r="B2890" s="5" t="s">
        <v>4021</v>
      </c>
      <c r="C2890" s="5" t="s">
        <v>4022</v>
      </c>
      <c r="D2890" s="5">
        <v>3253942</v>
      </c>
      <c r="E2890" s="5" t="s">
        <v>6910</v>
      </c>
      <c r="F2890" s="5" t="s">
        <v>10871</v>
      </c>
      <c r="G2890" s="7">
        <v>45119.552083333336</v>
      </c>
      <c r="H2890" s="7">
        <v>45152.644031215277</v>
      </c>
      <c r="I2890" s="59">
        <v>103800</v>
      </c>
      <c r="J2890" s="59">
        <v>103800</v>
      </c>
      <c r="K2890" s="67" t="s">
        <v>14205</v>
      </c>
      <c r="L2890" s="5"/>
      <c r="M2890" s="5"/>
      <c r="N2890" s="59">
        <v>0</v>
      </c>
      <c r="O2890" s="59">
        <v>38274</v>
      </c>
      <c r="P2890" s="5" t="s">
        <v>13868</v>
      </c>
      <c r="Q2890" s="59">
        <v>103800</v>
      </c>
      <c r="R2890" s="59">
        <v>103800</v>
      </c>
      <c r="S2890" s="59">
        <v>0</v>
      </c>
      <c r="T2890" s="59">
        <v>65526</v>
      </c>
      <c r="U2890" s="59">
        <v>0</v>
      </c>
      <c r="V2890" s="5"/>
      <c r="W2890" s="59">
        <v>65526</v>
      </c>
      <c r="X2890" s="5">
        <v>4800061536</v>
      </c>
      <c r="Y2890" s="7">
        <v>45224</v>
      </c>
      <c r="Z2890" s="7">
        <v>45199</v>
      </c>
    </row>
    <row r="2891" spans="1:26" x14ac:dyDescent="0.25">
      <c r="A2891" s="5">
        <v>800231235</v>
      </c>
      <c r="B2891" s="5" t="s">
        <v>4021</v>
      </c>
      <c r="C2891" s="5" t="s">
        <v>4022</v>
      </c>
      <c r="D2891" s="5">
        <v>3253956</v>
      </c>
      <c r="E2891" s="5" t="s">
        <v>6911</v>
      </c>
      <c r="F2891" s="5" t="s">
        <v>10872</v>
      </c>
      <c r="G2891" s="7">
        <v>45119.570833333331</v>
      </c>
      <c r="H2891" s="7">
        <v>45152.640870717594</v>
      </c>
      <c r="I2891" s="59">
        <v>133112</v>
      </c>
      <c r="J2891" s="59">
        <v>133112</v>
      </c>
      <c r="K2891" s="67" t="s">
        <v>14122</v>
      </c>
      <c r="L2891" s="5"/>
      <c r="M2891" s="5"/>
      <c r="N2891" s="59">
        <v>0</v>
      </c>
      <c r="O2891" s="59">
        <v>0</v>
      </c>
      <c r="P2891" s="5"/>
      <c r="Q2891" s="59">
        <v>145700</v>
      </c>
      <c r="R2891" s="59">
        <v>145700</v>
      </c>
      <c r="S2891" s="59">
        <v>0</v>
      </c>
      <c r="T2891" s="59">
        <v>145700</v>
      </c>
      <c r="U2891" s="59">
        <v>0</v>
      </c>
      <c r="V2891" s="5"/>
      <c r="W2891" s="59">
        <v>133112</v>
      </c>
      <c r="X2891" s="5">
        <v>4800061536</v>
      </c>
      <c r="Y2891" s="7">
        <v>45224</v>
      </c>
      <c r="Z2891" s="7">
        <v>45199</v>
      </c>
    </row>
    <row r="2892" spans="1:26" x14ac:dyDescent="0.25">
      <c r="A2892" s="5">
        <v>800231235</v>
      </c>
      <c r="B2892" s="5" t="s">
        <v>4021</v>
      </c>
      <c r="C2892" s="5" t="s">
        <v>4022</v>
      </c>
      <c r="D2892" s="5">
        <v>3253971</v>
      </c>
      <c r="E2892" s="5" t="s">
        <v>6912</v>
      </c>
      <c r="F2892" s="5" t="s">
        <v>10873</v>
      </c>
      <c r="G2892" s="7">
        <v>45119.584027777775</v>
      </c>
      <c r="H2892" s="7">
        <v>45152.526045983795</v>
      </c>
      <c r="I2892" s="59">
        <v>70002</v>
      </c>
      <c r="J2892" s="59">
        <v>70002</v>
      </c>
      <c r="K2892" s="67" t="s">
        <v>14132</v>
      </c>
      <c r="L2892" s="5"/>
      <c r="M2892" s="5"/>
      <c r="N2892" s="59">
        <v>0</v>
      </c>
      <c r="O2892" s="59">
        <v>8574</v>
      </c>
      <c r="P2892" s="5" t="s">
        <v>13881</v>
      </c>
      <c r="Q2892" s="59">
        <v>74100</v>
      </c>
      <c r="R2892" s="59">
        <v>74100</v>
      </c>
      <c r="S2892" s="59">
        <v>0</v>
      </c>
      <c r="T2892" s="59">
        <v>65526</v>
      </c>
      <c r="U2892" s="59">
        <v>0</v>
      </c>
      <c r="V2892" s="5"/>
      <c r="W2892" s="59">
        <v>0</v>
      </c>
      <c r="X2892" s="5"/>
      <c r="Y2892" s="7"/>
      <c r="Z2892" s="7">
        <v>45199</v>
      </c>
    </row>
    <row r="2893" spans="1:26" x14ac:dyDescent="0.25">
      <c r="A2893" s="5">
        <v>800231235</v>
      </c>
      <c r="B2893" s="5" t="s">
        <v>4021</v>
      </c>
      <c r="C2893" s="5" t="s">
        <v>4022</v>
      </c>
      <c r="D2893" s="5">
        <v>3253997</v>
      </c>
      <c r="E2893" s="5" t="s">
        <v>6913</v>
      </c>
      <c r="F2893" s="5" t="s">
        <v>10874</v>
      </c>
      <c r="G2893" s="7">
        <v>45119.60833333333</v>
      </c>
      <c r="H2893" s="7">
        <v>45152.640870717594</v>
      </c>
      <c r="I2893" s="59">
        <v>145700</v>
      </c>
      <c r="J2893" s="59">
        <v>145700</v>
      </c>
      <c r="K2893" s="67" t="s">
        <v>14122</v>
      </c>
      <c r="L2893" s="5"/>
      <c r="M2893" s="5"/>
      <c r="N2893" s="59">
        <v>0</v>
      </c>
      <c r="O2893" s="59">
        <v>0</v>
      </c>
      <c r="P2893" s="5"/>
      <c r="Q2893" s="59">
        <v>145700</v>
      </c>
      <c r="R2893" s="59">
        <v>145700</v>
      </c>
      <c r="S2893" s="59">
        <v>0</v>
      </c>
      <c r="T2893" s="59">
        <v>145700</v>
      </c>
      <c r="U2893" s="59">
        <v>0</v>
      </c>
      <c r="V2893" s="5"/>
      <c r="W2893" s="59">
        <v>145700</v>
      </c>
      <c r="X2893" s="5">
        <v>4800061536</v>
      </c>
      <c r="Y2893" s="7">
        <v>45224</v>
      </c>
      <c r="Z2893" s="7">
        <v>45199</v>
      </c>
    </row>
    <row r="2894" spans="1:26" x14ac:dyDescent="0.25">
      <c r="A2894" s="5">
        <v>800231235</v>
      </c>
      <c r="B2894" s="5" t="s">
        <v>4021</v>
      </c>
      <c r="C2894" s="5" t="s">
        <v>4022</v>
      </c>
      <c r="D2894" s="5">
        <v>3254008</v>
      </c>
      <c r="E2894" s="5" t="s">
        <v>6914</v>
      </c>
      <c r="F2894" s="5" t="s">
        <v>10875</v>
      </c>
      <c r="G2894" s="7">
        <v>45119.634027777778</v>
      </c>
      <c r="H2894" s="7">
        <v>45152.644031215277</v>
      </c>
      <c r="I2894" s="59">
        <v>74100</v>
      </c>
      <c r="J2894" s="59">
        <v>74100</v>
      </c>
      <c r="K2894" s="67" t="s">
        <v>14205</v>
      </c>
      <c r="L2894" s="5"/>
      <c r="M2894" s="5"/>
      <c r="N2894" s="59">
        <v>0</v>
      </c>
      <c r="O2894" s="59">
        <v>8574</v>
      </c>
      <c r="P2894" s="5" t="s">
        <v>13882</v>
      </c>
      <c r="Q2894" s="59">
        <v>74100</v>
      </c>
      <c r="R2894" s="59">
        <v>74100</v>
      </c>
      <c r="S2894" s="59">
        <v>0</v>
      </c>
      <c r="T2894" s="59">
        <v>65526</v>
      </c>
      <c r="U2894" s="59">
        <v>0</v>
      </c>
      <c r="V2894" s="5"/>
      <c r="W2894" s="59">
        <v>65526</v>
      </c>
      <c r="X2894" s="5">
        <v>4800061536</v>
      </c>
      <c r="Y2894" s="7">
        <v>45224</v>
      </c>
      <c r="Z2894" s="7">
        <v>45199</v>
      </c>
    </row>
    <row r="2895" spans="1:26" x14ac:dyDescent="0.25">
      <c r="A2895" s="5">
        <v>800231235</v>
      </c>
      <c r="B2895" s="5" t="s">
        <v>4021</v>
      </c>
      <c r="C2895" s="5" t="s">
        <v>4022</v>
      </c>
      <c r="D2895" s="5">
        <v>3254043</v>
      </c>
      <c r="E2895" s="5" t="s">
        <v>6915</v>
      </c>
      <c r="F2895" s="5" t="s">
        <v>10876</v>
      </c>
      <c r="G2895" s="7">
        <v>45119.68472222222</v>
      </c>
      <c r="H2895" s="7">
        <v>45152.644031215277</v>
      </c>
      <c r="I2895" s="59">
        <v>74100</v>
      </c>
      <c r="J2895" s="59">
        <v>74100</v>
      </c>
      <c r="K2895" s="67" t="s">
        <v>14205</v>
      </c>
      <c r="L2895" s="5"/>
      <c r="M2895" s="5"/>
      <c r="N2895" s="59">
        <v>0</v>
      </c>
      <c r="O2895" s="59">
        <v>8574</v>
      </c>
      <c r="P2895" s="5" t="s">
        <v>13861</v>
      </c>
      <c r="Q2895" s="59">
        <v>74100</v>
      </c>
      <c r="R2895" s="59">
        <v>74100</v>
      </c>
      <c r="S2895" s="59">
        <v>0</v>
      </c>
      <c r="T2895" s="59">
        <v>65526</v>
      </c>
      <c r="U2895" s="59">
        <v>0</v>
      </c>
      <c r="V2895" s="5"/>
      <c r="W2895" s="59">
        <v>65526</v>
      </c>
      <c r="X2895" s="5">
        <v>4800061536</v>
      </c>
      <c r="Y2895" s="7">
        <v>45224</v>
      </c>
      <c r="Z2895" s="7">
        <v>45199</v>
      </c>
    </row>
    <row r="2896" spans="1:26" x14ac:dyDescent="0.25">
      <c r="A2896" s="5">
        <v>800231235</v>
      </c>
      <c r="B2896" s="5" t="s">
        <v>4021</v>
      </c>
      <c r="C2896" s="5" t="s">
        <v>4022</v>
      </c>
      <c r="D2896" s="5">
        <v>3254122</v>
      </c>
      <c r="E2896" s="5" t="s">
        <v>6916</v>
      </c>
      <c r="F2896" s="5" t="s">
        <v>10877</v>
      </c>
      <c r="G2896" s="7">
        <v>45120.306944444441</v>
      </c>
      <c r="H2896" s="7">
        <v>45152.708722835647</v>
      </c>
      <c r="I2896" s="59">
        <v>103800</v>
      </c>
      <c r="J2896" s="59">
        <v>103800</v>
      </c>
      <c r="K2896" s="67" t="s">
        <v>14205</v>
      </c>
      <c r="L2896" s="5"/>
      <c r="M2896" s="5"/>
      <c r="N2896" s="59">
        <v>0</v>
      </c>
      <c r="O2896" s="59">
        <v>38274</v>
      </c>
      <c r="P2896" s="5" t="s">
        <v>13670</v>
      </c>
      <c r="Q2896" s="59">
        <v>103800</v>
      </c>
      <c r="R2896" s="59">
        <v>103800</v>
      </c>
      <c r="S2896" s="59">
        <v>0</v>
      </c>
      <c r="T2896" s="59">
        <v>65526</v>
      </c>
      <c r="U2896" s="59">
        <v>0</v>
      </c>
      <c r="V2896" s="5"/>
      <c r="W2896" s="59">
        <v>65526</v>
      </c>
      <c r="X2896" s="5">
        <v>4800061536</v>
      </c>
      <c r="Y2896" s="7">
        <v>45224</v>
      </c>
      <c r="Z2896" s="7">
        <v>45199</v>
      </c>
    </row>
    <row r="2897" spans="1:26" x14ac:dyDescent="0.25">
      <c r="A2897" s="5">
        <v>800231235</v>
      </c>
      <c r="B2897" s="5" t="s">
        <v>4021</v>
      </c>
      <c r="C2897" s="5" t="s">
        <v>4022</v>
      </c>
      <c r="D2897" s="5">
        <v>3254125</v>
      </c>
      <c r="E2897" s="5" t="s">
        <v>6917</v>
      </c>
      <c r="F2897" s="5" t="s">
        <v>10878</v>
      </c>
      <c r="G2897" s="7">
        <v>45120.308333333334</v>
      </c>
      <c r="H2897" s="7">
        <v>45152.5290684375</v>
      </c>
      <c r="I2897" s="59">
        <v>39200</v>
      </c>
      <c r="J2897" s="59">
        <v>39200</v>
      </c>
      <c r="K2897" s="67" t="s">
        <v>14122</v>
      </c>
      <c r="L2897" s="5"/>
      <c r="M2897" s="5"/>
      <c r="N2897" s="59">
        <v>0</v>
      </c>
      <c r="O2897" s="59">
        <v>0</v>
      </c>
      <c r="P2897" s="5"/>
      <c r="Q2897" s="59">
        <v>39200</v>
      </c>
      <c r="R2897" s="59">
        <v>39200</v>
      </c>
      <c r="S2897" s="59">
        <v>0</v>
      </c>
      <c r="T2897" s="59">
        <v>39200</v>
      </c>
      <c r="U2897" s="59">
        <v>0</v>
      </c>
      <c r="V2897" s="5"/>
      <c r="W2897" s="59">
        <v>39200</v>
      </c>
      <c r="X2897" s="5">
        <v>4800061536</v>
      </c>
      <c r="Y2897" s="7">
        <v>45224</v>
      </c>
      <c r="Z2897" s="7">
        <v>45199</v>
      </c>
    </row>
    <row r="2898" spans="1:26" x14ac:dyDescent="0.25">
      <c r="A2898" s="5">
        <v>800231235</v>
      </c>
      <c r="B2898" s="5" t="s">
        <v>4021</v>
      </c>
      <c r="C2898" s="5" t="s">
        <v>4022</v>
      </c>
      <c r="D2898" s="5">
        <v>3254180</v>
      </c>
      <c r="E2898" s="5" t="s">
        <v>6918</v>
      </c>
      <c r="F2898" s="5" t="s">
        <v>10879</v>
      </c>
      <c r="G2898" s="7">
        <v>45120.352777777778</v>
      </c>
      <c r="H2898" s="7">
        <v>45152.644031215277</v>
      </c>
      <c r="I2898" s="59">
        <v>133900</v>
      </c>
      <c r="J2898" s="59">
        <v>133900</v>
      </c>
      <c r="K2898" s="67" t="s">
        <v>14205</v>
      </c>
      <c r="L2898" s="5"/>
      <c r="M2898" s="5"/>
      <c r="N2898" s="59">
        <v>0</v>
      </c>
      <c r="O2898" s="59">
        <v>64282</v>
      </c>
      <c r="P2898" s="5" t="s">
        <v>13799</v>
      </c>
      <c r="Q2898" s="59">
        <v>133900</v>
      </c>
      <c r="R2898" s="59">
        <v>133900</v>
      </c>
      <c r="S2898" s="59">
        <v>0</v>
      </c>
      <c r="T2898" s="59">
        <v>69618</v>
      </c>
      <c r="U2898" s="59">
        <v>0</v>
      </c>
      <c r="V2898" s="5"/>
      <c r="W2898" s="59">
        <v>69618</v>
      </c>
      <c r="X2898" s="5">
        <v>4800061536</v>
      </c>
      <c r="Y2898" s="7">
        <v>45224</v>
      </c>
      <c r="Z2898" s="7">
        <v>45199</v>
      </c>
    </row>
    <row r="2899" spans="1:26" x14ac:dyDescent="0.25">
      <c r="A2899" s="5">
        <v>800231235</v>
      </c>
      <c r="B2899" s="5" t="s">
        <v>4021</v>
      </c>
      <c r="C2899" s="5" t="s">
        <v>4022</v>
      </c>
      <c r="D2899" s="5">
        <v>3254205</v>
      </c>
      <c r="E2899" s="5" t="s">
        <v>6919</v>
      </c>
      <c r="F2899" s="5" t="s">
        <v>10880</v>
      </c>
      <c r="G2899" s="7">
        <v>45120.37777777778</v>
      </c>
      <c r="H2899" s="7">
        <v>45152.644031215277</v>
      </c>
      <c r="I2899" s="59">
        <v>126500</v>
      </c>
      <c r="J2899" s="59">
        <v>126500</v>
      </c>
      <c r="K2899" s="67" t="s">
        <v>14205</v>
      </c>
      <c r="L2899" s="5"/>
      <c r="M2899" s="5"/>
      <c r="N2899" s="59">
        <v>0</v>
      </c>
      <c r="O2899" s="59">
        <v>14638</v>
      </c>
      <c r="P2899" s="5" t="s">
        <v>13803</v>
      </c>
      <c r="Q2899" s="59">
        <v>126500</v>
      </c>
      <c r="R2899" s="59">
        <v>126500</v>
      </c>
      <c r="S2899" s="59">
        <v>0</v>
      </c>
      <c r="T2899" s="59">
        <v>111862</v>
      </c>
      <c r="U2899" s="59">
        <v>0</v>
      </c>
      <c r="V2899" s="5"/>
      <c r="W2899" s="59">
        <v>111862</v>
      </c>
      <c r="X2899" s="5">
        <v>4800061536</v>
      </c>
      <c r="Y2899" s="7">
        <v>45224</v>
      </c>
      <c r="Z2899" s="7">
        <v>45199</v>
      </c>
    </row>
    <row r="2900" spans="1:26" x14ac:dyDescent="0.25">
      <c r="A2900" s="5">
        <v>800231235</v>
      </c>
      <c r="B2900" s="5" t="s">
        <v>4021</v>
      </c>
      <c r="C2900" s="5" t="s">
        <v>4022</v>
      </c>
      <c r="D2900" s="5">
        <v>3254228</v>
      </c>
      <c r="E2900" s="5" t="s">
        <v>6920</v>
      </c>
      <c r="F2900" s="5" t="s">
        <v>10881</v>
      </c>
      <c r="G2900" s="7">
        <v>45120.407638888886</v>
      </c>
      <c r="H2900" s="7">
        <v>45152.564010995367</v>
      </c>
      <c r="I2900" s="59">
        <v>133900</v>
      </c>
      <c r="J2900" s="59">
        <v>133900</v>
      </c>
      <c r="K2900" s="67" t="s">
        <v>14205</v>
      </c>
      <c r="L2900" s="5"/>
      <c r="M2900" s="5"/>
      <c r="N2900" s="59">
        <v>0</v>
      </c>
      <c r="O2900" s="59">
        <v>15535</v>
      </c>
      <c r="P2900" s="5" t="s">
        <v>13883</v>
      </c>
      <c r="Q2900" s="59">
        <v>133900</v>
      </c>
      <c r="R2900" s="59">
        <v>133900</v>
      </c>
      <c r="S2900" s="59">
        <v>0</v>
      </c>
      <c r="T2900" s="59">
        <v>118365</v>
      </c>
      <c r="U2900" s="59">
        <v>0</v>
      </c>
      <c r="V2900" s="5"/>
      <c r="W2900" s="59">
        <v>118365</v>
      </c>
      <c r="X2900" s="5">
        <v>4800061536</v>
      </c>
      <c r="Y2900" s="7">
        <v>45224</v>
      </c>
      <c r="Z2900" s="7">
        <v>45199</v>
      </c>
    </row>
    <row r="2901" spans="1:26" x14ac:dyDescent="0.25">
      <c r="A2901" s="5">
        <v>800231235</v>
      </c>
      <c r="B2901" s="5" t="s">
        <v>4021</v>
      </c>
      <c r="C2901" s="5" t="s">
        <v>4022</v>
      </c>
      <c r="D2901" s="5">
        <v>3254243</v>
      </c>
      <c r="E2901" s="5" t="s">
        <v>6921</v>
      </c>
      <c r="F2901" s="5" t="s">
        <v>10882</v>
      </c>
      <c r="G2901" s="7">
        <v>45120.42291666667</v>
      </c>
      <c r="H2901" s="7">
        <v>45152.644031215277</v>
      </c>
      <c r="I2901" s="59">
        <v>74100</v>
      </c>
      <c r="J2901" s="59">
        <v>74100</v>
      </c>
      <c r="K2901" s="67" t="s">
        <v>14205</v>
      </c>
      <c r="L2901" s="5"/>
      <c r="M2901" s="5"/>
      <c r="N2901" s="59">
        <v>0</v>
      </c>
      <c r="O2901" s="59">
        <v>8574</v>
      </c>
      <c r="P2901" s="5" t="s">
        <v>13884</v>
      </c>
      <c r="Q2901" s="59">
        <v>74100</v>
      </c>
      <c r="R2901" s="59">
        <v>74100</v>
      </c>
      <c r="S2901" s="59">
        <v>0</v>
      </c>
      <c r="T2901" s="59">
        <v>65526</v>
      </c>
      <c r="U2901" s="59">
        <v>0</v>
      </c>
      <c r="V2901" s="5"/>
      <c r="W2901" s="59">
        <v>65526</v>
      </c>
      <c r="X2901" s="5">
        <v>4800061536</v>
      </c>
      <c r="Y2901" s="7">
        <v>45224</v>
      </c>
      <c r="Z2901" s="7">
        <v>45199</v>
      </c>
    </row>
    <row r="2902" spans="1:26" x14ac:dyDescent="0.25">
      <c r="A2902" s="5">
        <v>800231235</v>
      </c>
      <c r="B2902" s="5" t="s">
        <v>4021</v>
      </c>
      <c r="C2902" s="5" t="s">
        <v>4022</v>
      </c>
      <c r="D2902" s="5">
        <v>3254258</v>
      </c>
      <c r="E2902" s="5" t="s">
        <v>6922</v>
      </c>
      <c r="F2902" s="5" t="s">
        <v>10883</v>
      </c>
      <c r="G2902" s="7">
        <v>45120.44027777778</v>
      </c>
      <c r="H2902" s="7">
        <v>45152.708722835647</v>
      </c>
      <c r="I2902" s="59">
        <v>133900</v>
      </c>
      <c r="J2902" s="59">
        <v>133900</v>
      </c>
      <c r="K2902" s="67" t="s">
        <v>14205</v>
      </c>
      <c r="L2902" s="5"/>
      <c r="M2902" s="5"/>
      <c r="N2902" s="59">
        <v>0</v>
      </c>
      <c r="O2902" s="59">
        <v>64282</v>
      </c>
      <c r="P2902" s="5" t="s">
        <v>13834</v>
      </c>
      <c r="Q2902" s="59">
        <v>133900</v>
      </c>
      <c r="R2902" s="59">
        <v>133900</v>
      </c>
      <c r="S2902" s="59">
        <v>0</v>
      </c>
      <c r="T2902" s="59">
        <v>69618</v>
      </c>
      <c r="U2902" s="59">
        <v>0</v>
      </c>
      <c r="V2902" s="5"/>
      <c r="W2902" s="59">
        <v>69618</v>
      </c>
      <c r="X2902" s="5">
        <v>4800061536</v>
      </c>
      <c r="Y2902" s="7">
        <v>45224</v>
      </c>
      <c r="Z2902" s="7">
        <v>45199</v>
      </c>
    </row>
    <row r="2903" spans="1:26" x14ac:dyDescent="0.25">
      <c r="A2903" s="5">
        <v>800231235</v>
      </c>
      <c r="B2903" s="5" t="s">
        <v>4021</v>
      </c>
      <c r="C2903" s="5" t="s">
        <v>4022</v>
      </c>
      <c r="D2903" s="5">
        <v>3254262</v>
      </c>
      <c r="E2903" s="5" t="s">
        <v>6923</v>
      </c>
      <c r="F2903" s="5" t="s">
        <v>10884</v>
      </c>
      <c r="G2903" s="7">
        <v>45120.446527777778</v>
      </c>
      <c r="H2903" s="7">
        <v>45152.644031215277</v>
      </c>
      <c r="I2903" s="59">
        <v>74100</v>
      </c>
      <c r="J2903" s="59">
        <v>74100</v>
      </c>
      <c r="K2903" s="67" t="s">
        <v>14205</v>
      </c>
      <c r="L2903" s="5"/>
      <c r="M2903" s="5"/>
      <c r="N2903" s="59">
        <v>0</v>
      </c>
      <c r="O2903" s="59">
        <v>8574</v>
      </c>
      <c r="P2903" s="5" t="s">
        <v>13839</v>
      </c>
      <c r="Q2903" s="59">
        <v>74100</v>
      </c>
      <c r="R2903" s="59">
        <v>74100</v>
      </c>
      <c r="S2903" s="59">
        <v>0</v>
      </c>
      <c r="T2903" s="59">
        <v>65526</v>
      </c>
      <c r="U2903" s="59">
        <v>0</v>
      </c>
      <c r="V2903" s="5"/>
      <c r="W2903" s="59">
        <v>65526</v>
      </c>
      <c r="X2903" s="5">
        <v>4800061536</v>
      </c>
      <c r="Y2903" s="7">
        <v>45224</v>
      </c>
      <c r="Z2903" s="7">
        <v>45199</v>
      </c>
    </row>
    <row r="2904" spans="1:26" x14ac:dyDescent="0.25">
      <c r="A2904" s="5">
        <v>800231235</v>
      </c>
      <c r="B2904" s="5" t="s">
        <v>4021</v>
      </c>
      <c r="C2904" s="5" t="s">
        <v>4022</v>
      </c>
      <c r="D2904" s="5">
        <v>3254281</v>
      </c>
      <c r="E2904" s="5" t="s">
        <v>6924</v>
      </c>
      <c r="F2904" s="5" t="s">
        <v>10885</v>
      </c>
      <c r="G2904" s="7">
        <v>45120.469444444447</v>
      </c>
      <c r="H2904" s="7">
        <v>45170.291666666664</v>
      </c>
      <c r="I2904" s="59">
        <v>19465870</v>
      </c>
      <c r="J2904" s="59">
        <v>19465870</v>
      </c>
      <c r="K2904" s="5" t="s">
        <v>14131</v>
      </c>
      <c r="L2904" s="5"/>
      <c r="M2904" s="5"/>
      <c r="N2904" s="59">
        <v>19465870</v>
      </c>
      <c r="O2904" s="59">
        <v>0</v>
      </c>
      <c r="P2904" s="5" t="s">
        <v>13885</v>
      </c>
      <c r="Q2904" s="59">
        <v>0</v>
      </c>
      <c r="R2904" s="59">
        <v>0</v>
      </c>
      <c r="S2904" s="59">
        <v>0</v>
      </c>
      <c r="T2904" s="59">
        <v>0</v>
      </c>
      <c r="U2904" s="59">
        <v>0</v>
      </c>
      <c r="V2904" s="5"/>
      <c r="W2904" s="59">
        <v>0</v>
      </c>
      <c r="X2904" s="5"/>
      <c r="Y2904" s="7"/>
      <c r="Z2904" s="7">
        <v>45199</v>
      </c>
    </row>
    <row r="2905" spans="1:26" x14ac:dyDescent="0.25">
      <c r="A2905" s="5">
        <v>800231235</v>
      </c>
      <c r="B2905" s="5" t="s">
        <v>4021</v>
      </c>
      <c r="C2905" s="5" t="s">
        <v>4022</v>
      </c>
      <c r="D2905" s="5">
        <v>3254294</v>
      </c>
      <c r="E2905" s="5" t="s">
        <v>6925</v>
      </c>
      <c r="F2905" s="5" t="s">
        <v>10886</v>
      </c>
      <c r="G2905" s="7">
        <v>45120.491666666669</v>
      </c>
      <c r="H2905" s="7">
        <v>45152.528409340281</v>
      </c>
      <c r="I2905" s="59">
        <v>656754</v>
      </c>
      <c r="J2905" s="59">
        <v>656754</v>
      </c>
      <c r="K2905" s="67" t="s">
        <v>14205</v>
      </c>
      <c r="L2905" s="5"/>
      <c r="M2905" s="5"/>
      <c r="N2905" s="59">
        <v>0</v>
      </c>
      <c r="O2905" s="59">
        <v>70759</v>
      </c>
      <c r="P2905" s="5" t="s">
        <v>13886</v>
      </c>
      <c r="Q2905" s="59">
        <v>656754</v>
      </c>
      <c r="R2905" s="59">
        <v>656754</v>
      </c>
      <c r="S2905" s="59">
        <v>0</v>
      </c>
      <c r="T2905" s="59">
        <v>585995</v>
      </c>
      <c r="U2905" s="59">
        <v>0</v>
      </c>
      <c r="V2905" s="5"/>
      <c r="W2905" s="59">
        <v>585995</v>
      </c>
      <c r="X2905" s="5">
        <v>4800061536</v>
      </c>
      <c r="Y2905" s="7">
        <v>45224</v>
      </c>
      <c r="Z2905" s="7">
        <v>45199</v>
      </c>
    </row>
    <row r="2906" spans="1:26" x14ac:dyDescent="0.25">
      <c r="A2906" s="5">
        <v>800231235</v>
      </c>
      <c r="B2906" s="5" t="s">
        <v>4021</v>
      </c>
      <c r="C2906" s="5" t="s">
        <v>4022</v>
      </c>
      <c r="D2906" s="5">
        <v>3254296</v>
      </c>
      <c r="E2906" s="5" t="s">
        <v>6926</v>
      </c>
      <c r="F2906" s="5" t="s">
        <v>10887</v>
      </c>
      <c r="G2906" s="7">
        <v>45120.493055555555</v>
      </c>
      <c r="H2906" s="7">
        <v>45152.644031215277</v>
      </c>
      <c r="I2906" s="59">
        <v>90700</v>
      </c>
      <c r="J2906" s="59">
        <v>90700</v>
      </c>
      <c r="K2906" s="67" t="s">
        <v>14205</v>
      </c>
      <c r="L2906" s="5"/>
      <c r="M2906" s="5"/>
      <c r="N2906" s="59">
        <v>0</v>
      </c>
      <c r="O2906" s="59">
        <v>10500</v>
      </c>
      <c r="P2906" s="5" t="s">
        <v>13887</v>
      </c>
      <c r="Q2906" s="59">
        <v>90700</v>
      </c>
      <c r="R2906" s="59">
        <v>90700</v>
      </c>
      <c r="S2906" s="59">
        <v>0</v>
      </c>
      <c r="T2906" s="59">
        <v>80200</v>
      </c>
      <c r="U2906" s="59">
        <v>0</v>
      </c>
      <c r="V2906" s="5"/>
      <c r="W2906" s="59">
        <v>80200</v>
      </c>
      <c r="X2906" s="5">
        <v>4800061536</v>
      </c>
      <c r="Y2906" s="7">
        <v>45224</v>
      </c>
      <c r="Z2906" s="7">
        <v>45199</v>
      </c>
    </row>
    <row r="2907" spans="1:26" x14ac:dyDescent="0.25">
      <c r="A2907" s="5">
        <v>800231235</v>
      </c>
      <c r="B2907" s="5" t="s">
        <v>4021</v>
      </c>
      <c r="C2907" s="5" t="s">
        <v>4022</v>
      </c>
      <c r="D2907" s="5">
        <v>3254310</v>
      </c>
      <c r="E2907" s="5" t="s">
        <v>6927</v>
      </c>
      <c r="F2907" s="5" t="s">
        <v>10888</v>
      </c>
      <c r="G2907" s="7">
        <v>45120.508333333331</v>
      </c>
      <c r="H2907" s="7">
        <v>45152.644031215277</v>
      </c>
      <c r="I2907" s="59">
        <v>103100</v>
      </c>
      <c r="J2907" s="59">
        <v>103100</v>
      </c>
      <c r="K2907" s="67" t="s">
        <v>14205</v>
      </c>
      <c r="L2907" s="5"/>
      <c r="M2907" s="5"/>
      <c r="N2907" s="59">
        <v>0</v>
      </c>
      <c r="O2907" s="59">
        <v>37574</v>
      </c>
      <c r="P2907" s="5" t="s">
        <v>13695</v>
      </c>
      <c r="Q2907" s="59">
        <v>103100</v>
      </c>
      <c r="R2907" s="59">
        <v>103100</v>
      </c>
      <c r="S2907" s="59">
        <v>0</v>
      </c>
      <c r="T2907" s="59">
        <v>65526</v>
      </c>
      <c r="U2907" s="59">
        <v>0</v>
      </c>
      <c r="V2907" s="5"/>
      <c r="W2907" s="59">
        <v>65526</v>
      </c>
      <c r="X2907" s="5">
        <v>4800061536</v>
      </c>
      <c r="Y2907" s="7">
        <v>45224</v>
      </c>
      <c r="Z2907" s="7">
        <v>45199</v>
      </c>
    </row>
    <row r="2908" spans="1:26" x14ac:dyDescent="0.25">
      <c r="A2908" s="5">
        <v>800231235</v>
      </c>
      <c r="B2908" s="5" t="s">
        <v>4021</v>
      </c>
      <c r="C2908" s="5" t="s">
        <v>4022</v>
      </c>
      <c r="D2908" s="5">
        <v>3254312</v>
      </c>
      <c r="E2908" s="5" t="s">
        <v>6928</v>
      </c>
      <c r="F2908" s="5" t="s">
        <v>10889</v>
      </c>
      <c r="G2908" s="7">
        <v>45120.511805555558</v>
      </c>
      <c r="H2908" s="7">
        <v>45152.526464965274</v>
      </c>
      <c r="I2908" s="59">
        <v>2489811</v>
      </c>
      <c r="J2908" s="59">
        <v>2489811</v>
      </c>
      <c r="K2908" s="5" t="s">
        <v>14131</v>
      </c>
      <c r="L2908" s="5"/>
      <c r="M2908" s="5"/>
      <c r="N2908" s="59">
        <v>2489811</v>
      </c>
      <c r="O2908" s="59">
        <v>0</v>
      </c>
      <c r="P2908" s="5" t="s">
        <v>13672</v>
      </c>
      <c r="Q2908" s="59">
        <v>0</v>
      </c>
      <c r="R2908" s="59">
        <v>0</v>
      </c>
      <c r="S2908" s="59">
        <v>0</v>
      </c>
      <c r="T2908" s="59">
        <v>0</v>
      </c>
      <c r="U2908" s="59">
        <v>0</v>
      </c>
      <c r="V2908" s="5"/>
      <c r="W2908" s="59">
        <v>0</v>
      </c>
      <c r="X2908" s="5"/>
      <c r="Y2908" s="7"/>
      <c r="Z2908" s="7">
        <v>45199</v>
      </c>
    </row>
    <row r="2909" spans="1:26" x14ac:dyDescent="0.25">
      <c r="A2909" s="5">
        <v>800231235</v>
      </c>
      <c r="B2909" s="5" t="s">
        <v>4021</v>
      </c>
      <c r="C2909" s="5" t="s">
        <v>4022</v>
      </c>
      <c r="D2909" s="5">
        <v>3254329</v>
      </c>
      <c r="E2909" s="5" t="s">
        <v>6929</v>
      </c>
      <c r="F2909" s="5" t="s">
        <v>10890</v>
      </c>
      <c r="G2909" s="7">
        <v>45120.541666666664</v>
      </c>
      <c r="H2909" s="7">
        <v>45152.644031215277</v>
      </c>
      <c r="I2909" s="59">
        <v>74100</v>
      </c>
      <c r="J2909" s="59">
        <v>74100</v>
      </c>
      <c r="K2909" s="67" t="s">
        <v>14205</v>
      </c>
      <c r="L2909" s="5"/>
      <c r="M2909" s="5"/>
      <c r="N2909" s="59">
        <v>0</v>
      </c>
      <c r="O2909" s="59">
        <v>8574</v>
      </c>
      <c r="P2909" s="5" t="s">
        <v>13824</v>
      </c>
      <c r="Q2909" s="59">
        <v>74100</v>
      </c>
      <c r="R2909" s="59">
        <v>74100</v>
      </c>
      <c r="S2909" s="59">
        <v>0</v>
      </c>
      <c r="T2909" s="59">
        <v>65526</v>
      </c>
      <c r="U2909" s="59">
        <v>0</v>
      </c>
      <c r="V2909" s="5"/>
      <c r="W2909" s="59">
        <v>65526</v>
      </c>
      <c r="X2909" s="5">
        <v>4800061536</v>
      </c>
      <c r="Y2909" s="7">
        <v>45224</v>
      </c>
      <c r="Z2909" s="7">
        <v>45199</v>
      </c>
    </row>
    <row r="2910" spans="1:26" x14ac:dyDescent="0.25">
      <c r="A2910" s="5">
        <v>800231235</v>
      </c>
      <c r="B2910" s="5" t="s">
        <v>4021</v>
      </c>
      <c r="C2910" s="5" t="s">
        <v>4022</v>
      </c>
      <c r="D2910" s="5">
        <v>3254337</v>
      </c>
      <c r="E2910" s="5" t="s">
        <v>6930</v>
      </c>
      <c r="F2910" s="5" t="s">
        <v>10891</v>
      </c>
      <c r="G2910" s="7">
        <v>45120.551388888889</v>
      </c>
      <c r="H2910" s="7">
        <v>45152.5290684375</v>
      </c>
      <c r="I2910" s="59">
        <v>299100</v>
      </c>
      <c r="J2910" s="59">
        <v>299100</v>
      </c>
      <c r="K2910" s="67" t="s">
        <v>14122</v>
      </c>
      <c r="L2910" s="5"/>
      <c r="M2910" s="5"/>
      <c r="N2910" s="59">
        <v>0</v>
      </c>
      <c r="O2910" s="59">
        <v>0</v>
      </c>
      <c r="P2910" s="5"/>
      <c r="Q2910" s="59">
        <v>299100</v>
      </c>
      <c r="R2910" s="59">
        <v>299100</v>
      </c>
      <c r="S2910" s="59">
        <v>0</v>
      </c>
      <c r="T2910" s="59">
        <v>299100</v>
      </c>
      <c r="U2910" s="59">
        <v>0</v>
      </c>
      <c r="V2910" s="5"/>
      <c r="W2910" s="59">
        <v>299100</v>
      </c>
      <c r="X2910" s="5">
        <v>4800061536</v>
      </c>
      <c r="Y2910" s="7">
        <v>45224</v>
      </c>
      <c r="Z2910" s="7">
        <v>45199</v>
      </c>
    </row>
    <row r="2911" spans="1:26" x14ac:dyDescent="0.25">
      <c r="A2911" s="5">
        <v>800231235</v>
      </c>
      <c r="B2911" s="5" t="s">
        <v>4021</v>
      </c>
      <c r="C2911" s="5" t="s">
        <v>4022</v>
      </c>
      <c r="D2911" s="5">
        <v>3254347</v>
      </c>
      <c r="E2911" s="5" t="s">
        <v>6931</v>
      </c>
      <c r="F2911" s="5" t="s">
        <v>10892</v>
      </c>
      <c r="G2911" s="7">
        <v>45120.568749999999</v>
      </c>
      <c r="H2911" s="7">
        <v>45152.644031215277</v>
      </c>
      <c r="I2911" s="59">
        <v>74100</v>
      </c>
      <c r="J2911" s="59">
        <v>74100</v>
      </c>
      <c r="K2911" s="67" t="s">
        <v>14205</v>
      </c>
      <c r="L2911" s="5"/>
      <c r="M2911" s="5"/>
      <c r="N2911" s="59">
        <v>0</v>
      </c>
      <c r="O2911" s="59">
        <v>8574</v>
      </c>
      <c r="P2911" s="5" t="s">
        <v>13888</v>
      </c>
      <c r="Q2911" s="59">
        <v>74100</v>
      </c>
      <c r="R2911" s="59">
        <v>74100</v>
      </c>
      <c r="S2911" s="59">
        <v>0</v>
      </c>
      <c r="T2911" s="59">
        <v>65526</v>
      </c>
      <c r="U2911" s="59">
        <v>0</v>
      </c>
      <c r="V2911" s="5"/>
      <c r="W2911" s="59">
        <v>65526</v>
      </c>
      <c r="X2911" s="5">
        <v>4800061536</v>
      </c>
      <c r="Y2911" s="7">
        <v>45224</v>
      </c>
      <c r="Z2911" s="7">
        <v>45199</v>
      </c>
    </row>
    <row r="2912" spans="1:26" x14ac:dyDescent="0.25">
      <c r="A2912" s="5">
        <v>800231235</v>
      </c>
      <c r="B2912" s="5" t="s">
        <v>4021</v>
      </c>
      <c r="C2912" s="5" t="s">
        <v>4022</v>
      </c>
      <c r="D2912" s="5">
        <v>3254398</v>
      </c>
      <c r="E2912" s="5" t="s">
        <v>6932</v>
      </c>
      <c r="F2912" s="5" t="s">
        <v>10893</v>
      </c>
      <c r="G2912" s="7">
        <v>45120.634027777778</v>
      </c>
      <c r="H2912" s="7">
        <v>45152.525129895832</v>
      </c>
      <c r="I2912" s="59">
        <v>79903974</v>
      </c>
      <c r="J2912" s="59">
        <v>79903974</v>
      </c>
      <c r="K2912" s="5" t="s">
        <v>14131</v>
      </c>
      <c r="L2912" s="5"/>
      <c r="M2912" s="5"/>
      <c r="N2912" s="59">
        <v>79903974</v>
      </c>
      <c r="O2912" s="59">
        <v>0</v>
      </c>
      <c r="P2912" s="5" t="s">
        <v>13756</v>
      </c>
      <c r="Q2912" s="59">
        <v>0</v>
      </c>
      <c r="R2912" s="59">
        <v>0</v>
      </c>
      <c r="S2912" s="59">
        <v>0</v>
      </c>
      <c r="T2912" s="59">
        <v>0</v>
      </c>
      <c r="U2912" s="59">
        <v>0</v>
      </c>
      <c r="V2912" s="5"/>
      <c r="W2912" s="59">
        <v>0</v>
      </c>
      <c r="X2912" s="5"/>
      <c r="Y2912" s="7"/>
      <c r="Z2912" s="7">
        <v>45199</v>
      </c>
    </row>
    <row r="2913" spans="1:26" x14ac:dyDescent="0.25">
      <c r="A2913" s="5">
        <v>800231235</v>
      </c>
      <c r="B2913" s="5" t="s">
        <v>4021</v>
      </c>
      <c r="C2913" s="5" t="s">
        <v>4022</v>
      </c>
      <c r="D2913" s="5">
        <v>3254449</v>
      </c>
      <c r="E2913" s="5" t="s">
        <v>6933</v>
      </c>
      <c r="F2913" s="5" t="s">
        <v>10894</v>
      </c>
      <c r="G2913" s="7">
        <v>45120.688888888886</v>
      </c>
      <c r="H2913" s="7">
        <v>45152.526248032409</v>
      </c>
      <c r="I2913" s="59">
        <v>161463</v>
      </c>
      <c r="J2913" s="59">
        <v>161463</v>
      </c>
      <c r="K2913" s="67" t="s">
        <v>14205</v>
      </c>
      <c r="L2913" s="5"/>
      <c r="M2913" s="5"/>
      <c r="N2913" s="59">
        <v>0</v>
      </c>
      <c r="O2913" s="59">
        <v>19840</v>
      </c>
      <c r="P2913" s="5" t="s">
        <v>13889</v>
      </c>
      <c r="Q2913" s="59">
        <v>161463</v>
      </c>
      <c r="R2913" s="59">
        <v>161463</v>
      </c>
      <c r="S2913" s="59">
        <v>0</v>
      </c>
      <c r="T2913" s="59">
        <v>141623</v>
      </c>
      <c r="U2913" s="59">
        <v>0</v>
      </c>
      <c r="V2913" s="5"/>
      <c r="W2913" s="59">
        <v>141623</v>
      </c>
      <c r="X2913" s="5">
        <v>4800061536</v>
      </c>
      <c r="Y2913" s="7">
        <v>45224</v>
      </c>
      <c r="Z2913" s="7">
        <v>45199</v>
      </c>
    </row>
    <row r="2914" spans="1:26" x14ac:dyDescent="0.25">
      <c r="A2914" s="5">
        <v>800231235</v>
      </c>
      <c r="B2914" s="5" t="s">
        <v>4021</v>
      </c>
      <c r="C2914" s="5" t="s">
        <v>4022</v>
      </c>
      <c r="D2914" s="5">
        <v>3254462</v>
      </c>
      <c r="E2914" s="5" t="s">
        <v>6934</v>
      </c>
      <c r="F2914" s="5" t="s">
        <v>10895</v>
      </c>
      <c r="G2914" s="7">
        <v>45120.712500000001</v>
      </c>
      <c r="H2914" s="7">
        <v>45152.526045983795</v>
      </c>
      <c r="I2914" s="59">
        <v>74100</v>
      </c>
      <c r="J2914" s="59">
        <v>74100</v>
      </c>
      <c r="K2914" s="67" t="s">
        <v>14205</v>
      </c>
      <c r="L2914" s="5"/>
      <c r="M2914" s="5"/>
      <c r="N2914" s="59">
        <v>0</v>
      </c>
      <c r="O2914" s="59">
        <v>8574</v>
      </c>
      <c r="P2914" s="5" t="s">
        <v>13861</v>
      </c>
      <c r="Q2914" s="59">
        <v>74100</v>
      </c>
      <c r="R2914" s="59">
        <v>74100</v>
      </c>
      <c r="S2914" s="59">
        <v>0</v>
      </c>
      <c r="T2914" s="59">
        <v>65526</v>
      </c>
      <c r="U2914" s="59">
        <v>0</v>
      </c>
      <c r="V2914" s="5"/>
      <c r="W2914" s="59">
        <v>65526</v>
      </c>
      <c r="X2914" s="5">
        <v>4800061536</v>
      </c>
      <c r="Y2914" s="7">
        <v>45224</v>
      </c>
      <c r="Z2914" s="7">
        <v>45199</v>
      </c>
    </row>
    <row r="2915" spans="1:26" x14ac:dyDescent="0.25">
      <c r="A2915" s="5">
        <v>800231235</v>
      </c>
      <c r="B2915" s="5" t="s">
        <v>4021</v>
      </c>
      <c r="C2915" s="5" t="s">
        <v>4022</v>
      </c>
      <c r="D2915" s="5">
        <v>3254467</v>
      </c>
      <c r="E2915" s="5" t="s">
        <v>6935</v>
      </c>
      <c r="F2915" s="5" t="s">
        <v>10896</v>
      </c>
      <c r="G2915" s="7">
        <v>45120.718055555553</v>
      </c>
      <c r="H2915" s="7">
        <v>45152.526248032409</v>
      </c>
      <c r="I2915" s="59">
        <v>161463</v>
      </c>
      <c r="J2915" s="59">
        <v>161463</v>
      </c>
      <c r="K2915" s="5" t="s">
        <v>14131</v>
      </c>
      <c r="L2915" s="5"/>
      <c r="M2915" s="5"/>
      <c r="N2915" s="59">
        <v>161463</v>
      </c>
      <c r="O2915" s="59">
        <v>0</v>
      </c>
      <c r="P2915" s="5" t="s">
        <v>13890</v>
      </c>
      <c r="Q2915" s="59">
        <v>0</v>
      </c>
      <c r="R2915" s="59">
        <v>0</v>
      </c>
      <c r="S2915" s="59">
        <v>0</v>
      </c>
      <c r="T2915" s="59">
        <v>0</v>
      </c>
      <c r="U2915" s="59">
        <v>0</v>
      </c>
      <c r="V2915" s="5"/>
      <c r="W2915" s="59">
        <v>0</v>
      </c>
      <c r="X2915" s="5"/>
      <c r="Y2915" s="7"/>
      <c r="Z2915" s="7">
        <v>45199</v>
      </c>
    </row>
    <row r="2916" spans="1:26" x14ac:dyDescent="0.25">
      <c r="A2916" s="5">
        <v>800231235</v>
      </c>
      <c r="B2916" s="5" t="s">
        <v>4021</v>
      </c>
      <c r="C2916" s="5" t="s">
        <v>4022</v>
      </c>
      <c r="D2916" s="5">
        <v>3254523</v>
      </c>
      <c r="E2916" s="5" t="s">
        <v>6936</v>
      </c>
      <c r="F2916" s="5" t="s">
        <v>10897</v>
      </c>
      <c r="G2916" s="7">
        <v>45121.304861111108</v>
      </c>
      <c r="H2916" s="7">
        <v>45152.644031215277</v>
      </c>
      <c r="I2916" s="59">
        <v>50000</v>
      </c>
      <c r="J2916" s="59">
        <v>50000</v>
      </c>
      <c r="K2916" s="67" t="s">
        <v>14205</v>
      </c>
      <c r="L2916" s="5"/>
      <c r="M2916" s="5"/>
      <c r="N2916" s="59">
        <v>0</v>
      </c>
      <c r="O2916" s="59">
        <v>23100</v>
      </c>
      <c r="P2916" s="5" t="s">
        <v>13715</v>
      </c>
      <c r="Q2916" s="59">
        <v>50000</v>
      </c>
      <c r="R2916" s="59">
        <v>50000</v>
      </c>
      <c r="S2916" s="59">
        <v>0</v>
      </c>
      <c r="T2916" s="59">
        <v>26900</v>
      </c>
      <c r="U2916" s="59">
        <v>0</v>
      </c>
      <c r="V2916" s="5"/>
      <c r="W2916" s="59">
        <v>26900</v>
      </c>
      <c r="X2916" s="5">
        <v>4800061536</v>
      </c>
      <c r="Y2916" s="7">
        <v>45224</v>
      </c>
      <c r="Z2916" s="7">
        <v>45199</v>
      </c>
    </row>
    <row r="2917" spans="1:26" x14ac:dyDescent="0.25">
      <c r="A2917" s="5">
        <v>800231235</v>
      </c>
      <c r="B2917" s="5" t="s">
        <v>4021</v>
      </c>
      <c r="C2917" s="5" t="s">
        <v>4022</v>
      </c>
      <c r="D2917" s="5">
        <v>3254527</v>
      </c>
      <c r="E2917" s="5" t="s">
        <v>6937</v>
      </c>
      <c r="F2917" s="5" t="s">
        <v>10898</v>
      </c>
      <c r="G2917" s="7">
        <v>45121.310416666667</v>
      </c>
      <c r="H2917" s="7">
        <v>45152.644031215277</v>
      </c>
      <c r="I2917" s="59">
        <v>74100</v>
      </c>
      <c r="J2917" s="59">
        <v>74100</v>
      </c>
      <c r="K2917" s="67" t="s">
        <v>14205</v>
      </c>
      <c r="L2917" s="5"/>
      <c r="M2917" s="5"/>
      <c r="N2917" s="59">
        <v>0</v>
      </c>
      <c r="O2917" s="59">
        <v>8574</v>
      </c>
      <c r="P2917" s="5" t="s">
        <v>13849</v>
      </c>
      <c r="Q2917" s="59">
        <v>74100</v>
      </c>
      <c r="R2917" s="59">
        <v>74100</v>
      </c>
      <c r="S2917" s="59">
        <v>0</v>
      </c>
      <c r="T2917" s="59">
        <v>65526</v>
      </c>
      <c r="U2917" s="59">
        <v>0</v>
      </c>
      <c r="V2917" s="5"/>
      <c r="W2917" s="59">
        <v>65526</v>
      </c>
      <c r="X2917" s="5">
        <v>4800061536</v>
      </c>
      <c r="Y2917" s="7">
        <v>45224</v>
      </c>
      <c r="Z2917" s="7">
        <v>45199</v>
      </c>
    </row>
    <row r="2918" spans="1:26" x14ac:dyDescent="0.25">
      <c r="A2918" s="5">
        <v>800231235</v>
      </c>
      <c r="B2918" s="5" t="s">
        <v>4021</v>
      </c>
      <c r="C2918" s="5" t="s">
        <v>4022</v>
      </c>
      <c r="D2918" s="5">
        <v>3254539</v>
      </c>
      <c r="E2918" s="5" t="s">
        <v>6938</v>
      </c>
      <c r="F2918" s="5" t="s">
        <v>10899</v>
      </c>
      <c r="G2918" s="7">
        <v>45121.321527777778</v>
      </c>
      <c r="H2918" s="7">
        <v>45152.5290684375</v>
      </c>
      <c r="I2918" s="59">
        <v>118800</v>
      </c>
      <c r="J2918" s="59">
        <v>118800</v>
      </c>
      <c r="K2918" s="67" t="s">
        <v>14205</v>
      </c>
      <c r="L2918" s="5"/>
      <c r="M2918" s="5"/>
      <c r="N2918" s="59">
        <v>0</v>
      </c>
      <c r="O2918" s="59">
        <v>6134</v>
      </c>
      <c r="P2918" s="5" t="s">
        <v>13891</v>
      </c>
      <c r="Q2918" s="59">
        <v>118800</v>
      </c>
      <c r="R2918" s="59">
        <v>118800</v>
      </c>
      <c r="S2918" s="59">
        <v>0</v>
      </c>
      <c r="T2918" s="59">
        <v>112666</v>
      </c>
      <c r="U2918" s="59">
        <v>0</v>
      </c>
      <c r="V2918" s="5"/>
      <c r="W2918" s="59">
        <v>112666</v>
      </c>
      <c r="X2918" s="5">
        <v>4800061536</v>
      </c>
      <c r="Y2918" s="7">
        <v>45224</v>
      </c>
      <c r="Z2918" s="7">
        <v>45199</v>
      </c>
    </row>
    <row r="2919" spans="1:26" x14ac:dyDescent="0.25">
      <c r="A2919" s="5">
        <v>800231235</v>
      </c>
      <c r="B2919" s="5" t="s">
        <v>4021</v>
      </c>
      <c r="C2919" s="5" t="s">
        <v>4022</v>
      </c>
      <c r="D2919" s="5">
        <v>3254562</v>
      </c>
      <c r="E2919" s="5" t="s">
        <v>6939</v>
      </c>
      <c r="F2919" s="5" t="s">
        <v>10900</v>
      </c>
      <c r="G2919" s="7">
        <v>45121.340277777781</v>
      </c>
      <c r="H2919" s="7">
        <v>45152.644031215277</v>
      </c>
      <c r="I2919" s="59">
        <v>103800</v>
      </c>
      <c r="J2919" s="59">
        <v>103800</v>
      </c>
      <c r="K2919" s="67" t="s">
        <v>14205</v>
      </c>
      <c r="L2919" s="5"/>
      <c r="M2919" s="5"/>
      <c r="N2919" s="59">
        <v>0</v>
      </c>
      <c r="O2919" s="59">
        <v>38274</v>
      </c>
      <c r="P2919" s="5" t="s">
        <v>13807</v>
      </c>
      <c r="Q2919" s="59">
        <v>103800</v>
      </c>
      <c r="R2919" s="59">
        <v>103800</v>
      </c>
      <c r="S2919" s="59">
        <v>0</v>
      </c>
      <c r="T2919" s="59">
        <v>65526</v>
      </c>
      <c r="U2919" s="59">
        <v>0</v>
      </c>
      <c r="V2919" s="5"/>
      <c r="W2919" s="59">
        <v>65526</v>
      </c>
      <c r="X2919" s="5">
        <v>4800061536</v>
      </c>
      <c r="Y2919" s="7">
        <v>45224</v>
      </c>
      <c r="Z2919" s="7">
        <v>45199</v>
      </c>
    </row>
    <row r="2920" spans="1:26" x14ac:dyDescent="0.25">
      <c r="A2920" s="5">
        <v>800231235</v>
      </c>
      <c r="B2920" s="5" t="s">
        <v>4021</v>
      </c>
      <c r="C2920" s="5" t="s">
        <v>4022</v>
      </c>
      <c r="D2920" s="5">
        <v>3254574</v>
      </c>
      <c r="E2920" s="5" t="s">
        <v>6940</v>
      </c>
      <c r="F2920" s="5" t="s">
        <v>10901</v>
      </c>
      <c r="G2920" s="7">
        <v>45121.354861111111</v>
      </c>
      <c r="H2920" s="7">
        <v>45152.708722835647</v>
      </c>
      <c r="I2920" s="59">
        <v>103800</v>
      </c>
      <c r="J2920" s="59">
        <v>103800</v>
      </c>
      <c r="K2920" s="67" t="s">
        <v>14205</v>
      </c>
      <c r="L2920" s="5"/>
      <c r="M2920" s="5"/>
      <c r="N2920" s="59">
        <v>0</v>
      </c>
      <c r="O2920" s="59">
        <v>38274</v>
      </c>
      <c r="P2920" s="5" t="s">
        <v>13807</v>
      </c>
      <c r="Q2920" s="59">
        <v>103800</v>
      </c>
      <c r="R2920" s="59">
        <v>103800</v>
      </c>
      <c r="S2920" s="59">
        <v>0</v>
      </c>
      <c r="T2920" s="59">
        <v>65526</v>
      </c>
      <c r="U2920" s="59">
        <v>0</v>
      </c>
      <c r="V2920" s="5"/>
      <c r="W2920" s="59">
        <v>65526</v>
      </c>
      <c r="X2920" s="5">
        <v>4800061536</v>
      </c>
      <c r="Y2920" s="7">
        <v>45224</v>
      </c>
      <c r="Z2920" s="7">
        <v>45199</v>
      </c>
    </row>
    <row r="2921" spans="1:26" x14ac:dyDescent="0.25">
      <c r="A2921" s="5">
        <v>800231235</v>
      </c>
      <c r="B2921" s="5" t="s">
        <v>4021</v>
      </c>
      <c r="C2921" s="5" t="s">
        <v>4022</v>
      </c>
      <c r="D2921" s="5">
        <v>3254581</v>
      </c>
      <c r="E2921" s="5" t="s">
        <v>6941</v>
      </c>
      <c r="F2921" s="5" t="s">
        <v>10902</v>
      </c>
      <c r="G2921" s="7">
        <v>45121.361805555556</v>
      </c>
      <c r="H2921" s="7">
        <v>45152.644031215277</v>
      </c>
      <c r="I2921" s="59">
        <v>103800</v>
      </c>
      <c r="J2921" s="59">
        <v>103800</v>
      </c>
      <c r="K2921" s="67" t="s">
        <v>14205</v>
      </c>
      <c r="L2921" s="5"/>
      <c r="M2921" s="5"/>
      <c r="N2921" s="59">
        <v>0</v>
      </c>
      <c r="O2921" s="59">
        <v>38274</v>
      </c>
      <c r="P2921" s="5" t="s">
        <v>13892</v>
      </c>
      <c r="Q2921" s="59">
        <v>103800</v>
      </c>
      <c r="R2921" s="59">
        <v>103800</v>
      </c>
      <c r="S2921" s="59">
        <v>0</v>
      </c>
      <c r="T2921" s="59">
        <v>65526</v>
      </c>
      <c r="U2921" s="59">
        <v>0</v>
      </c>
      <c r="V2921" s="5"/>
      <c r="W2921" s="59">
        <v>65526</v>
      </c>
      <c r="X2921" s="5">
        <v>4800061536</v>
      </c>
      <c r="Y2921" s="7">
        <v>45224</v>
      </c>
      <c r="Z2921" s="7">
        <v>45199</v>
      </c>
    </row>
    <row r="2922" spans="1:26" x14ac:dyDescent="0.25">
      <c r="A2922" s="5">
        <v>800231235</v>
      </c>
      <c r="B2922" s="5" t="s">
        <v>4021</v>
      </c>
      <c r="C2922" s="5" t="s">
        <v>4022</v>
      </c>
      <c r="D2922" s="5">
        <v>3254582</v>
      </c>
      <c r="E2922" s="5" t="s">
        <v>6942</v>
      </c>
      <c r="F2922" s="5" t="s">
        <v>10903</v>
      </c>
      <c r="G2922" s="7">
        <v>45121.361805555556</v>
      </c>
      <c r="H2922" s="7">
        <v>45152.708722835647</v>
      </c>
      <c r="I2922" s="59">
        <v>103800</v>
      </c>
      <c r="J2922" s="59">
        <v>103800</v>
      </c>
      <c r="K2922" s="67" t="s">
        <v>14205</v>
      </c>
      <c r="L2922" s="5"/>
      <c r="M2922" s="5"/>
      <c r="N2922" s="59">
        <v>0</v>
      </c>
      <c r="O2922" s="59">
        <v>38274</v>
      </c>
      <c r="P2922" s="5" t="s">
        <v>13735</v>
      </c>
      <c r="Q2922" s="59">
        <v>103800</v>
      </c>
      <c r="R2922" s="59">
        <v>103800</v>
      </c>
      <c r="S2922" s="59">
        <v>0</v>
      </c>
      <c r="T2922" s="59">
        <v>65526</v>
      </c>
      <c r="U2922" s="59">
        <v>0</v>
      </c>
      <c r="V2922" s="5"/>
      <c r="W2922" s="59">
        <v>65526</v>
      </c>
      <c r="X2922" s="5">
        <v>4800061536</v>
      </c>
      <c r="Y2922" s="7">
        <v>45224</v>
      </c>
      <c r="Z2922" s="7">
        <v>45199</v>
      </c>
    </row>
    <row r="2923" spans="1:26" x14ac:dyDescent="0.25">
      <c r="A2923" s="5">
        <v>800231235</v>
      </c>
      <c r="B2923" s="5" t="s">
        <v>4021</v>
      </c>
      <c r="C2923" s="5" t="s">
        <v>4022</v>
      </c>
      <c r="D2923" s="5">
        <v>3254589</v>
      </c>
      <c r="E2923" s="5" t="s">
        <v>6943</v>
      </c>
      <c r="F2923" s="5" t="s">
        <v>10904</v>
      </c>
      <c r="G2923" s="7">
        <v>45121.368750000001</v>
      </c>
      <c r="H2923" s="7">
        <v>45152.5290684375</v>
      </c>
      <c r="I2923" s="59">
        <v>196500</v>
      </c>
      <c r="J2923" s="59">
        <v>196500</v>
      </c>
      <c r="K2923" s="67" t="s">
        <v>14122</v>
      </c>
      <c r="L2923" s="5"/>
      <c r="M2923" s="5"/>
      <c r="N2923" s="59">
        <v>0</v>
      </c>
      <c r="O2923" s="59">
        <v>0</v>
      </c>
      <c r="P2923" s="5"/>
      <c r="Q2923" s="59">
        <v>196500</v>
      </c>
      <c r="R2923" s="59">
        <v>196500</v>
      </c>
      <c r="S2923" s="59">
        <v>0</v>
      </c>
      <c r="T2923" s="59">
        <v>196500</v>
      </c>
      <c r="U2923" s="59">
        <v>0</v>
      </c>
      <c r="V2923" s="5"/>
      <c r="W2923" s="59">
        <v>196500</v>
      </c>
      <c r="X2923" s="5">
        <v>4800061536</v>
      </c>
      <c r="Y2923" s="7">
        <v>45224</v>
      </c>
      <c r="Z2923" s="7">
        <v>45199</v>
      </c>
    </row>
    <row r="2924" spans="1:26" x14ac:dyDescent="0.25">
      <c r="A2924" s="5">
        <v>800231235</v>
      </c>
      <c r="B2924" s="5" t="s">
        <v>4021</v>
      </c>
      <c r="C2924" s="5" t="s">
        <v>4022</v>
      </c>
      <c r="D2924" s="5">
        <v>3254612</v>
      </c>
      <c r="E2924" s="5" t="s">
        <v>6944</v>
      </c>
      <c r="F2924" s="5" t="s">
        <v>10905</v>
      </c>
      <c r="G2924" s="7">
        <v>45121.38958333333</v>
      </c>
      <c r="H2924" s="7">
        <v>45152.708722835647</v>
      </c>
      <c r="I2924" s="59">
        <v>133900</v>
      </c>
      <c r="J2924" s="59">
        <v>133900</v>
      </c>
      <c r="K2924" s="67" t="s">
        <v>14205</v>
      </c>
      <c r="L2924" s="5"/>
      <c r="M2924" s="5"/>
      <c r="N2924" s="59">
        <v>0</v>
      </c>
      <c r="O2924" s="59">
        <v>64282</v>
      </c>
      <c r="P2924" s="5" t="s">
        <v>13799</v>
      </c>
      <c r="Q2924" s="59">
        <v>133900</v>
      </c>
      <c r="R2924" s="59">
        <v>133900</v>
      </c>
      <c r="S2924" s="59">
        <v>0</v>
      </c>
      <c r="T2924" s="59">
        <v>69618</v>
      </c>
      <c r="U2924" s="59">
        <v>0</v>
      </c>
      <c r="V2924" s="5"/>
      <c r="W2924" s="59">
        <v>69618</v>
      </c>
      <c r="X2924" s="5">
        <v>4800061536</v>
      </c>
      <c r="Y2924" s="7">
        <v>45224</v>
      </c>
      <c r="Z2924" s="7">
        <v>45199</v>
      </c>
    </row>
    <row r="2925" spans="1:26" x14ac:dyDescent="0.25">
      <c r="A2925" s="5">
        <v>800231235</v>
      </c>
      <c r="B2925" s="5" t="s">
        <v>4021</v>
      </c>
      <c r="C2925" s="5" t="s">
        <v>4022</v>
      </c>
      <c r="D2925" s="5">
        <v>3254617</v>
      </c>
      <c r="E2925" s="5" t="s">
        <v>6945</v>
      </c>
      <c r="F2925" s="5" t="s">
        <v>10906</v>
      </c>
      <c r="G2925" s="7">
        <v>45121.397222222222</v>
      </c>
      <c r="H2925" s="7">
        <v>45152.708722835647</v>
      </c>
      <c r="I2925" s="59">
        <v>103800</v>
      </c>
      <c r="J2925" s="59">
        <v>103800</v>
      </c>
      <c r="K2925" s="67" t="s">
        <v>14205</v>
      </c>
      <c r="L2925" s="5"/>
      <c r="M2925" s="5"/>
      <c r="N2925" s="59">
        <v>0</v>
      </c>
      <c r="O2925" s="59">
        <v>38274</v>
      </c>
      <c r="P2925" s="5" t="s">
        <v>13893</v>
      </c>
      <c r="Q2925" s="59">
        <v>103800</v>
      </c>
      <c r="R2925" s="59">
        <v>103800</v>
      </c>
      <c r="S2925" s="59">
        <v>0</v>
      </c>
      <c r="T2925" s="59">
        <v>65526</v>
      </c>
      <c r="U2925" s="59">
        <v>0</v>
      </c>
      <c r="V2925" s="5"/>
      <c r="W2925" s="59">
        <v>65526</v>
      </c>
      <c r="X2925" s="5">
        <v>4800061536</v>
      </c>
      <c r="Y2925" s="7">
        <v>45224</v>
      </c>
      <c r="Z2925" s="7">
        <v>45199</v>
      </c>
    </row>
    <row r="2926" spans="1:26" x14ac:dyDescent="0.25">
      <c r="A2926" s="5">
        <v>800231235</v>
      </c>
      <c r="B2926" s="5" t="s">
        <v>4021</v>
      </c>
      <c r="C2926" s="5" t="s">
        <v>4022</v>
      </c>
      <c r="D2926" s="5">
        <v>3254653</v>
      </c>
      <c r="E2926" s="5" t="s">
        <v>6946</v>
      </c>
      <c r="F2926" s="5" t="s">
        <v>10907</v>
      </c>
      <c r="G2926" s="7">
        <v>45121.447916666664</v>
      </c>
      <c r="H2926" s="7">
        <v>45152.564010995367</v>
      </c>
      <c r="I2926" s="59">
        <v>154300</v>
      </c>
      <c r="J2926" s="59">
        <v>154300</v>
      </c>
      <c r="K2926" s="67" t="s">
        <v>14205</v>
      </c>
      <c r="L2926" s="5"/>
      <c r="M2926" s="5"/>
      <c r="N2926" s="59">
        <v>0</v>
      </c>
      <c r="O2926" s="59">
        <v>17935</v>
      </c>
      <c r="P2926" s="5" t="s">
        <v>13690</v>
      </c>
      <c r="Q2926" s="59">
        <v>154300</v>
      </c>
      <c r="R2926" s="59">
        <v>154300</v>
      </c>
      <c r="S2926" s="59">
        <v>0</v>
      </c>
      <c r="T2926" s="59">
        <v>136365</v>
      </c>
      <c r="U2926" s="59">
        <v>0</v>
      </c>
      <c r="V2926" s="5"/>
      <c r="W2926" s="59">
        <v>136365</v>
      </c>
      <c r="X2926" s="5">
        <v>4800061536</v>
      </c>
      <c r="Y2926" s="7">
        <v>45224</v>
      </c>
      <c r="Z2926" s="7">
        <v>45199</v>
      </c>
    </row>
    <row r="2927" spans="1:26" x14ac:dyDescent="0.25">
      <c r="A2927" s="5">
        <v>800231235</v>
      </c>
      <c r="B2927" s="5" t="s">
        <v>4021</v>
      </c>
      <c r="C2927" s="5" t="s">
        <v>4022</v>
      </c>
      <c r="D2927" s="5">
        <v>3254654</v>
      </c>
      <c r="E2927" s="5" t="s">
        <v>6947</v>
      </c>
      <c r="F2927" s="5" t="s">
        <v>10908</v>
      </c>
      <c r="G2927" s="7">
        <v>45121.447916666664</v>
      </c>
      <c r="H2927" s="7">
        <v>45152.526045983795</v>
      </c>
      <c r="I2927" s="59">
        <v>99700</v>
      </c>
      <c r="J2927" s="59">
        <v>99700</v>
      </c>
      <c r="K2927" s="67" t="s">
        <v>14132</v>
      </c>
      <c r="L2927" s="5"/>
      <c r="M2927" s="5"/>
      <c r="N2927" s="59">
        <v>0</v>
      </c>
      <c r="O2927" s="59">
        <v>38274</v>
      </c>
      <c r="P2927" s="5" t="s">
        <v>13679</v>
      </c>
      <c r="Q2927" s="59">
        <v>103800</v>
      </c>
      <c r="R2927" s="59">
        <v>103800</v>
      </c>
      <c r="S2927" s="59">
        <v>0</v>
      </c>
      <c r="T2927" s="59">
        <v>65526</v>
      </c>
      <c r="U2927" s="59">
        <v>0</v>
      </c>
      <c r="V2927" s="5"/>
      <c r="W2927" s="59">
        <v>0</v>
      </c>
      <c r="X2927" s="5"/>
      <c r="Y2927" s="7"/>
      <c r="Z2927" s="7">
        <v>45199</v>
      </c>
    </row>
    <row r="2928" spans="1:26" x14ac:dyDescent="0.25">
      <c r="A2928" s="5">
        <v>800231235</v>
      </c>
      <c r="B2928" s="5" t="s">
        <v>4021</v>
      </c>
      <c r="C2928" s="5" t="s">
        <v>4022</v>
      </c>
      <c r="D2928" s="5">
        <v>3254679</v>
      </c>
      <c r="E2928" s="5" t="s">
        <v>6948</v>
      </c>
      <c r="F2928" s="5" t="s">
        <v>10909</v>
      </c>
      <c r="G2928" s="7">
        <v>45121.5</v>
      </c>
      <c r="H2928" s="7">
        <v>45212.618495983799</v>
      </c>
      <c r="I2928" s="59">
        <v>3028600</v>
      </c>
      <c r="J2928" s="59">
        <v>3028600</v>
      </c>
      <c r="K2928" s="5" t="s">
        <v>14131</v>
      </c>
      <c r="L2928" s="5"/>
      <c r="M2928" s="5"/>
      <c r="N2928" s="59">
        <v>3028600</v>
      </c>
      <c r="O2928" s="59">
        <v>0</v>
      </c>
      <c r="P2928" s="5" t="s">
        <v>14134</v>
      </c>
      <c r="Q2928" s="59">
        <v>0</v>
      </c>
      <c r="R2928" s="59">
        <v>0</v>
      </c>
      <c r="S2928" s="59">
        <v>0</v>
      </c>
      <c r="T2928" s="59">
        <v>0</v>
      </c>
      <c r="U2928" s="59">
        <v>0</v>
      </c>
      <c r="V2928" s="5"/>
      <c r="W2928" s="59">
        <v>0</v>
      </c>
      <c r="X2928" s="5"/>
      <c r="Y2928" s="7"/>
      <c r="Z2928" s="7">
        <v>45199</v>
      </c>
    </row>
    <row r="2929" spans="1:26" x14ac:dyDescent="0.25">
      <c r="A2929" s="5">
        <v>800231235</v>
      </c>
      <c r="B2929" s="5" t="s">
        <v>4021</v>
      </c>
      <c r="C2929" s="5" t="s">
        <v>4022</v>
      </c>
      <c r="D2929" s="5">
        <v>3254688</v>
      </c>
      <c r="E2929" s="5" t="s">
        <v>6949</v>
      </c>
      <c r="F2929" s="5" t="s">
        <v>10910</v>
      </c>
      <c r="G2929" s="7">
        <v>45121.532638888886</v>
      </c>
      <c r="H2929" s="7">
        <v>45152.528409340281</v>
      </c>
      <c r="I2929" s="59">
        <v>862294</v>
      </c>
      <c r="J2929" s="59">
        <v>862294</v>
      </c>
      <c r="K2929" s="67" t="s">
        <v>14205</v>
      </c>
      <c r="L2929" s="5"/>
      <c r="M2929" s="5"/>
      <c r="N2929" s="59">
        <v>0</v>
      </c>
      <c r="O2929" s="59">
        <v>77534</v>
      </c>
      <c r="P2929" s="5" t="s">
        <v>14135</v>
      </c>
      <c r="Q2929" s="59">
        <v>862294</v>
      </c>
      <c r="R2929" s="59">
        <v>862294</v>
      </c>
      <c r="S2929" s="59">
        <v>0</v>
      </c>
      <c r="T2929" s="59">
        <v>784760</v>
      </c>
      <c r="U2929" s="59">
        <v>0</v>
      </c>
      <c r="V2929" s="5"/>
      <c r="W2929" s="59">
        <v>784760</v>
      </c>
      <c r="X2929" s="5">
        <v>4800061536</v>
      </c>
      <c r="Y2929" s="7">
        <v>45224</v>
      </c>
      <c r="Z2929" s="7">
        <v>45199</v>
      </c>
    </row>
    <row r="2930" spans="1:26" x14ac:dyDescent="0.25">
      <c r="A2930" s="5">
        <v>800231235</v>
      </c>
      <c r="B2930" s="5" t="s">
        <v>4021</v>
      </c>
      <c r="C2930" s="5" t="s">
        <v>4022</v>
      </c>
      <c r="D2930" s="5">
        <v>3254809</v>
      </c>
      <c r="E2930" s="5" t="s">
        <v>6950</v>
      </c>
      <c r="F2930" s="5" t="s">
        <v>10911</v>
      </c>
      <c r="G2930" s="7">
        <v>45122.31527777778</v>
      </c>
      <c r="H2930" s="7">
        <v>45152.708722835647</v>
      </c>
      <c r="I2930" s="59">
        <v>74100</v>
      </c>
      <c r="J2930" s="59">
        <v>74100</v>
      </c>
      <c r="K2930" s="67" t="s">
        <v>14205</v>
      </c>
      <c r="L2930" s="5"/>
      <c r="M2930" s="5"/>
      <c r="N2930" s="59">
        <v>0</v>
      </c>
      <c r="O2930" s="59">
        <v>8574</v>
      </c>
      <c r="P2930" s="5" t="s">
        <v>13822</v>
      </c>
      <c r="Q2930" s="59">
        <v>74100</v>
      </c>
      <c r="R2930" s="59">
        <v>74100</v>
      </c>
      <c r="S2930" s="59">
        <v>0</v>
      </c>
      <c r="T2930" s="59">
        <v>65526</v>
      </c>
      <c r="U2930" s="59">
        <v>0</v>
      </c>
      <c r="V2930" s="5"/>
      <c r="W2930" s="59">
        <v>65526</v>
      </c>
      <c r="X2930" s="5">
        <v>4800061536</v>
      </c>
      <c r="Y2930" s="7">
        <v>45224</v>
      </c>
      <c r="Z2930" s="7">
        <v>45199</v>
      </c>
    </row>
    <row r="2931" spans="1:26" x14ac:dyDescent="0.25">
      <c r="A2931" s="5">
        <v>800231235</v>
      </c>
      <c r="B2931" s="5" t="s">
        <v>4021</v>
      </c>
      <c r="C2931" s="5" t="s">
        <v>4022</v>
      </c>
      <c r="D2931" s="5">
        <v>3254810</v>
      </c>
      <c r="E2931" s="5" t="s">
        <v>6951</v>
      </c>
      <c r="F2931" s="5" t="s">
        <v>10912</v>
      </c>
      <c r="G2931" s="7">
        <v>45122.317361111112</v>
      </c>
      <c r="H2931" s="7">
        <v>45152.526045983795</v>
      </c>
      <c r="I2931" s="59">
        <v>57702</v>
      </c>
      <c r="J2931" s="59">
        <v>57702</v>
      </c>
      <c r="K2931" s="67" t="s">
        <v>14132</v>
      </c>
      <c r="L2931" s="5"/>
      <c r="M2931" s="5"/>
      <c r="N2931" s="59">
        <v>0</v>
      </c>
      <c r="O2931" s="59">
        <v>8574</v>
      </c>
      <c r="P2931" s="5" t="s">
        <v>13822</v>
      </c>
      <c r="Q2931" s="59">
        <v>74100</v>
      </c>
      <c r="R2931" s="59">
        <v>74100</v>
      </c>
      <c r="S2931" s="59">
        <v>0</v>
      </c>
      <c r="T2931" s="59">
        <v>65526</v>
      </c>
      <c r="U2931" s="59">
        <v>0</v>
      </c>
      <c r="V2931" s="5"/>
      <c r="W2931" s="59">
        <v>0</v>
      </c>
      <c r="X2931" s="5"/>
      <c r="Y2931" s="7"/>
      <c r="Z2931" s="7">
        <v>45199</v>
      </c>
    </row>
    <row r="2932" spans="1:26" x14ac:dyDescent="0.25">
      <c r="A2932" s="5">
        <v>800231235</v>
      </c>
      <c r="B2932" s="5" t="s">
        <v>4021</v>
      </c>
      <c r="C2932" s="5" t="s">
        <v>4022</v>
      </c>
      <c r="D2932" s="5">
        <v>3254826</v>
      </c>
      <c r="E2932" s="5" t="s">
        <v>6952</v>
      </c>
      <c r="F2932" s="5" t="s">
        <v>10913</v>
      </c>
      <c r="G2932" s="7">
        <v>45122.347916666666</v>
      </c>
      <c r="H2932" s="7">
        <v>45152.526045983795</v>
      </c>
      <c r="I2932" s="59">
        <v>57702</v>
      </c>
      <c r="J2932" s="59">
        <v>57702</v>
      </c>
      <c r="K2932" s="67" t="s">
        <v>14132</v>
      </c>
      <c r="L2932" s="5"/>
      <c r="M2932" s="5"/>
      <c r="N2932" s="59">
        <v>0</v>
      </c>
      <c r="O2932" s="59">
        <v>8574</v>
      </c>
      <c r="P2932" s="5" t="s">
        <v>13822</v>
      </c>
      <c r="Q2932" s="59">
        <v>74100</v>
      </c>
      <c r="R2932" s="59">
        <v>74100</v>
      </c>
      <c r="S2932" s="59">
        <v>0</v>
      </c>
      <c r="T2932" s="59">
        <v>65526</v>
      </c>
      <c r="U2932" s="59">
        <v>0</v>
      </c>
      <c r="V2932" s="5"/>
      <c r="W2932" s="59">
        <v>0</v>
      </c>
      <c r="X2932" s="5"/>
      <c r="Y2932" s="7"/>
      <c r="Z2932" s="7">
        <v>45199</v>
      </c>
    </row>
    <row r="2933" spans="1:26" x14ac:dyDescent="0.25">
      <c r="A2933" s="5">
        <v>800231235</v>
      </c>
      <c r="B2933" s="5" t="s">
        <v>4021</v>
      </c>
      <c r="C2933" s="5" t="s">
        <v>4022</v>
      </c>
      <c r="D2933" s="5">
        <v>3254857</v>
      </c>
      <c r="E2933" s="5" t="s">
        <v>6953</v>
      </c>
      <c r="F2933" s="5" t="s">
        <v>10914</v>
      </c>
      <c r="G2933" s="7">
        <v>45122.443749999999</v>
      </c>
      <c r="H2933" s="7">
        <v>45152.640870717594</v>
      </c>
      <c r="I2933" s="59">
        <v>145700</v>
      </c>
      <c r="J2933" s="59">
        <v>145700</v>
      </c>
      <c r="K2933" s="67" t="s">
        <v>14122</v>
      </c>
      <c r="L2933" s="5"/>
      <c r="M2933" s="5"/>
      <c r="N2933" s="59">
        <v>0</v>
      </c>
      <c r="O2933" s="59">
        <v>0</v>
      </c>
      <c r="P2933" s="5"/>
      <c r="Q2933" s="59">
        <v>145700</v>
      </c>
      <c r="R2933" s="59">
        <v>145700</v>
      </c>
      <c r="S2933" s="59">
        <v>0</v>
      </c>
      <c r="T2933" s="59">
        <v>145700</v>
      </c>
      <c r="U2933" s="59">
        <v>0</v>
      </c>
      <c r="V2933" s="5"/>
      <c r="W2933" s="59">
        <v>145700</v>
      </c>
      <c r="X2933" s="5">
        <v>4800061536</v>
      </c>
      <c r="Y2933" s="7">
        <v>45224</v>
      </c>
      <c r="Z2933" s="7">
        <v>45199</v>
      </c>
    </row>
    <row r="2934" spans="1:26" x14ac:dyDescent="0.25">
      <c r="A2934" s="5">
        <v>800231235</v>
      </c>
      <c r="B2934" s="5" t="s">
        <v>4021</v>
      </c>
      <c r="C2934" s="5" t="s">
        <v>4022</v>
      </c>
      <c r="D2934" s="5">
        <v>3254925</v>
      </c>
      <c r="E2934" s="5" t="s">
        <v>6954</v>
      </c>
      <c r="F2934" s="5" t="s">
        <v>10915</v>
      </c>
      <c r="G2934" s="7">
        <v>45123.123611111114</v>
      </c>
      <c r="H2934" s="7">
        <v>45152.528409340281</v>
      </c>
      <c r="I2934" s="59">
        <v>576079</v>
      </c>
      <c r="J2934" s="59">
        <v>576079</v>
      </c>
      <c r="K2934" s="67" t="s">
        <v>14205</v>
      </c>
      <c r="L2934" s="5"/>
      <c r="M2934" s="5"/>
      <c r="N2934" s="59">
        <v>0</v>
      </c>
      <c r="O2934" s="59">
        <v>64238</v>
      </c>
      <c r="P2934" s="5" t="s">
        <v>13894</v>
      </c>
      <c r="Q2934" s="59">
        <v>576079</v>
      </c>
      <c r="R2934" s="59">
        <v>576079</v>
      </c>
      <c r="S2934" s="59">
        <v>0</v>
      </c>
      <c r="T2934" s="59">
        <v>511841</v>
      </c>
      <c r="U2934" s="59">
        <v>0</v>
      </c>
      <c r="V2934" s="5"/>
      <c r="W2934" s="59">
        <v>511841</v>
      </c>
      <c r="X2934" s="5">
        <v>4800061536</v>
      </c>
      <c r="Y2934" s="7">
        <v>45224</v>
      </c>
      <c r="Z2934" s="7">
        <v>45199</v>
      </c>
    </row>
    <row r="2935" spans="1:26" x14ac:dyDescent="0.25">
      <c r="A2935" s="5">
        <v>800231235</v>
      </c>
      <c r="B2935" s="5" t="s">
        <v>4021</v>
      </c>
      <c r="C2935" s="5" t="s">
        <v>4022</v>
      </c>
      <c r="D2935" s="5">
        <v>3254951</v>
      </c>
      <c r="E2935" s="5" t="s">
        <v>6955</v>
      </c>
      <c r="F2935" s="5" t="s">
        <v>10916</v>
      </c>
      <c r="G2935" s="7">
        <v>45123.476388888892</v>
      </c>
      <c r="H2935" s="7">
        <v>45152.83077685185</v>
      </c>
      <c r="I2935" s="59">
        <v>984300</v>
      </c>
      <c r="J2935" s="59">
        <v>984300</v>
      </c>
      <c r="K2935" s="67" t="s">
        <v>14205</v>
      </c>
      <c r="L2935" s="5"/>
      <c r="M2935" s="5"/>
      <c r="N2935" s="59">
        <v>0</v>
      </c>
      <c r="O2935" s="59">
        <v>86954</v>
      </c>
      <c r="P2935" s="5" t="s">
        <v>13895</v>
      </c>
      <c r="Q2935" s="59">
        <v>984300</v>
      </c>
      <c r="R2935" s="59">
        <v>984300</v>
      </c>
      <c r="S2935" s="59">
        <v>0</v>
      </c>
      <c r="T2935" s="59">
        <v>897346</v>
      </c>
      <c r="U2935" s="59">
        <v>0</v>
      </c>
      <c r="V2935" s="5"/>
      <c r="W2935" s="59">
        <v>897346</v>
      </c>
      <c r="X2935" s="5">
        <v>4800061536</v>
      </c>
      <c r="Y2935" s="7">
        <v>45224</v>
      </c>
      <c r="Z2935" s="7">
        <v>45199</v>
      </c>
    </row>
    <row r="2936" spans="1:26" x14ac:dyDescent="0.25">
      <c r="A2936" s="5">
        <v>800231235</v>
      </c>
      <c r="B2936" s="5" t="s">
        <v>4021</v>
      </c>
      <c r="C2936" s="5" t="s">
        <v>4022</v>
      </c>
      <c r="D2936" s="5">
        <v>3254958</v>
      </c>
      <c r="E2936" s="5" t="s">
        <v>6956</v>
      </c>
      <c r="F2936" s="5" t="s">
        <v>10917</v>
      </c>
      <c r="G2936" s="7">
        <v>45123.506944444445</v>
      </c>
      <c r="H2936" s="7">
        <v>45152.526464965274</v>
      </c>
      <c r="I2936" s="59">
        <v>10263829</v>
      </c>
      <c r="J2936" s="59">
        <v>10263829</v>
      </c>
      <c r="K2936" s="67" t="s">
        <v>14205</v>
      </c>
      <c r="L2936" s="5"/>
      <c r="M2936" s="5"/>
      <c r="N2936" s="59">
        <v>0</v>
      </c>
      <c r="O2936" s="59">
        <v>2774097</v>
      </c>
      <c r="P2936" s="5" t="s">
        <v>13896</v>
      </c>
      <c r="Q2936" s="59">
        <v>10263829</v>
      </c>
      <c r="R2936" s="59">
        <v>10263829</v>
      </c>
      <c r="S2936" s="59">
        <v>0</v>
      </c>
      <c r="T2936" s="59">
        <v>7489732</v>
      </c>
      <c r="U2936" s="59">
        <v>0</v>
      </c>
      <c r="V2936" s="5"/>
      <c r="W2936" s="59">
        <v>7489732</v>
      </c>
      <c r="X2936" s="5">
        <v>4800061536</v>
      </c>
      <c r="Y2936" s="7">
        <v>45224</v>
      </c>
      <c r="Z2936" s="7">
        <v>45199</v>
      </c>
    </row>
    <row r="2937" spans="1:26" x14ac:dyDescent="0.25">
      <c r="A2937" s="5">
        <v>800231235</v>
      </c>
      <c r="B2937" s="5" t="s">
        <v>4021</v>
      </c>
      <c r="C2937" s="5" t="s">
        <v>4022</v>
      </c>
      <c r="D2937" s="5">
        <v>3254986</v>
      </c>
      <c r="E2937" s="5" t="s">
        <v>6957</v>
      </c>
      <c r="F2937" s="5" t="s">
        <v>10918</v>
      </c>
      <c r="G2937" s="7">
        <v>45123.707638888889</v>
      </c>
      <c r="H2937" s="7">
        <v>45152.83077685185</v>
      </c>
      <c r="I2937" s="59">
        <v>1567650</v>
      </c>
      <c r="J2937" s="59">
        <v>1567650</v>
      </c>
      <c r="K2937" s="67" t="s">
        <v>14122</v>
      </c>
      <c r="L2937" s="5"/>
      <c r="M2937" s="5"/>
      <c r="N2937" s="59">
        <v>0</v>
      </c>
      <c r="O2937" s="59">
        <v>0</v>
      </c>
      <c r="P2937" s="5"/>
      <c r="Q2937" s="59">
        <v>1567650</v>
      </c>
      <c r="R2937" s="59">
        <v>1567650</v>
      </c>
      <c r="S2937" s="59">
        <v>0</v>
      </c>
      <c r="T2937" s="59">
        <v>1567650</v>
      </c>
      <c r="U2937" s="59">
        <v>0</v>
      </c>
      <c r="V2937" s="5"/>
      <c r="W2937" s="59">
        <v>1567650</v>
      </c>
      <c r="X2937" s="5">
        <v>4800061536</v>
      </c>
      <c r="Y2937" s="7">
        <v>45224</v>
      </c>
      <c r="Z2937" s="7">
        <v>45199</v>
      </c>
    </row>
    <row r="2938" spans="1:26" x14ac:dyDescent="0.25">
      <c r="A2938" s="5">
        <v>800231235</v>
      </c>
      <c r="B2938" s="5" t="s">
        <v>4021</v>
      </c>
      <c r="C2938" s="5" t="s">
        <v>4022</v>
      </c>
      <c r="D2938" s="5">
        <v>3254991</v>
      </c>
      <c r="E2938" s="5" t="s">
        <v>6958</v>
      </c>
      <c r="F2938" s="5" t="s">
        <v>10919</v>
      </c>
      <c r="G2938" s="7">
        <v>45124.072222222225</v>
      </c>
      <c r="H2938" s="7">
        <v>45152.526248032409</v>
      </c>
      <c r="I2938" s="59">
        <v>160300</v>
      </c>
      <c r="J2938" s="59">
        <v>160300</v>
      </c>
      <c r="K2938" s="67" t="s">
        <v>14205</v>
      </c>
      <c r="L2938" s="5"/>
      <c r="M2938" s="5"/>
      <c r="N2938" s="59">
        <v>0</v>
      </c>
      <c r="O2938" s="59">
        <v>32698</v>
      </c>
      <c r="P2938" s="5" t="s">
        <v>13897</v>
      </c>
      <c r="Q2938" s="59">
        <v>160300</v>
      </c>
      <c r="R2938" s="59">
        <v>160300</v>
      </c>
      <c r="S2938" s="59">
        <v>0</v>
      </c>
      <c r="T2938" s="59">
        <v>127602</v>
      </c>
      <c r="U2938" s="59">
        <v>0</v>
      </c>
      <c r="V2938" s="5"/>
      <c r="W2938" s="59">
        <v>127602</v>
      </c>
      <c r="X2938" s="5">
        <v>4800061536</v>
      </c>
      <c r="Y2938" s="7">
        <v>45224</v>
      </c>
      <c r="Z2938" s="7">
        <v>45199</v>
      </c>
    </row>
    <row r="2939" spans="1:26" x14ac:dyDescent="0.25">
      <c r="A2939" s="5">
        <v>800231235</v>
      </c>
      <c r="B2939" s="5" t="s">
        <v>4021</v>
      </c>
      <c r="C2939" s="5" t="s">
        <v>4022</v>
      </c>
      <c r="D2939" s="5">
        <v>3255014</v>
      </c>
      <c r="E2939" s="5" t="s">
        <v>6959</v>
      </c>
      <c r="F2939" s="5" t="s">
        <v>10920</v>
      </c>
      <c r="G2939" s="7">
        <v>45124.284722222219</v>
      </c>
      <c r="H2939" s="7">
        <v>45152.525046296294</v>
      </c>
      <c r="I2939" s="59">
        <v>197900</v>
      </c>
      <c r="J2939" s="59">
        <v>197900</v>
      </c>
      <c r="K2939" s="67" t="s">
        <v>14132</v>
      </c>
      <c r="L2939" s="5"/>
      <c r="M2939" s="5"/>
      <c r="N2939" s="59">
        <v>0</v>
      </c>
      <c r="O2939" s="59">
        <v>6300</v>
      </c>
      <c r="P2939" s="5" t="s">
        <v>13898</v>
      </c>
      <c r="Q2939" s="59">
        <v>202000</v>
      </c>
      <c r="R2939" s="59">
        <v>202000</v>
      </c>
      <c r="S2939" s="59">
        <v>0</v>
      </c>
      <c r="T2939" s="59">
        <v>195700</v>
      </c>
      <c r="U2939" s="59">
        <v>0</v>
      </c>
      <c r="V2939" s="5"/>
      <c r="W2939" s="59">
        <v>0</v>
      </c>
      <c r="X2939" s="5"/>
      <c r="Y2939" s="7"/>
      <c r="Z2939" s="7">
        <v>45199</v>
      </c>
    </row>
    <row r="2940" spans="1:26" x14ac:dyDescent="0.25">
      <c r="A2940" s="5">
        <v>800231235</v>
      </c>
      <c r="B2940" s="5" t="s">
        <v>4021</v>
      </c>
      <c r="C2940" s="5" t="s">
        <v>4022</v>
      </c>
      <c r="D2940" s="5">
        <v>3255016</v>
      </c>
      <c r="E2940" s="5" t="s">
        <v>6960</v>
      </c>
      <c r="F2940" s="5" t="s">
        <v>10921</v>
      </c>
      <c r="G2940" s="7">
        <v>45124.286805555559</v>
      </c>
      <c r="H2940" s="7">
        <v>45152.708722835647</v>
      </c>
      <c r="I2940" s="59">
        <v>103100</v>
      </c>
      <c r="J2940" s="59">
        <v>103100</v>
      </c>
      <c r="K2940" s="67" t="s">
        <v>14205</v>
      </c>
      <c r="L2940" s="5"/>
      <c r="M2940" s="5"/>
      <c r="N2940" s="59">
        <v>0</v>
      </c>
      <c r="O2940" s="59">
        <v>37574</v>
      </c>
      <c r="P2940" s="5" t="s">
        <v>13695</v>
      </c>
      <c r="Q2940" s="59">
        <v>103100</v>
      </c>
      <c r="R2940" s="59">
        <v>103100</v>
      </c>
      <c r="S2940" s="59">
        <v>0</v>
      </c>
      <c r="T2940" s="59">
        <v>65526</v>
      </c>
      <c r="U2940" s="59">
        <v>0</v>
      </c>
      <c r="V2940" s="5"/>
      <c r="W2940" s="59">
        <v>65526</v>
      </c>
      <c r="X2940" s="5">
        <v>4800061536</v>
      </c>
      <c r="Y2940" s="7">
        <v>45224</v>
      </c>
      <c r="Z2940" s="7">
        <v>45199</v>
      </c>
    </row>
    <row r="2941" spans="1:26" x14ac:dyDescent="0.25">
      <c r="A2941" s="5">
        <v>800231235</v>
      </c>
      <c r="B2941" s="5" t="s">
        <v>4021</v>
      </c>
      <c r="C2941" s="5" t="s">
        <v>4022</v>
      </c>
      <c r="D2941" s="5">
        <v>3255021</v>
      </c>
      <c r="E2941" s="5" t="s">
        <v>6961</v>
      </c>
      <c r="F2941" s="5" t="s">
        <v>10922</v>
      </c>
      <c r="G2941" s="7">
        <v>45124.290972222225</v>
      </c>
      <c r="H2941" s="7">
        <v>45152.708722835647</v>
      </c>
      <c r="I2941" s="59">
        <v>74100</v>
      </c>
      <c r="J2941" s="59">
        <v>74100</v>
      </c>
      <c r="K2941" s="67" t="s">
        <v>14205</v>
      </c>
      <c r="L2941" s="5"/>
      <c r="M2941" s="5"/>
      <c r="N2941" s="59">
        <v>0</v>
      </c>
      <c r="O2941" s="59">
        <v>8574</v>
      </c>
      <c r="P2941" s="5" t="s">
        <v>13866</v>
      </c>
      <c r="Q2941" s="59">
        <v>74100</v>
      </c>
      <c r="R2941" s="59">
        <v>74100</v>
      </c>
      <c r="S2941" s="59">
        <v>0</v>
      </c>
      <c r="T2941" s="59">
        <v>65526</v>
      </c>
      <c r="U2941" s="59">
        <v>0</v>
      </c>
      <c r="V2941" s="5"/>
      <c r="W2941" s="59">
        <v>65526</v>
      </c>
      <c r="X2941" s="5">
        <v>4800061536</v>
      </c>
      <c r="Y2941" s="7">
        <v>45224</v>
      </c>
      <c r="Z2941" s="7">
        <v>45199</v>
      </c>
    </row>
    <row r="2942" spans="1:26" x14ac:dyDescent="0.25">
      <c r="A2942" s="5">
        <v>800231235</v>
      </c>
      <c r="B2942" s="5" t="s">
        <v>4021</v>
      </c>
      <c r="C2942" s="5" t="s">
        <v>4022</v>
      </c>
      <c r="D2942" s="5">
        <v>3255033</v>
      </c>
      <c r="E2942" s="5" t="s">
        <v>6962</v>
      </c>
      <c r="F2942" s="5" t="s">
        <v>10923</v>
      </c>
      <c r="G2942" s="7">
        <v>45124.306944444441</v>
      </c>
      <c r="H2942" s="7">
        <v>45152.5290684375</v>
      </c>
      <c r="I2942" s="59">
        <v>80400</v>
      </c>
      <c r="J2942" s="59">
        <v>80400</v>
      </c>
      <c r="K2942" s="67" t="s">
        <v>14205</v>
      </c>
      <c r="L2942" s="5"/>
      <c r="M2942" s="5"/>
      <c r="N2942" s="59">
        <v>0</v>
      </c>
      <c r="O2942" s="59">
        <v>55304</v>
      </c>
      <c r="P2942" s="5" t="s">
        <v>13899</v>
      </c>
      <c r="Q2942" s="59">
        <v>80400</v>
      </c>
      <c r="R2942" s="59">
        <v>80400</v>
      </c>
      <c r="S2942" s="59">
        <v>0</v>
      </c>
      <c r="T2942" s="59">
        <v>25096</v>
      </c>
      <c r="U2942" s="59">
        <v>0</v>
      </c>
      <c r="V2942" s="5"/>
      <c r="W2942" s="59">
        <v>25096</v>
      </c>
      <c r="X2942" s="5">
        <v>4800061536</v>
      </c>
      <c r="Y2942" s="7">
        <v>45224</v>
      </c>
      <c r="Z2942" s="7">
        <v>45199</v>
      </c>
    </row>
    <row r="2943" spans="1:26" x14ac:dyDescent="0.25">
      <c r="A2943" s="5">
        <v>800231235</v>
      </c>
      <c r="B2943" s="5" t="s">
        <v>4021</v>
      </c>
      <c r="C2943" s="5" t="s">
        <v>4022</v>
      </c>
      <c r="D2943" s="5">
        <v>3255129</v>
      </c>
      <c r="E2943" s="5" t="s">
        <v>6963</v>
      </c>
      <c r="F2943" s="5" t="s">
        <v>10924</v>
      </c>
      <c r="G2943" s="7">
        <v>45124.428472222222</v>
      </c>
      <c r="H2943" s="7">
        <v>45152.708722835647</v>
      </c>
      <c r="I2943" s="59">
        <v>126500</v>
      </c>
      <c r="J2943" s="59">
        <v>126500</v>
      </c>
      <c r="K2943" s="67" t="s">
        <v>14205</v>
      </c>
      <c r="L2943" s="5"/>
      <c r="M2943" s="5"/>
      <c r="N2943" s="59">
        <v>0</v>
      </c>
      <c r="O2943" s="59">
        <v>14638</v>
      </c>
      <c r="P2943" s="5" t="s">
        <v>13683</v>
      </c>
      <c r="Q2943" s="59">
        <v>126500</v>
      </c>
      <c r="R2943" s="59">
        <v>126500</v>
      </c>
      <c r="S2943" s="59">
        <v>0</v>
      </c>
      <c r="T2943" s="59">
        <v>111862</v>
      </c>
      <c r="U2943" s="59">
        <v>0</v>
      </c>
      <c r="V2943" s="5"/>
      <c r="W2943" s="59">
        <v>111862</v>
      </c>
      <c r="X2943" s="5">
        <v>4800061536</v>
      </c>
      <c r="Y2943" s="7">
        <v>45224</v>
      </c>
      <c r="Z2943" s="7">
        <v>45199</v>
      </c>
    </row>
    <row r="2944" spans="1:26" x14ac:dyDescent="0.25">
      <c r="A2944" s="5">
        <v>800231235</v>
      </c>
      <c r="B2944" s="5" t="s">
        <v>4021</v>
      </c>
      <c r="C2944" s="5" t="s">
        <v>4022</v>
      </c>
      <c r="D2944" s="5">
        <v>3255143</v>
      </c>
      <c r="E2944" s="5" t="s">
        <v>6964</v>
      </c>
      <c r="F2944" s="5" t="s">
        <v>10925</v>
      </c>
      <c r="G2944" s="7">
        <v>45124.441666666666</v>
      </c>
      <c r="H2944" s="7">
        <v>45152.526248032409</v>
      </c>
      <c r="I2944" s="59">
        <v>211100</v>
      </c>
      <c r="J2944" s="59">
        <v>211100</v>
      </c>
      <c r="K2944" s="67" t="s">
        <v>14205</v>
      </c>
      <c r="L2944" s="5"/>
      <c r="M2944" s="5"/>
      <c r="N2944" s="59">
        <v>0</v>
      </c>
      <c r="O2944" s="59">
        <v>39734</v>
      </c>
      <c r="P2944" s="5" t="s">
        <v>13900</v>
      </c>
      <c r="Q2944" s="59">
        <v>211100</v>
      </c>
      <c r="R2944" s="59">
        <v>211100</v>
      </c>
      <c r="S2944" s="59">
        <v>0</v>
      </c>
      <c r="T2944" s="59">
        <v>171366</v>
      </c>
      <c r="U2944" s="59">
        <v>0</v>
      </c>
      <c r="V2944" s="5"/>
      <c r="W2944" s="59">
        <v>171366</v>
      </c>
      <c r="X2944" s="5">
        <v>4800061536</v>
      </c>
      <c r="Y2944" s="7">
        <v>45224</v>
      </c>
      <c r="Z2944" s="7">
        <v>45199</v>
      </c>
    </row>
    <row r="2945" spans="1:26" x14ac:dyDescent="0.25">
      <c r="A2945" s="5">
        <v>800231235</v>
      </c>
      <c r="B2945" s="5" t="s">
        <v>4021</v>
      </c>
      <c r="C2945" s="5" t="s">
        <v>4022</v>
      </c>
      <c r="D2945" s="5">
        <v>3255176</v>
      </c>
      <c r="E2945" s="5" t="s">
        <v>6965</v>
      </c>
      <c r="F2945" s="5" t="s">
        <v>10926</v>
      </c>
      <c r="G2945" s="7">
        <v>45124.499305555553</v>
      </c>
      <c r="H2945" s="7">
        <v>45152.525129895832</v>
      </c>
      <c r="I2945" s="59">
        <v>30527747</v>
      </c>
      <c r="J2945" s="59">
        <v>30527747</v>
      </c>
      <c r="K2945" s="5" t="s">
        <v>14131</v>
      </c>
      <c r="L2945" s="5"/>
      <c r="M2945" s="5"/>
      <c r="N2945" s="59">
        <v>30527747</v>
      </c>
      <c r="O2945" s="59">
        <v>0</v>
      </c>
      <c r="P2945" s="5" t="s">
        <v>13756</v>
      </c>
      <c r="Q2945" s="59">
        <v>0</v>
      </c>
      <c r="R2945" s="59">
        <v>0</v>
      </c>
      <c r="S2945" s="59">
        <v>0</v>
      </c>
      <c r="T2945" s="59">
        <v>0</v>
      </c>
      <c r="U2945" s="59">
        <v>0</v>
      </c>
      <c r="V2945" s="5"/>
      <c r="W2945" s="59">
        <v>0</v>
      </c>
      <c r="X2945" s="5"/>
      <c r="Y2945" s="7"/>
      <c r="Z2945" s="7">
        <v>45199</v>
      </c>
    </row>
    <row r="2946" spans="1:26" x14ac:dyDescent="0.25">
      <c r="A2946" s="5">
        <v>800231235</v>
      </c>
      <c r="B2946" s="5" t="s">
        <v>4021</v>
      </c>
      <c r="C2946" s="5" t="s">
        <v>4022</v>
      </c>
      <c r="D2946" s="5">
        <v>3255177</v>
      </c>
      <c r="E2946" s="5" t="s">
        <v>6966</v>
      </c>
      <c r="F2946" s="5" t="s">
        <v>10927</v>
      </c>
      <c r="G2946" s="7">
        <v>45124.500694444447</v>
      </c>
      <c r="H2946" s="7">
        <v>45212.639161145831</v>
      </c>
      <c r="I2946" s="59">
        <v>103800</v>
      </c>
      <c r="J2946" s="59">
        <v>103800</v>
      </c>
      <c r="K2946" s="67" t="s">
        <v>14132</v>
      </c>
      <c r="L2946" s="5"/>
      <c r="M2946" s="5"/>
      <c r="N2946" s="59">
        <v>0</v>
      </c>
      <c r="O2946" s="59">
        <v>38274</v>
      </c>
      <c r="P2946" s="5"/>
      <c r="Q2946" s="59">
        <v>103800</v>
      </c>
      <c r="R2946" s="59">
        <v>103800</v>
      </c>
      <c r="S2946" s="59">
        <v>0</v>
      </c>
      <c r="T2946" s="59">
        <v>65526</v>
      </c>
      <c r="U2946" s="59">
        <v>0</v>
      </c>
      <c r="V2946" s="5"/>
      <c r="W2946" s="59">
        <v>0</v>
      </c>
      <c r="X2946" s="5"/>
      <c r="Y2946" s="7"/>
      <c r="Z2946" s="7">
        <v>45199</v>
      </c>
    </row>
    <row r="2947" spans="1:26" x14ac:dyDescent="0.25">
      <c r="A2947" s="5">
        <v>800231235</v>
      </c>
      <c r="B2947" s="5" t="s">
        <v>4021</v>
      </c>
      <c r="C2947" s="5" t="s">
        <v>4022</v>
      </c>
      <c r="D2947" s="5">
        <v>3255183</v>
      </c>
      <c r="E2947" s="5" t="s">
        <v>6967</v>
      </c>
      <c r="F2947" s="5" t="s">
        <v>10928</v>
      </c>
      <c r="G2947" s="7">
        <v>45124.510416666664</v>
      </c>
      <c r="H2947" s="7">
        <v>45152.708722835647</v>
      </c>
      <c r="I2947" s="59">
        <v>74100</v>
      </c>
      <c r="J2947" s="59">
        <v>74100</v>
      </c>
      <c r="K2947" s="67" t="s">
        <v>14205</v>
      </c>
      <c r="L2947" s="5"/>
      <c r="M2947" s="5"/>
      <c r="N2947" s="59">
        <v>0</v>
      </c>
      <c r="O2947" s="59">
        <v>8574</v>
      </c>
      <c r="P2947" s="5" t="s">
        <v>13828</v>
      </c>
      <c r="Q2947" s="59">
        <v>74100</v>
      </c>
      <c r="R2947" s="59">
        <v>74100</v>
      </c>
      <c r="S2947" s="59">
        <v>0</v>
      </c>
      <c r="T2947" s="59">
        <v>65526</v>
      </c>
      <c r="U2947" s="59">
        <v>0</v>
      </c>
      <c r="V2947" s="5"/>
      <c r="W2947" s="59">
        <v>65526</v>
      </c>
      <c r="X2947" s="5">
        <v>4800061536</v>
      </c>
      <c r="Y2947" s="7">
        <v>45224</v>
      </c>
      <c r="Z2947" s="7">
        <v>45199</v>
      </c>
    </row>
    <row r="2948" spans="1:26" x14ac:dyDescent="0.25">
      <c r="A2948" s="5">
        <v>800231235</v>
      </c>
      <c r="B2948" s="5" t="s">
        <v>4021</v>
      </c>
      <c r="C2948" s="5" t="s">
        <v>4022</v>
      </c>
      <c r="D2948" s="5">
        <v>3255190</v>
      </c>
      <c r="E2948" s="5" t="s">
        <v>6968</v>
      </c>
      <c r="F2948" s="5" t="s">
        <v>10929</v>
      </c>
      <c r="G2948" s="7">
        <v>45124.530555555553</v>
      </c>
      <c r="H2948" s="7">
        <v>45152.708722835647</v>
      </c>
      <c r="I2948" s="59">
        <v>50000</v>
      </c>
      <c r="J2948" s="59">
        <v>50000</v>
      </c>
      <c r="K2948" s="67" t="s">
        <v>14205</v>
      </c>
      <c r="L2948" s="5"/>
      <c r="M2948" s="5"/>
      <c r="N2948" s="59">
        <v>0</v>
      </c>
      <c r="O2948" s="59">
        <v>23100</v>
      </c>
      <c r="P2948" s="5" t="s">
        <v>13715</v>
      </c>
      <c r="Q2948" s="59">
        <v>50000</v>
      </c>
      <c r="R2948" s="59">
        <v>50000</v>
      </c>
      <c r="S2948" s="59">
        <v>0</v>
      </c>
      <c r="T2948" s="59">
        <v>26900</v>
      </c>
      <c r="U2948" s="59">
        <v>0</v>
      </c>
      <c r="V2948" s="5"/>
      <c r="W2948" s="59">
        <v>26900</v>
      </c>
      <c r="X2948" s="5">
        <v>4800061536</v>
      </c>
      <c r="Y2948" s="7">
        <v>45224</v>
      </c>
      <c r="Z2948" s="7">
        <v>45199</v>
      </c>
    </row>
    <row r="2949" spans="1:26" x14ac:dyDescent="0.25">
      <c r="A2949" s="5">
        <v>800231235</v>
      </c>
      <c r="B2949" s="5" t="s">
        <v>4021</v>
      </c>
      <c r="C2949" s="5" t="s">
        <v>4022</v>
      </c>
      <c r="D2949" s="5">
        <v>3255220</v>
      </c>
      <c r="E2949" s="5" t="s">
        <v>6969</v>
      </c>
      <c r="F2949" s="5" t="s">
        <v>10930</v>
      </c>
      <c r="G2949" s="7">
        <v>45124.588888888888</v>
      </c>
      <c r="H2949" s="7">
        <v>45152.640870717594</v>
      </c>
      <c r="I2949" s="59">
        <v>145700</v>
      </c>
      <c r="J2949" s="59">
        <v>145700</v>
      </c>
      <c r="K2949" s="67" t="s">
        <v>14122</v>
      </c>
      <c r="L2949" s="5"/>
      <c r="M2949" s="5"/>
      <c r="N2949" s="59">
        <v>0</v>
      </c>
      <c r="O2949" s="59">
        <v>0</v>
      </c>
      <c r="P2949" s="5"/>
      <c r="Q2949" s="59">
        <v>145700</v>
      </c>
      <c r="R2949" s="59">
        <v>145700</v>
      </c>
      <c r="S2949" s="59">
        <v>0</v>
      </c>
      <c r="T2949" s="59">
        <v>145700</v>
      </c>
      <c r="U2949" s="59">
        <v>0</v>
      </c>
      <c r="V2949" s="5"/>
      <c r="W2949" s="59">
        <v>145700</v>
      </c>
      <c r="X2949" s="5">
        <v>4800061536</v>
      </c>
      <c r="Y2949" s="7">
        <v>45224</v>
      </c>
      <c r="Z2949" s="7">
        <v>45199</v>
      </c>
    </row>
    <row r="2950" spans="1:26" x14ac:dyDescent="0.25">
      <c r="A2950" s="5">
        <v>800231235</v>
      </c>
      <c r="B2950" s="5" t="s">
        <v>4021</v>
      </c>
      <c r="C2950" s="5" t="s">
        <v>4022</v>
      </c>
      <c r="D2950" s="5">
        <v>3255222</v>
      </c>
      <c r="E2950" s="5" t="s">
        <v>6970</v>
      </c>
      <c r="F2950" s="5" t="s">
        <v>10931</v>
      </c>
      <c r="G2950" s="7">
        <v>45124.59097222222</v>
      </c>
      <c r="H2950" s="7">
        <v>45152.708722835647</v>
      </c>
      <c r="I2950" s="59">
        <v>103800</v>
      </c>
      <c r="J2950" s="59">
        <v>103800</v>
      </c>
      <c r="K2950" s="67" t="s">
        <v>14205</v>
      </c>
      <c r="L2950" s="5"/>
      <c r="M2950" s="5"/>
      <c r="N2950" s="59">
        <v>0</v>
      </c>
      <c r="O2950" s="59">
        <v>38274</v>
      </c>
      <c r="P2950" s="5" t="s">
        <v>13807</v>
      </c>
      <c r="Q2950" s="59">
        <v>103800</v>
      </c>
      <c r="R2950" s="59">
        <v>103800</v>
      </c>
      <c r="S2950" s="59">
        <v>0</v>
      </c>
      <c r="T2950" s="59">
        <v>65526</v>
      </c>
      <c r="U2950" s="59">
        <v>0</v>
      </c>
      <c r="V2950" s="5"/>
      <c r="W2950" s="59">
        <v>65526</v>
      </c>
      <c r="X2950" s="5">
        <v>4800061536</v>
      </c>
      <c r="Y2950" s="7">
        <v>45224</v>
      </c>
      <c r="Z2950" s="7">
        <v>45199</v>
      </c>
    </row>
    <row r="2951" spans="1:26" x14ac:dyDescent="0.25">
      <c r="A2951" s="5">
        <v>800231235</v>
      </c>
      <c r="B2951" s="5" t="s">
        <v>4021</v>
      </c>
      <c r="C2951" s="5" t="s">
        <v>4022</v>
      </c>
      <c r="D2951" s="5">
        <v>3255234</v>
      </c>
      <c r="E2951" s="5" t="s">
        <v>6971</v>
      </c>
      <c r="F2951" s="5" t="s">
        <v>10932</v>
      </c>
      <c r="G2951" s="7">
        <v>45124.609722222223</v>
      </c>
      <c r="H2951" s="7">
        <v>45152.640172604166</v>
      </c>
      <c r="I2951" s="59">
        <v>2882908</v>
      </c>
      <c r="J2951" s="59">
        <v>2882908</v>
      </c>
      <c r="K2951" s="5" t="s">
        <v>14131</v>
      </c>
      <c r="L2951" s="5"/>
      <c r="M2951" s="5"/>
      <c r="N2951" s="59">
        <v>2882908</v>
      </c>
      <c r="O2951" s="59">
        <v>0</v>
      </c>
      <c r="P2951" s="5" t="s">
        <v>13901</v>
      </c>
      <c r="Q2951" s="59">
        <v>0</v>
      </c>
      <c r="R2951" s="59">
        <v>0</v>
      </c>
      <c r="S2951" s="59">
        <v>0</v>
      </c>
      <c r="T2951" s="59">
        <v>0</v>
      </c>
      <c r="U2951" s="59">
        <v>0</v>
      </c>
      <c r="V2951" s="5"/>
      <c r="W2951" s="59">
        <v>0</v>
      </c>
      <c r="X2951" s="5"/>
      <c r="Y2951" s="7"/>
      <c r="Z2951" s="7">
        <v>45199</v>
      </c>
    </row>
    <row r="2952" spans="1:26" x14ac:dyDescent="0.25">
      <c r="A2952" s="5">
        <v>800231235</v>
      </c>
      <c r="B2952" s="5" t="s">
        <v>4021</v>
      </c>
      <c r="C2952" s="5" t="s">
        <v>4022</v>
      </c>
      <c r="D2952" s="5">
        <v>3255319</v>
      </c>
      <c r="E2952" s="5" t="s">
        <v>6972</v>
      </c>
      <c r="F2952" s="5" t="s">
        <v>10933</v>
      </c>
      <c r="G2952" s="7">
        <v>45125.279861111114</v>
      </c>
      <c r="H2952" s="7">
        <v>45152.708722835647</v>
      </c>
      <c r="I2952" s="59">
        <v>103100</v>
      </c>
      <c r="J2952" s="59">
        <v>103100</v>
      </c>
      <c r="K2952" s="67" t="s">
        <v>14205</v>
      </c>
      <c r="L2952" s="5"/>
      <c r="M2952" s="5"/>
      <c r="N2952" s="59">
        <v>0</v>
      </c>
      <c r="O2952" s="59">
        <v>37574</v>
      </c>
      <c r="P2952" s="5" t="s">
        <v>13902</v>
      </c>
      <c r="Q2952" s="59">
        <v>103100</v>
      </c>
      <c r="R2952" s="59">
        <v>103100</v>
      </c>
      <c r="S2952" s="59">
        <v>0</v>
      </c>
      <c r="T2952" s="59">
        <v>65526</v>
      </c>
      <c r="U2952" s="59">
        <v>0</v>
      </c>
      <c r="V2952" s="5"/>
      <c r="W2952" s="59">
        <v>65526</v>
      </c>
      <c r="X2952" s="5">
        <v>4800061536</v>
      </c>
      <c r="Y2952" s="7">
        <v>45224</v>
      </c>
      <c r="Z2952" s="7">
        <v>45199</v>
      </c>
    </row>
    <row r="2953" spans="1:26" x14ac:dyDescent="0.25">
      <c r="A2953" s="5">
        <v>800231235</v>
      </c>
      <c r="B2953" s="5" t="s">
        <v>4021</v>
      </c>
      <c r="C2953" s="5" t="s">
        <v>4022</v>
      </c>
      <c r="D2953" s="5">
        <v>3255321</v>
      </c>
      <c r="E2953" s="5" t="s">
        <v>6973</v>
      </c>
      <c r="F2953" s="5" t="s">
        <v>10934</v>
      </c>
      <c r="G2953" s="7">
        <v>45125.283333333333</v>
      </c>
      <c r="H2953" s="7">
        <v>45152.708722835647</v>
      </c>
      <c r="I2953" s="59">
        <v>74100</v>
      </c>
      <c r="J2953" s="59">
        <v>74100</v>
      </c>
      <c r="K2953" s="67" t="s">
        <v>14205</v>
      </c>
      <c r="L2953" s="5"/>
      <c r="M2953" s="5"/>
      <c r="N2953" s="59">
        <v>0</v>
      </c>
      <c r="O2953" s="59">
        <v>8574</v>
      </c>
      <c r="P2953" s="5" t="s">
        <v>13875</v>
      </c>
      <c r="Q2953" s="59">
        <v>74100</v>
      </c>
      <c r="R2953" s="59">
        <v>74100</v>
      </c>
      <c r="S2953" s="59">
        <v>0</v>
      </c>
      <c r="T2953" s="59">
        <v>65526</v>
      </c>
      <c r="U2953" s="59">
        <v>0</v>
      </c>
      <c r="V2953" s="5"/>
      <c r="W2953" s="59">
        <v>65526</v>
      </c>
      <c r="X2953" s="5">
        <v>4800061536</v>
      </c>
      <c r="Y2953" s="7">
        <v>45224</v>
      </c>
      <c r="Z2953" s="7">
        <v>45199</v>
      </c>
    </row>
    <row r="2954" spans="1:26" x14ac:dyDescent="0.25">
      <c r="A2954" s="5">
        <v>800231235</v>
      </c>
      <c r="B2954" s="5" t="s">
        <v>4021</v>
      </c>
      <c r="C2954" s="5" t="s">
        <v>4022</v>
      </c>
      <c r="D2954" s="5">
        <v>3255335</v>
      </c>
      <c r="E2954" s="5" t="s">
        <v>6974</v>
      </c>
      <c r="F2954" s="5" t="s">
        <v>10935</v>
      </c>
      <c r="G2954" s="7">
        <v>45125.297222222223</v>
      </c>
      <c r="H2954" s="7">
        <v>45152.708722835647</v>
      </c>
      <c r="I2954" s="59">
        <v>74100</v>
      </c>
      <c r="J2954" s="59">
        <v>74100</v>
      </c>
      <c r="K2954" s="67" t="s">
        <v>14205</v>
      </c>
      <c r="L2954" s="5"/>
      <c r="M2954" s="5"/>
      <c r="N2954" s="59">
        <v>0</v>
      </c>
      <c r="O2954" s="59">
        <v>8574</v>
      </c>
      <c r="P2954" s="5" t="s">
        <v>13824</v>
      </c>
      <c r="Q2954" s="59">
        <v>74100</v>
      </c>
      <c r="R2954" s="59">
        <v>74100</v>
      </c>
      <c r="S2954" s="59">
        <v>0</v>
      </c>
      <c r="T2954" s="59">
        <v>65526</v>
      </c>
      <c r="U2954" s="59">
        <v>0</v>
      </c>
      <c r="V2954" s="5"/>
      <c r="W2954" s="59">
        <v>65526</v>
      </c>
      <c r="X2954" s="5">
        <v>4800061536</v>
      </c>
      <c r="Y2954" s="7">
        <v>45224</v>
      </c>
      <c r="Z2954" s="7">
        <v>45199</v>
      </c>
    </row>
    <row r="2955" spans="1:26" x14ac:dyDescent="0.25">
      <c r="A2955" s="5">
        <v>800231235</v>
      </c>
      <c r="B2955" s="5" t="s">
        <v>4021</v>
      </c>
      <c r="C2955" s="5" t="s">
        <v>4022</v>
      </c>
      <c r="D2955" s="5">
        <v>3255347</v>
      </c>
      <c r="E2955" s="5" t="s">
        <v>6975</v>
      </c>
      <c r="F2955" s="5" t="s">
        <v>10936</v>
      </c>
      <c r="G2955" s="7">
        <v>45125.316666666666</v>
      </c>
      <c r="H2955" s="7">
        <v>45152.708722835647</v>
      </c>
      <c r="I2955" s="59">
        <v>103100</v>
      </c>
      <c r="J2955" s="59">
        <v>103100</v>
      </c>
      <c r="K2955" s="67" t="s">
        <v>14205</v>
      </c>
      <c r="L2955" s="5"/>
      <c r="M2955" s="5"/>
      <c r="N2955" s="59">
        <v>0</v>
      </c>
      <c r="O2955" s="59">
        <v>37574</v>
      </c>
      <c r="P2955" s="5" t="s">
        <v>13695</v>
      </c>
      <c r="Q2955" s="59">
        <v>103100</v>
      </c>
      <c r="R2955" s="59">
        <v>103100</v>
      </c>
      <c r="S2955" s="59">
        <v>0</v>
      </c>
      <c r="T2955" s="59">
        <v>65526</v>
      </c>
      <c r="U2955" s="59">
        <v>0</v>
      </c>
      <c r="V2955" s="5"/>
      <c r="W2955" s="59">
        <v>65526</v>
      </c>
      <c r="X2955" s="5">
        <v>4800061536</v>
      </c>
      <c r="Y2955" s="7">
        <v>45224</v>
      </c>
      <c r="Z2955" s="7">
        <v>45199</v>
      </c>
    </row>
    <row r="2956" spans="1:26" x14ac:dyDescent="0.25">
      <c r="A2956" s="5">
        <v>800231235</v>
      </c>
      <c r="B2956" s="5" t="s">
        <v>4021</v>
      </c>
      <c r="C2956" s="5" t="s">
        <v>4022</v>
      </c>
      <c r="D2956" s="5">
        <v>3255353</v>
      </c>
      <c r="E2956" s="5" t="s">
        <v>6976</v>
      </c>
      <c r="F2956" s="5" t="s">
        <v>10937</v>
      </c>
      <c r="G2956" s="7">
        <v>45125.320138888892</v>
      </c>
      <c r="H2956" s="7">
        <v>45152.708722835647</v>
      </c>
      <c r="I2956" s="59">
        <v>103800</v>
      </c>
      <c r="J2956" s="59">
        <v>103800</v>
      </c>
      <c r="K2956" s="67" t="s">
        <v>14205</v>
      </c>
      <c r="L2956" s="5"/>
      <c r="M2956" s="5"/>
      <c r="N2956" s="59">
        <v>0</v>
      </c>
      <c r="O2956" s="59">
        <v>38274</v>
      </c>
      <c r="P2956" s="5" t="s">
        <v>13735</v>
      </c>
      <c r="Q2956" s="59">
        <v>103800</v>
      </c>
      <c r="R2956" s="59">
        <v>103800</v>
      </c>
      <c r="S2956" s="59">
        <v>0</v>
      </c>
      <c r="T2956" s="59">
        <v>65526</v>
      </c>
      <c r="U2956" s="59">
        <v>0</v>
      </c>
      <c r="V2956" s="5"/>
      <c r="W2956" s="59">
        <v>65526</v>
      </c>
      <c r="X2956" s="5">
        <v>4800061536</v>
      </c>
      <c r="Y2956" s="7">
        <v>45224</v>
      </c>
      <c r="Z2956" s="7">
        <v>45199</v>
      </c>
    </row>
    <row r="2957" spans="1:26" x14ac:dyDescent="0.25">
      <c r="A2957" s="5">
        <v>800231235</v>
      </c>
      <c r="B2957" s="5" t="s">
        <v>4021</v>
      </c>
      <c r="C2957" s="5" t="s">
        <v>4022</v>
      </c>
      <c r="D2957" s="5">
        <v>3255357</v>
      </c>
      <c r="E2957" s="5" t="s">
        <v>6977</v>
      </c>
      <c r="F2957" s="5" t="s">
        <v>10938</v>
      </c>
      <c r="G2957" s="7">
        <v>45125.324999999997</v>
      </c>
      <c r="H2957" s="7">
        <v>45152.526045983795</v>
      </c>
      <c r="I2957" s="59">
        <v>95205</v>
      </c>
      <c r="J2957" s="59">
        <v>95205</v>
      </c>
      <c r="K2957" s="67" t="s">
        <v>14132</v>
      </c>
      <c r="L2957" s="5"/>
      <c r="M2957" s="5"/>
      <c r="N2957" s="59">
        <v>0</v>
      </c>
      <c r="O2957" s="59">
        <v>15909</v>
      </c>
      <c r="P2957" s="5" t="s">
        <v>13903</v>
      </c>
      <c r="Q2957" s="59">
        <v>103800</v>
      </c>
      <c r="R2957" s="59">
        <v>103800</v>
      </c>
      <c r="S2957" s="59">
        <v>0</v>
      </c>
      <c r="T2957" s="59">
        <v>87891</v>
      </c>
      <c r="U2957" s="59">
        <v>79296</v>
      </c>
      <c r="V2957" s="5">
        <v>1222312241</v>
      </c>
      <c r="W2957" s="59">
        <v>0</v>
      </c>
      <c r="X2957" s="5"/>
      <c r="Y2957" s="7"/>
      <c r="Z2957" s="7">
        <v>45199</v>
      </c>
    </row>
    <row r="2958" spans="1:26" x14ac:dyDescent="0.25">
      <c r="A2958" s="5">
        <v>800231235</v>
      </c>
      <c r="B2958" s="5" t="s">
        <v>4021</v>
      </c>
      <c r="C2958" s="5" t="s">
        <v>4022</v>
      </c>
      <c r="D2958" s="5">
        <v>3255398</v>
      </c>
      <c r="E2958" s="5" t="s">
        <v>6978</v>
      </c>
      <c r="F2958" s="5" t="s">
        <v>10939</v>
      </c>
      <c r="G2958" s="7">
        <v>45125.36041666667</v>
      </c>
      <c r="H2958" s="7">
        <v>45152.708722835647</v>
      </c>
      <c r="I2958" s="59">
        <v>137800</v>
      </c>
      <c r="J2958" s="59">
        <v>137800</v>
      </c>
      <c r="K2958" s="67" t="s">
        <v>14205</v>
      </c>
      <c r="L2958" s="5"/>
      <c r="M2958" s="5"/>
      <c r="N2958" s="59">
        <v>0</v>
      </c>
      <c r="O2958" s="59">
        <v>44099</v>
      </c>
      <c r="P2958" s="5" t="s">
        <v>13904</v>
      </c>
      <c r="Q2958" s="59">
        <v>137800</v>
      </c>
      <c r="R2958" s="59">
        <v>137800</v>
      </c>
      <c r="S2958" s="59">
        <v>0</v>
      </c>
      <c r="T2958" s="59">
        <v>93701</v>
      </c>
      <c r="U2958" s="59">
        <v>0</v>
      </c>
      <c r="V2958" s="5"/>
      <c r="W2958" s="59">
        <v>93701</v>
      </c>
      <c r="X2958" s="5">
        <v>4800061536</v>
      </c>
      <c r="Y2958" s="7">
        <v>45224</v>
      </c>
      <c r="Z2958" s="7">
        <v>45199</v>
      </c>
    </row>
    <row r="2959" spans="1:26" x14ac:dyDescent="0.25">
      <c r="A2959" s="5">
        <v>800231235</v>
      </c>
      <c r="B2959" s="5" t="s">
        <v>4021</v>
      </c>
      <c r="C2959" s="5" t="s">
        <v>4022</v>
      </c>
      <c r="D2959" s="5">
        <v>3255462</v>
      </c>
      <c r="E2959" s="5" t="s">
        <v>6979</v>
      </c>
      <c r="F2959" s="5" t="s">
        <v>10940</v>
      </c>
      <c r="G2959" s="7">
        <v>45125.422222222223</v>
      </c>
      <c r="H2959" s="7">
        <v>45152.708722835647</v>
      </c>
      <c r="I2959" s="59">
        <v>74100</v>
      </c>
      <c r="J2959" s="59">
        <v>74100</v>
      </c>
      <c r="K2959" s="67" t="s">
        <v>14205</v>
      </c>
      <c r="L2959" s="5"/>
      <c r="M2959" s="5"/>
      <c r="N2959" s="59">
        <v>0</v>
      </c>
      <c r="O2959" s="59">
        <v>8574</v>
      </c>
      <c r="P2959" s="5" t="s">
        <v>13879</v>
      </c>
      <c r="Q2959" s="59">
        <v>74100</v>
      </c>
      <c r="R2959" s="59">
        <v>74100</v>
      </c>
      <c r="S2959" s="59">
        <v>0</v>
      </c>
      <c r="T2959" s="59">
        <v>65526</v>
      </c>
      <c r="U2959" s="59">
        <v>0</v>
      </c>
      <c r="V2959" s="5"/>
      <c r="W2959" s="59">
        <v>65526</v>
      </c>
      <c r="X2959" s="5">
        <v>4800061536</v>
      </c>
      <c r="Y2959" s="7">
        <v>45224</v>
      </c>
      <c r="Z2959" s="7">
        <v>45199</v>
      </c>
    </row>
    <row r="2960" spans="1:26" x14ac:dyDescent="0.25">
      <c r="A2960" s="5">
        <v>800231235</v>
      </c>
      <c r="B2960" s="5" t="s">
        <v>4021</v>
      </c>
      <c r="C2960" s="5" t="s">
        <v>4022</v>
      </c>
      <c r="D2960" s="5">
        <v>3255480</v>
      </c>
      <c r="E2960" s="5" t="s">
        <v>6980</v>
      </c>
      <c r="F2960" s="5" t="s">
        <v>10941</v>
      </c>
      <c r="G2960" s="7">
        <v>45125.438888888886</v>
      </c>
      <c r="H2960" s="7">
        <v>45152.708722835647</v>
      </c>
      <c r="I2960" s="59">
        <v>50000</v>
      </c>
      <c r="J2960" s="59">
        <v>50000</v>
      </c>
      <c r="K2960" s="67" t="s">
        <v>14205</v>
      </c>
      <c r="L2960" s="5"/>
      <c r="M2960" s="5"/>
      <c r="N2960" s="59">
        <v>0</v>
      </c>
      <c r="O2960" s="59">
        <v>23100</v>
      </c>
      <c r="P2960" s="5" t="s">
        <v>13715</v>
      </c>
      <c r="Q2960" s="59">
        <v>50000</v>
      </c>
      <c r="R2960" s="59">
        <v>50000</v>
      </c>
      <c r="S2960" s="59">
        <v>0</v>
      </c>
      <c r="T2960" s="59">
        <v>26900</v>
      </c>
      <c r="U2960" s="59">
        <v>0</v>
      </c>
      <c r="V2960" s="5"/>
      <c r="W2960" s="59">
        <v>26900</v>
      </c>
      <c r="X2960" s="5">
        <v>4800061536</v>
      </c>
      <c r="Y2960" s="7">
        <v>45224</v>
      </c>
      <c r="Z2960" s="7">
        <v>45199</v>
      </c>
    </row>
    <row r="2961" spans="1:26" x14ac:dyDescent="0.25">
      <c r="A2961" s="5">
        <v>800231235</v>
      </c>
      <c r="B2961" s="5" t="s">
        <v>4021</v>
      </c>
      <c r="C2961" s="5" t="s">
        <v>4022</v>
      </c>
      <c r="D2961" s="5">
        <v>3255483</v>
      </c>
      <c r="E2961" s="5" t="s">
        <v>6981</v>
      </c>
      <c r="F2961" s="5" t="s">
        <v>10942</v>
      </c>
      <c r="G2961" s="7">
        <v>45125.440972222219</v>
      </c>
      <c r="H2961" s="7">
        <v>45152.83077685185</v>
      </c>
      <c r="I2961" s="59">
        <v>2420900</v>
      </c>
      <c r="J2961" s="59">
        <v>2420900</v>
      </c>
      <c r="K2961" s="67" t="s">
        <v>14122</v>
      </c>
      <c r="L2961" s="5"/>
      <c r="M2961" s="5"/>
      <c r="N2961" s="59">
        <v>0</v>
      </c>
      <c r="O2961" s="59">
        <v>0</v>
      </c>
      <c r="P2961" s="5"/>
      <c r="Q2961" s="59">
        <v>2420900</v>
      </c>
      <c r="R2961" s="59">
        <v>2420900</v>
      </c>
      <c r="S2961" s="59">
        <v>0</v>
      </c>
      <c r="T2961" s="59">
        <v>2420900</v>
      </c>
      <c r="U2961" s="59">
        <v>0</v>
      </c>
      <c r="V2961" s="5"/>
      <c r="W2961" s="59">
        <v>2420900</v>
      </c>
      <c r="X2961" s="5">
        <v>4800061536</v>
      </c>
      <c r="Y2961" s="7">
        <v>45224</v>
      </c>
      <c r="Z2961" s="7">
        <v>45199</v>
      </c>
    </row>
    <row r="2962" spans="1:26" x14ac:dyDescent="0.25">
      <c r="A2962" s="5">
        <v>800231235</v>
      </c>
      <c r="B2962" s="5" t="s">
        <v>4021</v>
      </c>
      <c r="C2962" s="5" t="s">
        <v>4022</v>
      </c>
      <c r="D2962" s="5">
        <v>3255492</v>
      </c>
      <c r="E2962" s="5" t="s">
        <v>6982</v>
      </c>
      <c r="F2962" s="5" t="s">
        <v>10943</v>
      </c>
      <c r="G2962" s="7">
        <v>45125.45208333333</v>
      </c>
      <c r="H2962" s="7">
        <v>45152.708722835647</v>
      </c>
      <c r="I2962" s="59">
        <v>103800</v>
      </c>
      <c r="J2962" s="59">
        <v>103800</v>
      </c>
      <c r="K2962" s="67" t="s">
        <v>14205</v>
      </c>
      <c r="L2962" s="5"/>
      <c r="M2962" s="5"/>
      <c r="N2962" s="59">
        <v>0</v>
      </c>
      <c r="O2962" s="59">
        <v>38274</v>
      </c>
      <c r="P2962" s="5" t="s">
        <v>13905</v>
      </c>
      <c r="Q2962" s="59">
        <v>103800</v>
      </c>
      <c r="R2962" s="59">
        <v>103800</v>
      </c>
      <c r="S2962" s="59">
        <v>0</v>
      </c>
      <c r="T2962" s="59">
        <v>65526</v>
      </c>
      <c r="U2962" s="59">
        <v>0</v>
      </c>
      <c r="V2962" s="5"/>
      <c r="W2962" s="59">
        <v>65526</v>
      </c>
      <c r="X2962" s="5">
        <v>4800061536</v>
      </c>
      <c r="Y2962" s="7">
        <v>45224</v>
      </c>
      <c r="Z2962" s="7">
        <v>45199</v>
      </c>
    </row>
    <row r="2963" spans="1:26" x14ac:dyDescent="0.25">
      <c r="A2963" s="5">
        <v>800231235</v>
      </c>
      <c r="B2963" s="5" t="s">
        <v>4021</v>
      </c>
      <c r="C2963" s="5" t="s">
        <v>4022</v>
      </c>
      <c r="D2963" s="5">
        <v>3255493</v>
      </c>
      <c r="E2963" s="5" t="s">
        <v>6983</v>
      </c>
      <c r="F2963" s="5" t="s">
        <v>10944</v>
      </c>
      <c r="G2963" s="7">
        <v>45125.452777777777</v>
      </c>
      <c r="H2963" s="7">
        <v>45152.708722835647</v>
      </c>
      <c r="I2963" s="59">
        <v>126500</v>
      </c>
      <c r="J2963" s="59">
        <v>126500</v>
      </c>
      <c r="K2963" s="67" t="s">
        <v>14205</v>
      </c>
      <c r="L2963" s="5"/>
      <c r="M2963" s="5"/>
      <c r="N2963" s="59">
        <v>0</v>
      </c>
      <c r="O2963" s="59">
        <v>14638</v>
      </c>
      <c r="P2963" s="5" t="s">
        <v>13803</v>
      </c>
      <c r="Q2963" s="59">
        <v>126500</v>
      </c>
      <c r="R2963" s="59">
        <v>126500</v>
      </c>
      <c r="S2963" s="59">
        <v>0</v>
      </c>
      <c r="T2963" s="59">
        <v>111862</v>
      </c>
      <c r="U2963" s="59">
        <v>0</v>
      </c>
      <c r="V2963" s="5"/>
      <c r="W2963" s="59">
        <v>111862</v>
      </c>
      <c r="X2963" s="5">
        <v>4800061536</v>
      </c>
      <c r="Y2963" s="7">
        <v>45224</v>
      </c>
      <c r="Z2963" s="7">
        <v>45199</v>
      </c>
    </row>
    <row r="2964" spans="1:26" x14ac:dyDescent="0.25">
      <c r="A2964" s="5">
        <v>800231235</v>
      </c>
      <c r="B2964" s="5" t="s">
        <v>4021</v>
      </c>
      <c r="C2964" s="5" t="s">
        <v>4022</v>
      </c>
      <c r="D2964" s="5">
        <v>3255499</v>
      </c>
      <c r="E2964" s="5" t="s">
        <v>6984</v>
      </c>
      <c r="F2964" s="5" t="s">
        <v>10945</v>
      </c>
      <c r="G2964" s="7">
        <v>45125.463194444441</v>
      </c>
      <c r="H2964" s="7">
        <v>45152.83077685185</v>
      </c>
      <c r="I2964" s="59">
        <v>2269600</v>
      </c>
      <c r="J2964" s="59">
        <v>2269600</v>
      </c>
      <c r="K2964" s="67" t="s">
        <v>14122</v>
      </c>
      <c r="L2964" s="5"/>
      <c r="M2964" s="5"/>
      <c r="N2964" s="59">
        <v>0</v>
      </c>
      <c r="O2964" s="59">
        <v>0</v>
      </c>
      <c r="P2964" s="5"/>
      <c r="Q2964" s="59">
        <v>2269600</v>
      </c>
      <c r="R2964" s="59">
        <v>2269600</v>
      </c>
      <c r="S2964" s="59">
        <v>0</v>
      </c>
      <c r="T2964" s="59">
        <v>2269600</v>
      </c>
      <c r="U2964" s="59">
        <v>0</v>
      </c>
      <c r="V2964" s="5"/>
      <c r="W2964" s="59">
        <v>2269599</v>
      </c>
      <c r="X2964" s="5">
        <v>4800061536</v>
      </c>
      <c r="Y2964" s="7">
        <v>45224</v>
      </c>
      <c r="Z2964" s="7">
        <v>45199</v>
      </c>
    </row>
    <row r="2965" spans="1:26" x14ac:dyDescent="0.25">
      <c r="A2965" s="5">
        <v>800231235</v>
      </c>
      <c r="B2965" s="5" t="s">
        <v>4021</v>
      </c>
      <c r="C2965" s="5" t="s">
        <v>4022</v>
      </c>
      <c r="D2965" s="5">
        <v>3255539</v>
      </c>
      <c r="E2965" s="5" t="s">
        <v>6985</v>
      </c>
      <c r="F2965" s="5" t="s">
        <v>10946</v>
      </c>
      <c r="G2965" s="7">
        <v>45125.513194444444</v>
      </c>
      <c r="H2965" s="7">
        <v>45152.526045983795</v>
      </c>
      <c r="I2965" s="59">
        <v>99000</v>
      </c>
      <c r="J2965" s="59">
        <v>99000</v>
      </c>
      <c r="K2965" s="67" t="s">
        <v>14132</v>
      </c>
      <c r="L2965" s="5"/>
      <c r="M2965" s="5"/>
      <c r="N2965" s="59">
        <v>0</v>
      </c>
      <c r="O2965" s="59">
        <v>37574</v>
      </c>
      <c r="P2965" s="5" t="s">
        <v>13906</v>
      </c>
      <c r="Q2965" s="59">
        <v>103100</v>
      </c>
      <c r="R2965" s="59">
        <v>103100</v>
      </c>
      <c r="S2965" s="59">
        <v>0</v>
      </c>
      <c r="T2965" s="59">
        <v>65526</v>
      </c>
      <c r="U2965" s="59">
        <v>0</v>
      </c>
      <c r="V2965" s="5"/>
      <c r="W2965" s="59">
        <v>0</v>
      </c>
      <c r="X2965" s="5"/>
      <c r="Y2965" s="7"/>
      <c r="Z2965" s="7">
        <v>45199</v>
      </c>
    </row>
    <row r="2966" spans="1:26" x14ac:dyDescent="0.25">
      <c r="A2966" s="5">
        <v>800231235</v>
      </c>
      <c r="B2966" s="5" t="s">
        <v>4021</v>
      </c>
      <c r="C2966" s="5" t="s">
        <v>4022</v>
      </c>
      <c r="D2966" s="5">
        <v>3255552</v>
      </c>
      <c r="E2966" s="5" t="s">
        <v>6986</v>
      </c>
      <c r="F2966" s="5" t="s">
        <v>10947</v>
      </c>
      <c r="G2966" s="7">
        <v>45125.53125</v>
      </c>
      <c r="H2966" s="7">
        <v>45152.708722835647</v>
      </c>
      <c r="I2966" s="59">
        <v>74100</v>
      </c>
      <c r="J2966" s="59">
        <v>74100</v>
      </c>
      <c r="K2966" s="67" t="s">
        <v>14205</v>
      </c>
      <c r="L2966" s="5"/>
      <c r="M2966" s="5"/>
      <c r="N2966" s="59">
        <v>0</v>
      </c>
      <c r="O2966" s="59">
        <v>8574</v>
      </c>
      <c r="P2966" s="5" t="s">
        <v>13828</v>
      </c>
      <c r="Q2966" s="59">
        <v>74100</v>
      </c>
      <c r="R2966" s="59">
        <v>74100</v>
      </c>
      <c r="S2966" s="59">
        <v>0</v>
      </c>
      <c r="T2966" s="59">
        <v>65526</v>
      </c>
      <c r="U2966" s="59">
        <v>0</v>
      </c>
      <c r="V2966" s="5"/>
      <c r="W2966" s="59">
        <v>65526</v>
      </c>
      <c r="X2966" s="5">
        <v>4800061536</v>
      </c>
      <c r="Y2966" s="7">
        <v>45224</v>
      </c>
      <c r="Z2966" s="7">
        <v>45199</v>
      </c>
    </row>
    <row r="2967" spans="1:26" x14ac:dyDescent="0.25">
      <c r="A2967" s="5">
        <v>800231235</v>
      </c>
      <c r="B2967" s="5" t="s">
        <v>4021</v>
      </c>
      <c r="C2967" s="5" t="s">
        <v>4022</v>
      </c>
      <c r="D2967" s="5">
        <v>3255560</v>
      </c>
      <c r="E2967" s="5" t="s">
        <v>6987</v>
      </c>
      <c r="F2967" s="5" t="s">
        <v>10948</v>
      </c>
      <c r="G2967" s="7">
        <v>45125.545138888891</v>
      </c>
      <c r="H2967" s="7">
        <v>45152.708722835647</v>
      </c>
      <c r="I2967" s="59">
        <v>50000</v>
      </c>
      <c r="J2967" s="59">
        <v>50000</v>
      </c>
      <c r="K2967" s="67" t="s">
        <v>14205</v>
      </c>
      <c r="L2967" s="5"/>
      <c r="M2967" s="5"/>
      <c r="N2967" s="59">
        <v>0</v>
      </c>
      <c r="O2967" s="59">
        <v>23100</v>
      </c>
      <c r="P2967" s="5" t="s">
        <v>13715</v>
      </c>
      <c r="Q2967" s="59">
        <v>50000</v>
      </c>
      <c r="R2967" s="59">
        <v>50000</v>
      </c>
      <c r="S2967" s="59">
        <v>0</v>
      </c>
      <c r="T2967" s="59">
        <v>26900</v>
      </c>
      <c r="U2967" s="59">
        <v>0</v>
      </c>
      <c r="V2967" s="5"/>
      <c r="W2967" s="59">
        <v>26900</v>
      </c>
      <c r="X2967" s="5">
        <v>4800061536</v>
      </c>
      <c r="Y2967" s="7">
        <v>45224</v>
      </c>
      <c r="Z2967" s="7">
        <v>45199</v>
      </c>
    </row>
    <row r="2968" spans="1:26" x14ac:dyDescent="0.25">
      <c r="A2968" s="5">
        <v>800231235</v>
      </c>
      <c r="B2968" s="5" t="s">
        <v>4021</v>
      </c>
      <c r="C2968" s="5" t="s">
        <v>4022</v>
      </c>
      <c r="D2968" s="5">
        <v>3255561</v>
      </c>
      <c r="E2968" s="5" t="s">
        <v>6988</v>
      </c>
      <c r="F2968" s="5" t="s">
        <v>10949</v>
      </c>
      <c r="G2968" s="7">
        <v>45125.545138888891</v>
      </c>
      <c r="H2968" s="7">
        <v>45152.708722835647</v>
      </c>
      <c r="I2968" s="59">
        <v>74100</v>
      </c>
      <c r="J2968" s="59">
        <v>74100</v>
      </c>
      <c r="K2968" s="67" t="s">
        <v>14205</v>
      </c>
      <c r="L2968" s="5"/>
      <c r="M2968" s="5"/>
      <c r="N2968" s="59">
        <v>0</v>
      </c>
      <c r="O2968" s="59">
        <v>8574</v>
      </c>
      <c r="P2968" s="5" t="s">
        <v>13829</v>
      </c>
      <c r="Q2968" s="59">
        <v>74100</v>
      </c>
      <c r="R2968" s="59">
        <v>74100</v>
      </c>
      <c r="S2968" s="59">
        <v>0</v>
      </c>
      <c r="T2968" s="59">
        <v>65526</v>
      </c>
      <c r="U2968" s="59">
        <v>0</v>
      </c>
      <c r="V2968" s="5"/>
      <c r="W2968" s="59">
        <v>65526</v>
      </c>
      <c r="X2968" s="5">
        <v>4800061536</v>
      </c>
      <c r="Y2968" s="7">
        <v>45224</v>
      </c>
      <c r="Z2968" s="7">
        <v>45199</v>
      </c>
    </row>
    <row r="2969" spans="1:26" x14ac:dyDescent="0.25">
      <c r="A2969" s="5">
        <v>800231235</v>
      </c>
      <c r="B2969" s="5" t="s">
        <v>4021</v>
      </c>
      <c r="C2969" s="5" t="s">
        <v>4022</v>
      </c>
      <c r="D2969" s="5">
        <v>3255563</v>
      </c>
      <c r="E2969" s="5" t="s">
        <v>6989</v>
      </c>
      <c r="F2969" s="5" t="s">
        <v>10950</v>
      </c>
      <c r="G2969" s="7">
        <v>45125.552083333336</v>
      </c>
      <c r="H2969" s="7">
        <v>45152.708722835647</v>
      </c>
      <c r="I2969" s="59">
        <v>74100</v>
      </c>
      <c r="J2969" s="59">
        <v>74100</v>
      </c>
      <c r="K2969" s="67" t="s">
        <v>14205</v>
      </c>
      <c r="L2969" s="5"/>
      <c r="M2969" s="5"/>
      <c r="N2969" s="59">
        <v>0</v>
      </c>
      <c r="O2969" s="59">
        <v>8574</v>
      </c>
      <c r="P2969" s="5" t="s">
        <v>13888</v>
      </c>
      <c r="Q2969" s="59">
        <v>74100</v>
      </c>
      <c r="R2969" s="59">
        <v>74100</v>
      </c>
      <c r="S2969" s="59">
        <v>0</v>
      </c>
      <c r="T2969" s="59">
        <v>65526</v>
      </c>
      <c r="U2969" s="59">
        <v>0</v>
      </c>
      <c r="V2969" s="5"/>
      <c r="W2969" s="59">
        <v>65526</v>
      </c>
      <c r="X2969" s="5">
        <v>4800061536</v>
      </c>
      <c r="Y2969" s="7">
        <v>45224</v>
      </c>
      <c r="Z2969" s="7">
        <v>45199</v>
      </c>
    </row>
    <row r="2970" spans="1:26" x14ac:dyDescent="0.25">
      <c r="A2970" s="5">
        <v>800231235</v>
      </c>
      <c r="B2970" s="5" t="s">
        <v>4021</v>
      </c>
      <c r="C2970" s="5" t="s">
        <v>4022</v>
      </c>
      <c r="D2970" s="5">
        <v>3255605</v>
      </c>
      <c r="E2970" s="5" t="s">
        <v>6990</v>
      </c>
      <c r="F2970" s="5" t="s">
        <v>10951</v>
      </c>
      <c r="G2970" s="7">
        <v>45125.606944444444</v>
      </c>
      <c r="H2970" s="7">
        <v>45152.708722835647</v>
      </c>
      <c r="I2970" s="59">
        <v>74100</v>
      </c>
      <c r="J2970" s="59">
        <v>74100</v>
      </c>
      <c r="K2970" s="67" t="s">
        <v>14205</v>
      </c>
      <c r="L2970" s="5"/>
      <c r="M2970" s="5"/>
      <c r="N2970" s="59">
        <v>0</v>
      </c>
      <c r="O2970" s="59">
        <v>8574</v>
      </c>
      <c r="P2970" s="5" t="s">
        <v>13856</v>
      </c>
      <c r="Q2970" s="59">
        <v>74100</v>
      </c>
      <c r="R2970" s="59">
        <v>74100</v>
      </c>
      <c r="S2970" s="59">
        <v>0</v>
      </c>
      <c r="T2970" s="59">
        <v>65526</v>
      </c>
      <c r="U2970" s="59">
        <v>0</v>
      </c>
      <c r="V2970" s="5"/>
      <c r="W2970" s="59">
        <v>65526</v>
      </c>
      <c r="X2970" s="5">
        <v>4800061536</v>
      </c>
      <c r="Y2970" s="7">
        <v>45224</v>
      </c>
      <c r="Z2970" s="7">
        <v>45199</v>
      </c>
    </row>
    <row r="2971" spans="1:26" x14ac:dyDescent="0.25">
      <c r="A2971" s="5">
        <v>800231235</v>
      </c>
      <c r="B2971" s="5" t="s">
        <v>4021</v>
      </c>
      <c r="C2971" s="5" t="s">
        <v>4022</v>
      </c>
      <c r="D2971" s="5">
        <v>3255608</v>
      </c>
      <c r="E2971" s="5" t="s">
        <v>6991</v>
      </c>
      <c r="F2971" s="5" t="s">
        <v>10952</v>
      </c>
      <c r="G2971" s="7">
        <v>45125.609027777777</v>
      </c>
      <c r="H2971" s="7">
        <v>45152.708722835647</v>
      </c>
      <c r="I2971" s="59">
        <v>50000</v>
      </c>
      <c r="J2971" s="59">
        <v>50000</v>
      </c>
      <c r="K2971" s="67" t="s">
        <v>14205</v>
      </c>
      <c r="L2971" s="5"/>
      <c r="M2971" s="5"/>
      <c r="N2971" s="59">
        <v>0</v>
      </c>
      <c r="O2971" s="59">
        <v>23100</v>
      </c>
      <c r="P2971" s="5" t="s">
        <v>13715</v>
      </c>
      <c r="Q2971" s="59">
        <v>50000</v>
      </c>
      <c r="R2971" s="59">
        <v>50000</v>
      </c>
      <c r="S2971" s="59">
        <v>0</v>
      </c>
      <c r="T2971" s="59">
        <v>26900</v>
      </c>
      <c r="U2971" s="59">
        <v>0</v>
      </c>
      <c r="V2971" s="5"/>
      <c r="W2971" s="59">
        <v>26900</v>
      </c>
      <c r="X2971" s="5">
        <v>4800061536</v>
      </c>
      <c r="Y2971" s="7">
        <v>45224</v>
      </c>
      <c r="Z2971" s="7">
        <v>45199</v>
      </c>
    </row>
    <row r="2972" spans="1:26" x14ac:dyDescent="0.25">
      <c r="A2972" s="5">
        <v>800231235</v>
      </c>
      <c r="B2972" s="5" t="s">
        <v>4021</v>
      </c>
      <c r="C2972" s="5" t="s">
        <v>4022</v>
      </c>
      <c r="D2972" s="5">
        <v>3255618</v>
      </c>
      <c r="E2972" s="5" t="s">
        <v>6992</v>
      </c>
      <c r="F2972" s="5" t="s">
        <v>10953</v>
      </c>
      <c r="G2972" s="7">
        <v>45125.625694444447</v>
      </c>
      <c r="H2972" s="7">
        <v>45170.291666666664</v>
      </c>
      <c r="I2972" s="59">
        <v>267800</v>
      </c>
      <c r="J2972" s="59">
        <v>267800</v>
      </c>
      <c r="K2972" s="67" t="s">
        <v>14205</v>
      </c>
      <c r="L2972" s="5"/>
      <c r="M2972" s="5"/>
      <c r="N2972" s="59">
        <v>0</v>
      </c>
      <c r="O2972" s="59">
        <v>31070</v>
      </c>
      <c r="P2972" s="5" t="s">
        <v>13907</v>
      </c>
      <c r="Q2972" s="59">
        <v>267800</v>
      </c>
      <c r="R2972" s="59">
        <v>267800</v>
      </c>
      <c r="S2972" s="59">
        <v>0</v>
      </c>
      <c r="T2972" s="59">
        <v>236730</v>
      </c>
      <c r="U2972" s="59">
        <v>0</v>
      </c>
      <c r="V2972" s="5"/>
      <c r="W2972" s="59">
        <v>236730</v>
      </c>
      <c r="X2972" s="5">
        <v>4800061536</v>
      </c>
      <c r="Y2972" s="7">
        <v>45224</v>
      </c>
      <c r="Z2972" s="7">
        <v>45199</v>
      </c>
    </row>
    <row r="2973" spans="1:26" x14ac:dyDescent="0.25">
      <c r="A2973" s="5">
        <v>800231235</v>
      </c>
      <c r="B2973" s="5" t="s">
        <v>4021</v>
      </c>
      <c r="C2973" s="5" t="s">
        <v>4022</v>
      </c>
      <c r="D2973" s="5">
        <v>3255629</v>
      </c>
      <c r="E2973" s="5" t="s">
        <v>6993</v>
      </c>
      <c r="F2973" s="5" t="s">
        <v>10954</v>
      </c>
      <c r="G2973" s="7">
        <v>45125.643750000003</v>
      </c>
      <c r="H2973" s="7">
        <v>45152.708722835647</v>
      </c>
      <c r="I2973" s="59">
        <v>50000</v>
      </c>
      <c r="J2973" s="59">
        <v>50000</v>
      </c>
      <c r="K2973" s="67" t="s">
        <v>14205</v>
      </c>
      <c r="L2973" s="5"/>
      <c r="M2973" s="5"/>
      <c r="N2973" s="59">
        <v>0</v>
      </c>
      <c r="O2973" s="59">
        <v>23100</v>
      </c>
      <c r="P2973" s="5" t="s">
        <v>13715</v>
      </c>
      <c r="Q2973" s="59">
        <v>50000</v>
      </c>
      <c r="R2973" s="59">
        <v>50000</v>
      </c>
      <c r="S2973" s="59">
        <v>0</v>
      </c>
      <c r="T2973" s="59">
        <v>26900</v>
      </c>
      <c r="U2973" s="59">
        <v>0</v>
      </c>
      <c r="V2973" s="5"/>
      <c r="W2973" s="59">
        <v>26900</v>
      </c>
      <c r="X2973" s="5">
        <v>4800061536</v>
      </c>
      <c r="Y2973" s="7">
        <v>45224</v>
      </c>
      <c r="Z2973" s="7">
        <v>45199</v>
      </c>
    </row>
    <row r="2974" spans="1:26" x14ac:dyDescent="0.25">
      <c r="A2974" s="5">
        <v>800231235</v>
      </c>
      <c r="B2974" s="5" t="s">
        <v>4021</v>
      </c>
      <c r="C2974" s="5" t="s">
        <v>4022</v>
      </c>
      <c r="D2974" s="5">
        <v>3255643</v>
      </c>
      <c r="E2974" s="5" t="s">
        <v>6994</v>
      </c>
      <c r="F2974" s="5" t="s">
        <v>10955</v>
      </c>
      <c r="G2974" s="7">
        <v>45125.672222222223</v>
      </c>
      <c r="H2974" s="7">
        <v>45152.708722835647</v>
      </c>
      <c r="I2974" s="59">
        <v>133900</v>
      </c>
      <c r="J2974" s="59">
        <v>133900</v>
      </c>
      <c r="K2974" s="67" t="s">
        <v>14205</v>
      </c>
      <c r="L2974" s="5"/>
      <c r="M2974" s="5"/>
      <c r="N2974" s="59">
        <v>0</v>
      </c>
      <c r="O2974" s="59">
        <v>64282</v>
      </c>
      <c r="P2974" s="5" t="s">
        <v>13799</v>
      </c>
      <c r="Q2974" s="59">
        <v>133900</v>
      </c>
      <c r="R2974" s="59">
        <v>133900</v>
      </c>
      <c r="S2974" s="59">
        <v>0</v>
      </c>
      <c r="T2974" s="59">
        <v>69618</v>
      </c>
      <c r="U2974" s="59">
        <v>0</v>
      </c>
      <c r="V2974" s="5"/>
      <c r="W2974" s="59">
        <v>69618</v>
      </c>
      <c r="X2974" s="5">
        <v>4800061536</v>
      </c>
      <c r="Y2974" s="7">
        <v>45224</v>
      </c>
      <c r="Z2974" s="7">
        <v>45199</v>
      </c>
    </row>
    <row r="2975" spans="1:26" x14ac:dyDescent="0.25">
      <c r="A2975" s="5">
        <v>800231235</v>
      </c>
      <c r="B2975" s="5" t="s">
        <v>4021</v>
      </c>
      <c r="C2975" s="5" t="s">
        <v>4022</v>
      </c>
      <c r="D2975" s="5">
        <v>3255709</v>
      </c>
      <c r="E2975" s="5" t="s">
        <v>6995</v>
      </c>
      <c r="F2975" s="5" t="s">
        <v>10956</v>
      </c>
      <c r="G2975" s="7">
        <v>45126.310416666667</v>
      </c>
      <c r="H2975" s="7">
        <v>45152.708722835647</v>
      </c>
      <c r="I2975" s="59">
        <v>103100</v>
      </c>
      <c r="J2975" s="59">
        <v>103100</v>
      </c>
      <c r="K2975" s="67" t="s">
        <v>14205</v>
      </c>
      <c r="L2975" s="5"/>
      <c r="M2975" s="5"/>
      <c r="N2975" s="59">
        <v>0</v>
      </c>
      <c r="O2975" s="59">
        <v>37574</v>
      </c>
      <c r="P2975" s="5" t="s">
        <v>13695</v>
      </c>
      <c r="Q2975" s="59">
        <v>103100</v>
      </c>
      <c r="R2975" s="59">
        <v>103100</v>
      </c>
      <c r="S2975" s="59">
        <v>0</v>
      </c>
      <c r="T2975" s="59">
        <v>65526</v>
      </c>
      <c r="U2975" s="59">
        <v>0</v>
      </c>
      <c r="V2975" s="5"/>
      <c r="W2975" s="59">
        <v>65526</v>
      </c>
      <c r="X2975" s="5">
        <v>4800061536</v>
      </c>
      <c r="Y2975" s="7">
        <v>45224</v>
      </c>
      <c r="Z2975" s="7">
        <v>45199</v>
      </c>
    </row>
    <row r="2976" spans="1:26" x14ac:dyDescent="0.25">
      <c r="A2976" s="5">
        <v>800231235</v>
      </c>
      <c r="B2976" s="5" t="s">
        <v>4021</v>
      </c>
      <c r="C2976" s="5" t="s">
        <v>4022</v>
      </c>
      <c r="D2976" s="5">
        <v>3255717</v>
      </c>
      <c r="E2976" s="5" t="s">
        <v>6996</v>
      </c>
      <c r="F2976" s="5" t="s">
        <v>10957</v>
      </c>
      <c r="G2976" s="7">
        <v>45126.320138888892</v>
      </c>
      <c r="H2976" s="7">
        <v>45152.526045983795</v>
      </c>
      <c r="I2976" s="59">
        <v>90700</v>
      </c>
      <c r="J2976" s="59">
        <v>90700</v>
      </c>
      <c r="K2976" s="67" t="s">
        <v>14132</v>
      </c>
      <c r="L2976" s="5"/>
      <c r="M2976" s="5"/>
      <c r="N2976" s="59">
        <v>0</v>
      </c>
      <c r="O2976" s="59">
        <v>10500</v>
      </c>
      <c r="P2976" s="5" t="s">
        <v>13908</v>
      </c>
      <c r="Q2976" s="59">
        <v>90700</v>
      </c>
      <c r="R2976" s="59">
        <v>90700</v>
      </c>
      <c r="S2976" s="59">
        <v>0</v>
      </c>
      <c r="T2976" s="59">
        <v>80200</v>
      </c>
      <c r="U2976" s="59">
        <v>0</v>
      </c>
      <c r="V2976" s="5"/>
      <c r="W2976" s="59">
        <v>0</v>
      </c>
      <c r="X2976" s="5"/>
      <c r="Y2976" s="7"/>
      <c r="Z2976" s="7">
        <v>45199</v>
      </c>
    </row>
    <row r="2977" spans="1:26" x14ac:dyDescent="0.25">
      <c r="A2977" s="5">
        <v>800231235</v>
      </c>
      <c r="B2977" s="5" t="s">
        <v>4021</v>
      </c>
      <c r="C2977" s="5" t="s">
        <v>4022</v>
      </c>
      <c r="D2977" s="5">
        <v>3255734</v>
      </c>
      <c r="E2977" s="5" t="s">
        <v>6997</v>
      </c>
      <c r="F2977" s="5" t="s">
        <v>10958</v>
      </c>
      <c r="G2977" s="7">
        <v>45126.336111111108</v>
      </c>
      <c r="H2977" s="7">
        <v>45152.708722835647</v>
      </c>
      <c r="I2977" s="59">
        <v>103800</v>
      </c>
      <c r="J2977" s="59">
        <v>103800</v>
      </c>
      <c r="K2977" s="67" t="s">
        <v>14205</v>
      </c>
      <c r="L2977" s="5"/>
      <c r="M2977" s="5"/>
      <c r="N2977" s="59">
        <v>0</v>
      </c>
      <c r="O2977" s="59">
        <v>38274</v>
      </c>
      <c r="P2977" s="5" t="s">
        <v>13862</v>
      </c>
      <c r="Q2977" s="59">
        <v>103800</v>
      </c>
      <c r="R2977" s="59">
        <v>103800</v>
      </c>
      <c r="S2977" s="59">
        <v>0</v>
      </c>
      <c r="T2977" s="59">
        <v>65526</v>
      </c>
      <c r="U2977" s="59">
        <v>0</v>
      </c>
      <c r="V2977" s="5"/>
      <c r="W2977" s="59">
        <v>65526</v>
      </c>
      <c r="X2977" s="5">
        <v>4800061536</v>
      </c>
      <c r="Y2977" s="7">
        <v>45224</v>
      </c>
      <c r="Z2977" s="7">
        <v>45199</v>
      </c>
    </row>
    <row r="2978" spans="1:26" x14ac:dyDescent="0.25">
      <c r="A2978" s="5">
        <v>800231235</v>
      </c>
      <c r="B2978" s="5" t="s">
        <v>4021</v>
      </c>
      <c r="C2978" s="5" t="s">
        <v>4022</v>
      </c>
      <c r="D2978" s="5">
        <v>3255741</v>
      </c>
      <c r="E2978" s="5" t="s">
        <v>6998</v>
      </c>
      <c r="F2978" s="5" t="s">
        <v>10959</v>
      </c>
      <c r="G2978" s="7">
        <v>45126.34375</v>
      </c>
      <c r="H2978" s="7">
        <v>45231.291666666664</v>
      </c>
      <c r="I2978" s="59">
        <v>119800</v>
      </c>
      <c r="J2978" s="59">
        <v>119800</v>
      </c>
      <c r="K2978" s="5" t="s">
        <v>3998</v>
      </c>
      <c r="L2978" s="5"/>
      <c r="M2978" s="5"/>
      <c r="N2978" s="59">
        <v>0</v>
      </c>
      <c r="O2978" s="59">
        <v>0</v>
      </c>
      <c r="P2978" s="5"/>
      <c r="Q2978" s="59">
        <v>0</v>
      </c>
      <c r="R2978" s="59">
        <v>0</v>
      </c>
      <c r="S2978" s="59">
        <v>0</v>
      </c>
      <c r="T2978" s="59">
        <v>0</v>
      </c>
      <c r="U2978" s="59">
        <v>0</v>
      </c>
      <c r="V2978" s="5"/>
      <c r="W2978" s="59">
        <v>0</v>
      </c>
      <c r="X2978" s="5"/>
      <c r="Y2978" s="7"/>
      <c r="Z2978" s="7">
        <v>45199</v>
      </c>
    </row>
    <row r="2979" spans="1:26" x14ac:dyDescent="0.25">
      <c r="A2979" s="5">
        <v>800231235</v>
      </c>
      <c r="B2979" s="5" t="s">
        <v>4021</v>
      </c>
      <c r="C2979" s="5" t="s">
        <v>4022</v>
      </c>
      <c r="D2979" s="5">
        <v>3255778</v>
      </c>
      <c r="E2979" s="5" t="s">
        <v>6999</v>
      </c>
      <c r="F2979" s="5" t="s">
        <v>10960</v>
      </c>
      <c r="G2979" s="7">
        <v>45126.377083333333</v>
      </c>
      <c r="H2979" s="7">
        <v>45152.5290684375</v>
      </c>
      <c r="I2979" s="59">
        <v>248100</v>
      </c>
      <c r="J2979" s="59">
        <v>248100</v>
      </c>
      <c r="K2979" s="67" t="s">
        <v>14205</v>
      </c>
      <c r="L2979" s="5"/>
      <c r="M2979" s="5"/>
      <c r="N2979" s="59">
        <v>0</v>
      </c>
      <c r="O2979" s="59">
        <v>28757</v>
      </c>
      <c r="P2979" s="5" t="s">
        <v>13858</v>
      </c>
      <c r="Q2979" s="59">
        <v>248100</v>
      </c>
      <c r="R2979" s="59">
        <v>248100</v>
      </c>
      <c r="S2979" s="59">
        <v>0</v>
      </c>
      <c r="T2979" s="59">
        <v>219343</v>
      </c>
      <c r="U2979" s="59">
        <v>0</v>
      </c>
      <c r="V2979" s="5"/>
      <c r="W2979" s="59">
        <v>219343</v>
      </c>
      <c r="X2979" s="5">
        <v>4800061536</v>
      </c>
      <c r="Y2979" s="7">
        <v>45224</v>
      </c>
      <c r="Z2979" s="7">
        <v>45199</v>
      </c>
    </row>
    <row r="2980" spans="1:26" x14ac:dyDescent="0.25">
      <c r="A2980" s="5">
        <v>800231235</v>
      </c>
      <c r="B2980" s="5" t="s">
        <v>4021</v>
      </c>
      <c r="C2980" s="5" t="s">
        <v>4022</v>
      </c>
      <c r="D2980" s="5">
        <v>3255837</v>
      </c>
      <c r="E2980" s="5" t="s">
        <v>7000</v>
      </c>
      <c r="F2980" s="5" t="s">
        <v>10961</v>
      </c>
      <c r="G2980" s="7">
        <v>45126.445138888892</v>
      </c>
      <c r="H2980" s="7">
        <v>45152.708722835647</v>
      </c>
      <c r="I2980" s="59">
        <v>74100</v>
      </c>
      <c r="J2980" s="59">
        <v>74100</v>
      </c>
      <c r="K2980" s="67" t="s">
        <v>14205</v>
      </c>
      <c r="L2980" s="5"/>
      <c r="M2980" s="5"/>
      <c r="N2980" s="59">
        <v>0</v>
      </c>
      <c r="O2980" s="59">
        <v>8574</v>
      </c>
      <c r="P2980" s="5" t="s">
        <v>13837</v>
      </c>
      <c r="Q2980" s="59">
        <v>74100</v>
      </c>
      <c r="R2980" s="59">
        <v>74100</v>
      </c>
      <c r="S2980" s="59">
        <v>0</v>
      </c>
      <c r="T2980" s="59">
        <v>65526</v>
      </c>
      <c r="U2980" s="59">
        <v>0</v>
      </c>
      <c r="V2980" s="5"/>
      <c r="W2980" s="59">
        <v>65526</v>
      </c>
      <c r="X2980" s="5">
        <v>4800061536</v>
      </c>
      <c r="Y2980" s="7">
        <v>45224</v>
      </c>
      <c r="Z2980" s="7">
        <v>45199</v>
      </c>
    </row>
    <row r="2981" spans="1:26" x14ac:dyDescent="0.25">
      <c r="A2981" s="5">
        <v>800231235</v>
      </c>
      <c r="B2981" s="5" t="s">
        <v>4021</v>
      </c>
      <c r="C2981" s="5" t="s">
        <v>4022</v>
      </c>
      <c r="D2981" s="5">
        <v>3255839</v>
      </c>
      <c r="E2981" s="5" t="s">
        <v>7001</v>
      </c>
      <c r="F2981" s="5" t="s">
        <v>10962</v>
      </c>
      <c r="G2981" s="7">
        <v>45126.449305555558</v>
      </c>
      <c r="H2981" s="7">
        <v>45152.708722835647</v>
      </c>
      <c r="I2981" s="59">
        <v>74100</v>
      </c>
      <c r="J2981" s="59">
        <v>74100</v>
      </c>
      <c r="K2981" s="67" t="s">
        <v>14205</v>
      </c>
      <c r="L2981" s="5"/>
      <c r="M2981" s="5"/>
      <c r="N2981" s="59">
        <v>0</v>
      </c>
      <c r="O2981" s="59">
        <v>8574</v>
      </c>
      <c r="P2981" s="5" t="s">
        <v>13824</v>
      </c>
      <c r="Q2981" s="59">
        <v>74100</v>
      </c>
      <c r="R2981" s="59">
        <v>74100</v>
      </c>
      <c r="S2981" s="59">
        <v>0</v>
      </c>
      <c r="T2981" s="59">
        <v>65526</v>
      </c>
      <c r="U2981" s="59">
        <v>0</v>
      </c>
      <c r="V2981" s="5"/>
      <c r="W2981" s="59">
        <v>65526</v>
      </c>
      <c r="X2981" s="5">
        <v>4800061536</v>
      </c>
      <c r="Y2981" s="7">
        <v>45224</v>
      </c>
      <c r="Z2981" s="7">
        <v>45199</v>
      </c>
    </row>
    <row r="2982" spans="1:26" x14ac:dyDescent="0.25">
      <c r="A2982" s="5">
        <v>800231235</v>
      </c>
      <c r="B2982" s="5" t="s">
        <v>4021</v>
      </c>
      <c r="C2982" s="5" t="s">
        <v>4022</v>
      </c>
      <c r="D2982" s="5">
        <v>3255860</v>
      </c>
      <c r="E2982" s="5" t="s">
        <v>7002</v>
      </c>
      <c r="F2982" s="5" t="s">
        <v>10963</v>
      </c>
      <c r="G2982" s="7">
        <v>45126.472916666666</v>
      </c>
      <c r="H2982" s="7">
        <v>45152.528409340281</v>
      </c>
      <c r="I2982" s="59">
        <v>10588162</v>
      </c>
      <c r="J2982" s="59">
        <v>10588162</v>
      </c>
      <c r="K2982" s="5" t="s">
        <v>14131</v>
      </c>
      <c r="L2982" s="5"/>
      <c r="M2982" s="5"/>
      <c r="N2982" s="59">
        <v>10588162</v>
      </c>
      <c r="O2982" s="59">
        <v>0</v>
      </c>
      <c r="P2982" s="5" t="s">
        <v>13672</v>
      </c>
      <c r="Q2982" s="59">
        <v>0</v>
      </c>
      <c r="R2982" s="59">
        <v>0</v>
      </c>
      <c r="S2982" s="59">
        <v>0</v>
      </c>
      <c r="T2982" s="59">
        <v>0</v>
      </c>
      <c r="U2982" s="59">
        <v>0</v>
      </c>
      <c r="V2982" s="5"/>
      <c r="W2982" s="59">
        <v>0</v>
      </c>
      <c r="X2982" s="5"/>
      <c r="Y2982" s="7"/>
      <c r="Z2982" s="7">
        <v>45199</v>
      </c>
    </row>
    <row r="2983" spans="1:26" x14ac:dyDescent="0.25">
      <c r="A2983" s="5">
        <v>800231235</v>
      </c>
      <c r="B2983" s="5" t="s">
        <v>4021</v>
      </c>
      <c r="C2983" s="5" t="s">
        <v>4022</v>
      </c>
      <c r="D2983" s="5">
        <v>3255891</v>
      </c>
      <c r="E2983" s="5" t="s">
        <v>7003</v>
      </c>
      <c r="F2983" s="5" t="s">
        <v>10964</v>
      </c>
      <c r="G2983" s="7">
        <v>45126.55972222222</v>
      </c>
      <c r="H2983" s="7">
        <v>45152.526045983795</v>
      </c>
      <c r="I2983" s="59">
        <v>133700</v>
      </c>
      <c r="J2983" s="59">
        <v>133700</v>
      </c>
      <c r="K2983" s="67" t="s">
        <v>14132</v>
      </c>
      <c r="L2983" s="5"/>
      <c r="M2983" s="5"/>
      <c r="N2983" s="59">
        <v>0</v>
      </c>
      <c r="O2983" s="59">
        <v>39999</v>
      </c>
      <c r="P2983" s="5" t="s">
        <v>13909</v>
      </c>
      <c r="Q2983" s="59">
        <v>137800</v>
      </c>
      <c r="R2983" s="59">
        <v>137800</v>
      </c>
      <c r="S2983" s="59">
        <v>0</v>
      </c>
      <c r="T2983" s="59">
        <v>97801</v>
      </c>
      <c r="U2983" s="59">
        <v>93701</v>
      </c>
      <c r="V2983" s="5">
        <v>1222311736</v>
      </c>
      <c r="W2983" s="59">
        <v>0</v>
      </c>
      <c r="X2983" s="5"/>
      <c r="Y2983" s="7"/>
      <c r="Z2983" s="7">
        <v>45199</v>
      </c>
    </row>
    <row r="2984" spans="1:26" x14ac:dyDescent="0.25">
      <c r="A2984" s="5">
        <v>800231235</v>
      </c>
      <c r="B2984" s="5" t="s">
        <v>4021</v>
      </c>
      <c r="C2984" s="5" t="s">
        <v>4022</v>
      </c>
      <c r="D2984" s="5">
        <v>3255898</v>
      </c>
      <c r="E2984" s="5" t="s">
        <v>7004</v>
      </c>
      <c r="F2984" s="5" t="s">
        <v>10965</v>
      </c>
      <c r="G2984" s="7">
        <v>45126.575694444444</v>
      </c>
      <c r="H2984" s="7">
        <v>45152.708722835647</v>
      </c>
      <c r="I2984" s="59">
        <v>74100</v>
      </c>
      <c r="J2984" s="59">
        <v>74100</v>
      </c>
      <c r="K2984" s="67" t="s">
        <v>14205</v>
      </c>
      <c r="L2984" s="5"/>
      <c r="M2984" s="5"/>
      <c r="N2984" s="59">
        <v>0</v>
      </c>
      <c r="O2984" s="59">
        <v>8574</v>
      </c>
      <c r="P2984" s="5" t="s">
        <v>13866</v>
      </c>
      <c r="Q2984" s="59">
        <v>74100</v>
      </c>
      <c r="R2984" s="59">
        <v>74100</v>
      </c>
      <c r="S2984" s="59">
        <v>0</v>
      </c>
      <c r="T2984" s="59">
        <v>65526</v>
      </c>
      <c r="U2984" s="59">
        <v>0</v>
      </c>
      <c r="V2984" s="5"/>
      <c r="W2984" s="59">
        <v>65526</v>
      </c>
      <c r="X2984" s="5">
        <v>4800061536</v>
      </c>
      <c r="Y2984" s="7">
        <v>45224</v>
      </c>
      <c r="Z2984" s="7">
        <v>45199</v>
      </c>
    </row>
    <row r="2985" spans="1:26" x14ac:dyDescent="0.25">
      <c r="A2985" s="5">
        <v>800231235</v>
      </c>
      <c r="B2985" s="5" t="s">
        <v>4021</v>
      </c>
      <c r="C2985" s="5" t="s">
        <v>4022</v>
      </c>
      <c r="D2985" s="5">
        <v>3255904</v>
      </c>
      <c r="E2985" s="5" t="s">
        <v>7005</v>
      </c>
      <c r="F2985" s="5" t="s">
        <v>10966</v>
      </c>
      <c r="G2985" s="7">
        <v>45126.589583333334</v>
      </c>
      <c r="H2985" s="7">
        <v>45152.5290684375</v>
      </c>
      <c r="I2985" s="59">
        <v>248100</v>
      </c>
      <c r="J2985" s="59">
        <v>248100</v>
      </c>
      <c r="K2985" s="67" t="s">
        <v>14205</v>
      </c>
      <c r="L2985" s="5"/>
      <c r="M2985" s="5"/>
      <c r="N2985" s="59">
        <v>0</v>
      </c>
      <c r="O2985" s="59">
        <v>28757</v>
      </c>
      <c r="P2985" s="5" t="s">
        <v>13728</v>
      </c>
      <c r="Q2985" s="59">
        <v>248100</v>
      </c>
      <c r="R2985" s="59">
        <v>248100</v>
      </c>
      <c r="S2985" s="59">
        <v>0</v>
      </c>
      <c r="T2985" s="59">
        <v>219343</v>
      </c>
      <c r="U2985" s="59">
        <v>0</v>
      </c>
      <c r="V2985" s="5"/>
      <c r="W2985" s="59">
        <v>219343</v>
      </c>
      <c r="X2985" s="5">
        <v>4800061536</v>
      </c>
      <c r="Y2985" s="7">
        <v>45224</v>
      </c>
      <c r="Z2985" s="7">
        <v>45199</v>
      </c>
    </row>
    <row r="2986" spans="1:26" x14ac:dyDescent="0.25">
      <c r="A2986" s="5">
        <v>800231235</v>
      </c>
      <c r="B2986" s="5" t="s">
        <v>4021</v>
      </c>
      <c r="C2986" s="5" t="s">
        <v>4022</v>
      </c>
      <c r="D2986" s="5">
        <v>3255905</v>
      </c>
      <c r="E2986" s="5" t="s">
        <v>7006</v>
      </c>
      <c r="F2986" s="5" t="s">
        <v>10967</v>
      </c>
      <c r="G2986" s="7">
        <v>45126.591666666667</v>
      </c>
      <c r="H2986" s="7">
        <v>45152.5290684375</v>
      </c>
      <c r="I2986" s="59">
        <v>406700</v>
      </c>
      <c r="J2986" s="59">
        <v>406700</v>
      </c>
      <c r="K2986" s="67" t="s">
        <v>14205</v>
      </c>
      <c r="L2986" s="5"/>
      <c r="M2986" s="5"/>
      <c r="N2986" s="59">
        <v>0</v>
      </c>
      <c r="O2986" s="59">
        <v>47169</v>
      </c>
      <c r="P2986" s="5" t="s">
        <v>13778</v>
      </c>
      <c r="Q2986" s="59">
        <v>406700</v>
      </c>
      <c r="R2986" s="59">
        <v>406700</v>
      </c>
      <c r="S2986" s="59">
        <v>0</v>
      </c>
      <c r="T2986" s="59">
        <v>359531</v>
      </c>
      <c r="U2986" s="59">
        <v>0</v>
      </c>
      <c r="V2986" s="5"/>
      <c r="W2986" s="59">
        <v>359531</v>
      </c>
      <c r="X2986" s="5">
        <v>4800061536</v>
      </c>
      <c r="Y2986" s="7">
        <v>45224</v>
      </c>
      <c r="Z2986" s="7">
        <v>45199</v>
      </c>
    </row>
    <row r="2987" spans="1:26" x14ac:dyDescent="0.25">
      <c r="A2987" s="5">
        <v>800231235</v>
      </c>
      <c r="B2987" s="5" t="s">
        <v>4021</v>
      </c>
      <c r="C2987" s="5" t="s">
        <v>4022</v>
      </c>
      <c r="D2987" s="5">
        <v>3255925</v>
      </c>
      <c r="E2987" s="5" t="s">
        <v>7007</v>
      </c>
      <c r="F2987" s="5" t="s">
        <v>10968</v>
      </c>
      <c r="G2987" s="7">
        <v>45126.61041666667</v>
      </c>
      <c r="H2987" s="7">
        <v>45152.708722835647</v>
      </c>
      <c r="I2987" s="59">
        <v>74100</v>
      </c>
      <c r="J2987" s="59">
        <v>74100</v>
      </c>
      <c r="K2987" s="67" t="s">
        <v>14205</v>
      </c>
      <c r="L2987" s="5"/>
      <c r="M2987" s="5"/>
      <c r="N2987" s="59">
        <v>0</v>
      </c>
      <c r="O2987" s="59">
        <v>8574</v>
      </c>
      <c r="P2987" s="5" t="s">
        <v>13866</v>
      </c>
      <c r="Q2987" s="59">
        <v>74100</v>
      </c>
      <c r="R2987" s="59">
        <v>74100</v>
      </c>
      <c r="S2987" s="59">
        <v>0</v>
      </c>
      <c r="T2987" s="59">
        <v>65526</v>
      </c>
      <c r="U2987" s="59">
        <v>0</v>
      </c>
      <c r="V2987" s="5"/>
      <c r="W2987" s="59">
        <v>65526</v>
      </c>
      <c r="X2987" s="5">
        <v>4800061536</v>
      </c>
      <c r="Y2987" s="7">
        <v>45224</v>
      </c>
      <c r="Z2987" s="7">
        <v>45199</v>
      </c>
    </row>
    <row r="2988" spans="1:26" x14ac:dyDescent="0.25">
      <c r="A2988" s="5">
        <v>800231235</v>
      </c>
      <c r="B2988" s="5" t="s">
        <v>4021</v>
      </c>
      <c r="C2988" s="5" t="s">
        <v>4022</v>
      </c>
      <c r="D2988" s="5">
        <v>3255929</v>
      </c>
      <c r="E2988" s="5" t="s">
        <v>7008</v>
      </c>
      <c r="F2988" s="5" t="s">
        <v>10969</v>
      </c>
      <c r="G2988" s="7">
        <v>45126.62222222222</v>
      </c>
      <c r="H2988" s="7">
        <v>45152.640870717594</v>
      </c>
      <c r="I2988" s="59">
        <v>133112</v>
      </c>
      <c r="J2988" s="59">
        <v>133112</v>
      </c>
      <c r="K2988" s="67" t="s">
        <v>14122</v>
      </c>
      <c r="L2988" s="5"/>
      <c r="M2988" s="5"/>
      <c r="N2988" s="59">
        <v>0</v>
      </c>
      <c r="O2988" s="59">
        <v>0</v>
      </c>
      <c r="P2988" s="5"/>
      <c r="Q2988" s="59">
        <v>145700</v>
      </c>
      <c r="R2988" s="59">
        <v>145700</v>
      </c>
      <c r="S2988" s="59">
        <v>0</v>
      </c>
      <c r="T2988" s="59">
        <v>145700</v>
      </c>
      <c r="U2988" s="59">
        <v>0</v>
      </c>
      <c r="V2988" s="5"/>
      <c r="W2988" s="59">
        <v>133112</v>
      </c>
      <c r="X2988" s="5">
        <v>4800061536</v>
      </c>
      <c r="Y2988" s="7">
        <v>45224</v>
      </c>
      <c r="Z2988" s="7">
        <v>45199</v>
      </c>
    </row>
    <row r="2989" spans="1:26" x14ac:dyDescent="0.25">
      <c r="A2989" s="5">
        <v>800231235</v>
      </c>
      <c r="B2989" s="5" t="s">
        <v>4021</v>
      </c>
      <c r="C2989" s="5" t="s">
        <v>4022</v>
      </c>
      <c r="D2989" s="5">
        <v>3255930</v>
      </c>
      <c r="E2989" s="5" t="s">
        <v>7009</v>
      </c>
      <c r="F2989" s="5" t="s">
        <v>10970</v>
      </c>
      <c r="G2989" s="7">
        <v>45126.62222222222</v>
      </c>
      <c r="H2989" s="7">
        <v>45152.708722835647</v>
      </c>
      <c r="I2989" s="59">
        <v>74100</v>
      </c>
      <c r="J2989" s="59">
        <v>74100</v>
      </c>
      <c r="K2989" s="67" t="s">
        <v>14205</v>
      </c>
      <c r="L2989" s="5"/>
      <c r="M2989" s="5"/>
      <c r="N2989" s="59">
        <v>0</v>
      </c>
      <c r="O2989" s="59">
        <v>8574</v>
      </c>
      <c r="P2989" s="5" t="s">
        <v>13849</v>
      </c>
      <c r="Q2989" s="59">
        <v>74100</v>
      </c>
      <c r="R2989" s="59">
        <v>74100</v>
      </c>
      <c r="S2989" s="59">
        <v>0</v>
      </c>
      <c r="T2989" s="59">
        <v>65526</v>
      </c>
      <c r="U2989" s="59">
        <v>0</v>
      </c>
      <c r="V2989" s="5"/>
      <c r="W2989" s="59">
        <v>65526</v>
      </c>
      <c r="X2989" s="5">
        <v>4800061536</v>
      </c>
      <c r="Y2989" s="7">
        <v>45224</v>
      </c>
      <c r="Z2989" s="7">
        <v>45199</v>
      </c>
    </row>
    <row r="2990" spans="1:26" x14ac:dyDescent="0.25">
      <c r="A2990" s="5">
        <v>800231235</v>
      </c>
      <c r="B2990" s="5" t="s">
        <v>4021</v>
      </c>
      <c r="C2990" s="5" t="s">
        <v>4022</v>
      </c>
      <c r="D2990" s="5">
        <v>3255934</v>
      </c>
      <c r="E2990" s="5" t="s">
        <v>7010</v>
      </c>
      <c r="F2990" s="5" t="s">
        <v>10971</v>
      </c>
      <c r="G2990" s="7">
        <v>45126.62777777778</v>
      </c>
      <c r="H2990" s="7">
        <v>45152.640870717594</v>
      </c>
      <c r="I2990" s="59">
        <v>145700</v>
      </c>
      <c r="J2990" s="59">
        <v>145700</v>
      </c>
      <c r="K2990" s="67" t="s">
        <v>14122</v>
      </c>
      <c r="L2990" s="5"/>
      <c r="M2990" s="5"/>
      <c r="N2990" s="59">
        <v>0</v>
      </c>
      <c r="O2990" s="59">
        <v>0</v>
      </c>
      <c r="P2990" s="5"/>
      <c r="Q2990" s="59">
        <v>145700</v>
      </c>
      <c r="R2990" s="59">
        <v>145700</v>
      </c>
      <c r="S2990" s="59">
        <v>0</v>
      </c>
      <c r="T2990" s="59">
        <v>145700</v>
      </c>
      <c r="U2990" s="59">
        <v>0</v>
      </c>
      <c r="V2990" s="5"/>
      <c r="W2990" s="59">
        <v>145700</v>
      </c>
      <c r="X2990" s="5">
        <v>4800061536</v>
      </c>
      <c r="Y2990" s="7">
        <v>45224</v>
      </c>
      <c r="Z2990" s="7">
        <v>45199</v>
      </c>
    </row>
    <row r="2991" spans="1:26" x14ac:dyDescent="0.25">
      <c r="A2991" s="5">
        <v>800231235</v>
      </c>
      <c r="B2991" s="5" t="s">
        <v>4021</v>
      </c>
      <c r="C2991" s="5" t="s">
        <v>4022</v>
      </c>
      <c r="D2991" s="5">
        <v>3255944</v>
      </c>
      <c r="E2991" s="5" t="s">
        <v>7011</v>
      </c>
      <c r="F2991" s="5" t="s">
        <v>10972</v>
      </c>
      <c r="G2991" s="7">
        <v>45126.64166666667</v>
      </c>
      <c r="H2991" s="7">
        <v>45152.528409340281</v>
      </c>
      <c r="I2991" s="59">
        <v>2585251</v>
      </c>
      <c r="J2991" s="59">
        <v>2585251</v>
      </c>
      <c r="K2991" s="67" t="s">
        <v>14205</v>
      </c>
      <c r="L2991" s="5"/>
      <c r="M2991" s="5"/>
      <c r="N2991" s="59">
        <v>0</v>
      </c>
      <c r="O2991" s="59">
        <v>66606</v>
      </c>
      <c r="P2991" s="5" t="s">
        <v>13910</v>
      </c>
      <c r="Q2991" s="59">
        <v>2585251</v>
      </c>
      <c r="R2991" s="59">
        <v>2585251</v>
      </c>
      <c r="S2991" s="59">
        <v>0</v>
      </c>
      <c r="T2991" s="59">
        <v>2518645</v>
      </c>
      <c r="U2991" s="59">
        <v>0</v>
      </c>
      <c r="V2991" s="5"/>
      <c r="W2991" s="59">
        <v>2518645</v>
      </c>
      <c r="X2991" s="5">
        <v>4800061536</v>
      </c>
      <c r="Y2991" s="7">
        <v>45224</v>
      </c>
      <c r="Z2991" s="7">
        <v>45199</v>
      </c>
    </row>
    <row r="2992" spans="1:26" x14ac:dyDescent="0.25">
      <c r="A2992" s="5">
        <v>800231235</v>
      </c>
      <c r="B2992" s="5" t="s">
        <v>4021</v>
      </c>
      <c r="C2992" s="5" t="s">
        <v>4022</v>
      </c>
      <c r="D2992" s="5">
        <v>3256111</v>
      </c>
      <c r="E2992" s="5" t="s">
        <v>7012</v>
      </c>
      <c r="F2992" s="5" t="s">
        <v>10973</v>
      </c>
      <c r="G2992" s="7">
        <v>45128.327777777777</v>
      </c>
      <c r="H2992" s="7">
        <v>45152.5290684375</v>
      </c>
      <c r="I2992" s="59">
        <v>138900</v>
      </c>
      <c r="J2992" s="59">
        <v>138900</v>
      </c>
      <c r="K2992" s="67" t="s">
        <v>14122</v>
      </c>
      <c r="L2992" s="5"/>
      <c r="M2992" s="5"/>
      <c r="N2992" s="59">
        <v>0</v>
      </c>
      <c r="O2992" s="59">
        <v>0</v>
      </c>
      <c r="P2992" s="5"/>
      <c r="Q2992" s="59">
        <v>138900</v>
      </c>
      <c r="R2992" s="59">
        <v>138900</v>
      </c>
      <c r="S2992" s="59">
        <v>0</v>
      </c>
      <c r="T2992" s="59">
        <v>138900</v>
      </c>
      <c r="U2992" s="59">
        <v>0</v>
      </c>
      <c r="V2992" s="5"/>
      <c r="W2992" s="59">
        <v>138900</v>
      </c>
      <c r="X2992" s="5">
        <v>4800061536</v>
      </c>
      <c r="Y2992" s="7">
        <v>45224</v>
      </c>
      <c r="Z2992" s="7">
        <v>45199</v>
      </c>
    </row>
    <row r="2993" spans="1:26" x14ac:dyDescent="0.25">
      <c r="A2993" s="5">
        <v>800231235</v>
      </c>
      <c r="B2993" s="5" t="s">
        <v>4021</v>
      </c>
      <c r="C2993" s="5" t="s">
        <v>4022</v>
      </c>
      <c r="D2993" s="5">
        <v>3256208</v>
      </c>
      <c r="E2993" s="5" t="s">
        <v>7013</v>
      </c>
      <c r="F2993" s="5" t="s">
        <v>10974</v>
      </c>
      <c r="G2993" s="7">
        <v>45128.500694444447</v>
      </c>
      <c r="H2993" s="7">
        <v>45152.640870717594</v>
      </c>
      <c r="I2993" s="59">
        <v>145700</v>
      </c>
      <c r="J2993" s="59">
        <v>145700</v>
      </c>
      <c r="K2993" s="67" t="s">
        <v>14122</v>
      </c>
      <c r="L2993" s="5"/>
      <c r="M2993" s="5"/>
      <c r="N2993" s="59">
        <v>0</v>
      </c>
      <c r="O2993" s="59">
        <v>0</v>
      </c>
      <c r="P2993" s="5"/>
      <c r="Q2993" s="59">
        <v>145700</v>
      </c>
      <c r="R2993" s="59">
        <v>145700</v>
      </c>
      <c r="S2993" s="59">
        <v>0</v>
      </c>
      <c r="T2993" s="59">
        <v>145700</v>
      </c>
      <c r="U2993" s="59">
        <v>0</v>
      </c>
      <c r="V2993" s="5"/>
      <c r="W2993" s="59">
        <v>145700</v>
      </c>
      <c r="X2993" s="5">
        <v>4800061536</v>
      </c>
      <c r="Y2993" s="7">
        <v>45224</v>
      </c>
      <c r="Z2993" s="7">
        <v>45199</v>
      </c>
    </row>
    <row r="2994" spans="1:26" x14ac:dyDescent="0.25">
      <c r="A2994" s="5">
        <v>800231235</v>
      </c>
      <c r="B2994" s="5" t="s">
        <v>4021</v>
      </c>
      <c r="C2994" s="5" t="s">
        <v>4022</v>
      </c>
      <c r="D2994" s="5">
        <v>3256291</v>
      </c>
      <c r="E2994" s="5" t="s">
        <v>7014</v>
      </c>
      <c r="F2994" s="5" t="s">
        <v>10975</v>
      </c>
      <c r="G2994" s="7">
        <v>45129.273611111108</v>
      </c>
      <c r="H2994" s="7">
        <v>45152.708722835647</v>
      </c>
      <c r="I2994" s="59">
        <v>74100</v>
      </c>
      <c r="J2994" s="59">
        <v>74100</v>
      </c>
      <c r="K2994" s="67" t="s">
        <v>14205</v>
      </c>
      <c r="L2994" s="5"/>
      <c r="M2994" s="5"/>
      <c r="N2994" s="59">
        <v>0</v>
      </c>
      <c r="O2994" s="59">
        <v>8574</v>
      </c>
      <c r="P2994" s="5" t="s">
        <v>13849</v>
      </c>
      <c r="Q2994" s="59">
        <v>74100</v>
      </c>
      <c r="R2994" s="59">
        <v>74100</v>
      </c>
      <c r="S2994" s="59">
        <v>0</v>
      </c>
      <c r="T2994" s="59">
        <v>65526</v>
      </c>
      <c r="U2994" s="59">
        <v>0</v>
      </c>
      <c r="V2994" s="5"/>
      <c r="W2994" s="59">
        <v>65526</v>
      </c>
      <c r="X2994" s="5">
        <v>4800061536</v>
      </c>
      <c r="Y2994" s="7">
        <v>45224</v>
      </c>
      <c r="Z2994" s="7">
        <v>45199</v>
      </c>
    </row>
    <row r="2995" spans="1:26" x14ac:dyDescent="0.25">
      <c r="A2995" s="5">
        <v>800231235</v>
      </c>
      <c r="B2995" s="5" t="s">
        <v>4021</v>
      </c>
      <c r="C2995" s="5" t="s">
        <v>4022</v>
      </c>
      <c r="D2995" s="5">
        <v>3256298</v>
      </c>
      <c r="E2995" s="5" t="s">
        <v>7015</v>
      </c>
      <c r="F2995" s="5" t="s">
        <v>10976</v>
      </c>
      <c r="G2995" s="7">
        <v>45129.289583333331</v>
      </c>
      <c r="H2995" s="7">
        <v>45152.708722835647</v>
      </c>
      <c r="I2995" s="59">
        <v>74100</v>
      </c>
      <c r="J2995" s="59">
        <v>74100</v>
      </c>
      <c r="K2995" s="67" t="s">
        <v>14205</v>
      </c>
      <c r="L2995" s="5"/>
      <c r="M2995" s="5"/>
      <c r="N2995" s="59">
        <v>0</v>
      </c>
      <c r="O2995" s="59">
        <v>8574</v>
      </c>
      <c r="P2995" s="5" t="s">
        <v>13839</v>
      </c>
      <c r="Q2995" s="59">
        <v>74100</v>
      </c>
      <c r="R2995" s="59">
        <v>74100</v>
      </c>
      <c r="S2995" s="59">
        <v>0</v>
      </c>
      <c r="T2995" s="59">
        <v>65526</v>
      </c>
      <c r="U2995" s="59">
        <v>0</v>
      </c>
      <c r="V2995" s="5"/>
      <c r="W2995" s="59">
        <v>65526</v>
      </c>
      <c r="X2995" s="5">
        <v>4800061536</v>
      </c>
      <c r="Y2995" s="7">
        <v>45224</v>
      </c>
      <c r="Z2995" s="7">
        <v>45199</v>
      </c>
    </row>
    <row r="2996" spans="1:26" x14ac:dyDescent="0.25">
      <c r="A2996" s="5">
        <v>800231235</v>
      </c>
      <c r="B2996" s="5" t="s">
        <v>4021</v>
      </c>
      <c r="C2996" s="5" t="s">
        <v>4022</v>
      </c>
      <c r="D2996" s="5">
        <v>3256323</v>
      </c>
      <c r="E2996" s="5" t="s">
        <v>7016</v>
      </c>
      <c r="F2996" s="5" t="s">
        <v>10977</v>
      </c>
      <c r="G2996" s="7">
        <v>45129.375</v>
      </c>
      <c r="H2996" s="7">
        <v>45152.708722835647</v>
      </c>
      <c r="I2996" s="59">
        <v>74100</v>
      </c>
      <c r="J2996" s="59">
        <v>74100</v>
      </c>
      <c r="K2996" s="67" t="s">
        <v>14205</v>
      </c>
      <c r="L2996" s="5"/>
      <c r="M2996" s="5"/>
      <c r="N2996" s="59">
        <v>0</v>
      </c>
      <c r="O2996" s="59">
        <v>8574</v>
      </c>
      <c r="P2996" s="5" t="s">
        <v>13849</v>
      </c>
      <c r="Q2996" s="59">
        <v>74100</v>
      </c>
      <c r="R2996" s="59">
        <v>74100</v>
      </c>
      <c r="S2996" s="59">
        <v>0</v>
      </c>
      <c r="T2996" s="59">
        <v>65526</v>
      </c>
      <c r="U2996" s="59">
        <v>0</v>
      </c>
      <c r="V2996" s="5"/>
      <c r="W2996" s="59">
        <v>65526</v>
      </c>
      <c r="X2996" s="5">
        <v>4800061536</v>
      </c>
      <c r="Y2996" s="7">
        <v>45224</v>
      </c>
      <c r="Z2996" s="7">
        <v>45199</v>
      </c>
    </row>
    <row r="2997" spans="1:26" x14ac:dyDescent="0.25">
      <c r="A2997" s="5">
        <v>800231235</v>
      </c>
      <c r="B2997" s="5" t="s">
        <v>4021</v>
      </c>
      <c r="C2997" s="5" t="s">
        <v>4022</v>
      </c>
      <c r="D2997" s="5">
        <v>3256332</v>
      </c>
      <c r="E2997" s="5" t="s">
        <v>7017</v>
      </c>
      <c r="F2997" s="5" t="s">
        <v>10978</v>
      </c>
      <c r="G2997" s="7">
        <v>45129.397222222222</v>
      </c>
      <c r="H2997" s="7">
        <v>45152.528409340281</v>
      </c>
      <c r="I2997" s="59">
        <v>802077</v>
      </c>
      <c r="J2997" s="59">
        <v>802077</v>
      </c>
      <c r="K2997" s="5" t="s">
        <v>14131</v>
      </c>
      <c r="L2997" s="5"/>
      <c r="M2997" s="5"/>
      <c r="N2997" s="59">
        <v>802077</v>
      </c>
      <c r="O2997" s="59">
        <v>0</v>
      </c>
      <c r="P2997" s="5" t="s">
        <v>13911</v>
      </c>
      <c r="Q2997" s="59">
        <v>0</v>
      </c>
      <c r="R2997" s="59">
        <v>0</v>
      </c>
      <c r="S2997" s="59">
        <v>0</v>
      </c>
      <c r="T2997" s="59">
        <v>0</v>
      </c>
      <c r="U2997" s="59">
        <v>0</v>
      </c>
      <c r="V2997" s="5"/>
      <c r="W2997" s="59">
        <v>0</v>
      </c>
      <c r="X2997" s="5"/>
      <c r="Y2997" s="7"/>
      <c r="Z2997" s="7">
        <v>45199</v>
      </c>
    </row>
    <row r="2998" spans="1:26" x14ac:dyDescent="0.25">
      <c r="A2998" s="5">
        <v>800231235</v>
      </c>
      <c r="B2998" s="5" t="s">
        <v>4021</v>
      </c>
      <c r="C2998" s="5" t="s">
        <v>4022</v>
      </c>
      <c r="D2998" s="5">
        <v>3256342</v>
      </c>
      <c r="E2998" s="5" t="s">
        <v>7018</v>
      </c>
      <c r="F2998" s="5" t="s">
        <v>10979</v>
      </c>
      <c r="G2998" s="7">
        <v>45129.426388888889</v>
      </c>
      <c r="H2998" s="7">
        <v>45152.708722835647</v>
      </c>
      <c r="I2998" s="59">
        <v>74100</v>
      </c>
      <c r="J2998" s="59">
        <v>74100</v>
      </c>
      <c r="K2998" s="67" t="s">
        <v>14205</v>
      </c>
      <c r="L2998" s="5"/>
      <c r="M2998" s="5"/>
      <c r="N2998" s="59">
        <v>0</v>
      </c>
      <c r="O2998" s="59">
        <v>8574</v>
      </c>
      <c r="P2998" s="5" t="s">
        <v>13912</v>
      </c>
      <c r="Q2998" s="59">
        <v>74100</v>
      </c>
      <c r="R2998" s="59">
        <v>74100</v>
      </c>
      <c r="S2998" s="59">
        <v>0</v>
      </c>
      <c r="T2998" s="59">
        <v>65526</v>
      </c>
      <c r="U2998" s="59">
        <v>0</v>
      </c>
      <c r="V2998" s="5"/>
      <c r="W2998" s="59">
        <v>65526</v>
      </c>
      <c r="X2998" s="5">
        <v>4800061536</v>
      </c>
      <c r="Y2998" s="7">
        <v>45224</v>
      </c>
      <c r="Z2998" s="7">
        <v>45199</v>
      </c>
    </row>
    <row r="2999" spans="1:26" x14ac:dyDescent="0.25">
      <c r="A2999" s="5">
        <v>800231235</v>
      </c>
      <c r="B2999" s="5" t="s">
        <v>4021</v>
      </c>
      <c r="C2999" s="5" t="s">
        <v>4022</v>
      </c>
      <c r="D2999" s="5">
        <v>3256350</v>
      </c>
      <c r="E2999" s="5" t="s">
        <v>7019</v>
      </c>
      <c r="F2999" s="5" t="s">
        <v>10980</v>
      </c>
      <c r="G2999" s="7">
        <v>45129.457638888889</v>
      </c>
      <c r="H2999" s="7">
        <v>45152.528409340281</v>
      </c>
      <c r="I2999" s="59">
        <v>1711019</v>
      </c>
      <c r="J2999" s="59">
        <v>1711019</v>
      </c>
      <c r="K2999" s="67" t="s">
        <v>14205</v>
      </c>
      <c r="L2999" s="5"/>
      <c r="M2999" s="5"/>
      <c r="N2999" s="59">
        <v>0</v>
      </c>
      <c r="O2999" s="59">
        <v>11509</v>
      </c>
      <c r="P2999" s="5" t="s">
        <v>13674</v>
      </c>
      <c r="Q2999" s="59">
        <v>1711019</v>
      </c>
      <c r="R2999" s="59">
        <v>1711019</v>
      </c>
      <c r="S2999" s="59">
        <v>0</v>
      </c>
      <c r="T2999" s="59">
        <v>1699510</v>
      </c>
      <c r="U2999" s="59">
        <v>0</v>
      </c>
      <c r="V2999" s="5"/>
      <c r="W2999" s="59">
        <v>1699510</v>
      </c>
      <c r="X2999" s="5">
        <v>4800061536</v>
      </c>
      <c r="Y2999" s="7">
        <v>45224</v>
      </c>
      <c r="Z2999" s="7">
        <v>45199</v>
      </c>
    </row>
    <row r="3000" spans="1:26" x14ac:dyDescent="0.25">
      <c r="A3000" s="5">
        <v>800231235</v>
      </c>
      <c r="B3000" s="5" t="s">
        <v>4021</v>
      </c>
      <c r="C3000" s="5" t="s">
        <v>4022</v>
      </c>
      <c r="D3000" s="5">
        <v>3256382</v>
      </c>
      <c r="E3000" s="5" t="s">
        <v>7020</v>
      </c>
      <c r="F3000" s="5" t="s">
        <v>10981</v>
      </c>
      <c r="G3000" s="7">
        <v>45129.927777777775</v>
      </c>
      <c r="H3000" s="7">
        <v>45152.528409340281</v>
      </c>
      <c r="I3000" s="59">
        <v>950018</v>
      </c>
      <c r="J3000" s="59">
        <v>950018</v>
      </c>
      <c r="K3000" s="5" t="s">
        <v>14131</v>
      </c>
      <c r="L3000" s="5"/>
      <c r="M3000" s="5"/>
      <c r="N3000" s="59">
        <v>950018</v>
      </c>
      <c r="O3000" s="59">
        <v>0</v>
      </c>
      <c r="P3000" s="5" t="s">
        <v>13913</v>
      </c>
      <c r="Q3000" s="59">
        <v>0</v>
      </c>
      <c r="R3000" s="59">
        <v>0</v>
      </c>
      <c r="S3000" s="59">
        <v>0</v>
      </c>
      <c r="T3000" s="59">
        <v>0</v>
      </c>
      <c r="U3000" s="59">
        <v>0</v>
      </c>
      <c r="V3000" s="5"/>
      <c r="W3000" s="59">
        <v>0</v>
      </c>
      <c r="X3000" s="5"/>
      <c r="Y3000" s="7"/>
      <c r="Z3000" s="7">
        <v>45199</v>
      </c>
    </row>
    <row r="3001" spans="1:26" x14ac:dyDescent="0.25">
      <c r="A3001" s="5">
        <v>800231235</v>
      </c>
      <c r="B3001" s="5" t="s">
        <v>4021</v>
      </c>
      <c r="C3001" s="5" t="s">
        <v>4022</v>
      </c>
      <c r="D3001" s="5">
        <v>3256389</v>
      </c>
      <c r="E3001" s="5" t="s">
        <v>7021</v>
      </c>
      <c r="F3001" s="5" t="s">
        <v>10982</v>
      </c>
      <c r="G3001" s="7">
        <v>45130.02847222222</v>
      </c>
      <c r="H3001" s="7">
        <v>45152.526248032409</v>
      </c>
      <c r="I3001" s="59">
        <v>99400</v>
      </c>
      <c r="J3001" s="59">
        <v>99400</v>
      </c>
      <c r="K3001" s="5" t="s">
        <v>14131</v>
      </c>
      <c r="L3001" s="5"/>
      <c r="M3001" s="5"/>
      <c r="N3001" s="59">
        <v>99400</v>
      </c>
      <c r="O3001" s="59">
        <v>0</v>
      </c>
      <c r="P3001" s="5" t="s">
        <v>13914</v>
      </c>
      <c r="Q3001" s="59">
        <v>0</v>
      </c>
      <c r="R3001" s="59">
        <v>0</v>
      </c>
      <c r="S3001" s="59">
        <v>0</v>
      </c>
      <c r="T3001" s="59">
        <v>0</v>
      </c>
      <c r="U3001" s="59">
        <v>0</v>
      </c>
      <c r="V3001" s="5"/>
      <c r="W3001" s="59">
        <v>0</v>
      </c>
      <c r="X3001" s="5"/>
      <c r="Y3001" s="7"/>
      <c r="Z3001" s="7">
        <v>45199</v>
      </c>
    </row>
    <row r="3002" spans="1:26" x14ac:dyDescent="0.25">
      <c r="A3002" s="5">
        <v>800231235</v>
      </c>
      <c r="B3002" s="5" t="s">
        <v>4021</v>
      </c>
      <c r="C3002" s="5" t="s">
        <v>4022</v>
      </c>
      <c r="D3002" s="5">
        <v>3256402</v>
      </c>
      <c r="E3002" s="5" t="s">
        <v>7022</v>
      </c>
      <c r="F3002" s="5" t="s">
        <v>10983</v>
      </c>
      <c r="G3002" s="7">
        <v>45130.45208333333</v>
      </c>
      <c r="H3002" s="7">
        <v>45152.640172604166</v>
      </c>
      <c r="I3002" s="59">
        <v>676824</v>
      </c>
      <c r="J3002" s="59">
        <v>676824</v>
      </c>
      <c r="K3002" s="67" t="s">
        <v>14132</v>
      </c>
      <c r="L3002" s="5"/>
      <c r="M3002" s="5"/>
      <c r="N3002" s="59">
        <v>0</v>
      </c>
      <c r="O3002" s="59">
        <v>24037</v>
      </c>
      <c r="P3002" s="5" t="s">
        <v>13915</v>
      </c>
      <c r="Q3002" s="59">
        <v>676824</v>
      </c>
      <c r="R3002" s="59">
        <v>676824</v>
      </c>
      <c r="S3002" s="59">
        <v>0</v>
      </c>
      <c r="T3002" s="59">
        <v>652787</v>
      </c>
      <c r="U3002" s="59">
        <v>652787</v>
      </c>
      <c r="V3002" s="5">
        <v>1222311302</v>
      </c>
      <c r="W3002" s="59">
        <v>0</v>
      </c>
      <c r="X3002" s="5"/>
      <c r="Y3002" s="7"/>
      <c r="Z3002" s="7">
        <v>45199</v>
      </c>
    </row>
    <row r="3003" spans="1:26" x14ac:dyDescent="0.25">
      <c r="A3003" s="5">
        <v>800231235</v>
      </c>
      <c r="B3003" s="5" t="s">
        <v>4021</v>
      </c>
      <c r="C3003" s="5" t="s">
        <v>4022</v>
      </c>
      <c r="D3003" s="5">
        <v>3256434</v>
      </c>
      <c r="E3003" s="5" t="s">
        <v>7023</v>
      </c>
      <c r="F3003" s="5" t="s">
        <v>10984</v>
      </c>
      <c r="G3003" s="7">
        <v>45130.933333333334</v>
      </c>
      <c r="H3003" s="7">
        <v>45152.640172604166</v>
      </c>
      <c r="I3003" s="59">
        <v>1786603</v>
      </c>
      <c r="J3003" s="59">
        <v>1786603</v>
      </c>
      <c r="K3003" s="67" t="s">
        <v>14132</v>
      </c>
      <c r="L3003" s="5"/>
      <c r="M3003" s="5"/>
      <c r="N3003" s="59">
        <v>0</v>
      </c>
      <c r="O3003" s="59">
        <v>87891</v>
      </c>
      <c r="P3003" s="5" t="s">
        <v>13674</v>
      </c>
      <c r="Q3003" s="59">
        <v>1786603</v>
      </c>
      <c r="R3003" s="59">
        <v>1786603</v>
      </c>
      <c r="S3003" s="59">
        <v>0</v>
      </c>
      <c r="T3003" s="59">
        <v>1698712</v>
      </c>
      <c r="U3003" s="59">
        <v>0</v>
      </c>
      <c r="V3003" s="5"/>
      <c r="W3003" s="59">
        <v>0</v>
      </c>
      <c r="X3003" s="5"/>
      <c r="Y3003" s="7"/>
      <c r="Z3003" s="7">
        <v>45199</v>
      </c>
    </row>
    <row r="3004" spans="1:26" x14ac:dyDescent="0.25">
      <c r="A3004" s="5">
        <v>800231235</v>
      </c>
      <c r="B3004" s="5" t="s">
        <v>4021</v>
      </c>
      <c r="C3004" s="5" t="s">
        <v>4022</v>
      </c>
      <c r="D3004" s="5">
        <v>3256470</v>
      </c>
      <c r="E3004" s="5" t="s">
        <v>7024</v>
      </c>
      <c r="F3004" s="5" t="s">
        <v>10985</v>
      </c>
      <c r="G3004" s="7">
        <v>45131.311111111114</v>
      </c>
      <c r="H3004" s="7">
        <v>45152.708722835647</v>
      </c>
      <c r="I3004" s="59">
        <v>74100</v>
      </c>
      <c r="J3004" s="59">
        <v>74100</v>
      </c>
      <c r="K3004" s="67" t="s">
        <v>14205</v>
      </c>
      <c r="L3004" s="5"/>
      <c r="M3004" s="5"/>
      <c r="N3004" s="59">
        <v>0</v>
      </c>
      <c r="O3004" s="59">
        <v>8574</v>
      </c>
      <c r="P3004" s="5" t="s">
        <v>13912</v>
      </c>
      <c r="Q3004" s="59">
        <v>74100</v>
      </c>
      <c r="R3004" s="59">
        <v>74100</v>
      </c>
      <c r="S3004" s="59">
        <v>0</v>
      </c>
      <c r="T3004" s="59">
        <v>65526</v>
      </c>
      <c r="U3004" s="59">
        <v>0</v>
      </c>
      <c r="V3004" s="5"/>
      <c r="W3004" s="59">
        <v>65526</v>
      </c>
      <c r="X3004" s="5">
        <v>4800061536</v>
      </c>
      <c r="Y3004" s="7">
        <v>45224</v>
      </c>
      <c r="Z3004" s="7">
        <v>45199</v>
      </c>
    </row>
    <row r="3005" spans="1:26" x14ac:dyDescent="0.25">
      <c r="A3005" s="5">
        <v>800231235</v>
      </c>
      <c r="B3005" s="5" t="s">
        <v>4021</v>
      </c>
      <c r="C3005" s="5" t="s">
        <v>4022</v>
      </c>
      <c r="D3005" s="5">
        <v>3256518</v>
      </c>
      <c r="E3005" s="5" t="s">
        <v>7025</v>
      </c>
      <c r="F3005" s="5" t="s">
        <v>10986</v>
      </c>
      <c r="G3005" s="7">
        <v>45131.365277777775</v>
      </c>
      <c r="H3005" s="7">
        <v>45152.708722835647</v>
      </c>
      <c r="I3005" s="59">
        <v>126500</v>
      </c>
      <c r="J3005" s="59">
        <v>126500</v>
      </c>
      <c r="K3005" s="67" t="s">
        <v>14205</v>
      </c>
      <c r="L3005" s="5"/>
      <c r="M3005" s="5"/>
      <c r="N3005" s="59">
        <v>0</v>
      </c>
      <c r="O3005" s="59">
        <v>14638</v>
      </c>
      <c r="P3005" s="5" t="s">
        <v>13683</v>
      </c>
      <c r="Q3005" s="59">
        <v>126500</v>
      </c>
      <c r="R3005" s="59">
        <v>126500</v>
      </c>
      <c r="S3005" s="59">
        <v>0</v>
      </c>
      <c r="T3005" s="59">
        <v>111862</v>
      </c>
      <c r="U3005" s="59">
        <v>0</v>
      </c>
      <c r="V3005" s="5"/>
      <c r="W3005" s="59">
        <v>111862</v>
      </c>
      <c r="X3005" s="5">
        <v>4800061536</v>
      </c>
      <c r="Y3005" s="7">
        <v>45224</v>
      </c>
      <c r="Z3005" s="7">
        <v>45199</v>
      </c>
    </row>
    <row r="3006" spans="1:26" x14ac:dyDescent="0.25">
      <c r="A3006" s="5">
        <v>800231235</v>
      </c>
      <c r="B3006" s="5" t="s">
        <v>4021</v>
      </c>
      <c r="C3006" s="5" t="s">
        <v>4022</v>
      </c>
      <c r="D3006" s="5">
        <v>3256519</v>
      </c>
      <c r="E3006" s="5" t="s">
        <v>7026</v>
      </c>
      <c r="F3006" s="5" t="s">
        <v>10987</v>
      </c>
      <c r="G3006" s="7">
        <v>45131.366666666669</v>
      </c>
      <c r="H3006" s="7">
        <v>45152.83077685185</v>
      </c>
      <c r="I3006" s="59">
        <v>133900</v>
      </c>
      <c r="J3006" s="59">
        <v>133900</v>
      </c>
      <c r="K3006" s="67" t="s">
        <v>14205</v>
      </c>
      <c r="L3006" s="5"/>
      <c r="M3006" s="5"/>
      <c r="N3006" s="59">
        <v>0</v>
      </c>
      <c r="O3006" s="59">
        <v>63982</v>
      </c>
      <c r="P3006" s="5" t="s">
        <v>13916</v>
      </c>
      <c r="Q3006" s="59">
        <v>133900</v>
      </c>
      <c r="R3006" s="59">
        <v>133900</v>
      </c>
      <c r="S3006" s="59">
        <v>0</v>
      </c>
      <c r="T3006" s="59">
        <v>69918</v>
      </c>
      <c r="U3006" s="59">
        <v>0</v>
      </c>
      <c r="V3006" s="5"/>
      <c r="W3006" s="59">
        <v>69918</v>
      </c>
      <c r="X3006" s="5">
        <v>4800061536</v>
      </c>
      <c r="Y3006" s="7">
        <v>45224</v>
      </c>
      <c r="Z3006" s="7">
        <v>45199</v>
      </c>
    </row>
    <row r="3007" spans="1:26" x14ac:dyDescent="0.25">
      <c r="A3007" s="5">
        <v>800231235</v>
      </c>
      <c r="B3007" s="5" t="s">
        <v>4021</v>
      </c>
      <c r="C3007" s="5" t="s">
        <v>4022</v>
      </c>
      <c r="D3007" s="5">
        <v>3256532</v>
      </c>
      <c r="E3007" s="5" t="s">
        <v>7027</v>
      </c>
      <c r="F3007" s="5" t="s">
        <v>10988</v>
      </c>
      <c r="G3007" s="7">
        <v>45131.381944444445</v>
      </c>
      <c r="H3007" s="7">
        <v>45152.526045983795</v>
      </c>
      <c r="I3007" s="59">
        <v>122400</v>
      </c>
      <c r="J3007" s="59">
        <v>122400</v>
      </c>
      <c r="K3007" s="67" t="s">
        <v>14132</v>
      </c>
      <c r="L3007" s="5"/>
      <c r="M3007" s="5"/>
      <c r="N3007" s="59">
        <v>0</v>
      </c>
      <c r="O3007" s="59">
        <v>14638</v>
      </c>
      <c r="P3007" s="5" t="s">
        <v>13683</v>
      </c>
      <c r="Q3007" s="59">
        <v>126500</v>
      </c>
      <c r="R3007" s="59">
        <v>126500</v>
      </c>
      <c r="S3007" s="59">
        <v>0</v>
      </c>
      <c r="T3007" s="59">
        <v>111862</v>
      </c>
      <c r="U3007" s="59">
        <v>0</v>
      </c>
      <c r="V3007" s="5"/>
      <c r="W3007" s="59">
        <v>0</v>
      </c>
      <c r="X3007" s="5"/>
      <c r="Y3007" s="7"/>
      <c r="Z3007" s="7">
        <v>45199</v>
      </c>
    </row>
    <row r="3008" spans="1:26" x14ac:dyDescent="0.25">
      <c r="A3008" s="5">
        <v>800231235</v>
      </c>
      <c r="B3008" s="5" t="s">
        <v>4021</v>
      </c>
      <c r="C3008" s="5" t="s">
        <v>4022</v>
      </c>
      <c r="D3008" s="5">
        <v>3256534</v>
      </c>
      <c r="E3008" s="5" t="s">
        <v>7028</v>
      </c>
      <c r="F3008" s="5" t="s">
        <v>10989</v>
      </c>
      <c r="G3008" s="7">
        <v>45131.384027777778</v>
      </c>
      <c r="H3008" s="7">
        <v>45152.708722835647</v>
      </c>
      <c r="I3008" s="59">
        <v>126500</v>
      </c>
      <c r="J3008" s="59">
        <v>126500</v>
      </c>
      <c r="K3008" s="67" t="s">
        <v>14205</v>
      </c>
      <c r="L3008" s="5"/>
      <c r="M3008" s="5"/>
      <c r="N3008" s="59">
        <v>0</v>
      </c>
      <c r="O3008" s="59">
        <v>14638</v>
      </c>
      <c r="P3008" s="5" t="s">
        <v>13683</v>
      </c>
      <c r="Q3008" s="59">
        <v>126500</v>
      </c>
      <c r="R3008" s="59">
        <v>126500</v>
      </c>
      <c r="S3008" s="59">
        <v>0</v>
      </c>
      <c r="T3008" s="59">
        <v>111862</v>
      </c>
      <c r="U3008" s="59">
        <v>0</v>
      </c>
      <c r="V3008" s="5"/>
      <c r="W3008" s="59">
        <v>111862</v>
      </c>
      <c r="X3008" s="5">
        <v>4800061536</v>
      </c>
      <c r="Y3008" s="7">
        <v>45224</v>
      </c>
      <c r="Z3008" s="7">
        <v>45199</v>
      </c>
    </row>
    <row r="3009" spans="1:26" x14ac:dyDescent="0.25">
      <c r="A3009" s="5">
        <v>800231235</v>
      </c>
      <c r="B3009" s="5" t="s">
        <v>4021</v>
      </c>
      <c r="C3009" s="5" t="s">
        <v>4022</v>
      </c>
      <c r="D3009" s="5">
        <v>3256558</v>
      </c>
      <c r="E3009" s="5" t="s">
        <v>7029</v>
      </c>
      <c r="F3009" s="5" t="s">
        <v>10990</v>
      </c>
      <c r="G3009" s="7">
        <v>45131.414583333331</v>
      </c>
      <c r="H3009" s="7">
        <v>45152.526045983795</v>
      </c>
      <c r="I3009" s="59">
        <v>122400</v>
      </c>
      <c r="J3009" s="59">
        <v>122400</v>
      </c>
      <c r="K3009" s="67" t="s">
        <v>14132</v>
      </c>
      <c r="L3009" s="5"/>
      <c r="M3009" s="5"/>
      <c r="N3009" s="59">
        <v>0</v>
      </c>
      <c r="O3009" s="59">
        <v>14638</v>
      </c>
      <c r="P3009" s="5" t="s">
        <v>13683</v>
      </c>
      <c r="Q3009" s="59">
        <v>126500</v>
      </c>
      <c r="R3009" s="59">
        <v>126500</v>
      </c>
      <c r="S3009" s="59">
        <v>0</v>
      </c>
      <c r="T3009" s="59">
        <v>111862</v>
      </c>
      <c r="U3009" s="59">
        <v>0</v>
      </c>
      <c r="V3009" s="5"/>
      <c r="W3009" s="59">
        <v>0</v>
      </c>
      <c r="X3009" s="5"/>
      <c r="Y3009" s="7"/>
      <c r="Z3009" s="7">
        <v>45199</v>
      </c>
    </row>
    <row r="3010" spans="1:26" x14ac:dyDescent="0.25">
      <c r="A3010" s="5">
        <v>800231235</v>
      </c>
      <c r="B3010" s="5" t="s">
        <v>4021</v>
      </c>
      <c r="C3010" s="5" t="s">
        <v>4022</v>
      </c>
      <c r="D3010" s="5">
        <v>3256592</v>
      </c>
      <c r="E3010" s="5" t="s">
        <v>7030</v>
      </c>
      <c r="F3010" s="5" t="s">
        <v>10991</v>
      </c>
      <c r="G3010" s="7">
        <v>45131.470138888886</v>
      </c>
      <c r="H3010" s="7">
        <v>45152.708722835647</v>
      </c>
      <c r="I3010" s="59">
        <v>74100</v>
      </c>
      <c r="J3010" s="59">
        <v>74100</v>
      </c>
      <c r="K3010" s="67" t="s">
        <v>14205</v>
      </c>
      <c r="L3010" s="5"/>
      <c r="M3010" s="5"/>
      <c r="N3010" s="59">
        <v>0</v>
      </c>
      <c r="O3010" s="59">
        <v>8574</v>
      </c>
      <c r="P3010" s="5" t="s">
        <v>13841</v>
      </c>
      <c r="Q3010" s="59">
        <v>74100</v>
      </c>
      <c r="R3010" s="59">
        <v>74100</v>
      </c>
      <c r="S3010" s="59">
        <v>0</v>
      </c>
      <c r="T3010" s="59">
        <v>65526</v>
      </c>
      <c r="U3010" s="59">
        <v>0</v>
      </c>
      <c r="V3010" s="5"/>
      <c r="W3010" s="59">
        <v>65526</v>
      </c>
      <c r="X3010" s="5">
        <v>4800061536</v>
      </c>
      <c r="Y3010" s="7">
        <v>45224</v>
      </c>
      <c r="Z3010" s="7">
        <v>45199</v>
      </c>
    </row>
    <row r="3011" spans="1:26" x14ac:dyDescent="0.25">
      <c r="A3011" s="5">
        <v>800231235</v>
      </c>
      <c r="B3011" s="5" t="s">
        <v>4021</v>
      </c>
      <c r="C3011" s="5" t="s">
        <v>4022</v>
      </c>
      <c r="D3011" s="5">
        <v>3256603</v>
      </c>
      <c r="E3011" s="5" t="s">
        <v>7031</v>
      </c>
      <c r="F3011" s="5" t="s">
        <v>10992</v>
      </c>
      <c r="G3011" s="7">
        <v>45131.482638888891</v>
      </c>
      <c r="H3011" s="7">
        <v>45152.526045983795</v>
      </c>
      <c r="I3011" s="59">
        <v>70002</v>
      </c>
      <c r="J3011" s="59">
        <v>70002</v>
      </c>
      <c r="K3011" s="67" t="s">
        <v>14132</v>
      </c>
      <c r="L3011" s="5"/>
      <c r="M3011" s="5"/>
      <c r="N3011" s="59">
        <v>0</v>
      </c>
      <c r="O3011" s="59">
        <v>8574</v>
      </c>
      <c r="P3011" s="5" t="s">
        <v>13917</v>
      </c>
      <c r="Q3011" s="59">
        <v>74100</v>
      </c>
      <c r="R3011" s="59">
        <v>74100</v>
      </c>
      <c r="S3011" s="59">
        <v>0</v>
      </c>
      <c r="T3011" s="59">
        <v>65526</v>
      </c>
      <c r="U3011" s="59">
        <v>0</v>
      </c>
      <c r="V3011" s="5"/>
      <c r="W3011" s="59">
        <v>0</v>
      </c>
      <c r="X3011" s="5"/>
      <c r="Y3011" s="7"/>
      <c r="Z3011" s="7">
        <v>45199</v>
      </c>
    </row>
    <row r="3012" spans="1:26" x14ac:dyDescent="0.25">
      <c r="A3012" s="5">
        <v>800231235</v>
      </c>
      <c r="B3012" s="5" t="s">
        <v>4021</v>
      </c>
      <c r="C3012" s="5" t="s">
        <v>4022</v>
      </c>
      <c r="D3012" s="5">
        <v>3256614</v>
      </c>
      <c r="E3012" s="5" t="s">
        <v>7032</v>
      </c>
      <c r="F3012" s="5" t="s">
        <v>10993</v>
      </c>
      <c r="G3012" s="7">
        <v>45131.504166666666</v>
      </c>
      <c r="H3012" s="7">
        <v>45152.526045983795</v>
      </c>
      <c r="I3012" s="59">
        <v>70002</v>
      </c>
      <c r="J3012" s="59">
        <v>70002</v>
      </c>
      <c r="K3012" s="67" t="s">
        <v>14132</v>
      </c>
      <c r="L3012" s="5"/>
      <c r="M3012" s="5"/>
      <c r="N3012" s="59">
        <v>0</v>
      </c>
      <c r="O3012" s="59">
        <v>8574</v>
      </c>
      <c r="P3012" s="5" t="s">
        <v>13918</v>
      </c>
      <c r="Q3012" s="59">
        <v>74100</v>
      </c>
      <c r="R3012" s="59">
        <v>74100</v>
      </c>
      <c r="S3012" s="59">
        <v>0</v>
      </c>
      <c r="T3012" s="59">
        <v>65526</v>
      </c>
      <c r="U3012" s="59">
        <v>0</v>
      </c>
      <c r="V3012" s="5"/>
      <c r="W3012" s="59">
        <v>0</v>
      </c>
      <c r="X3012" s="5"/>
      <c r="Y3012" s="7"/>
      <c r="Z3012" s="7">
        <v>45199</v>
      </c>
    </row>
    <row r="3013" spans="1:26" x14ac:dyDescent="0.25">
      <c r="A3013" s="5">
        <v>800231235</v>
      </c>
      <c r="B3013" s="5" t="s">
        <v>4021</v>
      </c>
      <c r="C3013" s="5" t="s">
        <v>4022</v>
      </c>
      <c r="D3013" s="5">
        <v>3256629</v>
      </c>
      <c r="E3013" s="5" t="s">
        <v>7033</v>
      </c>
      <c r="F3013" s="5" t="s">
        <v>10994</v>
      </c>
      <c r="G3013" s="7">
        <v>45131.534722222219</v>
      </c>
      <c r="H3013" s="7">
        <v>45152.708722835647</v>
      </c>
      <c r="I3013" s="59">
        <v>50000</v>
      </c>
      <c r="J3013" s="59">
        <v>50000</v>
      </c>
      <c r="K3013" s="67" t="s">
        <v>14205</v>
      </c>
      <c r="L3013" s="5"/>
      <c r="M3013" s="5"/>
      <c r="N3013" s="59">
        <v>0</v>
      </c>
      <c r="O3013" s="59">
        <v>23100</v>
      </c>
      <c r="P3013" s="5" t="s">
        <v>13715</v>
      </c>
      <c r="Q3013" s="59">
        <v>50000</v>
      </c>
      <c r="R3013" s="59">
        <v>50000</v>
      </c>
      <c r="S3013" s="59">
        <v>0</v>
      </c>
      <c r="T3013" s="59">
        <v>26900</v>
      </c>
      <c r="U3013" s="59">
        <v>0</v>
      </c>
      <c r="V3013" s="5"/>
      <c r="W3013" s="59">
        <v>26900</v>
      </c>
      <c r="X3013" s="5">
        <v>4800061536</v>
      </c>
      <c r="Y3013" s="7">
        <v>45224</v>
      </c>
      <c r="Z3013" s="7">
        <v>45199</v>
      </c>
    </row>
    <row r="3014" spans="1:26" x14ac:dyDescent="0.25">
      <c r="A3014" s="5">
        <v>800231235</v>
      </c>
      <c r="B3014" s="5" t="s">
        <v>4021</v>
      </c>
      <c r="C3014" s="5" t="s">
        <v>4022</v>
      </c>
      <c r="D3014" s="5">
        <v>3256637</v>
      </c>
      <c r="E3014" s="5" t="s">
        <v>7034</v>
      </c>
      <c r="F3014" s="5" t="s">
        <v>10995</v>
      </c>
      <c r="G3014" s="7">
        <v>45131.552083333336</v>
      </c>
      <c r="H3014" s="7">
        <v>45152.708722835647</v>
      </c>
      <c r="I3014" s="59">
        <v>103800</v>
      </c>
      <c r="J3014" s="59">
        <v>103800</v>
      </c>
      <c r="K3014" s="67" t="s">
        <v>14205</v>
      </c>
      <c r="L3014" s="5"/>
      <c r="M3014" s="5"/>
      <c r="N3014" s="59">
        <v>0</v>
      </c>
      <c r="O3014" s="59">
        <v>38274</v>
      </c>
      <c r="P3014" s="5" t="s">
        <v>13807</v>
      </c>
      <c r="Q3014" s="59">
        <v>103800</v>
      </c>
      <c r="R3014" s="59">
        <v>103800</v>
      </c>
      <c r="S3014" s="59">
        <v>0</v>
      </c>
      <c r="T3014" s="59">
        <v>65526</v>
      </c>
      <c r="U3014" s="59">
        <v>0</v>
      </c>
      <c r="V3014" s="5"/>
      <c r="W3014" s="59">
        <v>65526</v>
      </c>
      <c r="X3014" s="5">
        <v>4800061536</v>
      </c>
      <c r="Y3014" s="7">
        <v>45224</v>
      </c>
      <c r="Z3014" s="7">
        <v>45199</v>
      </c>
    </row>
    <row r="3015" spans="1:26" x14ac:dyDescent="0.25">
      <c r="A3015" s="5">
        <v>800231235</v>
      </c>
      <c r="B3015" s="5" t="s">
        <v>4021</v>
      </c>
      <c r="C3015" s="5" t="s">
        <v>4022</v>
      </c>
      <c r="D3015" s="5">
        <v>3256648</v>
      </c>
      <c r="E3015" s="5" t="s">
        <v>7035</v>
      </c>
      <c r="F3015" s="5" t="s">
        <v>10996</v>
      </c>
      <c r="G3015" s="7">
        <v>45131.570833333331</v>
      </c>
      <c r="H3015" s="7">
        <v>45152.525129895832</v>
      </c>
      <c r="I3015" s="59">
        <v>10034053</v>
      </c>
      <c r="J3015" s="59">
        <v>10034053</v>
      </c>
      <c r="K3015" s="5" t="s">
        <v>14131</v>
      </c>
      <c r="L3015" s="5"/>
      <c r="M3015" s="5"/>
      <c r="N3015" s="59">
        <v>10034053</v>
      </c>
      <c r="O3015" s="59">
        <v>0</v>
      </c>
      <c r="P3015" s="5" t="s">
        <v>13919</v>
      </c>
      <c r="Q3015" s="59">
        <v>0</v>
      </c>
      <c r="R3015" s="59">
        <v>0</v>
      </c>
      <c r="S3015" s="59">
        <v>0</v>
      </c>
      <c r="T3015" s="59">
        <v>0</v>
      </c>
      <c r="U3015" s="59">
        <v>0</v>
      </c>
      <c r="V3015" s="5"/>
      <c r="W3015" s="59">
        <v>0</v>
      </c>
      <c r="X3015" s="5"/>
      <c r="Y3015" s="7"/>
      <c r="Z3015" s="7">
        <v>45199</v>
      </c>
    </row>
    <row r="3016" spans="1:26" x14ac:dyDescent="0.25">
      <c r="A3016" s="5">
        <v>800231235</v>
      </c>
      <c r="B3016" s="5" t="s">
        <v>4021</v>
      </c>
      <c r="C3016" s="5" t="s">
        <v>4022</v>
      </c>
      <c r="D3016" s="5">
        <v>3256651</v>
      </c>
      <c r="E3016" s="5" t="s">
        <v>7036</v>
      </c>
      <c r="F3016" s="5" t="s">
        <v>10997</v>
      </c>
      <c r="G3016" s="7">
        <v>45131.578472222223</v>
      </c>
      <c r="H3016" s="7">
        <v>45152.708722835647</v>
      </c>
      <c r="I3016" s="59">
        <v>50000</v>
      </c>
      <c r="J3016" s="59">
        <v>50000</v>
      </c>
      <c r="K3016" s="67" t="s">
        <v>14205</v>
      </c>
      <c r="L3016" s="5"/>
      <c r="M3016" s="5"/>
      <c r="N3016" s="59">
        <v>0</v>
      </c>
      <c r="O3016" s="59">
        <v>23100</v>
      </c>
      <c r="P3016" s="5" t="s">
        <v>13715</v>
      </c>
      <c r="Q3016" s="59">
        <v>50000</v>
      </c>
      <c r="R3016" s="59">
        <v>50000</v>
      </c>
      <c r="S3016" s="59">
        <v>0</v>
      </c>
      <c r="T3016" s="59">
        <v>26900</v>
      </c>
      <c r="U3016" s="59">
        <v>0</v>
      </c>
      <c r="V3016" s="5"/>
      <c r="W3016" s="59">
        <v>26900</v>
      </c>
      <c r="X3016" s="5">
        <v>4800061536</v>
      </c>
      <c r="Y3016" s="7">
        <v>45224</v>
      </c>
      <c r="Z3016" s="7">
        <v>45199</v>
      </c>
    </row>
    <row r="3017" spans="1:26" x14ac:dyDescent="0.25">
      <c r="A3017" s="5">
        <v>800231235</v>
      </c>
      <c r="B3017" s="5" t="s">
        <v>4021</v>
      </c>
      <c r="C3017" s="5" t="s">
        <v>4022</v>
      </c>
      <c r="D3017" s="5">
        <v>3256656</v>
      </c>
      <c r="E3017" s="5" t="s">
        <v>7037</v>
      </c>
      <c r="F3017" s="5" t="s">
        <v>10998</v>
      </c>
      <c r="G3017" s="7">
        <v>45131.581944444442</v>
      </c>
      <c r="H3017" s="7">
        <v>45152.708722835647</v>
      </c>
      <c r="I3017" s="59">
        <v>103800</v>
      </c>
      <c r="J3017" s="59">
        <v>103800</v>
      </c>
      <c r="K3017" s="67" t="s">
        <v>14205</v>
      </c>
      <c r="L3017" s="5"/>
      <c r="M3017" s="5"/>
      <c r="N3017" s="59">
        <v>0</v>
      </c>
      <c r="O3017" s="59">
        <v>38274</v>
      </c>
      <c r="P3017" s="5" t="s">
        <v>13807</v>
      </c>
      <c r="Q3017" s="59">
        <v>103800</v>
      </c>
      <c r="R3017" s="59">
        <v>103800</v>
      </c>
      <c r="S3017" s="59">
        <v>0</v>
      </c>
      <c r="T3017" s="59">
        <v>65526</v>
      </c>
      <c r="U3017" s="59">
        <v>0</v>
      </c>
      <c r="V3017" s="5"/>
      <c r="W3017" s="59">
        <v>65526</v>
      </c>
      <c r="X3017" s="5">
        <v>4800061536</v>
      </c>
      <c r="Y3017" s="7">
        <v>45224</v>
      </c>
      <c r="Z3017" s="7">
        <v>45199</v>
      </c>
    </row>
    <row r="3018" spans="1:26" x14ac:dyDescent="0.25">
      <c r="A3018" s="5">
        <v>800231235</v>
      </c>
      <c r="B3018" s="5" t="s">
        <v>4021</v>
      </c>
      <c r="C3018" s="5" t="s">
        <v>4022</v>
      </c>
      <c r="D3018" s="5">
        <v>3256668</v>
      </c>
      <c r="E3018" s="5" t="s">
        <v>7038</v>
      </c>
      <c r="F3018" s="5" t="s">
        <v>10999</v>
      </c>
      <c r="G3018" s="7">
        <v>45131.605555555558</v>
      </c>
      <c r="H3018" s="7">
        <v>45152.708722835647</v>
      </c>
      <c r="I3018" s="59">
        <v>74100</v>
      </c>
      <c r="J3018" s="59">
        <v>74100</v>
      </c>
      <c r="K3018" s="67" t="s">
        <v>14205</v>
      </c>
      <c r="L3018" s="5"/>
      <c r="M3018" s="5"/>
      <c r="N3018" s="59">
        <v>0</v>
      </c>
      <c r="O3018" s="59">
        <v>8574</v>
      </c>
      <c r="P3018" s="5" t="s">
        <v>13829</v>
      </c>
      <c r="Q3018" s="59">
        <v>74100</v>
      </c>
      <c r="R3018" s="59">
        <v>74100</v>
      </c>
      <c r="S3018" s="59">
        <v>0</v>
      </c>
      <c r="T3018" s="59">
        <v>65526</v>
      </c>
      <c r="U3018" s="59">
        <v>0</v>
      </c>
      <c r="V3018" s="5"/>
      <c r="W3018" s="59">
        <v>65526</v>
      </c>
      <c r="X3018" s="5">
        <v>4800061536</v>
      </c>
      <c r="Y3018" s="7">
        <v>45224</v>
      </c>
      <c r="Z3018" s="7">
        <v>45199</v>
      </c>
    </row>
    <row r="3019" spans="1:26" x14ac:dyDescent="0.25">
      <c r="A3019" s="5">
        <v>800231235</v>
      </c>
      <c r="B3019" s="5" t="s">
        <v>4021</v>
      </c>
      <c r="C3019" s="5" t="s">
        <v>4022</v>
      </c>
      <c r="D3019" s="5">
        <v>3256687</v>
      </c>
      <c r="E3019" s="5" t="s">
        <v>7039</v>
      </c>
      <c r="F3019" s="5" t="s">
        <v>11000</v>
      </c>
      <c r="G3019" s="7">
        <v>45131.626388888886</v>
      </c>
      <c r="H3019" s="7">
        <v>45152.708722835647</v>
      </c>
      <c r="I3019" s="59">
        <v>74100</v>
      </c>
      <c r="J3019" s="59">
        <v>74100</v>
      </c>
      <c r="K3019" s="5" t="s">
        <v>14131</v>
      </c>
      <c r="L3019" s="5"/>
      <c r="M3019" s="5"/>
      <c r="N3019" s="59">
        <v>74100</v>
      </c>
      <c r="O3019" s="59">
        <v>0</v>
      </c>
      <c r="P3019" s="5" t="s">
        <v>13920</v>
      </c>
      <c r="Q3019" s="59">
        <v>0</v>
      </c>
      <c r="R3019" s="59">
        <v>0</v>
      </c>
      <c r="S3019" s="59">
        <v>0</v>
      </c>
      <c r="T3019" s="59">
        <v>0</v>
      </c>
      <c r="U3019" s="59">
        <v>0</v>
      </c>
      <c r="V3019" s="5"/>
      <c r="W3019" s="59">
        <v>0</v>
      </c>
      <c r="X3019" s="5"/>
      <c r="Y3019" s="7"/>
      <c r="Z3019" s="7">
        <v>45199</v>
      </c>
    </row>
    <row r="3020" spans="1:26" x14ac:dyDescent="0.25">
      <c r="A3020" s="5">
        <v>800231235</v>
      </c>
      <c r="B3020" s="5" t="s">
        <v>4021</v>
      </c>
      <c r="C3020" s="5" t="s">
        <v>4022</v>
      </c>
      <c r="D3020" s="5">
        <v>3256707</v>
      </c>
      <c r="E3020" s="5" t="s">
        <v>7040</v>
      </c>
      <c r="F3020" s="5" t="s">
        <v>11001</v>
      </c>
      <c r="G3020" s="7">
        <v>45131.668055555558</v>
      </c>
      <c r="H3020" s="7">
        <v>45152.640870717594</v>
      </c>
      <c r="I3020" s="59">
        <v>145700</v>
      </c>
      <c r="J3020" s="59">
        <v>145700</v>
      </c>
      <c r="K3020" s="67" t="s">
        <v>14122</v>
      </c>
      <c r="L3020" s="5"/>
      <c r="M3020" s="5"/>
      <c r="N3020" s="59">
        <v>0</v>
      </c>
      <c r="O3020" s="59">
        <v>0</v>
      </c>
      <c r="P3020" s="5"/>
      <c r="Q3020" s="59">
        <v>145700</v>
      </c>
      <c r="R3020" s="59">
        <v>145700</v>
      </c>
      <c r="S3020" s="59">
        <v>0</v>
      </c>
      <c r="T3020" s="59">
        <v>145700</v>
      </c>
      <c r="U3020" s="59">
        <v>0</v>
      </c>
      <c r="V3020" s="5"/>
      <c r="W3020" s="59">
        <v>145700</v>
      </c>
      <c r="X3020" s="5">
        <v>4800061536</v>
      </c>
      <c r="Y3020" s="7">
        <v>45224</v>
      </c>
      <c r="Z3020" s="7">
        <v>45199</v>
      </c>
    </row>
    <row r="3021" spans="1:26" x14ac:dyDescent="0.25">
      <c r="A3021" s="5">
        <v>800231235</v>
      </c>
      <c r="B3021" s="5" t="s">
        <v>4021</v>
      </c>
      <c r="C3021" s="5" t="s">
        <v>4022</v>
      </c>
      <c r="D3021" s="5">
        <v>3256720</v>
      </c>
      <c r="E3021" s="5" t="s">
        <v>7041</v>
      </c>
      <c r="F3021" s="5" t="s">
        <v>11002</v>
      </c>
      <c r="G3021" s="7">
        <v>45131.691666666666</v>
      </c>
      <c r="H3021" s="7">
        <v>45152.708722835647</v>
      </c>
      <c r="I3021" s="59">
        <v>103800</v>
      </c>
      <c r="J3021" s="59">
        <v>103800</v>
      </c>
      <c r="K3021" s="67" t="s">
        <v>14205</v>
      </c>
      <c r="L3021" s="5"/>
      <c r="M3021" s="5"/>
      <c r="N3021" s="59">
        <v>0</v>
      </c>
      <c r="O3021" s="59">
        <v>38274</v>
      </c>
      <c r="P3021" s="5" t="s">
        <v>13862</v>
      </c>
      <c r="Q3021" s="59">
        <v>103800</v>
      </c>
      <c r="R3021" s="59">
        <v>103800</v>
      </c>
      <c r="S3021" s="59">
        <v>0</v>
      </c>
      <c r="T3021" s="59">
        <v>65526</v>
      </c>
      <c r="U3021" s="59">
        <v>0</v>
      </c>
      <c r="V3021" s="5"/>
      <c r="W3021" s="59">
        <v>65526</v>
      </c>
      <c r="X3021" s="5">
        <v>4800061536</v>
      </c>
      <c r="Y3021" s="7">
        <v>45224</v>
      </c>
      <c r="Z3021" s="7">
        <v>45199</v>
      </c>
    </row>
    <row r="3022" spans="1:26" x14ac:dyDescent="0.25">
      <c r="A3022" s="5">
        <v>800231235</v>
      </c>
      <c r="B3022" s="5" t="s">
        <v>4021</v>
      </c>
      <c r="C3022" s="5" t="s">
        <v>4022</v>
      </c>
      <c r="D3022" s="5">
        <v>3256734</v>
      </c>
      <c r="E3022" s="5" t="s">
        <v>7042</v>
      </c>
      <c r="F3022" s="5" t="s">
        <v>11003</v>
      </c>
      <c r="G3022" s="7">
        <v>45131.757638888892</v>
      </c>
      <c r="H3022" s="7">
        <v>45152.528409340281</v>
      </c>
      <c r="I3022" s="59">
        <v>22938872</v>
      </c>
      <c r="J3022" s="59">
        <v>22938872</v>
      </c>
      <c r="K3022" s="5" t="s">
        <v>14131</v>
      </c>
      <c r="L3022" s="5"/>
      <c r="M3022" s="5"/>
      <c r="N3022" s="59">
        <v>22938872</v>
      </c>
      <c r="O3022" s="59">
        <v>0</v>
      </c>
      <c r="P3022" s="5" t="s">
        <v>13672</v>
      </c>
      <c r="Q3022" s="59">
        <v>0</v>
      </c>
      <c r="R3022" s="59">
        <v>0</v>
      </c>
      <c r="S3022" s="59">
        <v>0</v>
      </c>
      <c r="T3022" s="59">
        <v>0</v>
      </c>
      <c r="U3022" s="59">
        <v>0</v>
      </c>
      <c r="V3022" s="5"/>
      <c r="W3022" s="59">
        <v>0</v>
      </c>
      <c r="X3022" s="5"/>
      <c r="Y3022" s="7"/>
      <c r="Z3022" s="7">
        <v>45199</v>
      </c>
    </row>
    <row r="3023" spans="1:26" x14ac:dyDescent="0.25">
      <c r="A3023" s="5">
        <v>800231235</v>
      </c>
      <c r="B3023" s="5" t="s">
        <v>4021</v>
      </c>
      <c r="C3023" s="5" t="s">
        <v>4022</v>
      </c>
      <c r="D3023" s="5">
        <v>3256735</v>
      </c>
      <c r="E3023" s="5" t="s">
        <v>7043</v>
      </c>
      <c r="F3023" s="5" t="s">
        <v>11004</v>
      </c>
      <c r="G3023" s="7">
        <v>45131.765277777777</v>
      </c>
      <c r="H3023" s="7">
        <v>45152.528409340281</v>
      </c>
      <c r="I3023" s="59">
        <v>12070252</v>
      </c>
      <c r="J3023" s="59">
        <v>12070252</v>
      </c>
      <c r="K3023" s="5" t="s">
        <v>14131</v>
      </c>
      <c r="L3023" s="5"/>
      <c r="M3023" s="5"/>
      <c r="N3023" s="59">
        <v>12070252</v>
      </c>
      <c r="O3023" s="59">
        <v>0</v>
      </c>
      <c r="P3023" s="5" t="s">
        <v>13693</v>
      </c>
      <c r="Q3023" s="59">
        <v>0</v>
      </c>
      <c r="R3023" s="59">
        <v>0</v>
      </c>
      <c r="S3023" s="59">
        <v>0</v>
      </c>
      <c r="T3023" s="59">
        <v>0</v>
      </c>
      <c r="U3023" s="59">
        <v>0</v>
      </c>
      <c r="V3023" s="5"/>
      <c r="W3023" s="59">
        <v>0</v>
      </c>
      <c r="X3023" s="5"/>
      <c r="Y3023" s="7"/>
      <c r="Z3023" s="7">
        <v>45199</v>
      </c>
    </row>
    <row r="3024" spans="1:26" x14ac:dyDescent="0.25">
      <c r="A3024" s="5">
        <v>800231235</v>
      </c>
      <c r="B3024" s="5" t="s">
        <v>4021</v>
      </c>
      <c r="C3024" s="5" t="s">
        <v>4022</v>
      </c>
      <c r="D3024" s="5">
        <v>3256749</v>
      </c>
      <c r="E3024" s="5" t="s">
        <v>7044</v>
      </c>
      <c r="F3024" s="5" t="s">
        <v>11005</v>
      </c>
      <c r="G3024" s="7">
        <v>45132.223611111112</v>
      </c>
      <c r="H3024" s="7">
        <v>45170.291666666664</v>
      </c>
      <c r="I3024" s="59">
        <v>9498583</v>
      </c>
      <c r="J3024" s="59">
        <v>9498583</v>
      </c>
      <c r="K3024" s="5" t="s">
        <v>14131</v>
      </c>
      <c r="L3024" s="5"/>
      <c r="M3024" s="5"/>
      <c r="N3024" s="59">
        <v>9498583</v>
      </c>
      <c r="O3024" s="59">
        <v>0</v>
      </c>
      <c r="P3024" s="5" t="s">
        <v>13921</v>
      </c>
      <c r="Q3024" s="59">
        <v>0</v>
      </c>
      <c r="R3024" s="59">
        <v>0</v>
      </c>
      <c r="S3024" s="59">
        <v>0</v>
      </c>
      <c r="T3024" s="59">
        <v>0</v>
      </c>
      <c r="U3024" s="59">
        <v>0</v>
      </c>
      <c r="V3024" s="5"/>
      <c r="W3024" s="59">
        <v>0</v>
      </c>
      <c r="X3024" s="5"/>
      <c r="Y3024" s="7"/>
      <c r="Z3024" s="7">
        <v>45199</v>
      </c>
    </row>
    <row r="3025" spans="1:26" x14ac:dyDescent="0.25">
      <c r="A3025" s="5">
        <v>800231235</v>
      </c>
      <c r="B3025" s="5" t="s">
        <v>4021</v>
      </c>
      <c r="C3025" s="5" t="s">
        <v>4022</v>
      </c>
      <c r="D3025" s="5">
        <v>3256762</v>
      </c>
      <c r="E3025" s="5" t="s">
        <v>7045</v>
      </c>
      <c r="F3025" s="5" t="s">
        <v>11006</v>
      </c>
      <c r="G3025" s="7">
        <v>45132.293749999997</v>
      </c>
      <c r="H3025" s="7">
        <v>45152.708722835647</v>
      </c>
      <c r="I3025" s="59">
        <v>137800</v>
      </c>
      <c r="J3025" s="59">
        <v>137800</v>
      </c>
      <c r="K3025" s="67" t="s">
        <v>14205</v>
      </c>
      <c r="L3025" s="5"/>
      <c r="M3025" s="5"/>
      <c r="N3025" s="59">
        <v>0</v>
      </c>
      <c r="O3025" s="59">
        <v>44099</v>
      </c>
      <c r="P3025" s="5" t="s">
        <v>13815</v>
      </c>
      <c r="Q3025" s="59">
        <v>137800</v>
      </c>
      <c r="R3025" s="59">
        <v>137800</v>
      </c>
      <c r="S3025" s="59">
        <v>0</v>
      </c>
      <c r="T3025" s="59">
        <v>93701</v>
      </c>
      <c r="U3025" s="59">
        <v>0</v>
      </c>
      <c r="V3025" s="5"/>
      <c r="W3025" s="59">
        <v>93701</v>
      </c>
      <c r="X3025" s="5">
        <v>4800061536</v>
      </c>
      <c r="Y3025" s="7">
        <v>45224</v>
      </c>
      <c r="Z3025" s="7">
        <v>45199</v>
      </c>
    </row>
    <row r="3026" spans="1:26" x14ac:dyDescent="0.25">
      <c r="A3026" s="5">
        <v>800231235</v>
      </c>
      <c r="B3026" s="5" t="s">
        <v>4021</v>
      </c>
      <c r="C3026" s="5" t="s">
        <v>4022</v>
      </c>
      <c r="D3026" s="5">
        <v>3256774</v>
      </c>
      <c r="E3026" s="5" t="s">
        <v>7046</v>
      </c>
      <c r="F3026" s="5" t="s">
        <v>11007</v>
      </c>
      <c r="G3026" s="7">
        <v>45132.315972222219</v>
      </c>
      <c r="H3026" s="7">
        <v>45152.708722835647</v>
      </c>
      <c r="I3026" s="59">
        <v>74100</v>
      </c>
      <c r="J3026" s="59">
        <v>74100</v>
      </c>
      <c r="K3026" s="67" t="s">
        <v>14205</v>
      </c>
      <c r="L3026" s="5"/>
      <c r="M3026" s="5"/>
      <c r="N3026" s="59">
        <v>0</v>
      </c>
      <c r="O3026" s="59">
        <v>8574</v>
      </c>
      <c r="P3026" s="5" t="s">
        <v>13824</v>
      </c>
      <c r="Q3026" s="59">
        <v>74100</v>
      </c>
      <c r="R3026" s="59">
        <v>74100</v>
      </c>
      <c r="S3026" s="59">
        <v>0</v>
      </c>
      <c r="T3026" s="59">
        <v>65526</v>
      </c>
      <c r="U3026" s="59">
        <v>0</v>
      </c>
      <c r="V3026" s="5"/>
      <c r="W3026" s="59">
        <v>65526</v>
      </c>
      <c r="X3026" s="5">
        <v>4800061536</v>
      </c>
      <c r="Y3026" s="7">
        <v>45224</v>
      </c>
      <c r="Z3026" s="7">
        <v>45199</v>
      </c>
    </row>
    <row r="3027" spans="1:26" x14ac:dyDescent="0.25">
      <c r="A3027" s="5">
        <v>800231235</v>
      </c>
      <c r="B3027" s="5" t="s">
        <v>4021</v>
      </c>
      <c r="C3027" s="5" t="s">
        <v>4022</v>
      </c>
      <c r="D3027" s="5">
        <v>3256778</v>
      </c>
      <c r="E3027" s="5" t="s">
        <v>7047</v>
      </c>
      <c r="F3027" s="5" t="s">
        <v>11008</v>
      </c>
      <c r="G3027" s="7">
        <v>45132.318749999999</v>
      </c>
      <c r="H3027" s="7">
        <v>45152.708722835647</v>
      </c>
      <c r="I3027" s="59">
        <v>159900</v>
      </c>
      <c r="J3027" s="59">
        <v>159900</v>
      </c>
      <c r="K3027" s="67" t="s">
        <v>14205</v>
      </c>
      <c r="L3027" s="5"/>
      <c r="M3027" s="5"/>
      <c r="N3027" s="59">
        <v>0</v>
      </c>
      <c r="O3027" s="59">
        <v>94374</v>
      </c>
      <c r="P3027" s="5" t="s">
        <v>13722</v>
      </c>
      <c r="Q3027" s="59">
        <v>159900</v>
      </c>
      <c r="R3027" s="59">
        <v>159900</v>
      </c>
      <c r="S3027" s="59">
        <v>0</v>
      </c>
      <c r="T3027" s="59">
        <v>65526</v>
      </c>
      <c r="U3027" s="59">
        <v>0</v>
      </c>
      <c r="V3027" s="5"/>
      <c r="W3027" s="59">
        <v>65526</v>
      </c>
      <c r="X3027" s="5">
        <v>4800061536</v>
      </c>
      <c r="Y3027" s="7">
        <v>45224</v>
      </c>
      <c r="Z3027" s="7">
        <v>45199</v>
      </c>
    </row>
    <row r="3028" spans="1:26" x14ac:dyDescent="0.25">
      <c r="A3028" s="5">
        <v>800231235</v>
      </c>
      <c r="B3028" s="5" t="s">
        <v>4021</v>
      </c>
      <c r="C3028" s="5" t="s">
        <v>4022</v>
      </c>
      <c r="D3028" s="5">
        <v>3256791</v>
      </c>
      <c r="E3028" s="5" t="s">
        <v>7048</v>
      </c>
      <c r="F3028" s="5" t="s">
        <v>11009</v>
      </c>
      <c r="G3028" s="7">
        <v>45132.336111111108</v>
      </c>
      <c r="H3028" s="7">
        <v>45152.526045983795</v>
      </c>
      <c r="I3028" s="59">
        <v>103800</v>
      </c>
      <c r="J3028" s="59">
        <v>103800</v>
      </c>
      <c r="K3028" s="67" t="s">
        <v>14132</v>
      </c>
      <c r="L3028" s="5"/>
      <c r="M3028" s="5"/>
      <c r="N3028" s="59">
        <v>0</v>
      </c>
      <c r="O3028" s="59">
        <v>38274</v>
      </c>
      <c r="P3028" s="5" t="s">
        <v>13735</v>
      </c>
      <c r="Q3028" s="59">
        <v>103800</v>
      </c>
      <c r="R3028" s="59">
        <v>103800</v>
      </c>
      <c r="S3028" s="59">
        <v>0</v>
      </c>
      <c r="T3028" s="59">
        <v>65526</v>
      </c>
      <c r="U3028" s="59">
        <v>65526</v>
      </c>
      <c r="V3028" s="5">
        <v>1222311883</v>
      </c>
      <c r="W3028" s="59">
        <v>0</v>
      </c>
      <c r="X3028" s="5"/>
      <c r="Y3028" s="7"/>
      <c r="Z3028" s="7">
        <v>45199</v>
      </c>
    </row>
    <row r="3029" spans="1:26" x14ac:dyDescent="0.25">
      <c r="A3029" s="5">
        <v>800231235</v>
      </c>
      <c r="B3029" s="5" t="s">
        <v>4021</v>
      </c>
      <c r="C3029" s="5" t="s">
        <v>4022</v>
      </c>
      <c r="D3029" s="5">
        <v>3256813</v>
      </c>
      <c r="E3029" s="5" t="s">
        <v>7049</v>
      </c>
      <c r="F3029" s="5" t="s">
        <v>11010</v>
      </c>
      <c r="G3029" s="7">
        <v>45132.361111111109</v>
      </c>
      <c r="H3029" s="7">
        <v>45152.708722835647</v>
      </c>
      <c r="I3029" s="59">
        <v>103100</v>
      </c>
      <c r="J3029" s="59">
        <v>103100</v>
      </c>
      <c r="K3029" s="67" t="s">
        <v>14205</v>
      </c>
      <c r="L3029" s="5"/>
      <c r="M3029" s="5"/>
      <c r="N3029" s="59">
        <v>0</v>
      </c>
      <c r="O3029" s="59">
        <v>37574</v>
      </c>
      <c r="P3029" s="5" t="s">
        <v>13695</v>
      </c>
      <c r="Q3029" s="59">
        <v>103100</v>
      </c>
      <c r="R3029" s="59">
        <v>103100</v>
      </c>
      <c r="S3029" s="59">
        <v>0</v>
      </c>
      <c r="T3029" s="59">
        <v>65526</v>
      </c>
      <c r="U3029" s="59">
        <v>0</v>
      </c>
      <c r="V3029" s="5"/>
      <c r="W3029" s="59">
        <v>65526</v>
      </c>
      <c r="X3029" s="5">
        <v>4800061536</v>
      </c>
      <c r="Y3029" s="7">
        <v>45224</v>
      </c>
      <c r="Z3029" s="7">
        <v>45199</v>
      </c>
    </row>
    <row r="3030" spans="1:26" x14ac:dyDescent="0.25">
      <c r="A3030" s="5">
        <v>800231235</v>
      </c>
      <c r="B3030" s="5" t="s">
        <v>4021</v>
      </c>
      <c r="C3030" s="5" t="s">
        <v>4022</v>
      </c>
      <c r="D3030" s="5">
        <v>3256837</v>
      </c>
      <c r="E3030" s="5" t="s">
        <v>7050</v>
      </c>
      <c r="F3030" s="5" t="s">
        <v>11011</v>
      </c>
      <c r="G3030" s="7">
        <v>45132.39166666667</v>
      </c>
      <c r="H3030" s="7">
        <v>45152.708722835647</v>
      </c>
      <c r="I3030" s="59">
        <v>74100</v>
      </c>
      <c r="J3030" s="59">
        <v>74100</v>
      </c>
      <c r="K3030" s="67" t="s">
        <v>14205</v>
      </c>
      <c r="L3030" s="5"/>
      <c r="M3030" s="5"/>
      <c r="N3030" s="59">
        <v>0</v>
      </c>
      <c r="O3030" s="59">
        <v>8574</v>
      </c>
      <c r="P3030" s="5" t="s">
        <v>13824</v>
      </c>
      <c r="Q3030" s="59">
        <v>74100</v>
      </c>
      <c r="R3030" s="59">
        <v>74100</v>
      </c>
      <c r="S3030" s="59">
        <v>0</v>
      </c>
      <c r="T3030" s="59">
        <v>65526</v>
      </c>
      <c r="U3030" s="59">
        <v>0</v>
      </c>
      <c r="V3030" s="5"/>
      <c r="W3030" s="59">
        <v>65526</v>
      </c>
      <c r="X3030" s="5">
        <v>4800061536</v>
      </c>
      <c r="Y3030" s="7">
        <v>45224</v>
      </c>
      <c r="Z3030" s="7">
        <v>45199</v>
      </c>
    </row>
    <row r="3031" spans="1:26" x14ac:dyDescent="0.25">
      <c r="A3031" s="5">
        <v>800231235</v>
      </c>
      <c r="B3031" s="5" t="s">
        <v>4021</v>
      </c>
      <c r="C3031" s="5" t="s">
        <v>4022</v>
      </c>
      <c r="D3031" s="5">
        <v>3256841</v>
      </c>
      <c r="E3031" s="5" t="s">
        <v>7051</v>
      </c>
      <c r="F3031" s="5" t="s">
        <v>11012</v>
      </c>
      <c r="G3031" s="7">
        <v>45132.395833333336</v>
      </c>
      <c r="H3031" s="7">
        <v>45152.708722835647</v>
      </c>
      <c r="I3031" s="59">
        <v>103100</v>
      </c>
      <c r="J3031" s="59">
        <v>103100</v>
      </c>
      <c r="K3031" s="67" t="s">
        <v>14205</v>
      </c>
      <c r="L3031" s="5"/>
      <c r="M3031" s="5"/>
      <c r="N3031" s="59">
        <v>0</v>
      </c>
      <c r="O3031" s="59">
        <v>37574</v>
      </c>
      <c r="P3031" s="5" t="s">
        <v>13922</v>
      </c>
      <c r="Q3031" s="59">
        <v>103100</v>
      </c>
      <c r="R3031" s="59">
        <v>103100</v>
      </c>
      <c r="S3031" s="59">
        <v>0</v>
      </c>
      <c r="T3031" s="59">
        <v>65526</v>
      </c>
      <c r="U3031" s="59">
        <v>0</v>
      </c>
      <c r="V3031" s="5"/>
      <c r="W3031" s="59">
        <v>65526</v>
      </c>
      <c r="X3031" s="5">
        <v>4800061536</v>
      </c>
      <c r="Y3031" s="7">
        <v>45224</v>
      </c>
      <c r="Z3031" s="7">
        <v>45199</v>
      </c>
    </row>
    <row r="3032" spans="1:26" x14ac:dyDescent="0.25">
      <c r="A3032" s="5">
        <v>800231235</v>
      </c>
      <c r="B3032" s="5" t="s">
        <v>4021</v>
      </c>
      <c r="C3032" s="5" t="s">
        <v>4022</v>
      </c>
      <c r="D3032" s="5">
        <v>3256854</v>
      </c>
      <c r="E3032" s="5" t="s">
        <v>7052</v>
      </c>
      <c r="F3032" s="5" t="s">
        <v>11013</v>
      </c>
      <c r="G3032" s="7">
        <v>45132.414583333331</v>
      </c>
      <c r="H3032" s="7">
        <v>45152.708722835647</v>
      </c>
      <c r="I3032" s="59">
        <v>74100</v>
      </c>
      <c r="J3032" s="59">
        <v>74100</v>
      </c>
      <c r="K3032" s="67" t="s">
        <v>14205</v>
      </c>
      <c r="L3032" s="5"/>
      <c r="M3032" s="5"/>
      <c r="N3032" s="59">
        <v>0</v>
      </c>
      <c r="O3032" s="59">
        <v>8574</v>
      </c>
      <c r="P3032" s="5" t="s">
        <v>13861</v>
      </c>
      <c r="Q3032" s="59">
        <v>74100</v>
      </c>
      <c r="R3032" s="59">
        <v>74100</v>
      </c>
      <c r="S3032" s="59">
        <v>0</v>
      </c>
      <c r="T3032" s="59">
        <v>65526</v>
      </c>
      <c r="U3032" s="59">
        <v>0</v>
      </c>
      <c r="V3032" s="5"/>
      <c r="W3032" s="59">
        <v>65526</v>
      </c>
      <c r="X3032" s="5">
        <v>4800061536</v>
      </c>
      <c r="Y3032" s="7">
        <v>45224</v>
      </c>
      <c r="Z3032" s="7">
        <v>45199</v>
      </c>
    </row>
    <row r="3033" spans="1:26" x14ac:dyDescent="0.25">
      <c r="A3033" s="5">
        <v>800231235</v>
      </c>
      <c r="B3033" s="5" t="s">
        <v>4021</v>
      </c>
      <c r="C3033" s="5" t="s">
        <v>4022</v>
      </c>
      <c r="D3033" s="5">
        <v>3256860</v>
      </c>
      <c r="E3033" s="5" t="s">
        <v>7053</v>
      </c>
      <c r="F3033" s="5" t="s">
        <v>11014</v>
      </c>
      <c r="G3033" s="7">
        <v>45132.420138888891</v>
      </c>
      <c r="H3033" s="7">
        <v>45152.708722835647</v>
      </c>
      <c r="I3033" s="59">
        <v>74100</v>
      </c>
      <c r="J3033" s="59">
        <v>74100</v>
      </c>
      <c r="K3033" s="67" t="s">
        <v>14205</v>
      </c>
      <c r="L3033" s="5"/>
      <c r="M3033" s="5"/>
      <c r="N3033" s="59">
        <v>0</v>
      </c>
      <c r="O3033" s="59">
        <v>8574</v>
      </c>
      <c r="P3033" s="5" t="s">
        <v>13866</v>
      </c>
      <c r="Q3033" s="59">
        <v>74100</v>
      </c>
      <c r="R3033" s="59">
        <v>74100</v>
      </c>
      <c r="S3033" s="59">
        <v>0</v>
      </c>
      <c r="T3033" s="59">
        <v>65526</v>
      </c>
      <c r="U3033" s="59">
        <v>0</v>
      </c>
      <c r="V3033" s="5"/>
      <c r="W3033" s="59">
        <v>65526</v>
      </c>
      <c r="X3033" s="5">
        <v>4800061536</v>
      </c>
      <c r="Y3033" s="7">
        <v>45224</v>
      </c>
      <c r="Z3033" s="7">
        <v>45199</v>
      </c>
    </row>
    <row r="3034" spans="1:26" x14ac:dyDescent="0.25">
      <c r="A3034" s="5">
        <v>800231235</v>
      </c>
      <c r="B3034" s="5" t="s">
        <v>4021</v>
      </c>
      <c r="C3034" s="5" t="s">
        <v>4022</v>
      </c>
      <c r="D3034" s="5">
        <v>3256867</v>
      </c>
      <c r="E3034" s="5" t="s">
        <v>7054</v>
      </c>
      <c r="F3034" s="5" t="s">
        <v>11015</v>
      </c>
      <c r="G3034" s="7">
        <v>45132.424305555556</v>
      </c>
      <c r="H3034" s="7">
        <v>45152.708722835647</v>
      </c>
      <c r="I3034" s="59">
        <v>74100</v>
      </c>
      <c r="J3034" s="59">
        <v>74100</v>
      </c>
      <c r="K3034" s="67" t="s">
        <v>14205</v>
      </c>
      <c r="L3034" s="5"/>
      <c r="M3034" s="5"/>
      <c r="N3034" s="59">
        <v>0</v>
      </c>
      <c r="O3034" s="59">
        <v>8574</v>
      </c>
      <c r="P3034" s="5" t="s">
        <v>13824</v>
      </c>
      <c r="Q3034" s="59">
        <v>74100</v>
      </c>
      <c r="R3034" s="59">
        <v>74100</v>
      </c>
      <c r="S3034" s="59">
        <v>0</v>
      </c>
      <c r="T3034" s="59">
        <v>65526</v>
      </c>
      <c r="U3034" s="59">
        <v>0</v>
      </c>
      <c r="V3034" s="5"/>
      <c r="W3034" s="59">
        <v>65526</v>
      </c>
      <c r="X3034" s="5">
        <v>4800061536</v>
      </c>
      <c r="Y3034" s="7">
        <v>45224</v>
      </c>
      <c r="Z3034" s="7">
        <v>45199</v>
      </c>
    </row>
    <row r="3035" spans="1:26" x14ac:dyDescent="0.25">
      <c r="A3035" s="5">
        <v>800231235</v>
      </c>
      <c r="B3035" s="5" t="s">
        <v>4021</v>
      </c>
      <c r="C3035" s="5" t="s">
        <v>4022</v>
      </c>
      <c r="D3035" s="5">
        <v>3256877</v>
      </c>
      <c r="E3035" s="5" t="s">
        <v>7055</v>
      </c>
      <c r="F3035" s="5" t="s">
        <v>11016</v>
      </c>
      <c r="G3035" s="7">
        <v>45132.432638888888</v>
      </c>
      <c r="H3035" s="7">
        <v>45152.708722835647</v>
      </c>
      <c r="I3035" s="59">
        <v>103100</v>
      </c>
      <c r="J3035" s="59">
        <v>103100</v>
      </c>
      <c r="K3035" s="67" t="s">
        <v>14205</v>
      </c>
      <c r="L3035" s="5"/>
      <c r="M3035" s="5"/>
      <c r="N3035" s="59">
        <v>0</v>
      </c>
      <c r="O3035" s="59">
        <v>37574</v>
      </c>
      <c r="P3035" s="5" t="s">
        <v>13695</v>
      </c>
      <c r="Q3035" s="59">
        <v>103100</v>
      </c>
      <c r="R3035" s="59">
        <v>103100</v>
      </c>
      <c r="S3035" s="59">
        <v>0</v>
      </c>
      <c r="T3035" s="59">
        <v>65526</v>
      </c>
      <c r="U3035" s="59">
        <v>0</v>
      </c>
      <c r="V3035" s="5"/>
      <c r="W3035" s="59">
        <v>65526</v>
      </c>
      <c r="X3035" s="5">
        <v>4800061536</v>
      </c>
      <c r="Y3035" s="7">
        <v>45224</v>
      </c>
      <c r="Z3035" s="7">
        <v>45199</v>
      </c>
    </row>
    <row r="3036" spans="1:26" x14ac:dyDescent="0.25">
      <c r="A3036" s="5">
        <v>800231235</v>
      </c>
      <c r="B3036" s="5" t="s">
        <v>4021</v>
      </c>
      <c r="C3036" s="5" t="s">
        <v>4022</v>
      </c>
      <c r="D3036" s="5">
        <v>3256927</v>
      </c>
      <c r="E3036" s="5" t="s">
        <v>7056</v>
      </c>
      <c r="F3036" s="5" t="s">
        <v>11017</v>
      </c>
      <c r="G3036" s="7">
        <v>45132.500694444447</v>
      </c>
      <c r="H3036" s="7">
        <v>45152.708722835647</v>
      </c>
      <c r="I3036" s="59">
        <v>74100</v>
      </c>
      <c r="J3036" s="59">
        <v>74100</v>
      </c>
      <c r="K3036" s="67" t="s">
        <v>14205</v>
      </c>
      <c r="L3036" s="5"/>
      <c r="M3036" s="5"/>
      <c r="N3036" s="59">
        <v>0</v>
      </c>
      <c r="O3036" s="59">
        <v>8574</v>
      </c>
      <c r="P3036" s="5" t="s">
        <v>13837</v>
      </c>
      <c r="Q3036" s="59">
        <v>74100</v>
      </c>
      <c r="R3036" s="59">
        <v>74100</v>
      </c>
      <c r="S3036" s="59">
        <v>0</v>
      </c>
      <c r="T3036" s="59">
        <v>65526</v>
      </c>
      <c r="U3036" s="59">
        <v>0</v>
      </c>
      <c r="V3036" s="5"/>
      <c r="W3036" s="59">
        <v>65526</v>
      </c>
      <c r="X3036" s="5">
        <v>4800061536</v>
      </c>
      <c r="Y3036" s="7">
        <v>45224</v>
      </c>
      <c r="Z3036" s="7">
        <v>45199</v>
      </c>
    </row>
    <row r="3037" spans="1:26" x14ac:dyDescent="0.25">
      <c r="A3037" s="5">
        <v>800231235</v>
      </c>
      <c r="B3037" s="5" t="s">
        <v>4021</v>
      </c>
      <c r="C3037" s="5" t="s">
        <v>4022</v>
      </c>
      <c r="D3037" s="5">
        <v>3256931</v>
      </c>
      <c r="E3037" s="5" t="s">
        <v>7057</v>
      </c>
      <c r="F3037" s="5" t="s">
        <v>11018</v>
      </c>
      <c r="G3037" s="7">
        <v>45132.504166666666</v>
      </c>
      <c r="H3037" s="7">
        <v>45152.708722835647</v>
      </c>
      <c r="I3037" s="59">
        <v>103100</v>
      </c>
      <c r="J3037" s="59">
        <v>103100</v>
      </c>
      <c r="K3037" s="67" t="s">
        <v>14205</v>
      </c>
      <c r="L3037" s="5"/>
      <c r="M3037" s="5"/>
      <c r="N3037" s="59">
        <v>0</v>
      </c>
      <c r="O3037" s="59">
        <v>37574</v>
      </c>
      <c r="P3037" s="5" t="s">
        <v>13695</v>
      </c>
      <c r="Q3037" s="59">
        <v>103100</v>
      </c>
      <c r="R3037" s="59">
        <v>103100</v>
      </c>
      <c r="S3037" s="59">
        <v>0</v>
      </c>
      <c r="T3037" s="59">
        <v>65526</v>
      </c>
      <c r="U3037" s="59">
        <v>0</v>
      </c>
      <c r="V3037" s="5"/>
      <c r="W3037" s="59">
        <v>65526</v>
      </c>
      <c r="X3037" s="5">
        <v>4800061536</v>
      </c>
      <c r="Y3037" s="7">
        <v>45224</v>
      </c>
      <c r="Z3037" s="7">
        <v>45199</v>
      </c>
    </row>
    <row r="3038" spans="1:26" x14ac:dyDescent="0.25">
      <c r="A3038" s="5">
        <v>800231235</v>
      </c>
      <c r="B3038" s="5" t="s">
        <v>4021</v>
      </c>
      <c r="C3038" s="5" t="s">
        <v>4022</v>
      </c>
      <c r="D3038" s="5">
        <v>3256946</v>
      </c>
      <c r="E3038" s="5" t="s">
        <v>7058</v>
      </c>
      <c r="F3038" s="5" t="s">
        <v>11019</v>
      </c>
      <c r="G3038" s="7">
        <v>45132.539583333331</v>
      </c>
      <c r="H3038" s="7">
        <v>45152.526045983795</v>
      </c>
      <c r="I3038" s="59">
        <v>99000</v>
      </c>
      <c r="J3038" s="59">
        <v>99000</v>
      </c>
      <c r="K3038" s="67" t="s">
        <v>14132</v>
      </c>
      <c r="L3038" s="5"/>
      <c r="M3038" s="5"/>
      <c r="N3038" s="59">
        <v>0</v>
      </c>
      <c r="O3038" s="59">
        <v>37574</v>
      </c>
      <c r="P3038" s="5" t="s">
        <v>13695</v>
      </c>
      <c r="Q3038" s="59">
        <v>103100</v>
      </c>
      <c r="R3038" s="59">
        <v>103100</v>
      </c>
      <c r="S3038" s="59">
        <v>0</v>
      </c>
      <c r="T3038" s="59">
        <v>65526</v>
      </c>
      <c r="U3038" s="59">
        <v>0</v>
      </c>
      <c r="V3038" s="5"/>
      <c r="W3038" s="59">
        <v>0</v>
      </c>
      <c r="X3038" s="5"/>
      <c r="Y3038" s="7"/>
      <c r="Z3038" s="7">
        <v>45199</v>
      </c>
    </row>
    <row r="3039" spans="1:26" x14ac:dyDescent="0.25">
      <c r="A3039" s="5">
        <v>800231235</v>
      </c>
      <c r="B3039" s="5" t="s">
        <v>4021</v>
      </c>
      <c r="C3039" s="5" t="s">
        <v>4022</v>
      </c>
      <c r="D3039" s="5">
        <v>3256976</v>
      </c>
      <c r="E3039" s="5" t="s">
        <v>7059</v>
      </c>
      <c r="F3039" s="5" t="s">
        <v>11020</v>
      </c>
      <c r="G3039" s="7">
        <v>45132.597222222219</v>
      </c>
      <c r="H3039" s="7">
        <v>45152.640172604166</v>
      </c>
      <c r="I3039" s="59">
        <v>12194633</v>
      </c>
      <c r="J3039" s="59">
        <v>12194633</v>
      </c>
      <c r="K3039" s="5" t="s">
        <v>14131</v>
      </c>
      <c r="L3039" s="5"/>
      <c r="M3039" s="5"/>
      <c r="N3039" s="59">
        <v>12194633</v>
      </c>
      <c r="O3039" s="59">
        <v>0</v>
      </c>
      <c r="P3039" s="5" t="s">
        <v>13672</v>
      </c>
      <c r="Q3039" s="59">
        <v>0</v>
      </c>
      <c r="R3039" s="59">
        <v>0</v>
      </c>
      <c r="S3039" s="59">
        <v>0</v>
      </c>
      <c r="T3039" s="59">
        <v>0</v>
      </c>
      <c r="U3039" s="59">
        <v>0</v>
      </c>
      <c r="V3039" s="5"/>
      <c r="W3039" s="59">
        <v>0</v>
      </c>
      <c r="X3039" s="5"/>
      <c r="Y3039" s="7"/>
      <c r="Z3039" s="7">
        <v>45199</v>
      </c>
    </row>
    <row r="3040" spans="1:26" x14ac:dyDescent="0.25">
      <c r="A3040" s="5">
        <v>800231235</v>
      </c>
      <c r="B3040" s="5" t="s">
        <v>4021</v>
      </c>
      <c r="C3040" s="5" t="s">
        <v>4022</v>
      </c>
      <c r="D3040" s="5">
        <v>3256977</v>
      </c>
      <c r="E3040" s="5" t="s">
        <v>7060</v>
      </c>
      <c r="F3040" s="5" t="s">
        <v>11021</v>
      </c>
      <c r="G3040" s="7">
        <v>45132.597916666666</v>
      </c>
      <c r="H3040" s="7">
        <v>45152.708722835647</v>
      </c>
      <c r="I3040" s="59">
        <v>74100</v>
      </c>
      <c r="J3040" s="59">
        <v>74100</v>
      </c>
      <c r="K3040" s="67" t="s">
        <v>14205</v>
      </c>
      <c r="L3040" s="5"/>
      <c r="M3040" s="5"/>
      <c r="N3040" s="59">
        <v>0</v>
      </c>
      <c r="O3040" s="59">
        <v>8574</v>
      </c>
      <c r="P3040" s="5" t="s">
        <v>13824</v>
      </c>
      <c r="Q3040" s="59">
        <v>74100</v>
      </c>
      <c r="R3040" s="59">
        <v>74100</v>
      </c>
      <c r="S3040" s="59">
        <v>0</v>
      </c>
      <c r="T3040" s="59">
        <v>65526</v>
      </c>
      <c r="U3040" s="59">
        <v>0</v>
      </c>
      <c r="V3040" s="5"/>
      <c r="W3040" s="59">
        <v>65526</v>
      </c>
      <c r="X3040" s="5">
        <v>4800061536</v>
      </c>
      <c r="Y3040" s="7">
        <v>45224</v>
      </c>
      <c r="Z3040" s="7">
        <v>45199</v>
      </c>
    </row>
    <row r="3041" spans="1:26" x14ac:dyDescent="0.25">
      <c r="A3041" s="5">
        <v>800231235</v>
      </c>
      <c r="B3041" s="5" t="s">
        <v>4021</v>
      </c>
      <c r="C3041" s="5" t="s">
        <v>4022</v>
      </c>
      <c r="D3041" s="5">
        <v>3256981</v>
      </c>
      <c r="E3041" s="5" t="s">
        <v>7061</v>
      </c>
      <c r="F3041" s="5" t="s">
        <v>11022</v>
      </c>
      <c r="G3041" s="7">
        <v>45132.60833333333</v>
      </c>
      <c r="H3041" s="7">
        <v>45152.708722835647</v>
      </c>
      <c r="I3041" s="59">
        <v>74100</v>
      </c>
      <c r="J3041" s="59">
        <v>74100</v>
      </c>
      <c r="K3041" s="67" t="s">
        <v>14205</v>
      </c>
      <c r="L3041" s="5"/>
      <c r="M3041" s="5"/>
      <c r="N3041" s="59">
        <v>0</v>
      </c>
      <c r="O3041" s="59">
        <v>8574</v>
      </c>
      <c r="P3041" s="5" t="s">
        <v>13824</v>
      </c>
      <c r="Q3041" s="59">
        <v>74100</v>
      </c>
      <c r="R3041" s="59">
        <v>74100</v>
      </c>
      <c r="S3041" s="59">
        <v>0</v>
      </c>
      <c r="T3041" s="59">
        <v>65526</v>
      </c>
      <c r="U3041" s="59">
        <v>0</v>
      </c>
      <c r="V3041" s="5"/>
      <c r="W3041" s="59">
        <v>65526</v>
      </c>
      <c r="X3041" s="5">
        <v>4800061536</v>
      </c>
      <c r="Y3041" s="7">
        <v>45224</v>
      </c>
      <c r="Z3041" s="7">
        <v>45199</v>
      </c>
    </row>
    <row r="3042" spans="1:26" x14ac:dyDescent="0.25">
      <c r="A3042" s="5">
        <v>800231235</v>
      </c>
      <c r="B3042" s="5" t="s">
        <v>4021</v>
      </c>
      <c r="C3042" s="5" t="s">
        <v>4022</v>
      </c>
      <c r="D3042" s="5">
        <v>3256984</v>
      </c>
      <c r="E3042" s="5" t="s">
        <v>7062</v>
      </c>
      <c r="F3042" s="5" t="s">
        <v>11023</v>
      </c>
      <c r="G3042" s="7">
        <v>45132.61041666667</v>
      </c>
      <c r="H3042" s="7">
        <v>45170.291666666664</v>
      </c>
      <c r="I3042" s="59">
        <v>91800</v>
      </c>
      <c r="J3042" s="59">
        <v>91800</v>
      </c>
      <c r="K3042" s="67" t="s">
        <v>14122</v>
      </c>
      <c r="L3042" s="5"/>
      <c r="M3042" s="5"/>
      <c r="N3042" s="59">
        <v>0</v>
      </c>
      <c r="O3042" s="59">
        <v>0</v>
      </c>
      <c r="P3042" s="5"/>
      <c r="Q3042" s="59">
        <v>91800</v>
      </c>
      <c r="R3042" s="59">
        <v>91800</v>
      </c>
      <c r="S3042" s="59">
        <v>0</v>
      </c>
      <c r="T3042" s="59">
        <v>91800</v>
      </c>
      <c r="U3042" s="59">
        <v>0</v>
      </c>
      <c r="V3042" s="5"/>
      <c r="W3042" s="59">
        <v>91800</v>
      </c>
      <c r="X3042" s="5">
        <v>4800061721</v>
      </c>
      <c r="Y3042" s="7">
        <v>45247</v>
      </c>
      <c r="Z3042" s="7">
        <v>45199</v>
      </c>
    </row>
    <row r="3043" spans="1:26" x14ac:dyDescent="0.25">
      <c r="A3043" s="5">
        <v>800231235</v>
      </c>
      <c r="B3043" s="5" t="s">
        <v>4021</v>
      </c>
      <c r="C3043" s="5" t="s">
        <v>4022</v>
      </c>
      <c r="D3043" s="5">
        <v>3256997</v>
      </c>
      <c r="E3043" s="5" t="s">
        <v>7063</v>
      </c>
      <c r="F3043" s="5" t="s">
        <v>11024</v>
      </c>
      <c r="G3043" s="7">
        <v>45132.621527777781</v>
      </c>
      <c r="H3043" s="7">
        <v>45152.528409340281</v>
      </c>
      <c r="I3043" s="59">
        <v>11932133</v>
      </c>
      <c r="J3043" s="59">
        <v>11932133</v>
      </c>
      <c r="K3043" s="5" t="s">
        <v>14131</v>
      </c>
      <c r="L3043" s="5"/>
      <c r="M3043" s="5"/>
      <c r="N3043" s="59">
        <v>11932133</v>
      </c>
      <c r="O3043" s="59">
        <v>0</v>
      </c>
      <c r="P3043" s="5" t="s">
        <v>13672</v>
      </c>
      <c r="Q3043" s="59">
        <v>0</v>
      </c>
      <c r="R3043" s="59">
        <v>0</v>
      </c>
      <c r="S3043" s="59">
        <v>0</v>
      </c>
      <c r="T3043" s="59">
        <v>0</v>
      </c>
      <c r="U3043" s="59">
        <v>0</v>
      </c>
      <c r="V3043" s="5"/>
      <c r="W3043" s="59">
        <v>0</v>
      </c>
      <c r="X3043" s="5"/>
      <c r="Y3043" s="7"/>
      <c r="Z3043" s="7">
        <v>45199</v>
      </c>
    </row>
    <row r="3044" spans="1:26" x14ac:dyDescent="0.25">
      <c r="A3044" s="5">
        <v>800231235</v>
      </c>
      <c r="B3044" s="5" t="s">
        <v>4021</v>
      </c>
      <c r="C3044" s="5" t="s">
        <v>4022</v>
      </c>
      <c r="D3044" s="5">
        <v>3257028</v>
      </c>
      <c r="E3044" s="5" t="s">
        <v>7064</v>
      </c>
      <c r="F3044" s="5" t="s">
        <v>11025</v>
      </c>
      <c r="G3044" s="7">
        <v>45132.675694444442</v>
      </c>
      <c r="H3044" s="7">
        <v>45152.708722835647</v>
      </c>
      <c r="I3044" s="59">
        <v>137800</v>
      </c>
      <c r="J3044" s="59">
        <v>137800</v>
      </c>
      <c r="K3044" s="67" t="s">
        <v>14205</v>
      </c>
      <c r="L3044" s="5"/>
      <c r="M3044" s="5"/>
      <c r="N3044" s="59">
        <v>0</v>
      </c>
      <c r="O3044" s="59">
        <v>44099</v>
      </c>
      <c r="P3044" s="5" t="s">
        <v>13904</v>
      </c>
      <c r="Q3044" s="59">
        <v>137800</v>
      </c>
      <c r="R3044" s="59">
        <v>137800</v>
      </c>
      <c r="S3044" s="59">
        <v>0</v>
      </c>
      <c r="T3044" s="59">
        <v>93701</v>
      </c>
      <c r="U3044" s="59">
        <v>0</v>
      </c>
      <c r="V3044" s="5"/>
      <c r="W3044" s="59">
        <v>93701</v>
      </c>
      <c r="X3044" s="5">
        <v>4800061536</v>
      </c>
      <c r="Y3044" s="7">
        <v>45224</v>
      </c>
      <c r="Z3044" s="7">
        <v>45199</v>
      </c>
    </row>
    <row r="3045" spans="1:26" x14ac:dyDescent="0.25">
      <c r="A3045" s="5">
        <v>800231235</v>
      </c>
      <c r="B3045" s="5" t="s">
        <v>4021</v>
      </c>
      <c r="C3045" s="5" t="s">
        <v>4022</v>
      </c>
      <c r="D3045" s="5">
        <v>3257035</v>
      </c>
      <c r="E3045" s="5" t="s">
        <v>7065</v>
      </c>
      <c r="F3045" s="5" t="s">
        <v>11026</v>
      </c>
      <c r="G3045" s="7">
        <v>45132.6875</v>
      </c>
      <c r="H3045" s="7">
        <v>45152.83077685185</v>
      </c>
      <c r="I3045" s="59">
        <v>4394598</v>
      </c>
      <c r="J3045" s="59">
        <v>4394598</v>
      </c>
      <c r="K3045" s="67" t="s">
        <v>14122</v>
      </c>
      <c r="L3045" s="5"/>
      <c r="M3045" s="5"/>
      <c r="N3045" s="59">
        <v>0</v>
      </c>
      <c r="O3045" s="59">
        <v>0</v>
      </c>
      <c r="P3045" s="5"/>
      <c r="Q3045" s="59">
        <v>4588700</v>
      </c>
      <c r="R3045" s="59">
        <v>4588700</v>
      </c>
      <c r="S3045" s="59">
        <v>0</v>
      </c>
      <c r="T3045" s="59">
        <v>4588700</v>
      </c>
      <c r="U3045" s="59">
        <v>0</v>
      </c>
      <c r="V3045" s="5"/>
      <c r="W3045" s="59">
        <v>4394598</v>
      </c>
      <c r="X3045" s="5">
        <v>4800061536</v>
      </c>
      <c r="Y3045" s="7">
        <v>45224</v>
      </c>
      <c r="Z3045" s="7">
        <v>45199</v>
      </c>
    </row>
    <row r="3046" spans="1:26" x14ac:dyDescent="0.25">
      <c r="A3046" s="5">
        <v>800231235</v>
      </c>
      <c r="B3046" s="5" t="s">
        <v>4021</v>
      </c>
      <c r="C3046" s="5" t="s">
        <v>4022</v>
      </c>
      <c r="D3046" s="5">
        <v>3257070</v>
      </c>
      <c r="E3046" s="5" t="s">
        <v>7066</v>
      </c>
      <c r="F3046" s="5" t="s">
        <v>11027</v>
      </c>
      <c r="G3046" s="7">
        <v>45133.119444444441</v>
      </c>
      <c r="H3046" s="7">
        <v>45152.708722835647</v>
      </c>
      <c r="I3046" s="59">
        <v>160300</v>
      </c>
      <c r="J3046" s="59">
        <v>160300</v>
      </c>
      <c r="K3046" s="67" t="s">
        <v>14205</v>
      </c>
      <c r="L3046" s="5"/>
      <c r="M3046" s="5"/>
      <c r="N3046" s="59">
        <v>0</v>
      </c>
      <c r="O3046" s="59">
        <v>11509</v>
      </c>
      <c r="P3046" s="5" t="s">
        <v>13721</v>
      </c>
      <c r="Q3046" s="59">
        <v>160300</v>
      </c>
      <c r="R3046" s="59">
        <v>160300</v>
      </c>
      <c r="S3046" s="59">
        <v>0</v>
      </c>
      <c r="T3046" s="59">
        <v>148791</v>
      </c>
      <c r="U3046" s="59">
        <v>0</v>
      </c>
      <c r="V3046" s="5"/>
      <c r="W3046" s="59">
        <v>148791</v>
      </c>
      <c r="X3046" s="5">
        <v>4800061536</v>
      </c>
      <c r="Y3046" s="7">
        <v>45224</v>
      </c>
      <c r="Z3046" s="7">
        <v>45199</v>
      </c>
    </row>
    <row r="3047" spans="1:26" x14ac:dyDescent="0.25">
      <c r="A3047" s="5">
        <v>800231235</v>
      </c>
      <c r="B3047" s="5" t="s">
        <v>4021</v>
      </c>
      <c r="C3047" s="5" t="s">
        <v>4022</v>
      </c>
      <c r="D3047" s="5">
        <v>3257089</v>
      </c>
      <c r="E3047" s="5" t="s">
        <v>7067</v>
      </c>
      <c r="F3047" s="5" t="s">
        <v>11028</v>
      </c>
      <c r="G3047" s="7">
        <v>45133.290972222225</v>
      </c>
      <c r="H3047" s="7">
        <v>45152.644031215277</v>
      </c>
      <c r="I3047" s="59">
        <v>74100</v>
      </c>
      <c r="J3047" s="59">
        <v>74100</v>
      </c>
      <c r="K3047" s="67" t="s">
        <v>14205</v>
      </c>
      <c r="L3047" s="5"/>
      <c r="M3047" s="5"/>
      <c r="N3047" s="59">
        <v>0</v>
      </c>
      <c r="O3047" s="59">
        <v>8574</v>
      </c>
      <c r="P3047" s="5" t="s">
        <v>13866</v>
      </c>
      <c r="Q3047" s="59">
        <v>74100</v>
      </c>
      <c r="R3047" s="59">
        <v>74100</v>
      </c>
      <c r="S3047" s="59">
        <v>0</v>
      </c>
      <c r="T3047" s="59">
        <v>65526</v>
      </c>
      <c r="U3047" s="59">
        <v>0</v>
      </c>
      <c r="V3047" s="5"/>
      <c r="W3047" s="59">
        <v>65526</v>
      </c>
      <c r="X3047" s="5">
        <v>4800061536</v>
      </c>
      <c r="Y3047" s="7">
        <v>45224</v>
      </c>
      <c r="Z3047" s="7">
        <v>45199</v>
      </c>
    </row>
    <row r="3048" spans="1:26" x14ac:dyDescent="0.25">
      <c r="A3048" s="5">
        <v>800231235</v>
      </c>
      <c r="B3048" s="5" t="s">
        <v>4021</v>
      </c>
      <c r="C3048" s="5" t="s">
        <v>4022</v>
      </c>
      <c r="D3048" s="5">
        <v>3257093</v>
      </c>
      <c r="E3048" s="5" t="s">
        <v>7068</v>
      </c>
      <c r="F3048" s="5" t="s">
        <v>11029</v>
      </c>
      <c r="G3048" s="7">
        <v>45133.293055555558</v>
      </c>
      <c r="H3048" s="7">
        <v>45152.708722835647</v>
      </c>
      <c r="I3048" s="59">
        <v>74100</v>
      </c>
      <c r="J3048" s="59">
        <v>74100</v>
      </c>
      <c r="K3048" s="67" t="s">
        <v>14205</v>
      </c>
      <c r="L3048" s="5"/>
      <c r="M3048" s="5"/>
      <c r="N3048" s="59">
        <v>0</v>
      </c>
      <c r="O3048" s="59">
        <v>8574</v>
      </c>
      <c r="P3048" s="5" t="s">
        <v>13837</v>
      </c>
      <c r="Q3048" s="59">
        <v>74100</v>
      </c>
      <c r="R3048" s="59">
        <v>74100</v>
      </c>
      <c r="S3048" s="59">
        <v>0</v>
      </c>
      <c r="T3048" s="59">
        <v>65526</v>
      </c>
      <c r="U3048" s="59">
        <v>0</v>
      </c>
      <c r="V3048" s="5"/>
      <c r="W3048" s="59">
        <v>65526</v>
      </c>
      <c r="X3048" s="5">
        <v>4800061536</v>
      </c>
      <c r="Y3048" s="7">
        <v>45224</v>
      </c>
      <c r="Z3048" s="7">
        <v>45199</v>
      </c>
    </row>
    <row r="3049" spans="1:26" x14ac:dyDescent="0.25">
      <c r="A3049" s="5">
        <v>800231235</v>
      </c>
      <c r="B3049" s="5" t="s">
        <v>4021</v>
      </c>
      <c r="C3049" s="5" t="s">
        <v>4022</v>
      </c>
      <c r="D3049" s="5">
        <v>3257096</v>
      </c>
      <c r="E3049" s="5" t="s">
        <v>7069</v>
      </c>
      <c r="F3049" s="5" t="s">
        <v>11030</v>
      </c>
      <c r="G3049" s="7">
        <v>45133.29583333333</v>
      </c>
      <c r="H3049" s="7">
        <v>45152.708722835647</v>
      </c>
      <c r="I3049" s="59">
        <v>127000</v>
      </c>
      <c r="J3049" s="59">
        <v>127000</v>
      </c>
      <c r="K3049" s="67" t="s">
        <v>14205</v>
      </c>
      <c r="L3049" s="5"/>
      <c r="M3049" s="5"/>
      <c r="N3049" s="59">
        <v>0</v>
      </c>
      <c r="O3049" s="59">
        <v>46800</v>
      </c>
      <c r="P3049" s="5" t="s">
        <v>13731</v>
      </c>
      <c r="Q3049" s="59">
        <v>127000</v>
      </c>
      <c r="R3049" s="59">
        <v>127000</v>
      </c>
      <c r="S3049" s="59">
        <v>0</v>
      </c>
      <c r="T3049" s="59">
        <v>80200</v>
      </c>
      <c r="U3049" s="59">
        <v>0</v>
      </c>
      <c r="V3049" s="5"/>
      <c r="W3049" s="59">
        <v>80200</v>
      </c>
      <c r="X3049" s="5">
        <v>4800061536</v>
      </c>
      <c r="Y3049" s="7">
        <v>45224</v>
      </c>
      <c r="Z3049" s="7">
        <v>45199</v>
      </c>
    </row>
    <row r="3050" spans="1:26" x14ac:dyDescent="0.25">
      <c r="A3050" s="5">
        <v>800231235</v>
      </c>
      <c r="B3050" s="5" t="s">
        <v>4021</v>
      </c>
      <c r="C3050" s="5" t="s">
        <v>4022</v>
      </c>
      <c r="D3050" s="5">
        <v>3257100</v>
      </c>
      <c r="E3050" s="5" t="s">
        <v>7070</v>
      </c>
      <c r="F3050" s="5" t="s">
        <v>11031</v>
      </c>
      <c r="G3050" s="7">
        <v>45133.300694444442</v>
      </c>
      <c r="H3050" s="7">
        <v>45152.708722835647</v>
      </c>
      <c r="I3050" s="59">
        <v>74100</v>
      </c>
      <c r="J3050" s="59">
        <v>74100</v>
      </c>
      <c r="K3050" s="67" t="s">
        <v>14205</v>
      </c>
      <c r="L3050" s="5"/>
      <c r="M3050" s="5"/>
      <c r="N3050" s="59">
        <v>0</v>
      </c>
      <c r="O3050" s="59">
        <v>8574</v>
      </c>
      <c r="P3050" s="5" t="s">
        <v>13867</v>
      </c>
      <c r="Q3050" s="59">
        <v>74100</v>
      </c>
      <c r="R3050" s="59">
        <v>74100</v>
      </c>
      <c r="S3050" s="59">
        <v>0</v>
      </c>
      <c r="T3050" s="59">
        <v>65526</v>
      </c>
      <c r="U3050" s="59">
        <v>0</v>
      </c>
      <c r="V3050" s="5"/>
      <c r="W3050" s="59">
        <v>65526</v>
      </c>
      <c r="X3050" s="5">
        <v>4800061536</v>
      </c>
      <c r="Y3050" s="7">
        <v>45224</v>
      </c>
      <c r="Z3050" s="7">
        <v>45199</v>
      </c>
    </row>
    <row r="3051" spans="1:26" x14ac:dyDescent="0.25">
      <c r="A3051" s="5">
        <v>800231235</v>
      </c>
      <c r="B3051" s="5" t="s">
        <v>4021</v>
      </c>
      <c r="C3051" s="5" t="s">
        <v>4022</v>
      </c>
      <c r="D3051" s="5">
        <v>3257102</v>
      </c>
      <c r="E3051" s="5" t="s">
        <v>7071</v>
      </c>
      <c r="F3051" s="5" t="s">
        <v>11032</v>
      </c>
      <c r="G3051" s="7">
        <v>45133.301388888889</v>
      </c>
      <c r="H3051" s="7">
        <v>45152.708722835647</v>
      </c>
      <c r="I3051" s="59">
        <v>74100</v>
      </c>
      <c r="J3051" s="59">
        <v>74100</v>
      </c>
      <c r="K3051" s="67" t="s">
        <v>14205</v>
      </c>
      <c r="L3051" s="5"/>
      <c r="M3051" s="5"/>
      <c r="N3051" s="59">
        <v>0</v>
      </c>
      <c r="O3051" s="59">
        <v>8574</v>
      </c>
      <c r="P3051" s="5" t="s">
        <v>13822</v>
      </c>
      <c r="Q3051" s="59">
        <v>74100</v>
      </c>
      <c r="R3051" s="59">
        <v>74100</v>
      </c>
      <c r="S3051" s="59">
        <v>0</v>
      </c>
      <c r="T3051" s="59">
        <v>65526</v>
      </c>
      <c r="U3051" s="59">
        <v>0</v>
      </c>
      <c r="V3051" s="5"/>
      <c r="W3051" s="59">
        <v>65526</v>
      </c>
      <c r="X3051" s="5">
        <v>4800061536</v>
      </c>
      <c r="Y3051" s="7">
        <v>45224</v>
      </c>
      <c r="Z3051" s="7">
        <v>45199</v>
      </c>
    </row>
    <row r="3052" spans="1:26" x14ac:dyDescent="0.25">
      <c r="A3052" s="5">
        <v>800231235</v>
      </c>
      <c r="B3052" s="5" t="s">
        <v>4021</v>
      </c>
      <c r="C3052" s="5" t="s">
        <v>4022</v>
      </c>
      <c r="D3052" s="5">
        <v>3257104</v>
      </c>
      <c r="E3052" s="5" t="s">
        <v>7072</v>
      </c>
      <c r="F3052" s="5" t="s">
        <v>11033</v>
      </c>
      <c r="G3052" s="7">
        <v>45133.303472222222</v>
      </c>
      <c r="H3052" s="7">
        <v>45152.52737329861</v>
      </c>
      <c r="I3052" s="59">
        <v>74100</v>
      </c>
      <c r="J3052" s="59">
        <v>74100</v>
      </c>
      <c r="K3052" s="67" t="s">
        <v>14205</v>
      </c>
      <c r="L3052" s="5"/>
      <c r="M3052" s="5"/>
      <c r="N3052" s="59">
        <v>0</v>
      </c>
      <c r="O3052" s="59">
        <v>8574</v>
      </c>
      <c r="P3052" s="5" t="s">
        <v>13912</v>
      </c>
      <c r="Q3052" s="59">
        <v>74100</v>
      </c>
      <c r="R3052" s="59">
        <v>74100</v>
      </c>
      <c r="S3052" s="59">
        <v>0</v>
      </c>
      <c r="T3052" s="59">
        <v>65526</v>
      </c>
      <c r="U3052" s="59">
        <v>0</v>
      </c>
      <c r="V3052" s="5"/>
      <c r="W3052" s="59">
        <v>65526</v>
      </c>
      <c r="X3052" s="5">
        <v>4800061536</v>
      </c>
      <c r="Y3052" s="7">
        <v>45224</v>
      </c>
      <c r="Z3052" s="7">
        <v>45199</v>
      </c>
    </row>
    <row r="3053" spans="1:26" x14ac:dyDescent="0.25">
      <c r="A3053" s="5">
        <v>800231235</v>
      </c>
      <c r="B3053" s="5" t="s">
        <v>4021</v>
      </c>
      <c r="C3053" s="5" t="s">
        <v>4022</v>
      </c>
      <c r="D3053" s="5">
        <v>3257106</v>
      </c>
      <c r="E3053" s="5" t="s">
        <v>7073</v>
      </c>
      <c r="F3053" s="5" t="s">
        <v>11034</v>
      </c>
      <c r="G3053" s="7">
        <v>45133.305555555555</v>
      </c>
      <c r="H3053" s="7">
        <v>45152.708722835647</v>
      </c>
      <c r="I3053" s="59">
        <v>103100</v>
      </c>
      <c r="J3053" s="59">
        <v>103100</v>
      </c>
      <c r="K3053" s="67" t="s">
        <v>14205</v>
      </c>
      <c r="L3053" s="5"/>
      <c r="M3053" s="5"/>
      <c r="N3053" s="59">
        <v>0</v>
      </c>
      <c r="O3053" s="59">
        <v>37574</v>
      </c>
      <c r="P3053" s="5" t="s">
        <v>13695</v>
      </c>
      <c r="Q3053" s="59">
        <v>103100</v>
      </c>
      <c r="R3053" s="59">
        <v>103100</v>
      </c>
      <c r="S3053" s="59">
        <v>0</v>
      </c>
      <c r="T3053" s="59">
        <v>65526</v>
      </c>
      <c r="U3053" s="59">
        <v>0</v>
      </c>
      <c r="V3053" s="5"/>
      <c r="W3053" s="59">
        <v>65526</v>
      </c>
      <c r="X3053" s="5">
        <v>4800061536</v>
      </c>
      <c r="Y3053" s="7">
        <v>45224</v>
      </c>
      <c r="Z3053" s="7">
        <v>45199</v>
      </c>
    </row>
    <row r="3054" spans="1:26" x14ac:dyDescent="0.25">
      <c r="A3054" s="5">
        <v>800231235</v>
      </c>
      <c r="B3054" s="5" t="s">
        <v>4021</v>
      </c>
      <c r="C3054" s="5" t="s">
        <v>4022</v>
      </c>
      <c r="D3054" s="5">
        <v>3257114</v>
      </c>
      <c r="E3054" s="5" t="s">
        <v>7074</v>
      </c>
      <c r="F3054" s="5" t="s">
        <v>11035</v>
      </c>
      <c r="G3054" s="7">
        <v>45133.3125</v>
      </c>
      <c r="H3054" s="7">
        <v>45152.708722835647</v>
      </c>
      <c r="I3054" s="59">
        <v>159900</v>
      </c>
      <c r="J3054" s="59">
        <v>159900</v>
      </c>
      <c r="K3054" s="67" t="s">
        <v>14205</v>
      </c>
      <c r="L3054" s="5"/>
      <c r="M3054" s="5"/>
      <c r="N3054" s="59">
        <v>0</v>
      </c>
      <c r="O3054" s="59">
        <v>94374</v>
      </c>
      <c r="P3054" s="5" t="s">
        <v>13923</v>
      </c>
      <c r="Q3054" s="59">
        <v>159900</v>
      </c>
      <c r="R3054" s="59">
        <v>159900</v>
      </c>
      <c r="S3054" s="59">
        <v>0</v>
      </c>
      <c r="T3054" s="59">
        <v>65526</v>
      </c>
      <c r="U3054" s="59">
        <v>0</v>
      </c>
      <c r="V3054" s="5"/>
      <c r="W3054" s="59">
        <v>65526</v>
      </c>
      <c r="X3054" s="5">
        <v>4800061536</v>
      </c>
      <c r="Y3054" s="7">
        <v>45224</v>
      </c>
      <c r="Z3054" s="7">
        <v>45199</v>
      </c>
    </row>
    <row r="3055" spans="1:26" x14ac:dyDescent="0.25">
      <c r="A3055" s="5">
        <v>800231235</v>
      </c>
      <c r="B3055" s="5" t="s">
        <v>4021</v>
      </c>
      <c r="C3055" s="5" t="s">
        <v>4022</v>
      </c>
      <c r="D3055" s="5">
        <v>3257132</v>
      </c>
      <c r="E3055" s="5" t="s">
        <v>7075</v>
      </c>
      <c r="F3055" s="5" t="s">
        <v>11036</v>
      </c>
      <c r="G3055" s="7">
        <v>45133.334027777775</v>
      </c>
      <c r="H3055" s="7">
        <v>45152.5290684375</v>
      </c>
      <c r="I3055" s="59">
        <v>248100</v>
      </c>
      <c r="J3055" s="59">
        <v>248100</v>
      </c>
      <c r="K3055" s="67" t="s">
        <v>14205</v>
      </c>
      <c r="L3055" s="5"/>
      <c r="M3055" s="5"/>
      <c r="N3055" s="59">
        <v>0</v>
      </c>
      <c r="O3055" s="59">
        <v>28757</v>
      </c>
      <c r="P3055" s="5" t="s">
        <v>13728</v>
      </c>
      <c r="Q3055" s="59">
        <v>248100</v>
      </c>
      <c r="R3055" s="59">
        <v>248100</v>
      </c>
      <c r="S3055" s="59">
        <v>0</v>
      </c>
      <c r="T3055" s="59">
        <v>219343</v>
      </c>
      <c r="U3055" s="59">
        <v>0</v>
      </c>
      <c r="V3055" s="5"/>
      <c r="W3055" s="59">
        <v>219343</v>
      </c>
      <c r="X3055" s="5">
        <v>4800061536</v>
      </c>
      <c r="Y3055" s="7">
        <v>45224</v>
      </c>
      <c r="Z3055" s="7">
        <v>45199</v>
      </c>
    </row>
    <row r="3056" spans="1:26" x14ac:dyDescent="0.25">
      <c r="A3056" s="5">
        <v>800231235</v>
      </c>
      <c r="B3056" s="5" t="s">
        <v>4021</v>
      </c>
      <c r="C3056" s="5" t="s">
        <v>4022</v>
      </c>
      <c r="D3056" s="5">
        <v>3257134</v>
      </c>
      <c r="E3056" s="5" t="s">
        <v>7076</v>
      </c>
      <c r="F3056" s="5" t="s">
        <v>11037</v>
      </c>
      <c r="G3056" s="7">
        <v>45133.335416666669</v>
      </c>
      <c r="H3056" s="7">
        <v>45152.5290684375</v>
      </c>
      <c r="I3056" s="59">
        <v>406700</v>
      </c>
      <c r="J3056" s="59">
        <v>406700</v>
      </c>
      <c r="K3056" s="67" t="s">
        <v>14205</v>
      </c>
      <c r="L3056" s="5"/>
      <c r="M3056" s="5"/>
      <c r="N3056" s="59">
        <v>0</v>
      </c>
      <c r="O3056" s="59">
        <v>47169</v>
      </c>
      <c r="P3056" s="5" t="s">
        <v>13924</v>
      </c>
      <c r="Q3056" s="59">
        <v>406700</v>
      </c>
      <c r="R3056" s="59">
        <v>406700</v>
      </c>
      <c r="S3056" s="59">
        <v>0</v>
      </c>
      <c r="T3056" s="59">
        <v>359531</v>
      </c>
      <c r="U3056" s="59">
        <v>0</v>
      </c>
      <c r="V3056" s="5"/>
      <c r="W3056" s="59">
        <v>359531</v>
      </c>
      <c r="X3056" s="5">
        <v>4800061536</v>
      </c>
      <c r="Y3056" s="7">
        <v>45224</v>
      </c>
      <c r="Z3056" s="7">
        <v>45199</v>
      </c>
    </row>
    <row r="3057" spans="1:26" x14ac:dyDescent="0.25">
      <c r="A3057" s="5">
        <v>800231235</v>
      </c>
      <c r="B3057" s="5" t="s">
        <v>4021</v>
      </c>
      <c r="C3057" s="5" t="s">
        <v>4022</v>
      </c>
      <c r="D3057" s="5">
        <v>3257139</v>
      </c>
      <c r="E3057" s="5" t="s">
        <v>7077</v>
      </c>
      <c r="F3057" s="5" t="s">
        <v>11038</v>
      </c>
      <c r="G3057" s="7">
        <v>45133.344444444447</v>
      </c>
      <c r="H3057" s="7">
        <v>45152.526045983795</v>
      </c>
      <c r="I3057" s="59">
        <v>74100</v>
      </c>
      <c r="J3057" s="59">
        <v>74100</v>
      </c>
      <c r="K3057" s="67" t="s">
        <v>14132</v>
      </c>
      <c r="L3057" s="5"/>
      <c r="M3057" s="5"/>
      <c r="N3057" s="59">
        <v>0</v>
      </c>
      <c r="O3057" s="59">
        <v>8574</v>
      </c>
      <c r="P3057" s="5" t="s">
        <v>13850</v>
      </c>
      <c r="Q3057" s="59">
        <v>74100</v>
      </c>
      <c r="R3057" s="59">
        <v>74100</v>
      </c>
      <c r="S3057" s="59">
        <v>0</v>
      </c>
      <c r="T3057" s="59">
        <v>65526</v>
      </c>
      <c r="U3057" s="59">
        <v>0</v>
      </c>
      <c r="V3057" s="5"/>
      <c r="W3057" s="59">
        <v>0</v>
      </c>
      <c r="X3057" s="5"/>
      <c r="Y3057" s="7"/>
      <c r="Z3057" s="7">
        <v>45199</v>
      </c>
    </row>
    <row r="3058" spans="1:26" x14ac:dyDescent="0.25">
      <c r="A3058" s="5">
        <v>800231235</v>
      </c>
      <c r="B3058" s="5" t="s">
        <v>4021</v>
      </c>
      <c r="C3058" s="5" t="s">
        <v>4022</v>
      </c>
      <c r="D3058" s="5">
        <v>3257152</v>
      </c>
      <c r="E3058" s="5" t="s">
        <v>7078</v>
      </c>
      <c r="F3058" s="5" t="s">
        <v>11039</v>
      </c>
      <c r="G3058" s="7">
        <v>45133.359027777777</v>
      </c>
      <c r="H3058" s="7">
        <v>45152.708722835647</v>
      </c>
      <c r="I3058" s="59">
        <v>74100</v>
      </c>
      <c r="J3058" s="59">
        <v>74100</v>
      </c>
      <c r="K3058" s="67" t="s">
        <v>14205</v>
      </c>
      <c r="L3058" s="5"/>
      <c r="M3058" s="5"/>
      <c r="N3058" s="59">
        <v>0</v>
      </c>
      <c r="O3058" s="59">
        <v>8574</v>
      </c>
      <c r="P3058" s="5" t="s">
        <v>13866</v>
      </c>
      <c r="Q3058" s="59">
        <v>74100</v>
      </c>
      <c r="R3058" s="59">
        <v>74100</v>
      </c>
      <c r="S3058" s="59">
        <v>0</v>
      </c>
      <c r="T3058" s="59">
        <v>65526</v>
      </c>
      <c r="U3058" s="59">
        <v>0</v>
      </c>
      <c r="V3058" s="5"/>
      <c r="W3058" s="59">
        <v>65526</v>
      </c>
      <c r="X3058" s="5">
        <v>4800061536</v>
      </c>
      <c r="Y3058" s="7">
        <v>45224</v>
      </c>
      <c r="Z3058" s="7">
        <v>45199</v>
      </c>
    </row>
    <row r="3059" spans="1:26" x14ac:dyDescent="0.25">
      <c r="A3059" s="5">
        <v>800231235</v>
      </c>
      <c r="B3059" s="5" t="s">
        <v>4021</v>
      </c>
      <c r="C3059" s="5" t="s">
        <v>4022</v>
      </c>
      <c r="D3059" s="5">
        <v>3257160</v>
      </c>
      <c r="E3059" s="5" t="s">
        <v>7079</v>
      </c>
      <c r="F3059" s="5" t="s">
        <v>11040</v>
      </c>
      <c r="G3059" s="7">
        <v>45133.366666666669</v>
      </c>
      <c r="H3059" s="7">
        <v>45152.526464965274</v>
      </c>
      <c r="I3059" s="59">
        <v>6091816</v>
      </c>
      <c r="J3059" s="59">
        <v>6091816</v>
      </c>
      <c r="K3059" s="67" t="s">
        <v>14205</v>
      </c>
      <c r="L3059" s="5"/>
      <c r="M3059" s="5"/>
      <c r="N3059" s="59">
        <v>0</v>
      </c>
      <c r="O3059" s="59">
        <v>277436</v>
      </c>
      <c r="P3059" s="5" t="s">
        <v>13925</v>
      </c>
      <c r="Q3059" s="59">
        <v>6091816</v>
      </c>
      <c r="R3059" s="59">
        <v>6091816</v>
      </c>
      <c r="S3059" s="59">
        <v>0</v>
      </c>
      <c r="T3059" s="59">
        <v>5814380</v>
      </c>
      <c r="U3059" s="59">
        <v>0</v>
      </c>
      <c r="V3059" s="5"/>
      <c r="W3059" s="59">
        <v>5814380</v>
      </c>
      <c r="X3059" s="5">
        <v>4800061536</v>
      </c>
      <c r="Y3059" s="7">
        <v>45224</v>
      </c>
      <c r="Z3059" s="7">
        <v>45199</v>
      </c>
    </row>
    <row r="3060" spans="1:26" x14ac:dyDescent="0.25">
      <c r="A3060" s="5">
        <v>800231235</v>
      </c>
      <c r="B3060" s="5" t="s">
        <v>4021</v>
      </c>
      <c r="C3060" s="5" t="s">
        <v>4022</v>
      </c>
      <c r="D3060" s="5">
        <v>3257200</v>
      </c>
      <c r="E3060" s="5" t="s">
        <v>7080</v>
      </c>
      <c r="F3060" s="5" t="s">
        <v>11041</v>
      </c>
      <c r="G3060" s="7">
        <v>45133.402777777781</v>
      </c>
      <c r="H3060" s="7">
        <v>45152.708722835647</v>
      </c>
      <c r="I3060" s="59">
        <v>26900</v>
      </c>
      <c r="J3060" s="59">
        <v>26900</v>
      </c>
      <c r="K3060" s="67" t="s">
        <v>14205</v>
      </c>
      <c r="L3060" s="5"/>
      <c r="M3060" s="5"/>
      <c r="N3060" s="59">
        <v>0</v>
      </c>
      <c r="O3060" s="59">
        <v>1600</v>
      </c>
      <c r="P3060" s="5" t="s">
        <v>13719</v>
      </c>
      <c r="Q3060" s="59">
        <v>26900</v>
      </c>
      <c r="R3060" s="59">
        <v>26900</v>
      </c>
      <c r="S3060" s="59">
        <v>0</v>
      </c>
      <c r="T3060" s="59">
        <v>25300</v>
      </c>
      <c r="U3060" s="59">
        <v>0</v>
      </c>
      <c r="V3060" s="5"/>
      <c r="W3060" s="59">
        <v>25300</v>
      </c>
      <c r="X3060" s="5">
        <v>4800061536</v>
      </c>
      <c r="Y3060" s="7">
        <v>45224</v>
      </c>
      <c r="Z3060" s="7">
        <v>45199</v>
      </c>
    </row>
    <row r="3061" spans="1:26" x14ac:dyDescent="0.25">
      <c r="A3061" s="5">
        <v>800231235</v>
      </c>
      <c r="B3061" s="5" t="s">
        <v>4021</v>
      </c>
      <c r="C3061" s="5" t="s">
        <v>4022</v>
      </c>
      <c r="D3061" s="5">
        <v>3257266</v>
      </c>
      <c r="E3061" s="5" t="s">
        <v>7081</v>
      </c>
      <c r="F3061" s="5" t="s">
        <v>11042</v>
      </c>
      <c r="G3061" s="7">
        <v>45133.511111111111</v>
      </c>
      <c r="H3061" s="7">
        <v>45152.83077685185</v>
      </c>
      <c r="I3061" s="59">
        <v>74100</v>
      </c>
      <c r="J3061" s="59">
        <v>74100</v>
      </c>
      <c r="K3061" s="67" t="s">
        <v>14205</v>
      </c>
      <c r="L3061" s="5"/>
      <c r="M3061" s="5"/>
      <c r="N3061" s="59">
        <v>0</v>
      </c>
      <c r="O3061" s="59">
        <v>8574</v>
      </c>
      <c r="P3061" s="5" t="s">
        <v>13861</v>
      </c>
      <c r="Q3061" s="59">
        <v>74100</v>
      </c>
      <c r="R3061" s="59">
        <v>74100</v>
      </c>
      <c r="S3061" s="59">
        <v>0</v>
      </c>
      <c r="T3061" s="59">
        <v>65526</v>
      </c>
      <c r="U3061" s="59">
        <v>0</v>
      </c>
      <c r="V3061" s="5"/>
      <c r="W3061" s="59">
        <v>65526</v>
      </c>
      <c r="X3061" s="5">
        <v>4800061536</v>
      </c>
      <c r="Y3061" s="7">
        <v>45224</v>
      </c>
      <c r="Z3061" s="7">
        <v>45199</v>
      </c>
    </row>
    <row r="3062" spans="1:26" x14ac:dyDescent="0.25">
      <c r="A3062" s="5">
        <v>800231235</v>
      </c>
      <c r="B3062" s="5" t="s">
        <v>4021</v>
      </c>
      <c r="C3062" s="5" t="s">
        <v>4022</v>
      </c>
      <c r="D3062" s="5">
        <v>3257273</v>
      </c>
      <c r="E3062" s="5" t="s">
        <v>7082</v>
      </c>
      <c r="F3062" s="5" t="s">
        <v>11043</v>
      </c>
      <c r="G3062" s="7">
        <v>45133.52847222222</v>
      </c>
      <c r="H3062" s="7">
        <v>45152.708722835647</v>
      </c>
      <c r="I3062" s="59">
        <v>74100</v>
      </c>
      <c r="J3062" s="59">
        <v>74100</v>
      </c>
      <c r="K3062" s="67" t="s">
        <v>14205</v>
      </c>
      <c r="L3062" s="5"/>
      <c r="M3062" s="5"/>
      <c r="N3062" s="59">
        <v>0</v>
      </c>
      <c r="O3062" s="59">
        <v>8574</v>
      </c>
      <c r="P3062" s="5" t="s">
        <v>13861</v>
      </c>
      <c r="Q3062" s="59">
        <v>74100</v>
      </c>
      <c r="R3062" s="59">
        <v>74100</v>
      </c>
      <c r="S3062" s="59">
        <v>0</v>
      </c>
      <c r="T3062" s="59">
        <v>65526</v>
      </c>
      <c r="U3062" s="59">
        <v>0</v>
      </c>
      <c r="V3062" s="5"/>
      <c r="W3062" s="59">
        <v>65526</v>
      </c>
      <c r="X3062" s="5">
        <v>4800061536</v>
      </c>
      <c r="Y3062" s="7">
        <v>45224</v>
      </c>
      <c r="Z3062" s="7">
        <v>45199</v>
      </c>
    </row>
    <row r="3063" spans="1:26" x14ac:dyDescent="0.25">
      <c r="A3063" s="5">
        <v>800231235</v>
      </c>
      <c r="B3063" s="5" t="s">
        <v>4021</v>
      </c>
      <c r="C3063" s="5" t="s">
        <v>4022</v>
      </c>
      <c r="D3063" s="5">
        <v>3257285</v>
      </c>
      <c r="E3063" s="5" t="s">
        <v>7083</v>
      </c>
      <c r="F3063" s="5" t="s">
        <v>11044</v>
      </c>
      <c r="G3063" s="7">
        <v>45133.547222222223</v>
      </c>
      <c r="H3063" s="7">
        <v>45152.83077685185</v>
      </c>
      <c r="I3063" s="59">
        <v>103800</v>
      </c>
      <c r="J3063" s="59">
        <v>103800</v>
      </c>
      <c r="K3063" s="67" t="s">
        <v>14205</v>
      </c>
      <c r="L3063" s="5"/>
      <c r="M3063" s="5"/>
      <c r="N3063" s="59">
        <v>0</v>
      </c>
      <c r="O3063" s="59">
        <v>38274</v>
      </c>
      <c r="P3063" s="5" t="s">
        <v>13926</v>
      </c>
      <c r="Q3063" s="59">
        <v>103800</v>
      </c>
      <c r="R3063" s="59">
        <v>103800</v>
      </c>
      <c r="S3063" s="59">
        <v>0</v>
      </c>
      <c r="T3063" s="59">
        <v>65526</v>
      </c>
      <c r="U3063" s="59">
        <v>0</v>
      </c>
      <c r="V3063" s="5"/>
      <c r="W3063" s="59">
        <v>65526</v>
      </c>
      <c r="X3063" s="5">
        <v>4800061536</v>
      </c>
      <c r="Y3063" s="7">
        <v>45224</v>
      </c>
      <c r="Z3063" s="7">
        <v>45199</v>
      </c>
    </row>
    <row r="3064" spans="1:26" x14ac:dyDescent="0.25">
      <c r="A3064" s="5">
        <v>800231235</v>
      </c>
      <c r="B3064" s="5" t="s">
        <v>4021</v>
      </c>
      <c r="C3064" s="5" t="s">
        <v>4022</v>
      </c>
      <c r="D3064" s="5">
        <v>3257287</v>
      </c>
      <c r="E3064" s="5" t="s">
        <v>7084</v>
      </c>
      <c r="F3064" s="5" t="s">
        <v>11045</v>
      </c>
      <c r="G3064" s="7">
        <v>45133.552777777775</v>
      </c>
      <c r="H3064" s="7">
        <v>45231.291666666664</v>
      </c>
      <c r="I3064" s="59">
        <v>133900</v>
      </c>
      <c r="J3064" s="59">
        <v>133900</v>
      </c>
      <c r="K3064" s="5" t="s">
        <v>3998</v>
      </c>
      <c r="L3064" s="5"/>
      <c r="M3064" s="5"/>
      <c r="N3064" s="59">
        <v>0</v>
      </c>
      <c r="O3064" s="59">
        <v>0</v>
      </c>
      <c r="P3064" s="5"/>
      <c r="Q3064" s="59">
        <v>0</v>
      </c>
      <c r="R3064" s="59">
        <v>0</v>
      </c>
      <c r="S3064" s="59">
        <v>0</v>
      </c>
      <c r="T3064" s="59">
        <v>0</v>
      </c>
      <c r="U3064" s="59">
        <v>0</v>
      </c>
      <c r="V3064" s="5"/>
      <c r="W3064" s="59">
        <v>0</v>
      </c>
      <c r="X3064" s="5"/>
      <c r="Y3064" s="7"/>
      <c r="Z3064" s="7">
        <v>45199</v>
      </c>
    </row>
    <row r="3065" spans="1:26" x14ac:dyDescent="0.25">
      <c r="A3065" s="5">
        <v>800231235</v>
      </c>
      <c r="B3065" s="5" t="s">
        <v>4021</v>
      </c>
      <c r="C3065" s="5" t="s">
        <v>4022</v>
      </c>
      <c r="D3065" s="5">
        <v>3257292</v>
      </c>
      <c r="E3065" s="5" t="s">
        <v>7085</v>
      </c>
      <c r="F3065" s="5" t="s">
        <v>11046</v>
      </c>
      <c r="G3065" s="7">
        <v>45133.563888888886</v>
      </c>
      <c r="H3065" s="7">
        <v>45152.83077685185</v>
      </c>
      <c r="I3065" s="59">
        <v>103800</v>
      </c>
      <c r="J3065" s="59">
        <v>103800</v>
      </c>
      <c r="K3065" s="67" t="s">
        <v>14205</v>
      </c>
      <c r="L3065" s="5"/>
      <c r="M3065" s="5"/>
      <c r="N3065" s="59">
        <v>0</v>
      </c>
      <c r="O3065" s="59">
        <v>38274</v>
      </c>
      <c r="P3065" s="5" t="s">
        <v>13927</v>
      </c>
      <c r="Q3065" s="59">
        <v>103800</v>
      </c>
      <c r="R3065" s="59">
        <v>103800</v>
      </c>
      <c r="S3065" s="59">
        <v>0</v>
      </c>
      <c r="T3065" s="59">
        <v>65526</v>
      </c>
      <c r="U3065" s="59">
        <v>0</v>
      </c>
      <c r="V3065" s="5"/>
      <c r="W3065" s="59">
        <v>65526</v>
      </c>
      <c r="X3065" s="5">
        <v>4800061536</v>
      </c>
      <c r="Y3065" s="7">
        <v>45224</v>
      </c>
      <c r="Z3065" s="7">
        <v>45199</v>
      </c>
    </row>
    <row r="3066" spans="1:26" x14ac:dyDescent="0.25">
      <c r="A3066" s="5">
        <v>800231235</v>
      </c>
      <c r="B3066" s="5" t="s">
        <v>4021</v>
      </c>
      <c r="C3066" s="5" t="s">
        <v>4022</v>
      </c>
      <c r="D3066" s="5">
        <v>3257305</v>
      </c>
      <c r="E3066" s="5" t="s">
        <v>7086</v>
      </c>
      <c r="F3066" s="5" t="s">
        <v>11047</v>
      </c>
      <c r="G3066" s="7">
        <v>45133.584027777775</v>
      </c>
      <c r="H3066" s="7">
        <v>45152.644031215277</v>
      </c>
      <c r="I3066" s="59">
        <v>74100</v>
      </c>
      <c r="J3066" s="59">
        <v>74100</v>
      </c>
      <c r="K3066" s="67" t="s">
        <v>14205</v>
      </c>
      <c r="L3066" s="5"/>
      <c r="M3066" s="5"/>
      <c r="N3066" s="59">
        <v>0</v>
      </c>
      <c r="O3066" s="59">
        <v>8574</v>
      </c>
      <c r="P3066" s="5" t="s">
        <v>13861</v>
      </c>
      <c r="Q3066" s="59">
        <v>74100</v>
      </c>
      <c r="R3066" s="59">
        <v>74100</v>
      </c>
      <c r="S3066" s="59">
        <v>0</v>
      </c>
      <c r="T3066" s="59">
        <v>65526</v>
      </c>
      <c r="U3066" s="59">
        <v>0</v>
      </c>
      <c r="V3066" s="5"/>
      <c r="W3066" s="59">
        <v>65526</v>
      </c>
      <c r="X3066" s="5">
        <v>4800061536</v>
      </c>
      <c r="Y3066" s="7">
        <v>45224</v>
      </c>
      <c r="Z3066" s="7">
        <v>45199</v>
      </c>
    </row>
    <row r="3067" spans="1:26" x14ac:dyDescent="0.25">
      <c r="A3067" s="5">
        <v>800231235</v>
      </c>
      <c r="B3067" s="5" t="s">
        <v>4021</v>
      </c>
      <c r="C3067" s="5" t="s">
        <v>4022</v>
      </c>
      <c r="D3067" s="5">
        <v>3257321</v>
      </c>
      <c r="E3067" s="5" t="s">
        <v>7087</v>
      </c>
      <c r="F3067" s="5" t="s">
        <v>11048</v>
      </c>
      <c r="G3067" s="7">
        <v>45133.609722222223</v>
      </c>
      <c r="H3067" s="7">
        <v>45152.528409340281</v>
      </c>
      <c r="I3067" s="59">
        <v>4497067</v>
      </c>
      <c r="J3067" s="59">
        <v>4497067</v>
      </c>
      <c r="K3067" s="5" t="s">
        <v>14131</v>
      </c>
      <c r="L3067" s="5"/>
      <c r="M3067" s="5"/>
      <c r="N3067" s="59">
        <v>4497067</v>
      </c>
      <c r="O3067" s="59">
        <v>0</v>
      </c>
      <c r="P3067" s="5" t="s">
        <v>13928</v>
      </c>
      <c r="Q3067" s="59">
        <v>0</v>
      </c>
      <c r="R3067" s="59">
        <v>0</v>
      </c>
      <c r="S3067" s="59">
        <v>0</v>
      </c>
      <c r="T3067" s="59">
        <v>0</v>
      </c>
      <c r="U3067" s="59">
        <v>0</v>
      </c>
      <c r="V3067" s="5"/>
      <c r="W3067" s="59">
        <v>0</v>
      </c>
      <c r="X3067" s="5"/>
      <c r="Y3067" s="7"/>
      <c r="Z3067" s="7">
        <v>45199</v>
      </c>
    </row>
    <row r="3068" spans="1:26" x14ac:dyDescent="0.25">
      <c r="A3068" s="5">
        <v>800231235</v>
      </c>
      <c r="B3068" s="5" t="s">
        <v>4021</v>
      </c>
      <c r="C3068" s="5" t="s">
        <v>4022</v>
      </c>
      <c r="D3068" s="5">
        <v>3257323</v>
      </c>
      <c r="E3068" s="5" t="s">
        <v>7088</v>
      </c>
      <c r="F3068" s="5" t="s">
        <v>11049</v>
      </c>
      <c r="G3068" s="7">
        <v>45133.613888888889</v>
      </c>
      <c r="H3068" s="7">
        <v>45152.83077685185</v>
      </c>
      <c r="I3068" s="59">
        <v>74100</v>
      </c>
      <c r="J3068" s="59">
        <v>74100</v>
      </c>
      <c r="K3068" s="67" t="s">
        <v>14205</v>
      </c>
      <c r="L3068" s="5"/>
      <c r="M3068" s="5"/>
      <c r="N3068" s="59">
        <v>0</v>
      </c>
      <c r="O3068" s="59">
        <v>8574</v>
      </c>
      <c r="P3068" s="5" t="s">
        <v>13861</v>
      </c>
      <c r="Q3068" s="59">
        <v>74100</v>
      </c>
      <c r="R3068" s="59">
        <v>74100</v>
      </c>
      <c r="S3068" s="59">
        <v>0</v>
      </c>
      <c r="T3068" s="59">
        <v>65526</v>
      </c>
      <c r="U3068" s="59">
        <v>0</v>
      </c>
      <c r="V3068" s="5"/>
      <c r="W3068" s="59">
        <v>65526</v>
      </c>
      <c r="X3068" s="5">
        <v>4800061536</v>
      </c>
      <c r="Y3068" s="7">
        <v>45224</v>
      </c>
      <c r="Z3068" s="7">
        <v>45199</v>
      </c>
    </row>
    <row r="3069" spans="1:26" x14ac:dyDescent="0.25">
      <c r="A3069" s="5">
        <v>800231235</v>
      </c>
      <c r="B3069" s="5" t="s">
        <v>4021</v>
      </c>
      <c r="C3069" s="5" t="s">
        <v>4022</v>
      </c>
      <c r="D3069" s="5">
        <v>3257333</v>
      </c>
      <c r="E3069" s="5" t="s">
        <v>7089</v>
      </c>
      <c r="F3069" s="5" t="s">
        <v>11050</v>
      </c>
      <c r="G3069" s="7">
        <v>45133.621527777781</v>
      </c>
      <c r="H3069" s="7">
        <v>45152.644031215277</v>
      </c>
      <c r="I3069" s="59">
        <v>74100</v>
      </c>
      <c r="J3069" s="59">
        <v>74100</v>
      </c>
      <c r="K3069" s="67" t="s">
        <v>14205</v>
      </c>
      <c r="L3069" s="5"/>
      <c r="M3069" s="5"/>
      <c r="N3069" s="59">
        <v>0</v>
      </c>
      <c r="O3069" s="59">
        <v>8574</v>
      </c>
      <c r="P3069" s="5" t="s">
        <v>13841</v>
      </c>
      <c r="Q3069" s="59">
        <v>74100</v>
      </c>
      <c r="R3069" s="59">
        <v>74100</v>
      </c>
      <c r="S3069" s="59">
        <v>0</v>
      </c>
      <c r="T3069" s="59">
        <v>65526</v>
      </c>
      <c r="U3069" s="59">
        <v>0</v>
      </c>
      <c r="V3069" s="5"/>
      <c r="W3069" s="59">
        <v>65526</v>
      </c>
      <c r="X3069" s="5">
        <v>4800061536</v>
      </c>
      <c r="Y3069" s="7">
        <v>45224</v>
      </c>
      <c r="Z3069" s="7">
        <v>45199</v>
      </c>
    </row>
    <row r="3070" spans="1:26" x14ac:dyDescent="0.25">
      <c r="A3070" s="5">
        <v>800231235</v>
      </c>
      <c r="B3070" s="5" t="s">
        <v>4021</v>
      </c>
      <c r="C3070" s="5" t="s">
        <v>4022</v>
      </c>
      <c r="D3070" s="5">
        <v>3257335</v>
      </c>
      <c r="E3070" s="5" t="s">
        <v>7090</v>
      </c>
      <c r="F3070" s="5" t="s">
        <v>11051</v>
      </c>
      <c r="G3070" s="7">
        <v>45133.62222222222</v>
      </c>
      <c r="H3070" s="7">
        <v>45152.5290684375</v>
      </c>
      <c r="I3070" s="59">
        <v>117128</v>
      </c>
      <c r="J3070" s="59">
        <v>117128</v>
      </c>
      <c r="K3070" s="67" t="s">
        <v>14122</v>
      </c>
      <c r="L3070" s="5"/>
      <c r="M3070" s="5"/>
      <c r="N3070" s="59">
        <v>0</v>
      </c>
      <c r="O3070" s="59">
        <v>0</v>
      </c>
      <c r="P3070" s="5"/>
      <c r="Q3070" s="59">
        <v>117128</v>
      </c>
      <c r="R3070" s="59">
        <v>117128</v>
      </c>
      <c r="S3070" s="59">
        <v>0</v>
      </c>
      <c r="T3070" s="59">
        <v>117128</v>
      </c>
      <c r="U3070" s="59">
        <v>0</v>
      </c>
      <c r="V3070" s="5"/>
      <c r="W3070" s="59">
        <v>117128</v>
      </c>
      <c r="X3070" s="5">
        <v>4800061536</v>
      </c>
      <c r="Y3070" s="7">
        <v>45224</v>
      </c>
      <c r="Z3070" s="7">
        <v>45199</v>
      </c>
    </row>
    <row r="3071" spans="1:26" x14ac:dyDescent="0.25">
      <c r="A3071" s="5">
        <v>800231235</v>
      </c>
      <c r="B3071" s="5" t="s">
        <v>4021</v>
      </c>
      <c r="C3071" s="5" t="s">
        <v>4022</v>
      </c>
      <c r="D3071" s="5">
        <v>3257349</v>
      </c>
      <c r="E3071" s="5" t="s">
        <v>7091</v>
      </c>
      <c r="F3071" s="5" t="s">
        <v>11052</v>
      </c>
      <c r="G3071" s="7">
        <v>45133.646527777775</v>
      </c>
      <c r="H3071" s="7">
        <v>45152.526045983795</v>
      </c>
      <c r="I3071" s="59">
        <v>74100</v>
      </c>
      <c r="J3071" s="59">
        <v>74100</v>
      </c>
      <c r="K3071" s="67" t="s">
        <v>14132</v>
      </c>
      <c r="L3071" s="5"/>
      <c r="M3071" s="5"/>
      <c r="N3071" s="59">
        <v>0</v>
      </c>
      <c r="O3071" s="59">
        <v>8574</v>
      </c>
      <c r="P3071" s="5" t="s">
        <v>13866</v>
      </c>
      <c r="Q3071" s="59">
        <v>74100</v>
      </c>
      <c r="R3071" s="59">
        <v>74100</v>
      </c>
      <c r="S3071" s="59">
        <v>0</v>
      </c>
      <c r="T3071" s="59">
        <v>65526</v>
      </c>
      <c r="U3071" s="59">
        <v>0</v>
      </c>
      <c r="V3071" s="5"/>
      <c r="W3071" s="59">
        <v>0</v>
      </c>
      <c r="X3071" s="5"/>
      <c r="Y3071" s="7"/>
      <c r="Z3071" s="7">
        <v>45199</v>
      </c>
    </row>
    <row r="3072" spans="1:26" x14ac:dyDescent="0.25">
      <c r="A3072" s="5">
        <v>800231235</v>
      </c>
      <c r="B3072" s="5" t="s">
        <v>4021</v>
      </c>
      <c r="C3072" s="5" t="s">
        <v>4022</v>
      </c>
      <c r="D3072" s="5">
        <v>3257372</v>
      </c>
      <c r="E3072" s="5" t="s">
        <v>7092</v>
      </c>
      <c r="F3072" s="5" t="s">
        <v>11053</v>
      </c>
      <c r="G3072" s="7">
        <v>45133.677083333336</v>
      </c>
      <c r="H3072" s="7">
        <v>45152.528409340281</v>
      </c>
      <c r="I3072" s="59">
        <v>6691964</v>
      </c>
      <c r="J3072" s="59">
        <v>6691964</v>
      </c>
      <c r="K3072" s="5" t="s">
        <v>14131</v>
      </c>
      <c r="L3072" s="5"/>
      <c r="M3072" s="5"/>
      <c r="N3072" s="59">
        <v>6691964</v>
      </c>
      <c r="O3072" s="59">
        <v>0</v>
      </c>
      <c r="P3072" s="5" t="s">
        <v>13929</v>
      </c>
      <c r="Q3072" s="59">
        <v>0</v>
      </c>
      <c r="R3072" s="59">
        <v>0</v>
      </c>
      <c r="S3072" s="59">
        <v>0</v>
      </c>
      <c r="T3072" s="59">
        <v>0</v>
      </c>
      <c r="U3072" s="59">
        <v>0</v>
      </c>
      <c r="V3072" s="5"/>
      <c r="W3072" s="59">
        <v>0</v>
      </c>
      <c r="X3072" s="5"/>
      <c r="Y3072" s="7"/>
      <c r="Z3072" s="7">
        <v>45199</v>
      </c>
    </row>
    <row r="3073" spans="1:26" x14ac:dyDescent="0.25">
      <c r="A3073" s="5">
        <v>800231235</v>
      </c>
      <c r="B3073" s="5" t="s">
        <v>4021</v>
      </c>
      <c r="C3073" s="5" t="s">
        <v>4022</v>
      </c>
      <c r="D3073" s="5">
        <v>3257402</v>
      </c>
      <c r="E3073" s="5" t="s">
        <v>7093</v>
      </c>
      <c r="F3073" s="5" t="s">
        <v>11054</v>
      </c>
      <c r="G3073" s="7">
        <v>45133.722222222219</v>
      </c>
      <c r="H3073" s="7">
        <v>45152.644031215277</v>
      </c>
      <c r="I3073" s="59">
        <v>74100</v>
      </c>
      <c r="J3073" s="59">
        <v>74100</v>
      </c>
      <c r="K3073" s="67" t="s">
        <v>14205</v>
      </c>
      <c r="L3073" s="5"/>
      <c r="M3073" s="5"/>
      <c r="N3073" s="59">
        <v>0</v>
      </c>
      <c r="O3073" s="59">
        <v>8574</v>
      </c>
      <c r="P3073" s="5" t="s">
        <v>13875</v>
      </c>
      <c r="Q3073" s="59">
        <v>74100</v>
      </c>
      <c r="R3073" s="59">
        <v>74100</v>
      </c>
      <c r="S3073" s="59">
        <v>0</v>
      </c>
      <c r="T3073" s="59">
        <v>65526</v>
      </c>
      <c r="U3073" s="59">
        <v>0</v>
      </c>
      <c r="V3073" s="5"/>
      <c r="W3073" s="59">
        <v>65526</v>
      </c>
      <c r="X3073" s="5">
        <v>4800061536</v>
      </c>
      <c r="Y3073" s="7">
        <v>45224</v>
      </c>
      <c r="Z3073" s="7">
        <v>45199</v>
      </c>
    </row>
    <row r="3074" spans="1:26" x14ac:dyDescent="0.25">
      <c r="A3074" s="5">
        <v>800231235</v>
      </c>
      <c r="B3074" s="5" t="s">
        <v>4021</v>
      </c>
      <c r="C3074" s="5" t="s">
        <v>4022</v>
      </c>
      <c r="D3074" s="5">
        <v>3257442</v>
      </c>
      <c r="E3074" s="5" t="s">
        <v>7094</v>
      </c>
      <c r="F3074" s="5" t="s">
        <v>11055</v>
      </c>
      <c r="G3074" s="7">
        <v>45134.299305555556</v>
      </c>
      <c r="H3074" s="7">
        <v>45152.708722835647</v>
      </c>
      <c r="I3074" s="59">
        <v>74100</v>
      </c>
      <c r="J3074" s="59">
        <v>74100</v>
      </c>
      <c r="K3074" s="67" t="s">
        <v>14205</v>
      </c>
      <c r="L3074" s="5"/>
      <c r="M3074" s="5"/>
      <c r="N3074" s="59">
        <v>0</v>
      </c>
      <c r="O3074" s="59">
        <v>8574</v>
      </c>
      <c r="P3074" s="5" t="s">
        <v>13822</v>
      </c>
      <c r="Q3074" s="59">
        <v>74100</v>
      </c>
      <c r="R3074" s="59">
        <v>74100</v>
      </c>
      <c r="S3074" s="59">
        <v>0</v>
      </c>
      <c r="T3074" s="59">
        <v>65526</v>
      </c>
      <c r="U3074" s="59">
        <v>0</v>
      </c>
      <c r="V3074" s="5"/>
      <c r="W3074" s="59">
        <v>65526</v>
      </c>
      <c r="X3074" s="5">
        <v>4800061536</v>
      </c>
      <c r="Y3074" s="7">
        <v>45224</v>
      </c>
      <c r="Z3074" s="7">
        <v>45199</v>
      </c>
    </row>
    <row r="3075" spans="1:26" x14ac:dyDescent="0.25">
      <c r="A3075" s="5">
        <v>800231235</v>
      </c>
      <c r="B3075" s="5" t="s">
        <v>4021</v>
      </c>
      <c r="C3075" s="5" t="s">
        <v>4022</v>
      </c>
      <c r="D3075" s="5">
        <v>3257457</v>
      </c>
      <c r="E3075" s="5" t="s">
        <v>7095</v>
      </c>
      <c r="F3075" s="5" t="s">
        <v>11056</v>
      </c>
      <c r="G3075" s="7">
        <v>45134.315972222219</v>
      </c>
      <c r="H3075" s="7">
        <v>45152.528409340281</v>
      </c>
      <c r="I3075" s="59">
        <v>5994383</v>
      </c>
      <c r="J3075" s="59">
        <v>5994383</v>
      </c>
      <c r="K3075" s="67" t="s">
        <v>14205</v>
      </c>
      <c r="L3075" s="5"/>
      <c r="M3075" s="5"/>
      <c r="N3075" s="59">
        <v>0</v>
      </c>
      <c r="O3075" s="59">
        <v>437109</v>
      </c>
      <c r="P3075" s="5" t="s">
        <v>13930</v>
      </c>
      <c r="Q3075" s="59">
        <v>5994383</v>
      </c>
      <c r="R3075" s="59">
        <v>5994383</v>
      </c>
      <c r="S3075" s="59">
        <v>0</v>
      </c>
      <c r="T3075" s="59">
        <v>5557274</v>
      </c>
      <c r="U3075" s="59">
        <v>0</v>
      </c>
      <c r="V3075" s="5"/>
      <c r="W3075" s="59">
        <v>5557273</v>
      </c>
      <c r="X3075" s="5">
        <v>4800061536</v>
      </c>
      <c r="Y3075" s="7">
        <v>45224</v>
      </c>
      <c r="Z3075" s="7">
        <v>45199</v>
      </c>
    </row>
    <row r="3076" spans="1:26" x14ac:dyDescent="0.25">
      <c r="A3076" s="5">
        <v>800231235</v>
      </c>
      <c r="B3076" s="5" t="s">
        <v>4021</v>
      </c>
      <c r="C3076" s="5" t="s">
        <v>4022</v>
      </c>
      <c r="D3076" s="5">
        <v>3257461</v>
      </c>
      <c r="E3076" s="5" t="s">
        <v>7096</v>
      </c>
      <c r="F3076" s="5" t="s">
        <v>11057</v>
      </c>
      <c r="G3076" s="7">
        <v>45134.320833333331</v>
      </c>
      <c r="H3076" s="7">
        <v>45152.52737329861</v>
      </c>
      <c r="I3076" s="59">
        <v>133900</v>
      </c>
      <c r="J3076" s="59">
        <v>133900</v>
      </c>
      <c r="K3076" s="67" t="s">
        <v>14205</v>
      </c>
      <c r="L3076" s="5"/>
      <c r="M3076" s="5"/>
      <c r="N3076" s="59">
        <v>0</v>
      </c>
      <c r="O3076" s="59">
        <v>64282</v>
      </c>
      <c r="P3076" s="5" t="s">
        <v>13931</v>
      </c>
      <c r="Q3076" s="59">
        <v>133900</v>
      </c>
      <c r="R3076" s="59">
        <v>133900</v>
      </c>
      <c r="S3076" s="59">
        <v>0</v>
      </c>
      <c r="T3076" s="59">
        <v>69618</v>
      </c>
      <c r="U3076" s="59">
        <v>0</v>
      </c>
      <c r="V3076" s="5"/>
      <c r="W3076" s="59">
        <v>69618</v>
      </c>
      <c r="X3076" s="5">
        <v>4800061536</v>
      </c>
      <c r="Y3076" s="7">
        <v>45224</v>
      </c>
      <c r="Z3076" s="7">
        <v>45199</v>
      </c>
    </row>
    <row r="3077" spans="1:26" x14ac:dyDescent="0.25">
      <c r="A3077" s="5">
        <v>800231235</v>
      </c>
      <c r="B3077" s="5" t="s">
        <v>4021</v>
      </c>
      <c r="C3077" s="5" t="s">
        <v>4022</v>
      </c>
      <c r="D3077" s="5">
        <v>3257495</v>
      </c>
      <c r="E3077" s="5" t="s">
        <v>7097</v>
      </c>
      <c r="F3077" s="5" t="s">
        <v>11058</v>
      </c>
      <c r="G3077" s="7">
        <v>45134.361805555556</v>
      </c>
      <c r="H3077" s="7">
        <v>45152.708722835647</v>
      </c>
      <c r="I3077" s="59">
        <v>159900</v>
      </c>
      <c r="J3077" s="59">
        <v>159900</v>
      </c>
      <c r="K3077" s="67" t="s">
        <v>14205</v>
      </c>
      <c r="L3077" s="5"/>
      <c r="M3077" s="5"/>
      <c r="N3077" s="59">
        <v>0</v>
      </c>
      <c r="O3077" s="59">
        <v>94374</v>
      </c>
      <c r="P3077" s="5" t="s">
        <v>13722</v>
      </c>
      <c r="Q3077" s="59">
        <v>159900</v>
      </c>
      <c r="R3077" s="59">
        <v>159900</v>
      </c>
      <c r="S3077" s="59">
        <v>0</v>
      </c>
      <c r="T3077" s="59">
        <v>65526</v>
      </c>
      <c r="U3077" s="59">
        <v>0</v>
      </c>
      <c r="V3077" s="5"/>
      <c r="W3077" s="59">
        <v>65526</v>
      </c>
      <c r="X3077" s="5">
        <v>4800061536</v>
      </c>
      <c r="Y3077" s="7">
        <v>45224</v>
      </c>
      <c r="Z3077" s="7">
        <v>45199</v>
      </c>
    </row>
    <row r="3078" spans="1:26" x14ac:dyDescent="0.25">
      <c r="A3078" s="5">
        <v>800231235</v>
      </c>
      <c r="B3078" s="5" t="s">
        <v>4021</v>
      </c>
      <c r="C3078" s="5" t="s">
        <v>4022</v>
      </c>
      <c r="D3078" s="5">
        <v>3257503</v>
      </c>
      <c r="E3078" s="5" t="s">
        <v>7098</v>
      </c>
      <c r="F3078" s="5" t="s">
        <v>11059</v>
      </c>
      <c r="G3078" s="7">
        <v>45134.372916666667</v>
      </c>
      <c r="H3078" s="7">
        <v>45152.528409340281</v>
      </c>
      <c r="I3078" s="59">
        <v>5415253</v>
      </c>
      <c r="J3078" s="59">
        <v>5415253</v>
      </c>
      <c r="K3078" s="67" t="s">
        <v>14205</v>
      </c>
      <c r="L3078" s="5"/>
      <c r="M3078" s="5"/>
      <c r="N3078" s="59">
        <v>0</v>
      </c>
      <c r="O3078" s="59">
        <v>160809</v>
      </c>
      <c r="P3078" s="5" t="s">
        <v>13932</v>
      </c>
      <c r="Q3078" s="59">
        <v>5415253</v>
      </c>
      <c r="R3078" s="59">
        <v>5415253</v>
      </c>
      <c r="S3078" s="59">
        <v>0</v>
      </c>
      <c r="T3078" s="59">
        <v>5254444</v>
      </c>
      <c r="U3078" s="59">
        <v>0</v>
      </c>
      <c r="V3078" s="5"/>
      <c r="W3078" s="59">
        <v>5254444</v>
      </c>
      <c r="X3078" s="5">
        <v>4800061536</v>
      </c>
      <c r="Y3078" s="7">
        <v>45224</v>
      </c>
      <c r="Z3078" s="7">
        <v>45199</v>
      </c>
    </row>
    <row r="3079" spans="1:26" x14ac:dyDescent="0.25">
      <c r="A3079" s="5">
        <v>800231235</v>
      </c>
      <c r="B3079" s="5" t="s">
        <v>4021</v>
      </c>
      <c r="C3079" s="5" t="s">
        <v>4022</v>
      </c>
      <c r="D3079" s="5">
        <v>3257523</v>
      </c>
      <c r="E3079" s="5" t="s">
        <v>7099</v>
      </c>
      <c r="F3079" s="5" t="s">
        <v>11060</v>
      </c>
      <c r="G3079" s="7">
        <v>45134.401388888888</v>
      </c>
      <c r="H3079" s="7">
        <v>45152.708722835647</v>
      </c>
      <c r="I3079" s="59">
        <v>90700</v>
      </c>
      <c r="J3079" s="59">
        <v>90700</v>
      </c>
      <c r="K3079" s="67" t="s">
        <v>14205</v>
      </c>
      <c r="L3079" s="5"/>
      <c r="M3079" s="5"/>
      <c r="N3079" s="59">
        <v>0</v>
      </c>
      <c r="O3079" s="59">
        <v>10500</v>
      </c>
      <c r="P3079" s="5" t="s">
        <v>13908</v>
      </c>
      <c r="Q3079" s="59">
        <v>90700</v>
      </c>
      <c r="R3079" s="59">
        <v>90700</v>
      </c>
      <c r="S3079" s="59">
        <v>0</v>
      </c>
      <c r="T3079" s="59">
        <v>80200</v>
      </c>
      <c r="U3079" s="59">
        <v>0</v>
      </c>
      <c r="V3079" s="5"/>
      <c r="W3079" s="59">
        <v>80200</v>
      </c>
      <c r="X3079" s="5">
        <v>4800061536</v>
      </c>
      <c r="Y3079" s="7">
        <v>45224</v>
      </c>
      <c r="Z3079" s="7">
        <v>45199</v>
      </c>
    </row>
    <row r="3080" spans="1:26" x14ac:dyDescent="0.25">
      <c r="A3080" s="5">
        <v>800231235</v>
      </c>
      <c r="B3080" s="5" t="s">
        <v>4021</v>
      </c>
      <c r="C3080" s="5" t="s">
        <v>4022</v>
      </c>
      <c r="D3080" s="5">
        <v>3257526</v>
      </c>
      <c r="E3080" s="5" t="s">
        <v>7100</v>
      </c>
      <c r="F3080" s="5" t="s">
        <v>11061</v>
      </c>
      <c r="G3080" s="7">
        <v>45134.406944444447</v>
      </c>
      <c r="H3080" s="7">
        <v>45152.644031215277</v>
      </c>
      <c r="I3080" s="59">
        <v>26900</v>
      </c>
      <c r="J3080" s="59">
        <v>26900</v>
      </c>
      <c r="K3080" s="67" t="s">
        <v>14205</v>
      </c>
      <c r="L3080" s="5"/>
      <c r="M3080" s="5"/>
      <c r="N3080" s="59">
        <v>0</v>
      </c>
      <c r="O3080" s="59">
        <v>1600</v>
      </c>
      <c r="P3080" s="5" t="s">
        <v>13933</v>
      </c>
      <c r="Q3080" s="59">
        <v>26900</v>
      </c>
      <c r="R3080" s="59">
        <v>26900</v>
      </c>
      <c r="S3080" s="59">
        <v>0</v>
      </c>
      <c r="T3080" s="59">
        <v>25300</v>
      </c>
      <c r="U3080" s="59">
        <v>0</v>
      </c>
      <c r="V3080" s="5"/>
      <c r="W3080" s="59">
        <v>25300</v>
      </c>
      <c r="X3080" s="5">
        <v>4800061536</v>
      </c>
      <c r="Y3080" s="7">
        <v>45224</v>
      </c>
      <c r="Z3080" s="7">
        <v>45199</v>
      </c>
    </row>
    <row r="3081" spans="1:26" x14ac:dyDescent="0.25">
      <c r="A3081" s="5">
        <v>800231235</v>
      </c>
      <c r="B3081" s="5" t="s">
        <v>4021</v>
      </c>
      <c r="C3081" s="5" t="s">
        <v>4022</v>
      </c>
      <c r="D3081" s="5">
        <v>3257572</v>
      </c>
      <c r="E3081" s="5" t="s">
        <v>7101</v>
      </c>
      <c r="F3081" s="5" t="s">
        <v>11062</v>
      </c>
      <c r="G3081" s="7">
        <v>45134.452777777777</v>
      </c>
      <c r="H3081" s="7">
        <v>45152.5290684375</v>
      </c>
      <c r="I3081" s="59">
        <v>226168</v>
      </c>
      <c r="J3081" s="59">
        <v>226168</v>
      </c>
      <c r="K3081" s="67" t="s">
        <v>14205</v>
      </c>
      <c r="L3081" s="5"/>
      <c r="M3081" s="5"/>
      <c r="N3081" s="59">
        <v>0</v>
      </c>
      <c r="O3081" s="59">
        <v>28757</v>
      </c>
      <c r="P3081" s="5" t="s">
        <v>13728</v>
      </c>
      <c r="Q3081" s="59">
        <v>248100</v>
      </c>
      <c r="R3081" s="59">
        <v>248100</v>
      </c>
      <c r="S3081" s="59">
        <v>0</v>
      </c>
      <c r="T3081" s="59">
        <v>219343</v>
      </c>
      <c r="U3081" s="59">
        <v>0</v>
      </c>
      <c r="V3081" s="5"/>
      <c r="W3081" s="59">
        <v>197411</v>
      </c>
      <c r="X3081" s="5">
        <v>4800061536</v>
      </c>
      <c r="Y3081" s="7">
        <v>45224</v>
      </c>
      <c r="Z3081" s="7">
        <v>45199</v>
      </c>
    </row>
    <row r="3082" spans="1:26" x14ac:dyDescent="0.25">
      <c r="A3082" s="5">
        <v>800231235</v>
      </c>
      <c r="B3082" s="5" t="s">
        <v>4021</v>
      </c>
      <c r="C3082" s="5" t="s">
        <v>4022</v>
      </c>
      <c r="D3082" s="5">
        <v>3257581</v>
      </c>
      <c r="E3082" s="5" t="s">
        <v>7102</v>
      </c>
      <c r="F3082" s="5" t="s">
        <v>11063</v>
      </c>
      <c r="G3082" s="7">
        <v>45134.481944444444</v>
      </c>
      <c r="H3082" s="7">
        <v>45152.708722835647</v>
      </c>
      <c r="I3082" s="59">
        <v>74100</v>
      </c>
      <c r="J3082" s="59">
        <v>74100</v>
      </c>
      <c r="K3082" s="67" t="s">
        <v>14205</v>
      </c>
      <c r="L3082" s="5"/>
      <c r="M3082" s="5"/>
      <c r="N3082" s="59">
        <v>0</v>
      </c>
      <c r="O3082" s="59">
        <v>8574</v>
      </c>
      <c r="P3082" s="5" t="s">
        <v>13866</v>
      </c>
      <c r="Q3082" s="59">
        <v>74100</v>
      </c>
      <c r="R3082" s="59">
        <v>74100</v>
      </c>
      <c r="S3082" s="59">
        <v>0</v>
      </c>
      <c r="T3082" s="59">
        <v>65526</v>
      </c>
      <c r="U3082" s="59">
        <v>0</v>
      </c>
      <c r="V3082" s="5"/>
      <c r="W3082" s="59">
        <v>65526</v>
      </c>
      <c r="X3082" s="5">
        <v>4800061536</v>
      </c>
      <c r="Y3082" s="7">
        <v>45224</v>
      </c>
      <c r="Z3082" s="7">
        <v>45199</v>
      </c>
    </row>
    <row r="3083" spans="1:26" x14ac:dyDescent="0.25">
      <c r="A3083" s="5">
        <v>800231235</v>
      </c>
      <c r="B3083" s="5" t="s">
        <v>4021</v>
      </c>
      <c r="C3083" s="5" t="s">
        <v>4022</v>
      </c>
      <c r="D3083" s="5">
        <v>3257589</v>
      </c>
      <c r="E3083" s="5" t="s">
        <v>7103</v>
      </c>
      <c r="F3083" s="5" t="s">
        <v>11064</v>
      </c>
      <c r="G3083" s="7">
        <v>45134.506249999999</v>
      </c>
      <c r="H3083" s="7">
        <v>45152.708722835647</v>
      </c>
      <c r="I3083" s="59">
        <v>74100</v>
      </c>
      <c r="J3083" s="59">
        <v>74100</v>
      </c>
      <c r="K3083" s="67" t="s">
        <v>14205</v>
      </c>
      <c r="L3083" s="5"/>
      <c r="M3083" s="5"/>
      <c r="N3083" s="59">
        <v>0</v>
      </c>
      <c r="O3083" s="59">
        <v>8574</v>
      </c>
      <c r="P3083" s="5" t="s">
        <v>13822</v>
      </c>
      <c r="Q3083" s="59">
        <v>74100</v>
      </c>
      <c r="R3083" s="59">
        <v>74100</v>
      </c>
      <c r="S3083" s="59">
        <v>0</v>
      </c>
      <c r="T3083" s="59">
        <v>65526</v>
      </c>
      <c r="U3083" s="59">
        <v>0</v>
      </c>
      <c r="V3083" s="5"/>
      <c r="W3083" s="59">
        <v>65526</v>
      </c>
      <c r="X3083" s="5">
        <v>4800061536</v>
      </c>
      <c r="Y3083" s="7">
        <v>45224</v>
      </c>
      <c r="Z3083" s="7">
        <v>45199</v>
      </c>
    </row>
    <row r="3084" spans="1:26" x14ac:dyDescent="0.25">
      <c r="A3084" s="5">
        <v>800231235</v>
      </c>
      <c r="B3084" s="5" t="s">
        <v>4021</v>
      </c>
      <c r="C3084" s="5" t="s">
        <v>4022</v>
      </c>
      <c r="D3084" s="5">
        <v>3257615</v>
      </c>
      <c r="E3084" s="5" t="s">
        <v>7104</v>
      </c>
      <c r="F3084" s="5" t="s">
        <v>11065</v>
      </c>
      <c r="G3084" s="7">
        <v>45134.556944444441</v>
      </c>
      <c r="H3084" s="7">
        <v>45152.708722835647</v>
      </c>
      <c r="I3084" s="59">
        <v>74100</v>
      </c>
      <c r="J3084" s="59">
        <v>74100</v>
      </c>
      <c r="K3084" s="67" t="s">
        <v>14205</v>
      </c>
      <c r="L3084" s="5"/>
      <c r="M3084" s="5"/>
      <c r="N3084" s="59">
        <v>0</v>
      </c>
      <c r="O3084" s="59">
        <v>8574</v>
      </c>
      <c r="P3084" s="5" t="s">
        <v>13934</v>
      </c>
      <c r="Q3084" s="59">
        <v>74100</v>
      </c>
      <c r="R3084" s="59">
        <v>74100</v>
      </c>
      <c r="S3084" s="59">
        <v>0</v>
      </c>
      <c r="T3084" s="59">
        <v>65526</v>
      </c>
      <c r="U3084" s="59">
        <v>0</v>
      </c>
      <c r="V3084" s="5"/>
      <c r="W3084" s="59">
        <v>65526</v>
      </c>
      <c r="X3084" s="5">
        <v>4800061536</v>
      </c>
      <c r="Y3084" s="7">
        <v>45224</v>
      </c>
      <c r="Z3084" s="7">
        <v>45199</v>
      </c>
    </row>
    <row r="3085" spans="1:26" x14ac:dyDescent="0.25">
      <c r="A3085" s="5">
        <v>800231235</v>
      </c>
      <c r="B3085" s="5" t="s">
        <v>4021</v>
      </c>
      <c r="C3085" s="5" t="s">
        <v>4022</v>
      </c>
      <c r="D3085" s="5">
        <v>3257628</v>
      </c>
      <c r="E3085" s="5" t="s">
        <v>7105</v>
      </c>
      <c r="F3085" s="5" t="s">
        <v>11066</v>
      </c>
      <c r="G3085" s="7">
        <v>45134.578472222223</v>
      </c>
      <c r="H3085" s="7">
        <v>45152.708722835647</v>
      </c>
      <c r="I3085" s="59">
        <v>99700</v>
      </c>
      <c r="J3085" s="59">
        <v>99700</v>
      </c>
      <c r="K3085" s="67" t="s">
        <v>14132</v>
      </c>
      <c r="L3085" s="5"/>
      <c r="M3085" s="5"/>
      <c r="N3085" s="59">
        <v>0</v>
      </c>
      <c r="O3085" s="59">
        <v>38274</v>
      </c>
      <c r="P3085" s="5" t="s">
        <v>13679</v>
      </c>
      <c r="Q3085" s="59">
        <v>103800</v>
      </c>
      <c r="R3085" s="59">
        <v>103800</v>
      </c>
      <c r="S3085" s="59">
        <v>0</v>
      </c>
      <c r="T3085" s="59">
        <v>65526</v>
      </c>
      <c r="U3085" s="59">
        <v>0</v>
      </c>
      <c r="V3085" s="5"/>
      <c r="W3085" s="59">
        <v>0</v>
      </c>
      <c r="X3085" s="5"/>
      <c r="Y3085" s="7"/>
      <c r="Z3085" s="7">
        <v>45199</v>
      </c>
    </row>
    <row r="3086" spans="1:26" x14ac:dyDescent="0.25">
      <c r="A3086" s="5">
        <v>800231235</v>
      </c>
      <c r="B3086" s="5" t="s">
        <v>4021</v>
      </c>
      <c r="C3086" s="5" t="s">
        <v>4022</v>
      </c>
      <c r="D3086" s="5">
        <v>3257642</v>
      </c>
      <c r="E3086" s="5" t="s">
        <v>7106</v>
      </c>
      <c r="F3086" s="5" t="s">
        <v>11067</v>
      </c>
      <c r="G3086" s="7">
        <v>45134.602083333331</v>
      </c>
      <c r="H3086" s="7">
        <v>45152.708722835647</v>
      </c>
      <c r="I3086" s="59">
        <v>133900</v>
      </c>
      <c r="J3086" s="59">
        <v>133900</v>
      </c>
      <c r="K3086" s="67" t="s">
        <v>14205</v>
      </c>
      <c r="L3086" s="5"/>
      <c r="M3086" s="5"/>
      <c r="N3086" s="59">
        <v>0</v>
      </c>
      <c r="O3086" s="59">
        <v>64282</v>
      </c>
      <c r="P3086" s="5" t="s">
        <v>13935</v>
      </c>
      <c r="Q3086" s="59">
        <v>133900</v>
      </c>
      <c r="R3086" s="59">
        <v>133900</v>
      </c>
      <c r="S3086" s="59">
        <v>0</v>
      </c>
      <c r="T3086" s="59">
        <v>69618</v>
      </c>
      <c r="U3086" s="59">
        <v>0</v>
      </c>
      <c r="V3086" s="5"/>
      <c r="W3086" s="59">
        <v>69618</v>
      </c>
      <c r="X3086" s="5">
        <v>4800061536</v>
      </c>
      <c r="Y3086" s="7">
        <v>45224</v>
      </c>
      <c r="Z3086" s="7">
        <v>45199</v>
      </c>
    </row>
    <row r="3087" spans="1:26" x14ac:dyDescent="0.25">
      <c r="A3087" s="5">
        <v>800231235</v>
      </c>
      <c r="B3087" s="5" t="s">
        <v>4021</v>
      </c>
      <c r="C3087" s="5" t="s">
        <v>4022</v>
      </c>
      <c r="D3087" s="5">
        <v>3257644</v>
      </c>
      <c r="E3087" s="5" t="s">
        <v>7107</v>
      </c>
      <c r="F3087" s="5" t="s">
        <v>11068</v>
      </c>
      <c r="G3087" s="7">
        <v>45134.602777777778</v>
      </c>
      <c r="H3087" s="7">
        <v>45152.644031215277</v>
      </c>
      <c r="I3087" s="59">
        <v>74100</v>
      </c>
      <c r="J3087" s="59">
        <v>74100</v>
      </c>
      <c r="K3087" s="67" t="s">
        <v>14205</v>
      </c>
      <c r="L3087" s="5"/>
      <c r="M3087" s="5"/>
      <c r="N3087" s="59">
        <v>0</v>
      </c>
      <c r="O3087" s="59">
        <v>8574</v>
      </c>
      <c r="P3087" s="5" t="s">
        <v>13861</v>
      </c>
      <c r="Q3087" s="59">
        <v>74100</v>
      </c>
      <c r="R3087" s="59">
        <v>74100</v>
      </c>
      <c r="S3087" s="59">
        <v>0</v>
      </c>
      <c r="T3087" s="59">
        <v>65526</v>
      </c>
      <c r="U3087" s="59">
        <v>0</v>
      </c>
      <c r="V3087" s="5"/>
      <c r="W3087" s="59">
        <v>65526</v>
      </c>
      <c r="X3087" s="5">
        <v>4800061536</v>
      </c>
      <c r="Y3087" s="7">
        <v>45224</v>
      </c>
      <c r="Z3087" s="7">
        <v>45199</v>
      </c>
    </row>
    <row r="3088" spans="1:26" x14ac:dyDescent="0.25">
      <c r="A3088" s="5">
        <v>800231235</v>
      </c>
      <c r="B3088" s="5" t="s">
        <v>4021</v>
      </c>
      <c r="C3088" s="5" t="s">
        <v>4022</v>
      </c>
      <c r="D3088" s="5">
        <v>3257657</v>
      </c>
      <c r="E3088" s="5" t="s">
        <v>7108</v>
      </c>
      <c r="F3088" s="5" t="s">
        <v>11069</v>
      </c>
      <c r="G3088" s="7">
        <v>45134.632638888892</v>
      </c>
      <c r="H3088" s="7">
        <v>45152.83077685185</v>
      </c>
      <c r="I3088" s="59">
        <v>567500</v>
      </c>
      <c r="J3088" s="59">
        <v>567500</v>
      </c>
      <c r="K3088" s="67" t="s">
        <v>14122</v>
      </c>
      <c r="L3088" s="5"/>
      <c r="M3088" s="5"/>
      <c r="N3088" s="59">
        <v>0</v>
      </c>
      <c r="O3088" s="59">
        <v>0</v>
      </c>
      <c r="P3088" s="5"/>
      <c r="Q3088" s="59">
        <v>567500</v>
      </c>
      <c r="R3088" s="59">
        <v>567500</v>
      </c>
      <c r="S3088" s="59">
        <v>0</v>
      </c>
      <c r="T3088" s="59">
        <v>567500</v>
      </c>
      <c r="U3088" s="59">
        <v>0</v>
      </c>
      <c r="V3088" s="5"/>
      <c r="W3088" s="59">
        <v>567500</v>
      </c>
      <c r="X3088" s="5">
        <v>4800061536</v>
      </c>
      <c r="Y3088" s="7">
        <v>45224</v>
      </c>
      <c r="Z3088" s="7">
        <v>45199</v>
      </c>
    </row>
    <row r="3089" spans="1:26" x14ac:dyDescent="0.25">
      <c r="A3089" s="5">
        <v>800231235</v>
      </c>
      <c r="B3089" s="5" t="s">
        <v>4021</v>
      </c>
      <c r="C3089" s="5" t="s">
        <v>4022</v>
      </c>
      <c r="D3089" s="5">
        <v>3257661</v>
      </c>
      <c r="E3089" s="5" t="s">
        <v>7109</v>
      </c>
      <c r="F3089" s="5" t="s">
        <v>11070</v>
      </c>
      <c r="G3089" s="7">
        <v>45134.643750000003</v>
      </c>
      <c r="H3089" s="7">
        <v>45152.83077685185</v>
      </c>
      <c r="I3089" s="59">
        <v>500800</v>
      </c>
      <c r="J3089" s="59">
        <v>500800</v>
      </c>
      <c r="K3089" s="67" t="s">
        <v>14122</v>
      </c>
      <c r="L3089" s="5"/>
      <c r="M3089" s="5"/>
      <c r="N3089" s="59">
        <v>0</v>
      </c>
      <c r="O3089" s="59">
        <v>0</v>
      </c>
      <c r="P3089" s="5"/>
      <c r="Q3089" s="59">
        <v>500800</v>
      </c>
      <c r="R3089" s="59">
        <v>500800</v>
      </c>
      <c r="S3089" s="59">
        <v>0</v>
      </c>
      <c r="T3089" s="59">
        <v>500800</v>
      </c>
      <c r="U3089" s="59">
        <v>0</v>
      </c>
      <c r="V3089" s="5"/>
      <c r="W3089" s="59">
        <v>500800</v>
      </c>
      <c r="X3089" s="5">
        <v>4800061536</v>
      </c>
      <c r="Y3089" s="7">
        <v>45224</v>
      </c>
      <c r="Z3089" s="7">
        <v>45199</v>
      </c>
    </row>
    <row r="3090" spans="1:26" x14ac:dyDescent="0.25">
      <c r="A3090" s="5">
        <v>800231235</v>
      </c>
      <c r="B3090" s="5" t="s">
        <v>4021</v>
      </c>
      <c r="C3090" s="5" t="s">
        <v>4022</v>
      </c>
      <c r="D3090" s="5">
        <v>3257669</v>
      </c>
      <c r="E3090" s="5" t="s">
        <v>7110</v>
      </c>
      <c r="F3090" s="5" t="s">
        <v>11071</v>
      </c>
      <c r="G3090" s="7">
        <v>45134.657638888886</v>
      </c>
      <c r="H3090" s="7">
        <v>45152.708722835647</v>
      </c>
      <c r="I3090" s="59">
        <v>74100</v>
      </c>
      <c r="J3090" s="59">
        <v>74100</v>
      </c>
      <c r="K3090" s="67" t="s">
        <v>14205</v>
      </c>
      <c r="L3090" s="5"/>
      <c r="M3090" s="5"/>
      <c r="N3090" s="59">
        <v>0</v>
      </c>
      <c r="O3090" s="59">
        <v>8574</v>
      </c>
      <c r="P3090" s="5" t="s">
        <v>13824</v>
      </c>
      <c r="Q3090" s="59">
        <v>74100</v>
      </c>
      <c r="R3090" s="59">
        <v>74100</v>
      </c>
      <c r="S3090" s="59">
        <v>0</v>
      </c>
      <c r="T3090" s="59">
        <v>65526</v>
      </c>
      <c r="U3090" s="59">
        <v>0</v>
      </c>
      <c r="V3090" s="5"/>
      <c r="W3090" s="59">
        <v>65526</v>
      </c>
      <c r="X3090" s="5">
        <v>4800061536</v>
      </c>
      <c r="Y3090" s="7">
        <v>45224</v>
      </c>
      <c r="Z3090" s="7">
        <v>45199</v>
      </c>
    </row>
    <row r="3091" spans="1:26" x14ac:dyDescent="0.25">
      <c r="A3091" s="5">
        <v>800231235</v>
      </c>
      <c r="B3091" s="5" t="s">
        <v>4021</v>
      </c>
      <c r="C3091" s="5" t="s">
        <v>4022</v>
      </c>
      <c r="D3091" s="5">
        <v>3257747</v>
      </c>
      <c r="E3091" s="5" t="s">
        <v>7111</v>
      </c>
      <c r="F3091" s="5" t="s">
        <v>11072</v>
      </c>
      <c r="G3091" s="7">
        <v>45135.316666666666</v>
      </c>
      <c r="H3091" s="7">
        <v>45152.5290684375</v>
      </c>
      <c r="I3091" s="59">
        <v>406700</v>
      </c>
      <c r="J3091" s="59">
        <v>406700</v>
      </c>
      <c r="K3091" s="67" t="s">
        <v>14205</v>
      </c>
      <c r="L3091" s="5"/>
      <c r="M3091" s="5"/>
      <c r="N3091" s="59">
        <v>0</v>
      </c>
      <c r="O3091" s="59">
        <v>47169</v>
      </c>
      <c r="P3091" s="5" t="s">
        <v>13778</v>
      </c>
      <c r="Q3091" s="59">
        <v>406700</v>
      </c>
      <c r="R3091" s="59">
        <v>406700</v>
      </c>
      <c r="S3091" s="59">
        <v>0</v>
      </c>
      <c r="T3091" s="59">
        <v>359531</v>
      </c>
      <c r="U3091" s="59">
        <v>0</v>
      </c>
      <c r="V3091" s="5"/>
      <c r="W3091" s="59">
        <v>359531</v>
      </c>
      <c r="X3091" s="5">
        <v>4800061536</v>
      </c>
      <c r="Y3091" s="7">
        <v>45224</v>
      </c>
      <c r="Z3091" s="7">
        <v>45199</v>
      </c>
    </row>
    <row r="3092" spans="1:26" x14ac:dyDescent="0.25">
      <c r="A3092" s="5">
        <v>800231235</v>
      </c>
      <c r="B3092" s="5" t="s">
        <v>4021</v>
      </c>
      <c r="C3092" s="5" t="s">
        <v>4022</v>
      </c>
      <c r="D3092" s="5">
        <v>3257752</v>
      </c>
      <c r="E3092" s="5" t="s">
        <v>7112</v>
      </c>
      <c r="F3092" s="5" t="s">
        <v>11073</v>
      </c>
      <c r="G3092" s="7">
        <v>45135.325694444444</v>
      </c>
      <c r="H3092" s="7">
        <v>45152.708722835647</v>
      </c>
      <c r="I3092" s="59">
        <v>103100</v>
      </c>
      <c r="J3092" s="59">
        <v>103100</v>
      </c>
      <c r="K3092" s="67" t="s">
        <v>14205</v>
      </c>
      <c r="L3092" s="5"/>
      <c r="M3092" s="5"/>
      <c r="N3092" s="59">
        <v>0</v>
      </c>
      <c r="O3092" s="59">
        <v>37574</v>
      </c>
      <c r="P3092" s="5" t="s">
        <v>13695</v>
      </c>
      <c r="Q3092" s="59">
        <v>103100</v>
      </c>
      <c r="R3092" s="59">
        <v>103100</v>
      </c>
      <c r="S3092" s="59">
        <v>0</v>
      </c>
      <c r="T3092" s="59">
        <v>65526</v>
      </c>
      <c r="U3092" s="59">
        <v>0</v>
      </c>
      <c r="V3092" s="5"/>
      <c r="W3092" s="59">
        <v>65526</v>
      </c>
      <c r="X3092" s="5">
        <v>4800061536</v>
      </c>
      <c r="Y3092" s="7">
        <v>45224</v>
      </c>
      <c r="Z3092" s="7">
        <v>45199</v>
      </c>
    </row>
    <row r="3093" spans="1:26" x14ac:dyDescent="0.25">
      <c r="A3093" s="5">
        <v>800231235</v>
      </c>
      <c r="B3093" s="5" t="s">
        <v>4021</v>
      </c>
      <c r="C3093" s="5" t="s">
        <v>4022</v>
      </c>
      <c r="D3093" s="5">
        <v>3257763</v>
      </c>
      <c r="E3093" s="5" t="s">
        <v>7113</v>
      </c>
      <c r="F3093" s="5" t="s">
        <v>11074</v>
      </c>
      <c r="G3093" s="7">
        <v>45135.336805555555</v>
      </c>
      <c r="H3093" s="7">
        <v>45152.708722835647</v>
      </c>
      <c r="I3093" s="59">
        <v>103800</v>
      </c>
      <c r="J3093" s="59">
        <v>103800</v>
      </c>
      <c r="K3093" s="67" t="s">
        <v>14205</v>
      </c>
      <c r="L3093" s="5"/>
      <c r="M3093" s="5"/>
      <c r="N3093" s="59">
        <v>0</v>
      </c>
      <c r="O3093" s="59">
        <v>38274</v>
      </c>
      <c r="P3093" s="5" t="s">
        <v>13670</v>
      </c>
      <c r="Q3093" s="59">
        <v>103800</v>
      </c>
      <c r="R3093" s="59">
        <v>103800</v>
      </c>
      <c r="S3093" s="59">
        <v>0</v>
      </c>
      <c r="T3093" s="59">
        <v>65526</v>
      </c>
      <c r="U3093" s="59">
        <v>0</v>
      </c>
      <c r="V3093" s="5"/>
      <c r="W3093" s="59">
        <v>65526</v>
      </c>
      <c r="X3093" s="5">
        <v>4800061536</v>
      </c>
      <c r="Y3093" s="7">
        <v>45224</v>
      </c>
      <c r="Z3093" s="7">
        <v>45199</v>
      </c>
    </row>
    <row r="3094" spans="1:26" x14ac:dyDescent="0.25">
      <c r="A3094" s="5">
        <v>800231235</v>
      </c>
      <c r="B3094" s="5" t="s">
        <v>4021</v>
      </c>
      <c r="C3094" s="5" t="s">
        <v>4022</v>
      </c>
      <c r="D3094" s="5">
        <v>3257768</v>
      </c>
      <c r="E3094" s="5" t="s">
        <v>7114</v>
      </c>
      <c r="F3094" s="5" t="s">
        <v>11075</v>
      </c>
      <c r="G3094" s="7">
        <v>45135.342361111114</v>
      </c>
      <c r="H3094" s="7">
        <v>45152.708722835647</v>
      </c>
      <c r="I3094" s="59">
        <v>103100</v>
      </c>
      <c r="J3094" s="59">
        <v>103100</v>
      </c>
      <c r="K3094" s="67" t="s">
        <v>14205</v>
      </c>
      <c r="L3094" s="5"/>
      <c r="M3094" s="5"/>
      <c r="N3094" s="59">
        <v>0</v>
      </c>
      <c r="O3094" s="59">
        <v>40940</v>
      </c>
      <c r="P3094" s="5" t="s">
        <v>13812</v>
      </c>
      <c r="Q3094" s="59">
        <v>103100</v>
      </c>
      <c r="R3094" s="59">
        <v>103100</v>
      </c>
      <c r="S3094" s="59">
        <v>0</v>
      </c>
      <c r="T3094" s="59">
        <v>62160</v>
      </c>
      <c r="U3094" s="59">
        <v>0</v>
      </c>
      <c r="V3094" s="5"/>
      <c r="W3094" s="59">
        <v>62160</v>
      </c>
      <c r="X3094" s="5">
        <v>4800061536</v>
      </c>
      <c r="Y3094" s="7">
        <v>45224</v>
      </c>
      <c r="Z3094" s="7">
        <v>45199</v>
      </c>
    </row>
    <row r="3095" spans="1:26" x14ac:dyDescent="0.25">
      <c r="A3095" s="5">
        <v>800231235</v>
      </c>
      <c r="B3095" s="5" t="s">
        <v>4021</v>
      </c>
      <c r="C3095" s="5" t="s">
        <v>4022</v>
      </c>
      <c r="D3095" s="5">
        <v>3257770</v>
      </c>
      <c r="E3095" s="5" t="s">
        <v>7115</v>
      </c>
      <c r="F3095" s="5" t="s">
        <v>11076</v>
      </c>
      <c r="G3095" s="7">
        <v>45135.344444444447</v>
      </c>
      <c r="H3095" s="7">
        <v>45152.708722835647</v>
      </c>
      <c r="I3095" s="59">
        <v>74100</v>
      </c>
      <c r="J3095" s="59">
        <v>74100</v>
      </c>
      <c r="K3095" s="67" t="s">
        <v>14205</v>
      </c>
      <c r="L3095" s="5"/>
      <c r="M3095" s="5"/>
      <c r="N3095" s="59">
        <v>0</v>
      </c>
      <c r="O3095" s="59">
        <v>8574</v>
      </c>
      <c r="P3095" s="5" t="s">
        <v>13822</v>
      </c>
      <c r="Q3095" s="59">
        <v>74100</v>
      </c>
      <c r="R3095" s="59">
        <v>74100</v>
      </c>
      <c r="S3095" s="59">
        <v>0</v>
      </c>
      <c r="T3095" s="59">
        <v>65526</v>
      </c>
      <c r="U3095" s="59">
        <v>0</v>
      </c>
      <c r="V3095" s="5"/>
      <c r="W3095" s="59">
        <v>65526</v>
      </c>
      <c r="X3095" s="5">
        <v>4800061536</v>
      </c>
      <c r="Y3095" s="7">
        <v>45224</v>
      </c>
      <c r="Z3095" s="7">
        <v>45199</v>
      </c>
    </row>
    <row r="3096" spans="1:26" x14ac:dyDescent="0.25">
      <c r="A3096" s="5">
        <v>800231235</v>
      </c>
      <c r="B3096" s="5" t="s">
        <v>4021</v>
      </c>
      <c r="C3096" s="5" t="s">
        <v>4022</v>
      </c>
      <c r="D3096" s="5">
        <v>3257774</v>
      </c>
      <c r="E3096" s="5" t="s">
        <v>7116</v>
      </c>
      <c r="F3096" s="5" t="s">
        <v>11077</v>
      </c>
      <c r="G3096" s="7">
        <v>45135.347916666666</v>
      </c>
      <c r="H3096" s="7">
        <v>45152.526464965274</v>
      </c>
      <c r="I3096" s="59">
        <v>44414354</v>
      </c>
      <c r="J3096" s="59">
        <v>44414354</v>
      </c>
      <c r="K3096" s="67" t="s">
        <v>14205</v>
      </c>
      <c r="L3096" s="5"/>
      <c r="M3096" s="5"/>
      <c r="N3096" s="59">
        <v>0</v>
      </c>
      <c r="O3096" s="59">
        <v>13112531</v>
      </c>
      <c r="P3096" s="5" t="s">
        <v>13936</v>
      </c>
      <c r="Q3096" s="59">
        <v>44414354</v>
      </c>
      <c r="R3096" s="59">
        <v>44414354</v>
      </c>
      <c r="S3096" s="59">
        <v>0</v>
      </c>
      <c r="T3096" s="59">
        <v>31301823</v>
      </c>
      <c r="U3096" s="59">
        <v>0</v>
      </c>
      <c r="V3096" s="5"/>
      <c r="W3096" s="59">
        <v>31301823</v>
      </c>
      <c r="X3096" s="5">
        <v>4800061536</v>
      </c>
      <c r="Y3096" s="7">
        <v>45224</v>
      </c>
      <c r="Z3096" s="7">
        <v>45199</v>
      </c>
    </row>
    <row r="3097" spans="1:26" x14ac:dyDescent="0.25">
      <c r="A3097" s="5">
        <v>800231235</v>
      </c>
      <c r="B3097" s="5" t="s">
        <v>4021</v>
      </c>
      <c r="C3097" s="5" t="s">
        <v>4022</v>
      </c>
      <c r="D3097" s="5">
        <v>3257825</v>
      </c>
      <c r="E3097" s="5" t="s">
        <v>7117</v>
      </c>
      <c r="F3097" s="5" t="s">
        <v>11078</v>
      </c>
      <c r="G3097" s="7">
        <v>45135.457638888889</v>
      </c>
      <c r="H3097" s="7">
        <v>45152.708722835647</v>
      </c>
      <c r="I3097" s="59">
        <v>74100</v>
      </c>
      <c r="J3097" s="59">
        <v>74100</v>
      </c>
      <c r="K3097" s="67" t="s">
        <v>14205</v>
      </c>
      <c r="L3097" s="5"/>
      <c r="M3097" s="5"/>
      <c r="N3097" s="59">
        <v>0</v>
      </c>
      <c r="O3097" s="59">
        <v>8574</v>
      </c>
      <c r="P3097" s="5" t="s">
        <v>13912</v>
      </c>
      <c r="Q3097" s="59">
        <v>74100</v>
      </c>
      <c r="R3097" s="59">
        <v>74100</v>
      </c>
      <c r="S3097" s="59">
        <v>0</v>
      </c>
      <c r="T3097" s="59">
        <v>65526</v>
      </c>
      <c r="U3097" s="59">
        <v>0</v>
      </c>
      <c r="V3097" s="5"/>
      <c r="W3097" s="59">
        <v>65526</v>
      </c>
      <c r="X3097" s="5">
        <v>4800061536</v>
      </c>
      <c r="Y3097" s="7">
        <v>45224</v>
      </c>
      <c r="Z3097" s="7">
        <v>45199</v>
      </c>
    </row>
    <row r="3098" spans="1:26" x14ac:dyDescent="0.25">
      <c r="A3098" s="5">
        <v>800231235</v>
      </c>
      <c r="B3098" s="5" t="s">
        <v>4021</v>
      </c>
      <c r="C3098" s="5" t="s">
        <v>4022</v>
      </c>
      <c r="D3098" s="5">
        <v>3257829</v>
      </c>
      <c r="E3098" s="5" t="s">
        <v>7118</v>
      </c>
      <c r="F3098" s="5" t="s">
        <v>11079</v>
      </c>
      <c r="G3098" s="7">
        <v>45135.468055555553</v>
      </c>
      <c r="H3098" s="7">
        <v>45152.708722835647</v>
      </c>
      <c r="I3098" s="59">
        <v>103100</v>
      </c>
      <c r="J3098" s="59">
        <v>103100</v>
      </c>
      <c r="K3098" s="67" t="s">
        <v>14205</v>
      </c>
      <c r="L3098" s="5"/>
      <c r="M3098" s="5"/>
      <c r="N3098" s="59">
        <v>0</v>
      </c>
      <c r="O3098" s="59">
        <v>40940</v>
      </c>
      <c r="P3098" s="5" t="s">
        <v>13812</v>
      </c>
      <c r="Q3098" s="59">
        <v>103100</v>
      </c>
      <c r="R3098" s="59">
        <v>103100</v>
      </c>
      <c r="S3098" s="59">
        <v>0</v>
      </c>
      <c r="T3098" s="59">
        <v>62160</v>
      </c>
      <c r="U3098" s="59">
        <v>0</v>
      </c>
      <c r="V3098" s="5"/>
      <c r="W3098" s="59">
        <v>62160</v>
      </c>
      <c r="X3098" s="5">
        <v>4800061536</v>
      </c>
      <c r="Y3098" s="7">
        <v>45224</v>
      </c>
      <c r="Z3098" s="7">
        <v>45199</v>
      </c>
    </row>
    <row r="3099" spans="1:26" x14ac:dyDescent="0.25">
      <c r="A3099" s="5">
        <v>800231235</v>
      </c>
      <c r="B3099" s="5" t="s">
        <v>4021</v>
      </c>
      <c r="C3099" s="5" t="s">
        <v>4022</v>
      </c>
      <c r="D3099" s="5">
        <v>3257833</v>
      </c>
      <c r="E3099" s="5" t="s">
        <v>7119</v>
      </c>
      <c r="F3099" s="5" t="s">
        <v>11080</v>
      </c>
      <c r="G3099" s="7">
        <v>45135.48541666667</v>
      </c>
      <c r="H3099" s="7">
        <v>45152.708722835647</v>
      </c>
      <c r="I3099" s="59">
        <v>103100</v>
      </c>
      <c r="J3099" s="59">
        <v>103100</v>
      </c>
      <c r="K3099" s="67" t="s">
        <v>14205</v>
      </c>
      <c r="L3099" s="5"/>
      <c r="M3099" s="5"/>
      <c r="N3099" s="59">
        <v>0</v>
      </c>
      <c r="O3099" s="59">
        <v>49480</v>
      </c>
      <c r="P3099" s="5" t="s">
        <v>13937</v>
      </c>
      <c r="Q3099" s="59">
        <v>103100</v>
      </c>
      <c r="R3099" s="59">
        <v>103100</v>
      </c>
      <c r="S3099" s="59">
        <v>0</v>
      </c>
      <c r="T3099" s="59">
        <v>53620</v>
      </c>
      <c r="U3099" s="59">
        <v>0</v>
      </c>
      <c r="V3099" s="5"/>
      <c r="W3099" s="59">
        <v>53620</v>
      </c>
      <c r="X3099" s="5">
        <v>4800061536</v>
      </c>
      <c r="Y3099" s="7">
        <v>45224</v>
      </c>
      <c r="Z3099" s="7">
        <v>45199</v>
      </c>
    </row>
    <row r="3100" spans="1:26" x14ac:dyDescent="0.25">
      <c r="A3100" s="5">
        <v>800231235</v>
      </c>
      <c r="B3100" s="5" t="s">
        <v>4021</v>
      </c>
      <c r="C3100" s="5" t="s">
        <v>4022</v>
      </c>
      <c r="D3100" s="5">
        <v>3257853</v>
      </c>
      <c r="E3100" s="5" t="s">
        <v>7120</v>
      </c>
      <c r="F3100" s="5" t="s">
        <v>11081</v>
      </c>
      <c r="G3100" s="7">
        <v>45135.530555555553</v>
      </c>
      <c r="H3100" s="7">
        <v>45152.708722835647</v>
      </c>
      <c r="I3100" s="59">
        <v>74100</v>
      </c>
      <c r="J3100" s="59">
        <v>74100</v>
      </c>
      <c r="K3100" s="67" t="s">
        <v>14205</v>
      </c>
      <c r="L3100" s="5"/>
      <c r="M3100" s="5"/>
      <c r="N3100" s="59">
        <v>0</v>
      </c>
      <c r="O3100" s="59">
        <v>8574</v>
      </c>
      <c r="P3100" s="5" t="s">
        <v>13822</v>
      </c>
      <c r="Q3100" s="59">
        <v>74100</v>
      </c>
      <c r="R3100" s="59">
        <v>74100</v>
      </c>
      <c r="S3100" s="59">
        <v>0</v>
      </c>
      <c r="T3100" s="59">
        <v>65526</v>
      </c>
      <c r="U3100" s="59">
        <v>0</v>
      </c>
      <c r="V3100" s="5"/>
      <c r="W3100" s="59">
        <v>65526</v>
      </c>
      <c r="X3100" s="5">
        <v>4800061536</v>
      </c>
      <c r="Y3100" s="7">
        <v>45224</v>
      </c>
      <c r="Z3100" s="7">
        <v>45199</v>
      </c>
    </row>
    <row r="3101" spans="1:26" x14ac:dyDescent="0.25">
      <c r="A3101" s="5">
        <v>800231235</v>
      </c>
      <c r="B3101" s="5" t="s">
        <v>4021</v>
      </c>
      <c r="C3101" s="5" t="s">
        <v>4022</v>
      </c>
      <c r="D3101" s="5">
        <v>3257854</v>
      </c>
      <c r="E3101" s="5" t="s">
        <v>7121</v>
      </c>
      <c r="F3101" s="5" t="s">
        <v>11082</v>
      </c>
      <c r="G3101" s="7">
        <v>45135.530555555553</v>
      </c>
      <c r="H3101" s="7">
        <v>45152.526248032409</v>
      </c>
      <c r="I3101" s="59">
        <v>346000</v>
      </c>
      <c r="J3101" s="59">
        <v>346000</v>
      </c>
      <c r="K3101" s="5" t="s">
        <v>14131</v>
      </c>
      <c r="L3101" s="5"/>
      <c r="M3101" s="5"/>
      <c r="N3101" s="59">
        <v>346000</v>
      </c>
      <c r="O3101" s="59">
        <v>0</v>
      </c>
      <c r="P3101" s="5" t="s">
        <v>13938</v>
      </c>
      <c r="Q3101" s="59">
        <v>0</v>
      </c>
      <c r="R3101" s="59">
        <v>0</v>
      </c>
      <c r="S3101" s="59">
        <v>0</v>
      </c>
      <c r="T3101" s="59">
        <v>0</v>
      </c>
      <c r="U3101" s="59">
        <v>0</v>
      </c>
      <c r="V3101" s="5"/>
      <c r="W3101" s="59">
        <v>0</v>
      </c>
      <c r="X3101" s="5"/>
      <c r="Y3101" s="7"/>
      <c r="Z3101" s="7">
        <v>45199</v>
      </c>
    </row>
    <row r="3102" spans="1:26" x14ac:dyDescent="0.25">
      <c r="A3102" s="5">
        <v>800231235</v>
      </c>
      <c r="B3102" s="5" t="s">
        <v>4021</v>
      </c>
      <c r="C3102" s="5" t="s">
        <v>4022</v>
      </c>
      <c r="D3102" s="5">
        <v>3257876</v>
      </c>
      <c r="E3102" s="5" t="s">
        <v>7122</v>
      </c>
      <c r="F3102" s="5" t="s">
        <v>11083</v>
      </c>
      <c r="G3102" s="7">
        <v>45135.584027777775</v>
      </c>
      <c r="H3102" s="7">
        <v>45152.5290684375</v>
      </c>
      <c r="I3102" s="59">
        <v>248100</v>
      </c>
      <c r="J3102" s="59">
        <v>248100</v>
      </c>
      <c r="K3102" s="67" t="s">
        <v>14205</v>
      </c>
      <c r="L3102" s="5"/>
      <c r="M3102" s="5"/>
      <c r="N3102" s="59">
        <v>0</v>
      </c>
      <c r="O3102" s="59">
        <v>28757</v>
      </c>
      <c r="P3102" s="5" t="s">
        <v>13728</v>
      </c>
      <c r="Q3102" s="59">
        <v>248100</v>
      </c>
      <c r="R3102" s="59">
        <v>248100</v>
      </c>
      <c r="S3102" s="59">
        <v>0</v>
      </c>
      <c r="T3102" s="59">
        <v>219343</v>
      </c>
      <c r="U3102" s="59">
        <v>0</v>
      </c>
      <c r="V3102" s="5"/>
      <c r="W3102" s="59">
        <v>219343</v>
      </c>
      <c r="X3102" s="5">
        <v>4800061536</v>
      </c>
      <c r="Y3102" s="7">
        <v>45224</v>
      </c>
      <c r="Z3102" s="7">
        <v>45199</v>
      </c>
    </row>
    <row r="3103" spans="1:26" x14ac:dyDescent="0.25">
      <c r="A3103" s="5">
        <v>800231235</v>
      </c>
      <c r="B3103" s="5" t="s">
        <v>4021</v>
      </c>
      <c r="C3103" s="5" t="s">
        <v>4022</v>
      </c>
      <c r="D3103" s="5">
        <v>3257905</v>
      </c>
      <c r="E3103" s="5" t="s">
        <v>7123</v>
      </c>
      <c r="F3103" s="5" t="s">
        <v>11084</v>
      </c>
      <c r="G3103" s="7">
        <v>45135.711805555555</v>
      </c>
      <c r="H3103" s="7">
        <v>45152.526464965274</v>
      </c>
      <c r="I3103" s="59">
        <v>11493836</v>
      </c>
      <c r="J3103" s="59">
        <v>11493836</v>
      </c>
      <c r="K3103" s="67" t="s">
        <v>14205</v>
      </c>
      <c r="L3103" s="5"/>
      <c r="M3103" s="5"/>
      <c r="N3103" s="59">
        <v>0</v>
      </c>
      <c r="O3103" s="59">
        <v>4212769</v>
      </c>
      <c r="P3103" s="5" t="s">
        <v>13939</v>
      </c>
      <c r="Q3103" s="59">
        <v>11493836</v>
      </c>
      <c r="R3103" s="59">
        <v>11493836</v>
      </c>
      <c r="S3103" s="59">
        <v>0</v>
      </c>
      <c r="T3103" s="59">
        <v>7281067</v>
      </c>
      <c r="U3103" s="59"/>
      <c r="V3103" s="5"/>
      <c r="W3103" s="59">
        <v>7281066</v>
      </c>
      <c r="X3103" s="5">
        <v>4800061536</v>
      </c>
      <c r="Y3103" s="7">
        <v>45224</v>
      </c>
      <c r="Z3103" s="7">
        <v>45199</v>
      </c>
    </row>
    <row r="3104" spans="1:26" x14ac:dyDescent="0.25">
      <c r="A3104" s="5">
        <v>800231235</v>
      </c>
      <c r="B3104" s="5" t="s">
        <v>4021</v>
      </c>
      <c r="C3104" s="5" t="s">
        <v>4022</v>
      </c>
      <c r="D3104" s="5">
        <v>3257971</v>
      </c>
      <c r="E3104" s="5" t="s">
        <v>7124</v>
      </c>
      <c r="F3104" s="5" t="s">
        <v>11085</v>
      </c>
      <c r="G3104" s="7">
        <v>45136.495138888888</v>
      </c>
      <c r="H3104" s="7">
        <v>45152.640870717594</v>
      </c>
      <c r="I3104" s="59">
        <v>438920</v>
      </c>
      <c r="J3104" s="59">
        <v>438920</v>
      </c>
      <c r="K3104" s="67" t="s">
        <v>14122</v>
      </c>
      <c r="L3104" s="5"/>
      <c r="M3104" s="5"/>
      <c r="N3104" s="59">
        <v>0</v>
      </c>
      <c r="O3104" s="59">
        <v>0</v>
      </c>
      <c r="P3104" s="5"/>
      <c r="Q3104" s="59">
        <v>438920</v>
      </c>
      <c r="R3104" s="59">
        <v>438920</v>
      </c>
      <c r="S3104" s="59">
        <v>0</v>
      </c>
      <c r="T3104" s="59">
        <v>438920</v>
      </c>
      <c r="U3104" s="59">
        <v>0</v>
      </c>
      <c r="V3104" s="5"/>
      <c r="W3104" s="59">
        <v>438920</v>
      </c>
      <c r="X3104" s="5">
        <v>4800061536</v>
      </c>
      <c r="Y3104" s="7">
        <v>45224</v>
      </c>
      <c r="Z3104" s="7">
        <v>45199</v>
      </c>
    </row>
    <row r="3105" spans="1:26" x14ac:dyDescent="0.25">
      <c r="A3105" s="5">
        <v>800231235</v>
      </c>
      <c r="B3105" s="5" t="s">
        <v>4021</v>
      </c>
      <c r="C3105" s="5" t="s">
        <v>4022</v>
      </c>
      <c r="D3105" s="5">
        <v>3257995</v>
      </c>
      <c r="E3105" s="5" t="s">
        <v>7125</v>
      </c>
      <c r="F3105" s="5" t="s">
        <v>11086</v>
      </c>
      <c r="G3105" s="7">
        <v>45137.004861111112</v>
      </c>
      <c r="H3105" s="7">
        <v>45152.528409340281</v>
      </c>
      <c r="I3105" s="59">
        <v>1581989</v>
      </c>
      <c r="J3105" s="59">
        <v>1581989</v>
      </c>
      <c r="K3105" s="5" t="s">
        <v>14131</v>
      </c>
      <c r="L3105" s="5"/>
      <c r="M3105" s="5"/>
      <c r="N3105" s="59">
        <v>1581989</v>
      </c>
      <c r="O3105" s="59">
        <v>0</v>
      </c>
      <c r="P3105" s="5" t="s">
        <v>13672</v>
      </c>
      <c r="Q3105" s="59">
        <v>0</v>
      </c>
      <c r="R3105" s="59">
        <v>0</v>
      </c>
      <c r="S3105" s="59">
        <v>0</v>
      </c>
      <c r="T3105" s="59">
        <v>0</v>
      </c>
      <c r="U3105" s="59">
        <v>0</v>
      </c>
      <c r="V3105" s="5"/>
      <c r="W3105" s="59">
        <v>0</v>
      </c>
      <c r="X3105" s="5"/>
      <c r="Y3105" s="7"/>
      <c r="Z3105" s="7">
        <v>45199</v>
      </c>
    </row>
    <row r="3106" spans="1:26" x14ac:dyDescent="0.25">
      <c r="A3106" s="5">
        <v>800231235</v>
      </c>
      <c r="B3106" s="5" t="s">
        <v>4021</v>
      </c>
      <c r="C3106" s="5" t="s">
        <v>4022</v>
      </c>
      <c r="D3106" s="5">
        <v>3258001</v>
      </c>
      <c r="E3106" s="5" t="s">
        <v>7126</v>
      </c>
      <c r="F3106" s="5" t="s">
        <v>11087</v>
      </c>
      <c r="G3106" s="7">
        <v>45137.412499999999</v>
      </c>
      <c r="H3106" s="7">
        <v>45152.83077685185</v>
      </c>
      <c r="I3106" s="59">
        <v>310800</v>
      </c>
      <c r="J3106" s="59">
        <v>310800</v>
      </c>
      <c r="K3106" s="67" t="s">
        <v>14122</v>
      </c>
      <c r="L3106" s="5"/>
      <c r="M3106" s="5"/>
      <c r="N3106" s="59">
        <v>0</v>
      </c>
      <c r="O3106" s="59">
        <v>0</v>
      </c>
      <c r="P3106" s="5"/>
      <c r="Q3106" s="59">
        <v>310800</v>
      </c>
      <c r="R3106" s="59">
        <v>310800</v>
      </c>
      <c r="S3106" s="59">
        <v>0</v>
      </c>
      <c r="T3106" s="59">
        <v>310800</v>
      </c>
      <c r="U3106" s="59">
        <v>0</v>
      </c>
      <c r="V3106" s="5"/>
      <c r="W3106" s="59">
        <v>310800</v>
      </c>
      <c r="X3106" s="5">
        <v>4800061536</v>
      </c>
      <c r="Y3106" s="7">
        <v>45224</v>
      </c>
      <c r="Z3106" s="7">
        <v>45199</v>
      </c>
    </row>
    <row r="3107" spans="1:26" x14ac:dyDescent="0.25">
      <c r="A3107" s="5">
        <v>800231235</v>
      </c>
      <c r="B3107" s="5" t="s">
        <v>4021</v>
      </c>
      <c r="C3107" s="5" t="s">
        <v>4022</v>
      </c>
      <c r="D3107" s="5">
        <v>3258013</v>
      </c>
      <c r="E3107" s="5" t="s">
        <v>7127</v>
      </c>
      <c r="F3107" s="5" t="s">
        <v>11088</v>
      </c>
      <c r="G3107" s="7">
        <v>45137.47152777778</v>
      </c>
      <c r="H3107" s="7">
        <v>45152.528409340281</v>
      </c>
      <c r="I3107" s="59">
        <v>3457692</v>
      </c>
      <c r="J3107" s="59">
        <v>3457692</v>
      </c>
      <c r="K3107" s="67" t="s">
        <v>14205</v>
      </c>
      <c r="L3107" s="5"/>
      <c r="M3107" s="5"/>
      <c r="N3107" s="59">
        <v>0</v>
      </c>
      <c r="O3107" s="59">
        <v>11509</v>
      </c>
      <c r="P3107" s="5" t="s">
        <v>13674</v>
      </c>
      <c r="Q3107" s="59">
        <v>3457692</v>
      </c>
      <c r="R3107" s="59">
        <v>3457692</v>
      </c>
      <c r="S3107" s="59">
        <v>0</v>
      </c>
      <c r="T3107" s="59">
        <v>3446183</v>
      </c>
      <c r="U3107" s="59">
        <v>0</v>
      </c>
      <c r="V3107" s="5"/>
      <c r="W3107" s="59">
        <v>3446183</v>
      </c>
      <c r="X3107" s="5">
        <v>4800061536</v>
      </c>
      <c r="Y3107" s="7">
        <v>45224</v>
      </c>
      <c r="Z3107" s="7">
        <v>45199</v>
      </c>
    </row>
    <row r="3108" spans="1:26" x14ac:dyDescent="0.25">
      <c r="A3108" s="5">
        <v>800231235</v>
      </c>
      <c r="B3108" s="5" t="s">
        <v>4021</v>
      </c>
      <c r="C3108" s="5" t="s">
        <v>4022</v>
      </c>
      <c r="D3108" s="5">
        <v>3258014</v>
      </c>
      <c r="E3108" s="5" t="s">
        <v>7128</v>
      </c>
      <c r="F3108" s="5" t="s">
        <v>11089</v>
      </c>
      <c r="G3108" s="7">
        <v>45137.472916666666</v>
      </c>
      <c r="H3108" s="7">
        <v>45152.83077685185</v>
      </c>
      <c r="I3108" s="59">
        <v>755200</v>
      </c>
      <c r="J3108" s="59">
        <v>755200</v>
      </c>
      <c r="K3108" s="67" t="s">
        <v>14122</v>
      </c>
      <c r="L3108" s="5"/>
      <c r="M3108" s="5"/>
      <c r="N3108" s="59">
        <v>0</v>
      </c>
      <c r="O3108" s="59">
        <v>0</v>
      </c>
      <c r="P3108" s="5"/>
      <c r="Q3108" s="59">
        <v>755200</v>
      </c>
      <c r="R3108" s="59">
        <v>755200</v>
      </c>
      <c r="S3108" s="59">
        <v>0</v>
      </c>
      <c r="T3108" s="59">
        <v>755200</v>
      </c>
      <c r="U3108" s="59">
        <v>0</v>
      </c>
      <c r="V3108" s="5"/>
      <c r="W3108" s="59">
        <v>755200</v>
      </c>
      <c r="X3108" s="5">
        <v>4800061536</v>
      </c>
      <c r="Y3108" s="7">
        <v>45224</v>
      </c>
      <c r="Z3108" s="7">
        <v>45199</v>
      </c>
    </row>
    <row r="3109" spans="1:26" x14ac:dyDescent="0.25">
      <c r="A3109" s="5">
        <v>800231235</v>
      </c>
      <c r="B3109" s="5" t="s">
        <v>4021</v>
      </c>
      <c r="C3109" s="5" t="s">
        <v>4022</v>
      </c>
      <c r="D3109" s="5">
        <v>3258015</v>
      </c>
      <c r="E3109" s="5" t="s">
        <v>7129</v>
      </c>
      <c r="F3109" s="5" t="s">
        <v>11090</v>
      </c>
      <c r="G3109" s="7">
        <v>45137.473611111112</v>
      </c>
      <c r="H3109" s="7">
        <v>45152.528409340281</v>
      </c>
      <c r="I3109" s="59">
        <v>1133240</v>
      </c>
      <c r="J3109" s="59">
        <v>1133240</v>
      </c>
      <c r="K3109" s="67" t="s">
        <v>14205</v>
      </c>
      <c r="L3109" s="5"/>
      <c r="M3109" s="5"/>
      <c r="N3109" s="59">
        <v>0</v>
      </c>
      <c r="O3109" s="59">
        <v>37849</v>
      </c>
      <c r="P3109" s="5" t="s">
        <v>13940</v>
      </c>
      <c r="Q3109" s="59">
        <v>1133240</v>
      </c>
      <c r="R3109" s="59">
        <v>1133240</v>
      </c>
      <c r="S3109" s="59">
        <v>0</v>
      </c>
      <c r="T3109" s="59">
        <v>1095391</v>
      </c>
      <c r="U3109" s="59">
        <v>0</v>
      </c>
      <c r="V3109" s="5"/>
      <c r="W3109" s="59">
        <v>1095391</v>
      </c>
      <c r="X3109" s="5">
        <v>4800061536</v>
      </c>
      <c r="Y3109" s="7">
        <v>45224</v>
      </c>
      <c r="Z3109" s="7">
        <v>45199</v>
      </c>
    </row>
    <row r="3110" spans="1:26" x14ac:dyDescent="0.25">
      <c r="A3110" s="5">
        <v>800231235</v>
      </c>
      <c r="B3110" s="5" t="s">
        <v>4021</v>
      </c>
      <c r="C3110" s="5" t="s">
        <v>4022</v>
      </c>
      <c r="D3110" s="5">
        <v>3258022</v>
      </c>
      <c r="E3110" s="5" t="s">
        <v>7130</v>
      </c>
      <c r="F3110" s="5" t="s">
        <v>11091</v>
      </c>
      <c r="G3110" s="7">
        <v>45137.521527777775</v>
      </c>
      <c r="H3110" s="7">
        <v>45152.528409340281</v>
      </c>
      <c r="I3110" s="59">
        <v>5384075</v>
      </c>
      <c r="J3110" s="59">
        <v>5384075</v>
      </c>
      <c r="K3110" s="67" t="s">
        <v>14205</v>
      </c>
      <c r="L3110" s="5"/>
      <c r="M3110" s="5"/>
      <c r="N3110" s="59">
        <v>0</v>
      </c>
      <c r="O3110" s="59">
        <v>98228</v>
      </c>
      <c r="P3110" s="5" t="s">
        <v>13941</v>
      </c>
      <c r="Q3110" s="59">
        <v>5384075</v>
      </c>
      <c r="R3110" s="59">
        <v>5384075</v>
      </c>
      <c r="S3110" s="59">
        <v>0</v>
      </c>
      <c r="T3110" s="59">
        <v>5285847</v>
      </c>
      <c r="U3110" s="59">
        <v>0</v>
      </c>
      <c r="V3110" s="5"/>
      <c r="W3110" s="59">
        <v>5285847</v>
      </c>
      <c r="X3110" s="5">
        <v>4800061536</v>
      </c>
      <c r="Y3110" s="7">
        <v>45224</v>
      </c>
      <c r="Z3110" s="7">
        <v>45199</v>
      </c>
    </row>
    <row r="3111" spans="1:26" x14ac:dyDescent="0.25">
      <c r="A3111" s="5">
        <v>800231235</v>
      </c>
      <c r="B3111" s="5" t="s">
        <v>4021</v>
      </c>
      <c r="C3111" s="5" t="s">
        <v>4022</v>
      </c>
      <c r="D3111" s="5">
        <v>3258034</v>
      </c>
      <c r="E3111" s="5" t="s">
        <v>7131</v>
      </c>
      <c r="F3111" s="5" t="s">
        <v>11092</v>
      </c>
      <c r="G3111" s="7">
        <v>45137.594444444447</v>
      </c>
      <c r="H3111" s="7">
        <v>45152.640172604166</v>
      </c>
      <c r="I3111" s="59">
        <v>2671826</v>
      </c>
      <c r="J3111" s="59">
        <v>2671826</v>
      </c>
      <c r="K3111" s="5" t="s">
        <v>14131</v>
      </c>
      <c r="L3111" s="5"/>
      <c r="M3111" s="5"/>
      <c r="N3111" s="59">
        <v>2671826</v>
      </c>
      <c r="O3111" s="59">
        <v>0</v>
      </c>
      <c r="P3111" s="5" t="s">
        <v>13672</v>
      </c>
      <c r="Q3111" s="59">
        <v>0</v>
      </c>
      <c r="R3111" s="59">
        <v>0</v>
      </c>
      <c r="S3111" s="59">
        <v>0</v>
      </c>
      <c r="T3111" s="59">
        <v>0</v>
      </c>
      <c r="U3111" s="59">
        <v>0</v>
      </c>
      <c r="V3111" s="5"/>
      <c r="W3111" s="59">
        <v>0</v>
      </c>
      <c r="X3111" s="5"/>
      <c r="Y3111" s="7"/>
      <c r="Z3111" s="7">
        <v>45199</v>
      </c>
    </row>
    <row r="3112" spans="1:26" x14ac:dyDescent="0.25">
      <c r="A3112" s="5">
        <v>800231235</v>
      </c>
      <c r="B3112" s="5" t="s">
        <v>4021</v>
      </c>
      <c r="C3112" s="5" t="s">
        <v>4022</v>
      </c>
      <c r="D3112" s="5">
        <v>3258045</v>
      </c>
      <c r="E3112" s="5" t="s">
        <v>7132</v>
      </c>
      <c r="F3112" s="5" t="s">
        <v>11093</v>
      </c>
      <c r="G3112" s="7">
        <v>45137.647916666669</v>
      </c>
      <c r="H3112" s="7">
        <v>45152.83077685185</v>
      </c>
      <c r="I3112" s="59">
        <v>989500</v>
      </c>
      <c r="J3112" s="59">
        <v>989500</v>
      </c>
      <c r="K3112" s="67" t="s">
        <v>14205</v>
      </c>
      <c r="L3112" s="5"/>
      <c r="M3112" s="5"/>
      <c r="N3112" s="59">
        <v>0</v>
      </c>
      <c r="O3112" s="59">
        <v>258900</v>
      </c>
      <c r="P3112" s="5" t="s">
        <v>13942</v>
      </c>
      <c r="Q3112" s="59">
        <v>989500</v>
      </c>
      <c r="R3112" s="59">
        <v>989500</v>
      </c>
      <c r="S3112" s="59">
        <v>0</v>
      </c>
      <c r="T3112" s="59">
        <v>730600</v>
      </c>
      <c r="U3112" s="59">
        <v>0</v>
      </c>
      <c r="V3112" s="5"/>
      <c r="W3112" s="59">
        <v>730600</v>
      </c>
      <c r="X3112" s="5">
        <v>4800061536</v>
      </c>
      <c r="Y3112" s="7">
        <v>45224</v>
      </c>
      <c r="Z3112" s="7">
        <v>45199</v>
      </c>
    </row>
    <row r="3113" spans="1:26" x14ac:dyDescent="0.25">
      <c r="A3113" s="5">
        <v>800231235</v>
      </c>
      <c r="B3113" s="5" t="s">
        <v>4021</v>
      </c>
      <c r="C3113" s="5" t="s">
        <v>4022</v>
      </c>
      <c r="D3113" s="5">
        <v>3258059</v>
      </c>
      <c r="E3113" s="5" t="s">
        <v>7133</v>
      </c>
      <c r="F3113" s="5" t="s">
        <v>11094</v>
      </c>
      <c r="G3113" s="7">
        <v>45137.77847222222</v>
      </c>
      <c r="H3113" s="7">
        <v>45152.528409340281</v>
      </c>
      <c r="I3113" s="59">
        <v>790570</v>
      </c>
      <c r="J3113" s="59">
        <v>790570</v>
      </c>
      <c r="K3113" s="67" t="s">
        <v>14205</v>
      </c>
      <c r="L3113" s="5"/>
      <c r="M3113" s="5"/>
      <c r="N3113" s="59">
        <v>0</v>
      </c>
      <c r="O3113" s="59">
        <v>38699</v>
      </c>
      <c r="P3113" s="5" t="s">
        <v>13943</v>
      </c>
      <c r="Q3113" s="59">
        <v>790570</v>
      </c>
      <c r="R3113" s="59">
        <v>790570</v>
      </c>
      <c r="S3113" s="59">
        <v>0</v>
      </c>
      <c r="T3113" s="59">
        <v>751871</v>
      </c>
      <c r="U3113" s="59">
        <v>0</v>
      </c>
      <c r="V3113" s="5"/>
      <c r="W3113" s="59">
        <v>751871</v>
      </c>
      <c r="X3113" s="5">
        <v>4800061536</v>
      </c>
      <c r="Y3113" s="7">
        <v>45224</v>
      </c>
      <c r="Z3113" s="7">
        <v>45199</v>
      </c>
    </row>
    <row r="3114" spans="1:26" x14ac:dyDescent="0.25">
      <c r="A3114" s="5">
        <v>800231235</v>
      </c>
      <c r="B3114" s="5" t="s">
        <v>4021</v>
      </c>
      <c r="C3114" s="5" t="s">
        <v>4022</v>
      </c>
      <c r="D3114" s="5">
        <v>3258088</v>
      </c>
      <c r="E3114" s="5" t="s">
        <v>7134</v>
      </c>
      <c r="F3114" s="5" t="s">
        <v>11095</v>
      </c>
      <c r="G3114" s="7">
        <v>45138.31527777778</v>
      </c>
      <c r="H3114" s="7">
        <v>45152.708722835647</v>
      </c>
      <c r="I3114" s="59">
        <v>103100</v>
      </c>
      <c r="J3114" s="59">
        <v>103100</v>
      </c>
      <c r="K3114" s="67" t="s">
        <v>14205</v>
      </c>
      <c r="L3114" s="5"/>
      <c r="M3114" s="5"/>
      <c r="N3114" s="59">
        <v>0</v>
      </c>
      <c r="O3114" s="59">
        <v>37574</v>
      </c>
      <c r="P3114" s="5" t="s">
        <v>13740</v>
      </c>
      <c r="Q3114" s="59">
        <v>103100</v>
      </c>
      <c r="R3114" s="59">
        <v>103100</v>
      </c>
      <c r="S3114" s="59">
        <v>0</v>
      </c>
      <c r="T3114" s="59">
        <v>65526</v>
      </c>
      <c r="U3114" s="59">
        <v>0</v>
      </c>
      <c r="V3114" s="5"/>
      <c r="W3114" s="59">
        <v>65526</v>
      </c>
      <c r="X3114" s="5">
        <v>4800061536</v>
      </c>
      <c r="Y3114" s="7">
        <v>45224</v>
      </c>
      <c r="Z3114" s="7">
        <v>45199</v>
      </c>
    </row>
    <row r="3115" spans="1:26" x14ac:dyDescent="0.25">
      <c r="A3115" s="5">
        <v>800231235</v>
      </c>
      <c r="B3115" s="5" t="s">
        <v>4021</v>
      </c>
      <c r="C3115" s="5" t="s">
        <v>4022</v>
      </c>
      <c r="D3115" s="5">
        <v>3258108</v>
      </c>
      <c r="E3115" s="5" t="s">
        <v>7135</v>
      </c>
      <c r="F3115" s="5" t="s">
        <v>11096</v>
      </c>
      <c r="G3115" s="7">
        <v>45138.338888888888</v>
      </c>
      <c r="H3115" s="7">
        <v>45152.644031215277</v>
      </c>
      <c r="I3115" s="59">
        <v>126500</v>
      </c>
      <c r="J3115" s="59">
        <v>126500</v>
      </c>
      <c r="K3115" s="67" t="s">
        <v>14205</v>
      </c>
      <c r="L3115" s="5"/>
      <c r="M3115" s="5"/>
      <c r="N3115" s="59">
        <v>0</v>
      </c>
      <c r="O3115" s="59">
        <v>14638</v>
      </c>
      <c r="P3115" s="5" t="s">
        <v>13944</v>
      </c>
      <c r="Q3115" s="59">
        <v>126500</v>
      </c>
      <c r="R3115" s="59">
        <v>126500</v>
      </c>
      <c r="S3115" s="59">
        <v>0</v>
      </c>
      <c r="T3115" s="59">
        <v>111862</v>
      </c>
      <c r="U3115" s="59">
        <v>0</v>
      </c>
      <c r="V3115" s="5"/>
      <c r="W3115" s="59">
        <v>111862</v>
      </c>
      <c r="X3115" s="5">
        <v>4800061536</v>
      </c>
      <c r="Y3115" s="7">
        <v>45224</v>
      </c>
      <c r="Z3115" s="7">
        <v>45199</v>
      </c>
    </row>
    <row r="3116" spans="1:26" x14ac:dyDescent="0.25">
      <c r="A3116" s="5">
        <v>800231235</v>
      </c>
      <c r="B3116" s="5" t="s">
        <v>4021</v>
      </c>
      <c r="C3116" s="5" t="s">
        <v>4022</v>
      </c>
      <c r="D3116" s="5">
        <v>3258110</v>
      </c>
      <c r="E3116" s="5" t="s">
        <v>7136</v>
      </c>
      <c r="F3116" s="5" t="s">
        <v>11097</v>
      </c>
      <c r="G3116" s="7">
        <v>45138.34097222222</v>
      </c>
      <c r="H3116" s="7">
        <v>45152.708722835647</v>
      </c>
      <c r="I3116" s="59">
        <v>74100</v>
      </c>
      <c r="J3116" s="59">
        <v>74100</v>
      </c>
      <c r="K3116" s="67" t="s">
        <v>14205</v>
      </c>
      <c r="L3116" s="5"/>
      <c r="M3116" s="5"/>
      <c r="N3116" s="59">
        <v>0</v>
      </c>
      <c r="O3116" s="59">
        <v>8574</v>
      </c>
      <c r="P3116" s="5" t="s">
        <v>13912</v>
      </c>
      <c r="Q3116" s="59">
        <v>74100</v>
      </c>
      <c r="R3116" s="59">
        <v>74100</v>
      </c>
      <c r="S3116" s="59">
        <v>0</v>
      </c>
      <c r="T3116" s="59">
        <v>65526</v>
      </c>
      <c r="U3116" s="59">
        <v>0</v>
      </c>
      <c r="V3116" s="5"/>
      <c r="W3116" s="59">
        <v>65526</v>
      </c>
      <c r="X3116" s="5">
        <v>4800061536</v>
      </c>
      <c r="Y3116" s="7">
        <v>45224</v>
      </c>
      <c r="Z3116" s="7">
        <v>45199</v>
      </c>
    </row>
    <row r="3117" spans="1:26" x14ac:dyDescent="0.25">
      <c r="A3117" s="5">
        <v>800231235</v>
      </c>
      <c r="B3117" s="5" t="s">
        <v>4021</v>
      </c>
      <c r="C3117" s="5" t="s">
        <v>4022</v>
      </c>
      <c r="D3117" s="5">
        <v>3258125</v>
      </c>
      <c r="E3117" s="5" t="s">
        <v>7137</v>
      </c>
      <c r="F3117" s="5" t="s">
        <v>11098</v>
      </c>
      <c r="G3117" s="7">
        <v>45138.363888888889</v>
      </c>
      <c r="H3117" s="7">
        <v>45152.644031215277</v>
      </c>
      <c r="I3117" s="59">
        <v>50000</v>
      </c>
      <c r="J3117" s="59">
        <v>50000</v>
      </c>
      <c r="K3117" s="67" t="s">
        <v>14205</v>
      </c>
      <c r="L3117" s="5"/>
      <c r="M3117" s="5"/>
      <c r="N3117" s="59">
        <v>0</v>
      </c>
      <c r="O3117" s="59">
        <v>23100</v>
      </c>
      <c r="P3117" s="5" t="s">
        <v>13715</v>
      </c>
      <c r="Q3117" s="59">
        <v>50000</v>
      </c>
      <c r="R3117" s="59">
        <v>50000</v>
      </c>
      <c r="S3117" s="59">
        <v>0</v>
      </c>
      <c r="T3117" s="59">
        <v>26900</v>
      </c>
      <c r="U3117" s="59">
        <v>0</v>
      </c>
      <c r="V3117" s="5"/>
      <c r="W3117" s="59">
        <v>26900</v>
      </c>
      <c r="X3117" s="5">
        <v>4800061536</v>
      </c>
      <c r="Y3117" s="7">
        <v>45224</v>
      </c>
      <c r="Z3117" s="7">
        <v>45199</v>
      </c>
    </row>
    <row r="3118" spans="1:26" x14ac:dyDescent="0.25">
      <c r="A3118" s="5">
        <v>800231235</v>
      </c>
      <c r="B3118" s="5" t="s">
        <v>4021</v>
      </c>
      <c r="C3118" s="5" t="s">
        <v>4022</v>
      </c>
      <c r="D3118" s="5">
        <v>3258130</v>
      </c>
      <c r="E3118" s="5" t="s">
        <v>7138</v>
      </c>
      <c r="F3118" s="5" t="s">
        <v>11099</v>
      </c>
      <c r="G3118" s="7">
        <v>45138.371527777781</v>
      </c>
      <c r="H3118" s="7">
        <v>45152.564010995367</v>
      </c>
      <c r="I3118" s="59">
        <v>138900</v>
      </c>
      <c r="J3118" s="59">
        <v>138900</v>
      </c>
      <c r="K3118" s="67" t="s">
        <v>14122</v>
      </c>
      <c r="L3118" s="5"/>
      <c r="M3118" s="5"/>
      <c r="N3118" s="59">
        <v>0</v>
      </c>
      <c r="O3118" s="59">
        <v>0</v>
      </c>
      <c r="P3118" s="5"/>
      <c r="Q3118" s="59">
        <v>138900</v>
      </c>
      <c r="R3118" s="59">
        <v>138900</v>
      </c>
      <c r="S3118" s="59">
        <v>0</v>
      </c>
      <c r="T3118" s="59">
        <v>138900</v>
      </c>
      <c r="U3118" s="59">
        <v>0</v>
      </c>
      <c r="V3118" s="5"/>
      <c r="W3118" s="59">
        <v>138900</v>
      </c>
      <c r="X3118" s="5">
        <v>4800061536</v>
      </c>
      <c r="Y3118" s="7">
        <v>45224</v>
      </c>
      <c r="Z3118" s="7">
        <v>45199</v>
      </c>
    </row>
    <row r="3119" spans="1:26" x14ac:dyDescent="0.25">
      <c r="A3119" s="5">
        <v>800231235</v>
      </c>
      <c r="B3119" s="5" t="s">
        <v>4021</v>
      </c>
      <c r="C3119" s="5" t="s">
        <v>4022</v>
      </c>
      <c r="D3119" s="5">
        <v>3258132</v>
      </c>
      <c r="E3119" s="5" t="s">
        <v>7139</v>
      </c>
      <c r="F3119" s="5" t="s">
        <v>11100</v>
      </c>
      <c r="G3119" s="7">
        <v>45138.374305555553</v>
      </c>
      <c r="H3119" s="7">
        <v>45152.708722835647</v>
      </c>
      <c r="I3119" s="59">
        <v>74100</v>
      </c>
      <c r="J3119" s="59">
        <v>74100</v>
      </c>
      <c r="K3119" s="67" t="s">
        <v>14205</v>
      </c>
      <c r="L3119" s="5"/>
      <c r="M3119" s="5"/>
      <c r="N3119" s="59">
        <v>0</v>
      </c>
      <c r="O3119" s="59">
        <v>8574</v>
      </c>
      <c r="P3119" s="5" t="s">
        <v>13945</v>
      </c>
      <c r="Q3119" s="59">
        <v>74100</v>
      </c>
      <c r="R3119" s="59">
        <v>74100</v>
      </c>
      <c r="S3119" s="59">
        <v>0</v>
      </c>
      <c r="T3119" s="59">
        <v>65526</v>
      </c>
      <c r="U3119" s="59">
        <v>0</v>
      </c>
      <c r="V3119" s="5"/>
      <c r="W3119" s="59">
        <v>65526</v>
      </c>
      <c r="X3119" s="5">
        <v>4800061536</v>
      </c>
      <c r="Y3119" s="7">
        <v>45224</v>
      </c>
      <c r="Z3119" s="7">
        <v>45199</v>
      </c>
    </row>
    <row r="3120" spans="1:26" x14ac:dyDescent="0.25">
      <c r="A3120" s="5">
        <v>800231235</v>
      </c>
      <c r="B3120" s="5" t="s">
        <v>4021</v>
      </c>
      <c r="C3120" s="5" t="s">
        <v>4022</v>
      </c>
      <c r="D3120" s="5">
        <v>3258143</v>
      </c>
      <c r="E3120" s="5" t="s">
        <v>7140</v>
      </c>
      <c r="F3120" s="5" t="s">
        <v>11101</v>
      </c>
      <c r="G3120" s="7">
        <v>45138.390277777777</v>
      </c>
      <c r="H3120" s="7">
        <v>45231.291666666664</v>
      </c>
      <c r="I3120" s="59">
        <v>133112</v>
      </c>
      <c r="J3120" s="59">
        <v>133112</v>
      </c>
      <c r="K3120" s="5" t="s">
        <v>3998</v>
      </c>
      <c r="L3120" s="5"/>
      <c r="M3120" s="5"/>
      <c r="N3120" s="59">
        <v>0</v>
      </c>
      <c r="O3120" s="59">
        <v>0</v>
      </c>
      <c r="P3120" s="5"/>
      <c r="Q3120" s="59">
        <v>0</v>
      </c>
      <c r="R3120" s="59">
        <v>0</v>
      </c>
      <c r="S3120" s="59">
        <v>0</v>
      </c>
      <c r="T3120" s="59">
        <v>0</v>
      </c>
      <c r="U3120" s="59">
        <v>0</v>
      </c>
      <c r="V3120" s="5"/>
      <c r="W3120" s="59">
        <v>0</v>
      </c>
      <c r="X3120" s="5"/>
      <c r="Y3120" s="7"/>
      <c r="Z3120" s="7">
        <v>45199</v>
      </c>
    </row>
    <row r="3121" spans="1:26" x14ac:dyDescent="0.25">
      <c r="A3121" s="5">
        <v>800231235</v>
      </c>
      <c r="B3121" s="5" t="s">
        <v>4021</v>
      </c>
      <c r="C3121" s="5" t="s">
        <v>4022</v>
      </c>
      <c r="D3121" s="5">
        <v>3258149</v>
      </c>
      <c r="E3121" s="5" t="s">
        <v>7141</v>
      </c>
      <c r="F3121" s="5" t="s">
        <v>11102</v>
      </c>
      <c r="G3121" s="7">
        <v>45138.395833333336</v>
      </c>
      <c r="H3121" s="7">
        <v>45152.526248032409</v>
      </c>
      <c r="I3121" s="59">
        <v>160300</v>
      </c>
      <c r="J3121" s="59">
        <v>160300</v>
      </c>
      <c r="K3121" s="67" t="s">
        <v>14205</v>
      </c>
      <c r="L3121" s="5"/>
      <c r="M3121" s="5"/>
      <c r="N3121" s="59">
        <v>0</v>
      </c>
      <c r="O3121" s="59">
        <v>11509</v>
      </c>
      <c r="P3121" s="5" t="s">
        <v>13674</v>
      </c>
      <c r="Q3121" s="59">
        <v>160300</v>
      </c>
      <c r="R3121" s="59">
        <v>160300</v>
      </c>
      <c r="S3121" s="59">
        <v>0</v>
      </c>
      <c r="T3121" s="59">
        <v>148791</v>
      </c>
      <c r="U3121" s="59">
        <v>0</v>
      </c>
      <c r="V3121" s="5"/>
      <c r="W3121" s="59">
        <v>148791</v>
      </c>
      <c r="X3121" s="5">
        <v>4800061536</v>
      </c>
      <c r="Y3121" s="7">
        <v>45224</v>
      </c>
      <c r="Z3121" s="7">
        <v>45199</v>
      </c>
    </row>
    <row r="3122" spans="1:26" x14ac:dyDescent="0.25">
      <c r="A3122" s="5">
        <v>800231235</v>
      </c>
      <c r="B3122" s="5" t="s">
        <v>4021</v>
      </c>
      <c r="C3122" s="5" t="s">
        <v>4022</v>
      </c>
      <c r="D3122" s="5">
        <v>3258158</v>
      </c>
      <c r="E3122" s="5" t="s">
        <v>7142</v>
      </c>
      <c r="F3122" s="5" t="s">
        <v>11103</v>
      </c>
      <c r="G3122" s="7">
        <v>45138.408333333333</v>
      </c>
      <c r="H3122" s="7">
        <v>45152.528409340281</v>
      </c>
      <c r="I3122" s="59">
        <v>5171985</v>
      </c>
      <c r="J3122" s="59">
        <v>5171985</v>
      </c>
      <c r="K3122" s="67" t="s">
        <v>14205</v>
      </c>
      <c r="L3122" s="5"/>
      <c r="M3122" s="5"/>
      <c r="N3122" s="59">
        <v>0</v>
      </c>
      <c r="O3122" s="59">
        <v>1702509</v>
      </c>
      <c r="P3122" s="5" t="s">
        <v>13946</v>
      </c>
      <c r="Q3122" s="59">
        <v>5171985</v>
      </c>
      <c r="R3122" s="59">
        <v>5171985</v>
      </c>
      <c r="S3122" s="59">
        <v>0</v>
      </c>
      <c r="T3122" s="59">
        <v>3469476</v>
      </c>
      <c r="U3122" s="59">
        <v>0</v>
      </c>
      <c r="V3122" s="5"/>
      <c r="W3122" s="59">
        <v>3469476</v>
      </c>
      <c r="X3122" s="5">
        <v>4800061536</v>
      </c>
      <c r="Y3122" s="7">
        <v>45224</v>
      </c>
      <c r="Z3122" s="7">
        <v>45199</v>
      </c>
    </row>
    <row r="3123" spans="1:26" x14ac:dyDescent="0.25">
      <c r="A3123" s="5">
        <v>800231235</v>
      </c>
      <c r="B3123" s="5" t="s">
        <v>4021</v>
      </c>
      <c r="C3123" s="5" t="s">
        <v>4022</v>
      </c>
      <c r="D3123" s="5">
        <v>3258161</v>
      </c>
      <c r="E3123" s="5" t="s">
        <v>7143</v>
      </c>
      <c r="F3123" s="5" t="s">
        <v>11104</v>
      </c>
      <c r="G3123" s="7">
        <v>45138.411805555559</v>
      </c>
      <c r="H3123" s="7">
        <v>45152.640172604166</v>
      </c>
      <c r="I3123" s="59">
        <v>18931776</v>
      </c>
      <c r="J3123" s="59">
        <v>18931776</v>
      </c>
      <c r="K3123" s="5" t="s">
        <v>14131</v>
      </c>
      <c r="L3123" s="5"/>
      <c r="M3123" s="5"/>
      <c r="N3123" s="59">
        <v>18931776</v>
      </c>
      <c r="O3123" s="59">
        <v>0</v>
      </c>
      <c r="P3123" s="5" t="s">
        <v>13928</v>
      </c>
      <c r="Q3123" s="59">
        <v>0</v>
      </c>
      <c r="R3123" s="59">
        <v>0</v>
      </c>
      <c r="S3123" s="59">
        <v>0</v>
      </c>
      <c r="T3123" s="59">
        <v>0</v>
      </c>
      <c r="U3123" s="59">
        <v>0</v>
      </c>
      <c r="V3123" s="5"/>
      <c r="W3123" s="59">
        <v>0</v>
      </c>
      <c r="X3123" s="5"/>
      <c r="Y3123" s="7"/>
      <c r="Z3123" s="7">
        <v>45199</v>
      </c>
    </row>
    <row r="3124" spans="1:26" x14ac:dyDescent="0.25">
      <c r="A3124" s="5">
        <v>800231235</v>
      </c>
      <c r="B3124" s="5" t="s">
        <v>4021</v>
      </c>
      <c r="C3124" s="5" t="s">
        <v>4022</v>
      </c>
      <c r="D3124" s="5">
        <v>3258164</v>
      </c>
      <c r="E3124" s="5" t="s">
        <v>7144</v>
      </c>
      <c r="F3124" s="5" t="s">
        <v>11105</v>
      </c>
      <c r="G3124" s="7">
        <v>45138.418055555558</v>
      </c>
      <c r="H3124" s="7">
        <v>45152.644031215277</v>
      </c>
      <c r="I3124" s="59">
        <v>74100</v>
      </c>
      <c r="J3124" s="59">
        <v>74100</v>
      </c>
      <c r="K3124" s="67" t="s">
        <v>14205</v>
      </c>
      <c r="L3124" s="5"/>
      <c r="M3124" s="5"/>
      <c r="N3124" s="59">
        <v>0</v>
      </c>
      <c r="O3124" s="59">
        <v>8574</v>
      </c>
      <c r="P3124" s="5" t="s">
        <v>13824</v>
      </c>
      <c r="Q3124" s="59">
        <v>74100</v>
      </c>
      <c r="R3124" s="59">
        <v>74100</v>
      </c>
      <c r="S3124" s="59">
        <v>0</v>
      </c>
      <c r="T3124" s="59">
        <v>65526</v>
      </c>
      <c r="U3124" s="59">
        <v>0</v>
      </c>
      <c r="V3124" s="5"/>
      <c r="W3124" s="59">
        <v>65526</v>
      </c>
      <c r="X3124" s="5">
        <v>4800061536</v>
      </c>
      <c r="Y3124" s="7">
        <v>45224</v>
      </c>
      <c r="Z3124" s="7">
        <v>45199</v>
      </c>
    </row>
    <row r="3125" spans="1:26" x14ac:dyDescent="0.25">
      <c r="A3125" s="5">
        <v>800231235</v>
      </c>
      <c r="B3125" s="5" t="s">
        <v>4021</v>
      </c>
      <c r="C3125" s="5" t="s">
        <v>4022</v>
      </c>
      <c r="D3125" s="5">
        <v>3258167</v>
      </c>
      <c r="E3125" s="5" t="s">
        <v>7145</v>
      </c>
      <c r="F3125" s="5" t="s">
        <v>11106</v>
      </c>
      <c r="G3125" s="7">
        <v>45138.42291666667</v>
      </c>
      <c r="H3125" s="7">
        <v>45152.644031215277</v>
      </c>
      <c r="I3125" s="59">
        <v>74100</v>
      </c>
      <c r="J3125" s="59">
        <v>74100</v>
      </c>
      <c r="K3125" s="67" t="s">
        <v>14205</v>
      </c>
      <c r="L3125" s="5"/>
      <c r="M3125" s="5"/>
      <c r="N3125" s="59">
        <v>0</v>
      </c>
      <c r="O3125" s="59">
        <v>8574</v>
      </c>
      <c r="P3125" s="5" t="s">
        <v>13912</v>
      </c>
      <c r="Q3125" s="59">
        <v>74100</v>
      </c>
      <c r="R3125" s="59">
        <v>74100</v>
      </c>
      <c r="S3125" s="59">
        <v>0</v>
      </c>
      <c r="T3125" s="59">
        <v>65526</v>
      </c>
      <c r="U3125" s="59">
        <v>0</v>
      </c>
      <c r="V3125" s="5"/>
      <c r="W3125" s="59">
        <v>65526</v>
      </c>
      <c r="X3125" s="5">
        <v>4800061536</v>
      </c>
      <c r="Y3125" s="7">
        <v>45224</v>
      </c>
      <c r="Z3125" s="7">
        <v>45199</v>
      </c>
    </row>
    <row r="3126" spans="1:26" x14ac:dyDescent="0.25">
      <c r="A3126" s="5">
        <v>800231235</v>
      </c>
      <c r="B3126" s="5" t="s">
        <v>4021</v>
      </c>
      <c r="C3126" s="5" t="s">
        <v>4022</v>
      </c>
      <c r="D3126" s="5">
        <v>3258170</v>
      </c>
      <c r="E3126" s="5" t="s">
        <v>7146</v>
      </c>
      <c r="F3126" s="5" t="s">
        <v>11107</v>
      </c>
      <c r="G3126" s="7">
        <v>45138.424305555556</v>
      </c>
      <c r="H3126" s="7">
        <v>45152.563885613425</v>
      </c>
      <c r="I3126" s="59">
        <v>70480</v>
      </c>
      <c r="J3126" s="59">
        <v>70480</v>
      </c>
      <c r="K3126" s="5" t="s">
        <v>14131</v>
      </c>
      <c r="L3126" s="5"/>
      <c r="M3126" s="5"/>
      <c r="N3126" s="59">
        <v>70480</v>
      </c>
      <c r="O3126" s="59">
        <v>0</v>
      </c>
      <c r="P3126" s="5" t="s">
        <v>13947</v>
      </c>
      <c r="Q3126" s="59">
        <v>0</v>
      </c>
      <c r="R3126" s="59">
        <v>0</v>
      </c>
      <c r="S3126" s="59">
        <v>0</v>
      </c>
      <c r="T3126" s="59">
        <v>0</v>
      </c>
      <c r="U3126" s="59">
        <v>0</v>
      </c>
      <c r="V3126" s="5"/>
      <c r="W3126" s="59">
        <v>0</v>
      </c>
      <c r="X3126" s="5"/>
      <c r="Y3126" s="7"/>
      <c r="Z3126" s="7">
        <v>45199</v>
      </c>
    </row>
    <row r="3127" spans="1:26" x14ac:dyDescent="0.25">
      <c r="A3127" s="5">
        <v>800231235</v>
      </c>
      <c r="B3127" s="5" t="s">
        <v>4021</v>
      </c>
      <c r="C3127" s="5" t="s">
        <v>4022</v>
      </c>
      <c r="D3127" s="5">
        <v>3258171</v>
      </c>
      <c r="E3127" s="5" t="s">
        <v>7147</v>
      </c>
      <c r="F3127" s="5" t="s">
        <v>11108</v>
      </c>
      <c r="G3127" s="7">
        <v>45138.425000000003</v>
      </c>
      <c r="H3127" s="7">
        <v>45152.644031215277</v>
      </c>
      <c r="I3127" s="59">
        <v>74100</v>
      </c>
      <c r="J3127" s="59">
        <v>74100</v>
      </c>
      <c r="K3127" s="67" t="s">
        <v>14205</v>
      </c>
      <c r="L3127" s="5"/>
      <c r="M3127" s="5"/>
      <c r="N3127" s="59">
        <v>0</v>
      </c>
      <c r="O3127" s="59">
        <v>8574</v>
      </c>
      <c r="P3127" s="5" t="s">
        <v>13824</v>
      </c>
      <c r="Q3127" s="59">
        <v>74100</v>
      </c>
      <c r="R3127" s="59">
        <v>74100</v>
      </c>
      <c r="S3127" s="59">
        <v>0</v>
      </c>
      <c r="T3127" s="59">
        <v>65526</v>
      </c>
      <c r="U3127" s="59">
        <v>0</v>
      </c>
      <c r="V3127" s="5"/>
      <c r="W3127" s="59">
        <v>65526</v>
      </c>
      <c r="X3127" s="5">
        <v>4800061536</v>
      </c>
      <c r="Y3127" s="7">
        <v>45224</v>
      </c>
      <c r="Z3127" s="7">
        <v>45199</v>
      </c>
    </row>
    <row r="3128" spans="1:26" x14ac:dyDescent="0.25">
      <c r="A3128" s="5">
        <v>800231235</v>
      </c>
      <c r="B3128" s="5" t="s">
        <v>4021</v>
      </c>
      <c r="C3128" s="5" t="s">
        <v>4022</v>
      </c>
      <c r="D3128" s="5">
        <v>3258174</v>
      </c>
      <c r="E3128" s="5" t="s">
        <v>7148</v>
      </c>
      <c r="F3128" s="5" t="s">
        <v>11109</v>
      </c>
      <c r="G3128" s="7">
        <v>45138.431944444441</v>
      </c>
      <c r="H3128" s="7">
        <v>45152.708722835647</v>
      </c>
      <c r="I3128" s="59">
        <v>74100</v>
      </c>
      <c r="J3128" s="59">
        <v>74100</v>
      </c>
      <c r="K3128" s="67" t="s">
        <v>14205</v>
      </c>
      <c r="L3128" s="5"/>
      <c r="M3128" s="5"/>
      <c r="N3128" s="59">
        <v>0</v>
      </c>
      <c r="O3128" s="59">
        <v>8574</v>
      </c>
      <c r="P3128" s="5" t="s">
        <v>13849</v>
      </c>
      <c r="Q3128" s="59">
        <v>74100</v>
      </c>
      <c r="R3128" s="59">
        <v>74100</v>
      </c>
      <c r="S3128" s="59">
        <v>0</v>
      </c>
      <c r="T3128" s="59">
        <v>65526</v>
      </c>
      <c r="U3128" s="59">
        <v>0</v>
      </c>
      <c r="V3128" s="5"/>
      <c r="W3128" s="59">
        <v>65526</v>
      </c>
      <c r="X3128" s="5">
        <v>4800061536</v>
      </c>
      <c r="Y3128" s="7">
        <v>45224</v>
      </c>
      <c r="Z3128" s="7">
        <v>45199</v>
      </c>
    </row>
    <row r="3129" spans="1:26" x14ac:dyDescent="0.25">
      <c r="A3129" s="5">
        <v>800231235</v>
      </c>
      <c r="B3129" s="5" t="s">
        <v>4021</v>
      </c>
      <c r="C3129" s="5" t="s">
        <v>4022</v>
      </c>
      <c r="D3129" s="5">
        <v>3258176</v>
      </c>
      <c r="E3129" s="5" t="s">
        <v>7149</v>
      </c>
      <c r="F3129" s="5" t="s">
        <v>11110</v>
      </c>
      <c r="G3129" s="7">
        <v>45138.432638888888</v>
      </c>
      <c r="H3129" s="7">
        <v>45212.626474999997</v>
      </c>
      <c r="I3129" s="59">
        <v>59700</v>
      </c>
      <c r="J3129" s="59">
        <v>59700</v>
      </c>
      <c r="K3129" s="5" t="s">
        <v>14124</v>
      </c>
      <c r="L3129" s="5"/>
      <c r="M3129" s="5"/>
      <c r="N3129" s="59">
        <v>0</v>
      </c>
      <c r="O3129" s="59">
        <v>0</v>
      </c>
      <c r="P3129" s="5"/>
      <c r="Q3129" s="59">
        <v>59700</v>
      </c>
      <c r="R3129" s="59">
        <v>59700</v>
      </c>
      <c r="S3129" s="59">
        <v>0</v>
      </c>
      <c r="T3129" s="59">
        <v>59700</v>
      </c>
      <c r="U3129" s="59">
        <v>0</v>
      </c>
      <c r="V3129" s="5"/>
      <c r="W3129" s="59">
        <v>0</v>
      </c>
      <c r="X3129" s="5"/>
      <c r="Y3129" s="7"/>
      <c r="Z3129" s="7">
        <v>45199</v>
      </c>
    </row>
    <row r="3130" spans="1:26" x14ac:dyDescent="0.25">
      <c r="A3130" s="5">
        <v>800231235</v>
      </c>
      <c r="B3130" s="5" t="s">
        <v>4021</v>
      </c>
      <c r="C3130" s="5" t="s">
        <v>4022</v>
      </c>
      <c r="D3130" s="5">
        <v>3258178</v>
      </c>
      <c r="E3130" s="5" t="s">
        <v>7150</v>
      </c>
      <c r="F3130" s="5" t="s">
        <v>11111</v>
      </c>
      <c r="G3130" s="7">
        <v>45138.436111111114</v>
      </c>
      <c r="H3130" s="7">
        <v>45152.644031215277</v>
      </c>
      <c r="I3130" s="59">
        <v>74100</v>
      </c>
      <c r="J3130" s="59">
        <v>74100</v>
      </c>
      <c r="K3130" s="67" t="s">
        <v>14205</v>
      </c>
      <c r="L3130" s="5"/>
      <c r="M3130" s="5"/>
      <c r="N3130" s="59">
        <v>0</v>
      </c>
      <c r="O3130" s="59">
        <v>8574</v>
      </c>
      <c r="P3130" s="5" t="s">
        <v>13917</v>
      </c>
      <c r="Q3130" s="59">
        <v>74100</v>
      </c>
      <c r="R3130" s="59">
        <v>74100</v>
      </c>
      <c r="S3130" s="59">
        <v>0</v>
      </c>
      <c r="T3130" s="59">
        <v>65526</v>
      </c>
      <c r="U3130" s="59">
        <v>0</v>
      </c>
      <c r="V3130" s="5"/>
      <c r="W3130" s="59">
        <v>65526</v>
      </c>
      <c r="X3130" s="5">
        <v>4800061536</v>
      </c>
      <c r="Y3130" s="7">
        <v>45224</v>
      </c>
      <c r="Z3130" s="7">
        <v>45199</v>
      </c>
    </row>
    <row r="3131" spans="1:26" x14ac:dyDescent="0.25">
      <c r="A3131" s="5">
        <v>800231235</v>
      </c>
      <c r="B3131" s="5" t="s">
        <v>4021</v>
      </c>
      <c r="C3131" s="5" t="s">
        <v>4022</v>
      </c>
      <c r="D3131" s="5">
        <v>3258181</v>
      </c>
      <c r="E3131" s="5" t="s">
        <v>7151</v>
      </c>
      <c r="F3131" s="5" t="s">
        <v>11112</v>
      </c>
      <c r="G3131" s="7">
        <v>45138.44027777778</v>
      </c>
      <c r="H3131" s="7">
        <v>45152.708722835647</v>
      </c>
      <c r="I3131" s="59">
        <v>50000</v>
      </c>
      <c r="J3131" s="59">
        <v>50000</v>
      </c>
      <c r="K3131" s="67" t="s">
        <v>14205</v>
      </c>
      <c r="L3131" s="5"/>
      <c r="M3131" s="5"/>
      <c r="N3131" s="59">
        <v>0</v>
      </c>
      <c r="O3131" s="59">
        <v>23100</v>
      </c>
      <c r="P3131" s="5" t="s">
        <v>13715</v>
      </c>
      <c r="Q3131" s="59">
        <v>50000</v>
      </c>
      <c r="R3131" s="59">
        <v>50000</v>
      </c>
      <c r="S3131" s="59">
        <v>0</v>
      </c>
      <c r="T3131" s="59">
        <v>26900</v>
      </c>
      <c r="U3131" s="59">
        <v>0</v>
      </c>
      <c r="V3131" s="5"/>
      <c r="W3131" s="59">
        <v>26900</v>
      </c>
      <c r="X3131" s="5">
        <v>4800061536</v>
      </c>
      <c r="Y3131" s="7">
        <v>45224</v>
      </c>
      <c r="Z3131" s="7">
        <v>45199</v>
      </c>
    </row>
    <row r="3132" spans="1:26" x14ac:dyDescent="0.25">
      <c r="A3132" s="5">
        <v>800231235</v>
      </c>
      <c r="B3132" s="5" t="s">
        <v>4021</v>
      </c>
      <c r="C3132" s="5" t="s">
        <v>4022</v>
      </c>
      <c r="D3132" s="5">
        <v>3258187</v>
      </c>
      <c r="E3132" s="5" t="s">
        <v>7152</v>
      </c>
      <c r="F3132" s="5" t="s">
        <v>11113</v>
      </c>
      <c r="G3132" s="7">
        <v>45138.456250000003</v>
      </c>
      <c r="H3132" s="7">
        <v>45152.708722835647</v>
      </c>
      <c r="I3132" s="59">
        <v>74100</v>
      </c>
      <c r="J3132" s="59">
        <v>74100</v>
      </c>
      <c r="K3132" s="67" t="s">
        <v>14205</v>
      </c>
      <c r="L3132" s="5"/>
      <c r="M3132" s="5"/>
      <c r="N3132" s="59">
        <v>0</v>
      </c>
      <c r="O3132" s="59">
        <v>8574</v>
      </c>
      <c r="P3132" s="5" t="s">
        <v>13917</v>
      </c>
      <c r="Q3132" s="59">
        <v>74100</v>
      </c>
      <c r="R3132" s="59">
        <v>74100</v>
      </c>
      <c r="S3132" s="59">
        <v>0</v>
      </c>
      <c r="T3132" s="59">
        <v>65526</v>
      </c>
      <c r="U3132" s="59">
        <v>0</v>
      </c>
      <c r="V3132" s="5"/>
      <c r="W3132" s="59">
        <v>65526</v>
      </c>
      <c r="X3132" s="5">
        <v>4800061536</v>
      </c>
      <c r="Y3132" s="7">
        <v>45224</v>
      </c>
      <c r="Z3132" s="7">
        <v>45199</v>
      </c>
    </row>
    <row r="3133" spans="1:26" x14ac:dyDescent="0.25">
      <c r="A3133" s="5">
        <v>800231235</v>
      </c>
      <c r="B3133" s="5" t="s">
        <v>4021</v>
      </c>
      <c r="C3133" s="5" t="s">
        <v>4022</v>
      </c>
      <c r="D3133" s="5">
        <v>3258207</v>
      </c>
      <c r="E3133" s="5" t="s">
        <v>7153</v>
      </c>
      <c r="F3133" s="5" t="s">
        <v>11114</v>
      </c>
      <c r="G3133" s="7">
        <v>45138.50277777778</v>
      </c>
      <c r="H3133" s="7">
        <v>45212.618664502312</v>
      </c>
      <c r="I3133" s="59">
        <v>133900</v>
      </c>
      <c r="J3133" s="59">
        <v>133900</v>
      </c>
      <c r="K3133" s="67" t="s">
        <v>14132</v>
      </c>
      <c r="L3133" s="5"/>
      <c r="M3133" s="5"/>
      <c r="N3133" s="59">
        <v>0</v>
      </c>
      <c r="O3133" s="59">
        <v>15535</v>
      </c>
      <c r="P3133" s="5"/>
      <c r="Q3133" s="59">
        <v>133900</v>
      </c>
      <c r="R3133" s="59">
        <v>133900</v>
      </c>
      <c r="S3133" s="59">
        <v>0</v>
      </c>
      <c r="T3133" s="59">
        <v>118365</v>
      </c>
      <c r="U3133" s="59">
        <v>0</v>
      </c>
      <c r="V3133" s="5"/>
      <c r="W3133" s="59">
        <v>0</v>
      </c>
      <c r="X3133" s="5"/>
      <c r="Y3133" s="7"/>
      <c r="Z3133" s="7">
        <v>45199</v>
      </c>
    </row>
    <row r="3134" spans="1:26" x14ac:dyDescent="0.25">
      <c r="A3134" s="5">
        <v>800231235</v>
      </c>
      <c r="B3134" s="5" t="s">
        <v>4021</v>
      </c>
      <c r="C3134" s="5" t="s">
        <v>4022</v>
      </c>
      <c r="D3134" s="5">
        <v>3258225</v>
      </c>
      <c r="E3134" s="5" t="s">
        <v>7154</v>
      </c>
      <c r="F3134" s="5" t="s">
        <v>11115</v>
      </c>
      <c r="G3134" s="7">
        <v>45138.520138888889</v>
      </c>
      <c r="H3134" s="7">
        <v>45152.708722835647</v>
      </c>
      <c r="I3134" s="59">
        <v>74100</v>
      </c>
      <c r="J3134" s="59">
        <v>74100</v>
      </c>
      <c r="K3134" s="67" t="s">
        <v>14205</v>
      </c>
      <c r="L3134" s="5"/>
      <c r="M3134" s="5"/>
      <c r="N3134" s="59">
        <v>0</v>
      </c>
      <c r="O3134" s="59">
        <v>8574</v>
      </c>
      <c r="P3134" s="5" t="s">
        <v>13917</v>
      </c>
      <c r="Q3134" s="59">
        <v>74100</v>
      </c>
      <c r="R3134" s="59">
        <v>74100</v>
      </c>
      <c r="S3134" s="59">
        <v>0</v>
      </c>
      <c r="T3134" s="59">
        <v>65526</v>
      </c>
      <c r="U3134" s="59">
        <v>0</v>
      </c>
      <c r="V3134" s="5"/>
      <c r="W3134" s="59">
        <v>65526</v>
      </c>
      <c r="X3134" s="5">
        <v>4800061536</v>
      </c>
      <c r="Y3134" s="7">
        <v>45224</v>
      </c>
      <c r="Z3134" s="7">
        <v>45199</v>
      </c>
    </row>
    <row r="3135" spans="1:26" x14ac:dyDescent="0.25">
      <c r="A3135" s="5">
        <v>800231235</v>
      </c>
      <c r="B3135" s="5" t="s">
        <v>4021</v>
      </c>
      <c r="C3135" s="5" t="s">
        <v>4022</v>
      </c>
      <c r="D3135" s="5">
        <v>3258227</v>
      </c>
      <c r="E3135" s="5" t="s">
        <v>7155</v>
      </c>
      <c r="F3135" s="5" t="s">
        <v>11116</v>
      </c>
      <c r="G3135" s="7">
        <v>45138.522916666669</v>
      </c>
      <c r="H3135" s="7">
        <v>45212.618495983799</v>
      </c>
      <c r="I3135" s="59">
        <v>74100</v>
      </c>
      <c r="J3135" s="59">
        <v>74100</v>
      </c>
      <c r="K3135" s="5" t="s">
        <v>3998</v>
      </c>
      <c r="L3135" s="5"/>
      <c r="M3135" s="5"/>
      <c r="N3135" s="59">
        <v>0</v>
      </c>
      <c r="O3135" s="59">
        <v>0</v>
      </c>
      <c r="P3135" s="5"/>
      <c r="Q3135" s="59">
        <v>0</v>
      </c>
      <c r="R3135" s="59">
        <v>0</v>
      </c>
      <c r="S3135" s="59">
        <v>0</v>
      </c>
      <c r="T3135" s="59">
        <v>0</v>
      </c>
      <c r="U3135" s="59">
        <v>0</v>
      </c>
      <c r="V3135" s="5"/>
      <c r="W3135" s="59">
        <v>0</v>
      </c>
      <c r="X3135" s="5"/>
      <c r="Y3135" s="7"/>
      <c r="Z3135" s="7">
        <v>45199</v>
      </c>
    </row>
    <row r="3136" spans="1:26" x14ac:dyDescent="0.25">
      <c r="A3136" s="5">
        <v>800231235</v>
      </c>
      <c r="B3136" s="5" t="s">
        <v>4021</v>
      </c>
      <c r="C3136" s="5" t="s">
        <v>4022</v>
      </c>
      <c r="D3136" s="5">
        <v>3258266</v>
      </c>
      <c r="E3136" s="5" t="s">
        <v>7156</v>
      </c>
      <c r="F3136" s="5" t="s">
        <v>11117</v>
      </c>
      <c r="G3136" s="7">
        <v>45138.568749999999</v>
      </c>
      <c r="H3136" s="7">
        <v>45152.644031215277</v>
      </c>
      <c r="I3136" s="59">
        <v>74100</v>
      </c>
      <c r="J3136" s="59">
        <v>74100</v>
      </c>
      <c r="K3136" s="67" t="s">
        <v>14205</v>
      </c>
      <c r="L3136" s="5"/>
      <c r="M3136" s="5"/>
      <c r="N3136" s="59">
        <v>0</v>
      </c>
      <c r="O3136" s="59">
        <v>8574</v>
      </c>
      <c r="P3136" s="5" t="s">
        <v>13849</v>
      </c>
      <c r="Q3136" s="59">
        <v>74100</v>
      </c>
      <c r="R3136" s="59">
        <v>74100</v>
      </c>
      <c r="S3136" s="59">
        <v>0</v>
      </c>
      <c r="T3136" s="59">
        <v>65526</v>
      </c>
      <c r="U3136" s="59">
        <v>0</v>
      </c>
      <c r="V3136" s="5"/>
      <c r="W3136" s="59">
        <v>65526</v>
      </c>
      <c r="X3136" s="5">
        <v>4800061536</v>
      </c>
      <c r="Y3136" s="7">
        <v>45224</v>
      </c>
      <c r="Z3136" s="7">
        <v>45199</v>
      </c>
    </row>
    <row r="3137" spans="1:26" x14ac:dyDescent="0.25">
      <c r="A3137" s="5">
        <v>800231235</v>
      </c>
      <c r="B3137" s="5" t="s">
        <v>4021</v>
      </c>
      <c r="C3137" s="5" t="s">
        <v>4022</v>
      </c>
      <c r="D3137" s="5">
        <v>3258280</v>
      </c>
      <c r="E3137" s="5" t="s">
        <v>7157</v>
      </c>
      <c r="F3137" s="5" t="s">
        <v>11118</v>
      </c>
      <c r="G3137" s="7">
        <v>45138.59097222222</v>
      </c>
      <c r="H3137" s="7">
        <v>45152.644031215277</v>
      </c>
      <c r="I3137" s="59">
        <v>103800</v>
      </c>
      <c r="J3137" s="59">
        <v>103800</v>
      </c>
      <c r="K3137" s="67" t="s">
        <v>14205</v>
      </c>
      <c r="L3137" s="5"/>
      <c r="M3137" s="5"/>
      <c r="N3137" s="59">
        <v>0</v>
      </c>
      <c r="O3137" s="59">
        <v>38274</v>
      </c>
      <c r="P3137" s="5" t="s">
        <v>13862</v>
      </c>
      <c r="Q3137" s="59">
        <v>103800</v>
      </c>
      <c r="R3137" s="59">
        <v>103800</v>
      </c>
      <c r="S3137" s="59">
        <v>0</v>
      </c>
      <c r="T3137" s="59">
        <v>65526</v>
      </c>
      <c r="U3137" s="59">
        <v>0</v>
      </c>
      <c r="V3137" s="5"/>
      <c r="W3137" s="59">
        <v>65526</v>
      </c>
      <c r="X3137" s="5">
        <v>4800061536</v>
      </c>
      <c r="Y3137" s="7">
        <v>45224</v>
      </c>
      <c r="Z3137" s="7">
        <v>45199</v>
      </c>
    </row>
    <row r="3138" spans="1:26" x14ac:dyDescent="0.25">
      <c r="A3138" s="5">
        <v>800231235</v>
      </c>
      <c r="B3138" s="5" t="s">
        <v>4021</v>
      </c>
      <c r="C3138" s="5" t="s">
        <v>4022</v>
      </c>
      <c r="D3138" s="5">
        <v>3258301</v>
      </c>
      <c r="E3138" s="5" t="s">
        <v>7158</v>
      </c>
      <c r="F3138" s="5" t="s">
        <v>11119</v>
      </c>
      <c r="G3138" s="7">
        <v>45138.612500000003</v>
      </c>
      <c r="H3138" s="7">
        <v>45152.644031215277</v>
      </c>
      <c r="I3138" s="59">
        <v>103800</v>
      </c>
      <c r="J3138" s="59">
        <v>103800</v>
      </c>
      <c r="K3138" s="67" t="s">
        <v>14205</v>
      </c>
      <c r="L3138" s="5"/>
      <c r="M3138" s="5"/>
      <c r="N3138" s="59">
        <v>0</v>
      </c>
      <c r="O3138" s="59">
        <v>38274</v>
      </c>
      <c r="P3138" s="5" t="s">
        <v>13787</v>
      </c>
      <c r="Q3138" s="59">
        <v>103800</v>
      </c>
      <c r="R3138" s="59">
        <v>103800</v>
      </c>
      <c r="S3138" s="59">
        <v>0</v>
      </c>
      <c r="T3138" s="59">
        <v>65526</v>
      </c>
      <c r="U3138" s="59">
        <v>0</v>
      </c>
      <c r="V3138" s="5"/>
      <c r="W3138" s="59">
        <v>65526</v>
      </c>
      <c r="X3138" s="5">
        <v>4800061536</v>
      </c>
      <c r="Y3138" s="7">
        <v>45224</v>
      </c>
      <c r="Z3138" s="7">
        <v>45199</v>
      </c>
    </row>
    <row r="3139" spans="1:26" x14ac:dyDescent="0.25">
      <c r="A3139" s="5">
        <v>800231235</v>
      </c>
      <c r="B3139" s="5" t="s">
        <v>4021</v>
      </c>
      <c r="C3139" s="5" t="s">
        <v>4022</v>
      </c>
      <c r="D3139" s="5">
        <v>3258303</v>
      </c>
      <c r="E3139" s="5" t="s">
        <v>7159</v>
      </c>
      <c r="F3139" s="5" t="s">
        <v>11120</v>
      </c>
      <c r="G3139" s="7">
        <v>45138.614583333336</v>
      </c>
      <c r="H3139" s="7">
        <v>45152.644031215277</v>
      </c>
      <c r="I3139" s="59">
        <v>74100</v>
      </c>
      <c r="J3139" s="59">
        <v>74100</v>
      </c>
      <c r="K3139" s="67" t="s">
        <v>14205</v>
      </c>
      <c r="L3139" s="5"/>
      <c r="M3139" s="5"/>
      <c r="N3139" s="59">
        <v>0</v>
      </c>
      <c r="O3139" s="59">
        <v>8574</v>
      </c>
      <c r="P3139" s="5" t="s">
        <v>13822</v>
      </c>
      <c r="Q3139" s="59">
        <v>74100</v>
      </c>
      <c r="R3139" s="59">
        <v>74100</v>
      </c>
      <c r="S3139" s="59">
        <v>0</v>
      </c>
      <c r="T3139" s="59">
        <v>65526</v>
      </c>
      <c r="U3139" s="59">
        <v>0</v>
      </c>
      <c r="V3139" s="5"/>
      <c r="W3139" s="59">
        <v>65526</v>
      </c>
      <c r="X3139" s="5">
        <v>4800061536</v>
      </c>
      <c r="Y3139" s="7">
        <v>45224</v>
      </c>
      <c r="Z3139" s="7">
        <v>45199</v>
      </c>
    </row>
    <row r="3140" spans="1:26" x14ac:dyDescent="0.25">
      <c r="A3140" s="5">
        <v>800231235</v>
      </c>
      <c r="B3140" s="5" t="s">
        <v>4021</v>
      </c>
      <c r="C3140" s="5" t="s">
        <v>4022</v>
      </c>
      <c r="D3140" s="5">
        <v>3258308</v>
      </c>
      <c r="E3140" s="5" t="s">
        <v>7160</v>
      </c>
      <c r="F3140" s="5" t="s">
        <v>11121</v>
      </c>
      <c r="G3140" s="7">
        <v>45138.619444444441</v>
      </c>
      <c r="H3140" s="7">
        <v>45152.640172604166</v>
      </c>
      <c r="I3140" s="59">
        <v>755900</v>
      </c>
      <c r="J3140" s="59">
        <v>755900</v>
      </c>
      <c r="K3140" s="67" t="s">
        <v>14132</v>
      </c>
      <c r="L3140" s="5"/>
      <c r="M3140" s="5"/>
      <c r="N3140" s="59">
        <v>0</v>
      </c>
      <c r="O3140" s="59">
        <v>69186</v>
      </c>
      <c r="P3140" s="5" t="s">
        <v>13948</v>
      </c>
      <c r="Q3140" s="59">
        <v>755900</v>
      </c>
      <c r="R3140" s="59">
        <v>755900</v>
      </c>
      <c r="S3140" s="59">
        <v>0</v>
      </c>
      <c r="T3140" s="59">
        <v>686714</v>
      </c>
      <c r="U3140" s="59">
        <v>0</v>
      </c>
      <c r="V3140" s="5"/>
      <c r="W3140" s="59">
        <v>0</v>
      </c>
      <c r="X3140" s="5"/>
      <c r="Y3140" s="7"/>
      <c r="Z3140" s="7">
        <v>45199</v>
      </c>
    </row>
    <row r="3141" spans="1:26" x14ac:dyDescent="0.25">
      <c r="A3141" s="5">
        <v>800231235</v>
      </c>
      <c r="B3141" s="5" t="s">
        <v>4021</v>
      </c>
      <c r="C3141" s="5" t="s">
        <v>4022</v>
      </c>
      <c r="D3141" s="5">
        <v>3258328</v>
      </c>
      <c r="E3141" s="5" t="s">
        <v>7161</v>
      </c>
      <c r="F3141" s="5" t="s">
        <v>11122</v>
      </c>
      <c r="G3141" s="7">
        <v>45138.64166666667</v>
      </c>
      <c r="H3141" s="7">
        <v>45152.708722835647</v>
      </c>
      <c r="I3141" s="59">
        <v>50000</v>
      </c>
      <c r="J3141" s="59">
        <v>50000</v>
      </c>
      <c r="K3141" s="67" t="s">
        <v>14205</v>
      </c>
      <c r="L3141" s="5"/>
      <c r="M3141" s="5"/>
      <c r="N3141" s="59">
        <v>0</v>
      </c>
      <c r="O3141" s="59">
        <v>23100</v>
      </c>
      <c r="P3141" s="5" t="s">
        <v>13715</v>
      </c>
      <c r="Q3141" s="59">
        <v>50000</v>
      </c>
      <c r="R3141" s="59">
        <v>50000</v>
      </c>
      <c r="S3141" s="59">
        <v>0</v>
      </c>
      <c r="T3141" s="59">
        <v>26900</v>
      </c>
      <c r="U3141" s="59">
        <v>0</v>
      </c>
      <c r="V3141" s="5"/>
      <c r="W3141" s="59">
        <v>26900</v>
      </c>
      <c r="X3141" s="5">
        <v>4800061536</v>
      </c>
      <c r="Y3141" s="7">
        <v>45224</v>
      </c>
      <c r="Z3141" s="7">
        <v>45199</v>
      </c>
    </row>
    <row r="3142" spans="1:26" x14ac:dyDescent="0.25">
      <c r="A3142" s="5">
        <v>800231235</v>
      </c>
      <c r="B3142" s="5" t="s">
        <v>4021</v>
      </c>
      <c r="C3142" s="5" t="s">
        <v>4022</v>
      </c>
      <c r="D3142" s="5">
        <v>3258455</v>
      </c>
      <c r="E3142" s="5" t="s">
        <v>7162</v>
      </c>
      <c r="F3142" s="5" t="s">
        <v>11123</v>
      </c>
      <c r="G3142" s="7">
        <v>45139.299305555556</v>
      </c>
      <c r="H3142" s="7">
        <v>45208.63011484954</v>
      </c>
      <c r="I3142" s="59">
        <v>103100</v>
      </c>
      <c r="J3142" s="59">
        <v>103100</v>
      </c>
      <c r="K3142" s="67" t="s">
        <v>14205</v>
      </c>
      <c r="L3142" s="5"/>
      <c r="M3142" s="5"/>
      <c r="N3142" s="59">
        <v>0</v>
      </c>
      <c r="O3142" s="59">
        <v>37574</v>
      </c>
      <c r="P3142" s="5" t="s">
        <v>13949</v>
      </c>
      <c r="Q3142" s="59">
        <v>103100</v>
      </c>
      <c r="R3142" s="59">
        <v>103100</v>
      </c>
      <c r="S3142" s="59">
        <v>0</v>
      </c>
      <c r="T3142" s="59">
        <v>65526</v>
      </c>
      <c r="U3142" s="59">
        <v>0</v>
      </c>
      <c r="V3142" s="5"/>
      <c r="W3142" s="59">
        <v>65526</v>
      </c>
      <c r="X3142" s="5">
        <v>4800061721</v>
      </c>
      <c r="Y3142" s="7">
        <v>45247</v>
      </c>
      <c r="Z3142" s="7">
        <v>45199</v>
      </c>
    </row>
    <row r="3143" spans="1:26" x14ac:dyDescent="0.25">
      <c r="A3143" s="5">
        <v>800231235</v>
      </c>
      <c r="B3143" s="5" t="s">
        <v>4021</v>
      </c>
      <c r="C3143" s="5" t="s">
        <v>4022</v>
      </c>
      <c r="D3143" s="5">
        <v>3258459</v>
      </c>
      <c r="E3143" s="5" t="s">
        <v>7163</v>
      </c>
      <c r="F3143" s="5" t="s">
        <v>11124</v>
      </c>
      <c r="G3143" s="7">
        <v>45139.302083333336</v>
      </c>
      <c r="H3143" s="7">
        <v>45152.830456018521</v>
      </c>
      <c r="I3143" s="59">
        <v>103100</v>
      </c>
      <c r="J3143" s="59">
        <v>103100</v>
      </c>
      <c r="K3143" s="67" t="s">
        <v>14205</v>
      </c>
      <c r="L3143" s="5"/>
      <c r="M3143" s="5"/>
      <c r="N3143" s="59">
        <v>0</v>
      </c>
      <c r="O3143" s="59">
        <v>37574</v>
      </c>
      <c r="P3143" s="5" t="s">
        <v>13764</v>
      </c>
      <c r="Q3143" s="59">
        <v>103100</v>
      </c>
      <c r="R3143" s="59">
        <v>103100</v>
      </c>
      <c r="S3143" s="59">
        <v>0</v>
      </c>
      <c r="T3143" s="59">
        <v>65526</v>
      </c>
      <c r="U3143" s="59">
        <v>0</v>
      </c>
      <c r="V3143" s="5"/>
      <c r="W3143" s="59">
        <v>65526</v>
      </c>
      <c r="X3143" s="5">
        <v>4800061536</v>
      </c>
      <c r="Y3143" s="7">
        <v>45224</v>
      </c>
      <c r="Z3143" s="7">
        <v>45199</v>
      </c>
    </row>
    <row r="3144" spans="1:26" x14ac:dyDescent="0.25">
      <c r="A3144" s="5">
        <v>800231235</v>
      </c>
      <c r="B3144" s="5" t="s">
        <v>4021</v>
      </c>
      <c r="C3144" s="5" t="s">
        <v>4022</v>
      </c>
      <c r="D3144" s="5">
        <v>3258495</v>
      </c>
      <c r="E3144" s="5" t="s">
        <v>7164</v>
      </c>
      <c r="F3144" s="5" t="s">
        <v>11125</v>
      </c>
      <c r="G3144" s="7">
        <v>45139.334027777775</v>
      </c>
      <c r="H3144" s="7">
        <v>45152.527500810182</v>
      </c>
      <c r="I3144" s="59">
        <v>126500</v>
      </c>
      <c r="J3144" s="59">
        <v>126500</v>
      </c>
      <c r="K3144" s="67" t="s">
        <v>14205</v>
      </c>
      <c r="L3144" s="5"/>
      <c r="M3144" s="5"/>
      <c r="N3144" s="59">
        <v>0</v>
      </c>
      <c r="O3144" s="59">
        <v>14638</v>
      </c>
      <c r="P3144" s="5" t="s">
        <v>13950</v>
      </c>
      <c r="Q3144" s="59">
        <v>126500</v>
      </c>
      <c r="R3144" s="59">
        <v>126500</v>
      </c>
      <c r="S3144" s="59">
        <v>0</v>
      </c>
      <c r="T3144" s="59">
        <v>111862</v>
      </c>
      <c r="U3144" s="59">
        <v>0</v>
      </c>
      <c r="V3144" s="5"/>
      <c r="W3144" s="59">
        <v>111862</v>
      </c>
      <c r="X3144" s="5">
        <v>4800061536</v>
      </c>
      <c r="Y3144" s="7">
        <v>45224</v>
      </c>
      <c r="Z3144" s="7">
        <v>45199</v>
      </c>
    </row>
    <row r="3145" spans="1:26" x14ac:dyDescent="0.25">
      <c r="A3145" s="5">
        <v>800231235</v>
      </c>
      <c r="B3145" s="5" t="s">
        <v>4021</v>
      </c>
      <c r="C3145" s="5" t="s">
        <v>4022</v>
      </c>
      <c r="D3145" s="5">
        <v>3258503</v>
      </c>
      <c r="E3145" s="5" t="s">
        <v>7165</v>
      </c>
      <c r="F3145" s="5" t="s">
        <v>11126</v>
      </c>
      <c r="G3145" s="7">
        <v>45139.340277777781</v>
      </c>
      <c r="H3145" s="7">
        <v>45152.830456018521</v>
      </c>
      <c r="I3145" s="59">
        <v>103800</v>
      </c>
      <c r="J3145" s="59">
        <v>103800</v>
      </c>
      <c r="K3145" s="67" t="s">
        <v>14205</v>
      </c>
      <c r="L3145" s="5"/>
      <c r="M3145" s="5"/>
      <c r="N3145" s="59">
        <v>0</v>
      </c>
      <c r="O3145" s="59">
        <v>38274</v>
      </c>
      <c r="P3145" s="5" t="s">
        <v>13951</v>
      </c>
      <c r="Q3145" s="59">
        <v>103800</v>
      </c>
      <c r="R3145" s="59">
        <v>103800</v>
      </c>
      <c r="S3145" s="59">
        <v>0</v>
      </c>
      <c r="T3145" s="59">
        <v>65526</v>
      </c>
      <c r="U3145" s="59">
        <v>0</v>
      </c>
      <c r="V3145" s="5"/>
      <c r="W3145" s="59">
        <v>65526</v>
      </c>
      <c r="X3145" s="5">
        <v>4800061536</v>
      </c>
      <c r="Y3145" s="7">
        <v>45224</v>
      </c>
      <c r="Z3145" s="7">
        <v>45199</v>
      </c>
    </row>
    <row r="3146" spans="1:26" x14ac:dyDescent="0.25">
      <c r="A3146" s="5">
        <v>800231235</v>
      </c>
      <c r="B3146" s="5" t="s">
        <v>4021</v>
      </c>
      <c r="C3146" s="5" t="s">
        <v>4022</v>
      </c>
      <c r="D3146" s="5">
        <v>3258527</v>
      </c>
      <c r="E3146" s="5" t="s">
        <v>7166</v>
      </c>
      <c r="F3146" s="5" t="s">
        <v>11127</v>
      </c>
      <c r="G3146" s="7">
        <v>45139.370138888888</v>
      </c>
      <c r="H3146" s="7">
        <v>45152.438898032407</v>
      </c>
      <c r="I3146" s="59">
        <v>103800</v>
      </c>
      <c r="J3146" s="59">
        <v>103800</v>
      </c>
      <c r="K3146" s="67" t="s">
        <v>14132</v>
      </c>
      <c r="L3146" s="5"/>
      <c r="M3146" s="5"/>
      <c r="N3146" s="59">
        <v>0</v>
      </c>
      <c r="O3146" s="59">
        <v>38274</v>
      </c>
      <c r="P3146" s="5" t="s">
        <v>13868</v>
      </c>
      <c r="Q3146" s="59">
        <v>103800</v>
      </c>
      <c r="R3146" s="59">
        <v>103800</v>
      </c>
      <c r="S3146" s="59">
        <v>0</v>
      </c>
      <c r="T3146" s="59">
        <v>65526</v>
      </c>
      <c r="U3146" s="59">
        <v>65526</v>
      </c>
      <c r="V3146" s="5">
        <v>1222310610</v>
      </c>
      <c r="W3146" s="59">
        <v>0</v>
      </c>
      <c r="X3146" s="5"/>
      <c r="Y3146" s="7"/>
      <c r="Z3146" s="7">
        <v>45199</v>
      </c>
    </row>
    <row r="3147" spans="1:26" x14ac:dyDescent="0.25">
      <c r="A3147" s="5">
        <v>800231235</v>
      </c>
      <c r="B3147" s="5" t="s">
        <v>4021</v>
      </c>
      <c r="C3147" s="5" t="s">
        <v>4022</v>
      </c>
      <c r="D3147" s="5">
        <v>3258545</v>
      </c>
      <c r="E3147" s="5" t="s">
        <v>7167</v>
      </c>
      <c r="F3147" s="5" t="s">
        <v>11128</v>
      </c>
      <c r="G3147" s="7">
        <v>45139.384722222225</v>
      </c>
      <c r="H3147" s="7">
        <v>45152.406492905095</v>
      </c>
      <c r="I3147" s="59">
        <v>8638873</v>
      </c>
      <c r="J3147" s="59">
        <v>8638873</v>
      </c>
      <c r="K3147" s="5" t="s">
        <v>14131</v>
      </c>
      <c r="L3147" s="5"/>
      <c r="M3147" s="5"/>
      <c r="N3147" s="59">
        <v>8638873</v>
      </c>
      <c r="O3147" s="59">
        <v>0</v>
      </c>
      <c r="P3147" s="5" t="s">
        <v>13952</v>
      </c>
      <c r="Q3147" s="59">
        <v>0</v>
      </c>
      <c r="R3147" s="59">
        <v>0</v>
      </c>
      <c r="S3147" s="59">
        <v>0</v>
      </c>
      <c r="T3147" s="59">
        <v>0</v>
      </c>
      <c r="U3147" s="59">
        <v>0</v>
      </c>
      <c r="V3147" s="5"/>
      <c r="W3147" s="59">
        <v>0</v>
      </c>
      <c r="X3147" s="5"/>
      <c r="Y3147" s="7"/>
      <c r="Z3147" s="7">
        <v>45199</v>
      </c>
    </row>
    <row r="3148" spans="1:26" x14ac:dyDescent="0.25">
      <c r="A3148" s="5">
        <v>800231235</v>
      </c>
      <c r="B3148" s="5" t="s">
        <v>4021</v>
      </c>
      <c r="C3148" s="5" t="s">
        <v>4022</v>
      </c>
      <c r="D3148" s="5">
        <v>3258566</v>
      </c>
      <c r="E3148" s="5" t="s">
        <v>7168</v>
      </c>
      <c r="F3148" s="5" t="s">
        <v>11129</v>
      </c>
      <c r="G3148" s="7">
        <v>45139.40902777778</v>
      </c>
      <c r="H3148" s="7">
        <v>45152.830456018521</v>
      </c>
      <c r="I3148" s="59">
        <v>103800</v>
      </c>
      <c r="J3148" s="59">
        <v>103800</v>
      </c>
      <c r="K3148" s="67" t="s">
        <v>14205</v>
      </c>
      <c r="L3148" s="5"/>
      <c r="M3148" s="5"/>
      <c r="N3148" s="59">
        <v>0</v>
      </c>
      <c r="O3148" s="59">
        <v>38274</v>
      </c>
      <c r="P3148" s="5" t="s">
        <v>13953</v>
      </c>
      <c r="Q3148" s="59">
        <v>103800</v>
      </c>
      <c r="R3148" s="59">
        <v>103800</v>
      </c>
      <c r="S3148" s="59">
        <v>0</v>
      </c>
      <c r="T3148" s="59">
        <v>65526</v>
      </c>
      <c r="U3148" s="59">
        <v>0</v>
      </c>
      <c r="V3148" s="5"/>
      <c r="W3148" s="59">
        <v>65526</v>
      </c>
      <c r="X3148" s="5">
        <v>4800061536</v>
      </c>
      <c r="Y3148" s="7">
        <v>45224</v>
      </c>
      <c r="Z3148" s="7">
        <v>45199</v>
      </c>
    </row>
    <row r="3149" spans="1:26" x14ac:dyDescent="0.25">
      <c r="A3149" s="5">
        <v>800231235</v>
      </c>
      <c r="B3149" s="5" t="s">
        <v>4021</v>
      </c>
      <c r="C3149" s="5" t="s">
        <v>4022</v>
      </c>
      <c r="D3149" s="5">
        <v>3258567</v>
      </c>
      <c r="E3149" s="5" t="s">
        <v>7169</v>
      </c>
      <c r="F3149" s="5" t="s">
        <v>11130</v>
      </c>
      <c r="G3149" s="7">
        <v>45139.40902777778</v>
      </c>
      <c r="H3149" s="7">
        <v>45208.63011484954</v>
      </c>
      <c r="I3149" s="59">
        <v>74100</v>
      </c>
      <c r="J3149" s="59">
        <v>74100</v>
      </c>
      <c r="K3149" s="67" t="s">
        <v>14205</v>
      </c>
      <c r="L3149" s="5"/>
      <c r="M3149" s="5"/>
      <c r="N3149" s="59">
        <v>0</v>
      </c>
      <c r="O3149" s="59">
        <v>8574</v>
      </c>
      <c r="P3149" s="5" t="s">
        <v>13669</v>
      </c>
      <c r="Q3149" s="59">
        <v>74100</v>
      </c>
      <c r="R3149" s="59">
        <v>74100</v>
      </c>
      <c r="S3149" s="59">
        <v>0</v>
      </c>
      <c r="T3149" s="59">
        <v>65526</v>
      </c>
      <c r="U3149" s="59">
        <v>0</v>
      </c>
      <c r="V3149" s="5"/>
      <c r="W3149" s="59">
        <v>65526</v>
      </c>
      <c r="X3149" s="5">
        <v>4800061721</v>
      </c>
      <c r="Y3149" s="7">
        <v>45247</v>
      </c>
      <c r="Z3149" s="7">
        <v>45199</v>
      </c>
    </row>
    <row r="3150" spans="1:26" x14ac:dyDescent="0.25">
      <c r="A3150" s="5">
        <v>800231235</v>
      </c>
      <c r="B3150" s="5" t="s">
        <v>4021</v>
      </c>
      <c r="C3150" s="5" t="s">
        <v>4022</v>
      </c>
      <c r="D3150" s="5">
        <v>3258571</v>
      </c>
      <c r="E3150" s="5" t="s">
        <v>7170</v>
      </c>
      <c r="F3150" s="5" t="s">
        <v>11131</v>
      </c>
      <c r="G3150" s="7">
        <v>45139.413194444445</v>
      </c>
      <c r="H3150" s="7">
        <v>45152.527449733796</v>
      </c>
      <c r="I3150" s="59">
        <v>585821</v>
      </c>
      <c r="J3150" s="59">
        <v>585821</v>
      </c>
      <c r="K3150" s="67" t="s">
        <v>14205</v>
      </c>
      <c r="L3150" s="5"/>
      <c r="M3150" s="5"/>
      <c r="N3150" s="59">
        <v>0</v>
      </c>
      <c r="O3150" s="59">
        <v>11509</v>
      </c>
      <c r="P3150" s="5" t="s">
        <v>13674</v>
      </c>
      <c r="Q3150" s="59">
        <v>585821</v>
      </c>
      <c r="R3150" s="59">
        <v>585821</v>
      </c>
      <c r="S3150" s="59">
        <v>0</v>
      </c>
      <c r="T3150" s="59">
        <v>574312</v>
      </c>
      <c r="U3150" s="59">
        <v>0</v>
      </c>
      <c r="V3150" s="5"/>
      <c r="W3150" s="59">
        <v>574312</v>
      </c>
      <c r="X3150" s="5">
        <v>4800061536</v>
      </c>
      <c r="Y3150" s="7">
        <v>45224</v>
      </c>
      <c r="Z3150" s="7">
        <v>45199</v>
      </c>
    </row>
    <row r="3151" spans="1:26" x14ac:dyDescent="0.25">
      <c r="A3151" s="5">
        <v>800231235</v>
      </c>
      <c r="B3151" s="5" t="s">
        <v>4021</v>
      </c>
      <c r="C3151" s="5" t="s">
        <v>4022</v>
      </c>
      <c r="D3151" s="5">
        <v>3258572</v>
      </c>
      <c r="E3151" s="5" t="s">
        <v>7171</v>
      </c>
      <c r="F3151" s="5" t="s">
        <v>11132</v>
      </c>
      <c r="G3151" s="7">
        <v>45139.413888888892</v>
      </c>
      <c r="H3151" s="7">
        <v>45152.438898032407</v>
      </c>
      <c r="I3151" s="59">
        <v>99700</v>
      </c>
      <c r="J3151" s="59">
        <v>99700</v>
      </c>
      <c r="K3151" s="67" t="s">
        <v>14132</v>
      </c>
      <c r="L3151" s="5"/>
      <c r="M3151" s="5"/>
      <c r="N3151" s="59">
        <v>0</v>
      </c>
      <c r="O3151" s="59">
        <v>38274</v>
      </c>
      <c r="P3151" s="5" t="s">
        <v>13951</v>
      </c>
      <c r="Q3151" s="59">
        <v>103800</v>
      </c>
      <c r="R3151" s="59">
        <v>103800</v>
      </c>
      <c r="S3151" s="59">
        <v>0</v>
      </c>
      <c r="T3151" s="59">
        <v>65526</v>
      </c>
      <c r="U3151" s="59">
        <v>0</v>
      </c>
      <c r="V3151" s="5"/>
      <c r="W3151" s="59">
        <v>0</v>
      </c>
      <c r="X3151" s="5"/>
      <c r="Y3151" s="7"/>
      <c r="Z3151" s="7">
        <v>45199</v>
      </c>
    </row>
    <row r="3152" spans="1:26" x14ac:dyDescent="0.25">
      <c r="A3152" s="5">
        <v>800231235</v>
      </c>
      <c r="B3152" s="5" t="s">
        <v>4021</v>
      </c>
      <c r="C3152" s="5" t="s">
        <v>4022</v>
      </c>
      <c r="D3152" s="5">
        <v>3258581</v>
      </c>
      <c r="E3152" s="5" t="s">
        <v>7172</v>
      </c>
      <c r="F3152" s="5" t="s">
        <v>11133</v>
      </c>
      <c r="G3152" s="7">
        <v>45139.424305555556</v>
      </c>
      <c r="H3152" s="7">
        <v>45152.830456018521</v>
      </c>
      <c r="I3152" s="59">
        <v>133900</v>
      </c>
      <c r="J3152" s="59">
        <v>133900</v>
      </c>
      <c r="K3152" s="67" t="s">
        <v>14205</v>
      </c>
      <c r="L3152" s="5"/>
      <c r="M3152" s="5"/>
      <c r="N3152" s="59">
        <v>0</v>
      </c>
      <c r="O3152" s="59">
        <v>64282</v>
      </c>
      <c r="P3152" s="5" t="s">
        <v>13954</v>
      </c>
      <c r="Q3152" s="59">
        <v>133900</v>
      </c>
      <c r="R3152" s="59">
        <v>133900</v>
      </c>
      <c r="S3152" s="59">
        <v>0</v>
      </c>
      <c r="T3152" s="59">
        <v>69618</v>
      </c>
      <c r="U3152" s="59">
        <v>0</v>
      </c>
      <c r="V3152" s="5"/>
      <c r="W3152" s="59">
        <v>69617</v>
      </c>
      <c r="X3152" s="5">
        <v>4800061536</v>
      </c>
      <c r="Y3152" s="7">
        <v>45224</v>
      </c>
      <c r="Z3152" s="7">
        <v>45199</v>
      </c>
    </row>
    <row r="3153" spans="1:26" x14ac:dyDescent="0.25">
      <c r="A3153" s="5">
        <v>800231235</v>
      </c>
      <c r="B3153" s="5" t="s">
        <v>4021</v>
      </c>
      <c r="C3153" s="5" t="s">
        <v>4022</v>
      </c>
      <c r="D3153" s="5">
        <v>3258586</v>
      </c>
      <c r="E3153" s="5" t="s">
        <v>7173</v>
      </c>
      <c r="F3153" s="5" t="s">
        <v>11134</v>
      </c>
      <c r="G3153" s="7">
        <v>45139.427083333336</v>
      </c>
      <c r="H3153" s="7">
        <v>45184.750406099534</v>
      </c>
      <c r="I3153" s="59">
        <v>2849300</v>
      </c>
      <c r="J3153" s="59">
        <v>2849300</v>
      </c>
      <c r="K3153" s="5" t="s">
        <v>14131</v>
      </c>
      <c r="L3153" s="5"/>
      <c r="M3153" s="5"/>
      <c r="N3153" s="59">
        <v>2849300</v>
      </c>
      <c r="O3153" s="59">
        <v>0</v>
      </c>
      <c r="P3153" s="5" t="s">
        <v>13955</v>
      </c>
      <c r="Q3153" s="59">
        <v>0</v>
      </c>
      <c r="R3153" s="59">
        <v>0</v>
      </c>
      <c r="S3153" s="59">
        <v>0</v>
      </c>
      <c r="T3153" s="59">
        <v>0</v>
      </c>
      <c r="U3153" s="59">
        <v>0</v>
      </c>
      <c r="V3153" s="5"/>
      <c r="W3153" s="59">
        <v>0</v>
      </c>
      <c r="X3153" s="5"/>
      <c r="Y3153" s="7"/>
      <c r="Z3153" s="7">
        <v>45199</v>
      </c>
    </row>
    <row r="3154" spans="1:26" x14ac:dyDescent="0.25">
      <c r="A3154" s="5">
        <v>800231235</v>
      </c>
      <c r="B3154" s="5" t="s">
        <v>4021</v>
      </c>
      <c r="C3154" s="5" t="s">
        <v>4022</v>
      </c>
      <c r="D3154" s="5">
        <v>3258598</v>
      </c>
      <c r="E3154" s="5" t="s">
        <v>7174</v>
      </c>
      <c r="F3154" s="5" t="s">
        <v>11135</v>
      </c>
      <c r="G3154" s="7">
        <v>45139.447916666664</v>
      </c>
      <c r="H3154" s="7">
        <v>45152.830456018521</v>
      </c>
      <c r="I3154" s="59">
        <v>103800</v>
      </c>
      <c r="J3154" s="59">
        <v>103800</v>
      </c>
      <c r="K3154" s="67" t="s">
        <v>14205</v>
      </c>
      <c r="L3154" s="5"/>
      <c r="M3154" s="5"/>
      <c r="N3154" s="59">
        <v>0</v>
      </c>
      <c r="O3154" s="59">
        <v>38274</v>
      </c>
      <c r="P3154" s="5" t="s">
        <v>13956</v>
      </c>
      <c r="Q3154" s="59">
        <v>103800</v>
      </c>
      <c r="R3154" s="59">
        <v>103800</v>
      </c>
      <c r="S3154" s="59">
        <v>0</v>
      </c>
      <c r="T3154" s="59">
        <v>65526</v>
      </c>
      <c r="U3154" s="59">
        <v>0</v>
      </c>
      <c r="V3154" s="5"/>
      <c r="W3154" s="59">
        <v>65526</v>
      </c>
      <c r="X3154" s="5">
        <v>4800061536</v>
      </c>
      <c r="Y3154" s="7">
        <v>45224</v>
      </c>
      <c r="Z3154" s="7">
        <v>45199</v>
      </c>
    </row>
    <row r="3155" spans="1:26" x14ac:dyDescent="0.25">
      <c r="A3155" s="5">
        <v>800231235</v>
      </c>
      <c r="B3155" s="5" t="s">
        <v>4021</v>
      </c>
      <c r="C3155" s="5" t="s">
        <v>4022</v>
      </c>
      <c r="D3155" s="5">
        <v>3258603</v>
      </c>
      <c r="E3155" s="5" t="s">
        <v>7175</v>
      </c>
      <c r="F3155" s="5" t="s">
        <v>11136</v>
      </c>
      <c r="G3155" s="7">
        <v>45139.455555555556</v>
      </c>
      <c r="H3155" s="7">
        <v>45152.380528738424</v>
      </c>
      <c r="I3155" s="59">
        <v>55960866</v>
      </c>
      <c r="J3155" s="59">
        <v>55960866</v>
      </c>
      <c r="K3155" s="67" t="s">
        <v>14205</v>
      </c>
      <c r="L3155" s="5"/>
      <c r="M3155" s="5"/>
      <c r="N3155" s="59">
        <v>0</v>
      </c>
      <c r="O3155" s="59">
        <v>4447109</v>
      </c>
      <c r="P3155" s="5" t="s">
        <v>13957</v>
      </c>
      <c r="Q3155" s="59">
        <v>55960866</v>
      </c>
      <c r="R3155" s="59">
        <v>55960866</v>
      </c>
      <c r="S3155" s="59">
        <v>0</v>
      </c>
      <c r="T3155" s="59">
        <v>51513757</v>
      </c>
      <c r="U3155" s="59">
        <v>0</v>
      </c>
      <c r="V3155" s="5"/>
      <c r="W3155" s="59">
        <v>51513757</v>
      </c>
      <c r="X3155" s="5">
        <v>4800061536</v>
      </c>
      <c r="Y3155" s="7">
        <v>45224</v>
      </c>
      <c r="Z3155" s="7">
        <v>45199</v>
      </c>
    </row>
    <row r="3156" spans="1:26" x14ac:dyDescent="0.25">
      <c r="A3156" s="5">
        <v>800231235</v>
      </c>
      <c r="B3156" s="5" t="s">
        <v>4021</v>
      </c>
      <c r="C3156" s="5" t="s">
        <v>4022</v>
      </c>
      <c r="D3156" s="5">
        <v>3258613</v>
      </c>
      <c r="E3156" s="5" t="s">
        <v>7176</v>
      </c>
      <c r="F3156" s="5" t="s">
        <v>11137</v>
      </c>
      <c r="G3156" s="7">
        <v>45139.472222222219</v>
      </c>
      <c r="H3156" s="7">
        <v>45184.576527314814</v>
      </c>
      <c r="I3156" s="59">
        <v>70002</v>
      </c>
      <c r="J3156" s="59">
        <v>70002</v>
      </c>
      <c r="K3156" s="67" t="s">
        <v>14132</v>
      </c>
      <c r="L3156" s="5"/>
      <c r="M3156" s="5"/>
      <c r="N3156" s="59">
        <v>0</v>
      </c>
      <c r="O3156" s="59">
        <v>8574</v>
      </c>
      <c r="P3156" s="5" t="s">
        <v>13669</v>
      </c>
      <c r="Q3156" s="59">
        <v>74100</v>
      </c>
      <c r="R3156" s="59">
        <v>74100</v>
      </c>
      <c r="S3156" s="59">
        <v>0</v>
      </c>
      <c r="T3156" s="59">
        <v>65526</v>
      </c>
      <c r="U3156" s="59">
        <v>61428</v>
      </c>
      <c r="V3156" s="5">
        <v>1222314113</v>
      </c>
      <c r="W3156" s="59">
        <v>0</v>
      </c>
      <c r="X3156" s="5"/>
      <c r="Y3156" s="7"/>
      <c r="Z3156" s="7">
        <v>45199</v>
      </c>
    </row>
    <row r="3157" spans="1:26" x14ac:dyDescent="0.25">
      <c r="A3157" s="5">
        <v>800231235</v>
      </c>
      <c r="B3157" s="5" t="s">
        <v>4021</v>
      </c>
      <c r="C3157" s="5" t="s">
        <v>4022</v>
      </c>
      <c r="D3157" s="5">
        <v>3258618</v>
      </c>
      <c r="E3157" s="5" t="s">
        <v>7177</v>
      </c>
      <c r="F3157" s="5" t="s">
        <v>11138</v>
      </c>
      <c r="G3157" s="7">
        <v>45139.481249999997</v>
      </c>
      <c r="H3157" s="7">
        <v>45152.527477777781</v>
      </c>
      <c r="I3157" s="59">
        <v>248100</v>
      </c>
      <c r="J3157" s="59">
        <v>248100</v>
      </c>
      <c r="K3157" s="67" t="s">
        <v>14205</v>
      </c>
      <c r="L3157" s="5"/>
      <c r="M3157" s="5"/>
      <c r="N3157" s="59">
        <v>0</v>
      </c>
      <c r="O3157" s="59">
        <v>28757</v>
      </c>
      <c r="P3157" s="5" t="s">
        <v>13796</v>
      </c>
      <c r="Q3157" s="59">
        <v>248100</v>
      </c>
      <c r="R3157" s="59">
        <v>248100</v>
      </c>
      <c r="S3157" s="59">
        <v>0</v>
      </c>
      <c r="T3157" s="59">
        <v>219343</v>
      </c>
      <c r="U3157" s="59">
        <v>0</v>
      </c>
      <c r="V3157" s="5"/>
      <c r="W3157" s="59">
        <v>219343</v>
      </c>
      <c r="X3157" s="5">
        <v>4800061536</v>
      </c>
      <c r="Y3157" s="7">
        <v>45224</v>
      </c>
      <c r="Z3157" s="7">
        <v>45199</v>
      </c>
    </row>
    <row r="3158" spans="1:26" x14ac:dyDescent="0.25">
      <c r="A3158" s="5">
        <v>800231235</v>
      </c>
      <c r="B3158" s="5" t="s">
        <v>4021</v>
      </c>
      <c r="C3158" s="5" t="s">
        <v>4022</v>
      </c>
      <c r="D3158" s="5">
        <v>3258621</v>
      </c>
      <c r="E3158" s="5" t="s">
        <v>7178</v>
      </c>
      <c r="F3158" s="5" t="s">
        <v>11139</v>
      </c>
      <c r="G3158" s="7">
        <v>45139.481944444444</v>
      </c>
      <c r="H3158" s="7">
        <v>45152.527449733796</v>
      </c>
      <c r="I3158" s="59">
        <v>2488401</v>
      </c>
      <c r="J3158" s="59">
        <v>2488401</v>
      </c>
      <c r="K3158" s="67" t="s">
        <v>14205</v>
      </c>
      <c r="L3158" s="5"/>
      <c r="M3158" s="5"/>
      <c r="N3158" s="59">
        <v>0</v>
      </c>
      <c r="O3158" s="59">
        <v>11509</v>
      </c>
      <c r="P3158" s="5" t="s">
        <v>13674</v>
      </c>
      <c r="Q3158" s="59">
        <v>2488401</v>
      </c>
      <c r="R3158" s="59">
        <v>2488401</v>
      </c>
      <c r="S3158" s="59">
        <v>0</v>
      </c>
      <c r="T3158" s="59">
        <v>2476892</v>
      </c>
      <c r="U3158" s="59">
        <v>0</v>
      </c>
      <c r="V3158" s="5"/>
      <c r="W3158" s="59">
        <v>2476892</v>
      </c>
      <c r="X3158" s="5">
        <v>4800061536</v>
      </c>
      <c r="Y3158" s="7">
        <v>45224</v>
      </c>
      <c r="Z3158" s="7">
        <v>45199</v>
      </c>
    </row>
    <row r="3159" spans="1:26" x14ac:dyDescent="0.25">
      <c r="A3159" s="5">
        <v>800231235</v>
      </c>
      <c r="B3159" s="5" t="s">
        <v>4021</v>
      </c>
      <c r="C3159" s="5" t="s">
        <v>4022</v>
      </c>
      <c r="D3159" s="5">
        <v>3258628</v>
      </c>
      <c r="E3159" s="5" t="s">
        <v>7179</v>
      </c>
      <c r="F3159" s="5" t="s">
        <v>11140</v>
      </c>
      <c r="G3159" s="7">
        <v>45139.488888888889</v>
      </c>
      <c r="H3159" s="7">
        <v>45152.527526770835</v>
      </c>
      <c r="I3159" s="59">
        <v>103100</v>
      </c>
      <c r="J3159" s="59">
        <v>103100</v>
      </c>
      <c r="K3159" s="67" t="s">
        <v>14132</v>
      </c>
      <c r="L3159" s="5"/>
      <c r="M3159" s="5"/>
      <c r="N3159" s="59">
        <v>0</v>
      </c>
      <c r="O3159" s="59">
        <v>37574</v>
      </c>
      <c r="P3159" s="5" t="s">
        <v>13958</v>
      </c>
      <c r="Q3159" s="59">
        <v>103100</v>
      </c>
      <c r="R3159" s="59">
        <v>103100</v>
      </c>
      <c r="S3159" s="59">
        <v>0</v>
      </c>
      <c r="T3159" s="59">
        <v>65526</v>
      </c>
      <c r="U3159" s="59">
        <v>0</v>
      </c>
      <c r="V3159" s="5"/>
      <c r="W3159" s="59">
        <v>0</v>
      </c>
      <c r="X3159" s="5"/>
      <c r="Y3159" s="7"/>
      <c r="Z3159" s="7">
        <v>45199</v>
      </c>
    </row>
    <row r="3160" spans="1:26" x14ac:dyDescent="0.25">
      <c r="A3160" s="5">
        <v>800231235</v>
      </c>
      <c r="B3160" s="5" t="s">
        <v>4021</v>
      </c>
      <c r="C3160" s="5" t="s">
        <v>4022</v>
      </c>
      <c r="D3160" s="5">
        <v>3258676</v>
      </c>
      <c r="E3160" s="5" t="s">
        <v>7180</v>
      </c>
      <c r="F3160" s="5" t="s">
        <v>11141</v>
      </c>
      <c r="G3160" s="7">
        <v>45139.548611111109</v>
      </c>
      <c r="H3160" s="7">
        <v>45152.438919907407</v>
      </c>
      <c r="I3160" s="59">
        <v>1446874</v>
      </c>
      <c r="J3160" s="59">
        <v>1446874</v>
      </c>
      <c r="K3160" s="67" t="s">
        <v>14132</v>
      </c>
      <c r="L3160" s="5"/>
      <c r="M3160" s="5"/>
      <c r="N3160" s="59">
        <v>0</v>
      </c>
      <c r="O3160" s="59">
        <v>11509</v>
      </c>
      <c r="P3160" s="5" t="s">
        <v>13674</v>
      </c>
      <c r="Q3160" s="59">
        <v>1446874</v>
      </c>
      <c r="R3160" s="59">
        <v>1446874</v>
      </c>
      <c r="S3160" s="59">
        <v>0</v>
      </c>
      <c r="T3160" s="59">
        <v>1435365</v>
      </c>
      <c r="U3160" s="59">
        <v>1435365</v>
      </c>
      <c r="V3160" s="5">
        <v>1222310715</v>
      </c>
      <c r="W3160" s="59">
        <v>0</v>
      </c>
      <c r="X3160" s="5"/>
      <c r="Y3160" s="7"/>
      <c r="Z3160" s="7">
        <v>45199</v>
      </c>
    </row>
    <row r="3161" spans="1:26" x14ac:dyDescent="0.25">
      <c r="A3161" s="5">
        <v>800231235</v>
      </c>
      <c r="B3161" s="5" t="s">
        <v>4021</v>
      </c>
      <c r="C3161" s="5" t="s">
        <v>4022</v>
      </c>
      <c r="D3161" s="5">
        <v>3258683</v>
      </c>
      <c r="E3161" s="5" t="s">
        <v>7181</v>
      </c>
      <c r="F3161" s="5" t="s">
        <v>11142</v>
      </c>
      <c r="G3161" s="7">
        <v>45139.558333333334</v>
      </c>
      <c r="H3161" s="7">
        <v>45152.438898032407</v>
      </c>
      <c r="I3161" s="59">
        <v>86700</v>
      </c>
      <c r="J3161" s="59">
        <v>86700</v>
      </c>
      <c r="K3161" s="67" t="s">
        <v>14132</v>
      </c>
      <c r="L3161" s="5"/>
      <c r="M3161" s="5"/>
      <c r="N3161" s="59">
        <v>0</v>
      </c>
      <c r="O3161" s="59">
        <v>37574</v>
      </c>
      <c r="P3161" s="5" t="s">
        <v>13959</v>
      </c>
      <c r="Q3161" s="59">
        <v>103100</v>
      </c>
      <c r="R3161" s="59">
        <v>103100</v>
      </c>
      <c r="S3161" s="59">
        <v>0</v>
      </c>
      <c r="T3161" s="59">
        <v>65526</v>
      </c>
      <c r="U3161" s="59">
        <v>49126</v>
      </c>
      <c r="V3161" s="5">
        <v>1222310714</v>
      </c>
      <c r="W3161" s="59">
        <v>0</v>
      </c>
      <c r="X3161" s="5"/>
      <c r="Y3161" s="7"/>
      <c r="Z3161" s="7">
        <v>45199</v>
      </c>
    </row>
    <row r="3162" spans="1:26" x14ac:dyDescent="0.25">
      <c r="A3162" s="5">
        <v>800231235</v>
      </c>
      <c r="B3162" s="5" t="s">
        <v>4021</v>
      </c>
      <c r="C3162" s="5" t="s">
        <v>4022</v>
      </c>
      <c r="D3162" s="5">
        <v>3258684</v>
      </c>
      <c r="E3162" s="5" t="s">
        <v>7182</v>
      </c>
      <c r="F3162" s="5" t="s">
        <v>11143</v>
      </c>
      <c r="G3162" s="7">
        <v>45139.559027777781</v>
      </c>
      <c r="H3162" s="7">
        <v>45208.63011484954</v>
      </c>
      <c r="I3162" s="59">
        <v>74100</v>
      </c>
      <c r="J3162" s="59">
        <v>74100</v>
      </c>
      <c r="K3162" s="67" t="s">
        <v>14205</v>
      </c>
      <c r="L3162" s="5"/>
      <c r="M3162" s="5"/>
      <c r="N3162" s="59">
        <v>0</v>
      </c>
      <c r="O3162" s="59">
        <v>8574</v>
      </c>
      <c r="P3162" s="5" t="s">
        <v>13669</v>
      </c>
      <c r="Q3162" s="59">
        <v>74100</v>
      </c>
      <c r="R3162" s="59">
        <v>74100</v>
      </c>
      <c r="S3162" s="59">
        <v>0</v>
      </c>
      <c r="T3162" s="59">
        <v>65526</v>
      </c>
      <c r="U3162" s="59">
        <v>0</v>
      </c>
      <c r="V3162" s="5"/>
      <c r="W3162" s="59">
        <v>65526</v>
      </c>
      <c r="X3162" s="5">
        <v>4800061721</v>
      </c>
      <c r="Y3162" s="7">
        <v>45247</v>
      </c>
      <c r="Z3162" s="7">
        <v>45199</v>
      </c>
    </row>
    <row r="3163" spans="1:26" x14ac:dyDescent="0.25">
      <c r="A3163" s="5">
        <v>800231235</v>
      </c>
      <c r="B3163" s="5" t="s">
        <v>4021</v>
      </c>
      <c r="C3163" s="5" t="s">
        <v>4022</v>
      </c>
      <c r="D3163" s="5">
        <v>3258685</v>
      </c>
      <c r="E3163" s="5" t="s">
        <v>7183</v>
      </c>
      <c r="F3163" s="5" t="s">
        <v>11144</v>
      </c>
      <c r="G3163" s="7">
        <v>45139.564583333333</v>
      </c>
      <c r="H3163" s="7">
        <v>45152.563873067127</v>
      </c>
      <c r="I3163" s="59">
        <v>160300</v>
      </c>
      <c r="J3163" s="59">
        <v>160300</v>
      </c>
      <c r="K3163" s="67" t="s">
        <v>14132</v>
      </c>
      <c r="L3163" s="5"/>
      <c r="M3163" s="5"/>
      <c r="N3163" s="59">
        <v>0</v>
      </c>
      <c r="O3163" s="59">
        <v>11509</v>
      </c>
      <c r="P3163" s="5" t="s">
        <v>13721</v>
      </c>
      <c r="Q3163" s="59">
        <v>160300</v>
      </c>
      <c r="R3163" s="59">
        <v>160300</v>
      </c>
      <c r="S3163" s="59">
        <v>0</v>
      </c>
      <c r="T3163" s="59">
        <v>148791</v>
      </c>
      <c r="U3163" s="59">
        <v>0</v>
      </c>
      <c r="V3163" s="5"/>
      <c r="W3163" s="59">
        <v>0</v>
      </c>
      <c r="X3163" s="5"/>
      <c r="Y3163" s="7"/>
      <c r="Z3163" s="7">
        <v>45199</v>
      </c>
    </row>
    <row r="3164" spans="1:26" x14ac:dyDescent="0.25">
      <c r="A3164" s="5">
        <v>800231235</v>
      </c>
      <c r="B3164" s="5" t="s">
        <v>4021</v>
      </c>
      <c r="C3164" s="5" t="s">
        <v>4022</v>
      </c>
      <c r="D3164" s="5">
        <v>3258697</v>
      </c>
      <c r="E3164" s="5" t="s">
        <v>7184</v>
      </c>
      <c r="F3164" s="5" t="s">
        <v>11145</v>
      </c>
      <c r="G3164" s="7">
        <v>45139.591666666667</v>
      </c>
      <c r="H3164" s="7">
        <v>45208.63011484954</v>
      </c>
      <c r="I3164" s="59">
        <v>137800</v>
      </c>
      <c r="J3164" s="59">
        <v>137800</v>
      </c>
      <c r="K3164" s="67" t="s">
        <v>14205</v>
      </c>
      <c r="L3164" s="5"/>
      <c r="M3164" s="5"/>
      <c r="N3164" s="59">
        <v>0</v>
      </c>
      <c r="O3164" s="59">
        <v>44099</v>
      </c>
      <c r="P3164" s="5" t="s">
        <v>13960</v>
      </c>
      <c r="Q3164" s="59">
        <v>137800</v>
      </c>
      <c r="R3164" s="59">
        <v>137800</v>
      </c>
      <c r="S3164" s="59">
        <v>0</v>
      </c>
      <c r="T3164" s="59">
        <v>93701</v>
      </c>
      <c r="U3164" s="59">
        <v>0</v>
      </c>
      <c r="V3164" s="5"/>
      <c r="W3164" s="59">
        <v>93701</v>
      </c>
      <c r="X3164" s="5">
        <v>4800061721</v>
      </c>
      <c r="Y3164" s="7">
        <v>45247</v>
      </c>
      <c r="Z3164" s="7">
        <v>45199</v>
      </c>
    </row>
    <row r="3165" spans="1:26" x14ac:dyDescent="0.25">
      <c r="A3165" s="5">
        <v>800231235</v>
      </c>
      <c r="B3165" s="5" t="s">
        <v>4021</v>
      </c>
      <c r="C3165" s="5" t="s">
        <v>4022</v>
      </c>
      <c r="D3165" s="5">
        <v>3258705</v>
      </c>
      <c r="E3165" s="5" t="s">
        <v>7185</v>
      </c>
      <c r="F3165" s="5" t="s">
        <v>11146</v>
      </c>
      <c r="G3165" s="7">
        <v>45139.606249999997</v>
      </c>
      <c r="H3165" s="7">
        <v>45184.746746446763</v>
      </c>
      <c r="I3165" s="59">
        <v>3039300</v>
      </c>
      <c r="J3165" s="59">
        <v>3039300</v>
      </c>
      <c r="K3165" s="5" t="s">
        <v>14131</v>
      </c>
      <c r="L3165" s="5"/>
      <c r="M3165" s="5"/>
      <c r="N3165" s="59">
        <v>3039300</v>
      </c>
      <c r="O3165" s="59">
        <v>0</v>
      </c>
      <c r="P3165" s="5" t="s">
        <v>13961</v>
      </c>
      <c r="Q3165" s="59">
        <v>0</v>
      </c>
      <c r="R3165" s="59">
        <v>0</v>
      </c>
      <c r="S3165" s="59">
        <v>0</v>
      </c>
      <c r="T3165" s="59">
        <v>0</v>
      </c>
      <c r="U3165" s="59">
        <v>0</v>
      </c>
      <c r="V3165" s="5"/>
      <c r="W3165" s="59">
        <v>0</v>
      </c>
      <c r="X3165" s="5"/>
      <c r="Y3165" s="7"/>
      <c r="Z3165" s="7">
        <v>45199</v>
      </c>
    </row>
    <row r="3166" spans="1:26" x14ac:dyDescent="0.25">
      <c r="A3166" s="5">
        <v>800231235</v>
      </c>
      <c r="B3166" s="5" t="s">
        <v>4021</v>
      </c>
      <c r="C3166" s="5" t="s">
        <v>4022</v>
      </c>
      <c r="D3166" s="5">
        <v>3258824</v>
      </c>
      <c r="E3166" s="5" t="s">
        <v>7186</v>
      </c>
      <c r="F3166" s="5" t="s">
        <v>11147</v>
      </c>
      <c r="G3166" s="7">
        <v>45140.319444444445</v>
      </c>
      <c r="H3166" s="7">
        <v>45152.830456018521</v>
      </c>
      <c r="I3166" s="59">
        <v>103100</v>
      </c>
      <c r="J3166" s="59">
        <v>103100</v>
      </c>
      <c r="K3166" s="67" t="s">
        <v>14205</v>
      </c>
      <c r="L3166" s="5"/>
      <c r="M3166" s="5"/>
      <c r="N3166" s="59">
        <v>0</v>
      </c>
      <c r="O3166" s="59">
        <v>37574</v>
      </c>
      <c r="P3166" s="5" t="s">
        <v>13740</v>
      </c>
      <c r="Q3166" s="59">
        <v>103100</v>
      </c>
      <c r="R3166" s="59">
        <v>103100</v>
      </c>
      <c r="S3166" s="59">
        <v>0</v>
      </c>
      <c r="T3166" s="59">
        <v>65526</v>
      </c>
      <c r="U3166" s="59">
        <v>0</v>
      </c>
      <c r="V3166" s="5"/>
      <c r="W3166" s="59">
        <v>65526</v>
      </c>
      <c r="X3166" s="5">
        <v>4800061536</v>
      </c>
      <c r="Y3166" s="7">
        <v>45224</v>
      </c>
      <c r="Z3166" s="7">
        <v>45199</v>
      </c>
    </row>
    <row r="3167" spans="1:26" x14ac:dyDescent="0.25">
      <c r="A3167" s="5">
        <v>800231235</v>
      </c>
      <c r="B3167" s="5" t="s">
        <v>4021</v>
      </c>
      <c r="C3167" s="5" t="s">
        <v>4022</v>
      </c>
      <c r="D3167" s="5">
        <v>3258829</v>
      </c>
      <c r="E3167" s="5" t="s">
        <v>7187</v>
      </c>
      <c r="F3167" s="5" t="s">
        <v>11148</v>
      </c>
      <c r="G3167" s="7">
        <v>45140.323611111111</v>
      </c>
      <c r="H3167" s="7">
        <v>45231.291666666664</v>
      </c>
      <c r="I3167" s="59">
        <v>103100</v>
      </c>
      <c r="J3167" s="59">
        <v>103100</v>
      </c>
      <c r="K3167" s="5" t="s">
        <v>3998</v>
      </c>
      <c r="L3167" s="5"/>
      <c r="M3167" s="5"/>
      <c r="N3167" s="59">
        <v>0</v>
      </c>
      <c r="O3167" s="59">
        <v>0</v>
      </c>
      <c r="P3167" s="5"/>
      <c r="Q3167" s="59">
        <v>0</v>
      </c>
      <c r="R3167" s="59">
        <v>0</v>
      </c>
      <c r="S3167" s="59">
        <v>0</v>
      </c>
      <c r="T3167" s="59">
        <v>0</v>
      </c>
      <c r="U3167" s="59">
        <v>0</v>
      </c>
      <c r="V3167" s="5"/>
      <c r="W3167" s="59">
        <v>0</v>
      </c>
      <c r="X3167" s="5"/>
      <c r="Y3167" s="7"/>
      <c r="Z3167" s="7">
        <v>45199</v>
      </c>
    </row>
    <row r="3168" spans="1:26" x14ac:dyDescent="0.25">
      <c r="A3168" s="5">
        <v>800231235</v>
      </c>
      <c r="B3168" s="5" t="s">
        <v>4021</v>
      </c>
      <c r="C3168" s="5" t="s">
        <v>4022</v>
      </c>
      <c r="D3168" s="5">
        <v>3258832</v>
      </c>
      <c r="E3168" s="5" t="s">
        <v>7188</v>
      </c>
      <c r="F3168" s="5" t="s">
        <v>11149</v>
      </c>
      <c r="G3168" s="7">
        <v>45140.326388888891</v>
      </c>
      <c r="H3168" s="7">
        <v>45152.830456018521</v>
      </c>
      <c r="I3168" s="59">
        <v>159900</v>
      </c>
      <c r="J3168" s="59">
        <v>159900</v>
      </c>
      <c r="K3168" s="67" t="s">
        <v>14205</v>
      </c>
      <c r="L3168" s="5"/>
      <c r="M3168" s="5"/>
      <c r="N3168" s="59">
        <v>0</v>
      </c>
      <c r="O3168" s="59">
        <v>76737</v>
      </c>
      <c r="P3168" s="5" t="s">
        <v>13871</v>
      </c>
      <c r="Q3168" s="59">
        <v>159900</v>
      </c>
      <c r="R3168" s="59">
        <v>159900</v>
      </c>
      <c r="S3168" s="59">
        <v>0</v>
      </c>
      <c r="T3168" s="59">
        <v>83163</v>
      </c>
      <c r="U3168" s="59">
        <v>0</v>
      </c>
      <c r="V3168" s="5"/>
      <c r="W3168" s="59">
        <v>83163</v>
      </c>
      <c r="X3168" s="5">
        <v>4800061536</v>
      </c>
      <c r="Y3168" s="7">
        <v>45224</v>
      </c>
      <c r="Z3168" s="7">
        <v>45199</v>
      </c>
    </row>
    <row r="3169" spans="1:26" x14ac:dyDescent="0.25">
      <c r="A3169" s="5">
        <v>800231235</v>
      </c>
      <c r="B3169" s="5" t="s">
        <v>4021</v>
      </c>
      <c r="C3169" s="5" t="s">
        <v>4022</v>
      </c>
      <c r="D3169" s="5">
        <v>3258840</v>
      </c>
      <c r="E3169" s="5" t="s">
        <v>7189</v>
      </c>
      <c r="F3169" s="5" t="s">
        <v>11150</v>
      </c>
      <c r="G3169" s="7">
        <v>45140.334722222222</v>
      </c>
      <c r="H3169" s="7">
        <v>45152.830456018521</v>
      </c>
      <c r="I3169" s="59">
        <v>74100</v>
      </c>
      <c r="J3169" s="59">
        <v>74100</v>
      </c>
      <c r="K3169" s="67" t="s">
        <v>14205</v>
      </c>
      <c r="L3169" s="5"/>
      <c r="M3169" s="5"/>
      <c r="N3169" s="59">
        <v>0</v>
      </c>
      <c r="O3169" s="59">
        <v>8574</v>
      </c>
      <c r="P3169" s="5" t="s">
        <v>13861</v>
      </c>
      <c r="Q3169" s="59">
        <v>74100</v>
      </c>
      <c r="R3169" s="59">
        <v>74100</v>
      </c>
      <c r="S3169" s="59">
        <v>0</v>
      </c>
      <c r="T3169" s="59">
        <v>65526</v>
      </c>
      <c r="U3169" s="59">
        <v>0</v>
      </c>
      <c r="V3169" s="5"/>
      <c r="W3169" s="59">
        <v>65526</v>
      </c>
      <c r="X3169" s="5">
        <v>4800061536</v>
      </c>
      <c r="Y3169" s="7">
        <v>45224</v>
      </c>
      <c r="Z3169" s="7">
        <v>45199</v>
      </c>
    </row>
    <row r="3170" spans="1:26" x14ac:dyDescent="0.25">
      <c r="A3170" s="5">
        <v>800231235</v>
      </c>
      <c r="B3170" s="5" t="s">
        <v>4021</v>
      </c>
      <c r="C3170" s="5" t="s">
        <v>4022</v>
      </c>
      <c r="D3170" s="5">
        <v>3258842</v>
      </c>
      <c r="E3170" s="5" t="s">
        <v>7190</v>
      </c>
      <c r="F3170" s="5" t="s">
        <v>11151</v>
      </c>
      <c r="G3170" s="7">
        <v>45140.334722222222</v>
      </c>
      <c r="H3170" s="7">
        <v>45152.830456018521</v>
      </c>
      <c r="I3170" s="59">
        <v>74100</v>
      </c>
      <c r="J3170" s="59">
        <v>74100</v>
      </c>
      <c r="K3170" s="67" t="s">
        <v>14205</v>
      </c>
      <c r="L3170" s="5"/>
      <c r="M3170" s="5"/>
      <c r="N3170" s="59">
        <v>0</v>
      </c>
      <c r="O3170" s="59">
        <v>8574</v>
      </c>
      <c r="P3170" s="5" t="s">
        <v>13822</v>
      </c>
      <c r="Q3170" s="59">
        <v>74100</v>
      </c>
      <c r="R3170" s="59">
        <v>74100</v>
      </c>
      <c r="S3170" s="59">
        <v>0</v>
      </c>
      <c r="T3170" s="59">
        <v>65526</v>
      </c>
      <c r="U3170" s="59">
        <v>0</v>
      </c>
      <c r="V3170" s="5"/>
      <c r="W3170" s="59">
        <v>65526</v>
      </c>
      <c r="X3170" s="5">
        <v>4800061536</v>
      </c>
      <c r="Y3170" s="7">
        <v>45224</v>
      </c>
      <c r="Z3170" s="7">
        <v>45199</v>
      </c>
    </row>
    <row r="3171" spans="1:26" x14ac:dyDescent="0.25">
      <c r="A3171" s="5">
        <v>800231235</v>
      </c>
      <c r="B3171" s="5" t="s">
        <v>4021</v>
      </c>
      <c r="C3171" s="5" t="s">
        <v>4022</v>
      </c>
      <c r="D3171" s="5">
        <v>3258845</v>
      </c>
      <c r="E3171" s="5" t="s">
        <v>7191</v>
      </c>
      <c r="F3171" s="5" t="s">
        <v>11152</v>
      </c>
      <c r="G3171" s="7">
        <v>45140.338888888888</v>
      </c>
      <c r="H3171" s="7">
        <v>45152.830456018521</v>
      </c>
      <c r="I3171" s="59">
        <v>103100</v>
      </c>
      <c r="J3171" s="59">
        <v>103100</v>
      </c>
      <c r="K3171" s="67" t="s">
        <v>14205</v>
      </c>
      <c r="L3171" s="5"/>
      <c r="M3171" s="5"/>
      <c r="N3171" s="59">
        <v>0</v>
      </c>
      <c r="O3171" s="59">
        <v>37574</v>
      </c>
      <c r="P3171" s="5" t="s">
        <v>13764</v>
      </c>
      <c r="Q3171" s="59">
        <v>103100</v>
      </c>
      <c r="R3171" s="59">
        <v>103100</v>
      </c>
      <c r="S3171" s="59">
        <v>0</v>
      </c>
      <c r="T3171" s="59">
        <v>65526</v>
      </c>
      <c r="U3171" s="59">
        <v>0</v>
      </c>
      <c r="V3171" s="5"/>
      <c r="W3171" s="59">
        <v>65526</v>
      </c>
      <c r="X3171" s="5">
        <v>4800061536</v>
      </c>
      <c r="Y3171" s="7">
        <v>45224</v>
      </c>
      <c r="Z3171" s="7">
        <v>45199</v>
      </c>
    </row>
    <row r="3172" spans="1:26" x14ac:dyDescent="0.25">
      <c r="A3172" s="5">
        <v>800231235</v>
      </c>
      <c r="B3172" s="5" t="s">
        <v>4021</v>
      </c>
      <c r="C3172" s="5" t="s">
        <v>4022</v>
      </c>
      <c r="D3172" s="5">
        <v>3258847</v>
      </c>
      <c r="E3172" s="5" t="s">
        <v>7192</v>
      </c>
      <c r="F3172" s="5" t="s">
        <v>11153</v>
      </c>
      <c r="G3172" s="7">
        <v>45140.34097222222</v>
      </c>
      <c r="H3172" s="7">
        <v>45152.438898032407</v>
      </c>
      <c r="I3172" s="59">
        <v>129800</v>
      </c>
      <c r="J3172" s="59">
        <v>129800</v>
      </c>
      <c r="K3172" s="67" t="s">
        <v>14132</v>
      </c>
      <c r="L3172" s="5"/>
      <c r="M3172" s="5"/>
      <c r="N3172" s="59">
        <v>0</v>
      </c>
      <c r="O3172" s="59">
        <v>64282</v>
      </c>
      <c r="P3172" s="5" t="s">
        <v>13962</v>
      </c>
      <c r="Q3172" s="59">
        <v>133900</v>
      </c>
      <c r="R3172" s="59">
        <v>133900</v>
      </c>
      <c r="S3172" s="59">
        <v>0</v>
      </c>
      <c r="T3172" s="59">
        <v>69618</v>
      </c>
      <c r="U3172" s="59">
        <v>65518</v>
      </c>
      <c r="V3172" s="5">
        <v>1222310692</v>
      </c>
      <c r="W3172" s="59">
        <v>0</v>
      </c>
      <c r="X3172" s="5"/>
      <c r="Y3172" s="7"/>
      <c r="Z3172" s="7">
        <v>45199</v>
      </c>
    </row>
    <row r="3173" spans="1:26" x14ac:dyDescent="0.25">
      <c r="A3173" s="5">
        <v>800231235</v>
      </c>
      <c r="B3173" s="5" t="s">
        <v>4021</v>
      </c>
      <c r="C3173" s="5" t="s">
        <v>4022</v>
      </c>
      <c r="D3173" s="5">
        <v>3258857</v>
      </c>
      <c r="E3173" s="5" t="s">
        <v>7193</v>
      </c>
      <c r="F3173" s="5" t="s">
        <v>11154</v>
      </c>
      <c r="G3173" s="7">
        <v>45140.355555555558</v>
      </c>
      <c r="H3173" s="7">
        <v>45152.563873067127</v>
      </c>
      <c r="I3173" s="59">
        <v>406700</v>
      </c>
      <c r="J3173" s="59">
        <v>406700</v>
      </c>
      <c r="K3173" s="67" t="s">
        <v>14132</v>
      </c>
      <c r="L3173" s="5"/>
      <c r="M3173" s="5"/>
      <c r="N3173" s="59">
        <v>0</v>
      </c>
      <c r="O3173" s="59">
        <v>47169</v>
      </c>
      <c r="P3173" s="5" t="s">
        <v>13576</v>
      </c>
      <c r="Q3173" s="59">
        <v>406700</v>
      </c>
      <c r="R3173" s="59">
        <v>406700</v>
      </c>
      <c r="S3173" s="59">
        <v>0</v>
      </c>
      <c r="T3173" s="59">
        <v>359531</v>
      </c>
      <c r="U3173" s="59">
        <v>359531</v>
      </c>
      <c r="V3173" s="5">
        <v>1222310686</v>
      </c>
      <c r="W3173" s="59">
        <v>0</v>
      </c>
      <c r="X3173" s="5"/>
      <c r="Y3173" s="7"/>
      <c r="Z3173" s="7">
        <v>45199</v>
      </c>
    </row>
    <row r="3174" spans="1:26" x14ac:dyDescent="0.25">
      <c r="A3174" s="5">
        <v>800231235</v>
      </c>
      <c r="B3174" s="5" t="s">
        <v>4021</v>
      </c>
      <c r="C3174" s="5" t="s">
        <v>4022</v>
      </c>
      <c r="D3174" s="5">
        <v>3258931</v>
      </c>
      <c r="E3174" s="5" t="s">
        <v>7194</v>
      </c>
      <c r="F3174" s="5" t="s">
        <v>11155</v>
      </c>
      <c r="G3174" s="7">
        <v>45140.443749999999</v>
      </c>
      <c r="H3174" s="7">
        <v>45231.291666666664</v>
      </c>
      <c r="I3174" s="59">
        <v>133900</v>
      </c>
      <c r="J3174" s="59">
        <v>133900</v>
      </c>
      <c r="K3174" s="5" t="s">
        <v>3998</v>
      </c>
      <c r="L3174" s="5"/>
      <c r="M3174" s="5"/>
      <c r="N3174" s="59">
        <v>0</v>
      </c>
      <c r="O3174" s="59">
        <v>0</v>
      </c>
      <c r="P3174" s="5"/>
      <c r="Q3174" s="59">
        <v>0</v>
      </c>
      <c r="R3174" s="59">
        <v>0</v>
      </c>
      <c r="S3174" s="59">
        <v>0</v>
      </c>
      <c r="T3174" s="59">
        <v>0</v>
      </c>
      <c r="U3174" s="59">
        <v>0</v>
      </c>
      <c r="V3174" s="5"/>
      <c r="W3174" s="59">
        <v>0</v>
      </c>
      <c r="X3174" s="5"/>
      <c r="Y3174" s="7"/>
      <c r="Z3174" s="7">
        <v>45199</v>
      </c>
    </row>
    <row r="3175" spans="1:26" x14ac:dyDescent="0.25">
      <c r="A3175" s="5">
        <v>800231235</v>
      </c>
      <c r="B3175" s="5" t="s">
        <v>4021</v>
      </c>
      <c r="C3175" s="5" t="s">
        <v>4022</v>
      </c>
      <c r="D3175" s="5">
        <v>3258983</v>
      </c>
      <c r="E3175" s="5" t="s">
        <v>7195</v>
      </c>
      <c r="F3175" s="5" t="s">
        <v>11156</v>
      </c>
      <c r="G3175" s="7">
        <v>45140.532638888886</v>
      </c>
      <c r="H3175" s="7">
        <v>45152.830456018521</v>
      </c>
      <c r="I3175" s="59">
        <v>74100</v>
      </c>
      <c r="J3175" s="59">
        <v>74100</v>
      </c>
      <c r="K3175" s="67" t="s">
        <v>14205</v>
      </c>
      <c r="L3175" s="5"/>
      <c r="M3175" s="5"/>
      <c r="N3175" s="59">
        <v>0</v>
      </c>
      <c r="O3175" s="59">
        <v>8574</v>
      </c>
      <c r="P3175" s="5" t="s">
        <v>13866</v>
      </c>
      <c r="Q3175" s="59">
        <v>74100</v>
      </c>
      <c r="R3175" s="59">
        <v>74100</v>
      </c>
      <c r="S3175" s="59">
        <v>0</v>
      </c>
      <c r="T3175" s="59">
        <v>65526</v>
      </c>
      <c r="U3175" s="59">
        <v>0</v>
      </c>
      <c r="V3175" s="5"/>
      <c r="W3175" s="59">
        <v>65526</v>
      </c>
      <c r="X3175" s="5">
        <v>4800061536</v>
      </c>
      <c r="Y3175" s="7">
        <v>45224</v>
      </c>
      <c r="Z3175" s="7">
        <v>45199</v>
      </c>
    </row>
    <row r="3176" spans="1:26" x14ac:dyDescent="0.25">
      <c r="A3176" s="5">
        <v>800231235</v>
      </c>
      <c r="B3176" s="5" t="s">
        <v>4021</v>
      </c>
      <c r="C3176" s="5" t="s">
        <v>4022</v>
      </c>
      <c r="D3176" s="5">
        <v>3258986</v>
      </c>
      <c r="E3176" s="5" t="s">
        <v>7196</v>
      </c>
      <c r="F3176" s="5" t="s">
        <v>11157</v>
      </c>
      <c r="G3176" s="7">
        <v>45140.538194444445</v>
      </c>
      <c r="H3176" s="7">
        <v>45170.291666666664</v>
      </c>
      <c r="I3176" s="59">
        <v>4669152</v>
      </c>
      <c r="J3176" s="59">
        <v>4669152</v>
      </c>
      <c r="K3176" s="5" t="s">
        <v>14131</v>
      </c>
      <c r="L3176" s="5"/>
      <c r="M3176" s="5"/>
      <c r="N3176" s="59">
        <v>4669152</v>
      </c>
      <c r="O3176" s="59">
        <v>0</v>
      </c>
      <c r="P3176" s="5" t="s">
        <v>13963</v>
      </c>
      <c r="Q3176" s="59">
        <v>0</v>
      </c>
      <c r="R3176" s="59">
        <v>0</v>
      </c>
      <c r="S3176" s="59">
        <v>0</v>
      </c>
      <c r="T3176" s="59">
        <v>0</v>
      </c>
      <c r="U3176" s="59">
        <v>0</v>
      </c>
      <c r="V3176" s="5"/>
      <c r="W3176" s="59">
        <v>0</v>
      </c>
      <c r="X3176" s="5"/>
      <c r="Y3176" s="7"/>
      <c r="Z3176" s="7">
        <v>45199</v>
      </c>
    </row>
    <row r="3177" spans="1:26" x14ac:dyDescent="0.25">
      <c r="A3177" s="5">
        <v>800231235</v>
      </c>
      <c r="B3177" s="5" t="s">
        <v>4021</v>
      </c>
      <c r="C3177" s="5" t="s">
        <v>4022</v>
      </c>
      <c r="D3177" s="5">
        <v>3258988</v>
      </c>
      <c r="E3177" s="5" t="s">
        <v>7197</v>
      </c>
      <c r="F3177" s="5" t="s">
        <v>11158</v>
      </c>
      <c r="G3177" s="7">
        <v>45140.543749999997</v>
      </c>
      <c r="H3177" s="7">
        <v>45152.830456018521</v>
      </c>
      <c r="I3177" s="59">
        <v>74100</v>
      </c>
      <c r="J3177" s="59">
        <v>74100</v>
      </c>
      <c r="K3177" s="67" t="s">
        <v>14205</v>
      </c>
      <c r="L3177" s="5"/>
      <c r="M3177" s="5"/>
      <c r="N3177" s="59">
        <v>0</v>
      </c>
      <c r="O3177" s="59">
        <v>8574</v>
      </c>
      <c r="P3177" s="5" t="s">
        <v>13861</v>
      </c>
      <c r="Q3177" s="59">
        <v>74100</v>
      </c>
      <c r="R3177" s="59">
        <v>74100</v>
      </c>
      <c r="S3177" s="59">
        <v>0</v>
      </c>
      <c r="T3177" s="59">
        <v>65526</v>
      </c>
      <c r="U3177" s="59">
        <v>0</v>
      </c>
      <c r="V3177" s="5"/>
      <c r="W3177" s="59">
        <v>65526</v>
      </c>
      <c r="X3177" s="5">
        <v>4800061536</v>
      </c>
      <c r="Y3177" s="7">
        <v>45224</v>
      </c>
      <c r="Z3177" s="7">
        <v>45199</v>
      </c>
    </row>
    <row r="3178" spans="1:26" x14ac:dyDescent="0.25">
      <c r="A3178" s="5">
        <v>800231235</v>
      </c>
      <c r="B3178" s="5" t="s">
        <v>4021</v>
      </c>
      <c r="C3178" s="5" t="s">
        <v>4022</v>
      </c>
      <c r="D3178" s="5">
        <v>3259029</v>
      </c>
      <c r="E3178" s="5" t="s">
        <v>7198</v>
      </c>
      <c r="F3178" s="5" t="s">
        <v>11159</v>
      </c>
      <c r="G3178" s="7">
        <v>45140.613194444442</v>
      </c>
      <c r="H3178" s="7">
        <v>45152.830456018521</v>
      </c>
      <c r="I3178" s="59">
        <v>74100</v>
      </c>
      <c r="J3178" s="59">
        <v>74100</v>
      </c>
      <c r="K3178" s="67" t="s">
        <v>14205</v>
      </c>
      <c r="L3178" s="5"/>
      <c r="M3178" s="5"/>
      <c r="N3178" s="59">
        <v>0</v>
      </c>
      <c r="O3178" s="59">
        <v>8574</v>
      </c>
      <c r="P3178" s="5" t="s">
        <v>13849</v>
      </c>
      <c r="Q3178" s="59">
        <v>74100</v>
      </c>
      <c r="R3178" s="59">
        <v>74100</v>
      </c>
      <c r="S3178" s="59">
        <v>0</v>
      </c>
      <c r="T3178" s="59">
        <v>65526</v>
      </c>
      <c r="U3178" s="59">
        <v>0</v>
      </c>
      <c r="V3178" s="5"/>
      <c r="W3178" s="59">
        <v>65526</v>
      </c>
      <c r="X3178" s="5">
        <v>4800061536</v>
      </c>
      <c r="Y3178" s="7">
        <v>45224</v>
      </c>
      <c r="Z3178" s="7">
        <v>45199</v>
      </c>
    </row>
    <row r="3179" spans="1:26" x14ac:dyDescent="0.25">
      <c r="A3179" s="5">
        <v>800231235</v>
      </c>
      <c r="B3179" s="5" t="s">
        <v>4021</v>
      </c>
      <c r="C3179" s="5" t="s">
        <v>4022</v>
      </c>
      <c r="D3179" s="5">
        <v>3259044</v>
      </c>
      <c r="E3179" s="5" t="s">
        <v>7199</v>
      </c>
      <c r="F3179" s="5" t="s">
        <v>11160</v>
      </c>
      <c r="G3179" s="7">
        <v>45140.647222222222</v>
      </c>
      <c r="H3179" s="7">
        <v>45231.291666666664</v>
      </c>
      <c r="I3179" s="59">
        <v>103800</v>
      </c>
      <c r="J3179" s="59">
        <v>103800</v>
      </c>
      <c r="K3179" s="5" t="s">
        <v>3998</v>
      </c>
      <c r="L3179" s="5"/>
      <c r="M3179" s="5"/>
      <c r="N3179" s="59">
        <v>0</v>
      </c>
      <c r="O3179" s="59">
        <v>0</v>
      </c>
      <c r="P3179" s="5"/>
      <c r="Q3179" s="59">
        <v>0</v>
      </c>
      <c r="R3179" s="59">
        <v>0</v>
      </c>
      <c r="S3179" s="59">
        <v>0</v>
      </c>
      <c r="T3179" s="59">
        <v>0</v>
      </c>
      <c r="U3179" s="59">
        <v>0</v>
      </c>
      <c r="V3179" s="5"/>
      <c r="W3179" s="59">
        <v>0</v>
      </c>
      <c r="X3179" s="5"/>
      <c r="Y3179" s="7"/>
      <c r="Z3179" s="7">
        <v>45199</v>
      </c>
    </row>
    <row r="3180" spans="1:26" x14ac:dyDescent="0.25">
      <c r="A3180" s="5">
        <v>800231235</v>
      </c>
      <c r="B3180" s="5" t="s">
        <v>4021</v>
      </c>
      <c r="C3180" s="5" t="s">
        <v>4022</v>
      </c>
      <c r="D3180" s="5">
        <v>3259047</v>
      </c>
      <c r="E3180" s="5" t="s">
        <v>7200</v>
      </c>
      <c r="F3180" s="5" t="s">
        <v>11161</v>
      </c>
      <c r="G3180" s="7">
        <v>45140.654166666667</v>
      </c>
      <c r="H3180" s="7">
        <v>45152.527449733796</v>
      </c>
      <c r="I3180" s="59">
        <v>546076</v>
      </c>
      <c r="J3180" s="59">
        <v>546076</v>
      </c>
      <c r="K3180" s="67" t="s">
        <v>14205</v>
      </c>
      <c r="L3180" s="5"/>
      <c r="M3180" s="5"/>
      <c r="N3180" s="59">
        <v>0</v>
      </c>
      <c r="O3180" s="59">
        <v>11509</v>
      </c>
      <c r="P3180" s="5" t="s">
        <v>13674</v>
      </c>
      <c r="Q3180" s="59">
        <v>546076</v>
      </c>
      <c r="R3180" s="59">
        <v>546076</v>
      </c>
      <c r="S3180" s="59">
        <v>0</v>
      </c>
      <c r="T3180" s="59">
        <v>534567</v>
      </c>
      <c r="U3180" s="59">
        <v>0</v>
      </c>
      <c r="V3180" s="5"/>
      <c r="W3180" s="59">
        <v>534567</v>
      </c>
      <c r="X3180" s="5">
        <v>4800061536</v>
      </c>
      <c r="Y3180" s="7">
        <v>45224</v>
      </c>
      <c r="Z3180" s="7">
        <v>45199</v>
      </c>
    </row>
    <row r="3181" spans="1:26" x14ac:dyDescent="0.25">
      <c r="A3181" s="5">
        <v>800231235</v>
      </c>
      <c r="B3181" s="5" t="s">
        <v>4021</v>
      </c>
      <c r="C3181" s="5" t="s">
        <v>4022</v>
      </c>
      <c r="D3181" s="5">
        <v>3259067</v>
      </c>
      <c r="E3181" s="5" t="s">
        <v>7201</v>
      </c>
      <c r="F3181" s="5" t="s">
        <v>11162</v>
      </c>
      <c r="G3181" s="7">
        <v>45140.691666666666</v>
      </c>
      <c r="H3181" s="7">
        <v>45152.527560763891</v>
      </c>
      <c r="I3181" s="59">
        <v>8601860</v>
      </c>
      <c r="J3181" s="59">
        <v>8601860</v>
      </c>
      <c r="K3181" s="5" t="s">
        <v>14131</v>
      </c>
      <c r="L3181" s="5"/>
      <c r="M3181" s="5"/>
      <c r="N3181" s="59">
        <v>8601860</v>
      </c>
      <c r="O3181" s="59">
        <v>0</v>
      </c>
      <c r="P3181" s="5" t="s">
        <v>13672</v>
      </c>
      <c r="Q3181" s="59">
        <v>0</v>
      </c>
      <c r="R3181" s="59">
        <v>0</v>
      </c>
      <c r="S3181" s="59">
        <v>0</v>
      </c>
      <c r="T3181" s="59">
        <v>0</v>
      </c>
      <c r="U3181" s="59">
        <v>0</v>
      </c>
      <c r="V3181" s="5"/>
      <c r="W3181" s="59">
        <v>0</v>
      </c>
      <c r="X3181" s="5"/>
      <c r="Y3181" s="7"/>
      <c r="Z3181" s="7">
        <v>45199</v>
      </c>
    </row>
    <row r="3182" spans="1:26" x14ac:dyDescent="0.25">
      <c r="A3182" s="5">
        <v>800231235</v>
      </c>
      <c r="B3182" s="5" t="s">
        <v>4021</v>
      </c>
      <c r="C3182" s="5" t="s">
        <v>4022</v>
      </c>
      <c r="D3182" s="5">
        <v>3259071</v>
      </c>
      <c r="E3182" s="5" t="s">
        <v>7202</v>
      </c>
      <c r="F3182" s="5" t="s">
        <v>11163</v>
      </c>
      <c r="G3182" s="7">
        <v>45140.697222222225</v>
      </c>
      <c r="H3182" s="7">
        <v>45187.291666666664</v>
      </c>
      <c r="I3182" s="59">
        <v>12128329</v>
      </c>
      <c r="J3182" s="59">
        <v>12128329</v>
      </c>
      <c r="K3182" s="5" t="s">
        <v>14131</v>
      </c>
      <c r="L3182" s="5"/>
      <c r="M3182" s="5"/>
      <c r="N3182" s="59">
        <v>12128329</v>
      </c>
      <c r="O3182" s="59">
        <v>0</v>
      </c>
      <c r="P3182" s="5" t="s">
        <v>13964</v>
      </c>
      <c r="Q3182" s="59">
        <v>0</v>
      </c>
      <c r="R3182" s="59">
        <v>0</v>
      </c>
      <c r="S3182" s="59">
        <v>0</v>
      </c>
      <c r="T3182" s="59">
        <v>0</v>
      </c>
      <c r="U3182" s="59">
        <v>0</v>
      </c>
      <c r="V3182" s="5"/>
      <c r="W3182" s="59">
        <v>0</v>
      </c>
      <c r="X3182" s="5"/>
      <c r="Y3182" s="7"/>
      <c r="Z3182" s="7">
        <v>45199</v>
      </c>
    </row>
    <row r="3183" spans="1:26" x14ac:dyDescent="0.25">
      <c r="A3183" s="5">
        <v>800231235</v>
      </c>
      <c r="B3183" s="5" t="s">
        <v>4021</v>
      </c>
      <c r="C3183" s="5" t="s">
        <v>4022</v>
      </c>
      <c r="D3183" s="5">
        <v>3259078</v>
      </c>
      <c r="E3183" s="5" t="s">
        <v>7203</v>
      </c>
      <c r="F3183" s="5" t="s">
        <v>11164</v>
      </c>
      <c r="G3183" s="7">
        <v>45140.719444444447</v>
      </c>
      <c r="H3183" s="7">
        <v>45170.291666666664</v>
      </c>
      <c r="I3183" s="59">
        <v>10255915</v>
      </c>
      <c r="J3183" s="59">
        <v>10255915</v>
      </c>
      <c r="K3183" s="5" t="s">
        <v>14131</v>
      </c>
      <c r="L3183" s="5"/>
      <c r="M3183" s="5"/>
      <c r="N3183" s="59">
        <v>10255915</v>
      </c>
      <c r="O3183" s="59">
        <v>0</v>
      </c>
      <c r="P3183" s="5" t="s">
        <v>13965</v>
      </c>
      <c r="Q3183" s="59">
        <v>0</v>
      </c>
      <c r="R3183" s="59">
        <v>0</v>
      </c>
      <c r="S3183" s="59">
        <v>0</v>
      </c>
      <c r="T3183" s="59">
        <v>0</v>
      </c>
      <c r="U3183" s="59">
        <v>0</v>
      </c>
      <c r="V3183" s="5"/>
      <c r="W3183" s="59">
        <v>0</v>
      </c>
      <c r="X3183" s="5"/>
      <c r="Y3183" s="7"/>
      <c r="Z3183" s="7">
        <v>45199</v>
      </c>
    </row>
    <row r="3184" spans="1:26" x14ac:dyDescent="0.25">
      <c r="A3184" s="5">
        <v>800231235</v>
      </c>
      <c r="B3184" s="5" t="s">
        <v>4021</v>
      </c>
      <c r="C3184" s="5" t="s">
        <v>4022</v>
      </c>
      <c r="D3184" s="5">
        <v>3259101</v>
      </c>
      <c r="E3184" s="5" t="s">
        <v>7204</v>
      </c>
      <c r="F3184" s="5" t="s">
        <v>11165</v>
      </c>
      <c r="G3184" s="7">
        <v>45141.275000000001</v>
      </c>
      <c r="H3184" s="7">
        <v>45152.438898032407</v>
      </c>
      <c r="I3184" s="59">
        <v>103100</v>
      </c>
      <c r="J3184" s="59">
        <v>103100</v>
      </c>
      <c r="K3184" s="67" t="s">
        <v>14132</v>
      </c>
      <c r="L3184" s="5"/>
      <c r="M3184" s="5"/>
      <c r="N3184" s="59">
        <v>0</v>
      </c>
      <c r="O3184" s="59">
        <v>37574</v>
      </c>
      <c r="P3184" s="5" t="s">
        <v>13966</v>
      </c>
      <c r="Q3184" s="59">
        <v>103100</v>
      </c>
      <c r="R3184" s="59">
        <v>103100</v>
      </c>
      <c r="S3184" s="59">
        <v>0</v>
      </c>
      <c r="T3184" s="59">
        <v>65526</v>
      </c>
      <c r="U3184" s="59">
        <v>0</v>
      </c>
      <c r="V3184" s="5"/>
      <c r="W3184" s="59">
        <v>0</v>
      </c>
      <c r="X3184" s="5"/>
      <c r="Y3184" s="7"/>
      <c r="Z3184" s="7">
        <v>45199</v>
      </c>
    </row>
    <row r="3185" spans="1:26" x14ac:dyDescent="0.25">
      <c r="A3185" s="5">
        <v>800231235</v>
      </c>
      <c r="B3185" s="5" t="s">
        <v>4021</v>
      </c>
      <c r="C3185" s="5" t="s">
        <v>4022</v>
      </c>
      <c r="D3185" s="5">
        <v>3259103</v>
      </c>
      <c r="E3185" s="5" t="s">
        <v>7205</v>
      </c>
      <c r="F3185" s="5" t="s">
        <v>11166</v>
      </c>
      <c r="G3185" s="7">
        <v>45141.27847222222</v>
      </c>
      <c r="H3185" s="7">
        <v>45170.291666666664</v>
      </c>
      <c r="I3185" s="59">
        <v>99700</v>
      </c>
      <c r="J3185" s="59">
        <v>99700</v>
      </c>
      <c r="K3185" s="67" t="s">
        <v>14132</v>
      </c>
      <c r="L3185" s="5"/>
      <c r="M3185" s="5"/>
      <c r="N3185" s="59">
        <v>0</v>
      </c>
      <c r="O3185" s="59">
        <v>38274</v>
      </c>
      <c r="P3185" s="5" t="s">
        <v>13679</v>
      </c>
      <c r="Q3185" s="59">
        <v>103800</v>
      </c>
      <c r="R3185" s="59">
        <v>103800</v>
      </c>
      <c r="S3185" s="59">
        <v>0</v>
      </c>
      <c r="T3185" s="59">
        <v>65526</v>
      </c>
      <c r="U3185" s="59">
        <v>61426</v>
      </c>
      <c r="V3185" s="5">
        <v>1222314030</v>
      </c>
      <c r="W3185" s="59">
        <v>0</v>
      </c>
      <c r="X3185" s="5"/>
      <c r="Y3185" s="7"/>
      <c r="Z3185" s="7">
        <v>45199</v>
      </c>
    </row>
    <row r="3186" spans="1:26" x14ac:dyDescent="0.25">
      <c r="A3186" s="5">
        <v>800231235</v>
      </c>
      <c r="B3186" s="5" t="s">
        <v>4021</v>
      </c>
      <c r="C3186" s="5" t="s">
        <v>4022</v>
      </c>
      <c r="D3186" s="5">
        <v>3259121</v>
      </c>
      <c r="E3186" s="5" t="s">
        <v>7206</v>
      </c>
      <c r="F3186" s="5" t="s">
        <v>11167</v>
      </c>
      <c r="G3186" s="7">
        <v>45141.306944444441</v>
      </c>
      <c r="H3186" s="7">
        <v>45231.291666666664</v>
      </c>
      <c r="I3186" s="59">
        <v>103800</v>
      </c>
      <c r="J3186" s="59">
        <v>103800</v>
      </c>
      <c r="K3186" s="5" t="s">
        <v>3998</v>
      </c>
      <c r="L3186" s="5"/>
      <c r="M3186" s="5"/>
      <c r="N3186" s="59">
        <v>0</v>
      </c>
      <c r="O3186" s="59">
        <v>0</v>
      </c>
      <c r="P3186" s="5"/>
      <c r="Q3186" s="59">
        <v>0</v>
      </c>
      <c r="R3186" s="59">
        <v>0</v>
      </c>
      <c r="S3186" s="59">
        <v>0</v>
      </c>
      <c r="T3186" s="59">
        <v>0</v>
      </c>
      <c r="U3186" s="59">
        <v>0</v>
      </c>
      <c r="V3186" s="5"/>
      <c r="W3186" s="59">
        <v>0</v>
      </c>
      <c r="X3186" s="5"/>
      <c r="Y3186" s="7"/>
      <c r="Z3186" s="7">
        <v>45199</v>
      </c>
    </row>
    <row r="3187" spans="1:26" x14ac:dyDescent="0.25">
      <c r="A3187" s="5">
        <v>800231235</v>
      </c>
      <c r="B3187" s="5" t="s">
        <v>4021</v>
      </c>
      <c r="C3187" s="5" t="s">
        <v>4022</v>
      </c>
      <c r="D3187" s="5">
        <v>3259132</v>
      </c>
      <c r="E3187" s="5" t="s">
        <v>7207</v>
      </c>
      <c r="F3187" s="5" t="s">
        <v>11168</v>
      </c>
      <c r="G3187" s="7">
        <v>45141.321527777778</v>
      </c>
      <c r="H3187" s="7">
        <v>45231.291666666664</v>
      </c>
      <c r="I3187" s="59">
        <v>50000</v>
      </c>
      <c r="J3187" s="59">
        <v>50000</v>
      </c>
      <c r="K3187" s="67" t="s">
        <v>14132</v>
      </c>
      <c r="L3187" s="5"/>
      <c r="M3187" s="5"/>
      <c r="N3187" s="59">
        <v>0</v>
      </c>
      <c r="O3187" s="59">
        <v>23120</v>
      </c>
      <c r="P3187" s="5"/>
      <c r="Q3187" s="59">
        <v>50000</v>
      </c>
      <c r="R3187" s="59">
        <v>50000</v>
      </c>
      <c r="S3187" s="59">
        <v>0</v>
      </c>
      <c r="T3187" s="59">
        <v>26880</v>
      </c>
      <c r="U3187" s="59">
        <v>0</v>
      </c>
      <c r="V3187" s="5"/>
      <c r="W3187" s="59">
        <v>0</v>
      </c>
      <c r="X3187" s="5"/>
      <c r="Y3187" s="7"/>
      <c r="Z3187" s="7">
        <v>45199</v>
      </c>
    </row>
    <row r="3188" spans="1:26" x14ac:dyDescent="0.25">
      <c r="A3188" s="5">
        <v>800231235</v>
      </c>
      <c r="B3188" s="5" t="s">
        <v>4021</v>
      </c>
      <c r="C3188" s="5" t="s">
        <v>4022</v>
      </c>
      <c r="D3188" s="5">
        <v>3259154</v>
      </c>
      <c r="E3188" s="5" t="s">
        <v>7208</v>
      </c>
      <c r="F3188" s="5" t="s">
        <v>11169</v>
      </c>
      <c r="G3188" s="7">
        <v>45141.340277777781</v>
      </c>
      <c r="H3188" s="7">
        <v>45152.830456018521</v>
      </c>
      <c r="I3188" s="59">
        <v>103800</v>
      </c>
      <c r="J3188" s="59">
        <v>103800</v>
      </c>
      <c r="K3188" s="67" t="s">
        <v>14205</v>
      </c>
      <c r="L3188" s="5"/>
      <c r="M3188" s="5"/>
      <c r="N3188" s="59">
        <v>0</v>
      </c>
      <c r="O3188" s="59">
        <v>38274</v>
      </c>
      <c r="P3188" s="5" t="s">
        <v>13967</v>
      </c>
      <c r="Q3188" s="59">
        <v>103800</v>
      </c>
      <c r="R3188" s="59">
        <v>103800</v>
      </c>
      <c r="S3188" s="59">
        <v>0</v>
      </c>
      <c r="T3188" s="59">
        <v>65526</v>
      </c>
      <c r="U3188" s="59">
        <v>0</v>
      </c>
      <c r="V3188" s="5"/>
      <c r="W3188" s="59">
        <v>65526</v>
      </c>
      <c r="X3188" s="5">
        <v>4800061536</v>
      </c>
      <c r="Y3188" s="7">
        <v>45224</v>
      </c>
      <c r="Z3188" s="7">
        <v>45199</v>
      </c>
    </row>
    <row r="3189" spans="1:26" x14ac:dyDescent="0.25">
      <c r="A3189" s="5">
        <v>800231235</v>
      </c>
      <c r="B3189" s="5" t="s">
        <v>4021</v>
      </c>
      <c r="C3189" s="5" t="s">
        <v>4022</v>
      </c>
      <c r="D3189" s="5">
        <v>3259177</v>
      </c>
      <c r="E3189" s="5" t="s">
        <v>7209</v>
      </c>
      <c r="F3189" s="5" t="s">
        <v>11170</v>
      </c>
      <c r="G3189" s="7">
        <v>45141.364583333336</v>
      </c>
      <c r="H3189" s="7">
        <v>45152.830456018521</v>
      </c>
      <c r="I3189" s="59">
        <v>50000</v>
      </c>
      <c r="J3189" s="59">
        <v>50000</v>
      </c>
      <c r="K3189" s="67" t="s">
        <v>14205</v>
      </c>
      <c r="L3189" s="5"/>
      <c r="M3189" s="5"/>
      <c r="N3189" s="59">
        <v>0</v>
      </c>
      <c r="O3189" s="59">
        <v>23100</v>
      </c>
      <c r="P3189" s="5" t="s">
        <v>13968</v>
      </c>
      <c r="Q3189" s="59">
        <v>50000</v>
      </c>
      <c r="R3189" s="59">
        <v>50000</v>
      </c>
      <c r="S3189" s="59">
        <v>0</v>
      </c>
      <c r="T3189" s="59">
        <v>26900</v>
      </c>
      <c r="U3189" s="59">
        <v>0</v>
      </c>
      <c r="V3189" s="5"/>
      <c r="W3189" s="59">
        <v>26900</v>
      </c>
      <c r="X3189" s="5">
        <v>4800061536</v>
      </c>
      <c r="Y3189" s="7">
        <v>45224</v>
      </c>
      <c r="Z3189" s="7">
        <v>45199</v>
      </c>
    </row>
    <row r="3190" spans="1:26" x14ac:dyDescent="0.25">
      <c r="A3190" s="5">
        <v>800231235</v>
      </c>
      <c r="B3190" s="5" t="s">
        <v>4021</v>
      </c>
      <c r="C3190" s="5" t="s">
        <v>4022</v>
      </c>
      <c r="D3190" s="5">
        <v>3259184</v>
      </c>
      <c r="E3190" s="5" t="s">
        <v>7210</v>
      </c>
      <c r="F3190" s="5" t="s">
        <v>11171</v>
      </c>
      <c r="G3190" s="7">
        <v>45141.373611111114</v>
      </c>
      <c r="H3190" s="7">
        <v>45152.380528738424</v>
      </c>
      <c r="I3190" s="59">
        <v>10671840</v>
      </c>
      <c r="J3190" s="59">
        <v>10671840</v>
      </c>
      <c r="K3190" s="67" t="s">
        <v>14205</v>
      </c>
      <c r="L3190" s="5"/>
      <c r="M3190" s="5"/>
      <c r="N3190" s="59">
        <v>0</v>
      </c>
      <c r="O3190" s="59">
        <v>458826</v>
      </c>
      <c r="P3190" s="5" t="s">
        <v>13969</v>
      </c>
      <c r="Q3190" s="59">
        <v>10671840</v>
      </c>
      <c r="R3190" s="59">
        <v>10671840</v>
      </c>
      <c r="S3190" s="59">
        <v>0</v>
      </c>
      <c r="T3190" s="59">
        <v>10213014</v>
      </c>
      <c r="U3190" s="59">
        <v>0</v>
      </c>
      <c r="V3190" s="5"/>
      <c r="W3190" s="59">
        <v>10213014</v>
      </c>
      <c r="X3190" s="5">
        <v>4800061536</v>
      </c>
      <c r="Y3190" s="7">
        <v>45224</v>
      </c>
      <c r="Z3190" s="7">
        <v>45199</v>
      </c>
    </row>
    <row r="3191" spans="1:26" x14ac:dyDescent="0.25">
      <c r="A3191" s="5">
        <v>800231235</v>
      </c>
      <c r="B3191" s="5" t="s">
        <v>4021</v>
      </c>
      <c r="C3191" s="5" t="s">
        <v>4022</v>
      </c>
      <c r="D3191" s="5">
        <v>3259235</v>
      </c>
      <c r="E3191" s="5" t="s">
        <v>7211</v>
      </c>
      <c r="F3191" s="5" t="s">
        <v>11172</v>
      </c>
      <c r="G3191" s="7">
        <v>45141.422222222223</v>
      </c>
      <c r="H3191" s="7">
        <v>45152.830456018521</v>
      </c>
      <c r="I3191" s="59">
        <v>103800</v>
      </c>
      <c r="J3191" s="59">
        <v>103800</v>
      </c>
      <c r="K3191" s="67" t="s">
        <v>14205</v>
      </c>
      <c r="L3191" s="5"/>
      <c r="M3191" s="5"/>
      <c r="N3191" s="59">
        <v>0</v>
      </c>
      <c r="O3191" s="59">
        <v>38274</v>
      </c>
      <c r="P3191" s="5" t="s">
        <v>13868</v>
      </c>
      <c r="Q3191" s="59">
        <v>103800</v>
      </c>
      <c r="R3191" s="59">
        <v>103800</v>
      </c>
      <c r="S3191" s="59">
        <v>0</v>
      </c>
      <c r="T3191" s="59">
        <v>65526</v>
      </c>
      <c r="U3191" s="59">
        <v>0</v>
      </c>
      <c r="V3191" s="5"/>
      <c r="W3191" s="59">
        <v>65526</v>
      </c>
      <c r="X3191" s="5">
        <v>4800061536</v>
      </c>
      <c r="Y3191" s="7">
        <v>45224</v>
      </c>
      <c r="Z3191" s="7">
        <v>45199</v>
      </c>
    </row>
    <row r="3192" spans="1:26" x14ac:dyDescent="0.25">
      <c r="A3192" s="5">
        <v>800231235</v>
      </c>
      <c r="B3192" s="5" t="s">
        <v>4021</v>
      </c>
      <c r="C3192" s="5" t="s">
        <v>4022</v>
      </c>
      <c r="D3192" s="5">
        <v>3259248</v>
      </c>
      <c r="E3192" s="5" t="s">
        <v>7212</v>
      </c>
      <c r="F3192" s="5" t="s">
        <v>11173</v>
      </c>
      <c r="G3192" s="7">
        <v>45141.445833333331</v>
      </c>
      <c r="H3192" s="7">
        <v>45231.291666666664</v>
      </c>
      <c r="I3192" s="59">
        <v>74100</v>
      </c>
      <c r="J3192" s="59">
        <v>74100</v>
      </c>
      <c r="K3192" s="5" t="s">
        <v>3998</v>
      </c>
      <c r="L3192" s="5"/>
      <c r="M3192" s="5"/>
      <c r="N3192" s="59">
        <v>0</v>
      </c>
      <c r="O3192" s="59">
        <v>0</v>
      </c>
      <c r="P3192" s="5"/>
      <c r="Q3192" s="59">
        <v>0</v>
      </c>
      <c r="R3192" s="59">
        <v>0</v>
      </c>
      <c r="S3192" s="59">
        <v>0</v>
      </c>
      <c r="T3192" s="59">
        <v>0</v>
      </c>
      <c r="U3192" s="59">
        <v>0</v>
      </c>
      <c r="V3192" s="5"/>
      <c r="W3192" s="59">
        <v>0</v>
      </c>
      <c r="X3192" s="5"/>
      <c r="Y3192" s="7"/>
      <c r="Z3192" s="7">
        <v>45199</v>
      </c>
    </row>
    <row r="3193" spans="1:26" x14ac:dyDescent="0.25">
      <c r="A3193" s="5">
        <v>800231235</v>
      </c>
      <c r="B3193" s="5" t="s">
        <v>4021</v>
      </c>
      <c r="C3193" s="5" t="s">
        <v>4022</v>
      </c>
      <c r="D3193" s="5">
        <v>3259264</v>
      </c>
      <c r="E3193" s="5" t="s">
        <v>7213</v>
      </c>
      <c r="F3193" s="5" t="s">
        <v>11174</v>
      </c>
      <c r="G3193" s="7">
        <v>45141.458333333336</v>
      </c>
      <c r="H3193" s="7">
        <v>45152.830456018521</v>
      </c>
      <c r="I3193" s="59">
        <v>26900</v>
      </c>
      <c r="J3193" s="59">
        <v>26900</v>
      </c>
      <c r="K3193" s="67" t="s">
        <v>14205</v>
      </c>
      <c r="L3193" s="5"/>
      <c r="M3193" s="5"/>
      <c r="N3193" s="59">
        <v>0</v>
      </c>
      <c r="O3193" s="59">
        <v>1600</v>
      </c>
      <c r="P3193" s="5" t="s">
        <v>13970</v>
      </c>
      <c r="Q3193" s="59">
        <v>26900</v>
      </c>
      <c r="R3193" s="59">
        <v>26900</v>
      </c>
      <c r="S3193" s="59">
        <v>0</v>
      </c>
      <c r="T3193" s="59">
        <v>25300</v>
      </c>
      <c r="U3193" s="59">
        <v>0</v>
      </c>
      <c r="V3193" s="5"/>
      <c r="W3193" s="59">
        <v>25300</v>
      </c>
      <c r="X3193" s="5">
        <v>4800061536</v>
      </c>
      <c r="Y3193" s="7">
        <v>45224</v>
      </c>
      <c r="Z3193" s="7">
        <v>45199</v>
      </c>
    </row>
    <row r="3194" spans="1:26" x14ac:dyDescent="0.25">
      <c r="A3194" s="5">
        <v>800231235</v>
      </c>
      <c r="B3194" s="5" t="s">
        <v>4021</v>
      </c>
      <c r="C3194" s="5" t="s">
        <v>4022</v>
      </c>
      <c r="D3194" s="5">
        <v>3259314</v>
      </c>
      <c r="E3194" s="5" t="s">
        <v>7214</v>
      </c>
      <c r="F3194" s="5" t="s">
        <v>11175</v>
      </c>
      <c r="G3194" s="7">
        <v>45141.54583333333</v>
      </c>
      <c r="H3194" s="7">
        <v>45152.830456018521</v>
      </c>
      <c r="I3194" s="59">
        <v>103100</v>
      </c>
      <c r="J3194" s="59">
        <v>103100</v>
      </c>
      <c r="K3194" s="67" t="s">
        <v>14205</v>
      </c>
      <c r="L3194" s="5"/>
      <c r="M3194" s="5"/>
      <c r="N3194" s="59">
        <v>0</v>
      </c>
      <c r="O3194" s="59">
        <v>37574</v>
      </c>
      <c r="P3194" s="5" t="s">
        <v>13971</v>
      </c>
      <c r="Q3194" s="59">
        <v>103100</v>
      </c>
      <c r="R3194" s="59">
        <v>103100</v>
      </c>
      <c r="S3194" s="59">
        <v>0</v>
      </c>
      <c r="T3194" s="59">
        <v>65526</v>
      </c>
      <c r="U3194" s="59">
        <v>0</v>
      </c>
      <c r="V3194" s="5"/>
      <c r="W3194" s="59">
        <v>65526</v>
      </c>
      <c r="X3194" s="5">
        <v>4800061536</v>
      </c>
      <c r="Y3194" s="7">
        <v>45224</v>
      </c>
      <c r="Z3194" s="7">
        <v>45199</v>
      </c>
    </row>
    <row r="3195" spans="1:26" x14ac:dyDescent="0.25">
      <c r="A3195" s="5">
        <v>800231235</v>
      </c>
      <c r="B3195" s="5" t="s">
        <v>4021</v>
      </c>
      <c r="C3195" s="5" t="s">
        <v>4022</v>
      </c>
      <c r="D3195" s="5">
        <v>3259332</v>
      </c>
      <c r="E3195" s="5" t="s">
        <v>7215</v>
      </c>
      <c r="F3195" s="5" t="s">
        <v>11176</v>
      </c>
      <c r="G3195" s="7">
        <v>45141.572916666664</v>
      </c>
      <c r="H3195" s="7">
        <v>45170.291666666664</v>
      </c>
      <c r="I3195" s="59">
        <v>1196498</v>
      </c>
      <c r="J3195" s="59">
        <v>1196498</v>
      </c>
      <c r="K3195" s="5" t="s">
        <v>14131</v>
      </c>
      <c r="L3195" s="5"/>
      <c r="M3195" s="5"/>
      <c r="N3195" s="59">
        <v>1196498</v>
      </c>
      <c r="O3195" s="59">
        <v>0</v>
      </c>
      <c r="P3195" s="5" t="s">
        <v>13972</v>
      </c>
      <c r="Q3195" s="59">
        <v>0</v>
      </c>
      <c r="R3195" s="59">
        <v>0</v>
      </c>
      <c r="S3195" s="59">
        <v>0</v>
      </c>
      <c r="T3195" s="59">
        <v>0</v>
      </c>
      <c r="U3195" s="59">
        <v>0</v>
      </c>
      <c r="V3195" s="5"/>
      <c r="W3195" s="59">
        <v>0</v>
      </c>
      <c r="X3195" s="5"/>
      <c r="Y3195" s="7"/>
      <c r="Z3195" s="7">
        <v>45199</v>
      </c>
    </row>
    <row r="3196" spans="1:26" x14ac:dyDescent="0.25">
      <c r="A3196" s="5">
        <v>800231235</v>
      </c>
      <c r="B3196" s="5" t="s">
        <v>4021</v>
      </c>
      <c r="C3196" s="5" t="s">
        <v>4022</v>
      </c>
      <c r="D3196" s="5">
        <v>3259340</v>
      </c>
      <c r="E3196" s="5" t="s">
        <v>7216</v>
      </c>
      <c r="F3196" s="5" t="s">
        <v>11177</v>
      </c>
      <c r="G3196" s="7">
        <v>45141.588194444441</v>
      </c>
      <c r="H3196" s="7">
        <v>45170.291666666664</v>
      </c>
      <c r="I3196" s="59">
        <v>274085</v>
      </c>
      <c r="J3196" s="59">
        <v>274085</v>
      </c>
      <c r="K3196" s="5" t="s">
        <v>14131</v>
      </c>
      <c r="L3196" s="5"/>
      <c r="M3196" s="5"/>
      <c r="N3196" s="59">
        <v>274085</v>
      </c>
      <c r="O3196" s="59">
        <v>0</v>
      </c>
      <c r="P3196" s="5" t="s">
        <v>13973</v>
      </c>
      <c r="Q3196" s="59">
        <v>0</v>
      </c>
      <c r="R3196" s="59">
        <v>0</v>
      </c>
      <c r="S3196" s="59">
        <v>0</v>
      </c>
      <c r="T3196" s="59">
        <v>0</v>
      </c>
      <c r="U3196" s="59">
        <v>0</v>
      </c>
      <c r="V3196" s="5"/>
      <c r="W3196" s="59">
        <v>0</v>
      </c>
      <c r="X3196" s="5"/>
      <c r="Y3196" s="7"/>
      <c r="Z3196" s="7">
        <v>45199</v>
      </c>
    </row>
    <row r="3197" spans="1:26" x14ac:dyDescent="0.25">
      <c r="A3197" s="5">
        <v>800231235</v>
      </c>
      <c r="B3197" s="5" t="s">
        <v>4021</v>
      </c>
      <c r="C3197" s="5" t="s">
        <v>4022</v>
      </c>
      <c r="D3197" s="5">
        <v>3259347</v>
      </c>
      <c r="E3197" s="5" t="s">
        <v>7217</v>
      </c>
      <c r="F3197" s="5" t="s">
        <v>11178</v>
      </c>
      <c r="G3197" s="7">
        <v>45141.600694444445</v>
      </c>
      <c r="H3197" s="7">
        <v>45152.830456018521</v>
      </c>
      <c r="I3197" s="59">
        <v>103100</v>
      </c>
      <c r="J3197" s="59">
        <v>103100</v>
      </c>
      <c r="K3197" s="67" t="s">
        <v>14205</v>
      </c>
      <c r="L3197" s="5"/>
      <c r="M3197" s="5"/>
      <c r="N3197" s="59">
        <v>0</v>
      </c>
      <c r="O3197" s="59">
        <v>37574</v>
      </c>
      <c r="P3197" s="5" t="s">
        <v>13974</v>
      </c>
      <c r="Q3197" s="59">
        <v>103100</v>
      </c>
      <c r="R3197" s="59">
        <v>103100</v>
      </c>
      <c r="S3197" s="59">
        <v>0</v>
      </c>
      <c r="T3197" s="59">
        <v>65526</v>
      </c>
      <c r="U3197" s="59">
        <v>0</v>
      </c>
      <c r="V3197" s="5"/>
      <c r="W3197" s="59">
        <v>61426</v>
      </c>
      <c r="X3197" s="5">
        <v>4800061536</v>
      </c>
      <c r="Y3197" s="7">
        <v>45224</v>
      </c>
      <c r="Z3197" s="7">
        <v>45199</v>
      </c>
    </row>
    <row r="3198" spans="1:26" x14ac:dyDescent="0.25">
      <c r="A3198" s="5">
        <v>800231235</v>
      </c>
      <c r="B3198" s="5" t="s">
        <v>4021</v>
      </c>
      <c r="C3198" s="5" t="s">
        <v>4022</v>
      </c>
      <c r="D3198" s="5">
        <v>3259374</v>
      </c>
      <c r="E3198" s="5" t="s">
        <v>7218</v>
      </c>
      <c r="F3198" s="5" t="s">
        <v>11179</v>
      </c>
      <c r="G3198" s="7">
        <v>45141.625694444447</v>
      </c>
      <c r="H3198" s="7">
        <v>45152.438898032407</v>
      </c>
      <c r="I3198" s="59">
        <v>99000</v>
      </c>
      <c r="J3198" s="59">
        <v>99000</v>
      </c>
      <c r="K3198" s="67" t="s">
        <v>14132</v>
      </c>
      <c r="L3198" s="5"/>
      <c r="M3198" s="5"/>
      <c r="N3198" s="59">
        <v>0</v>
      </c>
      <c r="O3198" s="59">
        <v>37574</v>
      </c>
      <c r="P3198" s="5" t="s">
        <v>13975</v>
      </c>
      <c r="Q3198" s="59">
        <v>103100</v>
      </c>
      <c r="R3198" s="59">
        <v>103100</v>
      </c>
      <c r="S3198" s="59">
        <v>0</v>
      </c>
      <c r="T3198" s="59">
        <v>65526</v>
      </c>
      <c r="U3198" s="59">
        <v>61426</v>
      </c>
      <c r="V3198" s="5">
        <v>1222310644</v>
      </c>
      <c r="W3198" s="59">
        <v>0</v>
      </c>
      <c r="X3198" s="5"/>
      <c r="Y3198" s="7"/>
      <c r="Z3198" s="7">
        <v>45199</v>
      </c>
    </row>
    <row r="3199" spans="1:26" x14ac:dyDescent="0.25">
      <c r="A3199" s="5">
        <v>800231235</v>
      </c>
      <c r="B3199" s="5" t="s">
        <v>4021</v>
      </c>
      <c r="C3199" s="5" t="s">
        <v>4022</v>
      </c>
      <c r="D3199" s="5">
        <v>3259379</v>
      </c>
      <c r="E3199" s="5" t="s">
        <v>7219</v>
      </c>
      <c r="F3199" s="5" t="s">
        <v>11180</v>
      </c>
      <c r="G3199" s="7">
        <v>45141.632638888892</v>
      </c>
      <c r="H3199" s="7">
        <v>45231.291666666664</v>
      </c>
      <c r="I3199" s="59">
        <v>74100</v>
      </c>
      <c r="J3199" s="59">
        <v>74100</v>
      </c>
      <c r="K3199" s="5" t="s">
        <v>3998</v>
      </c>
      <c r="L3199" s="5"/>
      <c r="M3199" s="5"/>
      <c r="N3199" s="59">
        <v>0</v>
      </c>
      <c r="O3199" s="59">
        <v>0</v>
      </c>
      <c r="P3199" s="5"/>
      <c r="Q3199" s="59">
        <v>0</v>
      </c>
      <c r="R3199" s="59">
        <v>0</v>
      </c>
      <c r="S3199" s="59">
        <v>0</v>
      </c>
      <c r="T3199" s="59">
        <v>0</v>
      </c>
      <c r="U3199" s="59">
        <v>0</v>
      </c>
      <c r="V3199" s="5"/>
      <c r="W3199" s="59">
        <v>0</v>
      </c>
      <c r="X3199" s="5"/>
      <c r="Y3199" s="7"/>
      <c r="Z3199" s="7">
        <v>45199</v>
      </c>
    </row>
    <row r="3200" spans="1:26" x14ac:dyDescent="0.25">
      <c r="A3200" s="5">
        <v>800231235</v>
      </c>
      <c r="B3200" s="5" t="s">
        <v>4021</v>
      </c>
      <c r="C3200" s="5" t="s">
        <v>4022</v>
      </c>
      <c r="D3200" s="5">
        <v>3259441</v>
      </c>
      <c r="E3200" s="5" t="s">
        <v>7220</v>
      </c>
      <c r="F3200" s="5" t="s">
        <v>11181</v>
      </c>
      <c r="G3200" s="7">
        <v>45141.713888888888</v>
      </c>
      <c r="H3200" s="7">
        <v>45152.830456018521</v>
      </c>
      <c r="I3200" s="59">
        <v>74100</v>
      </c>
      <c r="J3200" s="59">
        <v>74100</v>
      </c>
      <c r="K3200" s="67" t="s">
        <v>14205</v>
      </c>
      <c r="L3200" s="5"/>
      <c r="M3200" s="5"/>
      <c r="N3200" s="59">
        <v>0</v>
      </c>
      <c r="O3200" s="59">
        <v>8574</v>
      </c>
      <c r="P3200" s="5" t="s">
        <v>13824</v>
      </c>
      <c r="Q3200" s="59">
        <v>74100</v>
      </c>
      <c r="R3200" s="59">
        <v>74100</v>
      </c>
      <c r="S3200" s="59">
        <v>0</v>
      </c>
      <c r="T3200" s="59">
        <v>65526</v>
      </c>
      <c r="U3200" s="59">
        <v>0</v>
      </c>
      <c r="V3200" s="5"/>
      <c r="W3200" s="59">
        <v>65526</v>
      </c>
      <c r="X3200" s="5">
        <v>4800061536</v>
      </c>
      <c r="Y3200" s="7">
        <v>45224</v>
      </c>
      <c r="Z3200" s="7">
        <v>45199</v>
      </c>
    </row>
    <row r="3201" spans="1:26" x14ac:dyDescent="0.25">
      <c r="A3201" s="5">
        <v>800231235</v>
      </c>
      <c r="B3201" s="5" t="s">
        <v>4021</v>
      </c>
      <c r="C3201" s="5" t="s">
        <v>4022</v>
      </c>
      <c r="D3201" s="5">
        <v>3259446</v>
      </c>
      <c r="E3201" s="5" t="s">
        <v>7221</v>
      </c>
      <c r="F3201" s="5" t="s">
        <v>11182</v>
      </c>
      <c r="G3201" s="7">
        <v>45141.723611111112</v>
      </c>
      <c r="H3201" s="7">
        <v>45152.438898032407</v>
      </c>
      <c r="I3201" s="59">
        <v>99000</v>
      </c>
      <c r="J3201" s="59">
        <v>99000</v>
      </c>
      <c r="K3201" s="67" t="s">
        <v>14132</v>
      </c>
      <c r="L3201" s="5"/>
      <c r="M3201" s="5"/>
      <c r="N3201" s="59">
        <v>0</v>
      </c>
      <c r="O3201" s="59">
        <v>37574</v>
      </c>
      <c r="P3201" s="5" t="s">
        <v>13976</v>
      </c>
      <c r="Q3201" s="59">
        <v>103100</v>
      </c>
      <c r="R3201" s="59">
        <v>103100</v>
      </c>
      <c r="S3201" s="59">
        <v>0</v>
      </c>
      <c r="T3201" s="59">
        <v>65526</v>
      </c>
      <c r="U3201" s="59">
        <v>0</v>
      </c>
      <c r="V3201" s="5"/>
      <c r="W3201" s="59">
        <v>0</v>
      </c>
      <c r="X3201" s="5"/>
      <c r="Y3201" s="7"/>
      <c r="Z3201" s="7">
        <v>45199</v>
      </c>
    </row>
    <row r="3202" spans="1:26" x14ac:dyDescent="0.25">
      <c r="A3202" s="5">
        <v>800231235</v>
      </c>
      <c r="B3202" s="5" t="s">
        <v>4021</v>
      </c>
      <c r="C3202" s="5" t="s">
        <v>4022</v>
      </c>
      <c r="D3202" s="5">
        <v>3259475</v>
      </c>
      <c r="E3202" s="5" t="s">
        <v>7222</v>
      </c>
      <c r="F3202" s="5" t="s">
        <v>11183</v>
      </c>
      <c r="G3202" s="7">
        <v>45142.273611111108</v>
      </c>
      <c r="H3202" s="7">
        <v>45184.575150231482</v>
      </c>
      <c r="I3202" s="59">
        <v>832100</v>
      </c>
      <c r="J3202" s="59">
        <v>832100</v>
      </c>
      <c r="K3202" s="67" t="s">
        <v>14124</v>
      </c>
      <c r="L3202" s="5"/>
      <c r="M3202" s="5"/>
      <c r="N3202" s="59">
        <v>0</v>
      </c>
      <c r="O3202" s="59">
        <v>0</v>
      </c>
      <c r="P3202" s="5"/>
      <c r="Q3202" s="59">
        <v>832100</v>
      </c>
      <c r="R3202" s="59">
        <v>832100</v>
      </c>
      <c r="S3202" s="59">
        <v>0</v>
      </c>
      <c r="T3202" s="59">
        <v>832100</v>
      </c>
      <c r="U3202" s="59">
        <v>832100</v>
      </c>
      <c r="V3202" s="5">
        <v>1222312746</v>
      </c>
      <c r="W3202" s="59">
        <v>0</v>
      </c>
      <c r="X3202" s="5"/>
      <c r="Y3202" s="7"/>
      <c r="Z3202" s="7">
        <v>45199</v>
      </c>
    </row>
    <row r="3203" spans="1:26" x14ac:dyDescent="0.25">
      <c r="A3203" s="5">
        <v>800231235</v>
      </c>
      <c r="B3203" s="5" t="s">
        <v>4021</v>
      </c>
      <c r="C3203" s="5" t="s">
        <v>4022</v>
      </c>
      <c r="D3203" s="5">
        <v>3259476</v>
      </c>
      <c r="E3203" s="5" t="s">
        <v>7223</v>
      </c>
      <c r="F3203" s="5" t="s">
        <v>11184</v>
      </c>
      <c r="G3203" s="7">
        <v>45142.27847222222</v>
      </c>
      <c r="H3203" s="7">
        <v>45231.291666666664</v>
      </c>
      <c r="I3203" s="59">
        <v>50000</v>
      </c>
      <c r="J3203" s="59">
        <v>50000</v>
      </c>
      <c r="K3203" s="67" t="s">
        <v>14132</v>
      </c>
      <c r="L3203" s="5"/>
      <c r="M3203" s="5"/>
      <c r="N3203" s="59">
        <v>0</v>
      </c>
      <c r="O3203" s="59">
        <v>23120</v>
      </c>
      <c r="P3203" s="5"/>
      <c r="Q3203" s="59">
        <v>50000</v>
      </c>
      <c r="R3203" s="59">
        <v>50000</v>
      </c>
      <c r="S3203" s="59">
        <v>0</v>
      </c>
      <c r="T3203" s="59">
        <v>26880</v>
      </c>
      <c r="U3203" s="59">
        <v>0</v>
      </c>
      <c r="V3203" s="5"/>
      <c r="W3203" s="59">
        <v>0</v>
      </c>
      <c r="X3203" s="5"/>
      <c r="Y3203" s="7"/>
      <c r="Z3203" s="7">
        <v>45199</v>
      </c>
    </row>
    <row r="3204" spans="1:26" x14ac:dyDescent="0.25">
      <c r="A3204" s="5">
        <v>800231235</v>
      </c>
      <c r="B3204" s="5" t="s">
        <v>4021</v>
      </c>
      <c r="C3204" s="5" t="s">
        <v>4022</v>
      </c>
      <c r="D3204" s="5">
        <v>3259483</v>
      </c>
      <c r="E3204" s="5" t="s">
        <v>7224</v>
      </c>
      <c r="F3204" s="5" t="s">
        <v>11185</v>
      </c>
      <c r="G3204" s="7">
        <v>45142.287499999999</v>
      </c>
      <c r="H3204" s="7">
        <v>45170.291666666664</v>
      </c>
      <c r="I3204" s="59">
        <v>1363385</v>
      </c>
      <c r="J3204" s="59">
        <v>1363385</v>
      </c>
      <c r="K3204" s="5" t="s">
        <v>14131</v>
      </c>
      <c r="L3204" s="5"/>
      <c r="M3204" s="5"/>
      <c r="N3204" s="59">
        <v>1363385</v>
      </c>
      <c r="O3204" s="59">
        <v>0</v>
      </c>
      <c r="P3204" s="5" t="s">
        <v>13977</v>
      </c>
      <c r="Q3204" s="59">
        <v>0</v>
      </c>
      <c r="R3204" s="59">
        <v>0</v>
      </c>
      <c r="S3204" s="59">
        <v>0</v>
      </c>
      <c r="T3204" s="59">
        <v>0</v>
      </c>
      <c r="U3204" s="59">
        <v>0</v>
      </c>
      <c r="V3204" s="5"/>
      <c r="W3204" s="59">
        <v>0</v>
      </c>
      <c r="X3204" s="5"/>
      <c r="Y3204" s="7"/>
      <c r="Z3204" s="7">
        <v>45199</v>
      </c>
    </row>
    <row r="3205" spans="1:26" x14ac:dyDescent="0.25">
      <c r="A3205" s="5">
        <v>800231235</v>
      </c>
      <c r="B3205" s="5" t="s">
        <v>4021</v>
      </c>
      <c r="C3205" s="5" t="s">
        <v>4022</v>
      </c>
      <c r="D3205" s="5">
        <v>3259524</v>
      </c>
      <c r="E3205" s="5" t="s">
        <v>7225</v>
      </c>
      <c r="F3205" s="5" t="s">
        <v>11186</v>
      </c>
      <c r="G3205" s="7">
        <v>45142.350694444445</v>
      </c>
      <c r="H3205" s="7">
        <v>45208.63011484954</v>
      </c>
      <c r="I3205" s="59">
        <v>103100</v>
      </c>
      <c r="J3205" s="59">
        <v>103100</v>
      </c>
      <c r="K3205" s="67" t="s">
        <v>14205</v>
      </c>
      <c r="L3205" s="5"/>
      <c r="M3205" s="5"/>
      <c r="N3205" s="59">
        <v>0</v>
      </c>
      <c r="O3205" s="59">
        <v>37574</v>
      </c>
      <c r="P3205" s="5" t="s">
        <v>13949</v>
      </c>
      <c r="Q3205" s="59">
        <v>103100</v>
      </c>
      <c r="R3205" s="59">
        <v>103100</v>
      </c>
      <c r="S3205" s="59">
        <v>0</v>
      </c>
      <c r="T3205" s="59">
        <v>65526</v>
      </c>
      <c r="U3205" s="59">
        <v>0</v>
      </c>
      <c r="V3205" s="5"/>
      <c r="W3205" s="59">
        <v>65526</v>
      </c>
      <c r="X3205" s="5">
        <v>4800061721</v>
      </c>
      <c r="Y3205" s="7">
        <v>45247</v>
      </c>
      <c r="Z3205" s="7">
        <v>45199</v>
      </c>
    </row>
    <row r="3206" spans="1:26" x14ac:dyDescent="0.25">
      <c r="A3206" s="5">
        <v>800231235</v>
      </c>
      <c r="B3206" s="5" t="s">
        <v>4021</v>
      </c>
      <c r="C3206" s="5" t="s">
        <v>4022</v>
      </c>
      <c r="D3206" s="5">
        <v>3259539</v>
      </c>
      <c r="E3206" s="5" t="s">
        <v>7226</v>
      </c>
      <c r="F3206" s="5" t="s">
        <v>11187</v>
      </c>
      <c r="G3206" s="7">
        <v>45142.368750000001</v>
      </c>
      <c r="H3206" s="7">
        <v>45231.291666666664</v>
      </c>
      <c r="I3206" s="59">
        <v>74100</v>
      </c>
      <c r="J3206" s="59">
        <v>74100</v>
      </c>
      <c r="K3206" s="5" t="s">
        <v>3998</v>
      </c>
      <c r="L3206" s="5"/>
      <c r="M3206" s="5"/>
      <c r="N3206" s="59">
        <v>0</v>
      </c>
      <c r="O3206" s="59">
        <v>0</v>
      </c>
      <c r="P3206" s="5"/>
      <c r="Q3206" s="59">
        <v>0</v>
      </c>
      <c r="R3206" s="59">
        <v>0</v>
      </c>
      <c r="S3206" s="59">
        <v>0</v>
      </c>
      <c r="T3206" s="59">
        <v>0</v>
      </c>
      <c r="U3206" s="59">
        <v>0</v>
      </c>
      <c r="V3206" s="5"/>
      <c r="W3206" s="59">
        <v>0</v>
      </c>
      <c r="X3206" s="5"/>
      <c r="Y3206" s="7"/>
      <c r="Z3206" s="7">
        <v>45199</v>
      </c>
    </row>
    <row r="3207" spans="1:26" x14ac:dyDescent="0.25">
      <c r="A3207" s="5">
        <v>800231235</v>
      </c>
      <c r="B3207" s="5" t="s">
        <v>4021</v>
      </c>
      <c r="C3207" s="5" t="s">
        <v>4022</v>
      </c>
      <c r="D3207" s="5">
        <v>3259545</v>
      </c>
      <c r="E3207" s="5" t="s">
        <v>7227</v>
      </c>
      <c r="F3207" s="5" t="s">
        <v>11188</v>
      </c>
      <c r="G3207" s="7">
        <v>45142.381944444445</v>
      </c>
      <c r="H3207" s="7">
        <v>45231.291666666664</v>
      </c>
      <c r="I3207" s="59">
        <v>74100</v>
      </c>
      <c r="J3207" s="59">
        <v>74100</v>
      </c>
      <c r="K3207" s="5" t="s">
        <v>3998</v>
      </c>
      <c r="L3207" s="5"/>
      <c r="M3207" s="5"/>
      <c r="N3207" s="59">
        <v>0</v>
      </c>
      <c r="O3207" s="59">
        <v>0</v>
      </c>
      <c r="P3207" s="5"/>
      <c r="Q3207" s="59">
        <v>0</v>
      </c>
      <c r="R3207" s="59">
        <v>0</v>
      </c>
      <c r="S3207" s="59">
        <v>0</v>
      </c>
      <c r="T3207" s="59">
        <v>0</v>
      </c>
      <c r="U3207" s="59">
        <v>0</v>
      </c>
      <c r="V3207" s="5"/>
      <c r="W3207" s="59">
        <v>0</v>
      </c>
      <c r="X3207" s="5"/>
      <c r="Y3207" s="7"/>
      <c r="Z3207" s="7">
        <v>45199</v>
      </c>
    </row>
    <row r="3208" spans="1:26" x14ac:dyDescent="0.25">
      <c r="A3208" s="5">
        <v>800231235</v>
      </c>
      <c r="B3208" s="5" t="s">
        <v>4021</v>
      </c>
      <c r="C3208" s="5" t="s">
        <v>4022</v>
      </c>
      <c r="D3208" s="5">
        <v>3259559</v>
      </c>
      <c r="E3208" s="5" t="s">
        <v>7228</v>
      </c>
      <c r="F3208" s="5" t="s">
        <v>11189</v>
      </c>
      <c r="G3208" s="7">
        <v>45142.395138888889</v>
      </c>
      <c r="H3208" s="7">
        <v>45231.291666666664</v>
      </c>
      <c r="I3208" s="59">
        <v>154300</v>
      </c>
      <c r="J3208" s="59">
        <v>154300</v>
      </c>
      <c r="K3208" s="5" t="s">
        <v>3998</v>
      </c>
      <c r="L3208" s="5"/>
      <c r="M3208" s="5"/>
      <c r="N3208" s="59">
        <v>0</v>
      </c>
      <c r="O3208" s="59">
        <v>0</v>
      </c>
      <c r="P3208" s="5"/>
      <c r="Q3208" s="59">
        <v>0</v>
      </c>
      <c r="R3208" s="59">
        <v>0</v>
      </c>
      <c r="S3208" s="59">
        <v>0</v>
      </c>
      <c r="T3208" s="59">
        <v>0</v>
      </c>
      <c r="U3208" s="59">
        <v>0</v>
      </c>
      <c r="V3208" s="5"/>
      <c r="W3208" s="59">
        <v>0</v>
      </c>
      <c r="X3208" s="5"/>
      <c r="Y3208" s="7"/>
      <c r="Z3208" s="7">
        <v>45199</v>
      </c>
    </row>
    <row r="3209" spans="1:26" x14ac:dyDescent="0.25">
      <c r="A3209" s="5">
        <v>800231235</v>
      </c>
      <c r="B3209" s="5" t="s">
        <v>4021</v>
      </c>
      <c r="C3209" s="5" t="s">
        <v>4022</v>
      </c>
      <c r="D3209" s="5">
        <v>3259613</v>
      </c>
      <c r="E3209" s="5" t="s">
        <v>7229</v>
      </c>
      <c r="F3209" s="5" t="s">
        <v>11190</v>
      </c>
      <c r="G3209" s="7">
        <v>45142.488194444442</v>
      </c>
      <c r="H3209" s="7">
        <v>45231.291666666664</v>
      </c>
      <c r="I3209" s="59">
        <v>74100</v>
      </c>
      <c r="J3209" s="59">
        <v>74100</v>
      </c>
      <c r="K3209" s="5" t="s">
        <v>3998</v>
      </c>
      <c r="L3209" s="5"/>
      <c r="M3209" s="5"/>
      <c r="N3209" s="59">
        <v>0</v>
      </c>
      <c r="O3209" s="59">
        <v>0</v>
      </c>
      <c r="P3209" s="5"/>
      <c r="Q3209" s="59">
        <v>0</v>
      </c>
      <c r="R3209" s="59">
        <v>0</v>
      </c>
      <c r="S3209" s="59">
        <v>0</v>
      </c>
      <c r="T3209" s="59">
        <v>0</v>
      </c>
      <c r="U3209" s="59">
        <v>0</v>
      </c>
      <c r="V3209" s="5"/>
      <c r="W3209" s="59">
        <v>0</v>
      </c>
      <c r="X3209" s="5"/>
      <c r="Y3209" s="7"/>
      <c r="Z3209" s="7">
        <v>45199</v>
      </c>
    </row>
    <row r="3210" spans="1:26" x14ac:dyDescent="0.25">
      <c r="A3210" s="5">
        <v>800231235</v>
      </c>
      <c r="B3210" s="5" t="s">
        <v>4021</v>
      </c>
      <c r="C3210" s="5" t="s">
        <v>4022</v>
      </c>
      <c r="D3210" s="5">
        <v>3259614</v>
      </c>
      <c r="E3210" s="5" t="s">
        <v>7230</v>
      </c>
      <c r="F3210" s="5" t="s">
        <v>11191</v>
      </c>
      <c r="G3210" s="7">
        <v>45142.490972222222</v>
      </c>
      <c r="H3210" s="7">
        <v>45170.291666666664</v>
      </c>
      <c r="I3210" s="59">
        <v>2013100</v>
      </c>
      <c r="J3210" s="59">
        <v>2013100</v>
      </c>
      <c r="K3210" s="67" t="s">
        <v>14132</v>
      </c>
      <c r="L3210" s="5"/>
      <c r="M3210" s="5"/>
      <c r="N3210" s="59">
        <v>0</v>
      </c>
      <c r="O3210" s="59">
        <v>217296</v>
      </c>
      <c r="P3210" s="5" t="s">
        <v>13978</v>
      </c>
      <c r="Q3210" s="59">
        <v>2013100</v>
      </c>
      <c r="R3210" s="59">
        <v>2013100</v>
      </c>
      <c r="S3210" s="59">
        <v>0</v>
      </c>
      <c r="T3210" s="59">
        <v>1795804</v>
      </c>
      <c r="U3210" s="59">
        <v>1795804</v>
      </c>
      <c r="V3210" s="5">
        <v>1222314145</v>
      </c>
      <c r="W3210" s="59">
        <v>0</v>
      </c>
      <c r="X3210" s="5"/>
      <c r="Y3210" s="7"/>
      <c r="Z3210" s="7">
        <v>45199</v>
      </c>
    </row>
    <row r="3211" spans="1:26" x14ac:dyDescent="0.25">
      <c r="A3211" s="5">
        <v>800231235</v>
      </c>
      <c r="B3211" s="5" t="s">
        <v>4021</v>
      </c>
      <c r="C3211" s="5" t="s">
        <v>4022</v>
      </c>
      <c r="D3211" s="5">
        <v>3259624</v>
      </c>
      <c r="E3211" s="5" t="s">
        <v>7231</v>
      </c>
      <c r="F3211" s="5" t="s">
        <v>11192</v>
      </c>
      <c r="G3211" s="7">
        <v>45142.511111111111</v>
      </c>
      <c r="H3211" s="7">
        <v>45231.291666666664</v>
      </c>
      <c r="I3211" s="59">
        <v>74100</v>
      </c>
      <c r="J3211" s="59">
        <v>74100</v>
      </c>
      <c r="K3211" s="5" t="s">
        <v>3998</v>
      </c>
      <c r="L3211" s="5"/>
      <c r="M3211" s="5"/>
      <c r="N3211" s="59">
        <v>0</v>
      </c>
      <c r="O3211" s="59">
        <v>0</v>
      </c>
      <c r="P3211" s="5"/>
      <c r="Q3211" s="59">
        <v>0</v>
      </c>
      <c r="R3211" s="59">
        <v>0</v>
      </c>
      <c r="S3211" s="59">
        <v>0</v>
      </c>
      <c r="T3211" s="59">
        <v>0</v>
      </c>
      <c r="U3211" s="59">
        <v>0</v>
      </c>
      <c r="V3211" s="5"/>
      <c r="W3211" s="59">
        <v>0</v>
      </c>
      <c r="X3211" s="5"/>
      <c r="Y3211" s="7"/>
      <c r="Z3211" s="7">
        <v>45199</v>
      </c>
    </row>
    <row r="3212" spans="1:26" x14ac:dyDescent="0.25">
      <c r="A3212" s="5">
        <v>800231235</v>
      </c>
      <c r="B3212" s="5" t="s">
        <v>4021</v>
      </c>
      <c r="C3212" s="5" t="s">
        <v>4022</v>
      </c>
      <c r="D3212" s="5">
        <v>3259630</v>
      </c>
      <c r="E3212" s="5" t="s">
        <v>7232</v>
      </c>
      <c r="F3212" s="5" t="s">
        <v>11193</v>
      </c>
      <c r="G3212" s="7">
        <v>45142.539583333331</v>
      </c>
      <c r="H3212" s="7">
        <v>45208.63011484954</v>
      </c>
      <c r="I3212" s="59">
        <v>74100</v>
      </c>
      <c r="J3212" s="59">
        <v>74100</v>
      </c>
      <c r="K3212" s="67" t="s">
        <v>14205</v>
      </c>
      <c r="L3212" s="5"/>
      <c r="M3212" s="5"/>
      <c r="N3212" s="59">
        <v>0</v>
      </c>
      <c r="O3212" s="59">
        <v>8574</v>
      </c>
      <c r="P3212" s="5" t="s">
        <v>13979</v>
      </c>
      <c r="Q3212" s="59">
        <v>74100</v>
      </c>
      <c r="R3212" s="59">
        <v>74100</v>
      </c>
      <c r="S3212" s="59">
        <v>0</v>
      </c>
      <c r="T3212" s="59">
        <v>65526</v>
      </c>
      <c r="U3212" s="59">
        <v>0</v>
      </c>
      <c r="V3212" s="5"/>
      <c r="W3212" s="59">
        <v>65526</v>
      </c>
      <c r="X3212" s="5">
        <v>4800061721</v>
      </c>
      <c r="Y3212" s="7">
        <v>45247</v>
      </c>
      <c r="Z3212" s="7">
        <v>45199</v>
      </c>
    </row>
    <row r="3213" spans="1:26" x14ac:dyDescent="0.25">
      <c r="A3213" s="5">
        <v>800231235</v>
      </c>
      <c r="B3213" s="5" t="s">
        <v>4021</v>
      </c>
      <c r="C3213" s="5" t="s">
        <v>4022</v>
      </c>
      <c r="D3213" s="5">
        <v>3259659</v>
      </c>
      <c r="E3213" s="5" t="s">
        <v>7233</v>
      </c>
      <c r="F3213" s="5" t="s">
        <v>11194</v>
      </c>
      <c r="G3213" s="7">
        <v>45142.620138888888</v>
      </c>
      <c r="H3213" s="7">
        <v>45170.291666666664</v>
      </c>
      <c r="I3213" s="59">
        <v>2673182</v>
      </c>
      <c r="J3213" s="59">
        <v>2673182</v>
      </c>
      <c r="K3213" s="5" t="s">
        <v>14131</v>
      </c>
      <c r="L3213" s="5"/>
      <c r="M3213" s="5"/>
      <c r="N3213" s="59">
        <v>2673182</v>
      </c>
      <c r="O3213" s="59">
        <v>0</v>
      </c>
      <c r="P3213" s="5" t="s">
        <v>13980</v>
      </c>
      <c r="Q3213" s="59">
        <v>0</v>
      </c>
      <c r="R3213" s="59">
        <v>0</v>
      </c>
      <c r="S3213" s="59">
        <v>0</v>
      </c>
      <c r="T3213" s="59">
        <v>0</v>
      </c>
      <c r="U3213" s="59">
        <v>0</v>
      </c>
      <c r="V3213" s="5"/>
      <c r="W3213" s="59">
        <v>0</v>
      </c>
      <c r="X3213" s="5"/>
      <c r="Y3213" s="7"/>
      <c r="Z3213" s="7">
        <v>45199</v>
      </c>
    </row>
    <row r="3214" spans="1:26" x14ac:dyDescent="0.25">
      <c r="A3214" s="5">
        <v>800231235</v>
      </c>
      <c r="B3214" s="5" t="s">
        <v>4021</v>
      </c>
      <c r="C3214" s="5" t="s">
        <v>4022</v>
      </c>
      <c r="D3214" s="5">
        <v>3259669</v>
      </c>
      <c r="E3214" s="5" t="s">
        <v>7234</v>
      </c>
      <c r="F3214" s="5" t="s">
        <v>11195</v>
      </c>
      <c r="G3214" s="7">
        <v>45142.65347222222</v>
      </c>
      <c r="H3214" s="7">
        <v>45170.291666666664</v>
      </c>
      <c r="I3214" s="59">
        <v>248100</v>
      </c>
      <c r="J3214" s="59">
        <v>248100</v>
      </c>
      <c r="K3214" s="67" t="s">
        <v>14205</v>
      </c>
      <c r="L3214" s="5"/>
      <c r="M3214" s="5"/>
      <c r="N3214" s="59">
        <v>0</v>
      </c>
      <c r="O3214" s="59">
        <v>28757</v>
      </c>
      <c r="P3214" s="5" t="s">
        <v>13802</v>
      </c>
      <c r="Q3214" s="59">
        <v>248100</v>
      </c>
      <c r="R3214" s="59">
        <v>248100</v>
      </c>
      <c r="S3214" s="59">
        <v>0</v>
      </c>
      <c r="T3214" s="59">
        <v>219343</v>
      </c>
      <c r="U3214" s="59">
        <v>0</v>
      </c>
      <c r="V3214" s="5"/>
      <c r="W3214" s="59">
        <v>219343</v>
      </c>
      <c r="X3214" s="5">
        <v>4800061536</v>
      </c>
      <c r="Y3214" s="7">
        <v>45224</v>
      </c>
      <c r="Z3214" s="7">
        <v>45199</v>
      </c>
    </row>
    <row r="3215" spans="1:26" x14ac:dyDescent="0.25">
      <c r="A3215" s="5">
        <v>800231235</v>
      </c>
      <c r="B3215" s="5" t="s">
        <v>4021</v>
      </c>
      <c r="C3215" s="5" t="s">
        <v>4022</v>
      </c>
      <c r="D3215" s="5">
        <v>3259681</v>
      </c>
      <c r="E3215" s="5" t="s">
        <v>7235</v>
      </c>
      <c r="F3215" s="5" t="s">
        <v>11196</v>
      </c>
      <c r="G3215" s="7">
        <v>45142.711111111108</v>
      </c>
      <c r="H3215" s="7">
        <v>45170.291666666664</v>
      </c>
      <c r="I3215" s="59">
        <v>21443531</v>
      </c>
      <c r="J3215" s="59">
        <v>21443531</v>
      </c>
      <c r="K3215" s="5" t="s">
        <v>14131</v>
      </c>
      <c r="L3215" s="5"/>
      <c r="M3215" s="5"/>
      <c r="N3215" s="59">
        <v>21443531</v>
      </c>
      <c r="O3215" s="59">
        <v>0</v>
      </c>
      <c r="P3215" s="5" t="s">
        <v>13981</v>
      </c>
      <c r="Q3215" s="59">
        <v>0</v>
      </c>
      <c r="R3215" s="59">
        <v>0</v>
      </c>
      <c r="S3215" s="59">
        <v>0</v>
      </c>
      <c r="T3215" s="59">
        <v>0</v>
      </c>
      <c r="U3215" s="59">
        <v>0</v>
      </c>
      <c r="V3215" s="5"/>
      <c r="W3215" s="59">
        <v>0</v>
      </c>
      <c r="X3215" s="5"/>
      <c r="Y3215" s="7"/>
      <c r="Z3215" s="7">
        <v>45199</v>
      </c>
    </row>
    <row r="3216" spans="1:26" x14ac:dyDescent="0.25">
      <c r="A3216" s="5">
        <v>800231235</v>
      </c>
      <c r="B3216" s="5" t="s">
        <v>4021</v>
      </c>
      <c r="C3216" s="5" t="s">
        <v>4022</v>
      </c>
      <c r="D3216" s="5">
        <v>3259717</v>
      </c>
      <c r="E3216" s="5" t="s">
        <v>7236</v>
      </c>
      <c r="F3216" s="5" t="s">
        <v>11197</v>
      </c>
      <c r="G3216" s="7">
        <v>45143.302083333336</v>
      </c>
      <c r="H3216" s="7">
        <v>45231.291666666664</v>
      </c>
      <c r="I3216" s="59">
        <v>74100</v>
      </c>
      <c r="J3216" s="59">
        <v>74100</v>
      </c>
      <c r="K3216" s="5" t="s">
        <v>3998</v>
      </c>
      <c r="L3216" s="5"/>
      <c r="M3216" s="5"/>
      <c r="N3216" s="59">
        <v>0</v>
      </c>
      <c r="O3216" s="59">
        <v>0</v>
      </c>
      <c r="P3216" s="5"/>
      <c r="Q3216" s="59">
        <v>0</v>
      </c>
      <c r="R3216" s="59">
        <v>0</v>
      </c>
      <c r="S3216" s="59">
        <v>0</v>
      </c>
      <c r="T3216" s="59">
        <v>0</v>
      </c>
      <c r="U3216" s="59">
        <v>0</v>
      </c>
      <c r="V3216" s="5"/>
      <c r="W3216" s="59">
        <v>0</v>
      </c>
      <c r="X3216" s="5"/>
      <c r="Y3216" s="7"/>
      <c r="Z3216" s="7">
        <v>45199</v>
      </c>
    </row>
    <row r="3217" spans="1:26" x14ac:dyDescent="0.25">
      <c r="A3217" s="5">
        <v>800231235</v>
      </c>
      <c r="B3217" s="5" t="s">
        <v>4021</v>
      </c>
      <c r="C3217" s="5" t="s">
        <v>4022</v>
      </c>
      <c r="D3217" s="5">
        <v>3259718</v>
      </c>
      <c r="E3217" s="5" t="s">
        <v>7237</v>
      </c>
      <c r="F3217" s="5" t="s">
        <v>11198</v>
      </c>
      <c r="G3217" s="7">
        <v>45143.309027777781</v>
      </c>
      <c r="H3217" s="7">
        <v>45231.291666666664</v>
      </c>
      <c r="I3217" s="59">
        <v>74100</v>
      </c>
      <c r="J3217" s="59">
        <v>74100</v>
      </c>
      <c r="K3217" s="5" t="s">
        <v>3998</v>
      </c>
      <c r="L3217" s="5"/>
      <c r="M3217" s="5"/>
      <c r="N3217" s="59">
        <v>0</v>
      </c>
      <c r="O3217" s="59">
        <v>0</v>
      </c>
      <c r="P3217" s="5"/>
      <c r="Q3217" s="59">
        <v>0</v>
      </c>
      <c r="R3217" s="59">
        <v>0</v>
      </c>
      <c r="S3217" s="59">
        <v>0</v>
      </c>
      <c r="T3217" s="59">
        <v>0</v>
      </c>
      <c r="U3217" s="59">
        <v>0</v>
      </c>
      <c r="V3217" s="5"/>
      <c r="W3217" s="59">
        <v>0</v>
      </c>
      <c r="X3217" s="5"/>
      <c r="Y3217" s="7"/>
      <c r="Z3217" s="7">
        <v>45199</v>
      </c>
    </row>
    <row r="3218" spans="1:26" x14ac:dyDescent="0.25">
      <c r="A3218" s="5">
        <v>800231235</v>
      </c>
      <c r="B3218" s="5" t="s">
        <v>4021</v>
      </c>
      <c r="C3218" s="5" t="s">
        <v>4022</v>
      </c>
      <c r="D3218" s="5">
        <v>3259732</v>
      </c>
      <c r="E3218" s="5" t="s">
        <v>7238</v>
      </c>
      <c r="F3218" s="5" t="s">
        <v>11199</v>
      </c>
      <c r="G3218" s="7">
        <v>45143.35833333333</v>
      </c>
      <c r="H3218" s="7">
        <v>45231.291666666664</v>
      </c>
      <c r="I3218" s="59">
        <v>74100</v>
      </c>
      <c r="J3218" s="59">
        <v>74100</v>
      </c>
      <c r="K3218" s="5" t="s">
        <v>3998</v>
      </c>
      <c r="L3218" s="5"/>
      <c r="M3218" s="5"/>
      <c r="N3218" s="59">
        <v>0</v>
      </c>
      <c r="O3218" s="59">
        <v>0</v>
      </c>
      <c r="P3218" s="5"/>
      <c r="Q3218" s="59">
        <v>0</v>
      </c>
      <c r="R3218" s="59">
        <v>0</v>
      </c>
      <c r="S3218" s="59">
        <v>0</v>
      </c>
      <c r="T3218" s="59">
        <v>0</v>
      </c>
      <c r="U3218" s="59">
        <v>0</v>
      </c>
      <c r="V3218" s="5"/>
      <c r="W3218" s="59">
        <v>0</v>
      </c>
      <c r="X3218" s="5"/>
      <c r="Y3218" s="7"/>
      <c r="Z3218" s="7">
        <v>45199</v>
      </c>
    </row>
    <row r="3219" spans="1:26" x14ac:dyDescent="0.25">
      <c r="A3219" s="5">
        <v>800231235</v>
      </c>
      <c r="B3219" s="5" t="s">
        <v>4021</v>
      </c>
      <c r="C3219" s="5" t="s">
        <v>4022</v>
      </c>
      <c r="D3219" s="5">
        <v>3259743</v>
      </c>
      <c r="E3219" s="5" t="s">
        <v>7239</v>
      </c>
      <c r="F3219" s="5" t="s">
        <v>11200</v>
      </c>
      <c r="G3219" s="7">
        <v>45143.445138888892</v>
      </c>
      <c r="H3219" s="7">
        <v>45231.291666666664</v>
      </c>
      <c r="I3219" s="59">
        <v>50000</v>
      </c>
      <c r="J3219" s="59">
        <v>50000</v>
      </c>
      <c r="K3219" s="67" t="s">
        <v>14132</v>
      </c>
      <c r="L3219" s="5"/>
      <c r="M3219" s="5"/>
      <c r="N3219" s="59">
        <v>0</v>
      </c>
      <c r="O3219" s="59">
        <v>23120</v>
      </c>
      <c r="P3219" s="5"/>
      <c r="Q3219" s="59">
        <v>50000</v>
      </c>
      <c r="R3219" s="59">
        <v>50000</v>
      </c>
      <c r="S3219" s="59">
        <v>0</v>
      </c>
      <c r="T3219" s="59">
        <v>26880</v>
      </c>
      <c r="U3219" s="59">
        <v>0</v>
      </c>
      <c r="V3219" s="5"/>
      <c r="W3219" s="59">
        <v>0</v>
      </c>
      <c r="X3219" s="5"/>
      <c r="Y3219" s="7"/>
      <c r="Z3219" s="7">
        <v>45199</v>
      </c>
    </row>
    <row r="3220" spans="1:26" x14ac:dyDescent="0.25">
      <c r="A3220" s="5">
        <v>800231235</v>
      </c>
      <c r="B3220" s="5" t="s">
        <v>4021</v>
      </c>
      <c r="C3220" s="5" t="s">
        <v>4022</v>
      </c>
      <c r="D3220" s="5">
        <v>3259763</v>
      </c>
      <c r="E3220" s="5" t="s">
        <v>7240</v>
      </c>
      <c r="F3220" s="5" t="s">
        <v>11201</v>
      </c>
      <c r="G3220" s="7">
        <v>45143.532638888886</v>
      </c>
      <c r="H3220" s="7">
        <v>45170.291666666664</v>
      </c>
      <c r="I3220" s="59">
        <v>326500</v>
      </c>
      <c r="J3220" s="59">
        <v>326500</v>
      </c>
      <c r="K3220" s="67" t="s">
        <v>14205</v>
      </c>
      <c r="L3220" s="5"/>
      <c r="M3220" s="5"/>
      <c r="N3220" s="59">
        <v>0</v>
      </c>
      <c r="O3220" s="59">
        <v>4800</v>
      </c>
      <c r="P3220" s="5" t="s">
        <v>13982</v>
      </c>
      <c r="Q3220" s="59">
        <v>326500</v>
      </c>
      <c r="R3220" s="59">
        <v>326500</v>
      </c>
      <c r="S3220" s="59">
        <v>0</v>
      </c>
      <c r="T3220" s="59">
        <v>321700</v>
      </c>
      <c r="U3220" s="59">
        <v>0</v>
      </c>
      <c r="V3220" s="5"/>
      <c r="W3220" s="59">
        <v>321700</v>
      </c>
      <c r="X3220" s="5">
        <v>4800061536</v>
      </c>
      <c r="Y3220" s="7">
        <v>45224</v>
      </c>
      <c r="Z3220" s="7">
        <v>45199</v>
      </c>
    </row>
    <row r="3221" spans="1:26" x14ac:dyDescent="0.25">
      <c r="A3221" s="5">
        <v>800231235</v>
      </c>
      <c r="B3221" s="5" t="s">
        <v>4021</v>
      </c>
      <c r="C3221" s="5" t="s">
        <v>4022</v>
      </c>
      <c r="D3221" s="5">
        <v>3259764</v>
      </c>
      <c r="E3221" s="5" t="s">
        <v>7241</v>
      </c>
      <c r="F3221" s="5" t="s">
        <v>11202</v>
      </c>
      <c r="G3221" s="7">
        <v>45143.539583333331</v>
      </c>
      <c r="H3221" s="7">
        <v>45170.291666666664</v>
      </c>
      <c r="I3221" s="59">
        <v>457300</v>
      </c>
      <c r="J3221" s="59">
        <v>457300</v>
      </c>
      <c r="K3221" s="67" t="s">
        <v>14205</v>
      </c>
      <c r="L3221" s="5"/>
      <c r="M3221" s="5"/>
      <c r="N3221" s="59">
        <v>0</v>
      </c>
      <c r="O3221" s="59">
        <v>66160</v>
      </c>
      <c r="P3221" s="5" t="s">
        <v>13983</v>
      </c>
      <c r="Q3221" s="59">
        <v>457300</v>
      </c>
      <c r="R3221" s="59">
        <v>457300</v>
      </c>
      <c r="S3221" s="59">
        <v>0</v>
      </c>
      <c r="T3221" s="59">
        <v>391140</v>
      </c>
      <c r="U3221" s="59">
        <v>0</v>
      </c>
      <c r="V3221" s="5"/>
      <c r="W3221" s="59">
        <v>391140</v>
      </c>
      <c r="X3221" s="5">
        <v>4800061536</v>
      </c>
      <c r="Y3221" s="7">
        <v>45224</v>
      </c>
      <c r="Z3221" s="7">
        <v>45199</v>
      </c>
    </row>
    <row r="3222" spans="1:26" x14ac:dyDescent="0.25">
      <c r="A3222" s="5">
        <v>800231235</v>
      </c>
      <c r="B3222" s="5" t="s">
        <v>4021</v>
      </c>
      <c r="C3222" s="5" t="s">
        <v>4022</v>
      </c>
      <c r="D3222" s="5">
        <v>3259784</v>
      </c>
      <c r="E3222" s="5" t="s">
        <v>7242</v>
      </c>
      <c r="F3222" s="5" t="s">
        <v>11203</v>
      </c>
      <c r="G3222" s="7">
        <v>45143.850694444445</v>
      </c>
      <c r="H3222" s="7">
        <v>45170.291666666664</v>
      </c>
      <c r="I3222" s="59">
        <v>678800</v>
      </c>
      <c r="J3222" s="59">
        <v>678800</v>
      </c>
      <c r="K3222" s="67" t="s">
        <v>14205</v>
      </c>
      <c r="L3222" s="5"/>
      <c r="M3222" s="5"/>
      <c r="N3222" s="59">
        <v>0</v>
      </c>
      <c r="O3222" s="59">
        <v>80940</v>
      </c>
      <c r="P3222" s="5" t="s">
        <v>13984</v>
      </c>
      <c r="Q3222" s="59">
        <v>678800</v>
      </c>
      <c r="R3222" s="59">
        <v>678800</v>
      </c>
      <c r="S3222" s="59">
        <v>0</v>
      </c>
      <c r="T3222" s="59">
        <v>597860</v>
      </c>
      <c r="U3222" s="59">
        <v>0</v>
      </c>
      <c r="V3222" s="5"/>
      <c r="W3222" s="59">
        <v>597860</v>
      </c>
      <c r="X3222" s="5">
        <v>4800061536</v>
      </c>
      <c r="Y3222" s="7">
        <v>45224</v>
      </c>
      <c r="Z3222" s="7">
        <v>45199</v>
      </c>
    </row>
    <row r="3223" spans="1:26" x14ac:dyDescent="0.25">
      <c r="A3223" s="5">
        <v>800231235</v>
      </c>
      <c r="B3223" s="5" t="s">
        <v>4021</v>
      </c>
      <c r="C3223" s="5" t="s">
        <v>4022</v>
      </c>
      <c r="D3223" s="5">
        <v>3259817</v>
      </c>
      <c r="E3223" s="5" t="s">
        <v>7243</v>
      </c>
      <c r="F3223" s="5" t="s">
        <v>11204</v>
      </c>
      <c r="G3223" s="7">
        <v>45144.449305555558</v>
      </c>
      <c r="H3223" s="7">
        <v>45170.291666666664</v>
      </c>
      <c r="I3223" s="59">
        <v>3379829</v>
      </c>
      <c r="J3223" s="59">
        <v>3379829</v>
      </c>
      <c r="K3223" s="67" t="s">
        <v>14122</v>
      </c>
      <c r="L3223" s="5"/>
      <c r="M3223" s="5"/>
      <c r="N3223" s="59">
        <v>0</v>
      </c>
      <c r="O3223" s="59">
        <v>0</v>
      </c>
      <c r="P3223" s="5"/>
      <c r="Q3223" s="59">
        <v>3756200</v>
      </c>
      <c r="R3223" s="59">
        <v>3756200</v>
      </c>
      <c r="S3223" s="59">
        <v>0</v>
      </c>
      <c r="T3223" s="59">
        <v>3756200</v>
      </c>
      <c r="U3223" s="59">
        <v>0</v>
      </c>
      <c r="V3223" s="5"/>
      <c r="W3223" s="59">
        <v>3379829</v>
      </c>
      <c r="X3223" s="5">
        <v>4800061721</v>
      </c>
      <c r="Y3223" s="7">
        <v>45247</v>
      </c>
      <c r="Z3223" s="7">
        <v>45199</v>
      </c>
    </row>
    <row r="3224" spans="1:26" x14ac:dyDescent="0.25">
      <c r="A3224" s="5">
        <v>800231235</v>
      </c>
      <c r="B3224" s="5" t="s">
        <v>4021</v>
      </c>
      <c r="C3224" s="5" t="s">
        <v>4022</v>
      </c>
      <c r="D3224" s="5">
        <v>3259848</v>
      </c>
      <c r="E3224" s="5" t="s">
        <v>7244</v>
      </c>
      <c r="F3224" s="5" t="s">
        <v>11205</v>
      </c>
      <c r="G3224" s="7">
        <v>45144.722916666666</v>
      </c>
      <c r="H3224" s="7">
        <v>45170.291666666664</v>
      </c>
      <c r="I3224" s="59">
        <v>1105603</v>
      </c>
      <c r="J3224" s="59">
        <v>1105603</v>
      </c>
      <c r="K3224" s="67" t="s">
        <v>14132</v>
      </c>
      <c r="L3224" s="5"/>
      <c r="M3224" s="5"/>
      <c r="N3224" s="59">
        <v>0</v>
      </c>
      <c r="O3224" s="59">
        <v>162579</v>
      </c>
      <c r="P3224" s="5" t="s">
        <v>13985</v>
      </c>
      <c r="Q3224" s="59">
        <v>1105603</v>
      </c>
      <c r="R3224" s="59">
        <v>1105603</v>
      </c>
      <c r="S3224" s="59">
        <v>0</v>
      </c>
      <c r="T3224" s="59">
        <v>943024</v>
      </c>
      <c r="U3224" s="59">
        <v>943024</v>
      </c>
      <c r="V3224" s="5">
        <v>1222314107</v>
      </c>
      <c r="W3224" s="59">
        <v>0</v>
      </c>
      <c r="X3224" s="5"/>
      <c r="Y3224" s="7"/>
      <c r="Z3224" s="7">
        <v>45199</v>
      </c>
    </row>
    <row r="3225" spans="1:26" x14ac:dyDescent="0.25">
      <c r="A3225" s="5">
        <v>800231235</v>
      </c>
      <c r="B3225" s="5" t="s">
        <v>4021</v>
      </c>
      <c r="C3225" s="5" t="s">
        <v>4022</v>
      </c>
      <c r="D3225" s="5">
        <v>3259896</v>
      </c>
      <c r="E3225" s="5" t="s">
        <v>7245</v>
      </c>
      <c r="F3225" s="5" t="s">
        <v>11206</v>
      </c>
      <c r="G3225" s="7">
        <v>45145.525694444441</v>
      </c>
      <c r="H3225" s="7">
        <v>45170.291666666664</v>
      </c>
      <c r="I3225" s="59">
        <v>8255525</v>
      </c>
      <c r="J3225" s="59">
        <v>8255525</v>
      </c>
      <c r="K3225" s="5" t="s">
        <v>14131</v>
      </c>
      <c r="L3225" s="5"/>
      <c r="M3225" s="5"/>
      <c r="N3225" s="59">
        <v>8255525</v>
      </c>
      <c r="O3225" s="59">
        <v>0</v>
      </c>
      <c r="P3225" s="5" t="s">
        <v>13986</v>
      </c>
      <c r="Q3225" s="59">
        <v>0</v>
      </c>
      <c r="R3225" s="59">
        <v>0</v>
      </c>
      <c r="S3225" s="59">
        <v>0</v>
      </c>
      <c r="T3225" s="59">
        <v>0</v>
      </c>
      <c r="U3225" s="59">
        <v>0</v>
      </c>
      <c r="V3225" s="5"/>
      <c r="W3225" s="59">
        <v>0</v>
      </c>
      <c r="X3225" s="5"/>
      <c r="Y3225" s="7"/>
      <c r="Z3225" s="7">
        <v>45199</v>
      </c>
    </row>
    <row r="3226" spans="1:26" x14ac:dyDescent="0.25">
      <c r="A3226" s="5">
        <v>800231235</v>
      </c>
      <c r="B3226" s="5" t="s">
        <v>4021</v>
      </c>
      <c r="C3226" s="5" t="s">
        <v>4022</v>
      </c>
      <c r="D3226" s="5">
        <v>3259933</v>
      </c>
      <c r="E3226" s="5" t="s">
        <v>7246</v>
      </c>
      <c r="F3226" s="5" t="s">
        <v>11207</v>
      </c>
      <c r="G3226" s="7">
        <v>45145.905555555553</v>
      </c>
      <c r="H3226" s="7">
        <v>45170.291666666664</v>
      </c>
      <c r="I3226" s="59">
        <v>879404</v>
      </c>
      <c r="J3226" s="59">
        <v>879404</v>
      </c>
      <c r="K3226" s="67" t="s">
        <v>14132</v>
      </c>
      <c r="L3226" s="5"/>
      <c r="M3226" s="5"/>
      <c r="N3226" s="59">
        <v>0</v>
      </c>
      <c r="O3226" s="59">
        <v>89633</v>
      </c>
      <c r="P3226" s="5" t="s">
        <v>13987</v>
      </c>
      <c r="Q3226" s="59">
        <v>879404</v>
      </c>
      <c r="R3226" s="59">
        <v>879404</v>
      </c>
      <c r="S3226" s="59">
        <v>0</v>
      </c>
      <c r="T3226" s="59">
        <v>789771</v>
      </c>
      <c r="U3226" s="59">
        <v>789771</v>
      </c>
      <c r="V3226" s="5">
        <v>1222314099</v>
      </c>
      <c r="W3226" s="59">
        <v>0</v>
      </c>
      <c r="X3226" s="5"/>
      <c r="Y3226" s="7"/>
      <c r="Z3226" s="7">
        <v>45199</v>
      </c>
    </row>
    <row r="3227" spans="1:26" x14ac:dyDescent="0.25">
      <c r="A3227" s="5">
        <v>800231235</v>
      </c>
      <c r="B3227" s="5" t="s">
        <v>4021</v>
      </c>
      <c r="C3227" s="5" t="s">
        <v>4022</v>
      </c>
      <c r="D3227" s="5">
        <v>3259939</v>
      </c>
      <c r="E3227" s="5" t="s">
        <v>7247</v>
      </c>
      <c r="F3227" s="5" t="s">
        <v>11208</v>
      </c>
      <c r="G3227" s="7">
        <v>45146.220833333333</v>
      </c>
      <c r="H3227" s="7">
        <v>45208.652736655094</v>
      </c>
      <c r="I3227" s="59">
        <v>1477024</v>
      </c>
      <c r="J3227" s="59">
        <v>1477024</v>
      </c>
      <c r="K3227" s="5" t="s">
        <v>14131</v>
      </c>
      <c r="L3227" s="5"/>
      <c r="M3227" s="5"/>
      <c r="N3227" s="59">
        <v>1477024</v>
      </c>
      <c r="O3227" s="59">
        <v>0</v>
      </c>
      <c r="P3227" s="5" t="s">
        <v>13988</v>
      </c>
      <c r="Q3227" s="59">
        <v>0</v>
      </c>
      <c r="R3227" s="59">
        <v>0</v>
      </c>
      <c r="S3227" s="59">
        <v>0</v>
      </c>
      <c r="T3227" s="59">
        <v>0</v>
      </c>
      <c r="U3227" s="59">
        <v>0</v>
      </c>
      <c r="V3227" s="5"/>
      <c r="W3227" s="59">
        <v>0</v>
      </c>
      <c r="X3227" s="5"/>
      <c r="Y3227" s="7"/>
      <c r="Z3227" s="7">
        <v>45199</v>
      </c>
    </row>
    <row r="3228" spans="1:26" x14ac:dyDescent="0.25">
      <c r="A3228" s="5">
        <v>800231235</v>
      </c>
      <c r="B3228" s="5" t="s">
        <v>4021</v>
      </c>
      <c r="C3228" s="5" t="s">
        <v>4022</v>
      </c>
      <c r="D3228" s="5">
        <v>3259945</v>
      </c>
      <c r="E3228" s="5" t="s">
        <v>7248</v>
      </c>
      <c r="F3228" s="5" t="s">
        <v>11209</v>
      </c>
      <c r="G3228" s="7">
        <v>45146.279861111114</v>
      </c>
      <c r="H3228" s="7">
        <v>45184.576527314814</v>
      </c>
      <c r="I3228" s="59">
        <v>155800</v>
      </c>
      <c r="J3228" s="59">
        <v>155800</v>
      </c>
      <c r="K3228" s="67" t="s">
        <v>14132</v>
      </c>
      <c r="L3228" s="5"/>
      <c r="M3228" s="5"/>
      <c r="N3228" s="59">
        <v>0</v>
      </c>
      <c r="O3228" s="59">
        <v>94374</v>
      </c>
      <c r="P3228" s="5" t="s">
        <v>13806</v>
      </c>
      <c r="Q3228" s="59">
        <v>159900</v>
      </c>
      <c r="R3228" s="59">
        <v>159900</v>
      </c>
      <c r="S3228" s="59">
        <v>0</v>
      </c>
      <c r="T3228" s="59">
        <v>65526</v>
      </c>
      <c r="U3228" s="59">
        <v>61426</v>
      </c>
      <c r="V3228" s="5">
        <v>1222313605</v>
      </c>
      <c r="W3228" s="59">
        <v>0</v>
      </c>
      <c r="X3228" s="5"/>
      <c r="Y3228" s="7"/>
      <c r="Z3228" s="7">
        <v>45199</v>
      </c>
    </row>
    <row r="3229" spans="1:26" x14ac:dyDescent="0.25">
      <c r="A3229" s="5">
        <v>800231235</v>
      </c>
      <c r="B3229" s="5" t="s">
        <v>4021</v>
      </c>
      <c r="C3229" s="5" t="s">
        <v>4022</v>
      </c>
      <c r="D3229" s="5">
        <v>3259957</v>
      </c>
      <c r="E3229" s="5" t="s">
        <v>7249</v>
      </c>
      <c r="F3229" s="5" t="s">
        <v>11210</v>
      </c>
      <c r="G3229" s="7">
        <v>45146.300694444442</v>
      </c>
      <c r="H3229" s="7">
        <v>45231.291666666664</v>
      </c>
      <c r="I3229" s="59">
        <v>74100</v>
      </c>
      <c r="J3229" s="59">
        <v>74100</v>
      </c>
      <c r="K3229" s="5" t="s">
        <v>3998</v>
      </c>
      <c r="L3229" s="5"/>
      <c r="M3229" s="5"/>
      <c r="N3229" s="59">
        <v>0</v>
      </c>
      <c r="O3229" s="59">
        <v>0</v>
      </c>
      <c r="P3229" s="5"/>
      <c r="Q3229" s="59">
        <v>0</v>
      </c>
      <c r="R3229" s="59">
        <v>0</v>
      </c>
      <c r="S3229" s="59">
        <v>0</v>
      </c>
      <c r="T3229" s="59">
        <v>0</v>
      </c>
      <c r="U3229" s="59">
        <v>0</v>
      </c>
      <c r="V3229" s="5"/>
      <c r="W3229" s="59">
        <v>0</v>
      </c>
      <c r="X3229" s="5"/>
      <c r="Y3229" s="7"/>
      <c r="Z3229" s="7">
        <v>45199</v>
      </c>
    </row>
    <row r="3230" spans="1:26" x14ac:dyDescent="0.25">
      <c r="A3230" s="5">
        <v>800231235</v>
      </c>
      <c r="B3230" s="5" t="s">
        <v>4021</v>
      </c>
      <c r="C3230" s="5" t="s">
        <v>4022</v>
      </c>
      <c r="D3230" s="5">
        <v>3259959</v>
      </c>
      <c r="E3230" s="5" t="s">
        <v>7250</v>
      </c>
      <c r="F3230" s="5" t="s">
        <v>11211</v>
      </c>
      <c r="G3230" s="7">
        <v>45146.305555555555</v>
      </c>
      <c r="H3230" s="7">
        <v>45231.291666666664</v>
      </c>
      <c r="I3230" s="59">
        <v>74100</v>
      </c>
      <c r="J3230" s="59">
        <v>74100</v>
      </c>
      <c r="K3230" s="5" t="s">
        <v>3998</v>
      </c>
      <c r="L3230" s="5"/>
      <c r="M3230" s="5"/>
      <c r="N3230" s="59">
        <v>0</v>
      </c>
      <c r="O3230" s="59">
        <v>0</v>
      </c>
      <c r="P3230" s="5"/>
      <c r="Q3230" s="59">
        <v>0</v>
      </c>
      <c r="R3230" s="59">
        <v>0</v>
      </c>
      <c r="S3230" s="59">
        <v>0</v>
      </c>
      <c r="T3230" s="59">
        <v>0</v>
      </c>
      <c r="U3230" s="59">
        <v>0</v>
      </c>
      <c r="V3230" s="5"/>
      <c r="W3230" s="59">
        <v>0</v>
      </c>
      <c r="X3230" s="5"/>
      <c r="Y3230" s="7"/>
      <c r="Z3230" s="7">
        <v>45199</v>
      </c>
    </row>
    <row r="3231" spans="1:26" x14ac:dyDescent="0.25">
      <c r="A3231" s="5">
        <v>800231235</v>
      </c>
      <c r="B3231" s="5" t="s">
        <v>4021</v>
      </c>
      <c r="C3231" s="5" t="s">
        <v>4022</v>
      </c>
      <c r="D3231" s="5">
        <v>3259972</v>
      </c>
      <c r="E3231" s="5" t="s">
        <v>7251</v>
      </c>
      <c r="F3231" s="5" t="s">
        <v>11212</v>
      </c>
      <c r="G3231" s="7">
        <v>45146.321527777778</v>
      </c>
      <c r="H3231" s="7">
        <v>45212.619270636576</v>
      </c>
      <c r="I3231" s="59">
        <v>145700</v>
      </c>
      <c r="J3231" s="59">
        <v>145700</v>
      </c>
      <c r="K3231" s="5" t="s">
        <v>14124</v>
      </c>
      <c r="L3231" s="5"/>
      <c r="M3231" s="5"/>
      <c r="N3231" s="59">
        <v>0</v>
      </c>
      <c r="O3231" s="59">
        <v>0</v>
      </c>
      <c r="P3231" s="5"/>
      <c r="Q3231" s="59">
        <v>145700</v>
      </c>
      <c r="R3231" s="59">
        <v>145700</v>
      </c>
      <c r="S3231" s="59">
        <v>0</v>
      </c>
      <c r="T3231" s="59">
        <v>145700</v>
      </c>
      <c r="U3231" s="59">
        <v>0</v>
      </c>
      <c r="V3231" s="5"/>
      <c r="W3231" s="59">
        <v>0</v>
      </c>
      <c r="X3231" s="5"/>
      <c r="Y3231" s="7"/>
      <c r="Z3231" s="7">
        <v>45199</v>
      </c>
    </row>
    <row r="3232" spans="1:26" x14ac:dyDescent="0.25">
      <c r="A3232" s="5">
        <v>800231235</v>
      </c>
      <c r="B3232" s="5" t="s">
        <v>4021</v>
      </c>
      <c r="C3232" s="5" t="s">
        <v>4022</v>
      </c>
      <c r="D3232" s="5">
        <v>3259999</v>
      </c>
      <c r="E3232" s="5" t="s">
        <v>7252</v>
      </c>
      <c r="F3232" s="5" t="s">
        <v>11213</v>
      </c>
      <c r="G3232" s="7">
        <v>45146.351388888892</v>
      </c>
      <c r="H3232" s="7">
        <v>45231.291666666664</v>
      </c>
      <c r="I3232" s="59">
        <v>74100</v>
      </c>
      <c r="J3232" s="59">
        <v>74100</v>
      </c>
      <c r="K3232" s="5" t="s">
        <v>3998</v>
      </c>
      <c r="L3232" s="5"/>
      <c r="M3232" s="5"/>
      <c r="N3232" s="59">
        <v>0</v>
      </c>
      <c r="O3232" s="59">
        <v>0</v>
      </c>
      <c r="P3232" s="5"/>
      <c r="Q3232" s="59">
        <v>0</v>
      </c>
      <c r="R3232" s="59">
        <v>0</v>
      </c>
      <c r="S3232" s="59">
        <v>0</v>
      </c>
      <c r="T3232" s="59">
        <v>0</v>
      </c>
      <c r="U3232" s="59">
        <v>0</v>
      </c>
      <c r="V3232" s="5"/>
      <c r="W3232" s="59">
        <v>0</v>
      </c>
      <c r="X3232" s="5"/>
      <c r="Y3232" s="7"/>
      <c r="Z3232" s="7">
        <v>45199</v>
      </c>
    </row>
    <row r="3233" spans="1:26" x14ac:dyDescent="0.25">
      <c r="A3233" s="5">
        <v>800231235</v>
      </c>
      <c r="B3233" s="5" t="s">
        <v>4021</v>
      </c>
      <c r="C3233" s="5" t="s">
        <v>4022</v>
      </c>
      <c r="D3233" s="5">
        <v>3260048</v>
      </c>
      <c r="E3233" s="5" t="s">
        <v>7253</v>
      </c>
      <c r="F3233" s="5" t="s">
        <v>11214</v>
      </c>
      <c r="G3233" s="7">
        <v>45146.418055555558</v>
      </c>
      <c r="H3233" s="7">
        <v>45170.291666666664</v>
      </c>
      <c r="I3233" s="59">
        <v>70002</v>
      </c>
      <c r="J3233" s="59">
        <v>70002</v>
      </c>
      <c r="K3233" s="67" t="s">
        <v>14132</v>
      </c>
      <c r="L3233" s="5"/>
      <c r="M3233" s="5"/>
      <c r="N3233" s="59">
        <v>0</v>
      </c>
      <c r="O3233" s="59">
        <v>8574</v>
      </c>
      <c r="P3233" s="5" t="s">
        <v>13669</v>
      </c>
      <c r="Q3233" s="59">
        <v>74100</v>
      </c>
      <c r="R3233" s="59">
        <v>74100</v>
      </c>
      <c r="S3233" s="59">
        <v>0</v>
      </c>
      <c r="T3233" s="59">
        <v>65526</v>
      </c>
      <c r="U3233" s="59">
        <v>61428</v>
      </c>
      <c r="V3233" s="5">
        <v>1222314114</v>
      </c>
      <c r="W3233" s="59">
        <v>0</v>
      </c>
      <c r="X3233" s="5"/>
      <c r="Y3233" s="7"/>
      <c r="Z3233" s="7">
        <v>45199</v>
      </c>
    </row>
    <row r="3234" spans="1:26" x14ac:dyDescent="0.25">
      <c r="A3234" s="5">
        <v>800231235</v>
      </c>
      <c r="B3234" s="5" t="s">
        <v>4021</v>
      </c>
      <c r="C3234" s="5" t="s">
        <v>4022</v>
      </c>
      <c r="D3234" s="5">
        <v>3260066</v>
      </c>
      <c r="E3234" s="5" t="s">
        <v>7254</v>
      </c>
      <c r="F3234" s="5" t="s">
        <v>11215</v>
      </c>
      <c r="G3234" s="7">
        <v>45146.4375</v>
      </c>
      <c r="H3234" s="7">
        <v>45231.291666666664</v>
      </c>
      <c r="I3234" s="59">
        <v>74100</v>
      </c>
      <c r="J3234" s="59">
        <v>74100</v>
      </c>
      <c r="K3234" s="5" t="s">
        <v>3998</v>
      </c>
      <c r="L3234" s="5"/>
      <c r="M3234" s="5"/>
      <c r="N3234" s="59">
        <v>0</v>
      </c>
      <c r="O3234" s="59">
        <v>0</v>
      </c>
      <c r="P3234" s="5"/>
      <c r="Q3234" s="59">
        <v>0</v>
      </c>
      <c r="R3234" s="59">
        <v>0</v>
      </c>
      <c r="S3234" s="59">
        <v>0</v>
      </c>
      <c r="T3234" s="59">
        <v>0</v>
      </c>
      <c r="U3234" s="59">
        <v>0</v>
      </c>
      <c r="V3234" s="5"/>
      <c r="W3234" s="59">
        <v>0</v>
      </c>
      <c r="X3234" s="5"/>
      <c r="Y3234" s="7"/>
      <c r="Z3234" s="7">
        <v>45199</v>
      </c>
    </row>
    <row r="3235" spans="1:26" x14ac:dyDescent="0.25">
      <c r="A3235" s="5">
        <v>800231235</v>
      </c>
      <c r="B3235" s="5" t="s">
        <v>4021</v>
      </c>
      <c r="C3235" s="5" t="s">
        <v>4022</v>
      </c>
      <c r="D3235" s="5">
        <v>3260082</v>
      </c>
      <c r="E3235" s="5" t="s">
        <v>7255</v>
      </c>
      <c r="F3235" s="5" t="s">
        <v>11216</v>
      </c>
      <c r="G3235" s="7">
        <v>45146.45416666667</v>
      </c>
      <c r="H3235" s="7">
        <v>45208.63011484954</v>
      </c>
      <c r="I3235" s="59">
        <v>74100</v>
      </c>
      <c r="J3235" s="59">
        <v>74100</v>
      </c>
      <c r="K3235" s="5" t="s">
        <v>14131</v>
      </c>
      <c r="L3235" s="5"/>
      <c r="M3235" s="5"/>
      <c r="N3235" s="59">
        <v>74100</v>
      </c>
      <c r="O3235" s="59">
        <v>0</v>
      </c>
      <c r="P3235" s="5" t="s">
        <v>14136</v>
      </c>
      <c r="Q3235" s="59">
        <v>0</v>
      </c>
      <c r="R3235" s="59">
        <v>0</v>
      </c>
      <c r="S3235" s="59">
        <v>0</v>
      </c>
      <c r="T3235" s="59">
        <v>0</v>
      </c>
      <c r="U3235" s="59">
        <v>0</v>
      </c>
      <c r="V3235" s="5"/>
      <c r="W3235" s="59">
        <v>0</v>
      </c>
      <c r="X3235" s="5"/>
      <c r="Y3235" s="7"/>
      <c r="Z3235" s="7">
        <v>45199</v>
      </c>
    </row>
    <row r="3236" spans="1:26" x14ac:dyDescent="0.25">
      <c r="A3236" s="5">
        <v>800231235</v>
      </c>
      <c r="B3236" s="5" t="s">
        <v>4021</v>
      </c>
      <c r="C3236" s="5" t="s">
        <v>4022</v>
      </c>
      <c r="D3236" s="5">
        <v>3260086</v>
      </c>
      <c r="E3236" s="5" t="s">
        <v>7256</v>
      </c>
      <c r="F3236" s="5" t="s">
        <v>11217</v>
      </c>
      <c r="G3236" s="7">
        <v>45146.456250000003</v>
      </c>
      <c r="H3236" s="7">
        <v>45231.291666666664</v>
      </c>
      <c r="I3236" s="59">
        <v>74100</v>
      </c>
      <c r="J3236" s="59">
        <v>74100</v>
      </c>
      <c r="K3236" s="5" t="s">
        <v>3998</v>
      </c>
      <c r="L3236" s="5"/>
      <c r="M3236" s="5"/>
      <c r="N3236" s="59">
        <v>0</v>
      </c>
      <c r="O3236" s="59">
        <v>0</v>
      </c>
      <c r="P3236" s="5" t="s">
        <v>14137</v>
      </c>
      <c r="Q3236" s="59">
        <v>0</v>
      </c>
      <c r="R3236" s="59">
        <v>0</v>
      </c>
      <c r="S3236" s="59">
        <v>0</v>
      </c>
      <c r="T3236" s="59">
        <v>0</v>
      </c>
      <c r="U3236" s="59">
        <v>0</v>
      </c>
      <c r="V3236" s="5"/>
      <c r="W3236" s="59">
        <v>0</v>
      </c>
      <c r="X3236" s="5"/>
      <c r="Y3236" s="7"/>
      <c r="Z3236" s="7">
        <v>45199</v>
      </c>
    </row>
    <row r="3237" spans="1:26" x14ac:dyDescent="0.25">
      <c r="A3237" s="5">
        <v>800231235</v>
      </c>
      <c r="B3237" s="5" t="s">
        <v>4021</v>
      </c>
      <c r="C3237" s="5" t="s">
        <v>4022</v>
      </c>
      <c r="D3237" s="5">
        <v>3260103</v>
      </c>
      <c r="E3237" s="5" t="s">
        <v>7257</v>
      </c>
      <c r="F3237" s="5" t="s">
        <v>11218</v>
      </c>
      <c r="G3237" s="7">
        <v>45146.477777777778</v>
      </c>
      <c r="H3237" s="7">
        <v>45212.619270636576</v>
      </c>
      <c r="I3237" s="59">
        <v>145700</v>
      </c>
      <c r="J3237" s="59">
        <v>145700</v>
      </c>
      <c r="K3237" s="5" t="s">
        <v>14124</v>
      </c>
      <c r="L3237" s="5"/>
      <c r="M3237" s="5"/>
      <c r="N3237" s="59">
        <v>0</v>
      </c>
      <c r="O3237" s="59">
        <v>0</v>
      </c>
      <c r="P3237" s="5"/>
      <c r="Q3237" s="59">
        <v>145700</v>
      </c>
      <c r="R3237" s="59">
        <v>145700</v>
      </c>
      <c r="S3237" s="59">
        <v>0</v>
      </c>
      <c r="T3237" s="59">
        <v>145700</v>
      </c>
      <c r="U3237" s="59">
        <v>0</v>
      </c>
      <c r="V3237" s="5"/>
      <c r="W3237" s="59">
        <v>0</v>
      </c>
      <c r="X3237" s="5"/>
      <c r="Y3237" s="7"/>
      <c r="Z3237" s="7">
        <v>45199</v>
      </c>
    </row>
    <row r="3238" spans="1:26" x14ac:dyDescent="0.25">
      <c r="A3238" s="5">
        <v>800231235</v>
      </c>
      <c r="B3238" s="5" t="s">
        <v>4021</v>
      </c>
      <c r="C3238" s="5" t="s">
        <v>4022</v>
      </c>
      <c r="D3238" s="5">
        <v>3260109</v>
      </c>
      <c r="E3238" s="5" t="s">
        <v>7258</v>
      </c>
      <c r="F3238" s="5" t="s">
        <v>11219</v>
      </c>
      <c r="G3238" s="7">
        <v>45146.487500000003</v>
      </c>
      <c r="H3238" s="7">
        <v>45184.576527314814</v>
      </c>
      <c r="I3238" s="59">
        <v>57702</v>
      </c>
      <c r="J3238" s="59">
        <v>57702</v>
      </c>
      <c r="K3238" s="67" t="s">
        <v>14132</v>
      </c>
      <c r="L3238" s="5"/>
      <c r="M3238" s="5"/>
      <c r="N3238" s="59">
        <v>0</v>
      </c>
      <c r="O3238" s="59">
        <v>8574</v>
      </c>
      <c r="P3238" s="5" t="s">
        <v>13669</v>
      </c>
      <c r="Q3238" s="59">
        <v>74100</v>
      </c>
      <c r="R3238" s="59">
        <v>74100</v>
      </c>
      <c r="S3238" s="59">
        <v>0</v>
      </c>
      <c r="T3238" s="59">
        <v>65526</v>
      </c>
      <c r="U3238" s="59">
        <v>49128</v>
      </c>
      <c r="V3238" s="5">
        <v>1222314130</v>
      </c>
      <c r="W3238" s="59">
        <v>0</v>
      </c>
      <c r="X3238" s="5"/>
      <c r="Y3238" s="7"/>
      <c r="Z3238" s="7">
        <v>45199</v>
      </c>
    </row>
    <row r="3239" spans="1:26" x14ac:dyDescent="0.25">
      <c r="A3239" s="5">
        <v>800231235</v>
      </c>
      <c r="B3239" s="5" t="s">
        <v>4021</v>
      </c>
      <c r="C3239" s="5" t="s">
        <v>4022</v>
      </c>
      <c r="D3239" s="5">
        <v>3260129</v>
      </c>
      <c r="E3239" s="5" t="s">
        <v>7259</v>
      </c>
      <c r="F3239" s="5" t="s">
        <v>11220</v>
      </c>
      <c r="G3239" s="7">
        <v>45146.526388888888</v>
      </c>
      <c r="H3239" s="7">
        <v>45231.291666666664</v>
      </c>
      <c r="I3239" s="59">
        <v>74100</v>
      </c>
      <c r="J3239" s="59">
        <v>74100</v>
      </c>
      <c r="K3239" s="5" t="s">
        <v>3998</v>
      </c>
      <c r="L3239" s="5"/>
      <c r="M3239" s="5"/>
      <c r="N3239" s="59">
        <v>0</v>
      </c>
      <c r="O3239" s="59">
        <v>0</v>
      </c>
      <c r="P3239" s="5"/>
      <c r="Q3239" s="59">
        <v>0</v>
      </c>
      <c r="R3239" s="59">
        <v>0</v>
      </c>
      <c r="S3239" s="59">
        <v>0</v>
      </c>
      <c r="T3239" s="59">
        <v>0</v>
      </c>
      <c r="U3239" s="59">
        <v>0</v>
      </c>
      <c r="V3239" s="5"/>
      <c r="W3239" s="59">
        <v>0</v>
      </c>
      <c r="X3239" s="5"/>
      <c r="Y3239" s="7"/>
      <c r="Z3239" s="7">
        <v>45199</v>
      </c>
    </row>
    <row r="3240" spans="1:26" x14ac:dyDescent="0.25">
      <c r="A3240" s="5">
        <v>800231235</v>
      </c>
      <c r="B3240" s="5" t="s">
        <v>4021</v>
      </c>
      <c r="C3240" s="5" t="s">
        <v>4022</v>
      </c>
      <c r="D3240" s="5">
        <v>3260148</v>
      </c>
      <c r="E3240" s="5" t="s">
        <v>7260</v>
      </c>
      <c r="F3240" s="5" t="s">
        <v>11221</v>
      </c>
      <c r="G3240" s="7">
        <v>45146.563888888886</v>
      </c>
      <c r="H3240" s="7">
        <v>45170.291666666664</v>
      </c>
      <c r="I3240" s="59">
        <v>393300</v>
      </c>
      <c r="J3240" s="59">
        <v>393300</v>
      </c>
      <c r="K3240" s="5" t="s">
        <v>14131</v>
      </c>
      <c r="L3240" s="5"/>
      <c r="M3240" s="5"/>
      <c r="N3240" s="59">
        <v>393300</v>
      </c>
      <c r="O3240" s="59">
        <v>0</v>
      </c>
      <c r="P3240" s="5" t="s">
        <v>13989</v>
      </c>
      <c r="Q3240" s="59">
        <v>0</v>
      </c>
      <c r="R3240" s="59">
        <v>0</v>
      </c>
      <c r="S3240" s="59">
        <v>0</v>
      </c>
      <c r="T3240" s="59">
        <v>0</v>
      </c>
      <c r="U3240" s="59">
        <v>0</v>
      </c>
      <c r="V3240" s="5"/>
      <c r="W3240" s="59">
        <v>0</v>
      </c>
      <c r="X3240" s="5"/>
      <c r="Y3240" s="7"/>
      <c r="Z3240" s="7">
        <v>45199</v>
      </c>
    </row>
    <row r="3241" spans="1:26" x14ac:dyDescent="0.25">
      <c r="A3241" s="5">
        <v>800231235</v>
      </c>
      <c r="B3241" s="5" t="s">
        <v>4021</v>
      </c>
      <c r="C3241" s="5" t="s">
        <v>4022</v>
      </c>
      <c r="D3241" s="5">
        <v>3260194</v>
      </c>
      <c r="E3241" s="5" t="s">
        <v>7261</v>
      </c>
      <c r="F3241" s="5" t="s">
        <v>11222</v>
      </c>
      <c r="G3241" s="7">
        <v>45146.674305555556</v>
      </c>
      <c r="H3241" s="7">
        <v>45231.291666666664</v>
      </c>
      <c r="I3241" s="59">
        <v>154200</v>
      </c>
      <c r="J3241" s="59">
        <v>154200</v>
      </c>
      <c r="K3241" s="5" t="s">
        <v>3998</v>
      </c>
      <c r="L3241" s="5"/>
      <c r="M3241" s="5"/>
      <c r="N3241" s="59">
        <v>0</v>
      </c>
      <c r="O3241" s="59">
        <v>0</v>
      </c>
      <c r="P3241" s="5"/>
      <c r="Q3241" s="59">
        <v>0</v>
      </c>
      <c r="R3241" s="59">
        <v>0</v>
      </c>
      <c r="S3241" s="59">
        <v>0</v>
      </c>
      <c r="T3241" s="59">
        <v>0</v>
      </c>
      <c r="U3241" s="59">
        <v>0</v>
      </c>
      <c r="V3241" s="5"/>
      <c r="W3241" s="59">
        <v>0</v>
      </c>
      <c r="X3241" s="5"/>
      <c r="Y3241" s="7"/>
      <c r="Z3241" s="7">
        <v>45199</v>
      </c>
    </row>
    <row r="3242" spans="1:26" x14ac:dyDescent="0.25">
      <c r="A3242" s="5">
        <v>800231235</v>
      </c>
      <c r="B3242" s="5" t="s">
        <v>4021</v>
      </c>
      <c r="C3242" s="5" t="s">
        <v>4022</v>
      </c>
      <c r="D3242" s="5">
        <v>3260239</v>
      </c>
      <c r="E3242" s="5" t="s">
        <v>7262</v>
      </c>
      <c r="F3242" s="5" t="s">
        <v>11223</v>
      </c>
      <c r="G3242" s="7">
        <v>45147.271527777775</v>
      </c>
      <c r="H3242" s="7">
        <v>45208.63011484954</v>
      </c>
      <c r="I3242" s="59">
        <v>74100</v>
      </c>
      <c r="J3242" s="59">
        <v>74100</v>
      </c>
      <c r="K3242" s="67" t="s">
        <v>14205</v>
      </c>
      <c r="L3242" s="5"/>
      <c r="M3242" s="5"/>
      <c r="N3242" s="59">
        <v>0</v>
      </c>
      <c r="O3242" s="59">
        <v>8574</v>
      </c>
      <c r="P3242" s="5" t="s">
        <v>13669</v>
      </c>
      <c r="Q3242" s="59">
        <v>74100</v>
      </c>
      <c r="R3242" s="59">
        <v>74100</v>
      </c>
      <c r="S3242" s="59">
        <v>0</v>
      </c>
      <c r="T3242" s="59">
        <v>65526</v>
      </c>
      <c r="U3242" s="59">
        <v>0</v>
      </c>
      <c r="V3242" s="5"/>
      <c r="W3242" s="59">
        <v>65526</v>
      </c>
      <c r="X3242" s="5">
        <v>4800061721</v>
      </c>
      <c r="Y3242" s="7">
        <v>45247</v>
      </c>
      <c r="Z3242" s="7">
        <v>45199</v>
      </c>
    </row>
    <row r="3243" spans="1:26" x14ac:dyDescent="0.25">
      <c r="A3243" s="5">
        <v>800231235</v>
      </c>
      <c r="B3243" s="5" t="s">
        <v>4021</v>
      </c>
      <c r="C3243" s="5" t="s">
        <v>4022</v>
      </c>
      <c r="D3243" s="5">
        <v>3260247</v>
      </c>
      <c r="E3243" s="5" t="s">
        <v>7263</v>
      </c>
      <c r="F3243" s="5" t="s">
        <v>11224</v>
      </c>
      <c r="G3243" s="7">
        <v>45147.291666666664</v>
      </c>
      <c r="H3243" s="7">
        <v>45208.63011484954</v>
      </c>
      <c r="I3243" s="59">
        <v>74100</v>
      </c>
      <c r="J3243" s="59">
        <v>74100</v>
      </c>
      <c r="K3243" s="67" t="s">
        <v>14205</v>
      </c>
      <c r="L3243" s="5"/>
      <c r="M3243" s="5"/>
      <c r="N3243" s="59">
        <v>0</v>
      </c>
      <c r="O3243" s="59">
        <v>8574</v>
      </c>
      <c r="P3243" s="5" t="s">
        <v>13669</v>
      </c>
      <c r="Q3243" s="59">
        <v>74100</v>
      </c>
      <c r="R3243" s="59">
        <v>74100</v>
      </c>
      <c r="S3243" s="59">
        <v>0</v>
      </c>
      <c r="T3243" s="59">
        <v>65526</v>
      </c>
      <c r="U3243" s="59">
        <v>0</v>
      </c>
      <c r="V3243" s="5"/>
      <c r="W3243" s="59">
        <v>65526</v>
      </c>
      <c r="X3243" s="5">
        <v>4800061721</v>
      </c>
      <c r="Y3243" s="7">
        <v>45247</v>
      </c>
      <c r="Z3243" s="7">
        <v>45199</v>
      </c>
    </row>
    <row r="3244" spans="1:26" x14ac:dyDescent="0.25">
      <c r="A3244" s="5">
        <v>800231235</v>
      </c>
      <c r="B3244" s="5" t="s">
        <v>4021</v>
      </c>
      <c r="C3244" s="5" t="s">
        <v>4022</v>
      </c>
      <c r="D3244" s="5">
        <v>3260249</v>
      </c>
      <c r="E3244" s="5" t="s">
        <v>7264</v>
      </c>
      <c r="F3244" s="5" t="s">
        <v>11225</v>
      </c>
      <c r="G3244" s="7">
        <v>45147.294444444444</v>
      </c>
      <c r="H3244" s="7">
        <v>45208.63011484954</v>
      </c>
      <c r="I3244" s="59">
        <v>103100</v>
      </c>
      <c r="J3244" s="59">
        <v>103100</v>
      </c>
      <c r="K3244" s="67" t="s">
        <v>14205</v>
      </c>
      <c r="L3244" s="5"/>
      <c r="M3244" s="5"/>
      <c r="N3244" s="59">
        <v>0</v>
      </c>
      <c r="O3244" s="59">
        <v>37574</v>
      </c>
      <c r="P3244" s="5" t="s">
        <v>13949</v>
      </c>
      <c r="Q3244" s="59">
        <v>103100</v>
      </c>
      <c r="R3244" s="59">
        <v>103100</v>
      </c>
      <c r="S3244" s="59">
        <v>0</v>
      </c>
      <c r="T3244" s="59">
        <v>65526</v>
      </c>
      <c r="U3244" s="59">
        <v>0</v>
      </c>
      <c r="V3244" s="5"/>
      <c r="W3244" s="59">
        <v>65526</v>
      </c>
      <c r="X3244" s="5">
        <v>4800061721</v>
      </c>
      <c r="Y3244" s="7">
        <v>45247</v>
      </c>
      <c r="Z3244" s="7">
        <v>45199</v>
      </c>
    </row>
    <row r="3245" spans="1:26" x14ac:dyDescent="0.25">
      <c r="A3245" s="5">
        <v>800231235</v>
      </c>
      <c r="B3245" s="5" t="s">
        <v>4021</v>
      </c>
      <c r="C3245" s="5" t="s">
        <v>4022</v>
      </c>
      <c r="D3245" s="5">
        <v>3260265</v>
      </c>
      <c r="E3245" s="5" t="s">
        <v>7265</v>
      </c>
      <c r="F3245" s="5" t="s">
        <v>11226</v>
      </c>
      <c r="G3245" s="7">
        <v>45147.322222222225</v>
      </c>
      <c r="H3245" s="7">
        <v>45231.291666666664</v>
      </c>
      <c r="I3245" s="59">
        <v>103100</v>
      </c>
      <c r="J3245" s="59">
        <v>103100</v>
      </c>
      <c r="K3245" s="5" t="s">
        <v>3998</v>
      </c>
      <c r="L3245" s="5"/>
      <c r="M3245" s="5"/>
      <c r="N3245" s="59">
        <v>0</v>
      </c>
      <c r="O3245" s="59">
        <v>0</v>
      </c>
      <c r="P3245" s="5"/>
      <c r="Q3245" s="59">
        <v>0</v>
      </c>
      <c r="R3245" s="59">
        <v>0</v>
      </c>
      <c r="S3245" s="59">
        <v>0</v>
      </c>
      <c r="T3245" s="59">
        <v>0</v>
      </c>
      <c r="U3245" s="59">
        <v>0</v>
      </c>
      <c r="V3245" s="5"/>
      <c r="W3245" s="59">
        <v>0</v>
      </c>
      <c r="X3245" s="5"/>
      <c r="Y3245" s="7"/>
      <c r="Z3245" s="7">
        <v>45199</v>
      </c>
    </row>
    <row r="3246" spans="1:26" x14ac:dyDescent="0.25">
      <c r="A3246" s="5">
        <v>800231235</v>
      </c>
      <c r="B3246" s="5" t="s">
        <v>4021</v>
      </c>
      <c r="C3246" s="5" t="s">
        <v>4022</v>
      </c>
      <c r="D3246" s="5">
        <v>3260304</v>
      </c>
      <c r="E3246" s="5" t="s">
        <v>7266</v>
      </c>
      <c r="F3246" s="5" t="s">
        <v>11227</v>
      </c>
      <c r="G3246" s="7">
        <v>45147.374305555553</v>
      </c>
      <c r="H3246" s="7">
        <v>45208.63011484954</v>
      </c>
      <c r="I3246" s="59">
        <v>133900</v>
      </c>
      <c r="J3246" s="59">
        <v>133900</v>
      </c>
      <c r="K3246" s="67" t="s">
        <v>14205</v>
      </c>
      <c r="L3246" s="5"/>
      <c r="M3246" s="5"/>
      <c r="N3246" s="59">
        <v>0</v>
      </c>
      <c r="O3246" s="59">
        <v>64282</v>
      </c>
      <c r="P3246" s="5" t="s">
        <v>13990</v>
      </c>
      <c r="Q3246" s="59">
        <v>133900</v>
      </c>
      <c r="R3246" s="59">
        <v>133900</v>
      </c>
      <c r="S3246" s="59">
        <v>0</v>
      </c>
      <c r="T3246" s="59">
        <v>69618</v>
      </c>
      <c r="U3246" s="59">
        <v>0</v>
      </c>
      <c r="V3246" s="5"/>
      <c r="W3246" s="59">
        <v>69618</v>
      </c>
      <c r="X3246" s="5">
        <v>4800061721</v>
      </c>
      <c r="Y3246" s="7">
        <v>45247</v>
      </c>
      <c r="Z3246" s="7">
        <v>45199</v>
      </c>
    </row>
    <row r="3247" spans="1:26" x14ac:dyDescent="0.25">
      <c r="A3247" s="5">
        <v>800231235</v>
      </c>
      <c r="B3247" s="5" t="s">
        <v>4021</v>
      </c>
      <c r="C3247" s="5" t="s">
        <v>4022</v>
      </c>
      <c r="D3247" s="5">
        <v>3260318</v>
      </c>
      <c r="E3247" s="5" t="s">
        <v>7267</v>
      </c>
      <c r="F3247" s="5" t="s">
        <v>11228</v>
      </c>
      <c r="G3247" s="7">
        <v>45147.397222222222</v>
      </c>
      <c r="H3247" s="7">
        <v>45170.291666666664</v>
      </c>
      <c r="I3247" s="59">
        <v>4476518</v>
      </c>
      <c r="J3247" s="59">
        <v>4476518</v>
      </c>
      <c r="K3247" s="5" t="s">
        <v>14131</v>
      </c>
      <c r="L3247" s="5"/>
      <c r="M3247" s="5"/>
      <c r="N3247" s="59">
        <v>4476518</v>
      </c>
      <c r="O3247" s="59">
        <v>0</v>
      </c>
      <c r="P3247" s="5" t="s">
        <v>13991</v>
      </c>
      <c r="Q3247" s="59">
        <v>0</v>
      </c>
      <c r="R3247" s="59">
        <v>0</v>
      </c>
      <c r="S3247" s="59">
        <v>0</v>
      </c>
      <c r="T3247" s="59">
        <v>0</v>
      </c>
      <c r="U3247" s="59">
        <v>0</v>
      </c>
      <c r="V3247" s="5"/>
      <c r="W3247" s="59">
        <v>0</v>
      </c>
      <c r="X3247" s="5"/>
      <c r="Y3247" s="7"/>
      <c r="Z3247" s="7">
        <v>45199</v>
      </c>
    </row>
    <row r="3248" spans="1:26" x14ac:dyDescent="0.25">
      <c r="A3248" s="5">
        <v>800231235</v>
      </c>
      <c r="B3248" s="5" t="s">
        <v>4021</v>
      </c>
      <c r="C3248" s="5" t="s">
        <v>4022</v>
      </c>
      <c r="D3248" s="5">
        <v>3260322</v>
      </c>
      <c r="E3248" s="5" t="s">
        <v>7268</v>
      </c>
      <c r="F3248" s="5" t="s">
        <v>11229</v>
      </c>
      <c r="G3248" s="7">
        <v>45147.402777777781</v>
      </c>
      <c r="H3248" s="7">
        <v>45208.63011484954</v>
      </c>
      <c r="I3248" s="59">
        <v>74100</v>
      </c>
      <c r="J3248" s="59">
        <v>74100</v>
      </c>
      <c r="K3248" s="67" t="s">
        <v>14205</v>
      </c>
      <c r="L3248" s="5"/>
      <c r="M3248" s="5"/>
      <c r="N3248" s="59">
        <v>0</v>
      </c>
      <c r="O3248" s="59">
        <v>8574</v>
      </c>
      <c r="P3248" s="5" t="s">
        <v>13669</v>
      </c>
      <c r="Q3248" s="59">
        <v>74100</v>
      </c>
      <c r="R3248" s="59">
        <v>74100</v>
      </c>
      <c r="S3248" s="59">
        <v>0</v>
      </c>
      <c r="T3248" s="59">
        <v>65526</v>
      </c>
      <c r="U3248" s="59">
        <v>0</v>
      </c>
      <c r="V3248" s="5"/>
      <c r="W3248" s="59">
        <v>60000</v>
      </c>
      <c r="X3248" s="5">
        <v>4800061721</v>
      </c>
      <c r="Y3248" s="7">
        <v>45247</v>
      </c>
      <c r="Z3248" s="7">
        <v>45199</v>
      </c>
    </row>
    <row r="3249" spans="1:26" x14ac:dyDescent="0.25">
      <c r="A3249" s="5">
        <v>800231235</v>
      </c>
      <c r="B3249" s="5" t="s">
        <v>4021</v>
      </c>
      <c r="C3249" s="5" t="s">
        <v>4022</v>
      </c>
      <c r="D3249" s="5">
        <v>3260328</v>
      </c>
      <c r="E3249" s="5" t="s">
        <v>7269</v>
      </c>
      <c r="F3249" s="5" t="s">
        <v>11230</v>
      </c>
      <c r="G3249" s="7">
        <v>45147.408333333333</v>
      </c>
      <c r="H3249" s="7">
        <v>45208.63011484954</v>
      </c>
      <c r="I3249" s="59">
        <v>74100</v>
      </c>
      <c r="J3249" s="59">
        <v>74100</v>
      </c>
      <c r="K3249" s="67" t="s">
        <v>14205</v>
      </c>
      <c r="L3249" s="5"/>
      <c r="M3249" s="5"/>
      <c r="N3249" s="59">
        <v>0</v>
      </c>
      <c r="O3249" s="59">
        <v>8574</v>
      </c>
      <c r="P3249" s="5" t="s">
        <v>13669</v>
      </c>
      <c r="Q3249" s="59">
        <v>74100</v>
      </c>
      <c r="R3249" s="59">
        <v>74100</v>
      </c>
      <c r="S3249" s="59">
        <v>0</v>
      </c>
      <c r="T3249" s="59">
        <v>65526</v>
      </c>
      <c r="U3249" s="59">
        <v>0</v>
      </c>
      <c r="V3249" s="5"/>
      <c r="W3249" s="59">
        <v>65526</v>
      </c>
      <c r="X3249" s="5">
        <v>4800061721</v>
      </c>
      <c r="Y3249" s="7">
        <v>45247</v>
      </c>
      <c r="Z3249" s="7">
        <v>45199</v>
      </c>
    </row>
    <row r="3250" spans="1:26" x14ac:dyDescent="0.25">
      <c r="A3250" s="5">
        <v>800231235</v>
      </c>
      <c r="B3250" s="5" t="s">
        <v>4021</v>
      </c>
      <c r="C3250" s="5" t="s">
        <v>4022</v>
      </c>
      <c r="D3250" s="5">
        <v>3260335</v>
      </c>
      <c r="E3250" s="5" t="s">
        <v>7270</v>
      </c>
      <c r="F3250" s="5" t="s">
        <v>11231</v>
      </c>
      <c r="G3250" s="7">
        <v>45147.419444444444</v>
      </c>
      <c r="H3250" s="7">
        <v>45208.63011484954</v>
      </c>
      <c r="I3250" s="59">
        <v>103100</v>
      </c>
      <c r="J3250" s="59">
        <v>103100</v>
      </c>
      <c r="K3250" s="67" t="s">
        <v>14205</v>
      </c>
      <c r="L3250" s="5"/>
      <c r="M3250" s="5"/>
      <c r="N3250" s="59">
        <v>0</v>
      </c>
      <c r="O3250" s="59">
        <v>27118</v>
      </c>
      <c r="P3250" s="5" t="s">
        <v>13992</v>
      </c>
      <c r="Q3250" s="59">
        <v>103100</v>
      </c>
      <c r="R3250" s="59">
        <v>103100</v>
      </c>
      <c r="S3250" s="59">
        <v>0</v>
      </c>
      <c r="T3250" s="59">
        <v>75982</v>
      </c>
      <c r="U3250" s="59">
        <v>0</v>
      </c>
      <c r="V3250" s="5"/>
      <c r="W3250" s="59">
        <v>75982</v>
      </c>
      <c r="X3250" s="5">
        <v>4800061721</v>
      </c>
      <c r="Y3250" s="7">
        <v>45247</v>
      </c>
      <c r="Z3250" s="7">
        <v>45199</v>
      </c>
    </row>
    <row r="3251" spans="1:26" x14ac:dyDescent="0.25">
      <c r="A3251" s="5">
        <v>800231235</v>
      </c>
      <c r="B3251" s="5" t="s">
        <v>4021</v>
      </c>
      <c r="C3251" s="5" t="s">
        <v>4022</v>
      </c>
      <c r="D3251" s="5">
        <v>3260347</v>
      </c>
      <c r="E3251" s="5" t="s">
        <v>7271</v>
      </c>
      <c r="F3251" s="5" t="s">
        <v>11232</v>
      </c>
      <c r="G3251" s="7">
        <v>45147.438194444447</v>
      </c>
      <c r="H3251" s="7">
        <v>45208.63011484954</v>
      </c>
      <c r="I3251" s="59">
        <v>74100</v>
      </c>
      <c r="J3251" s="59">
        <v>74100</v>
      </c>
      <c r="K3251" s="67" t="s">
        <v>14205</v>
      </c>
      <c r="L3251" s="5"/>
      <c r="M3251" s="5"/>
      <c r="N3251" s="59">
        <v>0</v>
      </c>
      <c r="O3251" s="59">
        <v>8574</v>
      </c>
      <c r="P3251" s="5" t="s">
        <v>13669</v>
      </c>
      <c r="Q3251" s="59">
        <v>74100</v>
      </c>
      <c r="R3251" s="59">
        <v>74100</v>
      </c>
      <c r="S3251" s="59">
        <v>0</v>
      </c>
      <c r="T3251" s="59">
        <v>65526</v>
      </c>
      <c r="U3251" s="59">
        <v>0</v>
      </c>
      <c r="V3251" s="5"/>
      <c r="W3251" s="59">
        <v>65526</v>
      </c>
      <c r="X3251" s="5">
        <v>4800061721</v>
      </c>
      <c r="Y3251" s="7">
        <v>45247</v>
      </c>
      <c r="Z3251" s="7">
        <v>45199</v>
      </c>
    </row>
    <row r="3252" spans="1:26" x14ac:dyDescent="0.25">
      <c r="A3252" s="5">
        <v>800231235</v>
      </c>
      <c r="B3252" s="5" t="s">
        <v>4021</v>
      </c>
      <c r="C3252" s="5" t="s">
        <v>4022</v>
      </c>
      <c r="D3252" s="5">
        <v>3260356</v>
      </c>
      <c r="E3252" s="5" t="s">
        <v>7272</v>
      </c>
      <c r="F3252" s="5" t="s">
        <v>11233</v>
      </c>
      <c r="G3252" s="7">
        <v>45147.450694444444</v>
      </c>
      <c r="H3252" s="7">
        <v>45170.291666666664</v>
      </c>
      <c r="I3252" s="59">
        <v>3299924</v>
      </c>
      <c r="J3252" s="59">
        <v>3299924</v>
      </c>
      <c r="K3252" s="67" t="s">
        <v>14205</v>
      </c>
      <c r="L3252" s="5"/>
      <c r="M3252" s="5"/>
      <c r="N3252" s="59">
        <v>0</v>
      </c>
      <c r="O3252" s="59">
        <v>171217</v>
      </c>
      <c r="P3252" s="5" t="s">
        <v>13993</v>
      </c>
      <c r="Q3252" s="59">
        <v>3299924</v>
      </c>
      <c r="R3252" s="59">
        <v>3299924</v>
      </c>
      <c r="S3252" s="59">
        <v>0</v>
      </c>
      <c r="T3252" s="59">
        <v>3128707</v>
      </c>
      <c r="U3252" s="59">
        <v>0</v>
      </c>
      <c r="V3252" s="5"/>
      <c r="W3252" s="59">
        <v>3128707</v>
      </c>
      <c r="X3252" s="5">
        <v>4800061721</v>
      </c>
      <c r="Y3252" s="7">
        <v>45247</v>
      </c>
      <c r="Z3252" s="7">
        <v>45199</v>
      </c>
    </row>
    <row r="3253" spans="1:26" x14ac:dyDescent="0.25">
      <c r="A3253" s="5">
        <v>800231235</v>
      </c>
      <c r="B3253" s="5" t="s">
        <v>4021</v>
      </c>
      <c r="C3253" s="5" t="s">
        <v>4022</v>
      </c>
      <c r="D3253" s="5">
        <v>3260363</v>
      </c>
      <c r="E3253" s="5" t="s">
        <v>7273</v>
      </c>
      <c r="F3253" s="5" t="s">
        <v>11234</v>
      </c>
      <c r="G3253" s="7">
        <v>45147.462500000001</v>
      </c>
      <c r="H3253" s="7">
        <v>45170.291666666664</v>
      </c>
      <c r="I3253" s="59">
        <v>8519034</v>
      </c>
      <c r="J3253" s="59">
        <v>8519034</v>
      </c>
      <c r="K3253" s="5" t="s">
        <v>14131</v>
      </c>
      <c r="L3253" s="5"/>
      <c r="M3253" s="5"/>
      <c r="N3253" s="59">
        <v>8519034</v>
      </c>
      <c r="O3253" s="59">
        <v>0</v>
      </c>
      <c r="P3253" s="5" t="s">
        <v>13994</v>
      </c>
      <c r="Q3253" s="59">
        <v>0</v>
      </c>
      <c r="R3253" s="59">
        <v>0</v>
      </c>
      <c r="S3253" s="59">
        <v>0</v>
      </c>
      <c r="T3253" s="59">
        <v>0</v>
      </c>
      <c r="U3253" s="59">
        <v>0</v>
      </c>
      <c r="V3253" s="5"/>
      <c r="W3253" s="59">
        <v>0</v>
      </c>
      <c r="X3253" s="5"/>
      <c r="Y3253" s="7"/>
      <c r="Z3253" s="7">
        <v>45199</v>
      </c>
    </row>
    <row r="3254" spans="1:26" x14ac:dyDescent="0.25">
      <c r="A3254" s="5">
        <v>800231235</v>
      </c>
      <c r="B3254" s="5" t="s">
        <v>4021</v>
      </c>
      <c r="C3254" s="5" t="s">
        <v>4022</v>
      </c>
      <c r="D3254" s="5">
        <v>3260372</v>
      </c>
      <c r="E3254" s="5" t="s">
        <v>7274</v>
      </c>
      <c r="F3254" s="5" t="s">
        <v>11235</v>
      </c>
      <c r="G3254" s="7">
        <v>45147.478472222225</v>
      </c>
      <c r="H3254" s="7">
        <v>45208.63011484954</v>
      </c>
      <c r="I3254" s="59">
        <v>74100</v>
      </c>
      <c r="J3254" s="59">
        <v>74100</v>
      </c>
      <c r="K3254" s="67" t="s">
        <v>14205</v>
      </c>
      <c r="L3254" s="5"/>
      <c r="M3254" s="5"/>
      <c r="N3254" s="59">
        <v>0</v>
      </c>
      <c r="O3254" s="59">
        <v>8574</v>
      </c>
      <c r="P3254" s="5" t="s">
        <v>13669</v>
      </c>
      <c r="Q3254" s="59">
        <v>74100</v>
      </c>
      <c r="R3254" s="59">
        <v>74100</v>
      </c>
      <c r="S3254" s="59">
        <v>0</v>
      </c>
      <c r="T3254" s="59">
        <v>65526</v>
      </c>
      <c r="U3254" s="59">
        <v>0</v>
      </c>
      <c r="V3254" s="5"/>
      <c r="W3254" s="59">
        <v>65526</v>
      </c>
      <c r="X3254" s="5">
        <v>4800061721</v>
      </c>
      <c r="Y3254" s="7">
        <v>45247</v>
      </c>
      <c r="Z3254" s="7">
        <v>45199</v>
      </c>
    </row>
    <row r="3255" spans="1:26" x14ac:dyDescent="0.25">
      <c r="A3255" s="5">
        <v>800231235</v>
      </c>
      <c r="B3255" s="5" t="s">
        <v>4021</v>
      </c>
      <c r="C3255" s="5" t="s">
        <v>4022</v>
      </c>
      <c r="D3255" s="5">
        <v>3260392</v>
      </c>
      <c r="E3255" s="5" t="s">
        <v>7275</v>
      </c>
      <c r="F3255" s="5" t="s">
        <v>11236</v>
      </c>
      <c r="G3255" s="7">
        <v>45147.499305555553</v>
      </c>
      <c r="H3255" s="7">
        <v>45208.63011484954</v>
      </c>
      <c r="I3255" s="59">
        <v>103100</v>
      </c>
      <c r="J3255" s="59">
        <v>103100</v>
      </c>
      <c r="K3255" s="67" t="s">
        <v>14205</v>
      </c>
      <c r="L3255" s="5"/>
      <c r="M3255" s="5"/>
      <c r="N3255" s="59">
        <v>0</v>
      </c>
      <c r="O3255" s="59">
        <v>27118</v>
      </c>
      <c r="P3255" s="5" t="s">
        <v>13995</v>
      </c>
      <c r="Q3255" s="59">
        <v>103100</v>
      </c>
      <c r="R3255" s="59">
        <v>103100</v>
      </c>
      <c r="S3255" s="59">
        <v>0</v>
      </c>
      <c r="T3255" s="59">
        <v>75982</v>
      </c>
      <c r="U3255" s="59">
        <v>0</v>
      </c>
      <c r="V3255" s="5"/>
      <c r="W3255" s="59">
        <v>75982</v>
      </c>
      <c r="X3255" s="5">
        <v>4800061721</v>
      </c>
      <c r="Y3255" s="7">
        <v>45247</v>
      </c>
      <c r="Z3255" s="7">
        <v>45199</v>
      </c>
    </row>
    <row r="3256" spans="1:26" x14ac:dyDescent="0.25">
      <c r="A3256" s="5">
        <v>800231235</v>
      </c>
      <c r="B3256" s="5" t="s">
        <v>4021</v>
      </c>
      <c r="C3256" s="5" t="s">
        <v>4022</v>
      </c>
      <c r="D3256" s="5">
        <v>3260410</v>
      </c>
      <c r="E3256" s="5" t="s">
        <v>7276</v>
      </c>
      <c r="F3256" s="5" t="s">
        <v>11237</v>
      </c>
      <c r="G3256" s="7">
        <v>45147.525694444441</v>
      </c>
      <c r="H3256" s="7">
        <v>45208.63011484954</v>
      </c>
      <c r="I3256" s="59">
        <v>103800</v>
      </c>
      <c r="J3256" s="59">
        <v>103800</v>
      </c>
      <c r="K3256" s="67" t="s">
        <v>14205</v>
      </c>
      <c r="L3256" s="5"/>
      <c r="M3256" s="5"/>
      <c r="N3256" s="59">
        <v>0</v>
      </c>
      <c r="O3256" s="59">
        <v>38274</v>
      </c>
      <c r="P3256" s="5" t="s">
        <v>13996</v>
      </c>
      <c r="Q3256" s="59">
        <v>103800</v>
      </c>
      <c r="R3256" s="59">
        <v>103800</v>
      </c>
      <c r="S3256" s="59">
        <v>0</v>
      </c>
      <c r="T3256" s="59">
        <v>65526</v>
      </c>
      <c r="U3256" s="59">
        <v>0</v>
      </c>
      <c r="V3256" s="5"/>
      <c r="W3256" s="59">
        <v>65526</v>
      </c>
      <c r="X3256" s="5">
        <v>4800061721</v>
      </c>
      <c r="Y3256" s="7">
        <v>45247</v>
      </c>
      <c r="Z3256" s="7">
        <v>45199</v>
      </c>
    </row>
    <row r="3257" spans="1:26" x14ac:dyDescent="0.25">
      <c r="A3257" s="5">
        <v>800231235</v>
      </c>
      <c r="B3257" s="5" t="s">
        <v>4021</v>
      </c>
      <c r="C3257" s="5" t="s">
        <v>4022</v>
      </c>
      <c r="D3257" s="5">
        <v>3260417</v>
      </c>
      <c r="E3257" s="5" t="s">
        <v>7277</v>
      </c>
      <c r="F3257" s="5" t="s">
        <v>11238</v>
      </c>
      <c r="G3257" s="7">
        <v>45147.535416666666</v>
      </c>
      <c r="H3257" s="7">
        <v>45208.63011484954</v>
      </c>
      <c r="I3257" s="59">
        <v>103800</v>
      </c>
      <c r="J3257" s="59">
        <v>103800</v>
      </c>
      <c r="K3257" s="67" t="s">
        <v>14205</v>
      </c>
      <c r="L3257" s="5"/>
      <c r="M3257" s="5"/>
      <c r="N3257" s="59">
        <v>0</v>
      </c>
      <c r="O3257" s="59">
        <v>38274</v>
      </c>
      <c r="P3257" s="5" t="s">
        <v>13996</v>
      </c>
      <c r="Q3257" s="59">
        <v>103800</v>
      </c>
      <c r="R3257" s="59">
        <v>103800</v>
      </c>
      <c r="S3257" s="59">
        <v>0</v>
      </c>
      <c r="T3257" s="59">
        <v>65526</v>
      </c>
      <c r="U3257" s="59">
        <v>0</v>
      </c>
      <c r="V3257" s="5"/>
      <c r="W3257" s="59">
        <v>65526</v>
      </c>
      <c r="X3257" s="5">
        <v>4800061721</v>
      </c>
      <c r="Y3257" s="7">
        <v>45247</v>
      </c>
      <c r="Z3257" s="7">
        <v>45199</v>
      </c>
    </row>
    <row r="3258" spans="1:26" x14ac:dyDescent="0.25">
      <c r="A3258" s="5">
        <v>800231235</v>
      </c>
      <c r="B3258" s="5" t="s">
        <v>4021</v>
      </c>
      <c r="C3258" s="5" t="s">
        <v>4022</v>
      </c>
      <c r="D3258" s="5">
        <v>3260434</v>
      </c>
      <c r="E3258" s="5" t="s">
        <v>7278</v>
      </c>
      <c r="F3258" s="5" t="s">
        <v>11239</v>
      </c>
      <c r="G3258" s="7">
        <v>45147.561805555553</v>
      </c>
      <c r="H3258" s="7">
        <v>45208.63011484954</v>
      </c>
      <c r="I3258" s="59">
        <v>103800</v>
      </c>
      <c r="J3258" s="59">
        <v>103800</v>
      </c>
      <c r="K3258" s="67" t="s">
        <v>14205</v>
      </c>
      <c r="L3258" s="5"/>
      <c r="M3258" s="5"/>
      <c r="N3258" s="59">
        <v>0</v>
      </c>
      <c r="O3258" s="59">
        <v>38274</v>
      </c>
      <c r="P3258" s="5" t="s">
        <v>13996</v>
      </c>
      <c r="Q3258" s="59">
        <v>103800</v>
      </c>
      <c r="R3258" s="59">
        <v>103800</v>
      </c>
      <c r="S3258" s="59">
        <v>0</v>
      </c>
      <c r="T3258" s="59">
        <v>65526</v>
      </c>
      <c r="U3258" s="59">
        <v>0</v>
      </c>
      <c r="V3258" s="5"/>
      <c r="W3258" s="59">
        <v>65526</v>
      </c>
      <c r="X3258" s="5">
        <v>4800061721</v>
      </c>
      <c r="Y3258" s="7">
        <v>45247</v>
      </c>
      <c r="Z3258" s="7">
        <v>45199</v>
      </c>
    </row>
    <row r="3259" spans="1:26" x14ac:dyDescent="0.25">
      <c r="A3259" s="5">
        <v>800231235</v>
      </c>
      <c r="B3259" s="5" t="s">
        <v>4021</v>
      </c>
      <c r="C3259" s="5" t="s">
        <v>4022</v>
      </c>
      <c r="D3259" s="5">
        <v>3260457</v>
      </c>
      <c r="E3259" s="5" t="s">
        <v>7279</v>
      </c>
      <c r="F3259" s="5" t="s">
        <v>11240</v>
      </c>
      <c r="G3259" s="7">
        <v>45147.595138888886</v>
      </c>
      <c r="H3259" s="7">
        <v>45208.63011484954</v>
      </c>
      <c r="I3259" s="59">
        <v>103800</v>
      </c>
      <c r="J3259" s="59">
        <v>103800</v>
      </c>
      <c r="K3259" s="67" t="s">
        <v>14205</v>
      </c>
      <c r="L3259" s="5"/>
      <c r="M3259" s="5"/>
      <c r="N3259" s="59">
        <v>0</v>
      </c>
      <c r="O3259" s="59">
        <v>38274</v>
      </c>
      <c r="P3259" s="5" t="s">
        <v>13996</v>
      </c>
      <c r="Q3259" s="59">
        <v>103800</v>
      </c>
      <c r="R3259" s="59">
        <v>103800</v>
      </c>
      <c r="S3259" s="59">
        <v>0</v>
      </c>
      <c r="T3259" s="59">
        <v>65526</v>
      </c>
      <c r="U3259" s="59">
        <v>0</v>
      </c>
      <c r="V3259" s="5"/>
      <c r="W3259" s="59">
        <v>65526</v>
      </c>
      <c r="X3259" s="5">
        <v>4800061721</v>
      </c>
      <c r="Y3259" s="7">
        <v>45247</v>
      </c>
      <c r="Z3259" s="7">
        <v>45199</v>
      </c>
    </row>
    <row r="3260" spans="1:26" x14ac:dyDescent="0.25">
      <c r="A3260" s="5">
        <v>800231235</v>
      </c>
      <c r="B3260" s="5" t="s">
        <v>4021</v>
      </c>
      <c r="C3260" s="5" t="s">
        <v>4022</v>
      </c>
      <c r="D3260" s="5">
        <v>3260472</v>
      </c>
      <c r="E3260" s="5" t="s">
        <v>7280</v>
      </c>
      <c r="F3260" s="5" t="s">
        <v>11241</v>
      </c>
      <c r="G3260" s="7">
        <v>45147.618055555555</v>
      </c>
      <c r="H3260" s="7">
        <v>45170.291666666664</v>
      </c>
      <c r="I3260" s="59">
        <v>34598425</v>
      </c>
      <c r="J3260" s="59">
        <v>34598425</v>
      </c>
      <c r="K3260" s="5" t="s">
        <v>14131</v>
      </c>
      <c r="L3260" s="5"/>
      <c r="M3260" s="5"/>
      <c r="N3260" s="59">
        <v>34598425</v>
      </c>
      <c r="O3260" s="59">
        <v>0</v>
      </c>
      <c r="P3260" s="5" t="s">
        <v>13997</v>
      </c>
      <c r="Q3260" s="59">
        <v>0</v>
      </c>
      <c r="R3260" s="59">
        <v>0</v>
      </c>
      <c r="S3260" s="59">
        <v>0</v>
      </c>
      <c r="T3260" s="59">
        <v>0</v>
      </c>
      <c r="U3260" s="59">
        <v>0</v>
      </c>
      <c r="V3260" s="5"/>
      <c r="W3260" s="59">
        <v>0</v>
      </c>
      <c r="X3260" s="5"/>
      <c r="Y3260" s="7"/>
      <c r="Z3260" s="7">
        <v>45199</v>
      </c>
    </row>
    <row r="3261" spans="1:26" x14ac:dyDescent="0.25">
      <c r="A3261" s="5">
        <v>800231235</v>
      </c>
      <c r="B3261" s="5" t="s">
        <v>4021</v>
      </c>
      <c r="C3261" s="5" t="s">
        <v>4022</v>
      </c>
      <c r="D3261" s="5">
        <v>3260504</v>
      </c>
      <c r="E3261" s="5" t="s">
        <v>7281</v>
      </c>
      <c r="F3261" s="5" t="s">
        <v>11242</v>
      </c>
      <c r="G3261" s="7">
        <v>45147.678472222222</v>
      </c>
      <c r="H3261" s="7">
        <v>45208.63011484954</v>
      </c>
      <c r="I3261" s="59">
        <v>103800</v>
      </c>
      <c r="J3261" s="59">
        <v>103800</v>
      </c>
      <c r="K3261" s="67" t="s">
        <v>14205</v>
      </c>
      <c r="L3261" s="5"/>
      <c r="M3261" s="5"/>
      <c r="N3261" s="59">
        <v>0</v>
      </c>
      <c r="O3261" s="59">
        <v>38274</v>
      </c>
      <c r="P3261" s="5" t="s">
        <v>13996</v>
      </c>
      <c r="Q3261" s="59">
        <v>103800</v>
      </c>
      <c r="R3261" s="59">
        <v>103800</v>
      </c>
      <c r="S3261" s="59">
        <v>0</v>
      </c>
      <c r="T3261" s="59">
        <v>65526</v>
      </c>
      <c r="U3261" s="59">
        <v>0</v>
      </c>
      <c r="V3261" s="5"/>
      <c r="W3261" s="59">
        <v>65526</v>
      </c>
      <c r="X3261" s="5">
        <v>4800061721</v>
      </c>
      <c r="Y3261" s="7">
        <v>45247</v>
      </c>
      <c r="Z3261" s="7">
        <v>45199</v>
      </c>
    </row>
    <row r="3262" spans="1:26" x14ac:dyDescent="0.25">
      <c r="A3262" s="5">
        <v>800231235</v>
      </c>
      <c r="B3262" s="5" t="s">
        <v>4021</v>
      </c>
      <c r="C3262" s="5" t="s">
        <v>4022</v>
      </c>
      <c r="D3262" s="5">
        <v>3260514</v>
      </c>
      <c r="E3262" s="5" t="s">
        <v>7282</v>
      </c>
      <c r="F3262" s="5" t="s">
        <v>11243</v>
      </c>
      <c r="G3262" s="7">
        <v>45147.695833333331</v>
      </c>
      <c r="H3262" s="7">
        <v>45208.63011484954</v>
      </c>
      <c r="I3262" s="59">
        <v>74100</v>
      </c>
      <c r="J3262" s="59">
        <v>74100</v>
      </c>
      <c r="K3262" s="67" t="s">
        <v>14205</v>
      </c>
      <c r="L3262" s="5"/>
      <c r="M3262" s="5"/>
      <c r="N3262" s="59">
        <v>0</v>
      </c>
      <c r="O3262" s="59">
        <v>8574</v>
      </c>
      <c r="P3262" s="5" t="s">
        <v>13669</v>
      </c>
      <c r="Q3262" s="59">
        <v>74100</v>
      </c>
      <c r="R3262" s="59">
        <v>74100</v>
      </c>
      <c r="S3262" s="59">
        <v>0</v>
      </c>
      <c r="T3262" s="59">
        <v>65526</v>
      </c>
      <c r="U3262" s="59">
        <v>0</v>
      </c>
      <c r="V3262" s="5"/>
      <c r="W3262" s="59">
        <v>65526</v>
      </c>
      <c r="X3262" s="5">
        <v>4800061721</v>
      </c>
      <c r="Y3262" s="7">
        <v>45247</v>
      </c>
      <c r="Z3262" s="7">
        <v>45199</v>
      </c>
    </row>
    <row r="3263" spans="1:26" x14ac:dyDescent="0.25">
      <c r="A3263" s="5">
        <v>800231235</v>
      </c>
      <c r="B3263" s="5" t="s">
        <v>4021</v>
      </c>
      <c r="C3263" s="5" t="s">
        <v>4022</v>
      </c>
      <c r="D3263" s="5">
        <v>3260525</v>
      </c>
      <c r="E3263" s="5" t="s">
        <v>7283</v>
      </c>
      <c r="F3263" s="5" t="s">
        <v>11244</v>
      </c>
      <c r="G3263" s="7">
        <v>45147.75277777778</v>
      </c>
      <c r="H3263" s="7">
        <v>45170.291666666664</v>
      </c>
      <c r="I3263" s="59">
        <v>14371631</v>
      </c>
      <c r="J3263" s="59">
        <v>14371631</v>
      </c>
      <c r="K3263" s="5" t="s">
        <v>14131</v>
      </c>
      <c r="L3263" s="5"/>
      <c r="M3263" s="5"/>
      <c r="N3263" s="59">
        <v>14371631</v>
      </c>
      <c r="O3263" s="59">
        <v>0</v>
      </c>
      <c r="P3263" s="5" t="s">
        <v>13998</v>
      </c>
      <c r="Q3263" s="59">
        <v>0</v>
      </c>
      <c r="R3263" s="59">
        <v>0</v>
      </c>
      <c r="S3263" s="59">
        <v>0</v>
      </c>
      <c r="T3263" s="59">
        <v>0</v>
      </c>
      <c r="U3263" s="59">
        <v>0</v>
      </c>
      <c r="V3263" s="5"/>
      <c r="W3263" s="59">
        <v>0</v>
      </c>
      <c r="X3263" s="5"/>
      <c r="Y3263" s="7"/>
      <c r="Z3263" s="7">
        <v>45199</v>
      </c>
    </row>
    <row r="3264" spans="1:26" x14ac:dyDescent="0.25">
      <c r="A3264" s="5">
        <v>800231235</v>
      </c>
      <c r="B3264" s="5" t="s">
        <v>4021</v>
      </c>
      <c r="C3264" s="5" t="s">
        <v>4022</v>
      </c>
      <c r="D3264" s="5">
        <v>3260532</v>
      </c>
      <c r="E3264" s="5" t="s">
        <v>7284</v>
      </c>
      <c r="F3264" s="5" t="s">
        <v>11245</v>
      </c>
      <c r="G3264" s="7">
        <v>45147.943055555559</v>
      </c>
      <c r="H3264" s="7">
        <v>45208.652736655094</v>
      </c>
      <c r="I3264" s="59">
        <v>1754314</v>
      </c>
      <c r="J3264" s="59">
        <v>1754314</v>
      </c>
      <c r="K3264" s="67" t="s">
        <v>14205</v>
      </c>
      <c r="L3264" s="5"/>
      <c r="M3264" s="5"/>
      <c r="N3264" s="59">
        <v>0</v>
      </c>
      <c r="O3264" s="59">
        <v>171589</v>
      </c>
      <c r="P3264" s="5" t="s">
        <v>13999</v>
      </c>
      <c r="Q3264" s="59">
        <v>1754314</v>
      </c>
      <c r="R3264" s="59">
        <v>1754314</v>
      </c>
      <c r="S3264" s="59">
        <v>0</v>
      </c>
      <c r="T3264" s="59">
        <v>1582725</v>
      </c>
      <c r="U3264" s="59">
        <v>0</v>
      </c>
      <c r="V3264" s="5"/>
      <c r="W3264" s="59">
        <v>1582725</v>
      </c>
      <c r="X3264" s="5">
        <v>4800061721</v>
      </c>
      <c r="Y3264" s="7">
        <v>45247</v>
      </c>
      <c r="Z3264" s="7">
        <v>45199</v>
      </c>
    </row>
    <row r="3265" spans="1:26" x14ac:dyDescent="0.25">
      <c r="A3265" s="5">
        <v>800231235</v>
      </c>
      <c r="B3265" s="5" t="s">
        <v>4021</v>
      </c>
      <c r="C3265" s="5" t="s">
        <v>4022</v>
      </c>
      <c r="D3265" s="5">
        <v>3260559</v>
      </c>
      <c r="E3265" s="5" t="s">
        <v>7285</v>
      </c>
      <c r="F3265" s="5" t="s">
        <v>11246</v>
      </c>
      <c r="G3265" s="7">
        <v>45148.287499999999</v>
      </c>
      <c r="H3265" s="7">
        <v>45204.622523032405</v>
      </c>
      <c r="I3265" s="59">
        <v>74100</v>
      </c>
      <c r="J3265" s="59">
        <v>74100</v>
      </c>
      <c r="K3265" s="67" t="s">
        <v>14205</v>
      </c>
      <c r="L3265" s="5"/>
      <c r="M3265" s="5"/>
      <c r="N3265" s="59">
        <v>0</v>
      </c>
      <c r="O3265" s="59">
        <v>8574</v>
      </c>
      <c r="P3265" s="5" t="s">
        <v>13669</v>
      </c>
      <c r="Q3265" s="59">
        <v>74100</v>
      </c>
      <c r="R3265" s="59">
        <v>74100</v>
      </c>
      <c r="S3265" s="59">
        <v>0</v>
      </c>
      <c r="T3265" s="59">
        <v>65526</v>
      </c>
      <c r="U3265" s="59">
        <v>0</v>
      </c>
      <c r="V3265" s="5"/>
      <c r="W3265" s="59">
        <v>65526</v>
      </c>
      <c r="X3265" s="5">
        <v>4800061721</v>
      </c>
      <c r="Y3265" s="7">
        <v>45247</v>
      </c>
      <c r="Z3265" s="7">
        <v>45199</v>
      </c>
    </row>
    <row r="3266" spans="1:26" x14ac:dyDescent="0.25">
      <c r="A3266" s="5">
        <v>800231235</v>
      </c>
      <c r="B3266" s="5" t="s">
        <v>4021</v>
      </c>
      <c r="C3266" s="5" t="s">
        <v>4022</v>
      </c>
      <c r="D3266" s="5">
        <v>3260576</v>
      </c>
      <c r="E3266" s="5" t="s">
        <v>7286</v>
      </c>
      <c r="F3266" s="5" t="s">
        <v>11247</v>
      </c>
      <c r="G3266" s="7">
        <v>45148.307638888888</v>
      </c>
      <c r="H3266" s="7">
        <v>45187.291666666664</v>
      </c>
      <c r="I3266" s="59">
        <v>6153261</v>
      </c>
      <c r="J3266" s="59">
        <v>6153261</v>
      </c>
      <c r="K3266" s="5" t="s">
        <v>14131</v>
      </c>
      <c r="L3266" s="5"/>
      <c r="M3266" s="5"/>
      <c r="N3266" s="59">
        <v>6153261</v>
      </c>
      <c r="O3266" s="59">
        <v>0</v>
      </c>
      <c r="P3266" s="5" t="s">
        <v>14000</v>
      </c>
      <c r="Q3266" s="59">
        <v>0</v>
      </c>
      <c r="R3266" s="59">
        <v>0</v>
      </c>
      <c r="S3266" s="59">
        <v>0</v>
      </c>
      <c r="T3266" s="59">
        <v>0</v>
      </c>
      <c r="U3266" s="59">
        <v>0</v>
      </c>
      <c r="V3266" s="5"/>
      <c r="W3266" s="59">
        <v>0</v>
      </c>
      <c r="X3266" s="5"/>
      <c r="Y3266" s="7"/>
      <c r="Z3266" s="7">
        <v>45199</v>
      </c>
    </row>
    <row r="3267" spans="1:26" x14ac:dyDescent="0.25">
      <c r="A3267" s="5">
        <v>800231235</v>
      </c>
      <c r="B3267" s="5" t="s">
        <v>4021</v>
      </c>
      <c r="C3267" s="5" t="s">
        <v>4022</v>
      </c>
      <c r="D3267" s="5">
        <v>3260591</v>
      </c>
      <c r="E3267" s="5" t="s">
        <v>7287</v>
      </c>
      <c r="F3267" s="5" t="s">
        <v>11248</v>
      </c>
      <c r="G3267" s="7">
        <v>45148.323611111111</v>
      </c>
      <c r="H3267" s="7">
        <v>45204.622523032405</v>
      </c>
      <c r="I3267" s="59">
        <v>126500</v>
      </c>
      <c r="J3267" s="59">
        <v>126500</v>
      </c>
      <c r="K3267" s="67" t="s">
        <v>14205</v>
      </c>
      <c r="L3267" s="5"/>
      <c r="M3267" s="5"/>
      <c r="N3267" s="59">
        <v>0</v>
      </c>
      <c r="O3267" s="59">
        <v>14638</v>
      </c>
      <c r="P3267" s="5" t="s">
        <v>14001</v>
      </c>
      <c r="Q3267" s="59">
        <v>126500</v>
      </c>
      <c r="R3267" s="59">
        <v>126500</v>
      </c>
      <c r="S3267" s="59">
        <v>0</v>
      </c>
      <c r="T3267" s="59">
        <v>111862</v>
      </c>
      <c r="U3267" s="59">
        <v>0</v>
      </c>
      <c r="V3267" s="5"/>
      <c r="W3267" s="59">
        <v>111862</v>
      </c>
      <c r="X3267" s="5">
        <v>4800061721</v>
      </c>
      <c r="Y3267" s="7">
        <v>45247</v>
      </c>
      <c r="Z3267" s="7">
        <v>45199</v>
      </c>
    </row>
    <row r="3268" spans="1:26" x14ac:dyDescent="0.25">
      <c r="A3268" s="5">
        <v>800231235</v>
      </c>
      <c r="B3268" s="5" t="s">
        <v>4021</v>
      </c>
      <c r="C3268" s="5" t="s">
        <v>4022</v>
      </c>
      <c r="D3268" s="5">
        <v>3260639</v>
      </c>
      <c r="E3268" s="5" t="s">
        <v>7288</v>
      </c>
      <c r="F3268" s="5" t="s">
        <v>11249</v>
      </c>
      <c r="G3268" s="7">
        <v>45148.385416666664</v>
      </c>
      <c r="H3268" s="7">
        <v>45208.63011484954</v>
      </c>
      <c r="I3268" s="59">
        <v>74100</v>
      </c>
      <c r="J3268" s="59">
        <v>74100</v>
      </c>
      <c r="K3268" s="67" t="s">
        <v>14205</v>
      </c>
      <c r="L3268" s="5"/>
      <c r="M3268" s="5"/>
      <c r="N3268" s="59">
        <v>0</v>
      </c>
      <c r="O3268" s="59">
        <v>8574</v>
      </c>
      <c r="P3268" s="5" t="s">
        <v>13669</v>
      </c>
      <c r="Q3268" s="59">
        <v>74100</v>
      </c>
      <c r="R3268" s="59">
        <v>74100</v>
      </c>
      <c r="S3268" s="59">
        <v>0</v>
      </c>
      <c r="T3268" s="59">
        <v>65526</v>
      </c>
      <c r="U3268" s="59">
        <v>0</v>
      </c>
      <c r="V3268" s="5"/>
      <c r="W3268" s="59">
        <v>65526</v>
      </c>
      <c r="X3268" s="5">
        <v>4800061721</v>
      </c>
      <c r="Y3268" s="7">
        <v>45247</v>
      </c>
      <c r="Z3268" s="7">
        <v>45199</v>
      </c>
    </row>
    <row r="3269" spans="1:26" x14ac:dyDescent="0.25">
      <c r="A3269" s="5">
        <v>800231235</v>
      </c>
      <c r="B3269" s="5" t="s">
        <v>4021</v>
      </c>
      <c r="C3269" s="5" t="s">
        <v>4022</v>
      </c>
      <c r="D3269" s="5">
        <v>3260640</v>
      </c>
      <c r="E3269" s="5" t="s">
        <v>7289</v>
      </c>
      <c r="F3269" s="5" t="s">
        <v>11250</v>
      </c>
      <c r="G3269" s="7">
        <v>45148.385416666664</v>
      </c>
      <c r="H3269" s="7">
        <v>45204.622523032405</v>
      </c>
      <c r="I3269" s="59">
        <v>74100</v>
      </c>
      <c r="J3269" s="59">
        <v>74100</v>
      </c>
      <c r="K3269" s="67" t="s">
        <v>14205</v>
      </c>
      <c r="L3269" s="5"/>
      <c r="M3269" s="5"/>
      <c r="N3269" s="59">
        <v>0</v>
      </c>
      <c r="O3269" s="59">
        <v>8574</v>
      </c>
      <c r="P3269" s="5" t="s">
        <v>13669</v>
      </c>
      <c r="Q3269" s="59">
        <v>74100</v>
      </c>
      <c r="R3269" s="59">
        <v>74100</v>
      </c>
      <c r="S3269" s="59">
        <v>0</v>
      </c>
      <c r="T3269" s="59">
        <v>65526</v>
      </c>
      <c r="U3269" s="59">
        <v>0</v>
      </c>
      <c r="V3269" s="5"/>
      <c r="W3269" s="59">
        <v>65526</v>
      </c>
      <c r="X3269" s="5">
        <v>4800061721</v>
      </c>
      <c r="Y3269" s="7">
        <v>45247</v>
      </c>
      <c r="Z3269" s="7">
        <v>45199</v>
      </c>
    </row>
    <row r="3270" spans="1:26" x14ac:dyDescent="0.25">
      <c r="A3270" s="5">
        <v>800231235</v>
      </c>
      <c r="B3270" s="5" t="s">
        <v>4021</v>
      </c>
      <c r="C3270" s="5" t="s">
        <v>4022</v>
      </c>
      <c r="D3270" s="5">
        <v>3260655</v>
      </c>
      <c r="E3270" s="5" t="s">
        <v>7290</v>
      </c>
      <c r="F3270" s="5" t="s">
        <v>11251</v>
      </c>
      <c r="G3270" s="7">
        <v>45148.408333333333</v>
      </c>
      <c r="H3270" s="7">
        <v>45204.622523032405</v>
      </c>
      <c r="I3270" s="59">
        <v>74100</v>
      </c>
      <c r="J3270" s="59">
        <v>74100</v>
      </c>
      <c r="K3270" s="67" t="s">
        <v>14205</v>
      </c>
      <c r="L3270" s="5"/>
      <c r="M3270" s="5"/>
      <c r="N3270" s="59">
        <v>0</v>
      </c>
      <c r="O3270" s="59">
        <v>8874</v>
      </c>
      <c r="P3270" s="5" t="s">
        <v>13669</v>
      </c>
      <c r="Q3270" s="59">
        <v>74100</v>
      </c>
      <c r="R3270" s="59">
        <v>74100</v>
      </c>
      <c r="S3270" s="59">
        <v>0</v>
      </c>
      <c r="T3270" s="59">
        <v>65226</v>
      </c>
      <c r="U3270" s="59">
        <v>0</v>
      </c>
      <c r="V3270" s="5"/>
      <c r="W3270" s="59">
        <v>65226</v>
      </c>
      <c r="X3270" s="5">
        <v>4800061721</v>
      </c>
      <c r="Y3270" s="7">
        <v>45247</v>
      </c>
      <c r="Z3270" s="7">
        <v>45199</v>
      </c>
    </row>
    <row r="3271" spans="1:26" x14ac:dyDescent="0.25">
      <c r="A3271" s="5">
        <v>800231235</v>
      </c>
      <c r="B3271" s="5" t="s">
        <v>4021</v>
      </c>
      <c r="C3271" s="5" t="s">
        <v>4022</v>
      </c>
      <c r="D3271" s="5">
        <v>3260676</v>
      </c>
      <c r="E3271" s="5" t="s">
        <v>7291</v>
      </c>
      <c r="F3271" s="5" t="s">
        <v>11252</v>
      </c>
      <c r="G3271" s="7">
        <v>45148.431944444441</v>
      </c>
      <c r="H3271" s="7">
        <v>45231.291666666664</v>
      </c>
      <c r="I3271" s="59">
        <v>74100</v>
      </c>
      <c r="J3271" s="59">
        <v>74100</v>
      </c>
      <c r="K3271" s="5" t="s">
        <v>3998</v>
      </c>
      <c r="L3271" s="5"/>
      <c r="M3271" s="5"/>
      <c r="N3271" s="59">
        <v>0</v>
      </c>
      <c r="O3271" s="59">
        <v>0</v>
      </c>
      <c r="P3271" s="5"/>
      <c r="Q3271" s="59">
        <v>0</v>
      </c>
      <c r="R3271" s="59">
        <v>0</v>
      </c>
      <c r="S3271" s="59">
        <v>0</v>
      </c>
      <c r="T3271" s="59">
        <v>0</v>
      </c>
      <c r="U3271" s="59">
        <v>0</v>
      </c>
      <c r="V3271" s="5"/>
      <c r="W3271" s="59">
        <v>0</v>
      </c>
      <c r="X3271" s="5"/>
      <c r="Y3271" s="7"/>
      <c r="Z3271" s="7">
        <v>45199</v>
      </c>
    </row>
    <row r="3272" spans="1:26" x14ac:dyDescent="0.25">
      <c r="A3272" s="5">
        <v>800231235</v>
      </c>
      <c r="B3272" s="5" t="s">
        <v>4021</v>
      </c>
      <c r="C3272" s="5" t="s">
        <v>4022</v>
      </c>
      <c r="D3272" s="5">
        <v>3260683</v>
      </c>
      <c r="E3272" s="5" t="s">
        <v>7292</v>
      </c>
      <c r="F3272" s="5" t="s">
        <v>11253</v>
      </c>
      <c r="G3272" s="7">
        <v>45148.447916666664</v>
      </c>
      <c r="H3272" s="7">
        <v>45231.291666666664</v>
      </c>
      <c r="I3272" s="59">
        <v>74100</v>
      </c>
      <c r="J3272" s="59">
        <v>74100</v>
      </c>
      <c r="K3272" s="5" t="s">
        <v>3998</v>
      </c>
      <c r="L3272" s="5"/>
      <c r="M3272" s="5"/>
      <c r="N3272" s="59">
        <v>0</v>
      </c>
      <c r="O3272" s="59">
        <v>0</v>
      </c>
      <c r="P3272" s="5"/>
      <c r="Q3272" s="59">
        <v>0</v>
      </c>
      <c r="R3272" s="59">
        <v>0</v>
      </c>
      <c r="S3272" s="59">
        <v>0</v>
      </c>
      <c r="T3272" s="59">
        <v>0</v>
      </c>
      <c r="U3272" s="59">
        <v>0</v>
      </c>
      <c r="V3272" s="5"/>
      <c r="W3272" s="59">
        <v>0</v>
      </c>
      <c r="X3272" s="5"/>
      <c r="Y3272" s="7"/>
      <c r="Z3272" s="7">
        <v>45199</v>
      </c>
    </row>
    <row r="3273" spans="1:26" x14ac:dyDescent="0.25">
      <c r="A3273" s="5">
        <v>800231235</v>
      </c>
      <c r="B3273" s="5" t="s">
        <v>4021</v>
      </c>
      <c r="C3273" s="5" t="s">
        <v>4022</v>
      </c>
      <c r="D3273" s="5">
        <v>3260711</v>
      </c>
      <c r="E3273" s="5" t="s">
        <v>7293</v>
      </c>
      <c r="F3273" s="5" t="s">
        <v>11254</v>
      </c>
      <c r="G3273" s="7">
        <v>45148.501388888886</v>
      </c>
      <c r="H3273" s="7">
        <v>45170.291666666664</v>
      </c>
      <c r="I3273" s="59">
        <v>9367231</v>
      </c>
      <c r="J3273" s="59">
        <v>9367231</v>
      </c>
      <c r="K3273" s="5" t="s">
        <v>14131</v>
      </c>
      <c r="L3273" s="5"/>
      <c r="M3273" s="5"/>
      <c r="N3273" s="59">
        <v>9367231</v>
      </c>
      <c r="O3273" s="59">
        <v>0</v>
      </c>
      <c r="P3273" s="5" t="s">
        <v>14002</v>
      </c>
      <c r="Q3273" s="59">
        <v>0</v>
      </c>
      <c r="R3273" s="59">
        <v>0</v>
      </c>
      <c r="S3273" s="59">
        <v>0</v>
      </c>
      <c r="T3273" s="59">
        <v>0</v>
      </c>
      <c r="U3273" s="59">
        <v>0</v>
      </c>
      <c r="V3273" s="5"/>
      <c r="W3273" s="59">
        <v>0</v>
      </c>
      <c r="X3273" s="5"/>
      <c r="Y3273" s="7"/>
      <c r="Z3273" s="7">
        <v>45199</v>
      </c>
    </row>
    <row r="3274" spans="1:26" x14ac:dyDescent="0.25">
      <c r="A3274" s="5">
        <v>800231235</v>
      </c>
      <c r="B3274" s="5" t="s">
        <v>4021</v>
      </c>
      <c r="C3274" s="5" t="s">
        <v>4022</v>
      </c>
      <c r="D3274" s="5">
        <v>3260737</v>
      </c>
      <c r="E3274" s="5" t="s">
        <v>7294</v>
      </c>
      <c r="F3274" s="5" t="s">
        <v>11255</v>
      </c>
      <c r="G3274" s="7">
        <v>45148.54583333333</v>
      </c>
      <c r="H3274" s="7">
        <v>45208.652736655094</v>
      </c>
      <c r="I3274" s="59">
        <v>1691270</v>
      </c>
      <c r="J3274" s="59">
        <v>1691270</v>
      </c>
      <c r="K3274" s="67" t="s">
        <v>14205</v>
      </c>
      <c r="L3274" s="5"/>
      <c r="M3274" s="5"/>
      <c r="N3274" s="59">
        <v>0</v>
      </c>
      <c r="O3274" s="59">
        <v>153402</v>
      </c>
      <c r="P3274" s="5" t="s">
        <v>14003</v>
      </c>
      <c r="Q3274" s="59">
        <v>1691270</v>
      </c>
      <c r="R3274" s="59">
        <v>1691270</v>
      </c>
      <c r="S3274" s="59">
        <v>0</v>
      </c>
      <c r="T3274" s="59">
        <v>1537868</v>
      </c>
      <c r="U3274" s="59">
        <v>0</v>
      </c>
      <c r="V3274" s="5"/>
      <c r="W3274" s="59">
        <v>1537868</v>
      </c>
      <c r="X3274" s="5">
        <v>4800061721</v>
      </c>
      <c r="Y3274" s="7">
        <v>45247</v>
      </c>
      <c r="Z3274" s="7">
        <v>45199</v>
      </c>
    </row>
    <row r="3275" spans="1:26" x14ac:dyDescent="0.25">
      <c r="A3275" s="5">
        <v>800231235</v>
      </c>
      <c r="B3275" s="5" t="s">
        <v>4021</v>
      </c>
      <c r="C3275" s="5" t="s">
        <v>4022</v>
      </c>
      <c r="D3275" s="5">
        <v>3260769</v>
      </c>
      <c r="E3275" s="5" t="s">
        <v>7295</v>
      </c>
      <c r="F3275" s="5" t="s">
        <v>11256</v>
      </c>
      <c r="G3275" s="7">
        <v>45148.609722222223</v>
      </c>
      <c r="H3275" s="7">
        <v>45208.63011484954</v>
      </c>
      <c r="I3275" s="59">
        <v>103100</v>
      </c>
      <c r="J3275" s="59">
        <v>103100</v>
      </c>
      <c r="K3275" s="67" t="s">
        <v>14205</v>
      </c>
      <c r="L3275" s="5"/>
      <c r="M3275" s="5"/>
      <c r="N3275" s="59">
        <v>0</v>
      </c>
      <c r="O3275" s="59">
        <v>37574</v>
      </c>
      <c r="P3275" s="5" t="s">
        <v>13949</v>
      </c>
      <c r="Q3275" s="59">
        <v>103100</v>
      </c>
      <c r="R3275" s="59">
        <v>103100</v>
      </c>
      <c r="S3275" s="59">
        <v>0</v>
      </c>
      <c r="T3275" s="59">
        <v>65526</v>
      </c>
      <c r="U3275" s="59">
        <v>0</v>
      </c>
      <c r="V3275" s="5"/>
      <c r="W3275" s="59">
        <v>65526</v>
      </c>
      <c r="X3275" s="5">
        <v>4800061721</v>
      </c>
      <c r="Y3275" s="7">
        <v>45247</v>
      </c>
      <c r="Z3275" s="7">
        <v>45199</v>
      </c>
    </row>
    <row r="3276" spans="1:26" x14ac:dyDescent="0.25">
      <c r="A3276" s="5">
        <v>800231235</v>
      </c>
      <c r="B3276" s="5" t="s">
        <v>4021</v>
      </c>
      <c r="C3276" s="5" t="s">
        <v>4022</v>
      </c>
      <c r="D3276" s="5">
        <v>3260786</v>
      </c>
      <c r="E3276" s="5" t="s">
        <v>7296</v>
      </c>
      <c r="F3276" s="5" t="s">
        <v>11257</v>
      </c>
      <c r="G3276" s="7">
        <v>45148.638888888891</v>
      </c>
      <c r="H3276" s="7">
        <v>45208.63011484954</v>
      </c>
      <c r="I3276" s="59">
        <v>103100</v>
      </c>
      <c r="J3276" s="59">
        <v>103100</v>
      </c>
      <c r="K3276" s="67" t="s">
        <v>14205</v>
      </c>
      <c r="L3276" s="5"/>
      <c r="M3276" s="5"/>
      <c r="N3276" s="59">
        <v>0</v>
      </c>
      <c r="O3276" s="59">
        <v>37574</v>
      </c>
      <c r="P3276" s="5" t="s">
        <v>13949</v>
      </c>
      <c r="Q3276" s="59">
        <v>103100</v>
      </c>
      <c r="R3276" s="59">
        <v>103100</v>
      </c>
      <c r="S3276" s="59">
        <v>0</v>
      </c>
      <c r="T3276" s="59">
        <v>65526</v>
      </c>
      <c r="U3276" s="59">
        <v>0</v>
      </c>
      <c r="V3276" s="5"/>
      <c r="W3276" s="59">
        <v>65526</v>
      </c>
      <c r="X3276" s="5">
        <v>4800061721</v>
      </c>
      <c r="Y3276" s="7">
        <v>45247</v>
      </c>
      <c r="Z3276" s="7">
        <v>45199</v>
      </c>
    </row>
    <row r="3277" spans="1:26" x14ac:dyDescent="0.25">
      <c r="A3277" s="5">
        <v>800231235</v>
      </c>
      <c r="B3277" s="5" t="s">
        <v>4021</v>
      </c>
      <c r="C3277" s="5" t="s">
        <v>4022</v>
      </c>
      <c r="D3277" s="5">
        <v>3260835</v>
      </c>
      <c r="E3277" s="5" t="s">
        <v>7297</v>
      </c>
      <c r="F3277" s="5" t="s">
        <v>11258</v>
      </c>
      <c r="G3277" s="7">
        <v>45148.76458333333</v>
      </c>
      <c r="H3277" s="7">
        <v>45208.652736655094</v>
      </c>
      <c r="I3277" s="59">
        <v>2218411</v>
      </c>
      <c r="J3277" s="59">
        <v>2218411</v>
      </c>
      <c r="K3277" s="5" t="s">
        <v>14131</v>
      </c>
      <c r="L3277" s="5"/>
      <c r="M3277" s="5"/>
      <c r="N3277" s="59">
        <v>2218411</v>
      </c>
      <c r="O3277" s="59">
        <v>0</v>
      </c>
      <c r="P3277" s="5" t="s">
        <v>14004</v>
      </c>
      <c r="Q3277" s="59">
        <v>0</v>
      </c>
      <c r="R3277" s="59">
        <v>0</v>
      </c>
      <c r="S3277" s="59">
        <v>0</v>
      </c>
      <c r="T3277" s="59">
        <v>0</v>
      </c>
      <c r="U3277" s="59">
        <v>0</v>
      </c>
      <c r="V3277" s="5"/>
      <c r="W3277" s="59">
        <v>0</v>
      </c>
      <c r="X3277" s="5"/>
      <c r="Y3277" s="7"/>
      <c r="Z3277" s="7">
        <v>45199</v>
      </c>
    </row>
    <row r="3278" spans="1:26" x14ac:dyDescent="0.25">
      <c r="A3278" s="5">
        <v>800231235</v>
      </c>
      <c r="B3278" s="5" t="s">
        <v>4021</v>
      </c>
      <c r="C3278" s="5" t="s">
        <v>4022</v>
      </c>
      <c r="D3278" s="5">
        <v>3260879</v>
      </c>
      <c r="E3278" s="5" t="s">
        <v>7298</v>
      </c>
      <c r="F3278" s="5" t="s">
        <v>11259</v>
      </c>
      <c r="G3278" s="7">
        <v>45149.324999999997</v>
      </c>
      <c r="H3278" s="7">
        <v>45204.622523032405</v>
      </c>
      <c r="I3278" s="59">
        <v>103800</v>
      </c>
      <c r="J3278" s="59">
        <v>103800</v>
      </c>
      <c r="K3278" s="67" t="s">
        <v>14205</v>
      </c>
      <c r="L3278" s="5"/>
      <c r="M3278" s="5"/>
      <c r="N3278" s="59">
        <v>0</v>
      </c>
      <c r="O3278" s="59">
        <v>38274</v>
      </c>
      <c r="P3278" s="5" t="s">
        <v>13996</v>
      </c>
      <c r="Q3278" s="59">
        <v>103800</v>
      </c>
      <c r="R3278" s="59">
        <v>103800</v>
      </c>
      <c r="S3278" s="59">
        <v>0</v>
      </c>
      <c r="T3278" s="59">
        <v>65526</v>
      </c>
      <c r="U3278" s="59">
        <v>0</v>
      </c>
      <c r="V3278" s="5"/>
      <c r="W3278" s="59">
        <v>65526</v>
      </c>
      <c r="X3278" s="5">
        <v>4800061721</v>
      </c>
      <c r="Y3278" s="7">
        <v>45247</v>
      </c>
      <c r="Z3278" s="7">
        <v>45199</v>
      </c>
    </row>
    <row r="3279" spans="1:26" x14ac:dyDescent="0.25">
      <c r="A3279" s="5">
        <v>800231235</v>
      </c>
      <c r="B3279" s="5" t="s">
        <v>4021</v>
      </c>
      <c r="C3279" s="5" t="s">
        <v>4022</v>
      </c>
      <c r="D3279" s="5">
        <v>3260884</v>
      </c>
      <c r="E3279" s="5" t="s">
        <v>7299</v>
      </c>
      <c r="F3279" s="5" t="s">
        <v>11260</v>
      </c>
      <c r="G3279" s="7">
        <v>45149.334027777775</v>
      </c>
      <c r="H3279" s="7">
        <v>45208.63011484954</v>
      </c>
      <c r="I3279" s="59">
        <v>103800</v>
      </c>
      <c r="J3279" s="59">
        <v>103800</v>
      </c>
      <c r="K3279" s="67" t="s">
        <v>14205</v>
      </c>
      <c r="L3279" s="5"/>
      <c r="M3279" s="5"/>
      <c r="N3279" s="59">
        <v>0</v>
      </c>
      <c r="O3279" s="59">
        <v>38274</v>
      </c>
      <c r="P3279" s="5" t="s">
        <v>13996</v>
      </c>
      <c r="Q3279" s="59">
        <v>103800</v>
      </c>
      <c r="R3279" s="59">
        <v>103800</v>
      </c>
      <c r="S3279" s="59">
        <v>0</v>
      </c>
      <c r="T3279" s="59">
        <v>65526</v>
      </c>
      <c r="U3279" s="59">
        <v>0</v>
      </c>
      <c r="V3279" s="5"/>
      <c r="W3279" s="59">
        <v>65526</v>
      </c>
      <c r="X3279" s="5">
        <v>4800061721</v>
      </c>
      <c r="Y3279" s="7">
        <v>45247</v>
      </c>
      <c r="Z3279" s="7">
        <v>45199</v>
      </c>
    </row>
    <row r="3280" spans="1:26" x14ac:dyDescent="0.25">
      <c r="A3280" s="5">
        <v>800231235</v>
      </c>
      <c r="B3280" s="5" t="s">
        <v>4021</v>
      </c>
      <c r="C3280" s="5" t="s">
        <v>4022</v>
      </c>
      <c r="D3280" s="5">
        <v>3260887</v>
      </c>
      <c r="E3280" s="5" t="s">
        <v>7300</v>
      </c>
      <c r="F3280" s="5" t="s">
        <v>11261</v>
      </c>
      <c r="G3280" s="7">
        <v>45149.336805555555</v>
      </c>
      <c r="H3280" s="7">
        <v>45201.291666666664</v>
      </c>
      <c r="I3280" s="59">
        <v>80800</v>
      </c>
      <c r="J3280" s="59">
        <v>80800</v>
      </c>
      <c r="K3280" s="67" t="s">
        <v>14122</v>
      </c>
      <c r="L3280" s="5"/>
      <c r="M3280" s="5"/>
      <c r="N3280" s="59">
        <v>0</v>
      </c>
      <c r="O3280" s="59">
        <v>0</v>
      </c>
      <c r="P3280" s="5"/>
      <c r="Q3280" s="59">
        <v>80800</v>
      </c>
      <c r="R3280" s="59">
        <v>80800</v>
      </c>
      <c r="S3280" s="59">
        <v>0</v>
      </c>
      <c r="T3280" s="59">
        <v>80800</v>
      </c>
      <c r="U3280" s="59">
        <v>0</v>
      </c>
      <c r="V3280" s="5"/>
      <c r="W3280" s="59">
        <v>80800</v>
      </c>
      <c r="X3280" s="5">
        <v>4800061721</v>
      </c>
      <c r="Y3280" s="7">
        <v>45247</v>
      </c>
      <c r="Z3280" s="7">
        <v>45199</v>
      </c>
    </row>
    <row r="3281" spans="1:26" x14ac:dyDescent="0.25">
      <c r="A3281" s="5">
        <v>800231235</v>
      </c>
      <c r="B3281" s="5" t="s">
        <v>4021</v>
      </c>
      <c r="C3281" s="5" t="s">
        <v>4022</v>
      </c>
      <c r="D3281" s="5">
        <v>3260892</v>
      </c>
      <c r="E3281" s="5" t="s">
        <v>7301</v>
      </c>
      <c r="F3281" s="5" t="s">
        <v>11262</v>
      </c>
      <c r="G3281" s="7">
        <v>45149.341666666667</v>
      </c>
      <c r="H3281" s="7">
        <v>45204.622523032405</v>
      </c>
      <c r="I3281" s="59">
        <v>133900</v>
      </c>
      <c r="J3281" s="59">
        <v>133900</v>
      </c>
      <c r="K3281" s="67" t="s">
        <v>14205</v>
      </c>
      <c r="L3281" s="5"/>
      <c r="M3281" s="5"/>
      <c r="N3281" s="59">
        <v>0</v>
      </c>
      <c r="O3281" s="59">
        <v>64282</v>
      </c>
      <c r="P3281" s="5" t="s">
        <v>13990</v>
      </c>
      <c r="Q3281" s="59">
        <v>133900</v>
      </c>
      <c r="R3281" s="59">
        <v>133900</v>
      </c>
      <c r="S3281" s="59">
        <v>0</v>
      </c>
      <c r="T3281" s="59">
        <v>69618</v>
      </c>
      <c r="U3281" s="59">
        <v>0</v>
      </c>
      <c r="V3281" s="5"/>
      <c r="W3281" s="59">
        <v>69618</v>
      </c>
      <c r="X3281" s="5">
        <v>4800061721</v>
      </c>
      <c r="Y3281" s="7">
        <v>45247</v>
      </c>
      <c r="Z3281" s="7">
        <v>45199</v>
      </c>
    </row>
    <row r="3282" spans="1:26" x14ac:dyDescent="0.25">
      <c r="A3282" s="5">
        <v>800231235</v>
      </c>
      <c r="B3282" s="5" t="s">
        <v>4021</v>
      </c>
      <c r="C3282" s="5" t="s">
        <v>4022</v>
      </c>
      <c r="D3282" s="5">
        <v>3260897</v>
      </c>
      <c r="E3282" s="5" t="s">
        <v>7302</v>
      </c>
      <c r="F3282" s="5" t="s">
        <v>11263</v>
      </c>
      <c r="G3282" s="7">
        <v>45149.344444444447</v>
      </c>
      <c r="H3282" s="7">
        <v>45208.63011484954</v>
      </c>
      <c r="I3282" s="59">
        <v>74100</v>
      </c>
      <c r="J3282" s="59">
        <v>74100</v>
      </c>
      <c r="K3282" s="67" t="s">
        <v>14205</v>
      </c>
      <c r="L3282" s="5"/>
      <c r="M3282" s="5"/>
      <c r="N3282" s="59">
        <v>0</v>
      </c>
      <c r="O3282" s="59">
        <v>8574</v>
      </c>
      <c r="P3282" s="5" t="s">
        <v>13669</v>
      </c>
      <c r="Q3282" s="59">
        <v>74100</v>
      </c>
      <c r="R3282" s="59">
        <v>74100</v>
      </c>
      <c r="S3282" s="59">
        <v>0</v>
      </c>
      <c r="T3282" s="59">
        <v>65526</v>
      </c>
      <c r="U3282" s="59">
        <v>0</v>
      </c>
      <c r="V3282" s="5"/>
      <c r="W3282" s="59">
        <v>65526</v>
      </c>
      <c r="X3282" s="5">
        <v>4800061721</v>
      </c>
      <c r="Y3282" s="7">
        <v>45247</v>
      </c>
      <c r="Z3282" s="7">
        <v>45199</v>
      </c>
    </row>
    <row r="3283" spans="1:26" x14ac:dyDescent="0.25">
      <c r="A3283" s="5">
        <v>800231235</v>
      </c>
      <c r="B3283" s="5" t="s">
        <v>4021</v>
      </c>
      <c r="C3283" s="5" t="s">
        <v>4022</v>
      </c>
      <c r="D3283" s="5">
        <v>3260906</v>
      </c>
      <c r="E3283" s="5" t="s">
        <v>7303</v>
      </c>
      <c r="F3283" s="5" t="s">
        <v>11264</v>
      </c>
      <c r="G3283" s="7">
        <v>45149.362500000003</v>
      </c>
      <c r="H3283" s="7">
        <v>45204.622523032405</v>
      </c>
      <c r="I3283" s="59">
        <v>74100</v>
      </c>
      <c r="J3283" s="59">
        <v>74100</v>
      </c>
      <c r="K3283" s="67" t="s">
        <v>14205</v>
      </c>
      <c r="L3283" s="5"/>
      <c r="M3283" s="5"/>
      <c r="N3283" s="59">
        <v>0</v>
      </c>
      <c r="O3283" s="59">
        <v>8574</v>
      </c>
      <c r="P3283" s="5" t="s">
        <v>13669</v>
      </c>
      <c r="Q3283" s="59">
        <v>74100</v>
      </c>
      <c r="R3283" s="59">
        <v>74100</v>
      </c>
      <c r="S3283" s="59">
        <v>0</v>
      </c>
      <c r="T3283" s="59">
        <v>65526</v>
      </c>
      <c r="U3283" s="59">
        <v>0</v>
      </c>
      <c r="V3283" s="5"/>
      <c r="W3283" s="59">
        <v>65526</v>
      </c>
      <c r="X3283" s="5">
        <v>4800061721</v>
      </c>
      <c r="Y3283" s="7">
        <v>45247</v>
      </c>
      <c r="Z3283" s="7">
        <v>45199</v>
      </c>
    </row>
    <row r="3284" spans="1:26" x14ac:dyDescent="0.25">
      <c r="A3284" s="5">
        <v>800231235</v>
      </c>
      <c r="B3284" s="5" t="s">
        <v>4021</v>
      </c>
      <c r="C3284" s="5" t="s">
        <v>4022</v>
      </c>
      <c r="D3284" s="5">
        <v>3260933</v>
      </c>
      <c r="E3284" s="5" t="s">
        <v>7304</v>
      </c>
      <c r="F3284" s="5" t="s">
        <v>11265</v>
      </c>
      <c r="G3284" s="7">
        <v>45149.399305555555</v>
      </c>
      <c r="H3284" s="7">
        <v>45184.576527314814</v>
      </c>
      <c r="I3284" s="59">
        <v>99700</v>
      </c>
      <c r="J3284" s="59">
        <v>99700</v>
      </c>
      <c r="K3284" s="67" t="s">
        <v>14132</v>
      </c>
      <c r="L3284" s="5"/>
      <c r="M3284" s="5"/>
      <c r="N3284" s="59">
        <v>0</v>
      </c>
      <c r="O3284" s="59">
        <v>38274</v>
      </c>
      <c r="P3284" s="5" t="s">
        <v>14005</v>
      </c>
      <c r="Q3284" s="59">
        <v>103800</v>
      </c>
      <c r="R3284" s="59">
        <v>103800</v>
      </c>
      <c r="S3284" s="59">
        <v>0</v>
      </c>
      <c r="T3284" s="59">
        <v>65526</v>
      </c>
      <c r="U3284" s="59">
        <v>61426</v>
      </c>
      <c r="V3284" s="5">
        <v>1222314029</v>
      </c>
      <c r="W3284" s="59">
        <v>0</v>
      </c>
      <c r="X3284" s="5"/>
      <c r="Y3284" s="7"/>
      <c r="Z3284" s="7">
        <v>45199</v>
      </c>
    </row>
    <row r="3285" spans="1:26" x14ac:dyDescent="0.25">
      <c r="A3285" s="5">
        <v>800231235</v>
      </c>
      <c r="B3285" s="5" t="s">
        <v>4021</v>
      </c>
      <c r="C3285" s="5" t="s">
        <v>4022</v>
      </c>
      <c r="D3285" s="5">
        <v>3260984</v>
      </c>
      <c r="E3285" s="5" t="s">
        <v>7305</v>
      </c>
      <c r="F3285" s="5" t="s">
        <v>11266</v>
      </c>
      <c r="G3285" s="7">
        <v>45149.490277777775</v>
      </c>
      <c r="H3285" s="7">
        <v>45231.291666666664</v>
      </c>
      <c r="I3285" s="59">
        <v>74100</v>
      </c>
      <c r="J3285" s="59">
        <v>74100</v>
      </c>
      <c r="K3285" s="5" t="s">
        <v>3998</v>
      </c>
      <c r="L3285" s="5"/>
      <c r="M3285" s="5"/>
      <c r="N3285" s="59">
        <v>0</v>
      </c>
      <c r="O3285" s="59">
        <v>0</v>
      </c>
      <c r="P3285" s="5"/>
      <c r="Q3285" s="59">
        <v>0</v>
      </c>
      <c r="R3285" s="59">
        <v>0</v>
      </c>
      <c r="S3285" s="59">
        <v>0</v>
      </c>
      <c r="T3285" s="59">
        <v>0</v>
      </c>
      <c r="U3285" s="59">
        <v>0</v>
      </c>
      <c r="V3285" s="5"/>
      <c r="W3285" s="59">
        <v>0</v>
      </c>
      <c r="X3285" s="5"/>
      <c r="Y3285" s="7"/>
      <c r="Z3285" s="7">
        <v>45199</v>
      </c>
    </row>
    <row r="3286" spans="1:26" x14ac:dyDescent="0.25">
      <c r="A3286" s="5">
        <v>800231235</v>
      </c>
      <c r="B3286" s="5" t="s">
        <v>4021</v>
      </c>
      <c r="C3286" s="5" t="s">
        <v>4022</v>
      </c>
      <c r="D3286" s="5">
        <v>3260999</v>
      </c>
      <c r="E3286" s="5" t="s">
        <v>7306</v>
      </c>
      <c r="F3286" s="5" t="s">
        <v>11267</v>
      </c>
      <c r="G3286" s="7">
        <v>45149.522222222222</v>
      </c>
      <c r="H3286" s="7">
        <v>45204.622523032405</v>
      </c>
      <c r="I3286" s="59">
        <v>103100</v>
      </c>
      <c r="J3286" s="59">
        <v>103100</v>
      </c>
      <c r="K3286" s="67" t="s">
        <v>14205</v>
      </c>
      <c r="L3286" s="5"/>
      <c r="M3286" s="5"/>
      <c r="N3286" s="59">
        <v>0</v>
      </c>
      <c r="O3286" s="59">
        <v>27118</v>
      </c>
      <c r="P3286" s="5" t="s">
        <v>14006</v>
      </c>
      <c r="Q3286" s="59">
        <v>103100</v>
      </c>
      <c r="R3286" s="59">
        <v>103100</v>
      </c>
      <c r="S3286" s="59">
        <v>0</v>
      </c>
      <c r="T3286" s="59">
        <v>75982</v>
      </c>
      <c r="U3286" s="59">
        <v>0</v>
      </c>
      <c r="V3286" s="5"/>
      <c r="W3286" s="59">
        <v>75982</v>
      </c>
      <c r="X3286" s="5">
        <v>4800061721</v>
      </c>
      <c r="Y3286" s="7">
        <v>45247</v>
      </c>
      <c r="Z3286" s="7">
        <v>45199</v>
      </c>
    </row>
    <row r="3287" spans="1:26" x14ac:dyDescent="0.25">
      <c r="A3287" s="5">
        <v>800231235</v>
      </c>
      <c r="B3287" s="5" t="s">
        <v>4021</v>
      </c>
      <c r="C3287" s="5" t="s">
        <v>4022</v>
      </c>
      <c r="D3287" s="5">
        <v>3261023</v>
      </c>
      <c r="E3287" s="5" t="s">
        <v>7307</v>
      </c>
      <c r="F3287" s="5" t="s">
        <v>11268</v>
      </c>
      <c r="G3287" s="7">
        <v>45149.568055555559</v>
      </c>
      <c r="H3287" s="7">
        <v>45170.291666666664</v>
      </c>
      <c r="I3287" s="59">
        <v>2803400</v>
      </c>
      <c r="J3287" s="59">
        <v>2803400</v>
      </c>
      <c r="K3287" s="67" t="s">
        <v>14132</v>
      </c>
      <c r="L3287" s="5"/>
      <c r="M3287" s="5"/>
      <c r="N3287" s="59">
        <v>0</v>
      </c>
      <c r="O3287" s="59">
        <v>1266683</v>
      </c>
      <c r="P3287" s="5" t="s">
        <v>14007</v>
      </c>
      <c r="Q3287" s="59">
        <v>2803400</v>
      </c>
      <c r="R3287" s="59">
        <v>2803400</v>
      </c>
      <c r="S3287" s="59">
        <v>0</v>
      </c>
      <c r="T3287" s="59">
        <v>1536717</v>
      </c>
      <c r="U3287" s="59">
        <v>1536717</v>
      </c>
      <c r="V3287" s="5">
        <v>1222314710</v>
      </c>
      <c r="W3287" s="59">
        <v>0</v>
      </c>
      <c r="X3287" s="5"/>
      <c r="Y3287" s="7"/>
      <c r="Z3287" s="7">
        <v>45199</v>
      </c>
    </row>
    <row r="3288" spans="1:26" x14ac:dyDescent="0.25">
      <c r="A3288" s="5">
        <v>800231235</v>
      </c>
      <c r="B3288" s="5" t="s">
        <v>4021</v>
      </c>
      <c r="C3288" s="5" t="s">
        <v>4022</v>
      </c>
      <c r="D3288" s="5">
        <v>3261025</v>
      </c>
      <c r="E3288" s="5" t="s">
        <v>7308</v>
      </c>
      <c r="F3288" s="5" t="s">
        <v>11269</v>
      </c>
      <c r="G3288" s="7">
        <v>45149.570138888892</v>
      </c>
      <c r="H3288" s="7">
        <v>45184.576527314814</v>
      </c>
      <c r="I3288" s="59">
        <v>70002</v>
      </c>
      <c r="J3288" s="59">
        <v>70002</v>
      </c>
      <c r="K3288" s="67" t="s">
        <v>14132</v>
      </c>
      <c r="L3288" s="5"/>
      <c r="M3288" s="5"/>
      <c r="N3288" s="59">
        <v>0</v>
      </c>
      <c r="O3288" s="59">
        <v>8574</v>
      </c>
      <c r="P3288" s="5" t="s">
        <v>13669</v>
      </c>
      <c r="Q3288" s="59">
        <v>74100</v>
      </c>
      <c r="R3288" s="59">
        <v>74100</v>
      </c>
      <c r="S3288" s="59">
        <v>0</v>
      </c>
      <c r="T3288" s="59">
        <v>65526</v>
      </c>
      <c r="U3288" s="59">
        <v>61428</v>
      </c>
      <c r="V3288" s="5">
        <v>1222314111</v>
      </c>
      <c r="W3288" s="59">
        <v>0</v>
      </c>
      <c r="X3288" s="5"/>
      <c r="Y3288" s="7"/>
      <c r="Z3288" s="7">
        <v>45199</v>
      </c>
    </row>
    <row r="3289" spans="1:26" x14ac:dyDescent="0.25">
      <c r="A3289" s="5">
        <v>800231235</v>
      </c>
      <c r="B3289" s="5" t="s">
        <v>4021</v>
      </c>
      <c r="C3289" s="5" t="s">
        <v>4022</v>
      </c>
      <c r="D3289" s="5">
        <v>3261028</v>
      </c>
      <c r="E3289" s="5" t="s">
        <v>7309</v>
      </c>
      <c r="F3289" s="5" t="s">
        <v>11270</v>
      </c>
      <c r="G3289" s="7">
        <v>45149.574999999997</v>
      </c>
      <c r="H3289" s="7">
        <v>45170.291666666664</v>
      </c>
      <c r="I3289" s="59">
        <v>3299450</v>
      </c>
      <c r="J3289" s="59">
        <v>3299450</v>
      </c>
      <c r="K3289" s="67" t="s">
        <v>14205</v>
      </c>
      <c r="L3289" s="5"/>
      <c r="M3289" s="5"/>
      <c r="N3289" s="59">
        <v>0</v>
      </c>
      <c r="O3289" s="59">
        <v>1305579</v>
      </c>
      <c r="P3289" s="5" t="s">
        <v>14008</v>
      </c>
      <c r="Q3289" s="59">
        <v>3299450</v>
      </c>
      <c r="R3289" s="59">
        <v>3299450</v>
      </c>
      <c r="S3289" s="59">
        <v>0</v>
      </c>
      <c r="T3289" s="59">
        <v>1993871</v>
      </c>
      <c r="U3289" s="59">
        <v>0</v>
      </c>
      <c r="V3289" s="5"/>
      <c r="W3289" s="59">
        <v>1993871</v>
      </c>
      <c r="X3289" s="5">
        <v>4800061721</v>
      </c>
      <c r="Y3289" s="7">
        <v>45247</v>
      </c>
      <c r="Z3289" s="7">
        <v>45199</v>
      </c>
    </row>
    <row r="3290" spans="1:26" x14ac:dyDescent="0.25">
      <c r="A3290" s="5">
        <v>800231235</v>
      </c>
      <c r="B3290" s="5" t="s">
        <v>4021</v>
      </c>
      <c r="C3290" s="5" t="s">
        <v>4022</v>
      </c>
      <c r="D3290" s="5">
        <v>3261036</v>
      </c>
      <c r="E3290" s="5" t="s">
        <v>7310</v>
      </c>
      <c r="F3290" s="5" t="s">
        <v>11271</v>
      </c>
      <c r="G3290" s="7">
        <v>45149.587500000001</v>
      </c>
      <c r="H3290" s="7">
        <v>45204.622523032405</v>
      </c>
      <c r="I3290" s="59">
        <v>103100</v>
      </c>
      <c r="J3290" s="59">
        <v>103100</v>
      </c>
      <c r="K3290" s="67" t="s">
        <v>14205</v>
      </c>
      <c r="L3290" s="5"/>
      <c r="M3290" s="5"/>
      <c r="N3290" s="59">
        <v>0</v>
      </c>
      <c r="O3290" s="59">
        <v>49580</v>
      </c>
      <c r="P3290" s="5" t="s">
        <v>14009</v>
      </c>
      <c r="Q3290" s="59">
        <v>103100</v>
      </c>
      <c r="R3290" s="59">
        <v>103100</v>
      </c>
      <c r="S3290" s="59">
        <v>0</v>
      </c>
      <c r="T3290" s="59">
        <v>53520</v>
      </c>
      <c r="U3290" s="59">
        <v>0</v>
      </c>
      <c r="V3290" s="5"/>
      <c r="W3290" s="59">
        <v>53520</v>
      </c>
      <c r="X3290" s="5">
        <v>4800061721</v>
      </c>
      <c r="Y3290" s="7">
        <v>45247</v>
      </c>
      <c r="Z3290" s="7">
        <v>45199</v>
      </c>
    </row>
    <row r="3291" spans="1:26" x14ac:dyDescent="0.25">
      <c r="A3291" s="5">
        <v>800231235</v>
      </c>
      <c r="B3291" s="5" t="s">
        <v>4021</v>
      </c>
      <c r="C3291" s="5" t="s">
        <v>4022</v>
      </c>
      <c r="D3291" s="5">
        <v>3261063</v>
      </c>
      <c r="E3291" s="5" t="s">
        <v>7311</v>
      </c>
      <c r="F3291" s="5" t="s">
        <v>11272</v>
      </c>
      <c r="G3291" s="7">
        <v>45149.644444444442</v>
      </c>
      <c r="H3291" s="7">
        <v>45204.622523032405</v>
      </c>
      <c r="I3291" s="59">
        <v>74100</v>
      </c>
      <c r="J3291" s="59">
        <v>74100</v>
      </c>
      <c r="K3291" s="67" t="s">
        <v>14205</v>
      </c>
      <c r="L3291" s="5"/>
      <c r="M3291" s="5"/>
      <c r="N3291" s="59">
        <v>0</v>
      </c>
      <c r="O3291" s="59">
        <v>8574</v>
      </c>
      <c r="P3291" s="5" t="s">
        <v>13669</v>
      </c>
      <c r="Q3291" s="59">
        <v>74100</v>
      </c>
      <c r="R3291" s="59">
        <v>74100</v>
      </c>
      <c r="S3291" s="59">
        <v>0</v>
      </c>
      <c r="T3291" s="59">
        <v>65526</v>
      </c>
      <c r="U3291" s="59">
        <v>0</v>
      </c>
      <c r="V3291" s="5"/>
      <c r="W3291" s="59">
        <v>65526</v>
      </c>
      <c r="X3291" s="5">
        <v>4800061721</v>
      </c>
      <c r="Y3291" s="7">
        <v>45247</v>
      </c>
      <c r="Z3291" s="7">
        <v>45199</v>
      </c>
    </row>
    <row r="3292" spans="1:26" x14ac:dyDescent="0.25">
      <c r="A3292" s="5">
        <v>800231235</v>
      </c>
      <c r="B3292" s="5" t="s">
        <v>4021</v>
      </c>
      <c r="C3292" s="5" t="s">
        <v>4022</v>
      </c>
      <c r="D3292" s="5">
        <v>3261066</v>
      </c>
      <c r="E3292" s="5" t="s">
        <v>7312</v>
      </c>
      <c r="F3292" s="5" t="s">
        <v>11273</v>
      </c>
      <c r="G3292" s="7">
        <v>45149.652083333334</v>
      </c>
      <c r="H3292" s="7">
        <v>45208.63011484954</v>
      </c>
      <c r="I3292" s="59">
        <v>103800</v>
      </c>
      <c r="J3292" s="59">
        <v>103800</v>
      </c>
      <c r="K3292" s="67" t="s">
        <v>14205</v>
      </c>
      <c r="L3292" s="5"/>
      <c r="M3292" s="5"/>
      <c r="N3292" s="59">
        <v>0</v>
      </c>
      <c r="O3292" s="59">
        <v>38274</v>
      </c>
      <c r="P3292" s="5" t="s">
        <v>13996</v>
      </c>
      <c r="Q3292" s="59">
        <v>103800</v>
      </c>
      <c r="R3292" s="59">
        <v>103800</v>
      </c>
      <c r="S3292" s="59">
        <v>0</v>
      </c>
      <c r="T3292" s="59">
        <v>65526</v>
      </c>
      <c r="U3292" s="59">
        <v>0</v>
      </c>
      <c r="V3292" s="5"/>
      <c r="W3292" s="59">
        <v>65526</v>
      </c>
      <c r="X3292" s="5">
        <v>4800061721</v>
      </c>
      <c r="Y3292" s="7">
        <v>45247</v>
      </c>
      <c r="Z3292" s="7">
        <v>45199</v>
      </c>
    </row>
    <row r="3293" spans="1:26" x14ac:dyDescent="0.25">
      <c r="A3293" s="5">
        <v>800231235</v>
      </c>
      <c r="B3293" s="5" t="s">
        <v>4021</v>
      </c>
      <c r="C3293" s="5" t="s">
        <v>4022</v>
      </c>
      <c r="D3293" s="5">
        <v>3261125</v>
      </c>
      <c r="E3293" s="5" t="s">
        <v>7313</v>
      </c>
      <c r="F3293" s="5" t="s">
        <v>11274</v>
      </c>
      <c r="G3293" s="7">
        <v>45150.303472222222</v>
      </c>
      <c r="H3293" s="7">
        <v>45204.622523032405</v>
      </c>
      <c r="I3293" s="59">
        <v>70002</v>
      </c>
      <c r="J3293" s="59">
        <v>70002</v>
      </c>
      <c r="K3293" s="67" t="s">
        <v>14132</v>
      </c>
      <c r="L3293" s="5"/>
      <c r="M3293" s="5"/>
      <c r="N3293" s="59">
        <v>0</v>
      </c>
      <c r="O3293" s="59">
        <v>8574</v>
      </c>
      <c r="P3293" s="5" t="s">
        <v>13669</v>
      </c>
      <c r="Q3293" s="59">
        <v>74100</v>
      </c>
      <c r="R3293" s="59">
        <v>74100</v>
      </c>
      <c r="S3293" s="59">
        <v>0</v>
      </c>
      <c r="T3293" s="59">
        <v>65526</v>
      </c>
      <c r="U3293" s="59">
        <v>61428</v>
      </c>
      <c r="V3293" s="5">
        <v>1222332693</v>
      </c>
      <c r="W3293" s="59">
        <v>0</v>
      </c>
      <c r="X3293" s="5"/>
      <c r="Y3293" s="7"/>
      <c r="Z3293" s="7">
        <v>45199</v>
      </c>
    </row>
    <row r="3294" spans="1:26" x14ac:dyDescent="0.25">
      <c r="A3294" s="5">
        <v>800231235</v>
      </c>
      <c r="B3294" s="5" t="s">
        <v>4021</v>
      </c>
      <c r="C3294" s="5" t="s">
        <v>4022</v>
      </c>
      <c r="D3294" s="5">
        <v>3261127</v>
      </c>
      <c r="E3294" s="5" t="s">
        <v>7314</v>
      </c>
      <c r="F3294" s="5" t="s">
        <v>11275</v>
      </c>
      <c r="G3294" s="7">
        <v>45150.309027777781</v>
      </c>
      <c r="H3294" s="7">
        <v>45208.63011484954</v>
      </c>
      <c r="I3294" s="59">
        <v>74100</v>
      </c>
      <c r="J3294" s="59">
        <v>74100</v>
      </c>
      <c r="K3294" s="67" t="s">
        <v>14205</v>
      </c>
      <c r="L3294" s="5"/>
      <c r="M3294" s="5"/>
      <c r="N3294" s="59">
        <v>0</v>
      </c>
      <c r="O3294" s="59">
        <v>8574</v>
      </c>
      <c r="P3294" s="5" t="s">
        <v>13669</v>
      </c>
      <c r="Q3294" s="59">
        <v>74100</v>
      </c>
      <c r="R3294" s="59">
        <v>74100</v>
      </c>
      <c r="S3294" s="59">
        <v>0</v>
      </c>
      <c r="T3294" s="59">
        <v>65526</v>
      </c>
      <c r="U3294" s="59">
        <v>0</v>
      </c>
      <c r="V3294" s="5"/>
      <c r="W3294" s="59">
        <v>65526</v>
      </c>
      <c r="X3294" s="5">
        <v>4800061721</v>
      </c>
      <c r="Y3294" s="7">
        <v>45247</v>
      </c>
      <c r="Z3294" s="7">
        <v>45199</v>
      </c>
    </row>
    <row r="3295" spans="1:26" x14ac:dyDescent="0.25">
      <c r="A3295" s="5">
        <v>800231235</v>
      </c>
      <c r="B3295" s="5" t="s">
        <v>4021</v>
      </c>
      <c r="C3295" s="5" t="s">
        <v>4022</v>
      </c>
      <c r="D3295" s="5">
        <v>3261137</v>
      </c>
      <c r="E3295" s="5" t="s">
        <v>7315</v>
      </c>
      <c r="F3295" s="5" t="s">
        <v>11276</v>
      </c>
      <c r="G3295" s="7">
        <v>45150.368750000001</v>
      </c>
      <c r="H3295" s="7">
        <v>45184.576527314814</v>
      </c>
      <c r="I3295" s="59">
        <v>70002</v>
      </c>
      <c r="J3295" s="59">
        <v>70002</v>
      </c>
      <c r="K3295" s="67" t="s">
        <v>14132</v>
      </c>
      <c r="L3295" s="5"/>
      <c r="M3295" s="5"/>
      <c r="N3295" s="59">
        <v>0</v>
      </c>
      <c r="O3295" s="59">
        <v>8574</v>
      </c>
      <c r="P3295" s="5" t="s">
        <v>13669</v>
      </c>
      <c r="Q3295" s="59">
        <v>74100</v>
      </c>
      <c r="R3295" s="59">
        <v>74100</v>
      </c>
      <c r="S3295" s="59">
        <v>0</v>
      </c>
      <c r="T3295" s="59">
        <v>65526</v>
      </c>
      <c r="U3295" s="59">
        <v>61428</v>
      </c>
      <c r="V3295" s="5">
        <v>1222314109</v>
      </c>
      <c r="W3295" s="59">
        <v>0</v>
      </c>
      <c r="X3295" s="5"/>
      <c r="Y3295" s="7"/>
      <c r="Z3295" s="7">
        <v>45199</v>
      </c>
    </row>
    <row r="3296" spans="1:26" x14ac:dyDescent="0.25">
      <c r="A3296" s="5">
        <v>800231235</v>
      </c>
      <c r="B3296" s="5" t="s">
        <v>4021</v>
      </c>
      <c r="C3296" s="5" t="s">
        <v>4022</v>
      </c>
      <c r="D3296" s="5">
        <v>3261141</v>
      </c>
      <c r="E3296" s="5" t="s">
        <v>7316</v>
      </c>
      <c r="F3296" s="5" t="s">
        <v>11277</v>
      </c>
      <c r="G3296" s="7">
        <v>45150.393055555556</v>
      </c>
      <c r="H3296" s="7">
        <v>45170.291666666664</v>
      </c>
      <c r="I3296" s="59">
        <v>438920</v>
      </c>
      <c r="J3296" s="59">
        <v>438920</v>
      </c>
      <c r="K3296" s="67" t="s">
        <v>14122</v>
      </c>
      <c r="L3296" s="5"/>
      <c r="M3296" s="5"/>
      <c r="N3296" s="59">
        <v>0</v>
      </c>
      <c r="O3296" s="59">
        <v>0</v>
      </c>
      <c r="P3296" s="5"/>
      <c r="Q3296" s="59">
        <v>438920</v>
      </c>
      <c r="R3296" s="59">
        <v>438920</v>
      </c>
      <c r="S3296" s="59">
        <v>0</v>
      </c>
      <c r="T3296" s="59">
        <v>438920</v>
      </c>
      <c r="U3296" s="59">
        <v>0</v>
      </c>
      <c r="V3296" s="5"/>
      <c r="W3296" s="59">
        <v>438920</v>
      </c>
      <c r="X3296" s="5">
        <v>4800061536</v>
      </c>
      <c r="Y3296" s="7">
        <v>45224</v>
      </c>
      <c r="Z3296" s="7">
        <v>45199</v>
      </c>
    </row>
    <row r="3297" spans="1:26" x14ac:dyDescent="0.25">
      <c r="A3297" s="5">
        <v>800231235</v>
      </c>
      <c r="B3297" s="5" t="s">
        <v>4021</v>
      </c>
      <c r="C3297" s="5" t="s">
        <v>4022</v>
      </c>
      <c r="D3297" s="5">
        <v>3261184</v>
      </c>
      <c r="E3297" s="5" t="s">
        <v>7317</v>
      </c>
      <c r="F3297" s="5" t="s">
        <v>11278</v>
      </c>
      <c r="G3297" s="7">
        <v>45151.035416666666</v>
      </c>
      <c r="H3297" s="7">
        <v>45170.291666666664</v>
      </c>
      <c r="I3297" s="59">
        <v>787746</v>
      </c>
      <c r="J3297" s="59">
        <v>787746</v>
      </c>
      <c r="K3297" s="67" t="s">
        <v>14205</v>
      </c>
      <c r="L3297" s="5"/>
      <c r="M3297" s="5"/>
      <c r="N3297" s="59">
        <v>0</v>
      </c>
      <c r="O3297" s="59">
        <v>74627</v>
      </c>
      <c r="P3297" s="5" t="s">
        <v>14010</v>
      </c>
      <c r="Q3297" s="59">
        <v>787746</v>
      </c>
      <c r="R3297" s="59">
        <v>787746</v>
      </c>
      <c r="S3297" s="59">
        <v>0</v>
      </c>
      <c r="T3297" s="59">
        <v>713119</v>
      </c>
      <c r="U3297" s="59">
        <v>0</v>
      </c>
      <c r="V3297" s="5"/>
      <c r="W3297" s="59">
        <v>713119</v>
      </c>
      <c r="X3297" s="5">
        <v>4800061536</v>
      </c>
      <c r="Y3297" s="7">
        <v>45224</v>
      </c>
      <c r="Z3297" s="7">
        <v>45199</v>
      </c>
    </row>
    <row r="3298" spans="1:26" x14ac:dyDescent="0.25">
      <c r="A3298" s="5">
        <v>800231235</v>
      </c>
      <c r="B3298" s="5" t="s">
        <v>4021</v>
      </c>
      <c r="C3298" s="5" t="s">
        <v>4022</v>
      </c>
      <c r="D3298" s="5">
        <v>3261241</v>
      </c>
      <c r="E3298" s="5" t="s">
        <v>7318</v>
      </c>
      <c r="F3298" s="5" t="s">
        <v>11279</v>
      </c>
      <c r="G3298" s="7">
        <v>45151.943749999999</v>
      </c>
      <c r="H3298" s="7">
        <v>45208.652736655094</v>
      </c>
      <c r="I3298" s="59">
        <v>635712</v>
      </c>
      <c r="J3298" s="59">
        <v>635712</v>
      </c>
      <c r="K3298" s="67" t="s">
        <v>14205</v>
      </c>
      <c r="L3298" s="5"/>
      <c r="M3298" s="5"/>
      <c r="N3298" s="59">
        <v>0</v>
      </c>
      <c r="O3298" s="59">
        <v>67818</v>
      </c>
      <c r="P3298" s="5" t="s">
        <v>14011</v>
      </c>
      <c r="Q3298" s="59">
        <v>635712</v>
      </c>
      <c r="R3298" s="59">
        <v>635712</v>
      </c>
      <c r="S3298" s="59">
        <v>0</v>
      </c>
      <c r="T3298" s="59">
        <v>567894</v>
      </c>
      <c r="U3298" s="59">
        <v>0</v>
      </c>
      <c r="V3298" s="5"/>
      <c r="W3298" s="59">
        <v>567894</v>
      </c>
      <c r="X3298" s="5">
        <v>4800061721</v>
      </c>
      <c r="Y3298" s="7">
        <v>45247</v>
      </c>
      <c r="Z3298" s="7">
        <v>45199</v>
      </c>
    </row>
    <row r="3299" spans="1:26" x14ac:dyDescent="0.25">
      <c r="A3299" s="5">
        <v>800231235</v>
      </c>
      <c r="B3299" s="5" t="s">
        <v>4021</v>
      </c>
      <c r="C3299" s="5" t="s">
        <v>4022</v>
      </c>
      <c r="D3299" s="5">
        <v>3261269</v>
      </c>
      <c r="E3299" s="5" t="s">
        <v>7319</v>
      </c>
      <c r="F3299" s="5" t="s">
        <v>11280</v>
      </c>
      <c r="G3299" s="7">
        <v>45152.294444444444</v>
      </c>
      <c r="H3299" s="7">
        <v>45208.63011484954</v>
      </c>
      <c r="I3299" s="59">
        <v>74100</v>
      </c>
      <c r="J3299" s="59">
        <v>74100</v>
      </c>
      <c r="K3299" s="67" t="s">
        <v>14205</v>
      </c>
      <c r="L3299" s="5"/>
      <c r="M3299" s="5"/>
      <c r="N3299" s="59">
        <v>0</v>
      </c>
      <c r="O3299" s="59">
        <v>8574</v>
      </c>
      <c r="P3299" s="5" t="s">
        <v>13669</v>
      </c>
      <c r="Q3299" s="59">
        <v>74100</v>
      </c>
      <c r="R3299" s="59">
        <v>74100</v>
      </c>
      <c r="S3299" s="59">
        <v>0</v>
      </c>
      <c r="T3299" s="59">
        <v>65526</v>
      </c>
      <c r="U3299" s="59">
        <v>0</v>
      </c>
      <c r="V3299" s="5"/>
      <c r="W3299" s="59">
        <v>65526</v>
      </c>
      <c r="X3299" s="5">
        <v>4800061721</v>
      </c>
      <c r="Y3299" s="7">
        <v>45247</v>
      </c>
      <c r="Z3299" s="7">
        <v>45199</v>
      </c>
    </row>
    <row r="3300" spans="1:26" x14ac:dyDescent="0.25">
      <c r="A3300" s="5">
        <v>800231235</v>
      </c>
      <c r="B3300" s="5" t="s">
        <v>4021</v>
      </c>
      <c r="C3300" s="5" t="s">
        <v>4022</v>
      </c>
      <c r="D3300" s="5">
        <v>3261271</v>
      </c>
      <c r="E3300" s="5" t="s">
        <v>7320</v>
      </c>
      <c r="F3300" s="5" t="s">
        <v>11281</v>
      </c>
      <c r="G3300" s="7">
        <v>45152.296527777777</v>
      </c>
      <c r="H3300" s="7">
        <v>45204.622523032405</v>
      </c>
      <c r="I3300" s="59">
        <v>103100</v>
      </c>
      <c r="J3300" s="59">
        <v>103100</v>
      </c>
      <c r="K3300" s="67" t="s">
        <v>14205</v>
      </c>
      <c r="L3300" s="5"/>
      <c r="M3300" s="5"/>
      <c r="N3300" s="59">
        <v>0</v>
      </c>
      <c r="O3300" s="59">
        <v>37574</v>
      </c>
      <c r="P3300" s="5" t="s">
        <v>13949</v>
      </c>
      <c r="Q3300" s="59">
        <v>103100</v>
      </c>
      <c r="R3300" s="59">
        <v>103100</v>
      </c>
      <c r="S3300" s="59">
        <v>0</v>
      </c>
      <c r="T3300" s="59">
        <v>65526</v>
      </c>
      <c r="U3300" s="59">
        <v>0</v>
      </c>
      <c r="V3300" s="5"/>
      <c r="W3300" s="59">
        <v>65526</v>
      </c>
      <c r="X3300" s="5">
        <v>4800061721</v>
      </c>
      <c r="Y3300" s="7">
        <v>45247</v>
      </c>
      <c r="Z3300" s="7">
        <v>45199</v>
      </c>
    </row>
    <row r="3301" spans="1:26" x14ac:dyDescent="0.25">
      <c r="A3301" s="5">
        <v>800231235</v>
      </c>
      <c r="B3301" s="5" t="s">
        <v>4021</v>
      </c>
      <c r="C3301" s="5" t="s">
        <v>4022</v>
      </c>
      <c r="D3301" s="5">
        <v>3261288</v>
      </c>
      <c r="E3301" s="5" t="s">
        <v>7321</v>
      </c>
      <c r="F3301" s="5" t="s">
        <v>11282</v>
      </c>
      <c r="G3301" s="7">
        <v>45152.318749999999</v>
      </c>
      <c r="H3301" s="7">
        <v>45204.622523032405</v>
      </c>
      <c r="I3301" s="59">
        <v>126500</v>
      </c>
      <c r="J3301" s="59">
        <v>126500</v>
      </c>
      <c r="K3301" s="67" t="s">
        <v>14205</v>
      </c>
      <c r="L3301" s="5"/>
      <c r="M3301" s="5"/>
      <c r="N3301" s="59">
        <v>0</v>
      </c>
      <c r="O3301" s="59">
        <v>14638</v>
      </c>
      <c r="P3301" s="5" t="s">
        <v>14001</v>
      </c>
      <c r="Q3301" s="59">
        <v>126500</v>
      </c>
      <c r="R3301" s="59">
        <v>126500</v>
      </c>
      <c r="S3301" s="59">
        <v>0</v>
      </c>
      <c r="T3301" s="59">
        <v>111862</v>
      </c>
      <c r="U3301" s="59">
        <v>0</v>
      </c>
      <c r="V3301" s="5"/>
      <c r="W3301" s="59">
        <v>111862</v>
      </c>
      <c r="X3301" s="5">
        <v>4800061721</v>
      </c>
      <c r="Y3301" s="7">
        <v>45247</v>
      </c>
      <c r="Z3301" s="7">
        <v>45199</v>
      </c>
    </row>
    <row r="3302" spans="1:26" x14ac:dyDescent="0.25">
      <c r="A3302" s="5">
        <v>800231235</v>
      </c>
      <c r="B3302" s="5" t="s">
        <v>4021</v>
      </c>
      <c r="C3302" s="5" t="s">
        <v>4022</v>
      </c>
      <c r="D3302" s="5">
        <v>3261308</v>
      </c>
      <c r="E3302" s="5" t="s">
        <v>7322</v>
      </c>
      <c r="F3302" s="5" t="s">
        <v>11283</v>
      </c>
      <c r="G3302" s="7">
        <v>45152.338888888888</v>
      </c>
      <c r="H3302" s="7">
        <v>45208.63011484954</v>
      </c>
      <c r="I3302" s="59">
        <v>74100</v>
      </c>
      <c r="J3302" s="59">
        <v>74100</v>
      </c>
      <c r="K3302" s="67" t="s">
        <v>14205</v>
      </c>
      <c r="L3302" s="5"/>
      <c r="M3302" s="5"/>
      <c r="N3302" s="59">
        <v>0</v>
      </c>
      <c r="O3302" s="59">
        <v>8574</v>
      </c>
      <c r="P3302" s="5" t="s">
        <v>13669</v>
      </c>
      <c r="Q3302" s="59">
        <v>74100</v>
      </c>
      <c r="R3302" s="59">
        <v>74100</v>
      </c>
      <c r="S3302" s="59">
        <v>0</v>
      </c>
      <c r="T3302" s="59">
        <v>65526</v>
      </c>
      <c r="U3302" s="59">
        <v>0</v>
      </c>
      <c r="V3302" s="5"/>
      <c r="W3302" s="59">
        <v>65526</v>
      </c>
      <c r="X3302" s="5">
        <v>4800061721</v>
      </c>
      <c r="Y3302" s="7">
        <v>45247</v>
      </c>
      <c r="Z3302" s="7">
        <v>45199</v>
      </c>
    </row>
    <row r="3303" spans="1:26" x14ac:dyDescent="0.25">
      <c r="A3303" s="5">
        <v>800231235</v>
      </c>
      <c r="B3303" s="5" t="s">
        <v>4021</v>
      </c>
      <c r="C3303" s="5" t="s">
        <v>4022</v>
      </c>
      <c r="D3303" s="5">
        <v>3261358</v>
      </c>
      <c r="E3303" s="5" t="s">
        <v>7323</v>
      </c>
      <c r="F3303" s="5" t="s">
        <v>11284</v>
      </c>
      <c r="G3303" s="7">
        <v>45152.39166666667</v>
      </c>
      <c r="H3303" s="7">
        <v>45204.622523032405</v>
      </c>
      <c r="I3303" s="59">
        <v>103800</v>
      </c>
      <c r="J3303" s="59">
        <v>103800</v>
      </c>
      <c r="K3303" s="67" t="s">
        <v>14205</v>
      </c>
      <c r="L3303" s="5"/>
      <c r="M3303" s="5"/>
      <c r="N3303" s="59">
        <v>0</v>
      </c>
      <c r="O3303" s="59">
        <v>38274</v>
      </c>
      <c r="P3303" s="5" t="s">
        <v>13996</v>
      </c>
      <c r="Q3303" s="59">
        <v>103800</v>
      </c>
      <c r="R3303" s="59">
        <v>103800</v>
      </c>
      <c r="S3303" s="59">
        <v>0</v>
      </c>
      <c r="T3303" s="59">
        <v>65526</v>
      </c>
      <c r="U3303" s="59">
        <v>0</v>
      </c>
      <c r="V3303" s="5"/>
      <c r="W3303" s="59">
        <v>65526</v>
      </c>
      <c r="X3303" s="5">
        <v>4800061721</v>
      </c>
      <c r="Y3303" s="7">
        <v>45247</v>
      </c>
      <c r="Z3303" s="7">
        <v>45199</v>
      </c>
    </row>
    <row r="3304" spans="1:26" x14ac:dyDescent="0.25">
      <c r="A3304" s="5">
        <v>800231235</v>
      </c>
      <c r="B3304" s="5" t="s">
        <v>4021</v>
      </c>
      <c r="C3304" s="5" t="s">
        <v>4022</v>
      </c>
      <c r="D3304" s="5">
        <v>3261359</v>
      </c>
      <c r="E3304" s="5" t="s">
        <v>7324</v>
      </c>
      <c r="F3304" s="5" t="s">
        <v>11285</v>
      </c>
      <c r="G3304" s="7">
        <v>45152.394444444442</v>
      </c>
      <c r="H3304" s="7">
        <v>45208.63011484954</v>
      </c>
      <c r="I3304" s="59">
        <v>74100</v>
      </c>
      <c r="J3304" s="59">
        <v>74100</v>
      </c>
      <c r="K3304" s="67" t="s">
        <v>14205</v>
      </c>
      <c r="L3304" s="5"/>
      <c r="M3304" s="5"/>
      <c r="N3304" s="59">
        <v>0</v>
      </c>
      <c r="O3304" s="59">
        <v>8574</v>
      </c>
      <c r="P3304" s="5" t="s">
        <v>13669</v>
      </c>
      <c r="Q3304" s="59">
        <v>74100</v>
      </c>
      <c r="R3304" s="59">
        <v>74100</v>
      </c>
      <c r="S3304" s="59">
        <v>0</v>
      </c>
      <c r="T3304" s="59">
        <v>65526</v>
      </c>
      <c r="U3304" s="59">
        <v>0</v>
      </c>
      <c r="V3304" s="5"/>
      <c r="W3304" s="59">
        <v>65526</v>
      </c>
      <c r="X3304" s="5">
        <v>4800061721</v>
      </c>
      <c r="Y3304" s="7">
        <v>45247</v>
      </c>
      <c r="Z3304" s="7">
        <v>45199</v>
      </c>
    </row>
    <row r="3305" spans="1:26" x14ac:dyDescent="0.25">
      <c r="A3305" s="5">
        <v>800231235</v>
      </c>
      <c r="B3305" s="5" t="s">
        <v>4021</v>
      </c>
      <c r="C3305" s="5" t="s">
        <v>4022</v>
      </c>
      <c r="D3305" s="5">
        <v>3261370</v>
      </c>
      <c r="E3305" s="5" t="s">
        <v>7325</v>
      </c>
      <c r="F3305" s="5" t="s">
        <v>11286</v>
      </c>
      <c r="G3305" s="7">
        <v>45152.409722222219</v>
      </c>
      <c r="H3305" s="7">
        <v>45208.63011484954</v>
      </c>
      <c r="I3305" s="59">
        <v>50000</v>
      </c>
      <c r="J3305" s="59">
        <v>50000</v>
      </c>
      <c r="K3305" s="67" t="s">
        <v>14205</v>
      </c>
      <c r="L3305" s="5"/>
      <c r="M3305" s="5"/>
      <c r="N3305" s="59">
        <v>0</v>
      </c>
      <c r="O3305" s="59">
        <v>23120</v>
      </c>
      <c r="P3305" s="5" t="s">
        <v>14012</v>
      </c>
      <c r="Q3305" s="59">
        <v>50000</v>
      </c>
      <c r="R3305" s="59">
        <v>50000</v>
      </c>
      <c r="S3305" s="59">
        <v>0</v>
      </c>
      <c r="T3305" s="59">
        <v>26880</v>
      </c>
      <c r="U3305" s="59">
        <v>0</v>
      </c>
      <c r="V3305" s="5"/>
      <c r="W3305" s="59">
        <v>26880</v>
      </c>
      <c r="X3305" s="5">
        <v>4800061721</v>
      </c>
      <c r="Y3305" s="7">
        <v>45247</v>
      </c>
      <c r="Z3305" s="7">
        <v>45199</v>
      </c>
    </row>
    <row r="3306" spans="1:26" x14ac:dyDescent="0.25">
      <c r="A3306" s="5">
        <v>800231235</v>
      </c>
      <c r="B3306" s="5" t="s">
        <v>4021</v>
      </c>
      <c r="C3306" s="5" t="s">
        <v>4022</v>
      </c>
      <c r="D3306" s="5">
        <v>3261371</v>
      </c>
      <c r="E3306" s="5" t="s">
        <v>7326</v>
      </c>
      <c r="F3306" s="5" t="s">
        <v>11287</v>
      </c>
      <c r="G3306" s="7">
        <v>45152.410416666666</v>
      </c>
      <c r="H3306" s="7">
        <v>45208.63011484954</v>
      </c>
      <c r="I3306" s="59">
        <v>103800</v>
      </c>
      <c r="J3306" s="59">
        <v>103800</v>
      </c>
      <c r="K3306" s="67" t="s">
        <v>14205</v>
      </c>
      <c r="L3306" s="5"/>
      <c r="M3306" s="5"/>
      <c r="N3306" s="59">
        <v>0</v>
      </c>
      <c r="O3306" s="59">
        <v>38274</v>
      </c>
      <c r="P3306" s="5" t="s">
        <v>13996</v>
      </c>
      <c r="Q3306" s="59">
        <v>103800</v>
      </c>
      <c r="R3306" s="59">
        <v>103800</v>
      </c>
      <c r="S3306" s="59">
        <v>0</v>
      </c>
      <c r="T3306" s="59">
        <v>65526</v>
      </c>
      <c r="U3306" s="59">
        <v>0</v>
      </c>
      <c r="V3306" s="5"/>
      <c r="W3306" s="59">
        <v>65526</v>
      </c>
      <c r="X3306" s="5">
        <v>4800061721</v>
      </c>
      <c r="Y3306" s="7">
        <v>45247</v>
      </c>
      <c r="Z3306" s="7">
        <v>45199</v>
      </c>
    </row>
    <row r="3307" spans="1:26" x14ac:dyDescent="0.25">
      <c r="A3307" s="5">
        <v>800231235</v>
      </c>
      <c r="B3307" s="5" t="s">
        <v>4021</v>
      </c>
      <c r="C3307" s="5" t="s">
        <v>4022</v>
      </c>
      <c r="D3307" s="5">
        <v>3261372</v>
      </c>
      <c r="E3307" s="5" t="s">
        <v>7327</v>
      </c>
      <c r="F3307" s="5" t="s">
        <v>11288</v>
      </c>
      <c r="G3307" s="7">
        <v>45152.411805555559</v>
      </c>
      <c r="H3307" s="7">
        <v>45212.626431168981</v>
      </c>
      <c r="I3307" s="59">
        <v>133900</v>
      </c>
      <c r="J3307" s="59">
        <v>133900</v>
      </c>
      <c r="K3307" s="67" t="s">
        <v>14132</v>
      </c>
      <c r="L3307" s="5"/>
      <c r="M3307" s="5"/>
      <c r="N3307" s="59">
        <v>0</v>
      </c>
      <c r="O3307" s="59">
        <v>15535</v>
      </c>
      <c r="P3307" s="5"/>
      <c r="Q3307" s="59">
        <v>133900</v>
      </c>
      <c r="R3307" s="59">
        <v>133900</v>
      </c>
      <c r="S3307" s="59">
        <v>0</v>
      </c>
      <c r="T3307" s="59">
        <v>118365</v>
      </c>
      <c r="U3307" s="59">
        <v>0</v>
      </c>
      <c r="V3307" s="5"/>
      <c r="W3307" s="59">
        <v>0</v>
      </c>
      <c r="X3307" s="5"/>
      <c r="Y3307" s="7"/>
      <c r="Z3307" s="7">
        <v>45199</v>
      </c>
    </row>
    <row r="3308" spans="1:26" x14ac:dyDescent="0.25">
      <c r="A3308" s="5">
        <v>800231235</v>
      </c>
      <c r="B3308" s="5" t="s">
        <v>4021</v>
      </c>
      <c r="C3308" s="5" t="s">
        <v>4022</v>
      </c>
      <c r="D3308" s="5">
        <v>3261378</v>
      </c>
      <c r="E3308" s="5" t="s">
        <v>7328</v>
      </c>
      <c r="F3308" s="5" t="s">
        <v>11289</v>
      </c>
      <c r="G3308" s="7">
        <v>45152.421527777777</v>
      </c>
      <c r="H3308" s="7">
        <v>45184.649233796299</v>
      </c>
      <c r="I3308" s="59">
        <v>248100</v>
      </c>
      <c r="J3308" s="59">
        <v>248100</v>
      </c>
      <c r="K3308" s="67" t="s">
        <v>14205</v>
      </c>
      <c r="L3308" s="5"/>
      <c r="M3308" s="5"/>
      <c r="N3308" s="59">
        <v>0</v>
      </c>
      <c r="O3308" s="59">
        <v>28757</v>
      </c>
      <c r="P3308" s="5" t="s">
        <v>13802</v>
      </c>
      <c r="Q3308" s="59">
        <v>248100</v>
      </c>
      <c r="R3308" s="59">
        <v>248100</v>
      </c>
      <c r="S3308" s="59">
        <v>0</v>
      </c>
      <c r="T3308" s="59">
        <v>219343</v>
      </c>
      <c r="U3308" s="59">
        <v>0</v>
      </c>
      <c r="V3308" s="5"/>
      <c r="W3308" s="59">
        <v>219343</v>
      </c>
      <c r="X3308" s="5">
        <v>4800061536</v>
      </c>
      <c r="Y3308" s="7">
        <v>45224</v>
      </c>
      <c r="Z3308" s="7">
        <v>45199</v>
      </c>
    </row>
    <row r="3309" spans="1:26" x14ac:dyDescent="0.25">
      <c r="A3309" s="5">
        <v>800231235</v>
      </c>
      <c r="B3309" s="5" t="s">
        <v>4021</v>
      </c>
      <c r="C3309" s="5" t="s">
        <v>4022</v>
      </c>
      <c r="D3309" s="5">
        <v>3261437</v>
      </c>
      <c r="E3309" s="5" t="s">
        <v>7329</v>
      </c>
      <c r="F3309" s="5" t="s">
        <v>11290</v>
      </c>
      <c r="G3309" s="7">
        <v>45152.526388888888</v>
      </c>
      <c r="H3309" s="7">
        <v>45204.622523032405</v>
      </c>
      <c r="I3309" s="59">
        <v>103800</v>
      </c>
      <c r="J3309" s="59">
        <v>103800</v>
      </c>
      <c r="K3309" s="67" t="s">
        <v>14205</v>
      </c>
      <c r="L3309" s="5"/>
      <c r="M3309" s="5"/>
      <c r="N3309" s="59">
        <v>0</v>
      </c>
      <c r="O3309" s="59">
        <v>38274</v>
      </c>
      <c r="P3309" s="5" t="s">
        <v>13996</v>
      </c>
      <c r="Q3309" s="59">
        <v>103800</v>
      </c>
      <c r="R3309" s="59">
        <v>103800</v>
      </c>
      <c r="S3309" s="59">
        <v>0</v>
      </c>
      <c r="T3309" s="59">
        <v>65526</v>
      </c>
      <c r="U3309" s="59">
        <v>0</v>
      </c>
      <c r="V3309" s="5"/>
      <c r="W3309" s="59">
        <v>65526</v>
      </c>
      <c r="X3309" s="5">
        <v>4800061721</v>
      </c>
      <c r="Y3309" s="7">
        <v>45247</v>
      </c>
      <c r="Z3309" s="7">
        <v>45199</v>
      </c>
    </row>
    <row r="3310" spans="1:26" x14ac:dyDescent="0.25">
      <c r="A3310" s="5">
        <v>800231235</v>
      </c>
      <c r="B3310" s="5" t="s">
        <v>4021</v>
      </c>
      <c r="C3310" s="5" t="s">
        <v>4022</v>
      </c>
      <c r="D3310" s="5">
        <v>3261439</v>
      </c>
      <c r="E3310" s="5" t="s">
        <v>7330</v>
      </c>
      <c r="F3310" s="5" t="s">
        <v>11291</v>
      </c>
      <c r="G3310" s="7">
        <v>45152.527777777781</v>
      </c>
      <c r="H3310" s="7">
        <v>45231.291666666664</v>
      </c>
      <c r="I3310" s="59">
        <v>74100</v>
      </c>
      <c r="J3310" s="59">
        <v>74100</v>
      </c>
      <c r="K3310" s="5" t="s">
        <v>3998</v>
      </c>
      <c r="L3310" s="5"/>
      <c r="M3310" s="5"/>
      <c r="N3310" s="59">
        <v>0</v>
      </c>
      <c r="O3310" s="59">
        <v>0</v>
      </c>
      <c r="P3310" s="5"/>
      <c r="Q3310" s="59">
        <v>0</v>
      </c>
      <c r="R3310" s="59">
        <v>0</v>
      </c>
      <c r="S3310" s="59">
        <v>0</v>
      </c>
      <c r="T3310" s="59">
        <v>0</v>
      </c>
      <c r="U3310" s="59">
        <v>0</v>
      </c>
      <c r="V3310" s="5"/>
      <c r="W3310" s="59">
        <v>0</v>
      </c>
      <c r="X3310" s="5"/>
      <c r="Y3310" s="7"/>
      <c r="Z3310" s="7">
        <v>45199</v>
      </c>
    </row>
    <row r="3311" spans="1:26" x14ac:dyDescent="0.25">
      <c r="A3311" s="5">
        <v>800231235</v>
      </c>
      <c r="B3311" s="5" t="s">
        <v>4021</v>
      </c>
      <c r="C3311" s="5" t="s">
        <v>4022</v>
      </c>
      <c r="D3311" s="5">
        <v>3261448</v>
      </c>
      <c r="E3311" s="5" t="s">
        <v>7331</v>
      </c>
      <c r="F3311" s="5" t="s">
        <v>11292</v>
      </c>
      <c r="G3311" s="7">
        <v>45152.545138888891</v>
      </c>
      <c r="H3311" s="7">
        <v>45231.291666666664</v>
      </c>
      <c r="I3311" s="59">
        <v>103800</v>
      </c>
      <c r="J3311" s="59">
        <v>103800</v>
      </c>
      <c r="K3311" s="5" t="s">
        <v>3998</v>
      </c>
      <c r="L3311" s="5"/>
      <c r="M3311" s="5"/>
      <c r="N3311" s="59">
        <v>0</v>
      </c>
      <c r="O3311" s="59">
        <v>0</v>
      </c>
      <c r="P3311" s="5"/>
      <c r="Q3311" s="59">
        <v>0</v>
      </c>
      <c r="R3311" s="59">
        <v>0</v>
      </c>
      <c r="S3311" s="59">
        <v>0</v>
      </c>
      <c r="T3311" s="59">
        <v>0</v>
      </c>
      <c r="U3311" s="59">
        <v>0</v>
      </c>
      <c r="V3311" s="5"/>
      <c r="W3311" s="59">
        <v>0</v>
      </c>
      <c r="X3311" s="5"/>
      <c r="Y3311" s="7"/>
      <c r="Z3311" s="7">
        <v>45199</v>
      </c>
    </row>
    <row r="3312" spans="1:26" x14ac:dyDescent="0.25">
      <c r="A3312" s="5">
        <v>800231235</v>
      </c>
      <c r="B3312" s="5" t="s">
        <v>4021</v>
      </c>
      <c r="C3312" s="5" t="s">
        <v>4022</v>
      </c>
      <c r="D3312" s="5">
        <v>3261456</v>
      </c>
      <c r="E3312" s="5" t="s">
        <v>7332</v>
      </c>
      <c r="F3312" s="5" t="s">
        <v>11293</v>
      </c>
      <c r="G3312" s="7">
        <v>45152.564583333333</v>
      </c>
      <c r="H3312" s="7">
        <v>45170.291666666664</v>
      </c>
      <c r="I3312" s="59">
        <v>3751270</v>
      </c>
      <c r="J3312" s="59">
        <v>3751270</v>
      </c>
      <c r="K3312" s="5" t="s">
        <v>14131</v>
      </c>
      <c r="L3312" s="5"/>
      <c r="M3312" s="5"/>
      <c r="N3312" s="59">
        <v>3751270</v>
      </c>
      <c r="O3312" s="59">
        <v>0</v>
      </c>
      <c r="P3312" s="5" t="s">
        <v>14013</v>
      </c>
      <c r="Q3312" s="59">
        <v>0</v>
      </c>
      <c r="R3312" s="59">
        <v>0</v>
      </c>
      <c r="S3312" s="59">
        <v>0</v>
      </c>
      <c r="T3312" s="59">
        <v>0</v>
      </c>
      <c r="U3312" s="59">
        <v>0</v>
      </c>
      <c r="V3312" s="5"/>
      <c r="W3312" s="59">
        <v>0</v>
      </c>
      <c r="X3312" s="5"/>
      <c r="Y3312" s="7"/>
      <c r="Z3312" s="7">
        <v>45199</v>
      </c>
    </row>
    <row r="3313" spans="1:26" x14ac:dyDescent="0.25">
      <c r="A3313" s="5">
        <v>800231235</v>
      </c>
      <c r="B3313" s="5" t="s">
        <v>4021</v>
      </c>
      <c r="C3313" s="5" t="s">
        <v>4022</v>
      </c>
      <c r="D3313" s="5">
        <v>3261462</v>
      </c>
      <c r="E3313" s="5" t="s">
        <v>7333</v>
      </c>
      <c r="F3313" s="5" t="s">
        <v>11294</v>
      </c>
      <c r="G3313" s="7">
        <v>45152.572916666664</v>
      </c>
      <c r="H3313" s="7">
        <v>45170.291666666664</v>
      </c>
      <c r="I3313" s="59">
        <v>852500</v>
      </c>
      <c r="J3313" s="59">
        <v>852500</v>
      </c>
      <c r="K3313" s="5" t="s">
        <v>14131</v>
      </c>
      <c r="L3313" s="5"/>
      <c r="M3313" s="5"/>
      <c r="N3313" s="59">
        <v>852500</v>
      </c>
      <c r="O3313" s="59">
        <v>0</v>
      </c>
      <c r="P3313" s="5" t="s">
        <v>14014</v>
      </c>
      <c r="Q3313" s="59">
        <v>0</v>
      </c>
      <c r="R3313" s="59">
        <v>0</v>
      </c>
      <c r="S3313" s="59">
        <v>0</v>
      </c>
      <c r="T3313" s="59">
        <v>0</v>
      </c>
      <c r="U3313" s="59">
        <v>0</v>
      </c>
      <c r="V3313" s="5"/>
      <c r="W3313" s="59">
        <v>0</v>
      </c>
      <c r="X3313" s="5"/>
      <c r="Y3313" s="7"/>
      <c r="Z3313" s="7">
        <v>45199</v>
      </c>
    </row>
    <row r="3314" spans="1:26" x14ac:dyDescent="0.25">
      <c r="A3314" s="5">
        <v>800231235</v>
      </c>
      <c r="B3314" s="5" t="s">
        <v>4021</v>
      </c>
      <c r="C3314" s="5" t="s">
        <v>4022</v>
      </c>
      <c r="D3314" s="5">
        <v>3261467</v>
      </c>
      <c r="E3314" s="5" t="s">
        <v>7334</v>
      </c>
      <c r="F3314" s="5" t="s">
        <v>11295</v>
      </c>
      <c r="G3314" s="7">
        <v>45152.57916666667</v>
      </c>
      <c r="H3314" s="7">
        <v>45170.291666666664</v>
      </c>
      <c r="I3314" s="59">
        <v>852500</v>
      </c>
      <c r="J3314" s="59">
        <v>852500</v>
      </c>
      <c r="K3314" s="5" t="s">
        <v>14131</v>
      </c>
      <c r="L3314" s="5"/>
      <c r="M3314" s="5"/>
      <c r="N3314" s="59">
        <v>852500</v>
      </c>
      <c r="O3314" s="59">
        <v>0</v>
      </c>
      <c r="P3314" s="5" t="s">
        <v>14015</v>
      </c>
      <c r="Q3314" s="59">
        <v>0</v>
      </c>
      <c r="R3314" s="59">
        <v>0</v>
      </c>
      <c r="S3314" s="59">
        <v>0</v>
      </c>
      <c r="T3314" s="59">
        <v>0</v>
      </c>
      <c r="U3314" s="59">
        <v>0</v>
      </c>
      <c r="V3314" s="5"/>
      <c r="W3314" s="59">
        <v>0</v>
      </c>
      <c r="X3314" s="5"/>
      <c r="Y3314" s="7"/>
      <c r="Z3314" s="7">
        <v>45199</v>
      </c>
    </row>
    <row r="3315" spans="1:26" x14ac:dyDescent="0.25">
      <c r="A3315" s="5">
        <v>800231235</v>
      </c>
      <c r="B3315" s="5" t="s">
        <v>4021</v>
      </c>
      <c r="C3315" s="5" t="s">
        <v>4022</v>
      </c>
      <c r="D3315" s="5">
        <v>3261473</v>
      </c>
      <c r="E3315" s="5" t="s">
        <v>7335</v>
      </c>
      <c r="F3315" s="5" t="s">
        <v>11296</v>
      </c>
      <c r="G3315" s="7">
        <v>45152.59375</v>
      </c>
      <c r="H3315" s="7">
        <v>45208.63011484954</v>
      </c>
      <c r="I3315" s="59">
        <v>820000</v>
      </c>
      <c r="J3315" s="59">
        <v>820000</v>
      </c>
      <c r="K3315" s="67" t="s">
        <v>14205</v>
      </c>
      <c r="L3315" s="5"/>
      <c r="M3315" s="5"/>
      <c r="N3315" s="59">
        <v>0</v>
      </c>
      <c r="O3315" s="59">
        <v>95130</v>
      </c>
      <c r="P3315" s="5" t="s">
        <v>14016</v>
      </c>
      <c r="Q3315" s="59">
        <v>820000</v>
      </c>
      <c r="R3315" s="59">
        <v>820000</v>
      </c>
      <c r="S3315" s="59">
        <v>0</v>
      </c>
      <c r="T3315" s="59">
        <v>724870</v>
      </c>
      <c r="U3315" s="59">
        <v>0</v>
      </c>
      <c r="V3315" s="5"/>
      <c r="W3315" s="59">
        <v>724870</v>
      </c>
      <c r="X3315" s="5">
        <v>4800061721</v>
      </c>
      <c r="Y3315" s="7">
        <v>45247</v>
      </c>
      <c r="Z3315" s="7">
        <v>45199</v>
      </c>
    </row>
    <row r="3316" spans="1:26" x14ac:dyDescent="0.25">
      <c r="A3316" s="5">
        <v>800231235</v>
      </c>
      <c r="B3316" s="5" t="s">
        <v>4021</v>
      </c>
      <c r="C3316" s="5" t="s">
        <v>4022</v>
      </c>
      <c r="D3316" s="5">
        <v>3261481</v>
      </c>
      <c r="E3316" s="5" t="s">
        <v>7336</v>
      </c>
      <c r="F3316" s="5" t="s">
        <v>11297</v>
      </c>
      <c r="G3316" s="7">
        <v>45152.60833333333</v>
      </c>
      <c r="H3316" s="7">
        <v>45170.291666666664</v>
      </c>
      <c r="I3316" s="59">
        <v>3828600</v>
      </c>
      <c r="J3316" s="59">
        <v>3828600</v>
      </c>
      <c r="K3316" s="67" t="s">
        <v>14132</v>
      </c>
      <c r="L3316" s="5"/>
      <c r="M3316" s="5"/>
      <c r="N3316" s="59">
        <v>0</v>
      </c>
      <c r="O3316" s="59">
        <v>4100</v>
      </c>
      <c r="P3316" s="5" t="s">
        <v>14017</v>
      </c>
      <c r="Q3316" s="59">
        <v>3828600</v>
      </c>
      <c r="R3316" s="59">
        <v>3828600</v>
      </c>
      <c r="S3316" s="59">
        <v>0</v>
      </c>
      <c r="T3316" s="59">
        <v>3824500</v>
      </c>
      <c r="U3316" s="59">
        <v>3824500</v>
      </c>
      <c r="V3316" s="5">
        <v>1222314715</v>
      </c>
      <c r="W3316" s="59">
        <v>0</v>
      </c>
      <c r="X3316" s="5"/>
      <c r="Y3316" s="7"/>
      <c r="Z3316" s="7">
        <v>45199</v>
      </c>
    </row>
    <row r="3317" spans="1:26" x14ac:dyDescent="0.25">
      <c r="A3317" s="5">
        <v>800231235</v>
      </c>
      <c r="B3317" s="5" t="s">
        <v>4021</v>
      </c>
      <c r="C3317" s="5" t="s">
        <v>4022</v>
      </c>
      <c r="D3317" s="5">
        <v>3261486</v>
      </c>
      <c r="E3317" s="5" t="s">
        <v>7337</v>
      </c>
      <c r="F3317" s="5" t="s">
        <v>11298</v>
      </c>
      <c r="G3317" s="7">
        <v>45152.614583333336</v>
      </c>
      <c r="H3317" s="7">
        <v>45204.622523032405</v>
      </c>
      <c r="I3317" s="59">
        <v>126500</v>
      </c>
      <c r="J3317" s="59">
        <v>126500</v>
      </c>
      <c r="K3317" s="67" t="s">
        <v>14205</v>
      </c>
      <c r="L3317" s="5"/>
      <c r="M3317" s="5"/>
      <c r="N3317" s="59">
        <v>0</v>
      </c>
      <c r="O3317" s="59">
        <v>14638</v>
      </c>
      <c r="P3317" s="5" t="s">
        <v>14001</v>
      </c>
      <c r="Q3317" s="59">
        <v>126500</v>
      </c>
      <c r="R3317" s="59">
        <v>126500</v>
      </c>
      <c r="S3317" s="59">
        <v>0</v>
      </c>
      <c r="T3317" s="59">
        <v>111862</v>
      </c>
      <c r="U3317" s="59">
        <v>0</v>
      </c>
      <c r="V3317" s="5"/>
      <c r="W3317" s="59">
        <v>111862</v>
      </c>
      <c r="X3317" s="5">
        <v>4800061721</v>
      </c>
      <c r="Y3317" s="7">
        <v>45247</v>
      </c>
      <c r="Z3317" s="7">
        <v>45199</v>
      </c>
    </row>
    <row r="3318" spans="1:26" x14ac:dyDescent="0.25">
      <c r="A3318" s="5">
        <v>800231235</v>
      </c>
      <c r="B3318" s="5" t="s">
        <v>4021</v>
      </c>
      <c r="C3318" s="5" t="s">
        <v>4022</v>
      </c>
      <c r="D3318" s="5">
        <v>3261487</v>
      </c>
      <c r="E3318" s="5" t="s">
        <v>7338</v>
      </c>
      <c r="F3318" s="5" t="s">
        <v>11299</v>
      </c>
      <c r="G3318" s="7">
        <v>45152.615277777775</v>
      </c>
      <c r="H3318" s="7">
        <v>45184.649233796299</v>
      </c>
      <c r="I3318" s="59">
        <v>79100</v>
      </c>
      <c r="J3318" s="59">
        <v>79100</v>
      </c>
      <c r="K3318" s="67" t="s">
        <v>14132</v>
      </c>
      <c r="L3318" s="5"/>
      <c r="M3318" s="5"/>
      <c r="N3318" s="59">
        <v>0</v>
      </c>
      <c r="O3318" s="59">
        <v>9152</v>
      </c>
      <c r="P3318" s="5" t="s">
        <v>14018</v>
      </c>
      <c r="Q3318" s="59">
        <v>79100</v>
      </c>
      <c r="R3318" s="59">
        <v>79100</v>
      </c>
      <c r="S3318" s="59">
        <v>0</v>
      </c>
      <c r="T3318" s="59">
        <v>69948</v>
      </c>
      <c r="U3318" s="59">
        <v>69948</v>
      </c>
      <c r="V3318" s="5">
        <v>1222314091</v>
      </c>
      <c r="W3318" s="59">
        <v>0</v>
      </c>
      <c r="X3318" s="5"/>
      <c r="Y3318" s="7"/>
      <c r="Z3318" s="7">
        <v>45199</v>
      </c>
    </row>
    <row r="3319" spans="1:26" x14ac:dyDescent="0.25">
      <c r="A3319" s="5">
        <v>800231235</v>
      </c>
      <c r="B3319" s="5" t="s">
        <v>4021</v>
      </c>
      <c r="C3319" s="5" t="s">
        <v>4022</v>
      </c>
      <c r="D3319" s="5">
        <v>3261489</v>
      </c>
      <c r="E3319" s="5" t="s">
        <v>7339</v>
      </c>
      <c r="F3319" s="5" t="s">
        <v>11300</v>
      </c>
      <c r="G3319" s="7">
        <v>45152.617361111108</v>
      </c>
      <c r="H3319" s="7">
        <v>45170.291666666664</v>
      </c>
      <c r="I3319" s="59">
        <v>304708</v>
      </c>
      <c r="J3319" s="59">
        <v>304708</v>
      </c>
      <c r="K3319" s="5" t="s">
        <v>14131</v>
      </c>
      <c r="L3319" s="5"/>
      <c r="M3319" s="5"/>
      <c r="N3319" s="59">
        <v>304708</v>
      </c>
      <c r="O3319" s="59">
        <v>0</v>
      </c>
      <c r="P3319" s="5" t="s">
        <v>14019</v>
      </c>
      <c r="Q3319" s="59">
        <v>0</v>
      </c>
      <c r="R3319" s="59">
        <v>0</v>
      </c>
      <c r="S3319" s="59">
        <v>0</v>
      </c>
      <c r="T3319" s="59">
        <v>0</v>
      </c>
      <c r="U3319" s="59">
        <v>0</v>
      </c>
      <c r="V3319" s="5"/>
      <c r="W3319" s="59">
        <v>0</v>
      </c>
      <c r="X3319" s="5"/>
      <c r="Y3319" s="7"/>
      <c r="Z3319" s="7">
        <v>45199</v>
      </c>
    </row>
    <row r="3320" spans="1:26" x14ac:dyDescent="0.25">
      <c r="A3320" s="5">
        <v>800231235</v>
      </c>
      <c r="B3320" s="5" t="s">
        <v>4021</v>
      </c>
      <c r="C3320" s="5" t="s">
        <v>4022</v>
      </c>
      <c r="D3320" s="5">
        <v>3261491</v>
      </c>
      <c r="E3320" s="5" t="s">
        <v>7340</v>
      </c>
      <c r="F3320" s="5" t="s">
        <v>11301</v>
      </c>
      <c r="G3320" s="7">
        <v>45152.62222222222</v>
      </c>
      <c r="H3320" s="7">
        <v>45208.63011484954</v>
      </c>
      <c r="I3320" s="59">
        <v>74100</v>
      </c>
      <c r="J3320" s="59">
        <v>74100</v>
      </c>
      <c r="K3320" s="67" t="s">
        <v>14205</v>
      </c>
      <c r="L3320" s="5"/>
      <c r="M3320" s="5"/>
      <c r="N3320" s="59">
        <v>0</v>
      </c>
      <c r="O3320" s="59">
        <v>8574</v>
      </c>
      <c r="P3320" s="5" t="s">
        <v>13669</v>
      </c>
      <c r="Q3320" s="59">
        <v>74100</v>
      </c>
      <c r="R3320" s="59">
        <v>74100</v>
      </c>
      <c r="S3320" s="59">
        <v>0</v>
      </c>
      <c r="T3320" s="59">
        <v>65526</v>
      </c>
      <c r="U3320" s="59">
        <v>0</v>
      </c>
      <c r="V3320" s="5"/>
      <c r="W3320" s="59">
        <v>65526</v>
      </c>
      <c r="X3320" s="5">
        <v>4800061721</v>
      </c>
      <c r="Y3320" s="7">
        <v>45247</v>
      </c>
      <c r="Z3320" s="7">
        <v>45199</v>
      </c>
    </row>
    <row r="3321" spans="1:26" x14ac:dyDescent="0.25">
      <c r="A3321" s="5">
        <v>800231235</v>
      </c>
      <c r="B3321" s="5" t="s">
        <v>4021</v>
      </c>
      <c r="C3321" s="5" t="s">
        <v>4022</v>
      </c>
      <c r="D3321" s="5">
        <v>3261494</v>
      </c>
      <c r="E3321" s="5" t="s">
        <v>7341</v>
      </c>
      <c r="F3321" s="5" t="s">
        <v>11302</v>
      </c>
      <c r="G3321" s="7">
        <v>45152.622916666667</v>
      </c>
      <c r="H3321" s="7">
        <v>45231.291666666664</v>
      </c>
      <c r="I3321" s="59">
        <v>103800</v>
      </c>
      <c r="J3321" s="59">
        <v>103800</v>
      </c>
      <c r="K3321" s="5" t="s">
        <v>3998</v>
      </c>
      <c r="L3321" s="5"/>
      <c r="M3321" s="5"/>
      <c r="N3321" s="59">
        <v>0</v>
      </c>
      <c r="O3321" s="59">
        <v>0</v>
      </c>
      <c r="P3321" s="5"/>
      <c r="Q3321" s="59">
        <v>0</v>
      </c>
      <c r="R3321" s="59">
        <v>0</v>
      </c>
      <c r="S3321" s="59">
        <v>0</v>
      </c>
      <c r="T3321" s="59">
        <v>0</v>
      </c>
      <c r="U3321" s="59">
        <v>0</v>
      </c>
      <c r="V3321" s="5"/>
      <c r="W3321" s="59">
        <v>0</v>
      </c>
      <c r="X3321" s="5"/>
      <c r="Y3321" s="7"/>
      <c r="Z3321" s="7">
        <v>45199</v>
      </c>
    </row>
    <row r="3322" spans="1:26" x14ac:dyDescent="0.25">
      <c r="A3322" s="5">
        <v>800231235</v>
      </c>
      <c r="B3322" s="5" t="s">
        <v>4021</v>
      </c>
      <c r="C3322" s="5" t="s">
        <v>4022</v>
      </c>
      <c r="D3322" s="5">
        <v>3261517</v>
      </c>
      <c r="E3322" s="5" t="s">
        <v>7342</v>
      </c>
      <c r="F3322" s="5" t="s">
        <v>11303</v>
      </c>
      <c r="G3322" s="7">
        <v>45152.652083333334</v>
      </c>
      <c r="H3322" s="7">
        <v>45208.652736655094</v>
      </c>
      <c r="I3322" s="59">
        <v>6214967</v>
      </c>
      <c r="J3322" s="59">
        <v>6214967</v>
      </c>
      <c r="K3322" s="5" t="s">
        <v>14131</v>
      </c>
      <c r="L3322" s="5"/>
      <c r="M3322" s="5"/>
      <c r="N3322" s="59">
        <v>6214967</v>
      </c>
      <c r="O3322" s="59">
        <v>0</v>
      </c>
      <c r="P3322" s="5" t="s">
        <v>14020</v>
      </c>
      <c r="Q3322" s="59">
        <v>0</v>
      </c>
      <c r="R3322" s="59">
        <v>0</v>
      </c>
      <c r="S3322" s="59">
        <v>0</v>
      </c>
      <c r="T3322" s="59">
        <v>0</v>
      </c>
      <c r="U3322" s="59">
        <v>0</v>
      </c>
      <c r="V3322" s="5"/>
      <c r="W3322" s="59">
        <v>0</v>
      </c>
      <c r="X3322" s="5"/>
      <c r="Y3322" s="7"/>
      <c r="Z3322" s="7">
        <v>45199</v>
      </c>
    </row>
    <row r="3323" spans="1:26" x14ac:dyDescent="0.25">
      <c r="A3323" s="5">
        <v>800231235</v>
      </c>
      <c r="B3323" s="5" t="s">
        <v>4021</v>
      </c>
      <c r="C3323" s="5" t="s">
        <v>4022</v>
      </c>
      <c r="D3323" s="5">
        <v>3261519</v>
      </c>
      <c r="E3323" s="5" t="s">
        <v>7343</v>
      </c>
      <c r="F3323" s="5" t="s">
        <v>11304</v>
      </c>
      <c r="G3323" s="7">
        <v>45152.654166666667</v>
      </c>
      <c r="H3323" s="7">
        <v>45208.652736655094</v>
      </c>
      <c r="I3323" s="59">
        <v>946813</v>
      </c>
      <c r="J3323" s="59">
        <v>946813</v>
      </c>
      <c r="K3323" s="5" t="s">
        <v>14131</v>
      </c>
      <c r="L3323" s="5"/>
      <c r="M3323" s="5"/>
      <c r="N3323" s="59">
        <v>946813</v>
      </c>
      <c r="O3323" s="59">
        <v>0</v>
      </c>
      <c r="P3323" s="5" t="s">
        <v>14021</v>
      </c>
      <c r="Q3323" s="59">
        <v>0</v>
      </c>
      <c r="R3323" s="59">
        <v>0</v>
      </c>
      <c r="S3323" s="59">
        <v>0</v>
      </c>
      <c r="T3323" s="59">
        <v>0</v>
      </c>
      <c r="U3323" s="59">
        <v>0</v>
      </c>
      <c r="V3323" s="5"/>
      <c r="W3323" s="59">
        <v>0</v>
      </c>
      <c r="X3323" s="5"/>
      <c r="Y3323" s="7"/>
      <c r="Z3323" s="7">
        <v>45199</v>
      </c>
    </row>
    <row r="3324" spans="1:26" x14ac:dyDescent="0.25">
      <c r="A3324" s="5">
        <v>800231235</v>
      </c>
      <c r="B3324" s="5" t="s">
        <v>4021</v>
      </c>
      <c r="C3324" s="5" t="s">
        <v>4022</v>
      </c>
      <c r="D3324" s="5">
        <v>3261536</v>
      </c>
      <c r="E3324" s="5" t="s">
        <v>7344</v>
      </c>
      <c r="F3324" s="5" t="s">
        <v>11305</v>
      </c>
      <c r="G3324" s="7">
        <v>45152.680555555555</v>
      </c>
      <c r="H3324" s="7">
        <v>45187.291666666664</v>
      </c>
      <c r="I3324" s="59">
        <v>2237103</v>
      </c>
      <c r="J3324" s="59">
        <v>2237103</v>
      </c>
      <c r="K3324" s="5" t="s">
        <v>14131</v>
      </c>
      <c r="L3324" s="5"/>
      <c r="M3324" s="5"/>
      <c r="N3324" s="59">
        <v>2237103</v>
      </c>
      <c r="O3324" s="59">
        <v>0</v>
      </c>
      <c r="P3324" s="5" t="s">
        <v>14022</v>
      </c>
      <c r="Q3324" s="59">
        <v>0</v>
      </c>
      <c r="R3324" s="59">
        <v>0</v>
      </c>
      <c r="S3324" s="59">
        <v>0</v>
      </c>
      <c r="T3324" s="59">
        <v>0</v>
      </c>
      <c r="U3324" s="59">
        <v>0</v>
      </c>
      <c r="V3324" s="5"/>
      <c r="W3324" s="59">
        <v>0</v>
      </c>
      <c r="X3324" s="5"/>
      <c r="Y3324" s="7"/>
      <c r="Z3324" s="7">
        <v>45199</v>
      </c>
    </row>
    <row r="3325" spans="1:26" x14ac:dyDescent="0.25">
      <c r="A3325" s="5">
        <v>800231235</v>
      </c>
      <c r="B3325" s="5" t="s">
        <v>4021</v>
      </c>
      <c r="C3325" s="5" t="s">
        <v>4022</v>
      </c>
      <c r="D3325" s="5">
        <v>3261542</v>
      </c>
      <c r="E3325" s="5" t="s">
        <v>7345</v>
      </c>
      <c r="F3325" s="5" t="s">
        <v>11306</v>
      </c>
      <c r="G3325" s="7">
        <v>45152.685416666667</v>
      </c>
      <c r="H3325" s="7">
        <v>45208.63011484954</v>
      </c>
      <c r="I3325" s="59">
        <v>74100</v>
      </c>
      <c r="J3325" s="59">
        <v>74100</v>
      </c>
      <c r="K3325" s="67" t="s">
        <v>14132</v>
      </c>
      <c r="L3325" s="5"/>
      <c r="M3325" s="5"/>
      <c r="N3325" s="59">
        <v>0</v>
      </c>
      <c r="O3325" s="59">
        <v>8574</v>
      </c>
      <c r="P3325" s="5"/>
      <c r="Q3325" s="59">
        <v>74100</v>
      </c>
      <c r="R3325" s="59">
        <v>74100</v>
      </c>
      <c r="S3325" s="59">
        <v>0</v>
      </c>
      <c r="T3325" s="59">
        <v>65526</v>
      </c>
      <c r="U3325" s="59">
        <v>0</v>
      </c>
      <c r="V3325" s="5"/>
      <c r="W3325" s="59">
        <v>0</v>
      </c>
      <c r="X3325" s="5"/>
      <c r="Y3325" s="7"/>
      <c r="Z3325" s="7">
        <v>45199</v>
      </c>
    </row>
    <row r="3326" spans="1:26" x14ac:dyDescent="0.25">
      <c r="A3326" s="5">
        <v>800231235</v>
      </c>
      <c r="B3326" s="5" t="s">
        <v>4021</v>
      </c>
      <c r="C3326" s="5" t="s">
        <v>4022</v>
      </c>
      <c r="D3326" s="5">
        <v>3261643</v>
      </c>
      <c r="E3326" s="5" t="s">
        <v>7346</v>
      </c>
      <c r="F3326" s="5" t="s">
        <v>11307</v>
      </c>
      <c r="G3326" s="7">
        <v>45153.328472222223</v>
      </c>
      <c r="H3326" s="7">
        <v>45204.622523032405</v>
      </c>
      <c r="I3326" s="59">
        <v>126500</v>
      </c>
      <c r="J3326" s="59">
        <v>126500</v>
      </c>
      <c r="K3326" s="67" t="s">
        <v>14205</v>
      </c>
      <c r="L3326" s="5"/>
      <c r="M3326" s="5"/>
      <c r="N3326" s="59">
        <v>0</v>
      </c>
      <c r="O3326" s="59">
        <v>14638</v>
      </c>
      <c r="P3326" s="5" t="s">
        <v>14001</v>
      </c>
      <c r="Q3326" s="59">
        <v>126500</v>
      </c>
      <c r="R3326" s="59">
        <v>126500</v>
      </c>
      <c r="S3326" s="59">
        <v>0</v>
      </c>
      <c r="T3326" s="59">
        <v>111862</v>
      </c>
      <c r="U3326" s="59">
        <v>0</v>
      </c>
      <c r="V3326" s="5"/>
      <c r="W3326" s="59">
        <v>111862</v>
      </c>
      <c r="X3326" s="5">
        <v>4800061721</v>
      </c>
      <c r="Y3326" s="7">
        <v>45247</v>
      </c>
      <c r="Z3326" s="7">
        <v>45199</v>
      </c>
    </row>
    <row r="3327" spans="1:26" x14ac:dyDescent="0.25">
      <c r="A3327" s="5">
        <v>800231235</v>
      </c>
      <c r="B3327" s="5" t="s">
        <v>4021</v>
      </c>
      <c r="C3327" s="5" t="s">
        <v>4022</v>
      </c>
      <c r="D3327" s="5">
        <v>3261646</v>
      </c>
      <c r="E3327" s="5" t="s">
        <v>7347</v>
      </c>
      <c r="F3327" s="5" t="s">
        <v>11308</v>
      </c>
      <c r="G3327" s="7">
        <v>45153.332638888889</v>
      </c>
      <c r="H3327" s="7">
        <v>45184.576527314814</v>
      </c>
      <c r="I3327" s="59">
        <v>74100</v>
      </c>
      <c r="J3327" s="59">
        <v>74100</v>
      </c>
      <c r="K3327" s="67" t="s">
        <v>14132</v>
      </c>
      <c r="L3327" s="5"/>
      <c r="M3327" s="5"/>
      <c r="N3327" s="59">
        <v>0</v>
      </c>
      <c r="O3327" s="59">
        <v>8574</v>
      </c>
      <c r="P3327" s="5" t="s">
        <v>14023</v>
      </c>
      <c r="Q3327" s="59">
        <v>74100</v>
      </c>
      <c r="R3327" s="59">
        <v>74100</v>
      </c>
      <c r="S3327" s="59">
        <v>0</v>
      </c>
      <c r="T3327" s="59">
        <v>65526</v>
      </c>
      <c r="U3327" s="59">
        <v>65526</v>
      </c>
      <c r="V3327" s="5">
        <v>1222314102</v>
      </c>
      <c r="W3327" s="59">
        <v>0</v>
      </c>
      <c r="X3327" s="5"/>
      <c r="Y3327" s="7"/>
      <c r="Z3327" s="7">
        <v>45199</v>
      </c>
    </row>
    <row r="3328" spans="1:26" x14ac:dyDescent="0.25">
      <c r="A3328" s="5">
        <v>800231235</v>
      </c>
      <c r="B3328" s="5" t="s">
        <v>4021</v>
      </c>
      <c r="C3328" s="5" t="s">
        <v>4022</v>
      </c>
      <c r="D3328" s="5">
        <v>3261650</v>
      </c>
      <c r="E3328" s="5" t="s">
        <v>7348</v>
      </c>
      <c r="F3328" s="5" t="s">
        <v>11309</v>
      </c>
      <c r="G3328" s="7">
        <v>45153.337500000001</v>
      </c>
      <c r="H3328" s="7">
        <v>45184.746746446763</v>
      </c>
      <c r="I3328" s="59">
        <v>506600</v>
      </c>
      <c r="J3328" s="59">
        <v>506600</v>
      </c>
      <c r="K3328" s="5" t="s">
        <v>14131</v>
      </c>
      <c r="L3328" s="5"/>
      <c r="M3328" s="5"/>
      <c r="N3328" s="59">
        <v>506600</v>
      </c>
      <c r="O3328" s="59">
        <v>0</v>
      </c>
      <c r="P3328" s="5" t="s">
        <v>14024</v>
      </c>
      <c r="Q3328" s="59">
        <v>0</v>
      </c>
      <c r="R3328" s="59">
        <v>0</v>
      </c>
      <c r="S3328" s="59">
        <v>0</v>
      </c>
      <c r="T3328" s="59">
        <v>0</v>
      </c>
      <c r="U3328" s="59">
        <v>0</v>
      </c>
      <c r="V3328" s="5"/>
      <c r="W3328" s="59">
        <v>0</v>
      </c>
      <c r="X3328" s="5"/>
      <c r="Y3328" s="7"/>
      <c r="Z3328" s="7">
        <v>45199</v>
      </c>
    </row>
    <row r="3329" spans="1:26" x14ac:dyDescent="0.25">
      <c r="A3329" s="5">
        <v>800231235</v>
      </c>
      <c r="B3329" s="5" t="s">
        <v>4021</v>
      </c>
      <c r="C3329" s="5" t="s">
        <v>4022</v>
      </c>
      <c r="D3329" s="5">
        <v>3261653</v>
      </c>
      <c r="E3329" s="5" t="s">
        <v>7349</v>
      </c>
      <c r="F3329" s="5" t="s">
        <v>11310</v>
      </c>
      <c r="G3329" s="7">
        <v>45153.344444444447</v>
      </c>
      <c r="H3329" s="7">
        <v>45208.63011484954</v>
      </c>
      <c r="I3329" s="59">
        <v>126500</v>
      </c>
      <c r="J3329" s="59">
        <v>126500</v>
      </c>
      <c r="K3329" s="67" t="s">
        <v>14205</v>
      </c>
      <c r="L3329" s="5"/>
      <c r="M3329" s="5"/>
      <c r="N3329" s="59">
        <v>0</v>
      </c>
      <c r="O3329" s="59">
        <v>14638</v>
      </c>
      <c r="P3329" s="5" t="s">
        <v>14001</v>
      </c>
      <c r="Q3329" s="59">
        <v>126500</v>
      </c>
      <c r="R3329" s="59">
        <v>126500</v>
      </c>
      <c r="S3329" s="59">
        <v>0</v>
      </c>
      <c r="T3329" s="59">
        <v>111862</v>
      </c>
      <c r="U3329" s="59">
        <v>0</v>
      </c>
      <c r="V3329" s="5"/>
      <c r="W3329" s="59">
        <v>111862</v>
      </c>
      <c r="X3329" s="5">
        <v>4800061721</v>
      </c>
      <c r="Y3329" s="7">
        <v>45247</v>
      </c>
      <c r="Z3329" s="7">
        <v>45199</v>
      </c>
    </row>
    <row r="3330" spans="1:26" x14ac:dyDescent="0.25">
      <c r="A3330" s="5">
        <v>800231235</v>
      </c>
      <c r="B3330" s="5" t="s">
        <v>4021</v>
      </c>
      <c r="C3330" s="5" t="s">
        <v>4022</v>
      </c>
      <c r="D3330" s="5">
        <v>3261661</v>
      </c>
      <c r="E3330" s="5" t="s">
        <v>7350</v>
      </c>
      <c r="F3330" s="5" t="s">
        <v>11311</v>
      </c>
      <c r="G3330" s="7">
        <v>45153.352083333331</v>
      </c>
      <c r="H3330" s="7">
        <v>45184.680890127318</v>
      </c>
      <c r="I3330" s="59">
        <v>500800</v>
      </c>
      <c r="J3330" s="59">
        <v>500800</v>
      </c>
      <c r="K3330" s="67" t="s">
        <v>14122</v>
      </c>
      <c r="L3330" s="5"/>
      <c r="M3330" s="5"/>
      <c r="N3330" s="59">
        <v>0</v>
      </c>
      <c r="O3330" s="59">
        <v>0</v>
      </c>
      <c r="P3330" s="5"/>
      <c r="Q3330" s="59">
        <v>500800</v>
      </c>
      <c r="R3330" s="59">
        <v>500800</v>
      </c>
      <c r="S3330" s="59">
        <v>0</v>
      </c>
      <c r="T3330" s="59">
        <v>500800</v>
      </c>
      <c r="U3330" s="59">
        <v>0</v>
      </c>
      <c r="V3330" s="5"/>
      <c r="W3330" s="59">
        <v>500800</v>
      </c>
      <c r="X3330" s="5">
        <v>4800061536</v>
      </c>
      <c r="Y3330" s="7">
        <v>45224</v>
      </c>
      <c r="Z3330" s="7">
        <v>45199</v>
      </c>
    </row>
    <row r="3331" spans="1:26" x14ac:dyDescent="0.25">
      <c r="A3331" s="5">
        <v>800231235</v>
      </c>
      <c r="B3331" s="5" t="s">
        <v>4021</v>
      </c>
      <c r="C3331" s="5" t="s">
        <v>4022</v>
      </c>
      <c r="D3331" s="5">
        <v>3261729</v>
      </c>
      <c r="E3331" s="5" t="s">
        <v>7351</v>
      </c>
      <c r="F3331" s="5" t="s">
        <v>11312</v>
      </c>
      <c r="G3331" s="7">
        <v>45153.427777777775</v>
      </c>
      <c r="H3331" s="7">
        <v>45184.649233796299</v>
      </c>
      <c r="I3331" s="59">
        <v>267800</v>
      </c>
      <c r="J3331" s="59">
        <v>267800</v>
      </c>
      <c r="K3331" s="67" t="s">
        <v>14205</v>
      </c>
      <c r="L3331" s="5"/>
      <c r="M3331" s="5"/>
      <c r="N3331" s="59">
        <v>0</v>
      </c>
      <c r="O3331" s="59">
        <v>31070</v>
      </c>
      <c r="P3331" s="5" t="s">
        <v>14025</v>
      </c>
      <c r="Q3331" s="59">
        <v>267800</v>
      </c>
      <c r="R3331" s="59">
        <v>267800</v>
      </c>
      <c r="S3331" s="59">
        <v>0</v>
      </c>
      <c r="T3331" s="59">
        <v>236730</v>
      </c>
      <c r="U3331" s="59">
        <v>0</v>
      </c>
      <c r="V3331" s="5"/>
      <c r="W3331" s="59">
        <v>236730</v>
      </c>
      <c r="X3331" s="5">
        <v>4800061536</v>
      </c>
      <c r="Y3331" s="7">
        <v>45224</v>
      </c>
      <c r="Z3331" s="7">
        <v>45199</v>
      </c>
    </row>
    <row r="3332" spans="1:26" x14ac:dyDescent="0.25">
      <c r="A3332" s="5">
        <v>800231235</v>
      </c>
      <c r="B3332" s="5" t="s">
        <v>4021</v>
      </c>
      <c r="C3332" s="5" t="s">
        <v>4022</v>
      </c>
      <c r="D3332" s="5">
        <v>3261734</v>
      </c>
      <c r="E3332" s="5" t="s">
        <v>7352</v>
      </c>
      <c r="F3332" s="5" t="s">
        <v>11313</v>
      </c>
      <c r="G3332" s="7">
        <v>45153.43472222222</v>
      </c>
      <c r="H3332" s="7">
        <v>45184.65552453704</v>
      </c>
      <c r="I3332" s="59">
        <v>11236180</v>
      </c>
      <c r="J3332" s="59">
        <v>11236180</v>
      </c>
      <c r="K3332" s="5" t="s">
        <v>14131</v>
      </c>
      <c r="L3332" s="5"/>
      <c r="M3332" s="5"/>
      <c r="N3332" s="59">
        <v>11236180</v>
      </c>
      <c r="O3332" s="59">
        <v>0</v>
      </c>
      <c r="P3332" s="5" t="s">
        <v>14026</v>
      </c>
      <c r="Q3332" s="59">
        <v>0</v>
      </c>
      <c r="R3332" s="59">
        <v>0</v>
      </c>
      <c r="S3332" s="59">
        <v>0</v>
      </c>
      <c r="T3332" s="59">
        <v>0</v>
      </c>
      <c r="U3332" s="59">
        <v>0</v>
      </c>
      <c r="V3332" s="5"/>
      <c r="W3332" s="59">
        <v>0</v>
      </c>
      <c r="X3332" s="5"/>
      <c r="Y3332" s="7"/>
      <c r="Z3332" s="7">
        <v>45199</v>
      </c>
    </row>
    <row r="3333" spans="1:26" x14ac:dyDescent="0.25">
      <c r="A3333" s="5">
        <v>800231235</v>
      </c>
      <c r="B3333" s="5" t="s">
        <v>4021</v>
      </c>
      <c r="C3333" s="5" t="s">
        <v>4022</v>
      </c>
      <c r="D3333" s="5">
        <v>3261739</v>
      </c>
      <c r="E3333" s="5" t="s">
        <v>7353</v>
      </c>
      <c r="F3333" s="5" t="s">
        <v>11314</v>
      </c>
      <c r="G3333" s="7">
        <v>45153.438194444447</v>
      </c>
      <c r="H3333" s="7">
        <v>45204.622523032405</v>
      </c>
      <c r="I3333" s="59">
        <v>74100</v>
      </c>
      <c r="J3333" s="59">
        <v>74100</v>
      </c>
      <c r="K3333" s="67" t="s">
        <v>14205</v>
      </c>
      <c r="L3333" s="5"/>
      <c r="M3333" s="5"/>
      <c r="N3333" s="59">
        <v>0</v>
      </c>
      <c r="O3333" s="59">
        <v>8574</v>
      </c>
      <c r="P3333" s="5" t="s">
        <v>13669</v>
      </c>
      <c r="Q3333" s="59">
        <v>74100</v>
      </c>
      <c r="R3333" s="59">
        <v>74100</v>
      </c>
      <c r="S3333" s="59">
        <v>0</v>
      </c>
      <c r="T3333" s="59">
        <v>65526</v>
      </c>
      <c r="U3333" s="59">
        <v>0</v>
      </c>
      <c r="V3333" s="5"/>
      <c r="W3333" s="59">
        <v>65526</v>
      </c>
      <c r="X3333" s="5">
        <v>4800061721</v>
      </c>
      <c r="Y3333" s="7">
        <v>45247</v>
      </c>
      <c r="Z3333" s="7">
        <v>45199</v>
      </c>
    </row>
    <row r="3334" spans="1:26" x14ac:dyDescent="0.25">
      <c r="A3334" s="5">
        <v>800231235</v>
      </c>
      <c r="B3334" s="5" t="s">
        <v>4021</v>
      </c>
      <c r="C3334" s="5" t="s">
        <v>4022</v>
      </c>
      <c r="D3334" s="5">
        <v>3261766</v>
      </c>
      <c r="E3334" s="5" t="s">
        <v>7354</v>
      </c>
      <c r="F3334" s="5" t="s">
        <v>11315</v>
      </c>
      <c r="G3334" s="7">
        <v>45153.476388888892</v>
      </c>
      <c r="H3334" s="7">
        <v>45204.622523032405</v>
      </c>
      <c r="I3334" s="59">
        <v>74100</v>
      </c>
      <c r="J3334" s="59">
        <v>74100</v>
      </c>
      <c r="K3334" s="67" t="s">
        <v>14205</v>
      </c>
      <c r="L3334" s="5"/>
      <c r="M3334" s="5"/>
      <c r="N3334" s="59">
        <v>0</v>
      </c>
      <c r="O3334" s="59">
        <v>8574</v>
      </c>
      <c r="P3334" s="5" t="s">
        <v>13669</v>
      </c>
      <c r="Q3334" s="59">
        <v>74100</v>
      </c>
      <c r="R3334" s="59">
        <v>74100</v>
      </c>
      <c r="S3334" s="59">
        <v>0</v>
      </c>
      <c r="T3334" s="59">
        <v>65526</v>
      </c>
      <c r="U3334" s="59">
        <v>0</v>
      </c>
      <c r="V3334" s="5"/>
      <c r="W3334" s="59">
        <v>65526</v>
      </c>
      <c r="X3334" s="5">
        <v>4800061721</v>
      </c>
      <c r="Y3334" s="7">
        <v>45247</v>
      </c>
      <c r="Z3334" s="7">
        <v>45199</v>
      </c>
    </row>
    <row r="3335" spans="1:26" x14ac:dyDescent="0.25">
      <c r="A3335" s="5">
        <v>800231235</v>
      </c>
      <c r="B3335" s="5" t="s">
        <v>4021</v>
      </c>
      <c r="C3335" s="5" t="s">
        <v>4022</v>
      </c>
      <c r="D3335" s="5">
        <v>3261775</v>
      </c>
      <c r="E3335" s="5" t="s">
        <v>7355</v>
      </c>
      <c r="F3335" s="5" t="s">
        <v>11316</v>
      </c>
      <c r="G3335" s="7">
        <v>45153.486805555556</v>
      </c>
      <c r="H3335" s="7">
        <v>45204.622523032405</v>
      </c>
      <c r="I3335" s="59">
        <v>103100</v>
      </c>
      <c r="J3335" s="59">
        <v>103100</v>
      </c>
      <c r="K3335" s="67" t="s">
        <v>14205</v>
      </c>
      <c r="L3335" s="5"/>
      <c r="M3335" s="5"/>
      <c r="N3335" s="59">
        <v>0</v>
      </c>
      <c r="O3335" s="59">
        <v>37574</v>
      </c>
      <c r="P3335" s="5" t="s">
        <v>14027</v>
      </c>
      <c r="Q3335" s="59">
        <v>103100</v>
      </c>
      <c r="R3335" s="59">
        <v>103100</v>
      </c>
      <c r="S3335" s="59">
        <v>0</v>
      </c>
      <c r="T3335" s="59">
        <v>65526</v>
      </c>
      <c r="U3335" s="59">
        <v>0</v>
      </c>
      <c r="V3335" s="5"/>
      <c r="W3335" s="59">
        <v>65526</v>
      </c>
      <c r="X3335" s="5">
        <v>4800061721</v>
      </c>
      <c r="Y3335" s="7">
        <v>45247</v>
      </c>
      <c r="Z3335" s="7">
        <v>45199</v>
      </c>
    </row>
    <row r="3336" spans="1:26" x14ac:dyDescent="0.25">
      <c r="A3336" s="5">
        <v>800231235</v>
      </c>
      <c r="B3336" s="5" t="s">
        <v>4021</v>
      </c>
      <c r="C3336" s="5" t="s">
        <v>4022</v>
      </c>
      <c r="D3336" s="5">
        <v>3261787</v>
      </c>
      <c r="E3336" s="5" t="s">
        <v>7356</v>
      </c>
      <c r="F3336" s="5" t="s">
        <v>11317</v>
      </c>
      <c r="G3336" s="7">
        <v>45153.496527777781</v>
      </c>
      <c r="H3336" s="7">
        <v>45208.63011484954</v>
      </c>
      <c r="I3336" s="59">
        <v>103800</v>
      </c>
      <c r="J3336" s="59">
        <v>103800</v>
      </c>
      <c r="K3336" s="67" t="s">
        <v>14205</v>
      </c>
      <c r="L3336" s="5"/>
      <c r="M3336" s="5"/>
      <c r="N3336" s="59">
        <v>0</v>
      </c>
      <c r="O3336" s="59">
        <v>38274</v>
      </c>
      <c r="P3336" s="5" t="s">
        <v>13996</v>
      </c>
      <c r="Q3336" s="59">
        <v>103800</v>
      </c>
      <c r="R3336" s="59">
        <v>103800</v>
      </c>
      <c r="S3336" s="59">
        <v>0</v>
      </c>
      <c r="T3336" s="59">
        <v>65526</v>
      </c>
      <c r="U3336" s="59">
        <v>0</v>
      </c>
      <c r="V3336" s="5"/>
      <c r="W3336" s="59">
        <v>65526</v>
      </c>
      <c r="X3336" s="5">
        <v>4800061721</v>
      </c>
      <c r="Y3336" s="7">
        <v>45247</v>
      </c>
      <c r="Z3336" s="7">
        <v>45199</v>
      </c>
    </row>
    <row r="3337" spans="1:26" x14ac:dyDescent="0.25">
      <c r="A3337" s="5">
        <v>800231235</v>
      </c>
      <c r="B3337" s="5" t="s">
        <v>4021</v>
      </c>
      <c r="C3337" s="5" t="s">
        <v>4022</v>
      </c>
      <c r="D3337" s="5">
        <v>3261800</v>
      </c>
      <c r="E3337" s="5" t="s">
        <v>7357</v>
      </c>
      <c r="F3337" s="5" t="s">
        <v>11318</v>
      </c>
      <c r="G3337" s="7">
        <v>45153.506944444445</v>
      </c>
      <c r="H3337" s="7">
        <v>45208.652736655094</v>
      </c>
      <c r="I3337" s="59">
        <v>4374076</v>
      </c>
      <c r="J3337" s="59">
        <v>4374076</v>
      </c>
      <c r="K3337" s="5" t="s">
        <v>14131</v>
      </c>
      <c r="L3337" s="5"/>
      <c r="M3337" s="5"/>
      <c r="N3337" s="59">
        <v>4374076</v>
      </c>
      <c r="O3337" s="59">
        <v>0</v>
      </c>
      <c r="P3337" s="5" t="s">
        <v>14028</v>
      </c>
      <c r="Q3337" s="59">
        <v>0</v>
      </c>
      <c r="R3337" s="59">
        <v>0</v>
      </c>
      <c r="S3337" s="59">
        <v>0</v>
      </c>
      <c r="T3337" s="59">
        <v>0</v>
      </c>
      <c r="U3337" s="59">
        <v>0</v>
      </c>
      <c r="V3337" s="5"/>
      <c r="W3337" s="59">
        <v>0</v>
      </c>
      <c r="X3337" s="5"/>
      <c r="Y3337" s="7"/>
      <c r="Z3337" s="7">
        <v>45199</v>
      </c>
    </row>
    <row r="3338" spans="1:26" x14ac:dyDescent="0.25">
      <c r="A3338" s="5">
        <v>800231235</v>
      </c>
      <c r="B3338" s="5" t="s">
        <v>4021</v>
      </c>
      <c r="C3338" s="5" t="s">
        <v>4022</v>
      </c>
      <c r="D3338" s="5">
        <v>3261834</v>
      </c>
      <c r="E3338" s="5" t="s">
        <v>7358</v>
      </c>
      <c r="F3338" s="5" t="s">
        <v>11319</v>
      </c>
      <c r="G3338" s="7">
        <v>45153.570833333331</v>
      </c>
      <c r="H3338" s="7">
        <v>45208.63011484954</v>
      </c>
      <c r="I3338" s="59">
        <v>103100</v>
      </c>
      <c r="J3338" s="59">
        <v>103100</v>
      </c>
      <c r="K3338" s="67" t="s">
        <v>14132</v>
      </c>
      <c r="L3338" s="5"/>
      <c r="M3338" s="5"/>
      <c r="N3338" s="59">
        <v>0</v>
      </c>
      <c r="O3338" s="59">
        <v>37574</v>
      </c>
      <c r="P3338" s="5"/>
      <c r="Q3338" s="59">
        <v>103100</v>
      </c>
      <c r="R3338" s="59">
        <v>103100</v>
      </c>
      <c r="S3338" s="59">
        <v>0</v>
      </c>
      <c r="T3338" s="59">
        <v>65526</v>
      </c>
      <c r="U3338" s="59">
        <v>0</v>
      </c>
      <c r="V3338" s="5"/>
      <c r="W3338" s="59">
        <v>0</v>
      </c>
      <c r="X3338" s="5"/>
      <c r="Y3338" s="7"/>
      <c r="Z3338" s="7">
        <v>45199</v>
      </c>
    </row>
    <row r="3339" spans="1:26" x14ac:dyDescent="0.25">
      <c r="A3339" s="5">
        <v>800231235</v>
      </c>
      <c r="B3339" s="5" t="s">
        <v>4021</v>
      </c>
      <c r="C3339" s="5" t="s">
        <v>4022</v>
      </c>
      <c r="D3339" s="5">
        <v>3261843</v>
      </c>
      <c r="E3339" s="5" t="s">
        <v>7359</v>
      </c>
      <c r="F3339" s="5" t="s">
        <v>11320</v>
      </c>
      <c r="G3339" s="7">
        <v>45153.586805555555</v>
      </c>
      <c r="H3339" s="7">
        <v>45204.622523032405</v>
      </c>
      <c r="I3339" s="59">
        <v>74100</v>
      </c>
      <c r="J3339" s="59">
        <v>74100</v>
      </c>
      <c r="K3339" s="67" t="s">
        <v>14205</v>
      </c>
      <c r="L3339" s="5"/>
      <c r="M3339" s="5"/>
      <c r="N3339" s="59">
        <v>0</v>
      </c>
      <c r="O3339" s="59">
        <v>8574</v>
      </c>
      <c r="P3339" s="5" t="s">
        <v>13669</v>
      </c>
      <c r="Q3339" s="59">
        <v>74100</v>
      </c>
      <c r="R3339" s="59">
        <v>74100</v>
      </c>
      <c r="S3339" s="59">
        <v>0</v>
      </c>
      <c r="T3339" s="59">
        <v>65526</v>
      </c>
      <c r="U3339" s="59">
        <v>0</v>
      </c>
      <c r="V3339" s="5"/>
      <c r="W3339" s="59">
        <v>65526</v>
      </c>
      <c r="X3339" s="5">
        <v>4800061721</v>
      </c>
      <c r="Y3339" s="7">
        <v>45247</v>
      </c>
      <c r="Z3339" s="7">
        <v>45199</v>
      </c>
    </row>
    <row r="3340" spans="1:26" x14ac:dyDescent="0.25">
      <c r="A3340" s="5">
        <v>800231235</v>
      </c>
      <c r="B3340" s="5" t="s">
        <v>4021</v>
      </c>
      <c r="C3340" s="5" t="s">
        <v>4022</v>
      </c>
      <c r="D3340" s="5">
        <v>3261861</v>
      </c>
      <c r="E3340" s="5" t="s">
        <v>7360</v>
      </c>
      <c r="F3340" s="5" t="s">
        <v>11321</v>
      </c>
      <c r="G3340" s="7">
        <v>45153.611111111109</v>
      </c>
      <c r="H3340" s="7">
        <v>45184.649233796299</v>
      </c>
      <c r="I3340" s="59">
        <v>56801</v>
      </c>
      <c r="J3340" s="59">
        <v>56801</v>
      </c>
      <c r="K3340" s="67" t="s">
        <v>14124</v>
      </c>
      <c r="L3340" s="5"/>
      <c r="M3340" s="5"/>
      <c r="N3340" s="59">
        <v>0</v>
      </c>
      <c r="O3340" s="59">
        <v>0</v>
      </c>
      <c r="P3340" s="5"/>
      <c r="Q3340" s="59">
        <v>63000</v>
      </c>
      <c r="R3340" s="59">
        <v>63000</v>
      </c>
      <c r="S3340" s="59">
        <v>0</v>
      </c>
      <c r="T3340" s="59">
        <v>63000</v>
      </c>
      <c r="U3340" s="59">
        <v>56801</v>
      </c>
      <c r="V3340" s="5">
        <v>1222314152</v>
      </c>
      <c r="W3340" s="59">
        <v>0</v>
      </c>
      <c r="X3340" s="5"/>
      <c r="Y3340" s="7"/>
      <c r="Z3340" s="7">
        <v>45199</v>
      </c>
    </row>
    <row r="3341" spans="1:26" x14ac:dyDescent="0.25">
      <c r="A3341" s="5">
        <v>800231235</v>
      </c>
      <c r="B3341" s="5" t="s">
        <v>4021</v>
      </c>
      <c r="C3341" s="5" t="s">
        <v>4022</v>
      </c>
      <c r="D3341" s="5">
        <v>3261890</v>
      </c>
      <c r="E3341" s="5" t="s">
        <v>7361</v>
      </c>
      <c r="F3341" s="5" t="s">
        <v>11322</v>
      </c>
      <c r="G3341" s="7">
        <v>45153.65</v>
      </c>
      <c r="H3341" s="7">
        <v>45204.622523032405</v>
      </c>
      <c r="I3341" s="59">
        <v>74100</v>
      </c>
      <c r="J3341" s="59">
        <v>74100</v>
      </c>
      <c r="K3341" s="67" t="s">
        <v>14205</v>
      </c>
      <c r="L3341" s="5"/>
      <c r="M3341" s="5"/>
      <c r="N3341" s="59">
        <v>0</v>
      </c>
      <c r="O3341" s="59">
        <v>8574</v>
      </c>
      <c r="P3341" s="5" t="s">
        <v>13669</v>
      </c>
      <c r="Q3341" s="59">
        <v>74100</v>
      </c>
      <c r="R3341" s="59">
        <v>74100</v>
      </c>
      <c r="S3341" s="59">
        <v>0</v>
      </c>
      <c r="T3341" s="59">
        <v>65526</v>
      </c>
      <c r="U3341" s="59">
        <v>0</v>
      </c>
      <c r="V3341" s="5"/>
      <c r="W3341" s="59">
        <v>65526</v>
      </c>
      <c r="X3341" s="5">
        <v>4800061721</v>
      </c>
      <c r="Y3341" s="7">
        <v>45247</v>
      </c>
      <c r="Z3341" s="7">
        <v>45199</v>
      </c>
    </row>
    <row r="3342" spans="1:26" x14ac:dyDescent="0.25">
      <c r="A3342" s="5">
        <v>800231235</v>
      </c>
      <c r="B3342" s="5" t="s">
        <v>4021</v>
      </c>
      <c r="C3342" s="5" t="s">
        <v>4022</v>
      </c>
      <c r="D3342" s="5">
        <v>3261928</v>
      </c>
      <c r="E3342" s="5" t="s">
        <v>7362</v>
      </c>
      <c r="F3342" s="5" t="s">
        <v>11323</v>
      </c>
      <c r="G3342" s="7">
        <v>45153.712500000001</v>
      </c>
      <c r="H3342" s="7">
        <v>45184.649233796299</v>
      </c>
      <c r="I3342" s="59">
        <v>249600</v>
      </c>
      <c r="J3342" s="59">
        <v>249600</v>
      </c>
      <c r="K3342" s="67" t="s">
        <v>14205</v>
      </c>
      <c r="L3342" s="5"/>
      <c r="M3342" s="5"/>
      <c r="N3342" s="59">
        <v>0</v>
      </c>
      <c r="O3342" s="59">
        <v>4800</v>
      </c>
      <c r="P3342" s="5" t="s">
        <v>14029</v>
      </c>
      <c r="Q3342" s="59">
        <v>249600</v>
      </c>
      <c r="R3342" s="59">
        <v>249600</v>
      </c>
      <c r="S3342" s="59">
        <v>0</v>
      </c>
      <c r="T3342" s="59">
        <v>244800</v>
      </c>
      <c r="U3342" s="59">
        <v>0</v>
      </c>
      <c r="V3342" s="5"/>
      <c r="W3342" s="59">
        <v>244800</v>
      </c>
      <c r="X3342" s="5">
        <v>4800061536</v>
      </c>
      <c r="Y3342" s="7">
        <v>45224</v>
      </c>
      <c r="Z3342" s="7">
        <v>45199</v>
      </c>
    </row>
    <row r="3343" spans="1:26" x14ac:dyDescent="0.25">
      <c r="A3343" s="5">
        <v>800231235</v>
      </c>
      <c r="B3343" s="5" t="s">
        <v>4021</v>
      </c>
      <c r="C3343" s="5" t="s">
        <v>4022</v>
      </c>
      <c r="D3343" s="5">
        <v>3261936</v>
      </c>
      <c r="E3343" s="5" t="s">
        <v>7363</v>
      </c>
      <c r="F3343" s="5" t="s">
        <v>11324</v>
      </c>
      <c r="G3343" s="7">
        <v>45153.758333333331</v>
      </c>
      <c r="H3343" s="7">
        <v>45184.671029745368</v>
      </c>
      <c r="I3343" s="59">
        <v>440800</v>
      </c>
      <c r="J3343" s="59">
        <v>440800</v>
      </c>
      <c r="K3343" s="67" t="s">
        <v>14122</v>
      </c>
      <c r="L3343" s="5"/>
      <c r="M3343" s="5"/>
      <c r="N3343" s="59">
        <v>0</v>
      </c>
      <c r="O3343" s="59">
        <v>0</v>
      </c>
      <c r="P3343" s="5"/>
      <c r="Q3343" s="59">
        <v>440800</v>
      </c>
      <c r="R3343" s="59">
        <v>440800</v>
      </c>
      <c r="S3343" s="59">
        <v>0</v>
      </c>
      <c r="T3343" s="59">
        <v>440800</v>
      </c>
      <c r="U3343" s="59">
        <v>0</v>
      </c>
      <c r="V3343" s="5"/>
      <c r="W3343" s="59">
        <v>440800</v>
      </c>
      <c r="X3343" s="5">
        <v>4800061536</v>
      </c>
      <c r="Y3343" s="7">
        <v>45224</v>
      </c>
      <c r="Z3343" s="7">
        <v>45199</v>
      </c>
    </row>
    <row r="3344" spans="1:26" x14ac:dyDescent="0.25">
      <c r="A3344" s="5">
        <v>800231235</v>
      </c>
      <c r="B3344" s="5" t="s">
        <v>4021</v>
      </c>
      <c r="C3344" s="5" t="s">
        <v>4022</v>
      </c>
      <c r="D3344" s="5">
        <v>3261937</v>
      </c>
      <c r="E3344" s="5" t="s">
        <v>7364</v>
      </c>
      <c r="F3344" s="5" t="s">
        <v>11325</v>
      </c>
      <c r="G3344" s="7">
        <v>45153.761805555558</v>
      </c>
      <c r="H3344" s="7">
        <v>45212.619581712963</v>
      </c>
      <c r="I3344" s="59">
        <v>1957800</v>
      </c>
      <c r="J3344" s="59">
        <v>1957800</v>
      </c>
      <c r="K3344" s="67" t="s">
        <v>14122</v>
      </c>
      <c r="L3344" s="5"/>
      <c r="M3344" s="5"/>
      <c r="N3344" s="59">
        <v>0</v>
      </c>
      <c r="O3344" s="59">
        <v>0</v>
      </c>
      <c r="P3344" s="5"/>
      <c r="Q3344" s="59">
        <v>1957800</v>
      </c>
      <c r="R3344" s="59">
        <v>1957800</v>
      </c>
      <c r="S3344" s="59">
        <v>0</v>
      </c>
      <c r="T3344" s="59">
        <v>1957800</v>
      </c>
      <c r="U3344" s="59">
        <v>0</v>
      </c>
      <c r="V3344" s="5"/>
      <c r="W3344" s="59">
        <v>1957800</v>
      </c>
      <c r="X3344" s="5">
        <v>4800061721</v>
      </c>
      <c r="Y3344" s="7">
        <v>45247</v>
      </c>
      <c r="Z3344" s="7">
        <v>45199</v>
      </c>
    </row>
    <row r="3345" spans="1:26" x14ac:dyDescent="0.25">
      <c r="A3345" s="5">
        <v>800231235</v>
      </c>
      <c r="B3345" s="5" t="s">
        <v>4021</v>
      </c>
      <c r="C3345" s="5" t="s">
        <v>4022</v>
      </c>
      <c r="D3345" s="5">
        <v>3262011</v>
      </c>
      <c r="E3345" s="5" t="s">
        <v>7365</v>
      </c>
      <c r="F3345" s="5" t="s">
        <v>11326</v>
      </c>
      <c r="G3345" s="7">
        <v>45154.369444444441</v>
      </c>
      <c r="H3345" s="7">
        <v>45184.649233796299</v>
      </c>
      <c r="I3345" s="59">
        <v>58000</v>
      </c>
      <c r="J3345" s="59">
        <v>58000</v>
      </c>
      <c r="K3345" s="67" t="s">
        <v>14132</v>
      </c>
      <c r="L3345" s="5"/>
      <c r="M3345" s="5"/>
      <c r="N3345" s="59">
        <v>0</v>
      </c>
      <c r="O3345" s="59">
        <v>8000</v>
      </c>
      <c r="P3345" s="5" t="s">
        <v>14030</v>
      </c>
      <c r="Q3345" s="59">
        <v>58000</v>
      </c>
      <c r="R3345" s="59">
        <v>58000</v>
      </c>
      <c r="S3345" s="59">
        <v>0</v>
      </c>
      <c r="T3345" s="59">
        <v>50000</v>
      </c>
      <c r="U3345" s="59">
        <v>50000</v>
      </c>
      <c r="V3345" s="5">
        <v>1222314128</v>
      </c>
      <c r="W3345" s="59">
        <v>0</v>
      </c>
      <c r="X3345" s="5"/>
      <c r="Y3345" s="7"/>
      <c r="Z3345" s="7">
        <v>45199</v>
      </c>
    </row>
    <row r="3346" spans="1:26" x14ac:dyDescent="0.25">
      <c r="A3346" s="5">
        <v>800231235</v>
      </c>
      <c r="B3346" s="5" t="s">
        <v>4021</v>
      </c>
      <c r="C3346" s="5" t="s">
        <v>4022</v>
      </c>
      <c r="D3346" s="5">
        <v>3262034</v>
      </c>
      <c r="E3346" s="5" t="s">
        <v>7366</v>
      </c>
      <c r="F3346" s="5" t="s">
        <v>11327</v>
      </c>
      <c r="G3346" s="7">
        <v>45154.402777777781</v>
      </c>
      <c r="H3346" s="7">
        <v>45201.291666666664</v>
      </c>
      <c r="I3346" s="59">
        <v>122900</v>
      </c>
      <c r="J3346" s="59">
        <v>122900</v>
      </c>
      <c r="K3346" s="67" t="s">
        <v>14132</v>
      </c>
      <c r="L3346" s="5"/>
      <c r="M3346" s="5"/>
      <c r="N3346" s="59">
        <v>0</v>
      </c>
      <c r="O3346" s="59">
        <v>46800</v>
      </c>
      <c r="P3346" s="5" t="s">
        <v>14031</v>
      </c>
      <c r="Q3346" s="59">
        <v>127000</v>
      </c>
      <c r="R3346" s="59">
        <v>127000</v>
      </c>
      <c r="S3346" s="59">
        <v>0</v>
      </c>
      <c r="T3346" s="59">
        <v>80200</v>
      </c>
      <c r="U3346" s="59">
        <v>76100</v>
      </c>
      <c r="V3346" s="5">
        <v>1222333712</v>
      </c>
      <c r="W3346" s="59">
        <v>0</v>
      </c>
      <c r="X3346" s="5"/>
      <c r="Y3346" s="7"/>
      <c r="Z3346" s="7">
        <v>45199</v>
      </c>
    </row>
    <row r="3347" spans="1:26" x14ac:dyDescent="0.25">
      <c r="A3347" s="5">
        <v>800231235</v>
      </c>
      <c r="B3347" s="5" t="s">
        <v>4021</v>
      </c>
      <c r="C3347" s="5" t="s">
        <v>4022</v>
      </c>
      <c r="D3347" s="5">
        <v>3262049</v>
      </c>
      <c r="E3347" s="5" t="s">
        <v>7367</v>
      </c>
      <c r="F3347" s="5" t="s">
        <v>11328</v>
      </c>
      <c r="G3347" s="7">
        <v>45154.423611111109</v>
      </c>
      <c r="H3347" s="7">
        <v>45208.63011484954</v>
      </c>
      <c r="I3347" s="59">
        <v>133900</v>
      </c>
      <c r="J3347" s="59">
        <v>133900</v>
      </c>
      <c r="K3347" s="67" t="s">
        <v>14205</v>
      </c>
      <c r="L3347" s="5"/>
      <c r="M3347" s="5"/>
      <c r="N3347" s="59">
        <v>0</v>
      </c>
      <c r="O3347" s="59">
        <v>64282</v>
      </c>
      <c r="P3347" s="5" t="s">
        <v>13990</v>
      </c>
      <c r="Q3347" s="59">
        <v>133900</v>
      </c>
      <c r="R3347" s="59">
        <v>133900</v>
      </c>
      <c r="S3347" s="59">
        <v>0</v>
      </c>
      <c r="T3347" s="59">
        <v>69618</v>
      </c>
      <c r="U3347" s="59">
        <v>0</v>
      </c>
      <c r="V3347" s="5"/>
      <c r="W3347" s="59">
        <v>69618</v>
      </c>
      <c r="X3347" s="5">
        <v>4800061721</v>
      </c>
      <c r="Y3347" s="7">
        <v>45247</v>
      </c>
      <c r="Z3347" s="7">
        <v>45199</v>
      </c>
    </row>
    <row r="3348" spans="1:26" x14ac:dyDescent="0.25">
      <c r="A3348" s="5">
        <v>800231235</v>
      </c>
      <c r="B3348" s="5" t="s">
        <v>4021</v>
      </c>
      <c r="C3348" s="5" t="s">
        <v>4022</v>
      </c>
      <c r="D3348" s="5">
        <v>3262067</v>
      </c>
      <c r="E3348" s="5" t="s">
        <v>7368</v>
      </c>
      <c r="F3348" s="5" t="s">
        <v>11329</v>
      </c>
      <c r="G3348" s="7">
        <v>45154.447222222225</v>
      </c>
      <c r="H3348" s="7">
        <v>45204.622523032405</v>
      </c>
      <c r="I3348" s="59">
        <v>127000</v>
      </c>
      <c r="J3348" s="59">
        <v>127000</v>
      </c>
      <c r="K3348" s="67" t="s">
        <v>14205</v>
      </c>
      <c r="L3348" s="5"/>
      <c r="M3348" s="5"/>
      <c r="N3348" s="59">
        <v>0</v>
      </c>
      <c r="O3348" s="59">
        <v>46800</v>
      </c>
      <c r="P3348" s="5" t="s">
        <v>14031</v>
      </c>
      <c r="Q3348" s="59">
        <v>127000</v>
      </c>
      <c r="R3348" s="59">
        <v>127000</v>
      </c>
      <c r="S3348" s="59">
        <v>0</v>
      </c>
      <c r="T3348" s="59">
        <v>80200</v>
      </c>
      <c r="U3348" s="59">
        <v>0</v>
      </c>
      <c r="V3348" s="5"/>
      <c r="W3348" s="59">
        <v>80200</v>
      </c>
      <c r="X3348" s="5">
        <v>4800061721</v>
      </c>
      <c r="Y3348" s="7">
        <v>45247</v>
      </c>
      <c r="Z3348" s="7">
        <v>45199</v>
      </c>
    </row>
    <row r="3349" spans="1:26" x14ac:dyDescent="0.25">
      <c r="A3349" s="5">
        <v>800231235</v>
      </c>
      <c r="B3349" s="5" t="s">
        <v>4021</v>
      </c>
      <c r="C3349" s="5" t="s">
        <v>4022</v>
      </c>
      <c r="D3349" s="5">
        <v>3262073</v>
      </c>
      <c r="E3349" s="5" t="s">
        <v>7369</v>
      </c>
      <c r="F3349" s="5" t="s">
        <v>11330</v>
      </c>
      <c r="G3349" s="7">
        <v>45154.455555555556</v>
      </c>
      <c r="H3349" s="7">
        <v>45204.622523032405</v>
      </c>
      <c r="I3349" s="59">
        <v>133900</v>
      </c>
      <c r="J3349" s="59">
        <v>133900</v>
      </c>
      <c r="K3349" s="67" t="s">
        <v>14205</v>
      </c>
      <c r="L3349" s="5"/>
      <c r="M3349" s="5"/>
      <c r="N3349" s="59">
        <v>0</v>
      </c>
      <c r="O3349" s="59">
        <v>64282</v>
      </c>
      <c r="P3349" s="5" t="s">
        <v>13990</v>
      </c>
      <c r="Q3349" s="59">
        <v>133900</v>
      </c>
      <c r="R3349" s="59">
        <v>133900</v>
      </c>
      <c r="S3349" s="59">
        <v>0</v>
      </c>
      <c r="T3349" s="59">
        <v>69618</v>
      </c>
      <c r="U3349" s="59">
        <v>0</v>
      </c>
      <c r="V3349" s="5"/>
      <c r="W3349" s="59">
        <v>69618</v>
      </c>
      <c r="X3349" s="5">
        <v>4800061721</v>
      </c>
      <c r="Y3349" s="7">
        <v>45247</v>
      </c>
      <c r="Z3349" s="7">
        <v>45199</v>
      </c>
    </row>
    <row r="3350" spans="1:26" x14ac:dyDescent="0.25">
      <c r="A3350" s="5">
        <v>800231235</v>
      </c>
      <c r="B3350" s="5" t="s">
        <v>4021</v>
      </c>
      <c r="C3350" s="5" t="s">
        <v>4022</v>
      </c>
      <c r="D3350" s="5">
        <v>3262078</v>
      </c>
      <c r="E3350" s="5" t="s">
        <v>7370</v>
      </c>
      <c r="F3350" s="5" t="s">
        <v>11331</v>
      </c>
      <c r="G3350" s="7">
        <v>45154.463888888888</v>
      </c>
      <c r="H3350" s="7">
        <v>45204.622523032405</v>
      </c>
      <c r="I3350" s="59">
        <v>103800</v>
      </c>
      <c r="J3350" s="59">
        <v>103800</v>
      </c>
      <c r="K3350" s="67" t="s">
        <v>14205</v>
      </c>
      <c r="L3350" s="5"/>
      <c r="M3350" s="5"/>
      <c r="N3350" s="59">
        <v>0</v>
      </c>
      <c r="O3350" s="59">
        <v>38274</v>
      </c>
      <c r="P3350" s="5" t="s">
        <v>13996</v>
      </c>
      <c r="Q3350" s="59">
        <v>103800</v>
      </c>
      <c r="R3350" s="59">
        <v>103800</v>
      </c>
      <c r="S3350" s="59">
        <v>0</v>
      </c>
      <c r="T3350" s="59">
        <v>65526</v>
      </c>
      <c r="U3350" s="59">
        <v>0</v>
      </c>
      <c r="V3350" s="5"/>
      <c r="W3350" s="59">
        <v>65526</v>
      </c>
      <c r="X3350" s="5">
        <v>4800061721</v>
      </c>
      <c r="Y3350" s="7">
        <v>45247</v>
      </c>
      <c r="Z3350" s="7">
        <v>45199</v>
      </c>
    </row>
    <row r="3351" spans="1:26" x14ac:dyDescent="0.25">
      <c r="A3351" s="5">
        <v>800231235</v>
      </c>
      <c r="B3351" s="5" t="s">
        <v>4021</v>
      </c>
      <c r="C3351" s="5" t="s">
        <v>4022</v>
      </c>
      <c r="D3351" s="5">
        <v>3262089</v>
      </c>
      <c r="E3351" s="5" t="s">
        <v>7371</v>
      </c>
      <c r="F3351" s="5" t="s">
        <v>11332</v>
      </c>
      <c r="G3351" s="7">
        <v>45154.472916666666</v>
      </c>
      <c r="H3351" s="7">
        <v>45212.626431168981</v>
      </c>
      <c r="I3351" s="59">
        <v>154300</v>
      </c>
      <c r="J3351" s="59">
        <v>154300</v>
      </c>
      <c r="K3351" s="67" t="s">
        <v>14132</v>
      </c>
      <c r="L3351" s="5"/>
      <c r="M3351" s="5"/>
      <c r="N3351" s="59">
        <v>0</v>
      </c>
      <c r="O3351" s="59">
        <v>17935</v>
      </c>
      <c r="P3351" s="5"/>
      <c r="Q3351" s="59">
        <v>154300</v>
      </c>
      <c r="R3351" s="59">
        <v>154300</v>
      </c>
      <c r="S3351" s="59">
        <v>0</v>
      </c>
      <c r="T3351" s="59">
        <v>136365</v>
      </c>
      <c r="U3351" s="59">
        <v>0</v>
      </c>
      <c r="V3351" s="5"/>
      <c r="W3351" s="59">
        <v>0</v>
      </c>
      <c r="X3351" s="5"/>
      <c r="Y3351" s="7"/>
      <c r="Z3351" s="7">
        <v>45199</v>
      </c>
    </row>
    <row r="3352" spans="1:26" x14ac:dyDescent="0.25">
      <c r="A3352" s="5">
        <v>800231235</v>
      </c>
      <c r="B3352" s="5" t="s">
        <v>4021</v>
      </c>
      <c r="C3352" s="5" t="s">
        <v>4022</v>
      </c>
      <c r="D3352" s="5">
        <v>3262094</v>
      </c>
      <c r="E3352" s="5" t="s">
        <v>7372</v>
      </c>
      <c r="F3352" s="5" t="s">
        <v>11333</v>
      </c>
      <c r="G3352" s="7">
        <v>45154.479861111111</v>
      </c>
      <c r="H3352" s="7">
        <v>45184.576527314814</v>
      </c>
      <c r="I3352" s="59">
        <v>99007</v>
      </c>
      <c r="J3352" s="59">
        <v>99007</v>
      </c>
      <c r="K3352" s="67" t="s">
        <v>14132</v>
      </c>
      <c r="L3352" s="5"/>
      <c r="M3352" s="5"/>
      <c r="N3352" s="59">
        <v>0</v>
      </c>
      <c r="O3352" s="59">
        <v>27118</v>
      </c>
      <c r="P3352" s="5" t="s">
        <v>13782</v>
      </c>
      <c r="Q3352" s="59">
        <v>103100</v>
      </c>
      <c r="R3352" s="59">
        <v>103100</v>
      </c>
      <c r="S3352" s="59">
        <v>0</v>
      </c>
      <c r="T3352" s="59">
        <v>75982</v>
      </c>
      <c r="U3352" s="59">
        <v>71889</v>
      </c>
      <c r="V3352" s="5">
        <v>1222314049</v>
      </c>
      <c r="W3352" s="59">
        <v>0</v>
      </c>
      <c r="X3352" s="5"/>
      <c r="Y3352" s="7"/>
      <c r="Z3352" s="7">
        <v>45199</v>
      </c>
    </row>
    <row r="3353" spans="1:26" x14ac:dyDescent="0.25">
      <c r="A3353" s="5">
        <v>800231235</v>
      </c>
      <c r="B3353" s="5" t="s">
        <v>4021</v>
      </c>
      <c r="C3353" s="5" t="s">
        <v>4022</v>
      </c>
      <c r="D3353" s="5">
        <v>3262103</v>
      </c>
      <c r="E3353" s="5" t="s">
        <v>7373</v>
      </c>
      <c r="F3353" s="5" t="s">
        <v>11334</v>
      </c>
      <c r="G3353" s="7">
        <v>45154.50277777778</v>
      </c>
      <c r="H3353" s="7">
        <v>45208.63011484954</v>
      </c>
      <c r="I3353" s="59">
        <v>103100</v>
      </c>
      <c r="J3353" s="59">
        <v>103100</v>
      </c>
      <c r="K3353" s="67" t="s">
        <v>14205</v>
      </c>
      <c r="L3353" s="5"/>
      <c r="M3353" s="5"/>
      <c r="N3353" s="59">
        <v>0</v>
      </c>
      <c r="O3353" s="59">
        <v>37574</v>
      </c>
      <c r="P3353" s="5" t="s">
        <v>14032</v>
      </c>
      <c r="Q3353" s="59">
        <v>103100</v>
      </c>
      <c r="R3353" s="59">
        <v>103100</v>
      </c>
      <c r="S3353" s="59">
        <v>0</v>
      </c>
      <c r="T3353" s="59">
        <v>65526</v>
      </c>
      <c r="U3353" s="59">
        <v>0</v>
      </c>
      <c r="V3353" s="5"/>
      <c r="W3353" s="59">
        <v>65526</v>
      </c>
      <c r="X3353" s="5">
        <v>4800061721</v>
      </c>
      <c r="Y3353" s="7">
        <v>45247</v>
      </c>
      <c r="Z3353" s="7">
        <v>45199</v>
      </c>
    </row>
    <row r="3354" spans="1:26" x14ac:dyDescent="0.25">
      <c r="A3354" s="5">
        <v>800231235</v>
      </c>
      <c r="B3354" s="5" t="s">
        <v>4021</v>
      </c>
      <c r="C3354" s="5" t="s">
        <v>4022</v>
      </c>
      <c r="D3354" s="5">
        <v>3262109</v>
      </c>
      <c r="E3354" s="5" t="s">
        <v>7374</v>
      </c>
      <c r="F3354" s="5" t="s">
        <v>11335</v>
      </c>
      <c r="G3354" s="7">
        <v>45154.526388888888</v>
      </c>
      <c r="H3354" s="7">
        <v>45204.622523032405</v>
      </c>
      <c r="I3354" s="59">
        <v>74100</v>
      </c>
      <c r="J3354" s="59">
        <v>74100</v>
      </c>
      <c r="K3354" s="67" t="s">
        <v>14205</v>
      </c>
      <c r="L3354" s="5"/>
      <c r="M3354" s="5"/>
      <c r="N3354" s="59">
        <v>0</v>
      </c>
      <c r="O3354" s="59">
        <v>8574</v>
      </c>
      <c r="P3354" s="5" t="s">
        <v>13669</v>
      </c>
      <c r="Q3354" s="59">
        <v>74100</v>
      </c>
      <c r="R3354" s="59">
        <v>74100</v>
      </c>
      <c r="S3354" s="59">
        <v>0</v>
      </c>
      <c r="T3354" s="59">
        <v>65526</v>
      </c>
      <c r="U3354" s="59">
        <v>0</v>
      </c>
      <c r="V3354" s="5"/>
      <c r="W3354" s="59">
        <v>65526</v>
      </c>
      <c r="X3354" s="5">
        <v>4800061721</v>
      </c>
      <c r="Y3354" s="7">
        <v>45247</v>
      </c>
      <c r="Z3354" s="7">
        <v>45199</v>
      </c>
    </row>
    <row r="3355" spans="1:26" x14ac:dyDescent="0.25">
      <c r="A3355" s="5">
        <v>800231235</v>
      </c>
      <c r="B3355" s="5" t="s">
        <v>4021</v>
      </c>
      <c r="C3355" s="5" t="s">
        <v>4022</v>
      </c>
      <c r="D3355" s="5">
        <v>3262112</v>
      </c>
      <c r="E3355" s="5" t="s">
        <v>7375</v>
      </c>
      <c r="F3355" s="5" t="s">
        <v>11336</v>
      </c>
      <c r="G3355" s="7">
        <v>45154.529166666667</v>
      </c>
      <c r="H3355" s="7">
        <v>45204.622523032405</v>
      </c>
      <c r="I3355" s="59">
        <v>50000</v>
      </c>
      <c r="J3355" s="59">
        <v>50000</v>
      </c>
      <c r="K3355" s="67" t="s">
        <v>14205</v>
      </c>
      <c r="L3355" s="5"/>
      <c r="M3355" s="5"/>
      <c r="N3355" s="59">
        <v>0</v>
      </c>
      <c r="O3355" s="59">
        <v>23120</v>
      </c>
      <c r="P3355" s="5" t="s">
        <v>14012</v>
      </c>
      <c r="Q3355" s="59">
        <v>50000</v>
      </c>
      <c r="R3355" s="59">
        <v>50000</v>
      </c>
      <c r="S3355" s="59">
        <v>0</v>
      </c>
      <c r="T3355" s="59">
        <v>26880</v>
      </c>
      <c r="U3355" s="59">
        <v>0</v>
      </c>
      <c r="V3355" s="5"/>
      <c r="W3355" s="59">
        <v>26880</v>
      </c>
      <c r="X3355" s="5">
        <v>4800061721</v>
      </c>
      <c r="Y3355" s="7">
        <v>45247</v>
      </c>
      <c r="Z3355" s="7">
        <v>45199</v>
      </c>
    </row>
    <row r="3356" spans="1:26" x14ac:dyDescent="0.25">
      <c r="A3356" s="5">
        <v>800231235</v>
      </c>
      <c r="B3356" s="5" t="s">
        <v>4021</v>
      </c>
      <c r="C3356" s="5" t="s">
        <v>4022</v>
      </c>
      <c r="D3356" s="5">
        <v>3262130</v>
      </c>
      <c r="E3356" s="5" t="s">
        <v>7376</v>
      </c>
      <c r="F3356" s="5" t="s">
        <v>11337</v>
      </c>
      <c r="G3356" s="7">
        <v>45154.56527777778</v>
      </c>
      <c r="H3356" s="7">
        <v>45208.652736655094</v>
      </c>
      <c r="I3356" s="59">
        <v>4043388</v>
      </c>
      <c r="J3356" s="59">
        <v>4043388</v>
      </c>
      <c r="K3356" s="5" t="s">
        <v>14131</v>
      </c>
      <c r="L3356" s="5"/>
      <c r="M3356" s="5"/>
      <c r="N3356" s="59">
        <v>4043388</v>
      </c>
      <c r="O3356" s="59">
        <v>0</v>
      </c>
      <c r="P3356" s="5" t="s">
        <v>14033</v>
      </c>
      <c r="Q3356" s="59">
        <v>0</v>
      </c>
      <c r="R3356" s="59">
        <v>0</v>
      </c>
      <c r="S3356" s="59">
        <v>0</v>
      </c>
      <c r="T3356" s="59">
        <v>0</v>
      </c>
      <c r="U3356" s="59">
        <v>0</v>
      </c>
      <c r="V3356" s="5"/>
      <c r="W3356" s="59">
        <v>0</v>
      </c>
      <c r="X3356" s="5"/>
      <c r="Y3356" s="7"/>
      <c r="Z3356" s="7">
        <v>45199</v>
      </c>
    </row>
    <row r="3357" spans="1:26" x14ac:dyDescent="0.25">
      <c r="A3357" s="5">
        <v>800231235</v>
      </c>
      <c r="B3357" s="5" t="s">
        <v>4021</v>
      </c>
      <c r="C3357" s="5" t="s">
        <v>4022</v>
      </c>
      <c r="D3357" s="5">
        <v>3262145</v>
      </c>
      <c r="E3357" s="5" t="s">
        <v>7377</v>
      </c>
      <c r="F3357" s="5" t="s">
        <v>11338</v>
      </c>
      <c r="G3357" s="7">
        <v>45154.583333333336</v>
      </c>
      <c r="H3357" s="7">
        <v>45208.63011484954</v>
      </c>
      <c r="I3357" s="59">
        <v>74100</v>
      </c>
      <c r="J3357" s="59">
        <v>74100</v>
      </c>
      <c r="K3357" s="67" t="s">
        <v>14205</v>
      </c>
      <c r="L3357" s="5"/>
      <c r="M3357" s="5"/>
      <c r="N3357" s="59">
        <v>0</v>
      </c>
      <c r="O3357" s="59">
        <v>8574</v>
      </c>
      <c r="P3357" s="5" t="s">
        <v>13669</v>
      </c>
      <c r="Q3357" s="59">
        <v>74100</v>
      </c>
      <c r="R3357" s="59">
        <v>74100</v>
      </c>
      <c r="S3357" s="59">
        <v>0</v>
      </c>
      <c r="T3357" s="59">
        <v>65526</v>
      </c>
      <c r="U3357" s="59">
        <v>0</v>
      </c>
      <c r="V3357" s="5"/>
      <c r="W3357" s="59">
        <v>65526</v>
      </c>
      <c r="X3357" s="5">
        <v>4800061721</v>
      </c>
      <c r="Y3357" s="7">
        <v>45247</v>
      </c>
      <c r="Z3357" s="7">
        <v>45199</v>
      </c>
    </row>
    <row r="3358" spans="1:26" x14ac:dyDescent="0.25">
      <c r="A3358" s="5">
        <v>800231235</v>
      </c>
      <c r="B3358" s="5" t="s">
        <v>4021</v>
      </c>
      <c r="C3358" s="5" t="s">
        <v>4022</v>
      </c>
      <c r="D3358" s="5">
        <v>3262156</v>
      </c>
      <c r="E3358" s="5" t="s">
        <v>7378</v>
      </c>
      <c r="F3358" s="5" t="s">
        <v>11339</v>
      </c>
      <c r="G3358" s="7">
        <v>45154.597222222219</v>
      </c>
      <c r="H3358" s="7">
        <v>45204.622523032405</v>
      </c>
      <c r="I3358" s="59">
        <v>50000</v>
      </c>
      <c r="J3358" s="59">
        <v>50000</v>
      </c>
      <c r="K3358" s="67" t="s">
        <v>14205</v>
      </c>
      <c r="L3358" s="5"/>
      <c r="M3358" s="5"/>
      <c r="N3358" s="59">
        <v>0</v>
      </c>
      <c r="O3358" s="59">
        <v>23120</v>
      </c>
      <c r="P3358" s="5" t="s">
        <v>14012</v>
      </c>
      <c r="Q3358" s="59">
        <v>50000</v>
      </c>
      <c r="R3358" s="59">
        <v>50000</v>
      </c>
      <c r="S3358" s="59">
        <v>0</v>
      </c>
      <c r="T3358" s="59">
        <v>26880</v>
      </c>
      <c r="U3358" s="59">
        <v>0</v>
      </c>
      <c r="V3358" s="5"/>
      <c r="W3358" s="59">
        <v>26879</v>
      </c>
      <c r="X3358" s="5">
        <v>4800061721</v>
      </c>
      <c r="Y3358" s="7">
        <v>45247</v>
      </c>
      <c r="Z3358" s="7">
        <v>45199</v>
      </c>
    </row>
    <row r="3359" spans="1:26" x14ac:dyDescent="0.25">
      <c r="A3359" s="5">
        <v>800231235</v>
      </c>
      <c r="B3359" s="5" t="s">
        <v>4021</v>
      </c>
      <c r="C3359" s="5" t="s">
        <v>4022</v>
      </c>
      <c r="D3359" s="5">
        <v>3262242</v>
      </c>
      <c r="E3359" s="5" t="s">
        <v>7379</v>
      </c>
      <c r="F3359" s="5" t="s">
        <v>11340</v>
      </c>
      <c r="G3359" s="7">
        <v>45154.696527777778</v>
      </c>
      <c r="H3359" s="7">
        <v>45187.291666666664</v>
      </c>
      <c r="I3359" s="59">
        <v>1961596</v>
      </c>
      <c r="J3359" s="59">
        <v>1961596</v>
      </c>
      <c r="K3359" s="67" t="s">
        <v>14205</v>
      </c>
      <c r="L3359" s="5"/>
      <c r="M3359" s="5"/>
      <c r="N3359" s="59">
        <v>0</v>
      </c>
      <c r="O3359" s="59">
        <v>166246</v>
      </c>
      <c r="P3359" s="5" t="s">
        <v>14034</v>
      </c>
      <c r="Q3359" s="59">
        <v>1961596</v>
      </c>
      <c r="R3359" s="59">
        <v>1961596</v>
      </c>
      <c r="S3359" s="59">
        <v>0</v>
      </c>
      <c r="T3359" s="59">
        <v>1795350</v>
      </c>
      <c r="U3359" s="59">
        <v>0</v>
      </c>
      <c r="V3359" s="5"/>
      <c r="W3359" s="59">
        <v>1795350</v>
      </c>
      <c r="X3359" s="5">
        <v>4800061536</v>
      </c>
      <c r="Y3359" s="7">
        <v>45224</v>
      </c>
      <c r="Z3359" s="7">
        <v>45199</v>
      </c>
    </row>
    <row r="3360" spans="1:26" x14ac:dyDescent="0.25">
      <c r="A3360" s="5">
        <v>800231235</v>
      </c>
      <c r="B3360" s="5" t="s">
        <v>4021</v>
      </c>
      <c r="C3360" s="5" t="s">
        <v>4022</v>
      </c>
      <c r="D3360" s="5">
        <v>3262374</v>
      </c>
      <c r="E3360" s="5" t="s">
        <v>7380</v>
      </c>
      <c r="F3360" s="5" t="s">
        <v>11341</v>
      </c>
      <c r="G3360" s="7">
        <v>45155.347222222219</v>
      </c>
      <c r="H3360" s="7">
        <v>45208.63011484954</v>
      </c>
      <c r="I3360" s="59">
        <v>74100</v>
      </c>
      <c r="J3360" s="59">
        <v>74100</v>
      </c>
      <c r="K3360" s="67" t="s">
        <v>14205</v>
      </c>
      <c r="L3360" s="5"/>
      <c r="M3360" s="5"/>
      <c r="N3360" s="59">
        <v>0</v>
      </c>
      <c r="O3360" s="59">
        <v>8574</v>
      </c>
      <c r="P3360" s="5" t="s">
        <v>13669</v>
      </c>
      <c r="Q3360" s="59">
        <v>74100</v>
      </c>
      <c r="R3360" s="59">
        <v>74100</v>
      </c>
      <c r="S3360" s="59">
        <v>0</v>
      </c>
      <c r="T3360" s="59">
        <v>65526</v>
      </c>
      <c r="U3360" s="59">
        <v>0</v>
      </c>
      <c r="V3360" s="5"/>
      <c r="W3360" s="59">
        <v>65526</v>
      </c>
      <c r="X3360" s="5">
        <v>4800061721</v>
      </c>
      <c r="Y3360" s="7">
        <v>45247</v>
      </c>
      <c r="Z3360" s="7">
        <v>45199</v>
      </c>
    </row>
    <row r="3361" spans="1:26" x14ac:dyDescent="0.25">
      <c r="A3361" s="5">
        <v>800231235</v>
      </c>
      <c r="B3361" s="5" t="s">
        <v>4021</v>
      </c>
      <c r="C3361" s="5" t="s">
        <v>4022</v>
      </c>
      <c r="D3361" s="5">
        <v>3262378</v>
      </c>
      <c r="E3361" s="5" t="s">
        <v>7381</v>
      </c>
      <c r="F3361" s="5" t="s">
        <v>11342</v>
      </c>
      <c r="G3361" s="7">
        <v>45155.353472222225</v>
      </c>
      <c r="H3361" s="7">
        <v>45212.618818599534</v>
      </c>
      <c r="I3361" s="59">
        <v>70002</v>
      </c>
      <c r="J3361" s="59">
        <v>70002</v>
      </c>
      <c r="K3361" s="67" t="s">
        <v>14132</v>
      </c>
      <c r="L3361" s="5"/>
      <c r="M3361" s="5"/>
      <c r="N3361" s="59">
        <v>0</v>
      </c>
      <c r="O3361" s="59">
        <v>8574</v>
      </c>
      <c r="P3361" s="5"/>
      <c r="Q3361" s="59">
        <v>74100</v>
      </c>
      <c r="R3361" s="59">
        <v>74100</v>
      </c>
      <c r="S3361" s="59">
        <v>0</v>
      </c>
      <c r="T3361" s="59">
        <v>65526</v>
      </c>
      <c r="U3361" s="59">
        <v>0</v>
      </c>
      <c r="V3361" s="5"/>
      <c r="W3361" s="59">
        <v>0</v>
      </c>
      <c r="X3361" s="5"/>
      <c r="Y3361" s="7"/>
      <c r="Z3361" s="7">
        <v>45199</v>
      </c>
    </row>
    <row r="3362" spans="1:26" x14ac:dyDescent="0.25">
      <c r="A3362" s="5">
        <v>800231235</v>
      </c>
      <c r="B3362" s="5" t="s">
        <v>4021</v>
      </c>
      <c r="C3362" s="5" t="s">
        <v>4022</v>
      </c>
      <c r="D3362" s="5">
        <v>3262402</v>
      </c>
      <c r="E3362" s="5" t="s">
        <v>7382</v>
      </c>
      <c r="F3362" s="5" t="s">
        <v>11343</v>
      </c>
      <c r="G3362" s="7">
        <v>45155.380555555559</v>
      </c>
      <c r="H3362" s="7">
        <v>45204.622523032405</v>
      </c>
      <c r="I3362" s="59">
        <v>74100</v>
      </c>
      <c r="J3362" s="59">
        <v>74100</v>
      </c>
      <c r="K3362" s="67" t="s">
        <v>14205</v>
      </c>
      <c r="L3362" s="5"/>
      <c r="M3362" s="5"/>
      <c r="N3362" s="59">
        <v>0</v>
      </c>
      <c r="O3362" s="59">
        <v>8574</v>
      </c>
      <c r="P3362" s="5" t="s">
        <v>13669</v>
      </c>
      <c r="Q3362" s="59">
        <v>74100</v>
      </c>
      <c r="R3362" s="59">
        <v>74100</v>
      </c>
      <c r="S3362" s="59">
        <v>0</v>
      </c>
      <c r="T3362" s="59">
        <v>65526</v>
      </c>
      <c r="U3362" s="59">
        <v>0</v>
      </c>
      <c r="V3362" s="5"/>
      <c r="W3362" s="59">
        <v>65526</v>
      </c>
      <c r="X3362" s="5">
        <v>4800061721</v>
      </c>
      <c r="Y3362" s="7">
        <v>45247</v>
      </c>
      <c r="Z3362" s="7">
        <v>45199</v>
      </c>
    </row>
    <row r="3363" spans="1:26" x14ac:dyDescent="0.25">
      <c r="A3363" s="5">
        <v>800231235</v>
      </c>
      <c r="B3363" s="5" t="s">
        <v>4021</v>
      </c>
      <c r="C3363" s="5" t="s">
        <v>4022</v>
      </c>
      <c r="D3363" s="5">
        <v>3262456</v>
      </c>
      <c r="E3363" s="5" t="s">
        <v>7383</v>
      </c>
      <c r="F3363" s="5" t="s">
        <v>11344</v>
      </c>
      <c r="G3363" s="7">
        <v>45155.442361111112</v>
      </c>
      <c r="H3363" s="7">
        <v>45204.622523032405</v>
      </c>
      <c r="I3363" s="59">
        <v>103800</v>
      </c>
      <c r="J3363" s="59">
        <v>103800</v>
      </c>
      <c r="K3363" s="67" t="s">
        <v>14205</v>
      </c>
      <c r="L3363" s="5"/>
      <c r="M3363" s="5"/>
      <c r="N3363" s="59">
        <v>0</v>
      </c>
      <c r="O3363" s="59">
        <v>38274</v>
      </c>
      <c r="P3363" s="5" t="s">
        <v>13996</v>
      </c>
      <c r="Q3363" s="59">
        <v>103800</v>
      </c>
      <c r="R3363" s="59">
        <v>103800</v>
      </c>
      <c r="S3363" s="59">
        <v>0</v>
      </c>
      <c r="T3363" s="59">
        <v>65526</v>
      </c>
      <c r="U3363" s="59">
        <v>0</v>
      </c>
      <c r="V3363" s="5"/>
      <c r="W3363" s="59">
        <v>65526</v>
      </c>
      <c r="X3363" s="5">
        <v>4800061721</v>
      </c>
      <c r="Y3363" s="7">
        <v>45247</v>
      </c>
      <c r="Z3363" s="7">
        <v>45199</v>
      </c>
    </row>
    <row r="3364" spans="1:26" x14ac:dyDescent="0.25">
      <c r="A3364" s="5">
        <v>800231235</v>
      </c>
      <c r="B3364" s="5" t="s">
        <v>4021</v>
      </c>
      <c r="C3364" s="5" t="s">
        <v>4022</v>
      </c>
      <c r="D3364" s="5">
        <v>3262470</v>
      </c>
      <c r="E3364" s="5" t="s">
        <v>7384</v>
      </c>
      <c r="F3364" s="5" t="s">
        <v>11345</v>
      </c>
      <c r="G3364" s="7">
        <v>45155.456250000003</v>
      </c>
      <c r="H3364" s="7">
        <v>45184.575150231482</v>
      </c>
      <c r="I3364" s="59">
        <v>504641</v>
      </c>
      <c r="J3364" s="59">
        <v>504641</v>
      </c>
      <c r="K3364" s="67" t="s">
        <v>14124</v>
      </c>
      <c r="L3364" s="5"/>
      <c r="M3364" s="5"/>
      <c r="N3364" s="59">
        <v>0</v>
      </c>
      <c r="O3364" s="59">
        <v>0</v>
      </c>
      <c r="P3364" s="5"/>
      <c r="Q3364" s="59">
        <v>521000</v>
      </c>
      <c r="R3364" s="59">
        <v>521000</v>
      </c>
      <c r="S3364" s="59">
        <v>0</v>
      </c>
      <c r="T3364" s="59">
        <v>521000</v>
      </c>
      <c r="U3364" s="59">
        <v>504641</v>
      </c>
      <c r="V3364" s="5">
        <v>1222312852</v>
      </c>
      <c r="W3364" s="59">
        <v>0</v>
      </c>
      <c r="X3364" s="5"/>
      <c r="Y3364" s="7"/>
      <c r="Z3364" s="7">
        <v>45199</v>
      </c>
    </row>
    <row r="3365" spans="1:26" x14ac:dyDescent="0.25">
      <c r="A3365" s="5">
        <v>800231235</v>
      </c>
      <c r="B3365" s="5" t="s">
        <v>4021</v>
      </c>
      <c r="C3365" s="5" t="s">
        <v>4022</v>
      </c>
      <c r="D3365" s="5">
        <v>3262503</v>
      </c>
      <c r="E3365" s="5" t="s">
        <v>7385</v>
      </c>
      <c r="F3365" s="5" t="s">
        <v>11346</v>
      </c>
      <c r="G3365" s="7">
        <v>45155.508333333331</v>
      </c>
      <c r="H3365" s="7">
        <v>45208.63011484954</v>
      </c>
      <c r="I3365" s="59">
        <v>74100</v>
      </c>
      <c r="J3365" s="59">
        <v>74100</v>
      </c>
      <c r="K3365" s="67" t="s">
        <v>14205</v>
      </c>
      <c r="L3365" s="5"/>
      <c r="M3365" s="5"/>
      <c r="N3365" s="59">
        <v>0</v>
      </c>
      <c r="O3365" s="59">
        <v>8574</v>
      </c>
      <c r="P3365" s="5" t="s">
        <v>13669</v>
      </c>
      <c r="Q3365" s="59">
        <v>74100</v>
      </c>
      <c r="R3365" s="59">
        <v>74100</v>
      </c>
      <c r="S3365" s="59">
        <v>0</v>
      </c>
      <c r="T3365" s="59">
        <v>65526</v>
      </c>
      <c r="U3365" s="59">
        <v>0</v>
      </c>
      <c r="V3365" s="5"/>
      <c r="W3365" s="59">
        <v>65526</v>
      </c>
      <c r="X3365" s="5">
        <v>4800061721</v>
      </c>
      <c r="Y3365" s="7">
        <v>45247</v>
      </c>
      <c r="Z3365" s="7">
        <v>45199</v>
      </c>
    </row>
    <row r="3366" spans="1:26" x14ac:dyDescent="0.25">
      <c r="A3366" s="5">
        <v>800231235</v>
      </c>
      <c r="B3366" s="5" t="s">
        <v>4021</v>
      </c>
      <c r="C3366" s="5" t="s">
        <v>4022</v>
      </c>
      <c r="D3366" s="5">
        <v>3262514</v>
      </c>
      <c r="E3366" s="5" t="s">
        <v>7386</v>
      </c>
      <c r="F3366" s="5" t="s">
        <v>11347</v>
      </c>
      <c r="G3366" s="7">
        <v>45155.520138888889</v>
      </c>
      <c r="H3366" s="7">
        <v>45204.622523032405</v>
      </c>
      <c r="I3366" s="59">
        <v>103100</v>
      </c>
      <c r="J3366" s="59">
        <v>103100</v>
      </c>
      <c r="K3366" s="67" t="s">
        <v>14205</v>
      </c>
      <c r="L3366" s="5"/>
      <c r="M3366" s="5"/>
      <c r="N3366" s="59">
        <v>0</v>
      </c>
      <c r="O3366" s="59">
        <v>37574</v>
      </c>
      <c r="P3366" s="5" t="s">
        <v>13949</v>
      </c>
      <c r="Q3366" s="59">
        <v>103100</v>
      </c>
      <c r="R3366" s="59">
        <v>103100</v>
      </c>
      <c r="S3366" s="59">
        <v>0</v>
      </c>
      <c r="T3366" s="59">
        <v>65526</v>
      </c>
      <c r="U3366" s="59">
        <v>0</v>
      </c>
      <c r="V3366" s="5"/>
      <c r="W3366" s="59">
        <v>65526</v>
      </c>
      <c r="X3366" s="5">
        <v>4800061721</v>
      </c>
      <c r="Y3366" s="7">
        <v>45247</v>
      </c>
      <c r="Z3366" s="7">
        <v>45199</v>
      </c>
    </row>
    <row r="3367" spans="1:26" x14ac:dyDescent="0.25">
      <c r="A3367" s="5">
        <v>800231235</v>
      </c>
      <c r="B3367" s="5" t="s">
        <v>4021</v>
      </c>
      <c r="C3367" s="5" t="s">
        <v>4022</v>
      </c>
      <c r="D3367" s="5">
        <v>3262518</v>
      </c>
      <c r="E3367" s="5" t="s">
        <v>7387</v>
      </c>
      <c r="F3367" s="5" t="s">
        <v>11348</v>
      </c>
      <c r="G3367" s="7">
        <v>45155.52847222222</v>
      </c>
      <c r="H3367" s="7">
        <v>45204.622523032405</v>
      </c>
      <c r="I3367" s="59">
        <v>74100</v>
      </c>
      <c r="J3367" s="59">
        <v>74100</v>
      </c>
      <c r="K3367" s="67" t="s">
        <v>14205</v>
      </c>
      <c r="L3367" s="5"/>
      <c r="M3367" s="5"/>
      <c r="N3367" s="59">
        <v>0</v>
      </c>
      <c r="O3367" s="59">
        <v>8574</v>
      </c>
      <c r="P3367" s="5" t="s">
        <v>13669</v>
      </c>
      <c r="Q3367" s="59">
        <v>74100</v>
      </c>
      <c r="R3367" s="59">
        <v>74100</v>
      </c>
      <c r="S3367" s="59">
        <v>0</v>
      </c>
      <c r="T3367" s="59">
        <v>65526</v>
      </c>
      <c r="U3367" s="59">
        <v>0</v>
      </c>
      <c r="V3367" s="5"/>
      <c r="W3367" s="59">
        <v>65526</v>
      </c>
      <c r="X3367" s="5">
        <v>4800061721</v>
      </c>
      <c r="Y3367" s="7">
        <v>45247</v>
      </c>
      <c r="Z3367" s="7">
        <v>45199</v>
      </c>
    </row>
    <row r="3368" spans="1:26" x14ac:dyDescent="0.25">
      <c r="A3368" s="5">
        <v>800231235</v>
      </c>
      <c r="B3368" s="5" t="s">
        <v>4021</v>
      </c>
      <c r="C3368" s="5" t="s">
        <v>4022</v>
      </c>
      <c r="D3368" s="5">
        <v>3262520</v>
      </c>
      <c r="E3368" s="5" t="s">
        <v>7388</v>
      </c>
      <c r="F3368" s="5" t="s">
        <v>11349</v>
      </c>
      <c r="G3368" s="7">
        <v>45155.529861111114</v>
      </c>
      <c r="H3368" s="7">
        <v>45187.291666666664</v>
      </c>
      <c r="I3368" s="59">
        <v>10571671</v>
      </c>
      <c r="J3368" s="59">
        <v>10571671</v>
      </c>
      <c r="K3368" s="67" t="s">
        <v>14205</v>
      </c>
      <c r="L3368" s="5"/>
      <c r="M3368" s="5"/>
      <c r="N3368" s="59">
        <v>0</v>
      </c>
      <c r="O3368" s="59">
        <v>3887530</v>
      </c>
      <c r="P3368" s="5" t="s">
        <v>14035</v>
      </c>
      <c r="Q3368" s="59">
        <v>10571671</v>
      </c>
      <c r="R3368" s="59">
        <v>10571671</v>
      </c>
      <c r="S3368" s="59">
        <v>0</v>
      </c>
      <c r="T3368" s="59">
        <v>6684141</v>
      </c>
      <c r="U3368" s="59">
        <v>0</v>
      </c>
      <c r="V3368" s="5"/>
      <c r="W3368" s="59">
        <v>6684141</v>
      </c>
      <c r="X3368" s="5">
        <v>4800061536</v>
      </c>
      <c r="Y3368" s="7">
        <v>45224</v>
      </c>
      <c r="Z3368" s="7">
        <v>45199</v>
      </c>
    </row>
    <row r="3369" spans="1:26" x14ac:dyDescent="0.25">
      <c r="A3369" s="5">
        <v>800231235</v>
      </c>
      <c r="B3369" s="5" t="s">
        <v>4021</v>
      </c>
      <c r="C3369" s="5" t="s">
        <v>4022</v>
      </c>
      <c r="D3369" s="5">
        <v>3262522</v>
      </c>
      <c r="E3369" s="5" t="s">
        <v>7389</v>
      </c>
      <c r="F3369" s="5" t="s">
        <v>11350</v>
      </c>
      <c r="G3369" s="7">
        <v>45155.532638888886</v>
      </c>
      <c r="H3369" s="7">
        <v>45184.576527314814</v>
      </c>
      <c r="I3369" s="59">
        <v>99000</v>
      </c>
      <c r="J3369" s="59">
        <v>99000</v>
      </c>
      <c r="K3369" s="67" t="s">
        <v>14132</v>
      </c>
      <c r="L3369" s="5"/>
      <c r="M3369" s="5"/>
      <c r="N3369" s="59">
        <v>0</v>
      </c>
      <c r="O3369" s="59">
        <v>37574</v>
      </c>
      <c r="P3369" s="5" t="s">
        <v>13695</v>
      </c>
      <c r="Q3369" s="59">
        <v>103100</v>
      </c>
      <c r="R3369" s="59">
        <v>103100</v>
      </c>
      <c r="S3369" s="59">
        <v>0</v>
      </c>
      <c r="T3369" s="59">
        <v>65526</v>
      </c>
      <c r="U3369" s="59">
        <v>0</v>
      </c>
      <c r="V3369" s="5"/>
      <c r="W3369" s="59">
        <v>0</v>
      </c>
      <c r="X3369" s="5"/>
      <c r="Y3369" s="7"/>
      <c r="Z3369" s="7">
        <v>45199</v>
      </c>
    </row>
    <row r="3370" spans="1:26" x14ac:dyDescent="0.25">
      <c r="A3370" s="5">
        <v>800231235</v>
      </c>
      <c r="B3370" s="5" t="s">
        <v>4021</v>
      </c>
      <c r="C3370" s="5" t="s">
        <v>4022</v>
      </c>
      <c r="D3370" s="5">
        <v>3262534</v>
      </c>
      <c r="E3370" s="5" t="s">
        <v>7390</v>
      </c>
      <c r="F3370" s="5" t="s">
        <v>11351</v>
      </c>
      <c r="G3370" s="7">
        <v>45155.55</v>
      </c>
      <c r="H3370" s="7">
        <v>45204.622523032405</v>
      </c>
      <c r="I3370" s="59">
        <v>74100</v>
      </c>
      <c r="J3370" s="59">
        <v>74100</v>
      </c>
      <c r="K3370" s="67" t="s">
        <v>14205</v>
      </c>
      <c r="L3370" s="5"/>
      <c r="M3370" s="5"/>
      <c r="N3370" s="59">
        <v>0</v>
      </c>
      <c r="O3370" s="59">
        <v>8574</v>
      </c>
      <c r="P3370" s="5" t="s">
        <v>13669</v>
      </c>
      <c r="Q3370" s="59">
        <v>74100</v>
      </c>
      <c r="R3370" s="59">
        <v>74100</v>
      </c>
      <c r="S3370" s="59">
        <v>0</v>
      </c>
      <c r="T3370" s="59">
        <v>65526</v>
      </c>
      <c r="U3370" s="59">
        <v>0</v>
      </c>
      <c r="V3370" s="5"/>
      <c r="W3370" s="59">
        <v>65526</v>
      </c>
      <c r="X3370" s="5">
        <v>4800061721</v>
      </c>
      <c r="Y3370" s="7">
        <v>45247</v>
      </c>
      <c r="Z3370" s="7">
        <v>45199</v>
      </c>
    </row>
    <row r="3371" spans="1:26" x14ac:dyDescent="0.25">
      <c r="A3371" s="5">
        <v>800231235</v>
      </c>
      <c r="B3371" s="5" t="s">
        <v>4021</v>
      </c>
      <c r="C3371" s="5" t="s">
        <v>4022</v>
      </c>
      <c r="D3371" s="5">
        <v>3262550</v>
      </c>
      <c r="E3371" s="5" t="s">
        <v>7391</v>
      </c>
      <c r="F3371" s="5" t="s">
        <v>11352</v>
      </c>
      <c r="G3371" s="7">
        <v>45155.570138888892</v>
      </c>
      <c r="H3371" s="7">
        <v>45204.622523032405</v>
      </c>
      <c r="I3371" s="59">
        <v>74100</v>
      </c>
      <c r="J3371" s="59">
        <v>74100</v>
      </c>
      <c r="K3371" s="67" t="s">
        <v>14205</v>
      </c>
      <c r="L3371" s="5"/>
      <c r="M3371" s="5"/>
      <c r="N3371" s="59">
        <v>0</v>
      </c>
      <c r="O3371" s="59">
        <v>8574</v>
      </c>
      <c r="P3371" s="5" t="s">
        <v>13669</v>
      </c>
      <c r="Q3371" s="59">
        <v>74100</v>
      </c>
      <c r="R3371" s="59">
        <v>74100</v>
      </c>
      <c r="S3371" s="59">
        <v>0</v>
      </c>
      <c r="T3371" s="59">
        <v>65526</v>
      </c>
      <c r="U3371" s="59">
        <v>0</v>
      </c>
      <c r="V3371" s="5"/>
      <c r="W3371" s="59">
        <v>65526</v>
      </c>
      <c r="X3371" s="5">
        <v>4800061721</v>
      </c>
      <c r="Y3371" s="7">
        <v>45247</v>
      </c>
      <c r="Z3371" s="7">
        <v>45199</v>
      </c>
    </row>
    <row r="3372" spans="1:26" x14ac:dyDescent="0.25">
      <c r="A3372" s="5">
        <v>800231235</v>
      </c>
      <c r="B3372" s="5" t="s">
        <v>4021</v>
      </c>
      <c r="C3372" s="5" t="s">
        <v>4022</v>
      </c>
      <c r="D3372" s="5">
        <v>3262580</v>
      </c>
      <c r="E3372" s="5" t="s">
        <v>7392</v>
      </c>
      <c r="F3372" s="5" t="s">
        <v>11353</v>
      </c>
      <c r="G3372" s="7">
        <v>45155.606249999997</v>
      </c>
      <c r="H3372" s="7">
        <v>45204.622523032405</v>
      </c>
      <c r="I3372" s="59">
        <v>74100</v>
      </c>
      <c r="J3372" s="59">
        <v>74100</v>
      </c>
      <c r="K3372" s="67" t="s">
        <v>14205</v>
      </c>
      <c r="L3372" s="5"/>
      <c r="M3372" s="5"/>
      <c r="N3372" s="59">
        <v>0</v>
      </c>
      <c r="O3372" s="59">
        <v>8574</v>
      </c>
      <c r="P3372" s="5" t="s">
        <v>13669</v>
      </c>
      <c r="Q3372" s="59">
        <v>74100</v>
      </c>
      <c r="R3372" s="59">
        <v>74100</v>
      </c>
      <c r="S3372" s="59">
        <v>0</v>
      </c>
      <c r="T3372" s="59">
        <v>65526</v>
      </c>
      <c r="U3372" s="59">
        <v>0</v>
      </c>
      <c r="V3372" s="5"/>
      <c r="W3372" s="59">
        <v>65526</v>
      </c>
      <c r="X3372" s="5">
        <v>4800061721</v>
      </c>
      <c r="Y3372" s="7">
        <v>45247</v>
      </c>
      <c r="Z3372" s="7">
        <v>45199</v>
      </c>
    </row>
    <row r="3373" spans="1:26" x14ac:dyDescent="0.25">
      <c r="A3373" s="5">
        <v>800231235</v>
      </c>
      <c r="B3373" s="5" t="s">
        <v>4021</v>
      </c>
      <c r="C3373" s="5" t="s">
        <v>4022</v>
      </c>
      <c r="D3373" s="5">
        <v>3262582</v>
      </c>
      <c r="E3373" s="5" t="s">
        <v>7393</v>
      </c>
      <c r="F3373" s="5" t="s">
        <v>11354</v>
      </c>
      <c r="G3373" s="7">
        <v>45155.609027777777</v>
      </c>
      <c r="H3373" s="7">
        <v>45184.65552453704</v>
      </c>
      <c r="I3373" s="59">
        <v>859528</v>
      </c>
      <c r="J3373" s="59">
        <v>859528</v>
      </c>
      <c r="K3373" s="67" t="s">
        <v>14132</v>
      </c>
      <c r="L3373" s="5"/>
      <c r="M3373" s="5"/>
      <c r="N3373" s="59">
        <v>0</v>
      </c>
      <c r="O3373" s="59">
        <v>78090</v>
      </c>
      <c r="P3373" s="5" t="s">
        <v>14036</v>
      </c>
      <c r="Q3373" s="59">
        <v>859528</v>
      </c>
      <c r="R3373" s="59">
        <v>859528</v>
      </c>
      <c r="S3373" s="59">
        <v>0</v>
      </c>
      <c r="T3373" s="59">
        <v>781438</v>
      </c>
      <c r="U3373" s="59">
        <v>781438</v>
      </c>
      <c r="V3373" s="5">
        <v>1222314075</v>
      </c>
      <c r="W3373" s="59">
        <v>0</v>
      </c>
      <c r="X3373" s="5"/>
      <c r="Y3373" s="7"/>
      <c r="Z3373" s="7">
        <v>45199</v>
      </c>
    </row>
    <row r="3374" spans="1:26" x14ac:dyDescent="0.25">
      <c r="A3374" s="5">
        <v>800231235</v>
      </c>
      <c r="B3374" s="5" t="s">
        <v>4021</v>
      </c>
      <c r="C3374" s="5" t="s">
        <v>4022</v>
      </c>
      <c r="D3374" s="5">
        <v>3262595</v>
      </c>
      <c r="E3374" s="5" t="s">
        <v>7394</v>
      </c>
      <c r="F3374" s="5" t="s">
        <v>11355</v>
      </c>
      <c r="G3374" s="7">
        <v>45155.630555555559</v>
      </c>
      <c r="H3374" s="7">
        <v>45204.622523032405</v>
      </c>
      <c r="I3374" s="59">
        <v>74100</v>
      </c>
      <c r="J3374" s="59">
        <v>74100</v>
      </c>
      <c r="K3374" s="67" t="s">
        <v>14205</v>
      </c>
      <c r="L3374" s="5"/>
      <c r="M3374" s="5"/>
      <c r="N3374" s="59">
        <v>0</v>
      </c>
      <c r="O3374" s="59">
        <v>8574</v>
      </c>
      <c r="P3374" s="5" t="s">
        <v>13669</v>
      </c>
      <c r="Q3374" s="59">
        <v>74100</v>
      </c>
      <c r="R3374" s="59">
        <v>74100</v>
      </c>
      <c r="S3374" s="59">
        <v>0</v>
      </c>
      <c r="T3374" s="59">
        <v>65526</v>
      </c>
      <c r="U3374" s="59">
        <v>0</v>
      </c>
      <c r="V3374" s="5"/>
      <c r="W3374" s="59">
        <v>65526</v>
      </c>
      <c r="X3374" s="5">
        <v>4800061721</v>
      </c>
      <c r="Y3374" s="7">
        <v>45247</v>
      </c>
      <c r="Z3374" s="7">
        <v>45199</v>
      </c>
    </row>
    <row r="3375" spans="1:26" x14ac:dyDescent="0.25">
      <c r="A3375" s="5">
        <v>800231235</v>
      </c>
      <c r="B3375" s="5" t="s">
        <v>4021</v>
      </c>
      <c r="C3375" s="5" t="s">
        <v>4022</v>
      </c>
      <c r="D3375" s="5">
        <v>3262600</v>
      </c>
      <c r="E3375" s="5" t="s">
        <v>7395</v>
      </c>
      <c r="F3375" s="5" t="s">
        <v>11356</v>
      </c>
      <c r="G3375" s="7">
        <v>45155.638194444444</v>
      </c>
      <c r="H3375" s="7">
        <v>45187.291666666664</v>
      </c>
      <c r="I3375" s="59">
        <v>3721744</v>
      </c>
      <c r="J3375" s="59">
        <v>3721744</v>
      </c>
      <c r="K3375" s="5" t="s">
        <v>14131</v>
      </c>
      <c r="L3375" s="5"/>
      <c r="M3375" s="5"/>
      <c r="N3375" s="59">
        <v>3721744</v>
      </c>
      <c r="O3375" s="59">
        <v>0</v>
      </c>
      <c r="P3375" s="5" t="s">
        <v>14037</v>
      </c>
      <c r="Q3375" s="59">
        <v>0</v>
      </c>
      <c r="R3375" s="59">
        <v>0</v>
      </c>
      <c r="S3375" s="59">
        <v>0</v>
      </c>
      <c r="T3375" s="59">
        <v>0</v>
      </c>
      <c r="U3375" s="59">
        <v>0</v>
      </c>
      <c r="V3375" s="5"/>
      <c r="W3375" s="59">
        <v>0</v>
      </c>
      <c r="X3375" s="5"/>
      <c r="Y3375" s="7"/>
      <c r="Z3375" s="7">
        <v>45199</v>
      </c>
    </row>
    <row r="3376" spans="1:26" x14ac:dyDescent="0.25">
      <c r="A3376" s="5">
        <v>800231235</v>
      </c>
      <c r="B3376" s="5" t="s">
        <v>4021</v>
      </c>
      <c r="C3376" s="5" t="s">
        <v>4022</v>
      </c>
      <c r="D3376" s="5">
        <v>3262602</v>
      </c>
      <c r="E3376" s="5" t="s">
        <v>7396</v>
      </c>
      <c r="F3376" s="5" t="s">
        <v>11357</v>
      </c>
      <c r="G3376" s="7">
        <v>45155.640972222223</v>
      </c>
      <c r="H3376" s="7">
        <v>45204.622523032405</v>
      </c>
      <c r="I3376" s="59">
        <v>74100</v>
      </c>
      <c r="J3376" s="59">
        <v>74100</v>
      </c>
      <c r="K3376" s="67" t="s">
        <v>14205</v>
      </c>
      <c r="L3376" s="5"/>
      <c r="M3376" s="5"/>
      <c r="N3376" s="59">
        <v>0</v>
      </c>
      <c r="O3376" s="59">
        <v>8574</v>
      </c>
      <c r="P3376" s="5" t="s">
        <v>13669</v>
      </c>
      <c r="Q3376" s="59">
        <v>74100</v>
      </c>
      <c r="R3376" s="59">
        <v>74100</v>
      </c>
      <c r="S3376" s="59">
        <v>0</v>
      </c>
      <c r="T3376" s="59">
        <v>65526</v>
      </c>
      <c r="U3376" s="59">
        <v>0</v>
      </c>
      <c r="V3376" s="5"/>
      <c r="W3376" s="59">
        <v>65526</v>
      </c>
      <c r="X3376" s="5">
        <v>4800061721</v>
      </c>
      <c r="Y3376" s="7">
        <v>45247</v>
      </c>
      <c r="Z3376" s="7">
        <v>45199</v>
      </c>
    </row>
    <row r="3377" spans="1:26" x14ac:dyDescent="0.25">
      <c r="A3377" s="5">
        <v>800231235</v>
      </c>
      <c r="B3377" s="5" t="s">
        <v>4021</v>
      </c>
      <c r="C3377" s="5" t="s">
        <v>4022</v>
      </c>
      <c r="D3377" s="5">
        <v>3262666</v>
      </c>
      <c r="E3377" s="5" t="s">
        <v>7397</v>
      </c>
      <c r="F3377" s="5" t="s">
        <v>11358</v>
      </c>
      <c r="G3377" s="7">
        <v>45155.743055555555</v>
      </c>
      <c r="H3377" s="7">
        <v>45208.652736655094</v>
      </c>
      <c r="I3377" s="59">
        <v>510995</v>
      </c>
      <c r="J3377" s="59">
        <v>510995</v>
      </c>
      <c r="K3377" s="5" t="s">
        <v>14131</v>
      </c>
      <c r="L3377" s="5"/>
      <c r="M3377" s="5"/>
      <c r="N3377" s="59">
        <v>510995</v>
      </c>
      <c r="O3377" s="59">
        <v>0</v>
      </c>
      <c r="P3377" s="5" t="s">
        <v>14038</v>
      </c>
      <c r="Q3377" s="59">
        <v>0</v>
      </c>
      <c r="R3377" s="59">
        <v>0</v>
      </c>
      <c r="S3377" s="59">
        <v>0</v>
      </c>
      <c r="T3377" s="59">
        <v>0</v>
      </c>
      <c r="U3377" s="59">
        <v>0</v>
      </c>
      <c r="V3377" s="5"/>
      <c r="W3377" s="59">
        <v>0</v>
      </c>
      <c r="X3377" s="5"/>
      <c r="Y3377" s="7"/>
      <c r="Z3377" s="7">
        <v>45199</v>
      </c>
    </row>
    <row r="3378" spans="1:26" x14ac:dyDescent="0.25">
      <c r="A3378" s="5">
        <v>800231235</v>
      </c>
      <c r="B3378" s="5" t="s">
        <v>4021</v>
      </c>
      <c r="C3378" s="5" t="s">
        <v>4022</v>
      </c>
      <c r="D3378" s="5">
        <v>3262691</v>
      </c>
      <c r="E3378" s="5" t="s">
        <v>7398</v>
      </c>
      <c r="F3378" s="5" t="s">
        <v>11359</v>
      </c>
      <c r="G3378" s="7">
        <v>45155.840277777781</v>
      </c>
      <c r="H3378" s="7">
        <v>45208.652736655094</v>
      </c>
      <c r="I3378" s="59">
        <v>4113351</v>
      </c>
      <c r="J3378" s="59">
        <v>4113351</v>
      </c>
      <c r="K3378" s="5" t="s">
        <v>14131</v>
      </c>
      <c r="L3378" s="5"/>
      <c r="M3378" s="5"/>
      <c r="N3378" s="59">
        <v>4113351</v>
      </c>
      <c r="O3378" s="59">
        <v>0</v>
      </c>
      <c r="P3378" s="5" t="s">
        <v>14039</v>
      </c>
      <c r="Q3378" s="59">
        <v>0</v>
      </c>
      <c r="R3378" s="59">
        <v>0</v>
      </c>
      <c r="S3378" s="59">
        <v>0</v>
      </c>
      <c r="T3378" s="59">
        <v>0</v>
      </c>
      <c r="U3378" s="59">
        <v>0</v>
      </c>
      <c r="V3378" s="5"/>
      <c r="W3378" s="59">
        <v>0</v>
      </c>
      <c r="X3378" s="5"/>
      <c r="Y3378" s="7"/>
      <c r="Z3378" s="7">
        <v>45199</v>
      </c>
    </row>
    <row r="3379" spans="1:26" x14ac:dyDescent="0.25">
      <c r="A3379" s="5">
        <v>800231235</v>
      </c>
      <c r="B3379" s="5" t="s">
        <v>4021</v>
      </c>
      <c r="C3379" s="5" t="s">
        <v>4022</v>
      </c>
      <c r="D3379" s="5">
        <v>3262780</v>
      </c>
      <c r="E3379" s="5" t="s">
        <v>7399</v>
      </c>
      <c r="F3379" s="5" t="s">
        <v>11360</v>
      </c>
      <c r="G3379" s="7">
        <v>45156.352083333331</v>
      </c>
      <c r="H3379" s="7">
        <v>45204.622523032405</v>
      </c>
      <c r="I3379" s="59">
        <v>74100</v>
      </c>
      <c r="J3379" s="59">
        <v>74100</v>
      </c>
      <c r="K3379" s="67" t="s">
        <v>14205</v>
      </c>
      <c r="L3379" s="5"/>
      <c r="M3379" s="5"/>
      <c r="N3379" s="59">
        <v>0</v>
      </c>
      <c r="O3379" s="59">
        <v>8574</v>
      </c>
      <c r="P3379" s="5" t="s">
        <v>13669</v>
      </c>
      <c r="Q3379" s="59">
        <v>74100</v>
      </c>
      <c r="R3379" s="59">
        <v>74100</v>
      </c>
      <c r="S3379" s="59">
        <v>0</v>
      </c>
      <c r="T3379" s="59">
        <v>65526</v>
      </c>
      <c r="U3379" s="59">
        <v>0</v>
      </c>
      <c r="V3379" s="5"/>
      <c r="W3379" s="59">
        <v>65526</v>
      </c>
      <c r="X3379" s="5">
        <v>4800061721</v>
      </c>
      <c r="Y3379" s="7">
        <v>45247</v>
      </c>
      <c r="Z3379" s="7">
        <v>45199</v>
      </c>
    </row>
    <row r="3380" spans="1:26" x14ac:dyDescent="0.25">
      <c r="A3380" s="5">
        <v>800231235</v>
      </c>
      <c r="B3380" s="5" t="s">
        <v>4021</v>
      </c>
      <c r="C3380" s="5" t="s">
        <v>4022</v>
      </c>
      <c r="D3380" s="5">
        <v>3262803</v>
      </c>
      <c r="E3380" s="5" t="s">
        <v>7400</v>
      </c>
      <c r="F3380" s="5" t="s">
        <v>11361</v>
      </c>
      <c r="G3380" s="7">
        <v>45156.380555555559</v>
      </c>
      <c r="H3380" s="7">
        <v>45204.622523032405</v>
      </c>
      <c r="I3380" s="59">
        <v>74100</v>
      </c>
      <c r="J3380" s="59">
        <v>74100</v>
      </c>
      <c r="K3380" s="67" t="s">
        <v>14205</v>
      </c>
      <c r="L3380" s="5"/>
      <c r="M3380" s="5"/>
      <c r="N3380" s="59">
        <v>0</v>
      </c>
      <c r="O3380" s="59">
        <v>8574</v>
      </c>
      <c r="P3380" s="5" t="s">
        <v>13669</v>
      </c>
      <c r="Q3380" s="59">
        <v>74100</v>
      </c>
      <c r="R3380" s="59">
        <v>74100</v>
      </c>
      <c r="S3380" s="59">
        <v>0</v>
      </c>
      <c r="T3380" s="59">
        <v>65526</v>
      </c>
      <c r="U3380" s="59">
        <v>0</v>
      </c>
      <c r="V3380" s="5"/>
      <c r="W3380" s="59">
        <v>65526</v>
      </c>
      <c r="X3380" s="5">
        <v>4800061721</v>
      </c>
      <c r="Y3380" s="7">
        <v>45247</v>
      </c>
      <c r="Z3380" s="7">
        <v>45199</v>
      </c>
    </row>
    <row r="3381" spans="1:26" x14ac:dyDescent="0.25">
      <c r="A3381" s="5">
        <v>800231235</v>
      </c>
      <c r="B3381" s="5" t="s">
        <v>4021</v>
      </c>
      <c r="C3381" s="5" t="s">
        <v>4022</v>
      </c>
      <c r="D3381" s="5">
        <v>3262830</v>
      </c>
      <c r="E3381" s="5" t="s">
        <v>7401</v>
      </c>
      <c r="F3381" s="5" t="s">
        <v>11362</v>
      </c>
      <c r="G3381" s="7">
        <v>45156.42291666667</v>
      </c>
      <c r="H3381" s="7">
        <v>45208.63011484954</v>
      </c>
      <c r="I3381" s="59">
        <v>74100</v>
      </c>
      <c r="J3381" s="59">
        <v>74100</v>
      </c>
      <c r="K3381" s="67" t="s">
        <v>14205</v>
      </c>
      <c r="L3381" s="5"/>
      <c r="M3381" s="5"/>
      <c r="N3381" s="59">
        <v>0</v>
      </c>
      <c r="O3381" s="59">
        <v>8574</v>
      </c>
      <c r="P3381" s="5" t="s">
        <v>13669</v>
      </c>
      <c r="Q3381" s="59">
        <v>74100</v>
      </c>
      <c r="R3381" s="59">
        <v>74100</v>
      </c>
      <c r="S3381" s="59">
        <v>0</v>
      </c>
      <c r="T3381" s="59">
        <v>65526</v>
      </c>
      <c r="U3381" s="59">
        <v>0</v>
      </c>
      <c r="V3381" s="5"/>
      <c r="W3381" s="59">
        <v>65526</v>
      </c>
      <c r="X3381" s="5">
        <v>4800061721</v>
      </c>
      <c r="Y3381" s="7">
        <v>45247</v>
      </c>
      <c r="Z3381" s="7">
        <v>45199</v>
      </c>
    </row>
    <row r="3382" spans="1:26" x14ac:dyDescent="0.25">
      <c r="A3382" s="5">
        <v>800231235</v>
      </c>
      <c r="B3382" s="5" t="s">
        <v>4021</v>
      </c>
      <c r="C3382" s="5" t="s">
        <v>4022</v>
      </c>
      <c r="D3382" s="5">
        <v>3262843</v>
      </c>
      <c r="E3382" s="5" t="s">
        <v>7402</v>
      </c>
      <c r="F3382" s="5" t="s">
        <v>11363</v>
      </c>
      <c r="G3382" s="7">
        <v>45156.451388888891</v>
      </c>
      <c r="H3382" s="7">
        <v>45208.652736655094</v>
      </c>
      <c r="I3382" s="59">
        <v>5093181</v>
      </c>
      <c r="J3382" s="59">
        <v>5093181</v>
      </c>
      <c r="K3382" s="67" t="s">
        <v>14205</v>
      </c>
      <c r="L3382" s="5"/>
      <c r="M3382" s="5"/>
      <c r="N3382" s="59">
        <v>0</v>
      </c>
      <c r="O3382" s="59">
        <v>469169</v>
      </c>
      <c r="P3382" s="5" t="s">
        <v>14040</v>
      </c>
      <c r="Q3382" s="59">
        <v>5093181</v>
      </c>
      <c r="R3382" s="59">
        <v>5093181</v>
      </c>
      <c r="S3382" s="59">
        <v>0</v>
      </c>
      <c r="T3382" s="59">
        <v>4624012</v>
      </c>
      <c r="U3382" s="59">
        <v>0</v>
      </c>
      <c r="V3382" s="5"/>
      <c r="W3382" s="59">
        <v>4624012</v>
      </c>
      <c r="X3382" s="5">
        <v>4800061721</v>
      </c>
      <c r="Y3382" s="7">
        <v>45247</v>
      </c>
      <c r="Z3382" s="7">
        <v>45199</v>
      </c>
    </row>
    <row r="3383" spans="1:26" x14ac:dyDescent="0.25">
      <c r="A3383" s="5">
        <v>800231235</v>
      </c>
      <c r="B3383" s="5" t="s">
        <v>4021</v>
      </c>
      <c r="C3383" s="5" t="s">
        <v>4022</v>
      </c>
      <c r="D3383" s="5">
        <v>3262915</v>
      </c>
      <c r="E3383" s="5" t="s">
        <v>7403</v>
      </c>
      <c r="F3383" s="5" t="s">
        <v>11364</v>
      </c>
      <c r="G3383" s="7">
        <v>45156.634722222225</v>
      </c>
      <c r="H3383" s="7">
        <v>45184.535213310184</v>
      </c>
      <c r="I3383" s="59">
        <v>31749129</v>
      </c>
      <c r="J3383" s="59">
        <v>31749129</v>
      </c>
      <c r="K3383" s="5" t="s">
        <v>14131</v>
      </c>
      <c r="L3383" s="5"/>
      <c r="M3383" s="5"/>
      <c r="N3383" s="59">
        <v>31749129</v>
      </c>
      <c r="O3383" s="59">
        <v>0</v>
      </c>
      <c r="P3383" s="5" t="s">
        <v>14041</v>
      </c>
      <c r="Q3383" s="59">
        <v>0</v>
      </c>
      <c r="R3383" s="59">
        <v>0</v>
      </c>
      <c r="S3383" s="59">
        <v>0</v>
      </c>
      <c r="T3383" s="59">
        <v>0</v>
      </c>
      <c r="U3383" s="59">
        <v>0</v>
      </c>
      <c r="V3383" s="5"/>
      <c r="W3383" s="59">
        <v>0</v>
      </c>
      <c r="X3383" s="5"/>
      <c r="Y3383" s="7"/>
      <c r="Z3383" s="7">
        <v>45199</v>
      </c>
    </row>
    <row r="3384" spans="1:26" x14ac:dyDescent="0.25">
      <c r="A3384" s="5">
        <v>800231235</v>
      </c>
      <c r="B3384" s="5" t="s">
        <v>4021</v>
      </c>
      <c r="C3384" s="5" t="s">
        <v>4022</v>
      </c>
      <c r="D3384" s="5">
        <v>3262919</v>
      </c>
      <c r="E3384" s="5" t="s">
        <v>7404</v>
      </c>
      <c r="F3384" s="5" t="s">
        <v>11365</v>
      </c>
      <c r="G3384" s="7">
        <v>45156.655555555553</v>
      </c>
      <c r="H3384" s="7">
        <v>45204.622523032405</v>
      </c>
      <c r="I3384" s="59">
        <v>103800</v>
      </c>
      <c r="J3384" s="59">
        <v>103800</v>
      </c>
      <c r="K3384" s="67" t="s">
        <v>14205</v>
      </c>
      <c r="L3384" s="5"/>
      <c r="M3384" s="5"/>
      <c r="N3384" s="59">
        <v>0</v>
      </c>
      <c r="O3384" s="59">
        <v>38274</v>
      </c>
      <c r="P3384" s="5" t="s">
        <v>13996</v>
      </c>
      <c r="Q3384" s="59">
        <v>103800</v>
      </c>
      <c r="R3384" s="59">
        <v>103800</v>
      </c>
      <c r="S3384" s="59">
        <v>0</v>
      </c>
      <c r="T3384" s="59">
        <v>65526</v>
      </c>
      <c r="U3384" s="59">
        <v>0</v>
      </c>
      <c r="V3384" s="5"/>
      <c r="W3384" s="59">
        <v>65526</v>
      </c>
      <c r="X3384" s="5">
        <v>4800061721</v>
      </c>
      <c r="Y3384" s="7">
        <v>45247</v>
      </c>
      <c r="Z3384" s="7">
        <v>45199</v>
      </c>
    </row>
    <row r="3385" spans="1:26" x14ac:dyDescent="0.25">
      <c r="A3385" s="5">
        <v>800231235</v>
      </c>
      <c r="B3385" s="5" t="s">
        <v>4021</v>
      </c>
      <c r="C3385" s="5" t="s">
        <v>4022</v>
      </c>
      <c r="D3385" s="5">
        <v>3262927</v>
      </c>
      <c r="E3385" s="5" t="s">
        <v>7405</v>
      </c>
      <c r="F3385" s="5" t="s">
        <v>11366</v>
      </c>
      <c r="G3385" s="7">
        <v>45156.690972222219</v>
      </c>
      <c r="H3385" s="7">
        <v>45184.649233796299</v>
      </c>
      <c r="I3385" s="59">
        <v>1891500</v>
      </c>
      <c r="J3385" s="59">
        <v>1891500</v>
      </c>
      <c r="K3385" s="67" t="s">
        <v>14122</v>
      </c>
      <c r="L3385" s="5"/>
      <c r="M3385" s="5"/>
      <c r="N3385" s="59">
        <v>0</v>
      </c>
      <c r="O3385" s="59">
        <v>0</v>
      </c>
      <c r="P3385" s="5"/>
      <c r="Q3385" s="59">
        <v>1891500</v>
      </c>
      <c r="R3385" s="59">
        <v>1891500</v>
      </c>
      <c r="S3385" s="59">
        <v>0</v>
      </c>
      <c r="T3385" s="59">
        <v>1891500</v>
      </c>
      <c r="U3385" s="59">
        <v>0</v>
      </c>
      <c r="V3385" s="5"/>
      <c r="W3385" s="59">
        <v>1891500</v>
      </c>
      <c r="X3385" s="5">
        <v>4800061536</v>
      </c>
      <c r="Y3385" s="7">
        <v>45224</v>
      </c>
      <c r="Z3385" s="7">
        <v>45199</v>
      </c>
    </row>
    <row r="3386" spans="1:26" x14ac:dyDescent="0.25">
      <c r="A3386" s="5">
        <v>800231235</v>
      </c>
      <c r="B3386" s="5" t="s">
        <v>4021</v>
      </c>
      <c r="C3386" s="5" t="s">
        <v>4022</v>
      </c>
      <c r="D3386" s="5">
        <v>3262950</v>
      </c>
      <c r="E3386" s="5" t="s">
        <v>7406</v>
      </c>
      <c r="F3386" s="5" t="s">
        <v>11367</v>
      </c>
      <c r="G3386" s="7">
        <v>45157.071527777778</v>
      </c>
      <c r="H3386" s="7">
        <v>45208.652736655094</v>
      </c>
      <c r="I3386" s="59">
        <v>591642</v>
      </c>
      <c r="J3386" s="59">
        <v>591642</v>
      </c>
      <c r="K3386" s="67" t="s">
        <v>14205</v>
      </c>
      <c r="L3386" s="5"/>
      <c r="M3386" s="5"/>
      <c r="N3386" s="59">
        <v>0</v>
      </c>
      <c r="O3386" s="59">
        <v>56562</v>
      </c>
      <c r="P3386" s="5" t="s">
        <v>14042</v>
      </c>
      <c r="Q3386" s="59">
        <v>591642</v>
      </c>
      <c r="R3386" s="59">
        <v>591642</v>
      </c>
      <c r="S3386" s="59">
        <v>0</v>
      </c>
      <c r="T3386" s="59">
        <v>535080</v>
      </c>
      <c r="U3386" s="59">
        <v>0</v>
      </c>
      <c r="V3386" s="5"/>
      <c r="W3386" s="59">
        <v>535080</v>
      </c>
      <c r="X3386" s="5">
        <v>4800061721</v>
      </c>
      <c r="Y3386" s="7">
        <v>45247</v>
      </c>
      <c r="Z3386" s="7">
        <v>45199</v>
      </c>
    </row>
    <row r="3387" spans="1:26" x14ac:dyDescent="0.25">
      <c r="A3387" s="5">
        <v>800231235</v>
      </c>
      <c r="B3387" s="5" t="s">
        <v>4021</v>
      </c>
      <c r="C3387" s="5" t="s">
        <v>4022</v>
      </c>
      <c r="D3387" s="5">
        <v>3262963</v>
      </c>
      <c r="E3387" s="5" t="s">
        <v>7407</v>
      </c>
      <c r="F3387" s="5" t="s">
        <v>11368</v>
      </c>
      <c r="G3387" s="7">
        <v>45157.309027777781</v>
      </c>
      <c r="H3387" s="7">
        <v>45208.63011484954</v>
      </c>
      <c r="I3387" s="59">
        <v>133900</v>
      </c>
      <c r="J3387" s="59">
        <v>133900</v>
      </c>
      <c r="K3387" s="67" t="s">
        <v>14205</v>
      </c>
      <c r="L3387" s="5"/>
      <c r="M3387" s="5"/>
      <c r="N3387" s="59">
        <v>0</v>
      </c>
      <c r="O3387" s="59">
        <v>64282</v>
      </c>
      <c r="P3387" s="5" t="s">
        <v>13990</v>
      </c>
      <c r="Q3387" s="59">
        <v>133900</v>
      </c>
      <c r="R3387" s="59">
        <v>133900</v>
      </c>
      <c r="S3387" s="59">
        <v>0</v>
      </c>
      <c r="T3387" s="59">
        <v>69618</v>
      </c>
      <c r="U3387" s="59">
        <v>0</v>
      </c>
      <c r="V3387" s="5"/>
      <c r="W3387" s="59">
        <v>69618</v>
      </c>
      <c r="X3387" s="5">
        <v>4800061721</v>
      </c>
      <c r="Y3387" s="7">
        <v>45247</v>
      </c>
      <c r="Z3387" s="7">
        <v>45199</v>
      </c>
    </row>
    <row r="3388" spans="1:26" x14ac:dyDescent="0.25">
      <c r="A3388" s="5">
        <v>800231235</v>
      </c>
      <c r="B3388" s="5" t="s">
        <v>4021</v>
      </c>
      <c r="C3388" s="5" t="s">
        <v>4022</v>
      </c>
      <c r="D3388" s="5">
        <v>3262967</v>
      </c>
      <c r="E3388" s="5" t="s">
        <v>7408</v>
      </c>
      <c r="F3388" s="5" t="s">
        <v>11369</v>
      </c>
      <c r="G3388" s="7">
        <v>45157.323611111111</v>
      </c>
      <c r="H3388" s="7">
        <v>45204.622523032405</v>
      </c>
      <c r="I3388" s="59">
        <v>74100</v>
      </c>
      <c r="J3388" s="59">
        <v>74100</v>
      </c>
      <c r="K3388" s="67" t="s">
        <v>14205</v>
      </c>
      <c r="L3388" s="5"/>
      <c r="M3388" s="5"/>
      <c r="N3388" s="59">
        <v>0</v>
      </c>
      <c r="O3388" s="59">
        <v>8574</v>
      </c>
      <c r="P3388" s="5" t="s">
        <v>13669</v>
      </c>
      <c r="Q3388" s="59">
        <v>74100</v>
      </c>
      <c r="R3388" s="59">
        <v>74100</v>
      </c>
      <c r="S3388" s="59">
        <v>0</v>
      </c>
      <c r="T3388" s="59">
        <v>65526</v>
      </c>
      <c r="U3388" s="59">
        <v>0</v>
      </c>
      <c r="V3388" s="5"/>
      <c r="W3388" s="59">
        <v>65526</v>
      </c>
      <c r="X3388" s="5">
        <v>4800061721</v>
      </c>
      <c r="Y3388" s="7">
        <v>45247</v>
      </c>
      <c r="Z3388" s="7">
        <v>45199</v>
      </c>
    </row>
    <row r="3389" spans="1:26" x14ac:dyDescent="0.25">
      <c r="A3389" s="5">
        <v>800231235</v>
      </c>
      <c r="B3389" s="5" t="s">
        <v>4021</v>
      </c>
      <c r="C3389" s="5" t="s">
        <v>4022</v>
      </c>
      <c r="D3389" s="5">
        <v>3262976</v>
      </c>
      <c r="E3389" s="5" t="s">
        <v>7409</v>
      </c>
      <c r="F3389" s="5" t="s">
        <v>11370</v>
      </c>
      <c r="G3389" s="7">
        <v>45157.338888888888</v>
      </c>
      <c r="H3389" s="7">
        <v>45212.635633333331</v>
      </c>
      <c r="I3389" s="59">
        <v>129800</v>
      </c>
      <c r="J3389" s="59">
        <v>129800</v>
      </c>
      <c r="K3389" s="67" t="s">
        <v>14132</v>
      </c>
      <c r="L3389" s="5"/>
      <c r="M3389" s="5"/>
      <c r="N3389" s="59">
        <v>0</v>
      </c>
      <c r="O3389" s="59">
        <v>64282</v>
      </c>
      <c r="P3389" s="5"/>
      <c r="Q3389" s="59">
        <v>133900</v>
      </c>
      <c r="R3389" s="59">
        <v>133900</v>
      </c>
      <c r="S3389" s="59">
        <v>0</v>
      </c>
      <c r="T3389" s="59">
        <v>69618</v>
      </c>
      <c r="U3389" s="59">
        <v>0</v>
      </c>
      <c r="V3389" s="5"/>
      <c r="W3389" s="59">
        <v>0</v>
      </c>
      <c r="X3389" s="5"/>
      <c r="Y3389" s="7"/>
      <c r="Z3389" s="7">
        <v>45199</v>
      </c>
    </row>
    <row r="3390" spans="1:26" x14ac:dyDescent="0.25">
      <c r="A3390" s="5">
        <v>800231235</v>
      </c>
      <c r="B3390" s="5" t="s">
        <v>4021</v>
      </c>
      <c r="C3390" s="5" t="s">
        <v>4022</v>
      </c>
      <c r="D3390" s="5">
        <v>3262979</v>
      </c>
      <c r="E3390" s="5" t="s">
        <v>7410</v>
      </c>
      <c r="F3390" s="5" t="s">
        <v>11371</v>
      </c>
      <c r="G3390" s="7">
        <v>45157.350694444445</v>
      </c>
      <c r="H3390" s="7">
        <v>45208.63011484954</v>
      </c>
      <c r="I3390" s="59">
        <v>74100</v>
      </c>
      <c r="J3390" s="59">
        <v>74100</v>
      </c>
      <c r="K3390" s="67" t="s">
        <v>14205</v>
      </c>
      <c r="L3390" s="5"/>
      <c r="M3390" s="5"/>
      <c r="N3390" s="59">
        <v>0</v>
      </c>
      <c r="O3390" s="59">
        <v>8574</v>
      </c>
      <c r="P3390" s="5" t="s">
        <v>13669</v>
      </c>
      <c r="Q3390" s="59">
        <v>74100</v>
      </c>
      <c r="R3390" s="59">
        <v>74100</v>
      </c>
      <c r="S3390" s="59">
        <v>0</v>
      </c>
      <c r="T3390" s="59">
        <v>65526</v>
      </c>
      <c r="U3390" s="59">
        <v>0</v>
      </c>
      <c r="V3390" s="5"/>
      <c r="W3390" s="59">
        <v>65526</v>
      </c>
      <c r="X3390" s="5">
        <v>4800061721</v>
      </c>
      <c r="Y3390" s="7">
        <v>45247</v>
      </c>
      <c r="Z3390" s="7">
        <v>45199</v>
      </c>
    </row>
    <row r="3391" spans="1:26" x14ac:dyDescent="0.25">
      <c r="A3391" s="5">
        <v>800231235</v>
      </c>
      <c r="B3391" s="5" t="s">
        <v>4021</v>
      </c>
      <c r="C3391" s="5" t="s">
        <v>4022</v>
      </c>
      <c r="D3391" s="5">
        <v>3262994</v>
      </c>
      <c r="E3391" s="5" t="s">
        <v>7411</v>
      </c>
      <c r="F3391" s="5" t="s">
        <v>11372</v>
      </c>
      <c r="G3391" s="7">
        <v>45157.382638888892</v>
      </c>
      <c r="H3391" s="7">
        <v>45208.63011484954</v>
      </c>
      <c r="I3391" s="59">
        <v>50000</v>
      </c>
      <c r="J3391" s="59">
        <v>50000</v>
      </c>
      <c r="K3391" s="67" t="s">
        <v>14205</v>
      </c>
      <c r="L3391" s="5"/>
      <c r="M3391" s="5"/>
      <c r="N3391" s="59">
        <v>0</v>
      </c>
      <c r="O3391" s="59">
        <v>23120</v>
      </c>
      <c r="P3391" s="5" t="s">
        <v>14012</v>
      </c>
      <c r="Q3391" s="59">
        <v>50000</v>
      </c>
      <c r="R3391" s="59">
        <v>50000</v>
      </c>
      <c r="S3391" s="59">
        <v>0</v>
      </c>
      <c r="T3391" s="59">
        <v>26880</v>
      </c>
      <c r="U3391" s="59">
        <v>0</v>
      </c>
      <c r="V3391" s="5"/>
      <c r="W3391" s="59">
        <v>26880</v>
      </c>
      <c r="X3391" s="5">
        <v>4800061721</v>
      </c>
      <c r="Y3391" s="7">
        <v>45247</v>
      </c>
      <c r="Z3391" s="7">
        <v>45199</v>
      </c>
    </row>
    <row r="3392" spans="1:26" x14ac:dyDescent="0.25">
      <c r="A3392" s="5">
        <v>800231235</v>
      </c>
      <c r="B3392" s="5" t="s">
        <v>4021</v>
      </c>
      <c r="C3392" s="5" t="s">
        <v>4022</v>
      </c>
      <c r="D3392" s="5">
        <v>3262996</v>
      </c>
      <c r="E3392" s="5" t="s">
        <v>7412</v>
      </c>
      <c r="F3392" s="5" t="s">
        <v>11373</v>
      </c>
      <c r="G3392" s="7">
        <v>45157.388194444444</v>
      </c>
      <c r="H3392" s="7">
        <v>45208.63011484954</v>
      </c>
      <c r="I3392" s="59">
        <v>74100</v>
      </c>
      <c r="J3392" s="59">
        <v>74100</v>
      </c>
      <c r="K3392" s="67" t="s">
        <v>14205</v>
      </c>
      <c r="L3392" s="5"/>
      <c r="M3392" s="5"/>
      <c r="N3392" s="59">
        <v>0</v>
      </c>
      <c r="O3392" s="59">
        <v>8574</v>
      </c>
      <c r="P3392" s="5" t="s">
        <v>13669</v>
      </c>
      <c r="Q3392" s="59">
        <v>74100</v>
      </c>
      <c r="R3392" s="59">
        <v>74100</v>
      </c>
      <c r="S3392" s="59">
        <v>0</v>
      </c>
      <c r="T3392" s="59">
        <v>65526</v>
      </c>
      <c r="U3392" s="59">
        <v>0</v>
      </c>
      <c r="V3392" s="5"/>
      <c r="W3392" s="59">
        <v>65526</v>
      </c>
      <c r="X3392" s="5">
        <v>4800061721</v>
      </c>
      <c r="Y3392" s="7">
        <v>45247</v>
      </c>
      <c r="Z3392" s="7">
        <v>45199</v>
      </c>
    </row>
    <row r="3393" spans="1:26" x14ac:dyDescent="0.25">
      <c r="A3393" s="5">
        <v>800231235</v>
      </c>
      <c r="B3393" s="5" t="s">
        <v>4021</v>
      </c>
      <c r="C3393" s="5" t="s">
        <v>4022</v>
      </c>
      <c r="D3393" s="5">
        <v>3263035</v>
      </c>
      <c r="E3393" s="5" t="s">
        <v>7413</v>
      </c>
      <c r="F3393" s="5" t="s">
        <v>11374</v>
      </c>
      <c r="G3393" s="7">
        <v>45157.482638888891</v>
      </c>
      <c r="H3393" s="7">
        <v>45204.622523032405</v>
      </c>
      <c r="I3393" s="59">
        <v>50000</v>
      </c>
      <c r="J3393" s="59">
        <v>50000</v>
      </c>
      <c r="K3393" s="67" t="s">
        <v>14205</v>
      </c>
      <c r="L3393" s="5"/>
      <c r="M3393" s="5"/>
      <c r="N3393" s="59">
        <v>0</v>
      </c>
      <c r="O3393" s="59">
        <v>23120</v>
      </c>
      <c r="P3393" s="5" t="s">
        <v>14012</v>
      </c>
      <c r="Q3393" s="59">
        <v>50000</v>
      </c>
      <c r="R3393" s="59">
        <v>50000</v>
      </c>
      <c r="S3393" s="59">
        <v>0</v>
      </c>
      <c r="T3393" s="59">
        <v>26880</v>
      </c>
      <c r="U3393" s="59">
        <v>0</v>
      </c>
      <c r="V3393" s="5"/>
      <c r="W3393" s="59">
        <v>26880</v>
      </c>
      <c r="X3393" s="5">
        <v>4800061721</v>
      </c>
      <c r="Y3393" s="7">
        <v>45247</v>
      </c>
      <c r="Z3393" s="7">
        <v>45199</v>
      </c>
    </row>
    <row r="3394" spans="1:26" x14ac:dyDescent="0.25">
      <c r="A3394" s="5">
        <v>800231235</v>
      </c>
      <c r="B3394" s="5" t="s">
        <v>4021</v>
      </c>
      <c r="C3394" s="5" t="s">
        <v>4022</v>
      </c>
      <c r="D3394" s="5">
        <v>3263088</v>
      </c>
      <c r="E3394" s="5" t="s">
        <v>7414</v>
      </c>
      <c r="F3394" s="5" t="s">
        <v>11375</v>
      </c>
      <c r="G3394" s="7">
        <v>45158.442361111112</v>
      </c>
      <c r="H3394" s="7">
        <v>45187.291666666664</v>
      </c>
      <c r="I3394" s="59">
        <v>5920453</v>
      </c>
      <c r="J3394" s="59">
        <v>5920453</v>
      </c>
      <c r="K3394" s="5" t="s">
        <v>14131</v>
      </c>
      <c r="L3394" s="5"/>
      <c r="M3394" s="5"/>
      <c r="N3394" s="59">
        <v>5920453</v>
      </c>
      <c r="O3394" s="59">
        <v>0</v>
      </c>
      <c r="P3394" s="5" t="s">
        <v>14043</v>
      </c>
      <c r="Q3394" s="59">
        <v>0</v>
      </c>
      <c r="R3394" s="59">
        <v>0</v>
      </c>
      <c r="S3394" s="59">
        <v>0</v>
      </c>
      <c r="T3394" s="59">
        <v>0</v>
      </c>
      <c r="U3394" s="59">
        <v>0</v>
      </c>
      <c r="V3394" s="5"/>
      <c r="W3394" s="59">
        <v>0</v>
      </c>
      <c r="X3394" s="5"/>
      <c r="Y3394" s="7"/>
      <c r="Z3394" s="7">
        <v>45199</v>
      </c>
    </row>
    <row r="3395" spans="1:26" x14ac:dyDescent="0.25">
      <c r="A3395" s="5">
        <v>800231235</v>
      </c>
      <c r="B3395" s="5" t="s">
        <v>4021</v>
      </c>
      <c r="C3395" s="5" t="s">
        <v>4022</v>
      </c>
      <c r="D3395" s="5">
        <v>3263099</v>
      </c>
      <c r="E3395" s="5" t="s">
        <v>7415</v>
      </c>
      <c r="F3395" s="5" t="s">
        <v>11376</v>
      </c>
      <c r="G3395" s="7">
        <v>45158.570833333331</v>
      </c>
      <c r="H3395" s="7">
        <v>45184.601733449075</v>
      </c>
      <c r="I3395" s="59">
        <v>299300</v>
      </c>
      <c r="J3395" s="59">
        <v>299300</v>
      </c>
      <c r="K3395" s="5" t="s">
        <v>14131</v>
      </c>
      <c r="L3395" s="5"/>
      <c r="M3395" s="5"/>
      <c r="N3395" s="59">
        <v>299300</v>
      </c>
      <c r="O3395" s="59">
        <v>0</v>
      </c>
      <c r="P3395" s="5" t="s">
        <v>14044</v>
      </c>
      <c r="Q3395" s="59">
        <v>0</v>
      </c>
      <c r="R3395" s="59">
        <v>0</v>
      </c>
      <c r="S3395" s="59">
        <v>0</v>
      </c>
      <c r="T3395" s="59">
        <v>0</v>
      </c>
      <c r="U3395" s="59">
        <v>0</v>
      </c>
      <c r="V3395" s="5"/>
      <c r="W3395" s="59">
        <v>0</v>
      </c>
      <c r="X3395" s="5"/>
      <c r="Y3395" s="7"/>
      <c r="Z3395" s="7">
        <v>45199</v>
      </c>
    </row>
    <row r="3396" spans="1:26" x14ac:dyDescent="0.25">
      <c r="A3396" s="5">
        <v>800231235</v>
      </c>
      <c r="B3396" s="5" t="s">
        <v>4021</v>
      </c>
      <c r="C3396" s="5" t="s">
        <v>4022</v>
      </c>
      <c r="D3396" s="5">
        <v>3263108</v>
      </c>
      <c r="E3396" s="5" t="s">
        <v>7416</v>
      </c>
      <c r="F3396" s="5" t="s">
        <v>11377</v>
      </c>
      <c r="G3396" s="7">
        <v>45158.613194444442</v>
      </c>
      <c r="H3396" s="7">
        <v>45184.680890127318</v>
      </c>
      <c r="I3396" s="59">
        <v>852500</v>
      </c>
      <c r="J3396" s="59">
        <v>852500</v>
      </c>
      <c r="K3396" s="67" t="s">
        <v>14122</v>
      </c>
      <c r="L3396" s="5"/>
      <c r="M3396" s="5"/>
      <c r="N3396" s="59">
        <v>0</v>
      </c>
      <c r="O3396" s="59">
        <v>0</v>
      </c>
      <c r="P3396" s="5"/>
      <c r="Q3396" s="59">
        <v>852500</v>
      </c>
      <c r="R3396" s="59">
        <v>852500</v>
      </c>
      <c r="S3396" s="59">
        <v>0</v>
      </c>
      <c r="T3396" s="59">
        <v>852500</v>
      </c>
      <c r="U3396" s="59">
        <v>0</v>
      </c>
      <c r="V3396" s="5"/>
      <c r="W3396" s="59">
        <v>852500</v>
      </c>
      <c r="X3396" s="5">
        <v>4800061536</v>
      </c>
      <c r="Y3396" s="7">
        <v>45224</v>
      </c>
      <c r="Z3396" s="7">
        <v>45199</v>
      </c>
    </row>
    <row r="3397" spans="1:26" x14ac:dyDescent="0.25">
      <c r="A3397" s="5">
        <v>800231235</v>
      </c>
      <c r="B3397" s="5" t="s">
        <v>4021</v>
      </c>
      <c r="C3397" s="5" t="s">
        <v>4022</v>
      </c>
      <c r="D3397" s="5">
        <v>3263148</v>
      </c>
      <c r="E3397" s="5" t="s">
        <v>7417</v>
      </c>
      <c r="F3397" s="5" t="s">
        <v>11378</v>
      </c>
      <c r="G3397" s="7">
        <v>45159.182638888888</v>
      </c>
      <c r="H3397" s="7">
        <v>45184.655568981485</v>
      </c>
      <c r="I3397" s="59">
        <v>412854</v>
      </c>
      <c r="J3397" s="59">
        <v>412854</v>
      </c>
      <c r="K3397" s="5" t="s">
        <v>14131</v>
      </c>
      <c r="L3397" s="5"/>
      <c r="M3397" s="5"/>
      <c r="N3397" s="59">
        <v>412854</v>
      </c>
      <c r="O3397" s="59">
        <v>0</v>
      </c>
      <c r="P3397" s="5" t="s">
        <v>14045</v>
      </c>
      <c r="Q3397" s="59">
        <v>0</v>
      </c>
      <c r="R3397" s="59">
        <v>0</v>
      </c>
      <c r="S3397" s="59">
        <v>0</v>
      </c>
      <c r="T3397" s="59">
        <v>0</v>
      </c>
      <c r="U3397" s="59">
        <v>0</v>
      </c>
      <c r="V3397" s="5"/>
      <c r="W3397" s="59">
        <v>0</v>
      </c>
      <c r="X3397" s="5"/>
      <c r="Y3397" s="7"/>
      <c r="Z3397" s="7">
        <v>45199</v>
      </c>
    </row>
    <row r="3398" spans="1:26" x14ac:dyDescent="0.25">
      <c r="A3398" s="5">
        <v>800231235</v>
      </c>
      <c r="B3398" s="5" t="s">
        <v>4021</v>
      </c>
      <c r="C3398" s="5" t="s">
        <v>4022</v>
      </c>
      <c r="D3398" s="5">
        <v>3263262</v>
      </c>
      <c r="E3398" s="5" t="s">
        <v>7418</v>
      </c>
      <c r="F3398" s="5" t="s">
        <v>11379</v>
      </c>
      <c r="G3398" s="7">
        <v>45160.338888888888</v>
      </c>
      <c r="H3398" s="7">
        <v>45208.63011484954</v>
      </c>
      <c r="I3398" s="59">
        <v>103800</v>
      </c>
      <c r="J3398" s="59">
        <v>103800</v>
      </c>
      <c r="K3398" s="67" t="s">
        <v>14205</v>
      </c>
      <c r="L3398" s="5"/>
      <c r="M3398" s="5"/>
      <c r="N3398" s="59">
        <v>0</v>
      </c>
      <c r="O3398" s="59">
        <v>38274</v>
      </c>
      <c r="P3398" s="5" t="s">
        <v>13996</v>
      </c>
      <c r="Q3398" s="59">
        <v>103800</v>
      </c>
      <c r="R3398" s="59">
        <v>103800</v>
      </c>
      <c r="S3398" s="59">
        <v>0</v>
      </c>
      <c r="T3398" s="59">
        <v>65526</v>
      </c>
      <c r="U3398" s="59">
        <v>0</v>
      </c>
      <c r="V3398" s="5"/>
      <c r="W3398" s="59">
        <v>65526</v>
      </c>
      <c r="X3398" s="5">
        <v>4800061721</v>
      </c>
      <c r="Y3398" s="7">
        <v>45247</v>
      </c>
      <c r="Z3398" s="7">
        <v>45199</v>
      </c>
    </row>
    <row r="3399" spans="1:26" x14ac:dyDescent="0.25">
      <c r="A3399" s="5">
        <v>800231235</v>
      </c>
      <c r="B3399" s="5" t="s">
        <v>4021</v>
      </c>
      <c r="C3399" s="5" t="s">
        <v>4022</v>
      </c>
      <c r="D3399" s="5">
        <v>3263274</v>
      </c>
      <c r="E3399" s="5" t="s">
        <v>7419</v>
      </c>
      <c r="F3399" s="5" t="s">
        <v>11380</v>
      </c>
      <c r="G3399" s="7">
        <v>45160.34652777778</v>
      </c>
      <c r="H3399" s="7">
        <v>45208.63011484954</v>
      </c>
      <c r="I3399" s="59">
        <v>103100</v>
      </c>
      <c r="J3399" s="59">
        <v>103100</v>
      </c>
      <c r="K3399" s="67" t="s">
        <v>14205</v>
      </c>
      <c r="L3399" s="5"/>
      <c r="M3399" s="5"/>
      <c r="N3399" s="59">
        <v>0</v>
      </c>
      <c r="O3399" s="59">
        <v>37574</v>
      </c>
      <c r="P3399" s="5" t="s">
        <v>13949</v>
      </c>
      <c r="Q3399" s="59">
        <v>103100</v>
      </c>
      <c r="R3399" s="59">
        <v>103100</v>
      </c>
      <c r="S3399" s="59">
        <v>0</v>
      </c>
      <c r="T3399" s="59">
        <v>65526</v>
      </c>
      <c r="U3399" s="59">
        <v>0</v>
      </c>
      <c r="V3399" s="5"/>
      <c r="W3399" s="59">
        <v>65526</v>
      </c>
      <c r="X3399" s="5">
        <v>4800061721</v>
      </c>
      <c r="Y3399" s="7">
        <v>45247</v>
      </c>
      <c r="Z3399" s="7">
        <v>45199</v>
      </c>
    </row>
    <row r="3400" spans="1:26" x14ac:dyDescent="0.25">
      <c r="A3400" s="5">
        <v>800231235</v>
      </c>
      <c r="B3400" s="5" t="s">
        <v>4021</v>
      </c>
      <c r="C3400" s="5" t="s">
        <v>4022</v>
      </c>
      <c r="D3400" s="5">
        <v>3263275</v>
      </c>
      <c r="E3400" s="5" t="s">
        <v>7420</v>
      </c>
      <c r="F3400" s="5" t="s">
        <v>11381</v>
      </c>
      <c r="G3400" s="7">
        <v>45160.34652777778</v>
      </c>
      <c r="H3400" s="7">
        <v>45208.63011484954</v>
      </c>
      <c r="I3400" s="59">
        <v>103100</v>
      </c>
      <c r="J3400" s="59">
        <v>103100</v>
      </c>
      <c r="K3400" s="67" t="s">
        <v>14205</v>
      </c>
      <c r="L3400" s="5"/>
      <c r="M3400" s="5"/>
      <c r="N3400" s="59">
        <v>0</v>
      </c>
      <c r="O3400" s="59">
        <v>37574</v>
      </c>
      <c r="P3400" s="5" t="s">
        <v>14046</v>
      </c>
      <c r="Q3400" s="59">
        <v>103100</v>
      </c>
      <c r="R3400" s="59">
        <v>103100</v>
      </c>
      <c r="S3400" s="59">
        <v>0</v>
      </c>
      <c r="T3400" s="59">
        <v>65526</v>
      </c>
      <c r="U3400" s="59">
        <v>0</v>
      </c>
      <c r="V3400" s="5"/>
      <c r="W3400" s="59">
        <v>65526</v>
      </c>
      <c r="X3400" s="5">
        <v>4800061721</v>
      </c>
      <c r="Y3400" s="7">
        <v>45247</v>
      </c>
      <c r="Z3400" s="7">
        <v>45199</v>
      </c>
    </row>
    <row r="3401" spans="1:26" x14ac:dyDescent="0.25">
      <c r="A3401" s="5">
        <v>800231235</v>
      </c>
      <c r="B3401" s="5" t="s">
        <v>4021</v>
      </c>
      <c r="C3401" s="5" t="s">
        <v>4022</v>
      </c>
      <c r="D3401" s="5">
        <v>3263292</v>
      </c>
      <c r="E3401" s="5" t="s">
        <v>7421</v>
      </c>
      <c r="F3401" s="5" t="s">
        <v>11382</v>
      </c>
      <c r="G3401" s="7">
        <v>45160.35833333333</v>
      </c>
      <c r="H3401" s="7">
        <v>45208.63011484954</v>
      </c>
      <c r="I3401" s="59">
        <v>103800</v>
      </c>
      <c r="J3401" s="59">
        <v>103800</v>
      </c>
      <c r="K3401" s="67" t="s">
        <v>14205</v>
      </c>
      <c r="L3401" s="5"/>
      <c r="M3401" s="5"/>
      <c r="N3401" s="59">
        <v>0</v>
      </c>
      <c r="O3401" s="59">
        <v>38274</v>
      </c>
      <c r="P3401" s="5" t="s">
        <v>13996</v>
      </c>
      <c r="Q3401" s="59">
        <v>103800</v>
      </c>
      <c r="R3401" s="59">
        <v>103800</v>
      </c>
      <c r="S3401" s="59">
        <v>0</v>
      </c>
      <c r="T3401" s="59">
        <v>65526</v>
      </c>
      <c r="U3401" s="59">
        <v>0</v>
      </c>
      <c r="V3401" s="5"/>
      <c r="W3401" s="59">
        <v>65526</v>
      </c>
      <c r="X3401" s="5">
        <v>4800061721</v>
      </c>
      <c r="Y3401" s="7">
        <v>45247</v>
      </c>
      <c r="Z3401" s="7">
        <v>45199</v>
      </c>
    </row>
    <row r="3402" spans="1:26" x14ac:dyDescent="0.25">
      <c r="A3402" s="5">
        <v>800231235</v>
      </c>
      <c r="B3402" s="5" t="s">
        <v>4021</v>
      </c>
      <c r="C3402" s="5" t="s">
        <v>4022</v>
      </c>
      <c r="D3402" s="5">
        <v>3263308</v>
      </c>
      <c r="E3402" s="5" t="s">
        <v>7422</v>
      </c>
      <c r="F3402" s="5" t="s">
        <v>11383</v>
      </c>
      <c r="G3402" s="7">
        <v>45160.374305555553</v>
      </c>
      <c r="H3402" s="7">
        <v>45184.649233796299</v>
      </c>
      <c r="I3402" s="59">
        <v>145700</v>
      </c>
      <c r="J3402" s="59">
        <v>145700</v>
      </c>
      <c r="K3402" s="67" t="s">
        <v>14122</v>
      </c>
      <c r="L3402" s="5"/>
      <c r="M3402" s="5"/>
      <c r="N3402" s="59">
        <v>0</v>
      </c>
      <c r="O3402" s="59">
        <v>0</v>
      </c>
      <c r="P3402" s="5"/>
      <c r="Q3402" s="59">
        <v>145700</v>
      </c>
      <c r="R3402" s="59">
        <v>145700</v>
      </c>
      <c r="S3402" s="59">
        <v>0</v>
      </c>
      <c r="T3402" s="59">
        <v>145700</v>
      </c>
      <c r="U3402" s="59">
        <v>0</v>
      </c>
      <c r="V3402" s="5"/>
      <c r="W3402" s="59">
        <v>145700</v>
      </c>
      <c r="X3402" s="5">
        <v>4800061536</v>
      </c>
      <c r="Y3402" s="7">
        <v>45224</v>
      </c>
      <c r="Z3402" s="7">
        <v>45199</v>
      </c>
    </row>
    <row r="3403" spans="1:26" x14ac:dyDescent="0.25">
      <c r="A3403" s="5">
        <v>800231235</v>
      </c>
      <c r="B3403" s="5" t="s">
        <v>4021</v>
      </c>
      <c r="C3403" s="5" t="s">
        <v>4022</v>
      </c>
      <c r="D3403" s="5">
        <v>3263321</v>
      </c>
      <c r="E3403" s="5" t="s">
        <v>7423</v>
      </c>
      <c r="F3403" s="5" t="s">
        <v>11384</v>
      </c>
      <c r="G3403" s="7">
        <v>45160.386805555558</v>
      </c>
      <c r="H3403" s="7">
        <v>45208.63011484954</v>
      </c>
      <c r="I3403" s="59">
        <v>74100</v>
      </c>
      <c r="J3403" s="59">
        <v>74100</v>
      </c>
      <c r="K3403" s="67" t="s">
        <v>14205</v>
      </c>
      <c r="L3403" s="5"/>
      <c r="M3403" s="5"/>
      <c r="N3403" s="59">
        <v>0</v>
      </c>
      <c r="O3403" s="59">
        <v>8574</v>
      </c>
      <c r="P3403" s="5" t="s">
        <v>13669</v>
      </c>
      <c r="Q3403" s="59">
        <v>74100</v>
      </c>
      <c r="R3403" s="59">
        <v>74100</v>
      </c>
      <c r="S3403" s="59">
        <v>0</v>
      </c>
      <c r="T3403" s="59">
        <v>65526</v>
      </c>
      <c r="U3403" s="59">
        <v>0</v>
      </c>
      <c r="V3403" s="5"/>
      <c r="W3403" s="59">
        <v>65526</v>
      </c>
      <c r="X3403" s="5">
        <v>4800061721</v>
      </c>
      <c r="Y3403" s="7">
        <v>45247</v>
      </c>
      <c r="Z3403" s="7">
        <v>45199</v>
      </c>
    </row>
    <row r="3404" spans="1:26" x14ac:dyDescent="0.25">
      <c r="A3404" s="5">
        <v>800231235</v>
      </c>
      <c r="B3404" s="5" t="s">
        <v>4021</v>
      </c>
      <c r="C3404" s="5" t="s">
        <v>4022</v>
      </c>
      <c r="D3404" s="5">
        <v>3263331</v>
      </c>
      <c r="E3404" s="5" t="s">
        <v>7424</v>
      </c>
      <c r="F3404" s="5" t="s">
        <v>11385</v>
      </c>
      <c r="G3404" s="7">
        <v>45160.402083333334</v>
      </c>
      <c r="H3404" s="7">
        <v>45204.622523032405</v>
      </c>
      <c r="I3404" s="59">
        <v>103800</v>
      </c>
      <c r="J3404" s="59">
        <v>103800</v>
      </c>
      <c r="K3404" s="67" t="s">
        <v>14205</v>
      </c>
      <c r="L3404" s="5"/>
      <c r="M3404" s="5"/>
      <c r="N3404" s="59">
        <v>0</v>
      </c>
      <c r="O3404" s="59">
        <v>38274</v>
      </c>
      <c r="P3404" s="5" t="s">
        <v>13996</v>
      </c>
      <c r="Q3404" s="59">
        <v>103800</v>
      </c>
      <c r="R3404" s="59">
        <v>103800</v>
      </c>
      <c r="S3404" s="59">
        <v>0</v>
      </c>
      <c r="T3404" s="59">
        <v>65526</v>
      </c>
      <c r="U3404" s="59">
        <v>0</v>
      </c>
      <c r="V3404" s="5"/>
      <c r="W3404" s="59">
        <v>65526</v>
      </c>
      <c r="X3404" s="5">
        <v>4800061721</v>
      </c>
      <c r="Y3404" s="7">
        <v>45247</v>
      </c>
      <c r="Z3404" s="7">
        <v>45199</v>
      </c>
    </row>
    <row r="3405" spans="1:26" x14ac:dyDescent="0.25">
      <c r="A3405" s="5">
        <v>800231235</v>
      </c>
      <c r="B3405" s="5" t="s">
        <v>4021</v>
      </c>
      <c r="C3405" s="5" t="s">
        <v>4022</v>
      </c>
      <c r="D3405" s="5">
        <v>3263336</v>
      </c>
      <c r="E3405" s="5" t="s">
        <v>7425</v>
      </c>
      <c r="F3405" s="5" t="s">
        <v>11386</v>
      </c>
      <c r="G3405" s="7">
        <v>45160.409722222219</v>
      </c>
      <c r="H3405" s="7">
        <v>45184.649233796299</v>
      </c>
      <c r="I3405" s="59">
        <v>248100</v>
      </c>
      <c r="J3405" s="59">
        <v>248100</v>
      </c>
      <c r="K3405" s="67" t="s">
        <v>14205</v>
      </c>
      <c r="L3405" s="5"/>
      <c r="M3405" s="5"/>
      <c r="N3405" s="59">
        <v>0</v>
      </c>
      <c r="O3405" s="59">
        <v>28757</v>
      </c>
      <c r="P3405" s="5" t="s">
        <v>14047</v>
      </c>
      <c r="Q3405" s="59">
        <v>248100</v>
      </c>
      <c r="R3405" s="59">
        <v>248100</v>
      </c>
      <c r="S3405" s="59">
        <v>0</v>
      </c>
      <c r="T3405" s="59">
        <v>219343</v>
      </c>
      <c r="U3405" s="59">
        <v>0</v>
      </c>
      <c r="V3405" s="5"/>
      <c r="W3405" s="59">
        <v>219343</v>
      </c>
      <c r="X3405" s="5">
        <v>4800061536</v>
      </c>
      <c r="Y3405" s="7">
        <v>45224</v>
      </c>
      <c r="Z3405" s="7">
        <v>45199</v>
      </c>
    </row>
    <row r="3406" spans="1:26" x14ac:dyDescent="0.25">
      <c r="A3406" s="5">
        <v>800231235</v>
      </c>
      <c r="B3406" s="5" t="s">
        <v>4021</v>
      </c>
      <c r="C3406" s="5" t="s">
        <v>4022</v>
      </c>
      <c r="D3406" s="5">
        <v>3263339</v>
      </c>
      <c r="E3406" s="5" t="s">
        <v>7426</v>
      </c>
      <c r="F3406" s="5" t="s">
        <v>11387</v>
      </c>
      <c r="G3406" s="7">
        <v>45160.415972222225</v>
      </c>
      <c r="H3406" s="7">
        <v>45208.63011484954</v>
      </c>
      <c r="I3406" s="59">
        <v>74100</v>
      </c>
      <c r="J3406" s="59">
        <v>74100</v>
      </c>
      <c r="K3406" s="67" t="s">
        <v>14205</v>
      </c>
      <c r="L3406" s="5"/>
      <c r="M3406" s="5"/>
      <c r="N3406" s="59">
        <v>0</v>
      </c>
      <c r="O3406" s="59">
        <v>8574</v>
      </c>
      <c r="P3406" s="5" t="s">
        <v>13669</v>
      </c>
      <c r="Q3406" s="59">
        <v>74100</v>
      </c>
      <c r="R3406" s="59">
        <v>74100</v>
      </c>
      <c r="S3406" s="59">
        <v>0</v>
      </c>
      <c r="T3406" s="59">
        <v>65526</v>
      </c>
      <c r="U3406" s="59">
        <v>0</v>
      </c>
      <c r="V3406" s="5"/>
      <c r="W3406" s="59">
        <v>65526</v>
      </c>
      <c r="X3406" s="5">
        <v>4800061721</v>
      </c>
      <c r="Y3406" s="7">
        <v>45247</v>
      </c>
      <c r="Z3406" s="7">
        <v>45199</v>
      </c>
    </row>
    <row r="3407" spans="1:26" x14ac:dyDescent="0.25">
      <c r="A3407" s="5">
        <v>800231235</v>
      </c>
      <c r="B3407" s="5" t="s">
        <v>4021</v>
      </c>
      <c r="C3407" s="5" t="s">
        <v>4022</v>
      </c>
      <c r="D3407" s="5">
        <v>3263342</v>
      </c>
      <c r="E3407" s="5" t="s">
        <v>7427</v>
      </c>
      <c r="F3407" s="5" t="s">
        <v>11388</v>
      </c>
      <c r="G3407" s="7">
        <v>45160.42291666667</v>
      </c>
      <c r="H3407" s="7">
        <v>45208.63011484954</v>
      </c>
      <c r="I3407" s="59">
        <v>50000</v>
      </c>
      <c r="J3407" s="59">
        <v>50000</v>
      </c>
      <c r="K3407" s="67" t="s">
        <v>14205</v>
      </c>
      <c r="L3407" s="5"/>
      <c r="M3407" s="5"/>
      <c r="N3407" s="59">
        <v>0</v>
      </c>
      <c r="O3407" s="59">
        <v>23120</v>
      </c>
      <c r="P3407" s="5" t="s">
        <v>14012</v>
      </c>
      <c r="Q3407" s="59">
        <v>50000</v>
      </c>
      <c r="R3407" s="59">
        <v>50000</v>
      </c>
      <c r="S3407" s="59">
        <v>0</v>
      </c>
      <c r="T3407" s="59">
        <v>26880</v>
      </c>
      <c r="U3407" s="59">
        <v>0</v>
      </c>
      <c r="V3407" s="5"/>
      <c r="W3407" s="59">
        <v>26880</v>
      </c>
      <c r="X3407" s="5">
        <v>4800061721</v>
      </c>
      <c r="Y3407" s="7">
        <v>45247</v>
      </c>
      <c r="Z3407" s="7">
        <v>45199</v>
      </c>
    </row>
    <row r="3408" spans="1:26" x14ac:dyDescent="0.25">
      <c r="A3408" s="5">
        <v>800231235</v>
      </c>
      <c r="B3408" s="5" t="s">
        <v>4021</v>
      </c>
      <c r="C3408" s="5" t="s">
        <v>4022</v>
      </c>
      <c r="D3408" s="5">
        <v>3263346</v>
      </c>
      <c r="E3408" s="5" t="s">
        <v>7428</v>
      </c>
      <c r="F3408" s="5" t="s">
        <v>11389</v>
      </c>
      <c r="G3408" s="7">
        <v>45160.432638888888</v>
      </c>
      <c r="H3408" s="7">
        <v>45208.63011484954</v>
      </c>
      <c r="I3408" s="59">
        <v>126500</v>
      </c>
      <c r="J3408" s="59">
        <v>126500</v>
      </c>
      <c r="K3408" s="67" t="s">
        <v>14205</v>
      </c>
      <c r="L3408" s="5"/>
      <c r="M3408" s="5"/>
      <c r="N3408" s="59">
        <v>0</v>
      </c>
      <c r="O3408" s="59">
        <v>14638</v>
      </c>
      <c r="P3408" s="5" t="s">
        <v>14001</v>
      </c>
      <c r="Q3408" s="59">
        <v>126500</v>
      </c>
      <c r="R3408" s="59">
        <v>126500</v>
      </c>
      <c r="S3408" s="59">
        <v>0</v>
      </c>
      <c r="T3408" s="59">
        <v>111862</v>
      </c>
      <c r="U3408" s="59">
        <v>0</v>
      </c>
      <c r="V3408" s="5"/>
      <c r="W3408" s="59">
        <v>111862</v>
      </c>
      <c r="X3408" s="5">
        <v>4800061721</v>
      </c>
      <c r="Y3408" s="7">
        <v>45247</v>
      </c>
      <c r="Z3408" s="7">
        <v>45199</v>
      </c>
    </row>
    <row r="3409" spans="1:26" x14ac:dyDescent="0.25">
      <c r="A3409" s="5">
        <v>800231235</v>
      </c>
      <c r="B3409" s="5" t="s">
        <v>4021</v>
      </c>
      <c r="C3409" s="5" t="s">
        <v>4022</v>
      </c>
      <c r="D3409" s="5">
        <v>3263365</v>
      </c>
      <c r="E3409" s="5" t="s">
        <v>7429</v>
      </c>
      <c r="F3409" s="5" t="s">
        <v>11390</v>
      </c>
      <c r="G3409" s="7">
        <v>45160.467361111114</v>
      </c>
      <c r="H3409" s="7">
        <v>45208.63011484954</v>
      </c>
      <c r="I3409" s="59">
        <v>103800</v>
      </c>
      <c r="J3409" s="59">
        <v>103800</v>
      </c>
      <c r="K3409" s="67" t="s">
        <v>14205</v>
      </c>
      <c r="L3409" s="5"/>
      <c r="M3409" s="5"/>
      <c r="N3409" s="59">
        <v>0</v>
      </c>
      <c r="O3409" s="59">
        <v>38274</v>
      </c>
      <c r="P3409" s="5" t="s">
        <v>13996</v>
      </c>
      <c r="Q3409" s="59">
        <v>103800</v>
      </c>
      <c r="R3409" s="59">
        <v>103800</v>
      </c>
      <c r="S3409" s="59">
        <v>0</v>
      </c>
      <c r="T3409" s="59">
        <v>65526</v>
      </c>
      <c r="U3409" s="59">
        <v>0</v>
      </c>
      <c r="V3409" s="5"/>
      <c r="W3409" s="59">
        <v>65526</v>
      </c>
      <c r="X3409" s="5">
        <v>4800061721</v>
      </c>
      <c r="Y3409" s="7">
        <v>45247</v>
      </c>
      <c r="Z3409" s="7">
        <v>45199</v>
      </c>
    </row>
    <row r="3410" spans="1:26" x14ac:dyDescent="0.25">
      <c r="A3410" s="5">
        <v>800231235</v>
      </c>
      <c r="B3410" s="5" t="s">
        <v>4021</v>
      </c>
      <c r="C3410" s="5" t="s">
        <v>4022</v>
      </c>
      <c r="D3410" s="5">
        <v>3263385</v>
      </c>
      <c r="E3410" s="5" t="s">
        <v>7430</v>
      </c>
      <c r="F3410" s="5" t="s">
        <v>11391</v>
      </c>
      <c r="G3410" s="7">
        <v>45160.506944444445</v>
      </c>
      <c r="H3410" s="7">
        <v>45204.622523032405</v>
      </c>
      <c r="I3410" s="59">
        <v>99400</v>
      </c>
      <c r="J3410" s="59">
        <v>99400</v>
      </c>
      <c r="K3410" s="67" t="s">
        <v>14205</v>
      </c>
      <c r="L3410" s="5"/>
      <c r="M3410" s="5"/>
      <c r="N3410" s="59">
        <v>0</v>
      </c>
      <c r="O3410" s="59">
        <v>11509</v>
      </c>
      <c r="P3410" s="5" t="s">
        <v>14048</v>
      </c>
      <c r="Q3410" s="59">
        <v>99400</v>
      </c>
      <c r="R3410" s="59">
        <v>99400</v>
      </c>
      <c r="S3410" s="59">
        <v>0</v>
      </c>
      <c r="T3410" s="59">
        <v>87891</v>
      </c>
      <c r="U3410" s="59">
        <v>0</v>
      </c>
      <c r="V3410" s="5"/>
      <c r="W3410" s="59">
        <v>87891</v>
      </c>
      <c r="X3410" s="5">
        <v>4800061721</v>
      </c>
      <c r="Y3410" s="7">
        <v>45247</v>
      </c>
      <c r="Z3410" s="7">
        <v>45199</v>
      </c>
    </row>
    <row r="3411" spans="1:26" x14ac:dyDescent="0.25">
      <c r="A3411" s="5">
        <v>800231235</v>
      </c>
      <c r="B3411" s="5" t="s">
        <v>4021</v>
      </c>
      <c r="C3411" s="5" t="s">
        <v>4022</v>
      </c>
      <c r="D3411" s="5">
        <v>3263392</v>
      </c>
      <c r="E3411" s="5" t="s">
        <v>7431</v>
      </c>
      <c r="F3411" s="5" t="s">
        <v>11392</v>
      </c>
      <c r="G3411" s="7">
        <v>45160.533333333333</v>
      </c>
      <c r="H3411" s="7">
        <v>45212.62197847222</v>
      </c>
      <c r="I3411" s="59">
        <v>551800</v>
      </c>
      <c r="J3411" s="59">
        <v>551800</v>
      </c>
      <c r="K3411" s="67" t="s">
        <v>14132</v>
      </c>
      <c r="L3411" s="5"/>
      <c r="M3411" s="5"/>
      <c r="N3411" s="59">
        <v>0</v>
      </c>
      <c r="O3411" s="59">
        <v>64098</v>
      </c>
      <c r="P3411" s="5"/>
      <c r="Q3411" s="59">
        <v>551800</v>
      </c>
      <c r="R3411" s="59">
        <v>551800</v>
      </c>
      <c r="S3411" s="59">
        <v>0</v>
      </c>
      <c r="T3411" s="59">
        <v>487702</v>
      </c>
      <c r="U3411" s="59">
        <v>0</v>
      </c>
      <c r="V3411" s="5"/>
      <c r="W3411" s="59">
        <v>0</v>
      </c>
      <c r="X3411" s="5"/>
      <c r="Y3411" s="7"/>
      <c r="Z3411" s="7">
        <v>45199</v>
      </c>
    </row>
    <row r="3412" spans="1:26" x14ac:dyDescent="0.25">
      <c r="A3412" s="5">
        <v>800231235</v>
      </c>
      <c r="B3412" s="5" t="s">
        <v>4021</v>
      </c>
      <c r="C3412" s="5" t="s">
        <v>4022</v>
      </c>
      <c r="D3412" s="5">
        <v>3263406</v>
      </c>
      <c r="E3412" s="5" t="s">
        <v>7432</v>
      </c>
      <c r="F3412" s="5" t="s">
        <v>11393</v>
      </c>
      <c r="G3412" s="7">
        <v>45160.559027777781</v>
      </c>
      <c r="H3412" s="7">
        <v>45208.63011484954</v>
      </c>
      <c r="I3412" s="59">
        <v>74100</v>
      </c>
      <c r="J3412" s="59">
        <v>74100</v>
      </c>
      <c r="K3412" s="67" t="s">
        <v>14205</v>
      </c>
      <c r="L3412" s="5"/>
      <c r="M3412" s="5"/>
      <c r="N3412" s="59">
        <v>0</v>
      </c>
      <c r="O3412" s="59">
        <v>8574</v>
      </c>
      <c r="P3412" s="5" t="s">
        <v>13669</v>
      </c>
      <c r="Q3412" s="59">
        <v>74100</v>
      </c>
      <c r="R3412" s="59">
        <v>74100</v>
      </c>
      <c r="S3412" s="59">
        <v>0</v>
      </c>
      <c r="T3412" s="59">
        <v>65526</v>
      </c>
      <c r="U3412" s="59">
        <v>0</v>
      </c>
      <c r="V3412" s="5"/>
      <c r="W3412" s="59">
        <v>65526</v>
      </c>
      <c r="X3412" s="5">
        <v>4800061721</v>
      </c>
      <c r="Y3412" s="7">
        <v>45247</v>
      </c>
      <c r="Z3412" s="7">
        <v>45199</v>
      </c>
    </row>
    <row r="3413" spans="1:26" x14ac:dyDescent="0.25">
      <c r="A3413" s="5">
        <v>800231235</v>
      </c>
      <c r="B3413" s="5" t="s">
        <v>4021</v>
      </c>
      <c r="C3413" s="5" t="s">
        <v>4022</v>
      </c>
      <c r="D3413" s="5">
        <v>3263411</v>
      </c>
      <c r="E3413" s="5" t="s">
        <v>7433</v>
      </c>
      <c r="F3413" s="5" t="s">
        <v>11394</v>
      </c>
      <c r="G3413" s="7">
        <v>45160.569444444445</v>
      </c>
      <c r="H3413" s="7">
        <v>45208.63011484954</v>
      </c>
      <c r="I3413" s="59">
        <v>103800</v>
      </c>
      <c r="J3413" s="59">
        <v>103800</v>
      </c>
      <c r="K3413" s="67" t="s">
        <v>14205</v>
      </c>
      <c r="L3413" s="5"/>
      <c r="M3413" s="5"/>
      <c r="N3413" s="59">
        <v>0</v>
      </c>
      <c r="O3413" s="59">
        <v>38274</v>
      </c>
      <c r="P3413" s="5" t="s">
        <v>13996</v>
      </c>
      <c r="Q3413" s="59">
        <v>103800</v>
      </c>
      <c r="R3413" s="59">
        <v>103800</v>
      </c>
      <c r="S3413" s="59">
        <v>0</v>
      </c>
      <c r="T3413" s="59">
        <v>65526</v>
      </c>
      <c r="U3413" s="59">
        <v>0</v>
      </c>
      <c r="V3413" s="5"/>
      <c r="W3413" s="59">
        <v>65526</v>
      </c>
      <c r="X3413" s="5">
        <v>4800061721</v>
      </c>
      <c r="Y3413" s="7">
        <v>45247</v>
      </c>
      <c r="Z3413" s="7">
        <v>45199</v>
      </c>
    </row>
    <row r="3414" spans="1:26" x14ac:dyDescent="0.25">
      <c r="A3414" s="5">
        <v>800231235</v>
      </c>
      <c r="B3414" s="5" t="s">
        <v>4021</v>
      </c>
      <c r="C3414" s="5" t="s">
        <v>4022</v>
      </c>
      <c r="D3414" s="5">
        <v>3263423</v>
      </c>
      <c r="E3414" s="5" t="s">
        <v>7434</v>
      </c>
      <c r="F3414" s="5" t="s">
        <v>11395</v>
      </c>
      <c r="G3414" s="7">
        <v>45160.582638888889</v>
      </c>
      <c r="H3414" s="7">
        <v>45184.649233796299</v>
      </c>
      <c r="I3414" s="59">
        <v>406700</v>
      </c>
      <c r="J3414" s="59">
        <v>406700</v>
      </c>
      <c r="K3414" s="67" t="s">
        <v>14205</v>
      </c>
      <c r="L3414" s="5"/>
      <c r="M3414" s="5"/>
      <c r="N3414" s="59">
        <v>0</v>
      </c>
      <c r="O3414" s="59">
        <v>47169</v>
      </c>
      <c r="P3414" s="5" t="s">
        <v>14049</v>
      </c>
      <c r="Q3414" s="59">
        <v>406700</v>
      </c>
      <c r="R3414" s="59">
        <v>406700</v>
      </c>
      <c r="S3414" s="59">
        <v>0</v>
      </c>
      <c r="T3414" s="59">
        <v>359531</v>
      </c>
      <c r="U3414" s="59">
        <v>0</v>
      </c>
      <c r="V3414" s="5"/>
      <c r="W3414" s="59">
        <v>359531</v>
      </c>
      <c r="X3414" s="5">
        <v>4800061536</v>
      </c>
      <c r="Y3414" s="7">
        <v>45224</v>
      </c>
      <c r="Z3414" s="7">
        <v>45199</v>
      </c>
    </row>
    <row r="3415" spans="1:26" x14ac:dyDescent="0.25">
      <c r="A3415" s="5">
        <v>800231235</v>
      </c>
      <c r="B3415" s="5" t="s">
        <v>4021</v>
      </c>
      <c r="C3415" s="5" t="s">
        <v>4022</v>
      </c>
      <c r="D3415" s="5">
        <v>3263428</v>
      </c>
      <c r="E3415" s="5" t="s">
        <v>7435</v>
      </c>
      <c r="F3415" s="5" t="s">
        <v>11396</v>
      </c>
      <c r="G3415" s="7">
        <v>45160.604166666664</v>
      </c>
      <c r="H3415" s="7">
        <v>45184.573791122682</v>
      </c>
      <c r="I3415" s="59">
        <v>265008</v>
      </c>
      <c r="J3415" s="59">
        <v>265008</v>
      </c>
      <c r="K3415" s="5" t="s">
        <v>3998</v>
      </c>
      <c r="L3415" s="5"/>
      <c r="M3415" s="5"/>
      <c r="N3415" s="59">
        <v>0</v>
      </c>
      <c r="O3415" s="59">
        <v>0</v>
      </c>
      <c r="P3415" s="5"/>
      <c r="Q3415" s="59">
        <v>0</v>
      </c>
      <c r="R3415" s="59">
        <v>0</v>
      </c>
      <c r="S3415" s="59">
        <v>0</v>
      </c>
      <c r="T3415" s="59">
        <v>0</v>
      </c>
      <c r="U3415" s="59">
        <v>0</v>
      </c>
      <c r="V3415" s="5"/>
      <c r="W3415" s="59">
        <v>0</v>
      </c>
      <c r="X3415" s="5"/>
      <c r="Y3415" s="7"/>
      <c r="Z3415" s="7">
        <v>45199</v>
      </c>
    </row>
    <row r="3416" spans="1:26" x14ac:dyDescent="0.25">
      <c r="A3416" s="5">
        <v>800231235</v>
      </c>
      <c r="B3416" s="5" t="s">
        <v>4021</v>
      </c>
      <c r="C3416" s="5" t="s">
        <v>4022</v>
      </c>
      <c r="D3416" s="5">
        <v>3263435</v>
      </c>
      <c r="E3416" s="5" t="s">
        <v>7436</v>
      </c>
      <c r="F3416" s="5" t="s">
        <v>11397</v>
      </c>
      <c r="G3416" s="7">
        <v>45160.614583333336</v>
      </c>
      <c r="H3416" s="7">
        <v>45208.63011484954</v>
      </c>
      <c r="I3416" s="59">
        <v>74100</v>
      </c>
      <c r="J3416" s="59">
        <v>74100</v>
      </c>
      <c r="K3416" s="67" t="s">
        <v>14205</v>
      </c>
      <c r="L3416" s="5"/>
      <c r="M3416" s="5"/>
      <c r="N3416" s="59">
        <v>0</v>
      </c>
      <c r="O3416" s="59">
        <v>8574</v>
      </c>
      <c r="P3416" s="5" t="s">
        <v>13669</v>
      </c>
      <c r="Q3416" s="59">
        <v>74100</v>
      </c>
      <c r="R3416" s="59">
        <v>74100</v>
      </c>
      <c r="S3416" s="59">
        <v>0</v>
      </c>
      <c r="T3416" s="59">
        <v>65526</v>
      </c>
      <c r="U3416" s="59">
        <v>0</v>
      </c>
      <c r="V3416" s="5"/>
      <c r="W3416" s="59">
        <v>65526</v>
      </c>
      <c r="X3416" s="5">
        <v>4800061721</v>
      </c>
      <c r="Y3416" s="7">
        <v>45247</v>
      </c>
      <c r="Z3416" s="7">
        <v>45199</v>
      </c>
    </row>
    <row r="3417" spans="1:26" x14ac:dyDescent="0.25">
      <c r="A3417" s="5">
        <v>800231235</v>
      </c>
      <c r="B3417" s="5" t="s">
        <v>4021</v>
      </c>
      <c r="C3417" s="5" t="s">
        <v>4022</v>
      </c>
      <c r="D3417" s="5">
        <v>3263476</v>
      </c>
      <c r="E3417" s="5" t="s">
        <v>7437</v>
      </c>
      <c r="F3417" s="5" t="s">
        <v>11398</v>
      </c>
      <c r="G3417" s="7">
        <v>45160.662499999999</v>
      </c>
      <c r="H3417" s="7">
        <v>45208.63011484954</v>
      </c>
      <c r="I3417" s="59">
        <v>74100</v>
      </c>
      <c r="J3417" s="59">
        <v>74100</v>
      </c>
      <c r="K3417" s="67" t="s">
        <v>14205</v>
      </c>
      <c r="L3417" s="5"/>
      <c r="M3417" s="5"/>
      <c r="N3417" s="59">
        <v>0</v>
      </c>
      <c r="O3417" s="59">
        <v>8574</v>
      </c>
      <c r="P3417" s="5" t="s">
        <v>13669</v>
      </c>
      <c r="Q3417" s="59">
        <v>74100</v>
      </c>
      <c r="R3417" s="59">
        <v>74100</v>
      </c>
      <c r="S3417" s="59">
        <v>0</v>
      </c>
      <c r="T3417" s="59">
        <v>65526</v>
      </c>
      <c r="U3417" s="59">
        <v>0</v>
      </c>
      <c r="V3417" s="5"/>
      <c r="W3417" s="59">
        <v>65526</v>
      </c>
      <c r="X3417" s="5">
        <v>4800061721</v>
      </c>
      <c r="Y3417" s="7">
        <v>45247</v>
      </c>
      <c r="Z3417" s="7">
        <v>45199</v>
      </c>
    </row>
    <row r="3418" spans="1:26" x14ac:dyDescent="0.25">
      <c r="A3418" s="5">
        <v>800231235</v>
      </c>
      <c r="B3418" s="5" t="s">
        <v>4021</v>
      </c>
      <c r="C3418" s="5" t="s">
        <v>4022</v>
      </c>
      <c r="D3418" s="5">
        <v>3263478</v>
      </c>
      <c r="E3418" s="5" t="s">
        <v>7438</v>
      </c>
      <c r="F3418" s="5" t="s">
        <v>11399</v>
      </c>
      <c r="G3418" s="7">
        <v>45160.667361111111</v>
      </c>
      <c r="H3418" s="7">
        <v>45208.63011484954</v>
      </c>
      <c r="I3418" s="59">
        <v>154200</v>
      </c>
      <c r="J3418" s="59">
        <v>154200</v>
      </c>
      <c r="K3418" s="67" t="s">
        <v>14205</v>
      </c>
      <c r="L3418" s="5"/>
      <c r="M3418" s="5"/>
      <c r="N3418" s="59">
        <v>0</v>
      </c>
      <c r="O3418" s="59">
        <v>74000</v>
      </c>
      <c r="P3418" s="5" t="s">
        <v>14050</v>
      </c>
      <c r="Q3418" s="59">
        <v>154200</v>
      </c>
      <c r="R3418" s="59">
        <v>154200</v>
      </c>
      <c r="S3418" s="59">
        <v>0</v>
      </c>
      <c r="T3418" s="59">
        <v>80200</v>
      </c>
      <c r="U3418" s="59">
        <v>0</v>
      </c>
      <c r="V3418" s="5"/>
      <c r="W3418" s="59">
        <v>80200</v>
      </c>
      <c r="X3418" s="5">
        <v>4800061721</v>
      </c>
      <c r="Y3418" s="7">
        <v>45247</v>
      </c>
      <c r="Z3418" s="7">
        <v>45199</v>
      </c>
    </row>
    <row r="3419" spans="1:26" x14ac:dyDescent="0.25">
      <c r="A3419" s="5">
        <v>800231235</v>
      </c>
      <c r="B3419" s="5" t="s">
        <v>4021</v>
      </c>
      <c r="C3419" s="5" t="s">
        <v>4022</v>
      </c>
      <c r="D3419" s="5">
        <v>3263487</v>
      </c>
      <c r="E3419" s="5" t="s">
        <v>7439</v>
      </c>
      <c r="F3419" s="5" t="s">
        <v>11400</v>
      </c>
      <c r="G3419" s="7">
        <v>45160.673611111109</v>
      </c>
      <c r="H3419" s="7">
        <v>45184.573791122682</v>
      </c>
      <c r="I3419" s="59">
        <v>157900</v>
      </c>
      <c r="J3419" s="59">
        <v>157900</v>
      </c>
      <c r="K3419" s="5" t="s">
        <v>3998</v>
      </c>
      <c r="L3419" s="5"/>
      <c r="M3419" s="5"/>
      <c r="N3419" s="59">
        <v>0</v>
      </c>
      <c r="O3419" s="59">
        <v>0</v>
      </c>
      <c r="P3419" s="5"/>
      <c r="Q3419" s="59">
        <v>0</v>
      </c>
      <c r="R3419" s="59">
        <v>0</v>
      </c>
      <c r="S3419" s="59">
        <v>0</v>
      </c>
      <c r="T3419" s="59">
        <v>0</v>
      </c>
      <c r="U3419" s="59">
        <v>0</v>
      </c>
      <c r="V3419" s="5"/>
      <c r="W3419" s="59">
        <v>0</v>
      </c>
      <c r="X3419" s="5"/>
      <c r="Y3419" s="7"/>
      <c r="Z3419" s="7">
        <v>45199</v>
      </c>
    </row>
    <row r="3420" spans="1:26" x14ac:dyDescent="0.25">
      <c r="A3420" s="5">
        <v>800231235</v>
      </c>
      <c r="B3420" s="5" t="s">
        <v>4021</v>
      </c>
      <c r="C3420" s="5" t="s">
        <v>4022</v>
      </c>
      <c r="D3420" s="5">
        <v>3263496</v>
      </c>
      <c r="E3420" s="5" t="s">
        <v>7440</v>
      </c>
      <c r="F3420" s="5" t="s">
        <v>11401</v>
      </c>
      <c r="G3420" s="7">
        <v>45160.682638888888</v>
      </c>
      <c r="H3420" s="7">
        <v>45208.63011484954</v>
      </c>
      <c r="I3420" s="59">
        <v>154200</v>
      </c>
      <c r="J3420" s="59">
        <v>154200</v>
      </c>
      <c r="K3420" s="67" t="s">
        <v>14205</v>
      </c>
      <c r="L3420" s="5"/>
      <c r="M3420" s="5"/>
      <c r="N3420" s="59">
        <v>0</v>
      </c>
      <c r="O3420" s="59">
        <v>74000</v>
      </c>
      <c r="P3420" s="5" t="s">
        <v>14050</v>
      </c>
      <c r="Q3420" s="59">
        <v>154200</v>
      </c>
      <c r="R3420" s="59">
        <v>154200</v>
      </c>
      <c r="S3420" s="59">
        <v>0</v>
      </c>
      <c r="T3420" s="59">
        <v>80200</v>
      </c>
      <c r="U3420" s="59">
        <v>0</v>
      </c>
      <c r="V3420" s="5"/>
      <c r="W3420" s="59">
        <v>80200</v>
      </c>
      <c r="X3420" s="5">
        <v>4800061721</v>
      </c>
      <c r="Y3420" s="7">
        <v>45247</v>
      </c>
      <c r="Z3420" s="7">
        <v>45199</v>
      </c>
    </row>
    <row r="3421" spans="1:26" x14ac:dyDescent="0.25">
      <c r="A3421" s="5">
        <v>800231235</v>
      </c>
      <c r="B3421" s="5" t="s">
        <v>4021</v>
      </c>
      <c r="C3421" s="5" t="s">
        <v>4022</v>
      </c>
      <c r="D3421" s="5">
        <v>3263571</v>
      </c>
      <c r="E3421" s="5" t="s">
        <v>7441</v>
      </c>
      <c r="F3421" s="5" t="s">
        <v>11402</v>
      </c>
      <c r="G3421" s="7">
        <v>45161.298611111109</v>
      </c>
      <c r="H3421" s="7">
        <v>45184.649233796299</v>
      </c>
      <c r="I3421" s="59">
        <v>49700</v>
      </c>
      <c r="J3421" s="59">
        <v>49700</v>
      </c>
      <c r="K3421" s="67" t="s">
        <v>14124</v>
      </c>
      <c r="L3421" s="5"/>
      <c r="M3421" s="5"/>
      <c r="N3421" s="59">
        <v>0</v>
      </c>
      <c r="O3421" s="59">
        <v>0</v>
      </c>
      <c r="P3421" s="5"/>
      <c r="Q3421" s="59">
        <v>49700</v>
      </c>
      <c r="R3421" s="59">
        <v>49700</v>
      </c>
      <c r="S3421" s="59">
        <v>0</v>
      </c>
      <c r="T3421" s="59">
        <v>49700</v>
      </c>
      <c r="U3421" s="59">
        <v>49700</v>
      </c>
      <c r="V3421" s="5">
        <v>1222314153</v>
      </c>
      <c r="W3421" s="59">
        <v>0</v>
      </c>
      <c r="X3421" s="5"/>
      <c r="Y3421" s="7"/>
      <c r="Z3421" s="7">
        <v>45199</v>
      </c>
    </row>
    <row r="3422" spans="1:26" x14ac:dyDescent="0.25">
      <c r="A3422" s="5">
        <v>800231235</v>
      </c>
      <c r="B3422" s="5" t="s">
        <v>4021</v>
      </c>
      <c r="C3422" s="5" t="s">
        <v>4022</v>
      </c>
      <c r="D3422" s="5">
        <v>3263572</v>
      </c>
      <c r="E3422" s="5" t="s">
        <v>7442</v>
      </c>
      <c r="F3422" s="5" t="s">
        <v>11403</v>
      </c>
      <c r="G3422" s="7">
        <v>45161.303472222222</v>
      </c>
      <c r="H3422" s="7">
        <v>45208.63011484954</v>
      </c>
      <c r="I3422" s="59">
        <v>74100</v>
      </c>
      <c r="J3422" s="59">
        <v>74100</v>
      </c>
      <c r="K3422" s="67" t="s">
        <v>14205</v>
      </c>
      <c r="L3422" s="5"/>
      <c r="M3422" s="5"/>
      <c r="N3422" s="59">
        <v>0</v>
      </c>
      <c r="O3422" s="59">
        <v>8574</v>
      </c>
      <c r="P3422" s="5" t="s">
        <v>13669</v>
      </c>
      <c r="Q3422" s="59">
        <v>74100</v>
      </c>
      <c r="R3422" s="59">
        <v>74100</v>
      </c>
      <c r="S3422" s="59">
        <v>0</v>
      </c>
      <c r="T3422" s="59">
        <v>65526</v>
      </c>
      <c r="U3422" s="59">
        <v>0</v>
      </c>
      <c r="V3422" s="5"/>
      <c r="W3422" s="59">
        <v>65526</v>
      </c>
      <c r="X3422" s="5">
        <v>4800061721</v>
      </c>
      <c r="Y3422" s="7">
        <v>45247</v>
      </c>
      <c r="Z3422" s="7">
        <v>45199</v>
      </c>
    </row>
    <row r="3423" spans="1:26" x14ac:dyDescent="0.25">
      <c r="A3423" s="5">
        <v>800231235</v>
      </c>
      <c r="B3423" s="5" t="s">
        <v>4021</v>
      </c>
      <c r="C3423" s="5" t="s">
        <v>4022</v>
      </c>
      <c r="D3423" s="5">
        <v>3263602</v>
      </c>
      <c r="E3423" s="5" t="s">
        <v>7443</v>
      </c>
      <c r="F3423" s="5" t="s">
        <v>11404</v>
      </c>
      <c r="G3423" s="7">
        <v>45161.334722222222</v>
      </c>
      <c r="H3423" s="7">
        <v>45208.63011484954</v>
      </c>
      <c r="I3423" s="59">
        <v>103100</v>
      </c>
      <c r="J3423" s="59">
        <v>103100</v>
      </c>
      <c r="K3423" s="67" t="s">
        <v>14205</v>
      </c>
      <c r="L3423" s="5"/>
      <c r="M3423" s="5"/>
      <c r="N3423" s="59">
        <v>0</v>
      </c>
      <c r="O3423" s="59">
        <v>37574</v>
      </c>
      <c r="P3423" s="5" t="s">
        <v>13949</v>
      </c>
      <c r="Q3423" s="59">
        <v>103100</v>
      </c>
      <c r="R3423" s="59">
        <v>103100</v>
      </c>
      <c r="S3423" s="59">
        <v>0</v>
      </c>
      <c r="T3423" s="59">
        <v>65526</v>
      </c>
      <c r="U3423" s="59">
        <v>0</v>
      </c>
      <c r="V3423" s="5"/>
      <c r="W3423" s="59">
        <v>65526</v>
      </c>
      <c r="X3423" s="5">
        <v>4800061721</v>
      </c>
      <c r="Y3423" s="7">
        <v>45247</v>
      </c>
      <c r="Z3423" s="7">
        <v>45199</v>
      </c>
    </row>
    <row r="3424" spans="1:26" x14ac:dyDescent="0.25">
      <c r="A3424" s="5">
        <v>800231235</v>
      </c>
      <c r="B3424" s="5" t="s">
        <v>4021</v>
      </c>
      <c r="C3424" s="5" t="s">
        <v>4022</v>
      </c>
      <c r="D3424" s="5">
        <v>3263605</v>
      </c>
      <c r="E3424" s="5" t="s">
        <v>7444</v>
      </c>
      <c r="F3424" s="5" t="s">
        <v>11405</v>
      </c>
      <c r="G3424" s="7">
        <v>45161.336805555555</v>
      </c>
      <c r="H3424" s="7">
        <v>45208.63011484954</v>
      </c>
      <c r="I3424" s="59">
        <v>74100</v>
      </c>
      <c r="J3424" s="59">
        <v>74100</v>
      </c>
      <c r="K3424" s="67" t="s">
        <v>14205</v>
      </c>
      <c r="L3424" s="5"/>
      <c r="M3424" s="5"/>
      <c r="N3424" s="59">
        <v>0</v>
      </c>
      <c r="O3424" s="59">
        <v>8574</v>
      </c>
      <c r="P3424" s="5" t="s">
        <v>13669</v>
      </c>
      <c r="Q3424" s="59">
        <v>74100</v>
      </c>
      <c r="R3424" s="59">
        <v>74100</v>
      </c>
      <c r="S3424" s="59">
        <v>0</v>
      </c>
      <c r="T3424" s="59">
        <v>65526</v>
      </c>
      <c r="U3424" s="59">
        <v>0</v>
      </c>
      <c r="V3424" s="5"/>
      <c r="W3424" s="59">
        <v>65526</v>
      </c>
      <c r="X3424" s="5">
        <v>4800061721</v>
      </c>
      <c r="Y3424" s="7">
        <v>45247</v>
      </c>
      <c r="Z3424" s="7">
        <v>45199</v>
      </c>
    </row>
    <row r="3425" spans="1:26" x14ac:dyDescent="0.25">
      <c r="A3425" s="5">
        <v>800231235</v>
      </c>
      <c r="B3425" s="5" t="s">
        <v>4021</v>
      </c>
      <c r="C3425" s="5" t="s">
        <v>4022</v>
      </c>
      <c r="D3425" s="5">
        <v>3263615</v>
      </c>
      <c r="E3425" s="5" t="s">
        <v>7445</v>
      </c>
      <c r="F3425" s="5" t="s">
        <v>11406</v>
      </c>
      <c r="G3425" s="7">
        <v>45161.342361111114</v>
      </c>
      <c r="H3425" s="7">
        <v>45208.63011484954</v>
      </c>
      <c r="I3425" s="59">
        <v>74100</v>
      </c>
      <c r="J3425" s="59">
        <v>74100</v>
      </c>
      <c r="K3425" s="67" t="s">
        <v>14205</v>
      </c>
      <c r="L3425" s="5"/>
      <c r="M3425" s="5"/>
      <c r="N3425" s="59">
        <v>0</v>
      </c>
      <c r="O3425" s="59">
        <v>8574</v>
      </c>
      <c r="P3425" s="5" t="s">
        <v>13669</v>
      </c>
      <c r="Q3425" s="59">
        <v>74100</v>
      </c>
      <c r="R3425" s="59">
        <v>74100</v>
      </c>
      <c r="S3425" s="59">
        <v>0</v>
      </c>
      <c r="T3425" s="59">
        <v>65526</v>
      </c>
      <c r="U3425" s="59">
        <v>0</v>
      </c>
      <c r="V3425" s="5"/>
      <c r="W3425" s="59">
        <v>65526</v>
      </c>
      <c r="X3425" s="5">
        <v>4800061721</v>
      </c>
      <c r="Y3425" s="7">
        <v>45247</v>
      </c>
      <c r="Z3425" s="7">
        <v>45199</v>
      </c>
    </row>
    <row r="3426" spans="1:26" x14ac:dyDescent="0.25">
      <c r="A3426" s="5">
        <v>800231235</v>
      </c>
      <c r="B3426" s="5" t="s">
        <v>4021</v>
      </c>
      <c r="C3426" s="5" t="s">
        <v>4022</v>
      </c>
      <c r="D3426" s="5">
        <v>3263618</v>
      </c>
      <c r="E3426" s="5" t="s">
        <v>7446</v>
      </c>
      <c r="F3426" s="5" t="s">
        <v>11407</v>
      </c>
      <c r="G3426" s="7">
        <v>45161.34652777778</v>
      </c>
      <c r="H3426" s="7">
        <v>45208.63011484954</v>
      </c>
      <c r="I3426" s="59">
        <v>74100</v>
      </c>
      <c r="J3426" s="59">
        <v>74100</v>
      </c>
      <c r="K3426" s="67" t="s">
        <v>14205</v>
      </c>
      <c r="L3426" s="5"/>
      <c r="M3426" s="5"/>
      <c r="N3426" s="59">
        <v>0</v>
      </c>
      <c r="O3426" s="59">
        <v>8574</v>
      </c>
      <c r="P3426" s="5" t="s">
        <v>13669</v>
      </c>
      <c r="Q3426" s="59">
        <v>74100</v>
      </c>
      <c r="R3426" s="59">
        <v>74100</v>
      </c>
      <c r="S3426" s="59">
        <v>0</v>
      </c>
      <c r="T3426" s="59">
        <v>65526</v>
      </c>
      <c r="U3426" s="59">
        <v>0</v>
      </c>
      <c r="V3426" s="5"/>
      <c r="W3426" s="59">
        <v>65526</v>
      </c>
      <c r="X3426" s="5">
        <v>4800061721</v>
      </c>
      <c r="Y3426" s="7">
        <v>45247</v>
      </c>
      <c r="Z3426" s="7">
        <v>45199</v>
      </c>
    </row>
    <row r="3427" spans="1:26" x14ac:dyDescent="0.25">
      <c r="A3427" s="5">
        <v>800231235</v>
      </c>
      <c r="B3427" s="5" t="s">
        <v>4021</v>
      </c>
      <c r="C3427" s="5" t="s">
        <v>4022</v>
      </c>
      <c r="D3427" s="5">
        <v>3263649</v>
      </c>
      <c r="E3427" s="5" t="s">
        <v>7447</v>
      </c>
      <c r="F3427" s="5" t="s">
        <v>11408</v>
      </c>
      <c r="G3427" s="7">
        <v>45161.372916666667</v>
      </c>
      <c r="H3427" s="7">
        <v>45208.63011484954</v>
      </c>
      <c r="I3427" s="59">
        <v>133900</v>
      </c>
      <c r="J3427" s="59">
        <v>133900</v>
      </c>
      <c r="K3427" s="67" t="s">
        <v>14205</v>
      </c>
      <c r="L3427" s="5"/>
      <c r="M3427" s="5"/>
      <c r="N3427" s="59">
        <v>0</v>
      </c>
      <c r="O3427" s="59">
        <v>64282</v>
      </c>
      <c r="P3427" s="5" t="s">
        <v>13990</v>
      </c>
      <c r="Q3427" s="59">
        <v>133900</v>
      </c>
      <c r="R3427" s="59">
        <v>133900</v>
      </c>
      <c r="S3427" s="59">
        <v>0</v>
      </c>
      <c r="T3427" s="59">
        <v>69618</v>
      </c>
      <c r="U3427" s="59">
        <v>0</v>
      </c>
      <c r="V3427" s="5"/>
      <c r="W3427" s="59">
        <v>69618</v>
      </c>
      <c r="X3427" s="5">
        <v>4800061721</v>
      </c>
      <c r="Y3427" s="7">
        <v>45247</v>
      </c>
      <c r="Z3427" s="7">
        <v>45199</v>
      </c>
    </row>
    <row r="3428" spans="1:26" x14ac:dyDescent="0.25">
      <c r="A3428" s="5">
        <v>800231235</v>
      </c>
      <c r="B3428" s="5" t="s">
        <v>4021</v>
      </c>
      <c r="C3428" s="5" t="s">
        <v>4022</v>
      </c>
      <c r="D3428" s="5">
        <v>3263652</v>
      </c>
      <c r="E3428" s="5" t="s">
        <v>7448</v>
      </c>
      <c r="F3428" s="5" t="s">
        <v>11409</v>
      </c>
      <c r="G3428" s="7">
        <v>45161.37777777778</v>
      </c>
      <c r="H3428" s="7">
        <v>45184.649233796299</v>
      </c>
      <c r="I3428" s="59">
        <v>406700</v>
      </c>
      <c r="J3428" s="59">
        <v>406700</v>
      </c>
      <c r="K3428" s="67" t="s">
        <v>14205</v>
      </c>
      <c r="L3428" s="5"/>
      <c r="M3428" s="5"/>
      <c r="N3428" s="59">
        <v>0</v>
      </c>
      <c r="O3428" s="59">
        <v>47169</v>
      </c>
      <c r="P3428" s="5" t="s">
        <v>14049</v>
      </c>
      <c r="Q3428" s="59">
        <v>406700</v>
      </c>
      <c r="R3428" s="59">
        <v>406700</v>
      </c>
      <c r="S3428" s="59">
        <v>0</v>
      </c>
      <c r="T3428" s="59">
        <v>359531</v>
      </c>
      <c r="U3428" s="59">
        <v>0</v>
      </c>
      <c r="V3428" s="5"/>
      <c r="W3428" s="59">
        <v>359531</v>
      </c>
      <c r="X3428" s="5">
        <v>4800061536</v>
      </c>
      <c r="Y3428" s="7">
        <v>45224</v>
      </c>
      <c r="Z3428" s="7">
        <v>45199</v>
      </c>
    </row>
    <row r="3429" spans="1:26" x14ac:dyDescent="0.25">
      <c r="A3429" s="5">
        <v>800231235</v>
      </c>
      <c r="B3429" s="5" t="s">
        <v>4021</v>
      </c>
      <c r="C3429" s="5" t="s">
        <v>4022</v>
      </c>
      <c r="D3429" s="5">
        <v>3263675</v>
      </c>
      <c r="E3429" s="5" t="s">
        <v>7449</v>
      </c>
      <c r="F3429" s="5" t="s">
        <v>11410</v>
      </c>
      <c r="G3429" s="7">
        <v>45161.397916666669</v>
      </c>
      <c r="H3429" s="7">
        <v>45208.63011484954</v>
      </c>
      <c r="I3429" s="59">
        <v>74100</v>
      </c>
      <c r="J3429" s="59">
        <v>74100</v>
      </c>
      <c r="K3429" s="67" t="s">
        <v>14205</v>
      </c>
      <c r="L3429" s="5"/>
      <c r="M3429" s="5"/>
      <c r="N3429" s="59">
        <v>0</v>
      </c>
      <c r="O3429" s="59">
        <v>8574</v>
      </c>
      <c r="P3429" s="5" t="s">
        <v>13669</v>
      </c>
      <c r="Q3429" s="59">
        <v>74100</v>
      </c>
      <c r="R3429" s="59">
        <v>74100</v>
      </c>
      <c r="S3429" s="59">
        <v>0</v>
      </c>
      <c r="T3429" s="59">
        <v>65526</v>
      </c>
      <c r="U3429" s="59">
        <v>0</v>
      </c>
      <c r="V3429" s="5"/>
      <c r="W3429" s="59">
        <v>65526</v>
      </c>
      <c r="X3429" s="5">
        <v>4800061721</v>
      </c>
      <c r="Y3429" s="7">
        <v>45247</v>
      </c>
      <c r="Z3429" s="7">
        <v>45199</v>
      </c>
    </row>
    <row r="3430" spans="1:26" x14ac:dyDescent="0.25">
      <c r="A3430" s="5">
        <v>800231235</v>
      </c>
      <c r="B3430" s="5" t="s">
        <v>4021</v>
      </c>
      <c r="C3430" s="5" t="s">
        <v>4022</v>
      </c>
      <c r="D3430" s="5">
        <v>3263712</v>
      </c>
      <c r="E3430" s="5" t="s">
        <v>7450</v>
      </c>
      <c r="F3430" s="5" t="s">
        <v>11411</v>
      </c>
      <c r="G3430" s="7">
        <v>45161.430555555555</v>
      </c>
      <c r="H3430" s="7">
        <v>45208.63011484954</v>
      </c>
      <c r="I3430" s="59">
        <v>74100</v>
      </c>
      <c r="J3430" s="59">
        <v>74100</v>
      </c>
      <c r="K3430" s="67" t="s">
        <v>14205</v>
      </c>
      <c r="L3430" s="5"/>
      <c r="M3430" s="5"/>
      <c r="N3430" s="59">
        <v>0</v>
      </c>
      <c r="O3430" s="59">
        <v>8574</v>
      </c>
      <c r="P3430" s="5" t="s">
        <v>13669</v>
      </c>
      <c r="Q3430" s="59">
        <v>74100</v>
      </c>
      <c r="R3430" s="59">
        <v>74100</v>
      </c>
      <c r="S3430" s="59">
        <v>0</v>
      </c>
      <c r="T3430" s="59">
        <v>65526</v>
      </c>
      <c r="U3430" s="59">
        <v>0</v>
      </c>
      <c r="V3430" s="5"/>
      <c r="W3430" s="59">
        <v>65526</v>
      </c>
      <c r="X3430" s="5">
        <v>4800061721</v>
      </c>
      <c r="Y3430" s="7">
        <v>45247</v>
      </c>
      <c r="Z3430" s="7">
        <v>45199</v>
      </c>
    </row>
    <row r="3431" spans="1:26" x14ac:dyDescent="0.25">
      <c r="A3431" s="5">
        <v>800231235</v>
      </c>
      <c r="B3431" s="5" t="s">
        <v>4021</v>
      </c>
      <c r="C3431" s="5" t="s">
        <v>4022</v>
      </c>
      <c r="D3431" s="5">
        <v>3263714</v>
      </c>
      <c r="E3431" s="5" t="s">
        <v>7451</v>
      </c>
      <c r="F3431" s="5" t="s">
        <v>11412</v>
      </c>
      <c r="G3431" s="7">
        <v>45161.432638888888</v>
      </c>
      <c r="H3431" s="7">
        <v>45208.652736655094</v>
      </c>
      <c r="I3431" s="59">
        <v>6984631</v>
      </c>
      <c r="J3431" s="59">
        <v>6984631</v>
      </c>
      <c r="K3431" s="5" t="s">
        <v>14131</v>
      </c>
      <c r="L3431" s="5"/>
      <c r="M3431" s="5"/>
      <c r="N3431" s="59">
        <v>6984631</v>
      </c>
      <c r="O3431" s="59">
        <v>0</v>
      </c>
      <c r="P3431" s="5" t="s">
        <v>14051</v>
      </c>
      <c r="Q3431" s="59">
        <v>0</v>
      </c>
      <c r="R3431" s="59">
        <v>0</v>
      </c>
      <c r="S3431" s="59">
        <v>0</v>
      </c>
      <c r="T3431" s="59">
        <v>0</v>
      </c>
      <c r="U3431" s="59">
        <v>0</v>
      </c>
      <c r="V3431" s="5"/>
      <c r="W3431" s="59">
        <v>0</v>
      </c>
      <c r="X3431" s="5"/>
      <c r="Y3431" s="7"/>
      <c r="Z3431" s="7">
        <v>45199</v>
      </c>
    </row>
    <row r="3432" spans="1:26" x14ac:dyDescent="0.25">
      <c r="A3432" s="5">
        <v>800231235</v>
      </c>
      <c r="B3432" s="5" t="s">
        <v>4021</v>
      </c>
      <c r="C3432" s="5" t="s">
        <v>4022</v>
      </c>
      <c r="D3432" s="5">
        <v>3263739</v>
      </c>
      <c r="E3432" s="5" t="s">
        <v>7452</v>
      </c>
      <c r="F3432" s="5" t="s">
        <v>11413</v>
      </c>
      <c r="G3432" s="7">
        <v>45161.459027777775</v>
      </c>
      <c r="H3432" s="7">
        <v>45184.649233796299</v>
      </c>
      <c r="I3432" s="59">
        <v>370666</v>
      </c>
      <c r="J3432" s="59">
        <v>370666</v>
      </c>
      <c r="K3432" s="67" t="s">
        <v>14205</v>
      </c>
      <c r="L3432" s="5"/>
      <c r="M3432" s="5"/>
      <c r="N3432" s="59">
        <v>0</v>
      </c>
      <c r="O3432" s="59">
        <v>47169</v>
      </c>
      <c r="P3432" s="5" t="s">
        <v>14052</v>
      </c>
      <c r="Q3432" s="59">
        <v>406700</v>
      </c>
      <c r="R3432" s="59">
        <v>406700</v>
      </c>
      <c r="S3432" s="59">
        <v>0</v>
      </c>
      <c r="T3432" s="59">
        <v>359531</v>
      </c>
      <c r="U3432" s="59">
        <v>0</v>
      </c>
      <c r="V3432" s="5"/>
      <c r="W3432" s="59">
        <v>323497</v>
      </c>
      <c r="X3432" s="5">
        <v>4800061536</v>
      </c>
      <c r="Y3432" s="7">
        <v>45224</v>
      </c>
      <c r="Z3432" s="7">
        <v>45199</v>
      </c>
    </row>
    <row r="3433" spans="1:26" x14ac:dyDescent="0.25">
      <c r="A3433" s="5">
        <v>800231235</v>
      </c>
      <c r="B3433" s="5" t="s">
        <v>4021</v>
      </c>
      <c r="C3433" s="5" t="s">
        <v>4022</v>
      </c>
      <c r="D3433" s="5">
        <v>3263747</v>
      </c>
      <c r="E3433" s="5" t="s">
        <v>7453</v>
      </c>
      <c r="F3433" s="5" t="s">
        <v>11414</v>
      </c>
      <c r="G3433" s="7">
        <v>45161.46597222222</v>
      </c>
      <c r="H3433" s="7">
        <v>45184.649233796299</v>
      </c>
      <c r="I3433" s="59">
        <v>637900</v>
      </c>
      <c r="J3433" s="59">
        <v>637900</v>
      </c>
      <c r="K3433" s="67" t="s">
        <v>14122</v>
      </c>
      <c r="L3433" s="5"/>
      <c r="M3433" s="5"/>
      <c r="N3433" s="59">
        <v>0</v>
      </c>
      <c r="O3433" s="59">
        <v>0</v>
      </c>
      <c r="P3433" s="5"/>
      <c r="Q3433" s="59">
        <v>637900</v>
      </c>
      <c r="R3433" s="59">
        <v>637900</v>
      </c>
      <c r="S3433" s="59">
        <v>0</v>
      </c>
      <c r="T3433" s="59">
        <v>637900</v>
      </c>
      <c r="U3433" s="59">
        <v>0</v>
      </c>
      <c r="V3433" s="5"/>
      <c r="W3433" s="59">
        <v>637900</v>
      </c>
      <c r="X3433" s="5">
        <v>4800061536</v>
      </c>
      <c r="Y3433" s="7">
        <v>45224</v>
      </c>
      <c r="Z3433" s="7">
        <v>45199</v>
      </c>
    </row>
    <row r="3434" spans="1:26" x14ac:dyDescent="0.25">
      <c r="A3434" s="5">
        <v>800231235</v>
      </c>
      <c r="B3434" s="5" t="s">
        <v>4021</v>
      </c>
      <c r="C3434" s="5" t="s">
        <v>4022</v>
      </c>
      <c r="D3434" s="5">
        <v>3263751</v>
      </c>
      <c r="E3434" s="5" t="s">
        <v>7454</v>
      </c>
      <c r="F3434" s="5" t="s">
        <v>11415</v>
      </c>
      <c r="G3434" s="7">
        <v>45161.468055555553</v>
      </c>
      <c r="H3434" s="7">
        <v>45208.63011484954</v>
      </c>
      <c r="I3434" s="59">
        <v>103100</v>
      </c>
      <c r="J3434" s="59">
        <v>103100</v>
      </c>
      <c r="K3434" s="67" t="s">
        <v>14205</v>
      </c>
      <c r="L3434" s="5"/>
      <c r="M3434" s="5"/>
      <c r="N3434" s="59">
        <v>0</v>
      </c>
      <c r="O3434" s="59">
        <v>27118</v>
      </c>
      <c r="P3434" s="5" t="s">
        <v>13995</v>
      </c>
      <c r="Q3434" s="59">
        <v>103100</v>
      </c>
      <c r="R3434" s="59">
        <v>103100</v>
      </c>
      <c r="S3434" s="59">
        <v>0</v>
      </c>
      <c r="T3434" s="59">
        <v>75982</v>
      </c>
      <c r="U3434" s="59">
        <v>0</v>
      </c>
      <c r="V3434" s="5"/>
      <c r="W3434" s="59">
        <v>75982</v>
      </c>
      <c r="X3434" s="5">
        <v>4800061721</v>
      </c>
      <c r="Y3434" s="7">
        <v>45247</v>
      </c>
      <c r="Z3434" s="7">
        <v>45199</v>
      </c>
    </row>
    <row r="3435" spans="1:26" x14ac:dyDescent="0.25">
      <c r="A3435" s="5">
        <v>800231235</v>
      </c>
      <c r="B3435" s="5" t="s">
        <v>4021</v>
      </c>
      <c r="C3435" s="5" t="s">
        <v>4022</v>
      </c>
      <c r="D3435" s="5">
        <v>3263754</v>
      </c>
      <c r="E3435" s="5" t="s">
        <v>7455</v>
      </c>
      <c r="F3435" s="5" t="s">
        <v>11416</v>
      </c>
      <c r="G3435" s="7">
        <v>45161.470833333333</v>
      </c>
      <c r="H3435" s="7">
        <v>45208.63011484954</v>
      </c>
      <c r="I3435" s="59">
        <v>133900</v>
      </c>
      <c r="J3435" s="59">
        <v>133900</v>
      </c>
      <c r="K3435" s="5" t="s">
        <v>3998</v>
      </c>
      <c r="L3435" s="5"/>
      <c r="M3435" s="5"/>
      <c r="N3435" s="59">
        <v>0</v>
      </c>
      <c r="O3435" s="59">
        <v>0</v>
      </c>
      <c r="P3435" s="5"/>
      <c r="Q3435" s="59">
        <v>0</v>
      </c>
      <c r="R3435" s="59">
        <v>0</v>
      </c>
      <c r="S3435" s="59">
        <v>0</v>
      </c>
      <c r="T3435" s="59">
        <v>0</v>
      </c>
      <c r="U3435" s="59">
        <v>0</v>
      </c>
      <c r="V3435" s="5"/>
      <c r="W3435" s="59">
        <v>0</v>
      </c>
      <c r="X3435" s="5"/>
      <c r="Y3435" s="7"/>
      <c r="Z3435" s="7">
        <v>45199</v>
      </c>
    </row>
    <row r="3436" spans="1:26" x14ac:dyDescent="0.25">
      <c r="A3436" s="5">
        <v>800231235</v>
      </c>
      <c r="B3436" s="5" t="s">
        <v>4021</v>
      </c>
      <c r="C3436" s="5" t="s">
        <v>4022</v>
      </c>
      <c r="D3436" s="5">
        <v>3263755</v>
      </c>
      <c r="E3436" s="5" t="s">
        <v>7456</v>
      </c>
      <c r="F3436" s="5" t="s">
        <v>11417</v>
      </c>
      <c r="G3436" s="7">
        <v>45161.472916666666</v>
      </c>
      <c r="H3436" s="7">
        <v>45208.63011484954</v>
      </c>
      <c r="I3436" s="59">
        <v>74100</v>
      </c>
      <c r="J3436" s="59">
        <v>74100</v>
      </c>
      <c r="K3436" s="67" t="s">
        <v>14132</v>
      </c>
      <c r="L3436" s="5"/>
      <c r="M3436" s="5"/>
      <c r="N3436" s="59">
        <v>0</v>
      </c>
      <c r="O3436" s="59">
        <v>8574</v>
      </c>
      <c r="P3436" s="5"/>
      <c r="Q3436" s="59">
        <v>74100</v>
      </c>
      <c r="R3436" s="59">
        <v>74100</v>
      </c>
      <c r="S3436" s="59">
        <v>0</v>
      </c>
      <c r="T3436" s="59">
        <v>65526</v>
      </c>
      <c r="U3436" s="59">
        <v>0</v>
      </c>
      <c r="V3436" s="5"/>
      <c r="W3436" s="59">
        <v>0</v>
      </c>
      <c r="X3436" s="5"/>
      <c r="Y3436" s="7"/>
      <c r="Z3436" s="7">
        <v>45199</v>
      </c>
    </row>
    <row r="3437" spans="1:26" x14ac:dyDescent="0.25">
      <c r="A3437" s="5">
        <v>800231235</v>
      </c>
      <c r="B3437" s="5" t="s">
        <v>4021</v>
      </c>
      <c r="C3437" s="5" t="s">
        <v>4022</v>
      </c>
      <c r="D3437" s="5">
        <v>3263761</v>
      </c>
      <c r="E3437" s="5" t="s">
        <v>7457</v>
      </c>
      <c r="F3437" s="5" t="s">
        <v>11418</v>
      </c>
      <c r="G3437" s="7">
        <v>45161.479166666664</v>
      </c>
      <c r="H3437" s="7">
        <v>45184.576527314814</v>
      </c>
      <c r="I3437" s="59">
        <v>99700</v>
      </c>
      <c r="J3437" s="59">
        <v>99700</v>
      </c>
      <c r="K3437" s="67" t="s">
        <v>14132</v>
      </c>
      <c r="L3437" s="5"/>
      <c r="M3437" s="5"/>
      <c r="N3437" s="59">
        <v>0</v>
      </c>
      <c r="O3437" s="59">
        <v>38274</v>
      </c>
      <c r="P3437" s="5" t="s">
        <v>13679</v>
      </c>
      <c r="Q3437" s="59">
        <v>103800</v>
      </c>
      <c r="R3437" s="59">
        <v>103800</v>
      </c>
      <c r="S3437" s="59">
        <v>0</v>
      </c>
      <c r="T3437" s="59">
        <v>65526</v>
      </c>
      <c r="U3437" s="59">
        <v>0</v>
      </c>
      <c r="V3437" s="5"/>
      <c r="W3437" s="59">
        <v>0</v>
      </c>
      <c r="X3437" s="5"/>
      <c r="Y3437" s="7"/>
      <c r="Z3437" s="7">
        <v>45199</v>
      </c>
    </row>
    <row r="3438" spans="1:26" x14ac:dyDescent="0.25">
      <c r="A3438" s="5">
        <v>800231235</v>
      </c>
      <c r="B3438" s="5" t="s">
        <v>4021</v>
      </c>
      <c r="C3438" s="5" t="s">
        <v>4022</v>
      </c>
      <c r="D3438" s="5">
        <v>3263773</v>
      </c>
      <c r="E3438" s="5" t="s">
        <v>7458</v>
      </c>
      <c r="F3438" s="5" t="s">
        <v>11419</v>
      </c>
      <c r="G3438" s="7">
        <v>45161.488888888889</v>
      </c>
      <c r="H3438" s="7">
        <v>45208.63011484954</v>
      </c>
      <c r="I3438" s="59">
        <v>74100</v>
      </c>
      <c r="J3438" s="59">
        <v>74100</v>
      </c>
      <c r="K3438" s="67" t="s">
        <v>14205</v>
      </c>
      <c r="L3438" s="5"/>
      <c r="M3438" s="5"/>
      <c r="N3438" s="59">
        <v>0</v>
      </c>
      <c r="O3438" s="59">
        <v>8574</v>
      </c>
      <c r="P3438" s="5" t="s">
        <v>13669</v>
      </c>
      <c r="Q3438" s="59">
        <v>74100</v>
      </c>
      <c r="R3438" s="59">
        <v>74100</v>
      </c>
      <c r="S3438" s="59">
        <v>0</v>
      </c>
      <c r="T3438" s="59">
        <v>65526</v>
      </c>
      <c r="U3438" s="59">
        <v>0</v>
      </c>
      <c r="V3438" s="5"/>
      <c r="W3438" s="59">
        <v>65526</v>
      </c>
      <c r="X3438" s="5">
        <v>4800061721</v>
      </c>
      <c r="Y3438" s="7">
        <v>45247</v>
      </c>
      <c r="Z3438" s="7">
        <v>45199</v>
      </c>
    </row>
    <row r="3439" spans="1:26" x14ac:dyDescent="0.25">
      <c r="A3439" s="5">
        <v>800231235</v>
      </c>
      <c r="B3439" s="5" t="s">
        <v>4021</v>
      </c>
      <c r="C3439" s="5" t="s">
        <v>4022</v>
      </c>
      <c r="D3439" s="5">
        <v>3263792</v>
      </c>
      <c r="E3439" s="5" t="s">
        <v>7459</v>
      </c>
      <c r="F3439" s="5" t="s">
        <v>11420</v>
      </c>
      <c r="G3439" s="7">
        <v>45161.51458333333</v>
      </c>
      <c r="H3439" s="7">
        <v>45208.63011484954</v>
      </c>
      <c r="I3439" s="59">
        <v>103800</v>
      </c>
      <c r="J3439" s="59">
        <v>103800</v>
      </c>
      <c r="K3439" s="67" t="s">
        <v>14205</v>
      </c>
      <c r="L3439" s="5"/>
      <c r="M3439" s="5"/>
      <c r="N3439" s="59">
        <v>0</v>
      </c>
      <c r="O3439" s="59">
        <v>38274</v>
      </c>
      <c r="P3439" s="5" t="s">
        <v>13996</v>
      </c>
      <c r="Q3439" s="59">
        <v>103800</v>
      </c>
      <c r="R3439" s="59">
        <v>103800</v>
      </c>
      <c r="S3439" s="59">
        <v>0</v>
      </c>
      <c r="T3439" s="59">
        <v>65526</v>
      </c>
      <c r="U3439" s="59">
        <v>0</v>
      </c>
      <c r="V3439" s="5"/>
      <c r="W3439" s="59">
        <v>65526</v>
      </c>
      <c r="X3439" s="5">
        <v>4800061721</v>
      </c>
      <c r="Y3439" s="7">
        <v>45247</v>
      </c>
      <c r="Z3439" s="7">
        <v>45199</v>
      </c>
    </row>
    <row r="3440" spans="1:26" x14ac:dyDescent="0.25">
      <c r="A3440" s="5">
        <v>800231235</v>
      </c>
      <c r="B3440" s="5" t="s">
        <v>4021</v>
      </c>
      <c r="C3440" s="5" t="s">
        <v>4022</v>
      </c>
      <c r="D3440" s="5">
        <v>3263793</v>
      </c>
      <c r="E3440" s="5" t="s">
        <v>7460</v>
      </c>
      <c r="F3440" s="5" t="s">
        <v>11421</v>
      </c>
      <c r="G3440" s="7">
        <v>45161.51666666667</v>
      </c>
      <c r="H3440" s="7">
        <v>45208.63011484954</v>
      </c>
      <c r="I3440" s="59">
        <v>103800</v>
      </c>
      <c r="J3440" s="59">
        <v>103800</v>
      </c>
      <c r="K3440" s="67" t="s">
        <v>14205</v>
      </c>
      <c r="L3440" s="5"/>
      <c r="M3440" s="5"/>
      <c r="N3440" s="59">
        <v>0</v>
      </c>
      <c r="O3440" s="59">
        <v>38274</v>
      </c>
      <c r="P3440" s="5" t="s">
        <v>13996</v>
      </c>
      <c r="Q3440" s="59">
        <v>103800</v>
      </c>
      <c r="R3440" s="59">
        <v>103800</v>
      </c>
      <c r="S3440" s="59">
        <v>0</v>
      </c>
      <c r="T3440" s="59">
        <v>65526</v>
      </c>
      <c r="U3440" s="59">
        <v>0</v>
      </c>
      <c r="V3440" s="5"/>
      <c r="W3440" s="59">
        <v>65526</v>
      </c>
      <c r="X3440" s="5">
        <v>4800061721</v>
      </c>
      <c r="Y3440" s="7">
        <v>45247</v>
      </c>
      <c r="Z3440" s="7">
        <v>45199</v>
      </c>
    </row>
    <row r="3441" spans="1:26" x14ac:dyDescent="0.25">
      <c r="A3441" s="5">
        <v>800231235</v>
      </c>
      <c r="B3441" s="5" t="s">
        <v>4021</v>
      </c>
      <c r="C3441" s="5" t="s">
        <v>4022</v>
      </c>
      <c r="D3441" s="5">
        <v>3263797</v>
      </c>
      <c r="E3441" s="5" t="s">
        <v>7461</v>
      </c>
      <c r="F3441" s="5" t="s">
        <v>11422</v>
      </c>
      <c r="G3441" s="7">
        <v>45161.522222222222</v>
      </c>
      <c r="H3441" s="7">
        <v>45208.63011484954</v>
      </c>
      <c r="I3441" s="59">
        <v>103800</v>
      </c>
      <c r="J3441" s="59">
        <v>103800</v>
      </c>
      <c r="K3441" s="67" t="s">
        <v>14205</v>
      </c>
      <c r="L3441" s="5"/>
      <c r="M3441" s="5"/>
      <c r="N3441" s="59">
        <v>0</v>
      </c>
      <c r="O3441" s="59">
        <v>38274</v>
      </c>
      <c r="P3441" s="5" t="s">
        <v>13996</v>
      </c>
      <c r="Q3441" s="59">
        <v>103800</v>
      </c>
      <c r="R3441" s="59">
        <v>103800</v>
      </c>
      <c r="S3441" s="59">
        <v>0</v>
      </c>
      <c r="T3441" s="59">
        <v>65526</v>
      </c>
      <c r="U3441" s="59">
        <v>0</v>
      </c>
      <c r="V3441" s="5"/>
      <c r="W3441" s="59">
        <v>65526</v>
      </c>
      <c r="X3441" s="5">
        <v>4800061721</v>
      </c>
      <c r="Y3441" s="7">
        <v>45247</v>
      </c>
      <c r="Z3441" s="7">
        <v>45199</v>
      </c>
    </row>
    <row r="3442" spans="1:26" x14ac:dyDescent="0.25">
      <c r="A3442" s="5">
        <v>800231235</v>
      </c>
      <c r="B3442" s="5" t="s">
        <v>4021</v>
      </c>
      <c r="C3442" s="5" t="s">
        <v>4022</v>
      </c>
      <c r="D3442" s="5">
        <v>3263824</v>
      </c>
      <c r="E3442" s="5" t="s">
        <v>7462</v>
      </c>
      <c r="F3442" s="5" t="s">
        <v>11423</v>
      </c>
      <c r="G3442" s="7">
        <v>45161.563888888886</v>
      </c>
      <c r="H3442" s="7">
        <v>45208.63011484954</v>
      </c>
      <c r="I3442" s="59">
        <v>74100</v>
      </c>
      <c r="J3442" s="59">
        <v>74100</v>
      </c>
      <c r="K3442" s="67" t="s">
        <v>14205</v>
      </c>
      <c r="L3442" s="5"/>
      <c r="M3442" s="5"/>
      <c r="N3442" s="59">
        <v>0</v>
      </c>
      <c r="O3442" s="59">
        <v>8574</v>
      </c>
      <c r="P3442" s="5" t="s">
        <v>13669</v>
      </c>
      <c r="Q3442" s="59">
        <v>74100</v>
      </c>
      <c r="R3442" s="59">
        <v>74100</v>
      </c>
      <c r="S3442" s="59">
        <v>0</v>
      </c>
      <c r="T3442" s="59">
        <v>65526</v>
      </c>
      <c r="U3442" s="59">
        <v>0</v>
      </c>
      <c r="V3442" s="5"/>
      <c r="W3442" s="59">
        <v>65526</v>
      </c>
      <c r="X3442" s="5">
        <v>4800061721</v>
      </c>
      <c r="Y3442" s="7">
        <v>45247</v>
      </c>
      <c r="Z3442" s="7">
        <v>45199</v>
      </c>
    </row>
    <row r="3443" spans="1:26" x14ac:dyDescent="0.25">
      <c r="A3443" s="5">
        <v>800231235</v>
      </c>
      <c r="B3443" s="5" t="s">
        <v>4021</v>
      </c>
      <c r="C3443" s="5" t="s">
        <v>4022</v>
      </c>
      <c r="D3443" s="5">
        <v>3263862</v>
      </c>
      <c r="E3443" s="5" t="s">
        <v>7463</v>
      </c>
      <c r="F3443" s="5" t="s">
        <v>11424</v>
      </c>
      <c r="G3443" s="7">
        <v>45161.611111111109</v>
      </c>
      <c r="H3443" s="7">
        <v>45208.63011484954</v>
      </c>
      <c r="I3443" s="59">
        <v>103800</v>
      </c>
      <c r="J3443" s="59">
        <v>103800</v>
      </c>
      <c r="K3443" s="67" t="s">
        <v>14205</v>
      </c>
      <c r="L3443" s="5"/>
      <c r="M3443" s="5"/>
      <c r="N3443" s="59">
        <v>0</v>
      </c>
      <c r="O3443" s="59">
        <v>38274</v>
      </c>
      <c r="P3443" s="5" t="s">
        <v>13996</v>
      </c>
      <c r="Q3443" s="59">
        <v>103800</v>
      </c>
      <c r="R3443" s="59">
        <v>103800</v>
      </c>
      <c r="S3443" s="59">
        <v>0</v>
      </c>
      <c r="T3443" s="59">
        <v>65526</v>
      </c>
      <c r="U3443" s="59">
        <v>0</v>
      </c>
      <c r="V3443" s="5"/>
      <c r="W3443" s="59">
        <v>65526</v>
      </c>
      <c r="X3443" s="5">
        <v>4800061721</v>
      </c>
      <c r="Y3443" s="7">
        <v>45247</v>
      </c>
      <c r="Z3443" s="7">
        <v>45199</v>
      </c>
    </row>
    <row r="3444" spans="1:26" x14ac:dyDescent="0.25">
      <c r="A3444" s="5">
        <v>800231235</v>
      </c>
      <c r="B3444" s="5" t="s">
        <v>4021</v>
      </c>
      <c r="C3444" s="5" t="s">
        <v>4022</v>
      </c>
      <c r="D3444" s="5">
        <v>3263889</v>
      </c>
      <c r="E3444" s="5" t="s">
        <v>7464</v>
      </c>
      <c r="F3444" s="5" t="s">
        <v>11425</v>
      </c>
      <c r="G3444" s="7">
        <v>45161.640277777777</v>
      </c>
      <c r="H3444" s="7">
        <v>45208.652736655094</v>
      </c>
      <c r="I3444" s="59">
        <v>925987</v>
      </c>
      <c r="J3444" s="59">
        <v>925987</v>
      </c>
      <c r="K3444" s="67" t="s">
        <v>14205</v>
      </c>
      <c r="L3444" s="5"/>
      <c r="M3444" s="5"/>
      <c r="N3444" s="59">
        <v>0</v>
      </c>
      <c r="O3444" s="59">
        <v>69162</v>
      </c>
      <c r="P3444" s="5" t="s">
        <v>14053</v>
      </c>
      <c r="Q3444" s="59">
        <v>925987</v>
      </c>
      <c r="R3444" s="59">
        <v>925987</v>
      </c>
      <c r="S3444" s="59">
        <v>0</v>
      </c>
      <c r="T3444" s="59">
        <v>856825</v>
      </c>
      <c r="U3444" s="59">
        <v>0</v>
      </c>
      <c r="V3444" s="5"/>
      <c r="W3444" s="59">
        <v>856825</v>
      </c>
      <c r="X3444" s="5">
        <v>4800061721</v>
      </c>
      <c r="Y3444" s="7">
        <v>45247</v>
      </c>
      <c r="Z3444" s="7">
        <v>45199</v>
      </c>
    </row>
    <row r="3445" spans="1:26" x14ac:dyDescent="0.25">
      <c r="A3445" s="5">
        <v>800231235</v>
      </c>
      <c r="B3445" s="5" t="s">
        <v>4021</v>
      </c>
      <c r="C3445" s="5" t="s">
        <v>4022</v>
      </c>
      <c r="D3445" s="5">
        <v>3263893</v>
      </c>
      <c r="E3445" s="5" t="s">
        <v>7465</v>
      </c>
      <c r="F3445" s="5" t="s">
        <v>11426</v>
      </c>
      <c r="G3445" s="7">
        <v>45161.647222222222</v>
      </c>
      <c r="H3445" s="7">
        <v>45208.63011484954</v>
      </c>
      <c r="I3445" s="59">
        <v>103800</v>
      </c>
      <c r="J3445" s="59">
        <v>103800</v>
      </c>
      <c r="K3445" s="67" t="s">
        <v>14205</v>
      </c>
      <c r="L3445" s="5"/>
      <c r="M3445" s="5"/>
      <c r="N3445" s="59">
        <v>0</v>
      </c>
      <c r="O3445" s="59">
        <v>38274</v>
      </c>
      <c r="P3445" s="5" t="s">
        <v>13996</v>
      </c>
      <c r="Q3445" s="59">
        <v>103800</v>
      </c>
      <c r="R3445" s="59">
        <v>103800</v>
      </c>
      <c r="S3445" s="59">
        <v>0</v>
      </c>
      <c r="T3445" s="59">
        <v>65526</v>
      </c>
      <c r="U3445" s="59">
        <v>0</v>
      </c>
      <c r="V3445" s="5"/>
      <c r="W3445" s="59">
        <v>65526</v>
      </c>
      <c r="X3445" s="5">
        <v>4800061721</v>
      </c>
      <c r="Y3445" s="7">
        <v>45247</v>
      </c>
      <c r="Z3445" s="7">
        <v>45199</v>
      </c>
    </row>
    <row r="3446" spans="1:26" x14ac:dyDescent="0.25">
      <c r="A3446" s="5">
        <v>800231235</v>
      </c>
      <c r="B3446" s="5" t="s">
        <v>4021</v>
      </c>
      <c r="C3446" s="5" t="s">
        <v>4022</v>
      </c>
      <c r="D3446" s="5">
        <v>3263895</v>
      </c>
      <c r="E3446" s="5" t="s">
        <v>7466</v>
      </c>
      <c r="F3446" s="5" t="s">
        <v>11427</v>
      </c>
      <c r="G3446" s="7">
        <v>45161.65</v>
      </c>
      <c r="H3446" s="7">
        <v>45208.63011484954</v>
      </c>
      <c r="I3446" s="59">
        <v>74100</v>
      </c>
      <c r="J3446" s="59">
        <v>74100</v>
      </c>
      <c r="K3446" s="67" t="s">
        <v>14205</v>
      </c>
      <c r="L3446" s="5"/>
      <c r="M3446" s="5"/>
      <c r="N3446" s="59">
        <v>0</v>
      </c>
      <c r="O3446" s="59">
        <v>8574</v>
      </c>
      <c r="P3446" s="5" t="s">
        <v>13669</v>
      </c>
      <c r="Q3446" s="59">
        <v>74100</v>
      </c>
      <c r="R3446" s="59">
        <v>74100</v>
      </c>
      <c r="S3446" s="59">
        <v>0</v>
      </c>
      <c r="T3446" s="59">
        <v>65526</v>
      </c>
      <c r="U3446" s="59">
        <v>0</v>
      </c>
      <c r="V3446" s="5"/>
      <c r="W3446" s="59">
        <v>65526</v>
      </c>
      <c r="X3446" s="5">
        <v>4800061721</v>
      </c>
      <c r="Y3446" s="7">
        <v>45247</v>
      </c>
      <c r="Z3446" s="7">
        <v>45199</v>
      </c>
    </row>
    <row r="3447" spans="1:26" x14ac:dyDescent="0.25">
      <c r="A3447" s="5">
        <v>800231235</v>
      </c>
      <c r="B3447" s="5" t="s">
        <v>4021</v>
      </c>
      <c r="C3447" s="5" t="s">
        <v>4022</v>
      </c>
      <c r="D3447" s="5">
        <v>3263904</v>
      </c>
      <c r="E3447" s="5" t="s">
        <v>7467</v>
      </c>
      <c r="F3447" s="5" t="s">
        <v>11428</v>
      </c>
      <c r="G3447" s="7">
        <v>45161.658333333333</v>
      </c>
      <c r="H3447" s="7">
        <v>45208.63011484954</v>
      </c>
      <c r="I3447" s="59">
        <v>103800</v>
      </c>
      <c r="J3447" s="59">
        <v>103800</v>
      </c>
      <c r="K3447" s="67" t="s">
        <v>14205</v>
      </c>
      <c r="L3447" s="5"/>
      <c r="M3447" s="5"/>
      <c r="N3447" s="59">
        <v>0</v>
      </c>
      <c r="O3447" s="59">
        <v>38274</v>
      </c>
      <c r="P3447" s="5" t="s">
        <v>13996</v>
      </c>
      <c r="Q3447" s="59">
        <v>103800</v>
      </c>
      <c r="R3447" s="59">
        <v>103800</v>
      </c>
      <c r="S3447" s="59">
        <v>0</v>
      </c>
      <c r="T3447" s="59">
        <v>65526</v>
      </c>
      <c r="U3447" s="59">
        <v>0</v>
      </c>
      <c r="V3447" s="5"/>
      <c r="W3447" s="59">
        <v>65526</v>
      </c>
      <c r="X3447" s="5">
        <v>4800061721</v>
      </c>
      <c r="Y3447" s="7">
        <v>45247</v>
      </c>
      <c r="Z3447" s="7">
        <v>45199</v>
      </c>
    </row>
    <row r="3448" spans="1:26" x14ac:dyDescent="0.25">
      <c r="A3448" s="5">
        <v>800231235</v>
      </c>
      <c r="B3448" s="5" t="s">
        <v>4021</v>
      </c>
      <c r="C3448" s="5" t="s">
        <v>4022</v>
      </c>
      <c r="D3448" s="5">
        <v>3263912</v>
      </c>
      <c r="E3448" s="5" t="s">
        <v>7468</v>
      </c>
      <c r="F3448" s="5" t="s">
        <v>11429</v>
      </c>
      <c r="G3448" s="7">
        <v>45161.668749999997</v>
      </c>
      <c r="H3448" s="7">
        <v>45208.63011484954</v>
      </c>
      <c r="I3448" s="59">
        <v>74100</v>
      </c>
      <c r="J3448" s="59">
        <v>74100</v>
      </c>
      <c r="K3448" s="67" t="s">
        <v>14205</v>
      </c>
      <c r="L3448" s="5"/>
      <c r="M3448" s="5"/>
      <c r="N3448" s="59">
        <v>0</v>
      </c>
      <c r="O3448" s="59">
        <v>8574</v>
      </c>
      <c r="P3448" s="5" t="s">
        <v>13669</v>
      </c>
      <c r="Q3448" s="59">
        <v>74100</v>
      </c>
      <c r="R3448" s="59">
        <v>74100</v>
      </c>
      <c r="S3448" s="59">
        <v>0</v>
      </c>
      <c r="T3448" s="59">
        <v>65526</v>
      </c>
      <c r="U3448" s="59">
        <v>0</v>
      </c>
      <c r="V3448" s="5"/>
      <c r="W3448" s="59">
        <v>65526</v>
      </c>
      <c r="X3448" s="5">
        <v>4800061721</v>
      </c>
      <c r="Y3448" s="7">
        <v>45247</v>
      </c>
      <c r="Z3448" s="7">
        <v>45199</v>
      </c>
    </row>
    <row r="3449" spans="1:26" x14ac:dyDescent="0.25">
      <c r="A3449" s="5">
        <v>800231235</v>
      </c>
      <c r="B3449" s="5" t="s">
        <v>4021</v>
      </c>
      <c r="C3449" s="5" t="s">
        <v>4022</v>
      </c>
      <c r="D3449" s="5">
        <v>3263914</v>
      </c>
      <c r="E3449" s="5" t="s">
        <v>7469</v>
      </c>
      <c r="F3449" s="5" t="s">
        <v>11430</v>
      </c>
      <c r="G3449" s="7">
        <v>45161.671527777777</v>
      </c>
      <c r="H3449" s="7">
        <v>45208.63011484954</v>
      </c>
      <c r="I3449" s="59">
        <v>103800</v>
      </c>
      <c r="J3449" s="59">
        <v>103800</v>
      </c>
      <c r="K3449" s="67" t="s">
        <v>14205</v>
      </c>
      <c r="L3449" s="5"/>
      <c r="M3449" s="5"/>
      <c r="N3449" s="59">
        <v>0</v>
      </c>
      <c r="O3449" s="59">
        <v>38274</v>
      </c>
      <c r="P3449" s="5" t="s">
        <v>13996</v>
      </c>
      <c r="Q3449" s="59">
        <v>103800</v>
      </c>
      <c r="R3449" s="59">
        <v>103800</v>
      </c>
      <c r="S3449" s="59">
        <v>0</v>
      </c>
      <c r="T3449" s="59">
        <v>65526</v>
      </c>
      <c r="U3449" s="59">
        <v>0</v>
      </c>
      <c r="V3449" s="5"/>
      <c r="W3449" s="59">
        <v>65526</v>
      </c>
      <c r="X3449" s="5">
        <v>4800061721</v>
      </c>
      <c r="Y3449" s="7">
        <v>45247</v>
      </c>
      <c r="Z3449" s="7">
        <v>45199</v>
      </c>
    </row>
    <row r="3450" spans="1:26" x14ac:dyDescent="0.25">
      <c r="A3450" s="5">
        <v>800231235</v>
      </c>
      <c r="B3450" s="5" t="s">
        <v>4021</v>
      </c>
      <c r="C3450" s="5" t="s">
        <v>4022</v>
      </c>
      <c r="D3450" s="5">
        <v>3263916</v>
      </c>
      <c r="E3450" s="5" t="s">
        <v>7470</v>
      </c>
      <c r="F3450" s="5" t="s">
        <v>11431</v>
      </c>
      <c r="G3450" s="7">
        <v>45161.674305555556</v>
      </c>
      <c r="H3450" s="7">
        <v>45208.652736655094</v>
      </c>
      <c r="I3450" s="59">
        <v>2691105</v>
      </c>
      <c r="J3450" s="59">
        <v>2691105</v>
      </c>
      <c r="K3450" s="67" t="s">
        <v>14205</v>
      </c>
      <c r="L3450" s="5"/>
      <c r="M3450" s="5"/>
      <c r="N3450" s="59">
        <v>0</v>
      </c>
      <c r="O3450" s="59">
        <v>256358</v>
      </c>
      <c r="P3450" s="5" t="s">
        <v>14054</v>
      </c>
      <c r="Q3450" s="59">
        <v>2691105</v>
      </c>
      <c r="R3450" s="59">
        <v>2691105</v>
      </c>
      <c r="S3450" s="59">
        <v>0</v>
      </c>
      <c r="T3450" s="59">
        <v>2434747</v>
      </c>
      <c r="U3450" s="59">
        <v>0</v>
      </c>
      <c r="V3450" s="5"/>
      <c r="W3450" s="59">
        <v>2434747</v>
      </c>
      <c r="X3450" s="5">
        <v>4800061721</v>
      </c>
      <c r="Y3450" s="7">
        <v>45247</v>
      </c>
      <c r="Z3450" s="7">
        <v>45199</v>
      </c>
    </row>
    <row r="3451" spans="1:26" x14ac:dyDescent="0.25">
      <c r="A3451" s="5">
        <v>800231235</v>
      </c>
      <c r="B3451" s="5" t="s">
        <v>4021</v>
      </c>
      <c r="C3451" s="5" t="s">
        <v>4022</v>
      </c>
      <c r="D3451" s="5">
        <v>3263940</v>
      </c>
      <c r="E3451" s="5" t="s">
        <v>7471</v>
      </c>
      <c r="F3451" s="5" t="s">
        <v>11432</v>
      </c>
      <c r="G3451" s="7">
        <v>45161.727083333331</v>
      </c>
      <c r="H3451" s="7">
        <v>45184.576527314814</v>
      </c>
      <c r="I3451" s="59">
        <v>70099</v>
      </c>
      <c r="J3451" s="59">
        <v>70099</v>
      </c>
      <c r="K3451" s="67" t="s">
        <v>14132</v>
      </c>
      <c r="L3451" s="5"/>
      <c r="M3451" s="5"/>
      <c r="N3451" s="59">
        <v>0</v>
      </c>
      <c r="O3451" s="59">
        <v>8574</v>
      </c>
      <c r="P3451" s="5" t="s">
        <v>14055</v>
      </c>
      <c r="Q3451" s="59">
        <v>74100</v>
      </c>
      <c r="R3451" s="59">
        <v>74100</v>
      </c>
      <c r="S3451" s="59">
        <v>0</v>
      </c>
      <c r="T3451" s="59">
        <v>65526</v>
      </c>
      <c r="U3451" s="59">
        <v>61525</v>
      </c>
      <c r="V3451" s="5">
        <v>1222314108</v>
      </c>
      <c r="W3451" s="59">
        <v>0</v>
      </c>
      <c r="X3451" s="5"/>
      <c r="Y3451" s="7"/>
      <c r="Z3451" s="7">
        <v>45199</v>
      </c>
    </row>
    <row r="3452" spans="1:26" x14ac:dyDescent="0.25">
      <c r="A3452" s="5">
        <v>800231235</v>
      </c>
      <c r="B3452" s="5" t="s">
        <v>4021</v>
      </c>
      <c r="C3452" s="5" t="s">
        <v>4022</v>
      </c>
      <c r="D3452" s="5">
        <v>3263981</v>
      </c>
      <c r="E3452" s="5" t="s">
        <v>7472</v>
      </c>
      <c r="F3452" s="5" t="s">
        <v>11433</v>
      </c>
      <c r="G3452" s="7">
        <v>45162.28125</v>
      </c>
      <c r="H3452" s="7">
        <v>45208.63011484954</v>
      </c>
      <c r="I3452" s="59">
        <v>74100</v>
      </c>
      <c r="J3452" s="59">
        <v>74100</v>
      </c>
      <c r="K3452" s="67" t="s">
        <v>14205</v>
      </c>
      <c r="L3452" s="5"/>
      <c r="M3452" s="5"/>
      <c r="N3452" s="59">
        <v>0</v>
      </c>
      <c r="O3452" s="59">
        <v>8574</v>
      </c>
      <c r="P3452" s="5" t="s">
        <v>13669</v>
      </c>
      <c r="Q3452" s="59">
        <v>74100</v>
      </c>
      <c r="R3452" s="59">
        <v>74100</v>
      </c>
      <c r="S3452" s="59">
        <v>0</v>
      </c>
      <c r="T3452" s="59">
        <v>65526</v>
      </c>
      <c r="U3452" s="59">
        <v>0</v>
      </c>
      <c r="V3452" s="5"/>
      <c r="W3452" s="59">
        <v>65526</v>
      </c>
      <c r="X3452" s="5">
        <v>4800061721</v>
      </c>
      <c r="Y3452" s="7">
        <v>45247</v>
      </c>
      <c r="Z3452" s="7">
        <v>45199</v>
      </c>
    </row>
    <row r="3453" spans="1:26" x14ac:dyDescent="0.25">
      <c r="A3453" s="5">
        <v>800231235</v>
      </c>
      <c r="B3453" s="5" t="s">
        <v>4021</v>
      </c>
      <c r="C3453" s="5" t="s">
        <v>4022</v>
      </c>
      <c r="D3453" s="5">
        <v>3264001</v>
      </c>
      <c r="E3453" s="5" t="s">
        <v>7473</v>
      </c>
      <c r="F3453" s="5" t="s">
        <v>11434</v>
      </c>
      <c r="G3453" s="7">
        <v>45162.311805555553</v>
      </c>
      <c r="H3453" s="7">
        <v>45184.649233796299</v>
      </c>
      <c r="I3453" s="59">
        <v>59700</v>
      </c>
      <c r="J3453" s="59">
        <v>59700</v>
      </c>
      <c r="K3453" s="67" t="s">
        <v>14124</v>
      </c>
      <c r="L3453" s="5"/>
      <c r="M3453" s="5"/>
      <c r="N3453" s="59">
        <v>0</v>
      </c>
      <c r="O3453" s="59">
        <v>0</v>
      </c>
      <c r="P3453" s="5"/>
      <c r="Q3453" s="59">
        <v>59700</v>
      </c>
      <c r="R3453" s="59">
        <v>59700</v>
      </c>
      <c r="S3453" s="59">
        <v>0</v>
      </c>
      <c r="T3453" s="59">
        <v>59700</v>
      </c>
      <c r="U3453" s="59">
        <v>59700</v>
      </c>
      <c r="V3453" s="5">
        <v>1222314126</v>
      </c>
      <c r="W3453" s="59">
        <v>0</v>
      </c>
      <c r="X3453" s="5"/>
      <c r="Y3453" s="7"/>
      <c r="Z3453" s="7">
        <v>45199</v>
      </c>
    </row>
    <row r="3454" spans="1:26" x14ac:dyDescent="0.25">
      <c r="A3454" s="5">
        <v>800231235</v>
      </c>
      <c r="B3454" s="5" t="s">
        <v>4021</v>
      </c>
      <c r="C3454" s="5" t="s">
        <v>4022</v>
      </c>
      <c r="D3454" s="5">
        <v>3264020</v>
      </c>
      <c r="E3454" s="5" t="s">
        <v>7474</v>
      </c>
      <c r="F3454" s="5" t="s">
        <v>11435</v>
      </c>
      <c r="G3454" s="7">
        <v>45162.324305555558</v>
      </c>
      <c r="H3454" s="7">
        <v>45208.63011484954</v>
      </c>
      <c r="I3454" s="59">
        <v>103100</v>
      </c>
      <c r="J3454" s="59">
        <v>103100</v>
      </c>
      <c r="K3454" s="67" t="s">
        <v>14205</v>
      </c>
      <c r="L3454" s="5"/>
      <c r="M3454" s="5"/>
      <c r="N3454" s="59">
        <v>0</v>
      </c>
      <c r="O3454" s="59">
        <v>37574</v>
      </c>
      <c r="P3454" s="5" t="s">
        <v>13949</v>
      </c>
      <c r="Q3454" s="59">
        <v>103100</v>
      </c>
      <c r="R3454" s="59">
        <v>103100</v>
      </c>
      <c r="S3454" s="59">
        <v>0</v>
      </c>
      <c r="T3454" s="59">
        <v>65526</v>
      </c>
      <c r="U3454" s="59">
        <v>0</v>
      </c>
      <c r="V3454" s="5"/>
      <c r="W3454" s="59">
        <v>65526</v>
      </c>
      <c r="X3454" s="5">
        <v>4800061721</v>
      </c>
      <c r="Y3454" s="7">
        <v>45247</v>
      </c>
      <c r="Z3454" s="7">
        <v>45199</v>
      </c>
    </row>
    <row r="3455" spans="1:26" x14ac:dyDescent="0.25">
      <c r="A3455" s="5">
        <v>800231235</v>
      </c>
      <c r="B3455" s="5" t="s">
        <v>4021</v>
      </c>
      <c r="C3455" s="5" t="s">
        <v>4022</v>
      </c>
      <c r="D3455" s="5">
        <v>3264021</v>
      </c>
      <c r="E3455" s="5" t="s">
        <v>7475</v>
      </c>
      <c r="F3455" s="5" t="s">
        <v>11436</v>
      </c>
      <c r="G3455" s="7">
        <v>45162.324999999997</v>
      </c>
      <c r="H3455" s="7">
        <v>45208.63011484954</v>
      </c>
      <c r="I3455" s="59">
        <v>103100</v>
      </c>
      <c r="J3455" s="59">
        <v>103100</v>
      </c>
      <c r="K3455" s="67" t="s">
        <v>14205</v>
      </c>
      <c r="L3455" s="5"/>
      <c r="M3455" s="5"/>
      <c r="N3455" s="59">
        <v>0</v>
      </c>
      <c r="O3455" s="59">
        <v>37574</v>
      </c>
      <c r="P3455" s="5" t="s">
        <v>13949</v>
      </c>
      <c r="Q3455" s="59">
        <v>103100</v>
      </c>
      <c r="R3455" s="59">
        <v>103100</v>
      </c>
      <c r="S3455" s="59">
        <v>0</v>
      </c>
      <c r="T3455" s="59">
        <v>65526</v>
      </c>
      <c r="U3455" s="59">
        <v>0</v>
      </c>
      <c r="V3455" s="5"/>
      <c r="W3455" s="59">
        <v>65526</v>
      </c>
      <c r="X3455" s="5">
        <v>4800061721</v>
      </c>
      <c r="Y3455" s="7">
        <v>45247</v>
      </c>
      <c r="Z3455" s="7">
        <v>45199</v>
      </c>
    </row>
    <row r="3456" spans="1:26" x14ac:dyDescent="0.25">
      <c r="A3456" s="5">
        <v>800231235</v>
      </c>
      <c r="B3456" s="5" t="s">
        <v>4021</v>
      </c>
      <c r="C3456" s="5" t="s">
        <v>4022</v>
      </c>
      <c r="D3456" s="5">
        <v>3264050</v>
      </c>
      <c r="E3456" s="5" t="s">
        <v>7476</v>
      </c>
      <c r="F3456" s="5" t="s">
        <v>11437</v>
      </c>
      <c r="G3456" s="7">
        <v>45162.355555555558</v>
      </c>
      <c r="H3456" s="7">
        <v>45208.63011484954</v>
      </c>
      <c r="I3456" s="59">
        <v>153500</v>
      </c>
      <c r="J3456" s="59">
        <v>153500</v>
      </c>
      <c r="K3456" s="67" t="s">
        <v>14205</v>
      </c>
      <c r="L3456" s="5"/>
      <c r="M3456" s="5"/>
      <c r="N3456" s="59">
        <v>0</v>
      </c>
      <c r="O3456" s="59">
        <v>78311</v>
      </c>
      <c r="P3456" s="5" t="s">
        <v>14056</v>
      </c>
      <c r="Q3456" s="59">
        <v>153500</v>
      </c>
      <c r="R3456" s="59">
        <v>153500</v>
      </c>
      <c r="S3456" s="59">
        <v>0</v>
      </c>
      <c r="T3456" s="59">
        <v>75189</v>
      </c>
      <c r="U3456" s="59">
        <v>0</v>
      </c>
      <c r="V3456" s="5"/>
      <c r="W3456" s="59">
        <v>75189</v>
      </c>
      <c r="X3456" s="5">
        <v>4800061721</v>
      </c>
      <c r="Y3456" s="7">
        <v>45247</v>
      </c>
      <c r="Z3456" s="7">
        <v>45199</v>
      </c>
    </row>
    <row r="3457" spans="1:26" x14ac:dyDescent="0.25">
      <c r="A3457" s="5">
        <v>800231235</v>
      </c>
      <c r="B3457" s="5" t="s">
        <v>4021</v>
      </c>
      <c r="C3457" s="5" t="s">
        <v>4022</v>
      </c>
      <c r="D3457" s="5">
        <v>3264056</v>
      </c>
      <c r="E3457" s="5" t="s">
        <v>7477</v>
      </c>
      <c r="F3457" s="5" t="s">
        <v>11438</v>
      </c>
      <c r="G3457" s="7">
        <v>45162.367361111108</v>
      </c>
      <c r="H3457" s="7">
        <v>45208.63011484954</v>
      </c>
      <c r="I3457" s="59">
        <v>74100</v>
      </c>
      <c r="J3457" s="59">
        <v>74100</v>
      </c>
      <c r="K3457" s="67" t="s">
        <v>14205</v>
      </c>
      <c r="L3457" s="5"/>
      <c r="M3457" s="5"/>
      <c r="N3457" s="59">
        <v>0</v>
      </c>
      <c r="O3457" s="59">
        <v>8574</v>
      </c>
      <c r="P3457" s="5" t="s">
        <v>13669</v>
      </c>
      <c r="Q3457" s="59">
        <v>74100</v>
      </c>
      <c r="R3457" s="59">
        <v>74100</v>
      </c>
      <c r="S3457" s="59">
        <v>0</v>
      </c>
      <c r="T3457" s="59">
        <v>65526</v>
      </c>
      <c r="U3457" s="59">
        <v>0</v>
      </c>
      <c r="V3457" s="5"/>
      <c r="W3457" s="59">
        <v>65526</v>
      </c>
      <c r="X3457" s="5">
        <v>4800061721</v>
      </c>
      <c r="Y3457" s="7">
        <v>45247</v>
      </c>
      <c r="Z3457" s="7">
        <v>45199</v>
      </c>
    </row>
    <row r="3458" spans="1:26" x14ac:dyDescent="0.25">
      <c r="A3458" s="5">
        <v>800231235</v>
      </c>
      <c r="B3458" s="5" t="s">
        <v>4021</v>
      </c>
      <c r="C3458" s="5" t="s">
        <v>4022</v>
      </c>
      <c r="D3458" s="5">
        <v>3264064</v>
      </c>
      <c r="E3458" s="5" t="s">
        <v>7478</v>
      </c>
      <c r="F3458" s="5" t="s">
        <v>11439</v>
      </c>
      <c r="G3458" s="7">
        <v>45162.371527777781</v>
      </c>
      <c r="H3458" s="7">
        <v>45208.63011484954</v>
      </c>
      <c r="I3458" s="59">
        <v>103100</v>
      </c>
      <c r="J3458" s="59">
        <v>103100</v>
      </c>
      <c r="K3458" s="67" t="s">
        <v>14205</v>
      </c>
      <c r="L3458" s="5"/>
      <c r="M3458" s="5"/>
      <c r="N3458" s="59">
        <v>0</v>
      </c>
      <c r="O3458" s="59">
        <v>37574</v>
      </c>
      <c r="P3458" s="5" t="s">
        <v>13949</v>
      </c>
      <c r="Q3458" s="59">
        <v>103100</v>
      </c>
      <c r="R3458" s="59">
        <v>103100</v>
      </c>
      <c r="S3458" s="59">
        <v>0</v>
      </c>
      <c r="T3458" s="59">
        <v>65526</v>
      </c>
      <c r="U3458" s="59">
        <v>0</v>
      </c>
      <c r="V3458" s="5"/>
      <c r="W3458" s="59">
        <v>65526</v>
      </c>
      <c r="X3458" s="5">
        <v>4800061721</v>
      </c>
      <c r="Y3458" s="7">
        <v>45247</v>
      </c>
      <c r="Z3458" s="7">
        <v>45199</v>
      </c>
    </row>
    <row r="3459" spans="1:26" x14ac:dyDescent="0.25">
      <c r="A3459" s="5">
        <v>800231235</v>
      </c>
      <c r="B3459" s="5" t="s">
        <v>4021</v>
      </c>
      <c r="C3459" s="5" t="s">
        <v>4022</v>
      </c>
      <c r="D3459" s="5">
        <v>3264066</v>
      </c>
      <c r="E3459" s="5" t="s">
        <v>7479</v>
      </c>
      <c r="F3459" s="5" t="s">
        <v>11440</v>
      </c>
      <c r="G3459" s="7">
        <v>45162.371527777781</v>
      </c>
      <c r="H3459" s="7">
        <v>45208.63011484954</v>
      </c>
      <c r="I3459" s="59">
        <v>103100</v>
      </c>
      <c r="J3459" s="59">
        <v>103100</v>
      </c>
      <c r="K3459" s="67" t="s">
        <v>14205</v>
      </c>
      <c r="L3459" s="5"/>
      <c r="M3459" s="5"/>
      <c r="N3459" s="59">
        <v>0</v>
      </c>
      <c r="O3459" s="59">
        <v>37574</v>
      </c>
      <c r="P3459" s="5" t="s">
        <v>13949</v>
      </c>
      <c r="Q3459" s="59">
        <v>103100</v>
      </c>
      <c r="R3459" s="59">
        <v>103100</v>
      </c>
      <c r="S3459" s="59">
        <v>0</v>
      </c>
      <c r="T3459" s="59">
        <v>65526</v>
      </c>
      <c r="U3459" s="59">
        <v>0</v>
      </c>
      <c r="V3459" s="5"/>
      <c r="W3459" s="59">
        <v>65526</v>
      </c>
      <c r="X3459" s="5">
        <v>4800061721</v>
      </c>
      <c r="Y3459" s="7">
        <v>45247</v>
      </c>
      <c r="Z3459" s="7">
        <v>45199</v>
      </c>
    </row>
    <row r="3460" spans="1:26" x14ac:dyDescent="0.25">
      <c r="A3460" s="5">
        <v>800231235</v>
      </c>
      <c r="B3460" s="5" t="s">
        <v>4021</v>
      </c>
      <c r="C3460" s="5" t="s">
        <v>4022</v>
      </c>
      <c r="D3460" s="5">
        <v>3264079</v>
      </c>
      <c r="E3460" s="5" t="s">
        <v>7480</v>
      </c>
      <c r="F3460" s="5" t="s">
        <v>11441</v>
      </c>
      <c r="G3460" s="7">
        <v>45162.379861111112</v>
      </c>
      <c r="H3460" s="7">
        <v>45184.649233796299</v>
      </c>
      <c r="I3460" s="59">
        <v>145700</v>
      </c>
      <c r="J3460" s="59">
        <v>145700</v>
      </c>
      <c r="K3460" s="67" t="s">
        <v>14124</v>
      </c>
      <c r="L3460" s="5"/>
      <c r="M3460" s="5"/>
      <c r="N3460" s="59">
        <v>0</v>
      </c>
      <c r="O3460" s="59">
        <v>0</v>
      </c>
      <c r="P3460" s="5"/>
      <c r="Q3460" s="59">
        <v>145700</v>
      </c>
      <c r="R3460" s="59">
        <v>145700</v>
      </c>
      <c r="S3460" s="59">
        <v>0</v>
      </c>
      <c r="T3460" s="59">
        <v>145700</v>
      </c>
      <c r="U3460" s="59">
        <v>145700</v>
      </c>
      <c r="V3460" s="5">
        <v>1222333815</v>
      </c>
      <c r="W3460" s="59">
        <v>0</v>
      </c>
      <c r="X3460" s="5"/>
      <c r="Y3460" s="7"/>
      <c r="Z3460" s="7">
        <v>45199</v>
      </c>
    </row>
    <row r="3461" spans="1:26" x14ac:dyDescent="0.25">
      <c r="A3461" s="5">
        <v>800231235</v>
      </c>
      <c r="B3461" s="5" t="s">
        <v>4021</v>
      </c>
      <c r="C3461" s="5" t="s">
        <v>4022</v>
      </c>
      <c r="D3461" s="5">
        <v>3264143</v>
      </c>
      <c r="E3461" s="5" t="s">
        <v>7481</v>
      </c>
      <c r="F3461" s="5" t="s">
        <v>11442</v>
      </c>
      <c r="G3461" s="7">
        <v>45162.518750000003</v>
      </c>
      <c r="H3461" s="7">
        <v>45204.622523032405</v>
      </c>
      <c r="I3461" s="59">
        <v>74100</v>
      </c>
      <c r="J3461" s="59">
        <v>74100</v>
      </c>
      <c r="K3461" s="67" t="s">
        <v>14205</v>
      </c>
      <c r="L3461" s="5"/>
      <c r="M3461" s="5"/>
      <c r="N3461" s="59">
        <v>0</v>
      </c>
      <c r="O3461" s="59">
        <v>8574</v>
      </c>
      <c r="P3461" s="5" t="s">
        <v>13669</v>
      </c>
      <c r="Q3461" s="59">
        <v>74100</v>
      </c>
      <c r="R3461" s="59">
        <v>74100</v>
      </c>
      <c r="S3461" s="59">
        <v>0</v>
      </c>
      <c r="T3461" s="59">
        <v>65526</v>
      </c>
      <c r="U3461" s="59">
        <v>0</v>
      </c>
      <c r="V3461" s="5"/>
      <c r="W3461" s="59">
        <v>65526</v>
      </c>
      <c r="X3461" s="5">
        <v>4800061721</v>
      </c>
      <c r="Y3461" s="7">
        <v>45247</v>
      </c>
      <c r="Z3461" s="7">
        <v>45199</v>
      </c>
    </row>
    <row r="3462" spans="1:26" x14ac:dyDescent="0.25">
      <c r="A3462" s="5">
        <v>800231235</v>
      </c>
      <c r="B3462" s="5" t="s">
        <v>4021</v>
      </c>
      <c r="C3462" s="5" t="s">
        <v>4022</v>
      </c>
      <c r="D3462" s="5">
        <v>3264155</v>
      </c>
      <c r="E3462" s="5" t="s">
        <v>7482</v>
      </c>
      <c r="F3462" s="5" t="s">
        <v>11443</v>
      </c>
      <c r="G3462" s="7">
        <v>45162.536805555559</v>
      </c>
      <c r="H3462" s="7">
        <v>45204.622523032405</v>
      </c>
      <c r="I3462" s="59">
        <v>103100</v>
      </c>
      <c r="J3462" s="59">
        <v>103100</v>
      </c>
      <c r="K3462" s="67" t="s">
        <v>14205</v>
      </c>
      <c r="L3462" s="5"/>
      <c r="M3462" s="5"/>
      <c r="N3462" s="59">
        <v>0</v>
      </c>
      <c r="O3462" s="59">
        <v>37574</v>
      </c>
      <c r="P3462" s="5" t="s">
        <v>13949</v>
      </c>
      <c r="Q3462" s="59">
        <v>103100</v>
      </c>
      <c r="R3462" s="59">
        <v>103100</v>
      </c>
      <c r="S3462" s="59">
        <v>0</v>
      </c>
      <c r="T3462" s="59">
        <v>65526</v>
      </c>
      <c r="U3462" s="59">
        <v>0</v>
      </c>
      <c r="V3462" s="5"/>
      <c r="W3462" s="59">
        <v>65526</v>
      </c>
      <c r="X3462" s="5">
        <v>4800061721</v>
      </c>
      <c r="Y3462" s="7">
        <v>45247</v>
      </c>
      <c r="Z3462" s="7">
        <v>45199</v>
      </c>
    </row>
    <row r="3463" spans="1:26" x14ac:dyDescent="0.25">
      <c r="A3463" s="5">
        <v>800231235</v>
      </c>
      <c r="B3463" s="5" t="s">
        <v>4021</v>
      </c>
      <c r="C3463" s="5" t="s">
        <v>4022</v>
      </c>
      <c r="D3463" s="5">
        <v>3264156</v>
      </c>
      <c r="E3463" s="5" t="s">
        <v>7483</v>
      </c>
      <c r="F3463" s="5" t="s">
        <v>11444</v>
      </c>
      <c r="G3463" s="7">
        <v>45162.536805555559</v>
      </c>
      <c r="H3463" s="7">
        <v>45208.63011484954</v>
      </c>
      <c r="I3463" s="59">
        <v>74100</v>
      </c>
      <c r="J3463" s="59">
        <v>74100</v>
      </c>
      <c r="K3463" s="67" t="s">
        <v>14205</v>
      </c>
      <c r="L3463" s="5"/>
      <c r="M3463" s="5"/>
      <c r="N3463" s="59">
        <v>0</v>
      </c>
      <c r="O3463" s="59">
        <v>8574</v>
      </c>
      <c r="P3463" s="5" t="s">
        <v>13669</v>
      </c>
      <c r="Q3463" s="59">
        <v>74100</v>
      </c>
      <c r="R3463" s="59">
        <v>74100</v>
      </c>
      <c r="S3463" s="59">
        <v>0</v>
      </c>
      <c r="T3463" s="59">
        <v>65526</v>
      </c>
      <c r="U3463" s="59">
        <v>0</v>
      </c>
      <c r="V3463" s="5"/>
      <c r="W3463" s="59">
        <v>65526</v>
      </c>
      <c r="X3463" s="5">
        <v>4800061721</v>
      </c>
      <c r="Y3463" s="7">
        <v>45247</v>
      </c>
      <c r="Z3463" s="7">
        <v>45199</v>
      </c>
    </row>
    <row r="3464" spans="1:26" x14ac:dyDescent="0.25">
      <c r="A3464" s="5">
        <v>800231235</v>
      </c>
      <c r="B3464" s="5" t="s">
        <v>4021</v>
      </c>
      <c r="C3464" s="5" t="s">
        <v>4022</v>
      </c>
      <c r="D3464" s="5">
        <v>3264232</v>
      </c>
      <c r="E3464" s="5" t="s">
        <v>7484</v>
      </c>
      <c r="F3464" s="5" t="s">
        <v>11445</v>
      </c>
      <c r="G3464" s="7">
        <v>45162.64166666667</v>
      </c>
      <c r="H3464" s="7">
        <v>45208.63011484954</v>
      </c>
      <c r="I3464" s="59">
        <v>74100</v>
      </c>
      <c r="J3464" s="59">
        <v>74100</v>
      </c>
      <c r="K3464" s="67" t="s">
        <v>14205</v>
      </c>
      <c r="L3464" s="5"/>
      <c r="M3464" s="5"/>
      <c r="N3464" s="59">
        <v>0</v>
      </c>
      <c r="O3464" s="59">
        <v>8574</v>
      </c>
      <c r="P3464" s="5" t="s">
        <v>13669</v>
      </c>
      <c r="Q3464" s="59">
        <v>74100</v>
      </c>
      <c r="R3464" s="59">
        <v>74100</v>
      </c>
      <c r="S3464" s="59">
        <v>0</v>
      </c>
      <c r="T3464" s="59">
        <v>65526</v>
      </c>
      <c r="U3464" s="59">
        <v>0</v>
      </c>
      <c r="V3464" s="5"/>
      <c r="W3464" s="59">
        <v>65526</v>
      </c>
      <c r="X3464" s="5">
        <v>4800061721</v>
      </c>
      <c r="Y3464" s="7">
        <v>45247</v>
      </c>
      <c r="Z3464" s="7">
        <v>45199</v>
      </c>
    </row>
    <row r="3465" spans="1:26" x14ac:dyDescent="0.25">
      <c r="A3465" s="5">
        <v>800231235</v>
      </c>
      <c r="B3465" s="5" t="s">
        <v>4021</v>
      </c>
      <c r="C3465" s="5" t="s">
        <v>4022</v>
      </c>
      <c r="D3465" s="5">
        <v>3264249</v>
      </c>
      <c r="E3465" s="5" t="s">
        <v>7485</v>
      </c>
      <c r="F3465" s="5" t="s">
        <v>11446</v>
      </c>
      <c r="G3465" s="7">
        <v>45162.658333333333</v>
      </c>
      <c r="H3465" s="7">
        <v>45208.63011484954</v>
      </c>
      <c r="I3465" s="59">
        <v>74100</v>
      </c>
      <c r="J3465" s="59">
        <v>74100</v>
      </c>
      <c r="K3465" s="67" t="s">
        <v>14205</v>
      </c>
      <c r="L3465" s="5"/>
      <c r="M3465" s="5"/>
      <c r="N3465" s="59">
        <v>0</v>
      </c>
      <c r="O3465" s="59">
        <v>8574</v>
      </c>
      <c r="P3465" s="5" t="s">
        <v>13669</v>
      </c>
      <c r="Q3465" s="59">
        <v>74100</v>
      </c>
      <c r="R3465" s="59">
        <v>74100</v>
      </c>
      <c r="S3465" s="59">
        <v>0</v>
      </c>
      <c r="T3465" s="59">
        <v>65526</v>
      </c>
      <c r="U3465" s="59">
        <v>0</v>
      </c>
      <c r="V3465" s="5"/>
      <c r="W3465" s="59">
        <v>65526</v>
      </c>
      <c r="X3465" s="5">
        <v>4800061721</v>
      </c>
      <c r="Y3465" s="7">
        <v>45247</v>
      </c>
      <c r="Z3465" s="7">
        <v>45199</v>
      </c>
    </row>
    <row r="3466" spans="1:26" x14ac:dyDescent="0.25">
      <c r="A3466" s="5">
        <v>800231235</v>
      </c>
      <c r="B3466" s="5" t="s">
        <v>4021</v>
      </c>
      <c r="C3466" s="5" t="s">
        <v>4022</v>
      </c>
      <c r="D3466" s="5">
        <v>3264253</v>
      </c>
      <c r="E3466" s="5" t="s">
        <v>7486</v>
      </c>
      <c r="F3466" s="5" t="s">
        <v>11447</v>
      </c>
      <c r="G3466" s="7">
        <v>45162.661805555559</v>
      </c>
      <c r="H3466" s="7">
        <v>45208.63011484954</v>
      </c>
      <c r="I3466" s="59">
        <v>133900</v>
      </c>
      <c r="J3466" s="59">
        <v>133900</v>
      </c>
      <c r="K3466" s="67" t="s">
        <v>14205</v>
      </c>
      <c r="L3466" s="5"/>
      <c r="M3466" s="5"/>
      <c r="N3466" s="59">
        <v>0</v>
      </c>
      <c r="O3466" s="59">
        <v>64282</v>
      </c>
      <c r="P3466" s="5" t="s">
        <v>13990</v>
      </c>
      <c r="Q3466" s="59">
        <v>133900</v>
      </c>
      <c r="R3466" s="59">
        <v>133900</v>
      </c>
      <c r="S3466" s="59">
        <v>0</v>
      </c>
      <c r="T3466" s="59">
        <v>69618</v>
      </c>
      <c r="U3466" s="59">
        <v>0</v>
      </c>
      <c r="V3466" s="5"/>
      <c r="W3466" s="59">
        <v>69618</v>
      </c>
      <c r="X3466" s="5">
        <v>4800061721</v>
      </c>
      <c r="Y3466" s="7">
        <v>45247</v>
      </c>
      <c r="Z3466" s="7">
        <v>45199</v>
      </c>
    </row>
    <row r="3467" spans="1:26" x14ac:dyDescent="0.25">
      <c r="A3467" s="5">
        <v>800231235</v>
      </c>
      <c r="B3467" s="5" t="s">
        <v>4021</v>
      </c>
      <c r="C3467" s="5" t="s">
        <v>4022</v>
      </c>
      <c r="D3467" s="5">
        <v>3264305</v>
      </c>
      <c r="E3467" s="5" t="s">
        <v>7487</v>
      </c>
      <c r="F3467" s="5" t="s">
        <v>11448</v>
      </c>
      <c r="G3467" s="7">
        <v>45163.204861111109</v>
      </c>
      <c r="H3467" s="7">
        <v>45184.655568981485</v>
      </c>
      <c r="I3467" s="59">
        <v>205292</v>
      </c>
      <c r="J3467" s="59">
        <v>205292</v>
      </c>
      <c r="K3467" s="67" t="s">
        <v>14132</v>
      </c>
      <c r="L3467" s="5"/>
      <c r="M3467" s="5"/>
      <c r="N3467" s="59">
        <v>0</v>
      </c>
      <c r="O3467" s="59">
        <v>20640</v>
      </c>
      <c r="P3467" s="5" t="s">
        <v>14057</v>
      </c>
      <c r="Q3467" s="59">
        <v>205292</v>
      </c>
      <c r="R3467" s="59">
        <v>205292</v>
      </c>
      <c r="S3467" s="59">
        <v>0</v>
      </c>
      <c r="T3467" s="59">
        <v>184652</v>
      </c>
      <c r="U3467" s="59">
        <v>184652</v>
      </c>
      <c r="V3467" s="5">
        <v>1222313186</v>
      </c>
      <c r="W3467" s="59">
        <v>0</v>
      </c>
      <c r="X3467" s="5"/>
      <c r="Y3467" s="7"/>
      <c r="Z3467" s="7">
        <v>45199</v>
      </c>
    </row>
    <row r="3468" spans="1:26" x14ac:dyDescent="0.25">
      <c r="A3468" s="5">
        <v>800231235</v>
      </c>
      <c r="B3468" s="5" t="s">
        <v>4021</v>
      </c>
      <c r="C3468" s="5" t="s">
        <v>4022</v>
      </c>
      <c r="D3468" s="5">
        <v>3264363</v>
      </c>
      <c r="E3468" s="5" t="s">
        <v>7488</v>
      </c>
      <c r="F3468" s="5" t="s">
        <v>11449</v>
      </c>
      <c r="G3468" s="7">
        <v>45163.348611111112</v>
      </c>
      <c r="H3468" s="7">
        <v>45208.63011484954</v>
      </c>
      <c r="I3468" s="59">
        <v>74100</v>
      </c>
      <c r="J3468" s="59">
        <v>74100</v>
      </c>
      <c r="K3468" s="67" t="s">
        <v>14205</v>
      </c>
      <c r="L3468" s="5"/>
      <c r="M3468" s="5"/>
      <c r="N3468" s="59">
        <v>0</v>
      </c>
      <c r="O3468" s="59">
        <v>8574</v>
      </c>
      <c r="P3468" s="5" t="s">
        <v>13669</v>
      </c>
      <c r="Q3468" s="59">
        <v>74100</v>
      </c>
      <c r="R3468" s="59">
        <v>74100</v>
      </c>
      <c r="S3468" s="59">
        <v>0</v>
      </c>
      <c r="T3468" s="59">
        <v>65526</v>
      </c>
      <c r="U3468" s="59">
        <v>0</v>
      </c>
      <c r="V3468" s="5"/>
      <c r="W3468" s="59">
        <v>65526</v>
      </c>
      <c r="X3468" s="5">
        <v>4800061721</v>
      </c>
      <c r="Y3468" s="7">
        <v>45247</v>
      </c>
      <c r="Z3468" s="7">
        <v>45199</v>
      </c>
    </row>
    <row r="3469" spans="1:26" x14ac:dyDescent="0.25">
      <c r="A3469" s="5">
        <v>800231235</v>
      </c>
      <c r="B3469" s="5" t="s">
        <v>4021</v>
      </c>
      <c r="C3469" s="5" t="s">
        <v>4022</v>
      </c>
      <c r="D3469" s="5">
        <v>3264388</v>
      </c>
      <c r="E3469" s="5" t="s">
        <v>7489</v>
      </c>
      <c r="F3469" s="5" t="s">
        <v>11450</v>
      </c>
      <c r="G3469" s="7">
        <v>45163.363194444442</v>
      </c>
      <c r="H3469" s="7">
        <v>45212.62197847222</v>
      </c>
      <c r="I3469" s="59">
        <v>133900</v>
      </c>
      <c r="J3469" s="59">
        <v>133900</v>
      </c>
      <c r="K3469" s="67" t="s">
        <v>14132</v>
      </c>
      <c r="L3469" s="5"/>
      <c r="M3469" s="5"/>
      <c r="N3469" s="59">
        <v>0</v>
      </c>
      <c r="O3469" s="59">
        <v>15535</v>
      </c>
      <c r="P3469" s="5"/>
      <c r="Q3469" s="59">
        <v>133900</v>
      </c>
      <c r="R3469" s="59">
        <v>133900</v>
      </c>
      <c r="S3469" s="59">
        <v>0</v>
      </c>
      <c r="T3469" s="59">
        <v>118365</v>
      </c>
      <c r="U3469" s="59">
        <v>0</v>
      </c>
      <c r="V3469" s="5"/>
      <c r="W3469" s="59">
        <v>0</v>
      </c>
      <c r="X3469" s="5"/>
      <c r="Y3469" s="7"/>
      <c r="Z3469" s="7">
        <v>45199</v>
      </c>
    </row>
    <row r="3470" spans="1:26" x14ac:dyDescent="0.25">
      <c r="A3470" s="5">
        <v>800231235</v>
      </c>
      <c r="B3470" s="5" t="s">
        <v>4021</v>
      </c>
      <c r="C3470" s="5" t="s">
        <v>4022</v>
      </c>
      <c r="D3470" s="5">
        <v>3264410</v>
      </c>
      <c r="E3470" s="5" t="s">
        <v>7490</v>
      </c>
      <c r="F3470" s="5" t="s">
        <v>11451</v>
      </c>
      <c r="G3470" s="7">
        <v>45163.393750000003</v>
      </c>
      <c r="H3470" s="7">
        <v>45212.62004332176</v>
      </c>
      <c r="I3470" s="59">
        <v>74100</v>
      </c>
      <c r="J3470" s="59">
        <v>74100</v>
      </c>
      <c r="K3470" s="67" t="s">
        <v>14132</v>
      </c>
      <c r="L3470" s="5"/>
      <c r="M3470" s="5"/>
      <c r="N3470" s="59">
        <v>0</v>
      </c>
      <c r="O3470" s="59">
        <v>8574</v>
      </c>
      <c r="P3470" s="5"/>
      <c r="Q3470" s="59">
        <v>74100</v>
      </c>
      <c r="R3470" s="59">
        <v>74100</v>
      </c>
      <c r="S3470" s="59">
        <v>0</v>
      </c>
      <c r="T3470" s="59">
        <v>65526</v>
      </c>
      <c r="U3470" s="59">
        <v>0</v>
      </c>
      <c r="V3470" s="5"/>
      <c r="W3470" s="59">
        <v>0</v>
      </c>
      <c r="X3470" s="5"/>
      <c r="Y3470" s="7"/>
      <c r="Z3470" s="7">
        <v>45199</v>
      </c>
    </row>
    <row r="3471" spans="1:26" x14ac:dyDescent="0.25">
      <c r="A3471" s="5">
        <v>800231235</v>
      </c>
      <c r="B3471" s="5" t="s">
        <v>4021</v>
      </c>
      <c r="C3471" s="5" t="s">
        <v>4022</v>
      </c>
      <c r="D3471" s="5">
        <v>3264442</v>
      </c>
      <c r="E3471" s="5" t="s">
        <v>7491</v>
      </c>
      <c r="F3471" s="5" t="s">
        <v>11452</v>
      </c>
      <c r="G3471" s="7">
        <v>45163.444444444445</v>
      </c>
      <c r="H3471" s="7">
        <v>45208.63011484954</v>
      </c>
      <c r="I3471" s="59">
        <v>74100</v>
      </c>
      <c r="J3471" s="59">
        <v>74100</v>
      </c>
      <c r="K3471" s="67" t="s">
        <v>14205</v>
      </c>
      <c r="L3471" s="5"/>
      <c r="M3471" s="5"/>
      <c r="N3471" s="59">
        <v>0</v>
      </c>
      <c r="O3471" s="59">
        <v>8574</v>
      </c>
      <c r="P3471" s="5" t="s">
        <v>13669</v>
      </c>
      <c r="Q3471" s="59">
        <v>74100</v>
      </c>
      <c r="R3471" s="59">
        <v>74100</v>
      </c>
      <c r="S3471" s="59">
        <v>0</v>
      </c>
      <c r="T3471" s="59">
        <v>65526</v>
      </c>
      <c r="U3471" s="59">
        <v>0</v>
      </c>
      <c r="V3471" s="5"/>
      <c r="W3471" s="59">
        <v>65526</v>
      </c>
      <c r="X3471" s="5">
        <v>4800061721</v>
      </c>
      <c r="Y3471" s="7">
        <v>45247</v>
      </c>
      <c r="Z3471" s="7">
        <v>45199</v>
      </c>
    </row>
    <row r="3472" spans="1:26" x14ac:dyDescent="0.25">
      <c r="A3472" s="5">
        <v>800231235</v>
      </c>
      <c r="B3472" s="5" t="s">
        <v>4021</v>
      </c>
      <c r="C3472" s="5" t="s">
        <v>4022</v>
      </c>
      <c r="D3472" s="5">
        <v>3264456</v>
      </c>
      <c r="E3472" s="5" t="s">
        <v>7492</v>
      </c>
      <c r="F3472" s="5" t="s">
        <v>11453</v>
      </c>
      <c r="G3472" s="7">
        <v>45163.481249999997</v>
      </c>
      <c r="H3472" s="7">
        <v>45208.63011484954</v>
      </c>
      <c r="I3472" s="59">
        <v>50000</v>
      </c>
      <c r="J3472" s="59">
        <v>50000</v>
      </c>
      <c r="K3472" s="67" t="s">
        <v>14205</v>
      </c>
      <c r="L3472" s="5"/>
      <c r="M3472" s="5"/>
      <c r="N3472" s="59">
        <v>0</v>
      </c>
      <c r="O3472" s="59">
        <v>23120</v>
      </c>
      <c r="P3472" s="5" t="s">
        <v>14012</v>
      </c>
      <c r="Q3472" s="59">
        <v>50000</v>
      </c>
      <c r="R3472" s="59">
        <v>50000</v>
      </c>
      <c r="S3472" s="59">
        <v>0</v>
      </c>
      <c r="T3472" s="59">
        <v>26880</v>
      </c>
      <c r="U3472" s="59">
        <v>0</v>
      </c>
      <c r="V3472" s="5"/>
      <c r="W3472" s="59">
        <v>26880</v>
      </c>
      <c r="X3472" s="5">
        <v>4800061721</v>
      </c>
      <c r="Y3472" s="7">
        <v>45247</v>
      </c>
      <c r="Z3472" s="7">
        <v>45199</v>
      </c>
    </row>
    <row r="3473" spans="1:26" x14ac:dyDescent="0.25">
      <c r="A3473" s="5">
        <v>800231235</v>
      </c>
      <c r="B3473" s="5" t="s">
        <v>4021</v>
      </c>
      <c r="C3473" s="5" t="s">
        <v>4022</v>
      </c>
      <c r="D3473" s="5">
        <v>3264504</v>
      </c>
      <c r="E3473" s="5" t="s">
        <v>7493</v>
      </c>
      <c r="F3473" s="5" t="s">
        <v>11454</v>
      </c>
      <c r="G3473" s="7">
        <v>45163.579861111109</v>
      </c>
      <c r="H3473" s="7">
        <v>45204.622523032405</v>
      </c>
      <c r="I3473" s="59">
        <v>50000</v>
      </c>
      <c r="J3473" s="59">
        <v>50000</v>
      </c>
      <c r="K3473" s="67" t="s">
        <v>14205</v>
      </c>
      <c r="L3473" s="5"/>
      <c r="M3473" s="5"/>
      <c r="N3473" s="59">
        <v>0</v>
      </c>
      <c r="O3473" s="59">
        <v>23120</v>
      </c>
      <c r="P3473" s="5" t="s">
        <v>14012</v>
      </c>
      <c r="Q3473" s="59">
        <v>50000</v>
      </c>
      <c r="R3473" s="59">
        <v>50000</v>
      </c>
      <c r="S3473" s="59">
        <v>0</v>
      </c>
      <c r="T3473" s="59">
        <v>26880</v>
      </c>
      <c r="U3473" s="59">
        <v>0</v>
      </c>
      <c r="V3473" s="5"/>
      <c r="W3473" s="59">
        <v>26880</v>
      </c>
      <c r="X3473" s="5">
        <v>4800061721</v>
      </c>
      <c r="Y3473" s="7">
        <v>45247</v>
      </c>
      <c r="Z3473" s="7">
        <v>45199</v>
      </c>
    </row>
    <row r="3474" spans="1:26" x14ac:dyDescent="0.25">
      <c r="A3474" s="5">
        <v>800231235</v>
      </c>
      <c r="B3474" s="5" t="s">
        <v>4021</v>
      </c>
      <c r="C3474" s="5" t="s">
        <v>4022</v>
      </c>
      <c r="D3474" s="5">
        <v>3264505</v>
      </c>
      <c r="E3474" s="5" t="s">
        <v>7494</v>
      </c>
      <c r="F3474" s="5" t="s">
        <v>11455</v>
      </c>
      <c r="G3474" s="7">
        <v>45163.582638888889</v>
      </c>
      <c r="H3474" s="7">
        <v>45208.63011484954</v>
      </c>
      <c r="I3474" s="59">
        <v>50000</v>
      </c>
      <c r="J3474" s="59">
        <v>50000</v>
      </c>
      <c r="K3474" s="67" t="s">
        <v>14205</v>
      </c>
      <c r="L3474" s="5"/>
      <c r="M3474" s="5"/>
      <c r="N3474" s="59">
        <v>0</v>
      </c>
      <c r="O3474" s="59">
        <v>23120</v>
      </c>
      <c r="P3474" s="5" t="s">
        <v>14012</v>
      </c>
      <c r="Q3474" s="59">
        <v>50000</v>
      </c>
      <c r="R3474" s="59">
        <v>50000</v>
      </c>
      <c r="S3474" s="59">
        <v>0</v>
      </c>
      <c r="T3474" s="59">
        <v>26880</v>
      </c>
      <c r="U3474" s="59">
        <v>0</v>
      </c>
      <c r="V3474" s="5"/>
      <c r="W3474" s="59">
        <v>26880</v>
      </c>
      <c r="X3474" s="5">
        <v>4800061721</v>
      </c>
      <c r="Y3474" s="7">
        <v>45247</v>
      </c>
      <c r="Z3474" s="7">
        <v>45199</v>
      </c>
    </row>
    <row r="3475" spans="1:26" x14ac:dyDescent="0.25">
      <c r="A3475" s="5">
        <v>800231235</v>
      </c>
      <c r="B3475" s="5" t="s">
        <v>4021</v>
      </c>
      <c r="C3475" s="5" t="s">
        <v>4022</v>
      </c>
      <c r="D3475" s="5">
        <v>3264515</v>
      </c>
      <c r="E3475" s="5" t="s">
        <v>7495</v>
      </c>
      <c r="F3475" s="5" t="s">
        <v>11456</v>
      </c>
      <c r="G3475" s="7">
        <v>45163.61041666667</v>
      </c>
      <c r="H3475" s="7">
        <v>45208.652736655094</v>
      </c>
      <c r="I3475" s="59">
        <v>3355906</v>
      </c>
      <c r="J3475" s="59">
        <v>3355906</v>
      </c>
      <c r="K3475" s="5" t="s">
        <v>14131</v>
      </c>
      <c r="L3475" s="5"/>
      <c r="M3475" s="5"/>
      <c r="N3475" s="59">
        <v>3355906</v>
      </c>
      <c r="O3475" s="59">
        <v>0</v>
      </c>
      <c r="P3475" s="5" t="s">
        <v>14058</v>
      </c>
      <c r="Q3475" s="59">
        <v>0</v>
      </c>
      <c r="R3475" s="59">
        <v>0</v>
      </c>
      <c r="S3475" s="59">
        <v>0</v>
      </c>
      <c r="T3475" s="59">
        <v>0</v>
      </c>
      <c r="U3475" s="59">
        <v>0</v>
      </c>
      <c r="V3475" s="5"/>
      <c r="W3475" s="59">
        <v>0</v>
      </c>
      <c r="X3475" s="5"/>
      <c r="Y3475" s="7"/>
      <c r="Z3475" s="7">
        <v>45199</v>
      </c>
    </row>
    <row r="3476" spans="1:26" x14ac:dyDescent="0.25">
      <c r="A3476" s="5">
        <v>800231235</v>
      </c>
      <c r="B3476" s="5" t="s">
        <v>4021</v>
      </c>
      <c r="C3476" s="5" t="s">
        <v>4022</v>
      </c>
      <c r="D3476" s="5">
        <v>3264536</v>
      </c>
      <c r="E3476" s="5" t="s">
        <v>7496</v>
      </c>
      <c r="F3476" s="5" t="s">
        <v>11457</v>
      </c>
      <c r="G3476" s="7">
        <v>45163.67083333333</v>
      </c>
      <c r="H3476" s="7">
        <v>45212.61938773148</v>
      </c>
      <c r="I3476" s="59">
        <v>561900</v>
      </c>
      <c r="J3476" s="59">
        <v>561900</v>
      </c>
      <c r="K3476" s="5" t="s">
        <v>14124</v>
      </c>
      <c r="L3476" s="5"/>
      <c r="M3476" s="5"/>
      <c r="N3476" s="59">
        <v>0</v>
      </c>
      <c r="O3476" s="59">
        <v>0</v>
      </c>
      <c r="P3476" s="5"/>
      <c r="Q3476" s="59">
        <v>561900</v>
      </c>
      <c r="R3476" s="59">
        <v>561900</v>
      </c>
      <c r="S3476" s="59">
        <v>0</v>
      </c>
      <c r="T3476" s="59">
        <v>561900</v>
      </c>
      <c r="U3476" s="59">
        <v>0</v>
      </c>
      <c r="V3476" s="5"/>
      <c r="W3476" s="59">
        <v>0</v>
      </c>
      <c r="X3476" s="5"/>
      <c r="Y3476" s="7"/>
      <c r="Z3476" s="7">
        <v>45199</v>
      </c>
    </row>
    <row r="3477" spans="1:26" x14ac:dyDescent="0.25">
      <c r="A3477" s="5">
        <v>800231235</v>
      </c>
      <c r="B3477" s="5" t="s">
        <v>4021</v>
      </c>
      <c r="C3477" s="5" t="s">
        <v>4022</v>
      </c>
      <c r="D3477" s="5">
        <v>3264561</v>
      </c>
      <c r="E3477" s="5" t="s">
        <v>7497</v>
      </c>
      <c r="F3477" s="5" t="s">
        <v>11458</v>
      </c>
      <c r="G3477" s="7">
        <v>45163.861111111109</v>
      </c>
      <c r="H3477" s="7">
        <v>45184.65552453704</v>
      </c>
      <c r="I3477" s="59">
        <v>1730970</v>
      </c>
      <c r="J3477" s="59">
        <v>1730970</v>
      </c>
      <c r="K3477" s="67" t="s">
        <v>14132</v>
      </c>
      <c r="L3477" s="5"/>
      <c r="M3477" s="5"/>
      <c r="N3477" s="59">
        <v>0</v>
      </c>
      <c r="O3477" s="59">
        <v>207359</v>
      </c>
      <c r="P3477" s="5" t="s">
        <v>14059</v>
      </c>
      <c r="Q3477" s="59">
        <v>1730970</v>
      </c>
      <c r="R3477" s="59">
        <v>1730970</v>
      </c>
      <c r="S3477" s="59">
        <v>0</v>
      </c>
      <c r="T3477" s="59">
        <v>1523611</v>
      </c>
      <c r="U3477" s="59">
        <v>1523611</v>
      </c>
      <c r="V3477" s="5">
        <v>1222314144</v>
      </c>
      <c r="W3477" s="59">
        <v>0</v>
      </c>
      <c r="X3477" s="5"/>
      <c r="Y3477" s="7"/>
      <c r="Z3477" s="7">
        <v>45199</v>
      </c>
    </row>
    <row r="3478" spans="1:26" x14ac:dyDescent="0.25">
      <c r="A3478" s="5">
        <v>800231235</v>
      </c>
      <c r="B3478" s="5" t="s">
        <v>4021</v>
      </c>
      <c r="C3478" s="5" t="s">
        <v>4022</v>
      </c>
      <c r="D3478" s="5">
        <v>3264572</v>
      </c>
      <c r="E3478" s="5" t="s">
        <v>7498</v>
      </c>
      <c r="F3478" s="5" t="s">
        <v>11459</v>
      </c>
      <c r="G3478" s="7">
        <v>45163.997916666667</v>
      </c>
      <c r="H3478" s="7">
        <v>45184.601733449075</v>
      </c>
      <c r="I3478" s="59">
        <v>273915</v>
      </c>
      <c r="J3478" s="59">
        <v>273915</v>
      </c>
      <c r="K3478" s="67" t="s">
        <v>14205</v>
      </c>
      <c r="L3478" s="5"/>
      <c r="M3478" s="5"/>
      <c r="N3478" s="59">
        <v>0</v>
      </c>
      <c r="O3478" s="59">
        <v>131240</v>
      </c>
      <c r="P3478" s="5" t="s">
        <v>14060</v>
      </c>
      <c r="Q3478" s="59">
        <v>273915</v>
      </c>
      <c r="R3478" s="59">
        <v>273915</v>
      </c>
      <c r="S3478" s="59">
        <v>0</v>
      </c>
      <c r="T3478" s="59">
        <v>142675</v>
      </c>
      <c r="U3478" s="59">
        <v>0</v>
      </c>
      <c r="V3478" s="5"/>
      <c r="W3478" s="59">
        <v>142675</v>
      </c>
      <c r="X3478" s="5">
        <v>4800061536</v>
      </c>
      <c r="Y3478" s="7">
        <v>45224</v>
      </c>
      <c r="Z3478" s="7">
        <v>45199</v>
      </c>
    </row>
    <row r="3479" spans="1:26" x14ac:dyDescent="0.25">
      <c r="A3479" s="5">
        <v>800231235</v>
      </c>
      <c r="B3479" s="5" t="s">
        <v>4021</v>
      </c>
      <c r="C3479" s="5" t="s">
        <v>4022</v>
      </c>
      <c r="D3479" s="5">
        <v>3264591</v>
      </c>
      <c r="E3479" s="5" t="s">
        <v>7499</v>
      </c>
      <c r="F3479" s="5" t="s">
        <v>11460</v>
      </c>
      <c r="G3479" s="7">
        <v>45164.311111111114</v>
      </c>
      <c r="H3479" s="7">
        <v>45204.622523032405</v>
      </c>
      <c r="I3479" s="59">
        <v>74100</v>
      </c>
      <c r="J3479" s="59">
        <v>74100</v>
      </c>
      <c r="K3479" s="67" t="s">
        <v>14205</v>
      </c>
      <c r="L3479" s="5"/>
      <c r="M3479" s="5"/>
      <c r="N3479" s="59">
        <v>0</v>
      </c>
      <c r="O3479" s="59">
        <v>8574</v>
      </c>
      <c r="P3479" s="5" t="s">
        <v>13669</v>
      </c>
      <c r="Q3479" s="59">
        <v>74100</v>
      </c>
      <c r="R3479" s="59">
        <v>74100</v>
      </c>
      <c r="S3479" s="59">
        <v>0</v>
      </c>
      <c r="T3479" s="59">
        <v>65526</v>
      </c>
      <c r="U3479" s="59">
        <v>0</v>
      </c>
      <c r="V3479" s="5"/>
      <c r="W3479" s="59">
        <v>65526</v>
      </c>
      <c r="X3479" s="5">
        <v>4800061721</v>
      </c>
      <c r="Y3479" s="7">
        <v>45247</v>
      </c>
      <c r="Z3479" s="7">
        <v>45199</v>
      </c>
    </row>
    <row r="3480" spans="1:26" x14ac:dyDescent="0.25">
      <c r="A3480" s="5">
        <v>800231235</v>
      </c>
      <c r="B3480" s="5" t="s">
        <v>4021</v>
      </c>
      <c r="C3480" s="5" t="s">
        <v>4022</v>
      </c>
      <c r="D3480" s="5">
        <v>3264592</v>
      </c>
      <c r="E3480" s="5" t="s">
        <v>7500</v>
      </c>
      <c r="F3480" s="5" t="s">
        <v>11461</v>
      </c>
      <c r="G3480" s="7">
        <v>45164.322222222225</v>
      </c>
      <c r="H3480" s="7">
        <v>45204.622523032405</v>
      </c>
      <c r="I3480" s="59">
        <v>74100</v>
      </c>
      <c r="J3480" s="59">
        <v>74100</v>
      </c>
      <c r="K3480" s="67" t="s">
        <v>14205</v>
      </c>
      <c r="L3480" s="5"/>
      <c r="M3480" s="5"/>
      <c r="N3480" s="59">
        <v>0</v>
      </c>
      <c r="O3480" s="59">
        <v>8574</v>
      </c>
      <c r="P3480" s="5" t="s">
        <v>13669</v>
      </c>
      <c r="Q3480" s="59">
        <v>74100</v>
      </c>
      <c r="R3480" s="59">
        <v>74100</v>
      </c>
      <c r="S3480" s="59">
        <v>0</v>
      </c>
      <c r="T3480" s="59">
        <v>65526</v>
      </c>
      <c r="U3480" s="59">
        <v>0</v>
      </c>
      <c r="V3480" s="5"/>
      <c r="W3480" s="59">
        <v>65526</v>
      </c>
      <c r="X3480" s="5">
        <v>4800061721</v>
      </c>
      <c r="Y3480" s="7">
        <v>45247</v>
      </c>
      <c r="Z3480" s="7">
        <v>45199</v>
      </c>
    </row>
    <row r="3481" spans="1:26" x14ac:dyDescent="0.25">
      <c r="A3481" s="5">
        <v>800231235</v>
      </c>
      <c r="B3481" s="5" t="s">
        <v>4021</v>
      </c>
      <c r="C3481" s="5" t="s">
        <v>4022</v>
      </c>
      <c r="D3481" s="5">
        <v>3264594</v>
      </c>
      <c r="E3481" s="5" t="s">
        <v>7501</v>
      </c>
      <c r="F3481" s="5" t="s">
        <v>11462</v>
      </c>
      <c r="G3481" s="7">
        <v>45164.325694444444</v>
      </c>
      <c r="H3481" s="7">
        <v>45204.622523032405</v>
      </c>
      <c r="I3481" s="59">
        <v>74100</v>
      </c>
      <c r="J3481" s="59">
        <v>74100</v>
      </c>
      <c r="K3481" s="67" t="s">
        <v>14205</v>
      </c>
      <c r="L3481" s="5"/>
      <c r="M3481" s="5"/>
      <c r="N3481" s="59">
        <v>0</v>
      </c>
      <c r="O3481" s="59">
        <v>8574</v>
      </c>
      <c r="P3481" s="5" t="s">
        <v>13669</v>
      </c>
      <c r="Q3481" s="59">
        <v>74100</v>
      </c>
      <c r="R3481" s="59">
        <v>74100</v>
      </c>
      <c r="S3481" s="59">
        <v>0</v>
      </c>
      <c r="T3481" s="59">
        <v>65526</v>
      </c>
      <c r="U3481" s="59">
        <v>0</v>
      </c>
      <c r="V3481" s="5"/>
      <c r="W3481" s="59">
        <v>65526</v>
      </c>
      <c r="X3481" s="5">
        <v>4800061721</v>
      </c>
      <c r="Y3481" s="7">
        <v>45247</v>
      </c>
      <c r="Z3481" s="7">
        <v>45199</v>
      </c>
    </row>
    <row r="3482" spans="1:26" x14ac:dyDescent="0.25">
      <c r="A3482" s="5">
        <v>800231235</v>
      </c>
      <c r="B3482" s="5" t="s">
        <v>4021</v>
      </c>
      <c r="C3482" s="5" t="s">
        <v>4022</v>
      </c>
      <c r="D3482" s="5">
        <v>3264657</v>
      </c>
      <c r="E3482" s="5" t="s">
        <v>7502</v>
      </c>
      <c r="F3482" s="5" t="s">
        <v>11463</v>
      </c>
      <c r="G3482" s="7">
        <v>45164.749305555553</v>
      </c>
      <c r="H3482" s="7">
        <v>45212.619509374999</v>
      </c>
      <c r="I3482" s="59">
        <v>1045996</v>
      </c>
      <c r="J3482" s="59">
        <v>1045996</v>
      </c>
      <c r="K3482" s="5" t="s">
        <v>14131</v>
      </c>
      <c r="L3482" s="5"/>
      <c r="M3482" s="5"/>
      <c r="N3482" s="59">
        <v>1045996</v>
      </c>
      <c r="O3482" s="59">
        <v>0</v>
      </c>
      <c r="P3482" s="5" t="s">
        <v>14061</v>
      </c>
      <c r="Q3482" s="59">
        <v>0</v>
      </c>
      <c r="R3482" s="59">
        <v>0</v>
      </c>
      <c r="S3482" s="59">
        <v>0</v>
      </c>
      <c r="T3482" s="59">
        <v>0</v>
      </c>
      <c r="U3482" s="59">
        <v>0</v>
      </c>
      <c r="V3482" s="5"/>
      <c r="W3482" s="59">
        <v>0</v>
      </c>
      <c r="X3482" s="5"/>
      <c r="Y3482" s="7"/>
      <c r="Z3482" s="7">
        <v>45199</v>
      </c>
    </row>
    <row r="3483" spans="1:26" x14ac:dyDescent="0.25">
      <c r="A3483" s="5">
        <v>800231235</v>
      </c>
      <c r="B3483" s="5" t="s">
        <v>4021</v>
      </c>
      <c r="C3483" s="5" t="s">
        <v>4022</v>
      </c>
      <c r="D3483" s="5">
        <v>3264668</v>
      </c>
      <c r="E3483" s="5" t="s">
        <v>7503</v>
      </c>
      <c r="F3483" s="5" t="s">
        <v>11464</v>
      </c>
      <c r="G3483" s="7">
        <v>45165.286111111112</v>
      </c>
      <c r="H3483" s="7">
        <v>45184.680890127318</v>
      </c>
      <c r="I3483" s="59">
        <v>538200</v>
      </c>
      <c r="J3483" s="59">
        <v>538200</v>
      </c>
      <c r="K3483" s="5" t="s">
        <v>14131</v>
      </c>
      <c r="L3483" s="5"/>
      <c r="M3483" s="5"/>
      <c r="N3483" s="59">
        <v>538200</v>
      </c>
      <c r="O3483" s="59">
        <v>0</v>
      </c>
      <c r="P3483" s="5" t="s">
        <v>14062</v>
      </c>
      <c r="Q3483" s="59">
        <v>0</v>
      </c>
      <c r="R3483" s="59">
        <v>0</v>
      </c>
      <c r="S3483" s="59">
        <v>0</v>
      </c>
      <c r="T3483" s="59">
        <v>0</v>
      </c>
      <c r="U3483" s="59">
        <v>0</v>
      </c>
      <c r="V3483" s="5"/>
      <c r="W3483" s="59">
        <v>0</v>
      </c>
      <c r="X3483" s="5"/>
      <c r="Y3483" s="7"/>
      <c r="Z3483" s="7">
        <v>45199</v>
      </c>
    </row>
    <row r="3484" spans="1:26" x14ac:dyDescent="0.25">
      <c r="A3484" s="5">
        <v>800231235</v>
      </c>
      <c r="B3484" s="5" t="s">
        <v>4021</v>
      </c>
      <c r="C3484" s="5" t="s">
        <v>4022</v>
      </c>
      <c r="D3484" s="5">
        <v>3264691</v>
      </c>
      <c r="E3484" s="5" t="s">
        <v>7504</v>
      </c>
      <c r="F3484" s="5" t="s">
        <v>11465</v>
      </c>
      <c r="G3484" s="7">
        <v>45165.613888888889</v>
      </c>
      <c r="H3484" s="7">
        <v>45184.746746446763</v>
      </c>
      <c r="I3484" s="59">
        <v>1478100</v>
      </c>
      <c r="J3484" s="59">
        <v>1478100</v>
      </c>
      <c r="K3484" s="5" t="s">
        <v>14131</v>
      </c>
      <c r="L3484" s="5"/>
      <c r="M3484" s="5"/>
      <c r="N3484" s="59">
        <v>1478100</v>
      </c>
      <c r="O3484" s="59">
        <v>0</v>
      </c>
      <c r="P3484" s="5" t="s">
        <v>14063</v>
      </c>
      <c r="Q3484" s="59">
        <v>0</v>
      </c>
      <c r="R3484" s="59">
        <v>0</v>
      </c>
      <c r="S3484" s="59">
        <v>0</v>
      </c>
      <c r="T3484" s="59">
        <v>0</v>
      </c>
      <c r="U3484" s="59">
        <v>0</v>
      </c>
      <c r="V3484" s="5"/>
      <c r="W3484" s="59">
        <v>0</v>
      </c>
      <c r="X3484" s="5"/>
      <c r="Y3484" s="7"/>
      <c r="Z3484" s="7">
        <v>45199</v>
      </c>
    </row>
    <row r="3485" spans="1:26" x14ac:dyDescent="0.25">
      <c r="A3485" s="5">
        <v>800231235</v>
      </c>
      <c r="B3485" s="5" t="s">
        <v>4021</v>
      </c>
      <c r="C3485" s="5" t="s">
        <v>4022</v>
      </c>
      <c r="D3485" s="5">
        <v>3264720</v>
      </c>
      <c r="E3485" s="5" t="s">
        <v>7505</v>
      </c>
      <c r="F3485" s="5" t="s">
        <v>11466</v>
      </c>
      <c r="G3485" s="7">
        <v>45166.249305555553</v>
      </c>
      <c r="H3485" s="7">
        <v>45187.291666666664</v>
      </c>
      <c r="I3485" s="59">
        <v>951900</v>
      </c>
      <c r="J3485" s="59">
        <v>951900</v>
      </c>
      <c r="K3485" s="67" t="s">
        <v>14205</v>
      </c>
      <c r="L3485" s="5"/>
      <c r="M3485" s="5"/>
      <c r="N3485" s="59">
        <v>0</v>
      </c>
      <c r="O3485" s="59">
        <v>24367</v>
      </c>
      <c r="P3485" s="5" t="s">
        <v>14064</v>
      </c>
      <c r="Q3485" s="59">
        <v>951900</v>
      </c>
      <c r="R3485" s="59">
        <v>951900</v>
      </c>
      <c r="S3485" s="59">
        <v>0</v>
      </c>
      <c r="T3485" s="59">
        <v>927533</v>
      </c>
      <c r="U3485" s="59">
        <v>0</v>
      </c>
      <c r="V3485" s="5"/>
      <c r="W3485" s="59">
        <v>927533</v>
      </c>
      <c r="X3485" s="5">
        <v>4800061536</v>
      </c>
      <c r="Y3485" s="7">
        <v>45224</v>
      </c>
      <c r="Z3485" s="7">
        <v>45199</v>
      </c>
    </row>
    <row r="3486" spans="1:26" x14ac:dyDescent="0.25">
      <c r="A3486" s="5">
        <v>800231235</v>
      </c>
      <c r="B3486" s="5" t="s">
        <v>4021</v>
      </c>
      <c r="C3486" s="5" t="s">
        <v>4022</v>
      </c>
      <c r="D3486" s="5">
        <v>3264724</v>
      </c>
      <c r="E3486" s="5" t="s">
        <v>7506</v>
      </c>
      <c r="F3486" s="5" t="s">
        <v>11467</v>
      </c>
      <c r="G3486" s="7">
        <v>45166.279861111114</v>
      </c>
      <c r="H3486" s="7">
        <v>45201.291666666664</v>
      </c>
      <c r="I3486" s="59">
        <v>70002</v>
      </c>
      <c r="J3486" s="59">
        <v>70002</v>
      </c>
      <c r="K3486" s="67" t="s">
        <v>14132</v>
      </c>
      <c r="L3486" s="5"/>
      <c r="M3486" s="5"/>
      <c r="N3486" s="59">
        <v>0</v>
      </c>
      <c r="O3486" s="59">
        <v>8574</v>
      </c>
      <c r="P3486" s="5" t="s">
        <v>13669</v>
      </c>
      <c r="Q3486" s="59">
        <v>74100</v>
      </c>
      <c r="R3486" s="59">
        <v>74100</v>
      </c>
      <c r="S3486" s="59">
        <v>0</v>
      </c>
      <c r="T3486" s="59">
        <v>65526</v>
      </c>
      <c r="U3486" s="59">
        <v>61428</v>
      </c>
      <c r="V3486" s="5">
        <v>1222332691</v>
      </c>
      <c r="W3486" s="59">
        <v>0</v>
      </c>
      <c r="X3486" s="5"/>
      <c r="Y3486" s="7"/>
      <c r="Z3486" s="7">
        <v>45199</v>
      </c>
    </row>
    <row r="3487" spans="1:26" x14ac:dyDescent="0.25">
      <c r="A3487" s="5">
        <v>800231235</v>
      </c>
      <c r="B3487" s="5" t="s">
        <v>4021</v>
      </c>
      <c r="C3487" s="5" t="s">
        <v>4022</v>
      </c>
      <c r="D3487" s="5">
        <v>3264764</v>
      </c>
      <c r="E3487" s="5" t="s">
        <v>7507</v>
      </c>
      <c r="F3487" s="5" t="s">
        <v>11468</v>
      </c>
      <c r="G3487" s="7">
        <v>45166.333333333336</v>
      </c>
      <c r="H3487" s="7">
        <v>45208.63011484954</v>
      </c>
      <c r="I3487" s="59">
        <v>74100</v>
      </c>
      <c r="J3487" s="59">
        <v>74100</v>
      </c>
      <c r="K3487" s="67" t="s">
        <v>14205</v>
      </c>
      <c r="L3487" s="5"/>
      <c r="M3487" s="5"/>
      <c r="N3487" s="59">
        <v>0</v>
      </c>
      <c r="O3487" s="59">
        <v>8574</v>
      </c>
      <c r="P3487" s="5" t="s">
        <v>13669</v>
      </c>
      <c r="Q3487" s="59">
        <v>74100</v>
      </c>
      <c r="R3487" s="59">
        <v>74100</v>
      </c>
      <c r="S3487" s="59">
        <v>0</v>
      </c>
      <c r="T3487" s="59">
        <v>65526</v>
      </c>
      <c r="U3487" s="59">
        <v>0</v>
      </c>
      <c r="V3487" s="5"/>
      <c r="W3487" s="59">
        <v>65526</v>
      </c>
      <c r="X3487" s="5">
        <v>4800061721</v>
      </c>
      <c r="Y3487" s="7">
        <v>45247</v>
      </c>
      <c r="Z3487" s="7">
        <v>45199</v>
      </c>
    </row>
    <row r="3488" spans="1:26" x14ac:dyDescent="0.25">
      <c r="A3488" s="5">
        <v>800231235</v>
      </c>
      <c r="B3488" s="5" t="s">
        <v>4021</v>
      </c>
      <c r="C3488" s="5" t="s">
        <v>4022</v>
      </c>
      <c r="D3488" s="5">
        <v>3264794</v>
      </c>
      <c r="E3488" s="5" t="s">
        <v>7508</v>
      </c>
      <c r="F3488" s="5" t="s">
        <v>11469</v>
      </c>
      <c r="G3488" s="7">
        <v>45166.361805555556</v>
      </c>
      <c r="H3488" s="7">
        <v>45204.622523032405</v>
      </c>
      <c r="I3488" s="59">
        <v>74100</v>
      </c>
      <c r="J3488" s="59">
        <v>74100</v>
      </c>
      <c r="K3488" s="67" t="s">
        <v>14205</v>
      </c>
      <c r="L3488" s="5"/>
      <c r="M3488" s="5"/>
      <c r="N3488" s="59">
        <v>0</v>
      </c>
      <c r="O3488" s="59">
        <v>8574</v>
      </c>
      <c r="P3488" s="5" t="s">
        <v>13669</v>
      </c>
      <c r="Q3488" s="59">
        <v>74100</v>
      </c>
      <c r="R3488" s="59">
        <v>74100</v>
      </c>
      <c r="S3488" s="59">
        <v>0</v>
      </c>
      <c r="T3488" s="59">
        <v>65526</v>
      </c>
      <c r="U3488" s="59">
        <v>0</v>
      </c>
      <c r="V3488" s="5"/>
      <c r="W3488" s="59">
        <v>65526</v>
      </c>
      <c r="X3488" s="5">
        <v>4800061721</v>
      </c>
      <c r="Y3488" s="7">
        <v>45247</v>
      </c>
      <c r="Z3488" s="7">
        <v>45199</v>
      </c>
    </row>
    <row r="3489" spans="1:26" x14ac:dyDescent="0.25">
      <c r="A3489" s="5">
        <v>800231235</v>
      </c>
      <c r="B3489" s="5" t="s">
        <v>4021</v>
      </c>
      <c r="C3489" s="5" t="s">
        <v>4022</v>
      </c>
      <c r="D3489" s="5">
        <v>3264829</v>
      </c>
      <c r="E3489" s="5" t="s">
        <v>7509</v>
      </c>
      <c r="F3489" s="5" t="s">
        <v>11470</v>
      </c>
      <c r="G3489" s="7">
        <v>45166.400694444441</v>
      </c>
      <c r="H3489" s="7">
        <v>45208.63011484954</v>
      </c>
      <c r="I3489" s="59">
        <v>133900</v>
      </c>
      <c r="J3489" s="59">
        <v>133900</v>
      </c>
      <c r="K3489" s="67" t="s">
        <v>14205</v>
      </c>
      <c r="L3489" s="5"/>
      <c r="M3489" s="5"/>
      <c r="N3489" s="59">
        <v>0</v>
      </c>
      <c r="O3489" s="59">
        <v>64282</v>
      </c>
      <c r="P3489" s="5" t="s">
        <v>13990</v>
      </c>
      <c r="Q3489" s="59">
        <v>133900</v>
      </c>
      <c r="R3489" s="59">
        <v>133900</v>
      </c>
      <c r="S3489" s="59">
        <v>0</v>
      </c>
      <c r="T3489" s="59">
        <v>69618</v>
      </c>
      <c r="U3489" s="59">
        <v>0</v>
      </c>
      <c r="V3489" s="5"/>
      <c r="W3489" s="59">
        <v>69618</v>
      </c>
      <c r="X3489" s="5">
        <v>4800061721</v>
      </c>
      <c r="Y3489" s="7">
        <v>45247</v>
      </c>
      <c r="Z3489" s="7">
        <v>45199</v>
      </c>
    </row>
    <row r="3490" spans="1:26" x14ac:dyDescent="0.25">
      <c r="A3490" s="5">
        <v>800231235</v>
      </c>
      <c r="B3490" s="5" t="s">
        <v>4021</v>
      </c>
      <c r="C3490" s="5" t="s">
        <v>4022</v>
      </c>
      <c r="D3490" s="5">
        <v>3264833</v>
      </c>
      <c r="E3490" s="5" t="s">
        <v>7510</v>
      </c>
      <c r="F3490" s="5" t="s">
        <v>11471</v>
      </c>
      <c r="G3490" s="7">
        <v>45166.404861111114</v>
      </c>
      <c r="H3490" s="7">
        <v>45212.62004332176</v>
      </c>
      <c r="I3490" s="59">
        <v>103100</v>
      </c>
      <c r="J3490" s="59">
        <v>103100</v>
      </c>
      <c r="K3490" s="67" t="s">
        <v>14132</v>
      </c>
      <c r="L3490" s="5"/>
      <c r="M3490" s="5"/>
      <c r="N3490" s="59">
        <v>0</v>
      </c>
      <c r="O3490" s="59">
        <v>37574</v>
      </c>
      <c r="P3490" s="5"/>
      <c r="Q3490" s="59">
        <v>103100</v>
      </c>
      <c r="R3490" s="59">
        <v>103100</v>
      </c>
      <c r="S3490" s="59">
        <v>0</v>
      </c>
      <c r="T3490" s="59">
        <v>65526</v>
      </c>
      <c r="U3490" s="59">
        <v>0</v>
      </c>
      <c r="V3490" s="5"/>
      <c r="W3490" s="59">
        <v>0</v>
      </c>
      <c r="X3490" s="5"/>
      <c r="Y3490" s="7"/>
      <c r="Z3490" s="7">
        <v>45199</v>
      </c>
    </row>
    <row r="3491" spans="1:26" x14ac:dyDescent="0.25">
      <c r="A3491" s="5">
        <v>800231235</v>
      </c>
      <c r="B3491" s="5" t="s">
        <v>4021</v>
      </c>
      <c r="C3491" s="5" t="s">
        <v>4022</v>
      </c>
      <c r="D3491" s="5">
        <v>3264871</v>
      </c>
      <c r="E3491" s="5" t="s">
        <v>7511</v>
      </c>
      <c r="F3491" s="5" t="s">
        <v>11472</v>
      </c>
      <c r="G3491" s="7">
        <v>45166.452777777777</v>
      </c>
      <c r="H3491" s="7">
        <v>45212.62004332176</v>
      </c>
      <c r="I3491" s="59">
        <v>103100</v>
      </c>
      <c r="J3491" s="59">
        <v>103100</v>
      </c>
      <c r="K3491" s="5" t="s">
        <v>3998</v>
      </c>
      <c r="L3491" s="5"/>
      <c r="M3491" s="5"/>
      <c r="N3491" s="59">
        <v>0</v>
      </c>
      <c r="O3491" s="59">
        <v>0</v>
      </c>
      <c r="P3491" s="5"/>
      <c r="Q3491" s="59">
        <v>0</v>
      </c>
      <c r="R3491" s="59">
        <v>0</v>
      </c>
      <c r="S3491" s="59">
        <v>0</v>
      </c>
      <c r="T3491" s="59">
        <v>0</v>
      </c>
      <c r="U3491" s="59">
        <v>0</v>
      </c>
      <c r="V3491" s="5"/>
      <c r="W3491" s="59">
        <v>0</v>
      </c>
      <c r="X3491" s="5"/>
      <c r="Y3491" s="7"/>
      <c r="Z3491" s="7">
        <v>45199</v>
      </c>
    </row>
    <row r="3492" spans="1:26" x14ac:dyDescent="0.25">
      <c r="A3492" s="5">
        <v>800231235</v>
      </c>
      <c r="B3492" s="5" t="s">
        <v>4021</v>
      </c>
      <c r="C3492" s="5" t="s">
        <v>4022</v>
      </c>
      <c r="D3492" s="5">
        <v>3264882</v>
      </c>
      <c r="E3492" s="5" t="s">
        <v>7512</v>
      </c>
      <c r="F3492" s="5" t="s">
        <v>11473</v>
      </c>
      <c r="G3492" s="7">
        <v>45166.463888888888</v>
      </c>
      <c r="H3492" s="7">
        <v>45212.62197847222</v>
      </c>
      <c r="I3492" s="59">
        <v>154300</v>
      </c>
      <c r="J3492" s="59">
        <v>154300</v>
      </c>
      <c r="K3492" s="67" t="s">
        <v>14132</v>
      </c>
      <c r="L3492" s="5"/>
      <c r="M3492" s="5"/>
      <c r="N3492" s="59">
        <v>0</v>
      </c>
      <c r="O3492" s="59">
        <v>17935</v>
      </c>
      <c r="P3492" s="5"/>
      <c r="Q3492" s="59">
        <v>154300</v>
      </c>
      <c r="R3492" s="59">
        <v>154300</v>
      </c>
      <c r="S3492" s="59">
        <v>0</v>
      </c>
      <c r="T3492" s="59">
        <v>136365</v>
      </c>
      <c r="U3492" s="59">
        <v>0</v>
      </c>
      <c r="V3492" s="5"/>
      <c r="W3492" s="59">
        <v>0</v>
      </c>
      <c r="X3492" s="5"/>
      <c r="Y3492" s="7"/>
      <c r="Z3492" s="7">
        <v>45199</v>
      </c>
    </row>
    <row r="3493" spans="1:26" x14ac:dyDescent="0.25">
      <c r="A3493" s="5">
        <v>800231235</v>
      </c>
      <c r="B3493" s="5" t="s">
        <v>4021</v>
      </c>
      <c r="C3493" s="5" t="s">
        <v>4022</v>
      </c>
      <c r="D3493" s="5">
        <v>3264886</v>
      </c>
      <c r="E3493" s="5" t="s">
        <v>7513</v>
      </c>
      <c r="F3493" s="5" t="s">
        <v>11474</v>
      </c>
      <c r="G3493" s="7">
        <v>45166.463194444441</v>
      </c>
      <c r="H3493" s="7">
        <v>45187.291666666664</v>
      </c>
      <c r="I3493" s="59">
        <v>924588</v>
      </c>
      <c r="J3493" s="59">
        <v>924588</v>
      </c>
      <c r="K3493" s="5" t="s">
        <v>14131</v>
      </c>
      <c r="L3493" s="5"/>
      <c r="M3493" s="5"/>
      <c r="N3493" s="59">
        <v>924588</v>
      </c>
      <c r="O3493" s="59">
        <v>0</v>
      </c>
      <c r="P3493" s="5" t="s">
        <v>14065</v>
      </c>
      <c r="Q3493" s="59">
        <v>0</v>
      </c>
      <c r="R3493" s="59">
        <v>0</v>
      </c>
      <c r="S3493" s="59">
        <v>0</v>
      </c>
      <c r="T3493" s="59">
        <v>0</v>
      </c>
      <c r="U3493" s="59">
        <v>0</v>
      </c>
      <c r="V3493" s="5"/>
      <c r="W3493" s="59">
        <v>0</v>
      </c>
      <c r="X3493" s="5"/>
      <c r="Y3493" s="7"/>
      <c r="Z3493" s="7">
        <v>45199</v>
      </c>
    </row>
    <row r="3494" spans="1:26" x14ac:dyDescent="0.25">
      <c r="A3494" s="5">
        <v>800231235</v>
      </c>
      <c r="B3494" s="5" t="s">
        <v>4021</v>
      </c>
      <c r="C3494" s="5" t="s">
        <v>4022</v>
      </c>
      <c r="D3494" s="5">
        <v>3264890</v>
      </c>
      <c r="E3494" s="5" t="s">
        <v>7514</v>
      </c>
      <c r="F3494" s="5" t="s">
        <v>11475</v>
      </c>
      <c r="G3494" s="7">
        <v>45166.470138888886</v>
      </c>
      <c r="H3494" s="7">
        <v>45212.293503969908</v>
      </c>
      <c r="I3494" s="59">
        <v>154300</v>
      </c>
      <c r="J3494" s="59">
        <v>154300</v>
      </c>
      <c r="K3494" s="67" t="s">
        <v>14132</v>
      </c>
      <c r="L3494" s="5"/>
      <c r="M3494" s="5"/>
      <c r="N3494" s="59">
        <v>0</v>
      </c>
      <c r="O3494" s="59">
        <v>17935</v>
      </c>
      <c r="P3494" s="5"/>
      <c r="Q3494" s="59">
        <v>154300</v>
      </c>
      <c r="R3494" s="59">
        <v>154300</v>
      </c>
      <c r="S3494" s="59">
        <v>0</v>
      </c>
      <c r="T3494" s="59">
        <v>136365</v>
      </c>
      <c r="U3494" s="59">
        <v>0</v>
      </c>
      <c r="V3494" s="5"/>
      <c r="W3494" s="59">
        <v>0</v>
      </c>
      <c r="X3494" s="5"/>
      <c r="Y3494" s="7"/>
      <c r="Z3494" s="7">
        <v>45199</v>
      </c>
    </row>
    <row r="3495" spans="1:26" x14ac:dyDescent="0.25">
      <c r="A3495" s="5">
        <v>800231235</v>
      </c>
      <c r="B3495" s="5" t="s">
        <v>4021</v>
      </c>
      <c r="C3495" s="5" t="s">
        <v>4022</v>
      </c>
      <c r="D3495" s="5">
        <v>3264895</v>
      </c>
      <c r="E3495" s="5" t="s">
        <v>7515</v>
      </c>
      <c r="F3495" s="5" t="s">
        <v>11476</v>
      </c>
      <c r="G3495" s="7">
        <v>45166.469444444447</v>
      </c>
      <c r="H3495" s="7">
        <v>45208.652736655094</v>
      </c>
      <c r="I3495" s="59">
        <v>5560958</v>
      </c>
      <c r="J3495" s="59">
        <v>5560958</v>
      </c>
      <c r="K3495" s="67" t="s">
        <v>14205</v>
      </c>
      <c r="L3495" s="5"/>
      <c r="M3495" s="5"/>
      <c r="N3495" s="59">
        <v>0</v>
      </c>
      <c r="O3495" s="59">
        <v>699238</v>
      </c>
      <c r="P3495" s="5" t="s">
        <v>14066</v>
      </c>
      <c r="Q3495" s="59">
        <v>5560958</v>
      </c>
      <c r="R3495" s="59">
        <v>5560958</v>
      </c>
      <c r="S3495" s="59">
        <v>0</v>
      </c>
      <c r="T3495" s="59">
        <v>4861720</v>
      </c>
      <c r="U3495" s="59">
        <v>0</v>
      </c>
      <c r="V3495" s="5"/>
      <c r="W3495" s="59">
        <v>4861720</v>
      </c>
      <c r="X3495" s="5">
        <v>4800061721</v>
      </c>
      <c r="Y3495" s="7">
        <v>45247</v>
      </c>
      <c r="Z3495" s="7">
        <v>45199</v>
      </c>
    </row>
    <row r="3496" spans="1:26" x14ac:dyDescent="0.25">
      <c r="A3496" s="5">
        <v>800231235</v>
      </c>
      <c r="B3496" s="5" t="s">
        <v>4021</v>
      </c>
      <c r="C3496" s="5" t="s">
        <v>4022</v>
      </c>
      <c r="D3496" s="5">
        <v>3264928</v>
      </c>
      <c r="E3496" s="5" t="s">
        <v>7516</v>
      </c>
      <c r="F3496" s="5" t="s">
        <v>11477</v>
      </c>
      <c r="G3496" s="7">
        <v>45166.543749999997</v>
      </c>
      <c r="H3496" s="7">
        <v>45204.622523032405</v>
      </c>
      <c r="I3496" s="59">
        <v>83500</v>
      </c>
      <c r="J3496" s="59">
        <v>83500</v>
      </c>
      <c r="K3496" s="67" t="s">
        <v>14205</v>
      </c>
      <c r="L3496" s="5"/>
      <c r="M3496" s="5"/>
      <c r="N3496" s="59">
        <v>0</v>
      </c>
      <c r="O3496" s="59">
        <v>3300</v>
      </c>
      <c r="P3496" s="5" t="s">
        <v>14067</v>
      </c>
      <c r="Q3496" s="59">
        <v>83500</v>
      </c>
      <c r="R3496" s="59">
        <v>83500</v>
      </c>
      <c r="S3496" s="59">
        <v>0</v>
      </c>
      <c r="T3496" s="59">
        <v>80200</v>
      </c>
      <c r="U3496" s="59">
        <v>0</v>
      </c>
      <c r="V3496" s="5"/>
      <c r="W3496" s="59">
        <v>80200</v>
      </c>
      <c r="X3496" s="5">
        <v>4800061721</v>
      </c>
      <c r="Y3496" s="7">
        <v>45247</v>
      </c>
      <c r="Z3496" s="7">
        <v>45199</v>
      </c>
    </row>
    <row r="3497" spans="1:26" x14ac:dyDescent="0.25">
      <c r="A3497" s="5">
        <v>800231235</v>
      </c>
      <c r="B3497" s="5" t="s">
        <v>4021</v>
      </c>
      <c r="C3497" s="5" t="s">
        <v>4022</v>
      </c>
      <c r="D3497" s="5">
        <v>3264962</v>
      </c>
      <c r="E3497" s="5" t="s">
        <v>7517</v>
      </c>
      <c r="F3497" s="5" t="s">
        <v>11478</v>
      </c>
      <c r="G3497" s="7">
        <v>45166.606249999997</v>
      </c>
      <c r="H3497" s="7">
        <v>45204.622523032405</v>
      </c>
      <c r="I3497" s="59">
        <v>74100</v>
      </c>
      <c r="J3497" s="59">
        <v>74100</v>
      </c>
      <c r="K3497" s="67" t="s">
        <v>14205</v>
      </c>
      <c r="L3497" s="5"/>
      <c r="M3497" s="5"/>
      <c r="N3497" s="59">
        <v>0</v>
      </c>
      <c r="O3497" s="59">
        <v>8574</v>
      </c>
      <c r="P3497" s="5" t="s">
        <v>13669</v>
      </c>
      <c r="Q3497" s="59">
        <v>74100</v>
      </c>
      <c r="R3497" s="59">
        <v>74100</v>
      </c>
      <c r="S3497" s="59">
        <v>0</v>
      </c>
      <c r="T3497" s="59">
        <v>65526</v>
      </c>
      <c r="U3497" s="59">
        <v>0</v>
      </c>
      <c r="V3497" s="5"/>
      <c r="W3497" s="59">
        <v>65526</v>
      </c>
      <c r="X3497" s="5">
        <v>4800061721</v>
      </c>
      <c r="Y3497" s="7">
        <v>45247</v>
      </c>
      <c r="Z3497" s="7">
        <v>45199</v>
      </c>
    </row>
    <row r="3498" spans="1:26" x14ac:dyDescent="0.25">
      <c r="A3498" s="5">
        <v>800231235</v>
      </c>
      <c r="B3498" s="5" t="s">
        <v>4021</v>
      </c>
      <c r="C3498" s="5" t="s">
        <v>4022</v>
      </c>
      <c r="D3498" s="5">
        <v>3264963</v>
      </c>
      <c r="E3498" s="5" t="s">
        <v>7518</v>
      </c>
      <c r="F3498" s="5" t="s">
        <v>11479</v>
      </c>
      <c r="G3498" s="7">
        <v>45166.609722222223</v>
      </c>
      <c r="H3498" s="7">
        <v>45204.622523032405</v>
      </c>
      <c r="I3498" s="59">
        <v>103800</v>
      </c>
      <c r="J3498" s="59">
        <v>103800</v>
      </c>
      <c r="K3498" s="67" t="s">
        <v>14205</v>
      </c>
      <c r="L3498" s="5"/>
      <c r="M3498" s="5"/>
      <c r="N3498" s="59">
        <v>0</v>
      </c>
      <c r="O3498" s="59">
        <v>38274</v>
      </c>
      <c r="P3498" s="5" t="s">
        <v>13996</v>
      </c>
      <c r="Q3498" s="59">
        <v>103800</v>
      </c>
      <c r="R3498" s="59">
        <v>103800</v>
      </c>
      <c r="S3498" s="59">
        <v>0</v>
      </c>
      <c r="T3498" s="59">
        <v>65526</v>
      </c>
      <c r="U3498" s="59">
        <v>0</v>
      </c>
      <c r="V3498" s="5"/>
      <c r="W3498" s="59">
        <v>65526</v>
      </c>
      <c r="X3498" s="5">
        <v>4800061721</v>
      </c>
      <c r="Y3498" s="7">
        <v>45247</v>
      </c>
      <c r="Z3498" s="7">
        <v>45199</v>
      </c>
    </row>
    <row r="3499" spans="1:26" x14ac:dyDescent="0.25">
      <c r="A3499" s="5">
        <v>800231235</v>
      </c>
      <c r="B3499" s="5" t="s">
        <v>4021</v>
      </c>
      <c r="C3499" s="5" t="s">
        <v>4022</v>
      </c>
      <c r="D3499" s="5">
        <v>3264971</v>
      </c>
      <c r="E3499" s="5" t="s">
        <v>7519</v>
      </c>
      <c r="F3499" s="5" t="s">
        <v>11480</v>
      </c>
      <c r="G3499" s="7">
        <v>45166.618750000001</v>
      </c>
      <c r="H3499" s="7">
        <v>45204.622523032405</v>
      </c>
      <c r="I3499" s="59">
        <v>103800</v>
      </c>
      <c r="J3499" s="59">
        <v>103800</v>
      </c>
      <c r="K3499" s="67" t="s">
        <v>14205</v>
      </c>
      <c r="L3499" s="5"/>
      <c r="M3499" s="5"/>
      <c r="N3499" s="59">
        <v>0</v>
      </c>
      <c r="O3499" s="59">
        <v>38274</v>
      </c>
      <c r="P3499" s="5" t="s">
        <v>13996</v>
      </c>
      <c r="Q3499" s="59">
        <v>103800</v>
      </c>
      <c r="R3499" s="59">
        <v>103800</v>
      </c>
      <c r="S3499" s="59">
        <v>0</v>
      </c>
      <c r="T3499" s="59">
        <v>65526</v>
      </c>
      <c r="U3499" s="59">
        <v>0</v>
      </c>
      <c r="V3499" s="5"/>
      <c r="W3499" s="59">
        <v>65526</v>
      </c>
      <c r="X3499" s="5">
        <v>4800061721</v>
      </c>
      <c r="Y3499" s="7">
        <v>45247</v>
      </c>
      <c r="Z3499" s="7">
        <v>45199</v>
      </c>
    </row>
    <row r="3500" spans="1:26" x14ac:dyDescent="0.25">
      <c r="A3500" s="5">
        <v>800231235</v>
      </c>
      <c r="B3500" s="5" t="s">
        <v>4021</v>
      </c>
      <c r="C3500" s="5" t="s">
        <v>4022</v>
      </c>
      <c r="D3500" s="5">
        <v>3265010</v>
      </c>
      <c r="E3500" s="5" t="s">
        <v>7520</v>
      </c>
      <c r="F3500" s="5" t="s">
        <v>11481</v>
      </c>
      <c r="G3500" s="7">
        <v>45166.706250000003</v>
      </c>
      <c r="H3500" s="7">
        <v>45208.63011484954</v>
      </c>
      <c r="I3500" s="59">
        <v>74100</v>
      </c>
      <c r="J3500" s="59">
        <v>74100</v>
      </c>
      <c r="K3500" s="67" t="s">
        <v>14205</v>
      </c>
      <c r="L3500" s="5"/>
      <c r="M3500" s="5"/>
      <c r="N3500" s="59">
        <v>0</v>
      </c>
      <c r="O3500" s="59">
        <v>8574</v>
      </c>
      <c r="P3500" s="5" t="s">
        <v>13669</v>
      </c>
      <c r="Q3500" s="59">
        <v>74100</v>
      </c>
      <c r="R3500" s="59">
        <v>74100</v>
      </c>
      <c r="S3500" s="59">
        <v>0</v>
      </c>
      <c r="T3500" s="59">
        <v>65526</v>
      </c>
      <c r="U3500" s="59">
        <v>0</v>
      </c>
      <c r="V3500" s="5"/>
      <c r="W3500" s="59">
        <v>65526</v>
      </c>
      <c r="X3500" s="5">
        <v>4800061721</v>
      </c>
      <c r="Y3500" s="7">
        <v>45247</v>
      </c>
      <c r="Z3500" s="7">
        <v>45199</v>
      </c>
    </row>
    <row r="3501" spans="1:26" x14ac:dyDescent="0.25">
      <c r="A3501" s="5">
        <v>800231235</v>
      </c>
      <c r="B3501" s="5" t="s">
        <v>4021</v>
      </c>
      <c r="C3501" s="5" t="s">
        <v>4022</v>
      </c>
      <c r="D3501" s="5">
        <v>3265067</v>
      </c>
      <c r="E3501" s="5" t="s">
        <v>7521</v>
      </c>
      <c r="F3501" s="5" t="s">
        <v>11482</v>
      </c>
      <c r="G3501" s="7">
        <v>45167.299305555556</v>
      </c>
      <c r="H3501" s="7">
        <v>45204.622523032405</v>
      </c>
      <c r="I3501" s="59">
        <v>74100</v>
      </c>
      <c r="J3501" s="59">
        <v>74100</v>
      </c>
      <c r="K3501" s="67" t="s">
        <v>14205</v>
      </c>
      <c r="L3501" s="5"/>
      <c r="M3501" s="5"/>
      <c r="N3501" s="59">
        <v>0</v>
      </c>
      <c r="O3501" s="59">
        <v>8574</v>
      </c>
      <c r="P3501" s="5" t="s">
        <v>13669</v>
      </c>
      <c r="Q3501" s="59">
        <v>74100</v>
      </c>
      <c r="R3501" s="59">
        <v>74100</v>
      </c>
      <c r="S3501" s="59">
        <v>0</v>
      </c>
      <c r="T3501" s="59">
        <v>65526</v>
      </c>
      <c r="U3501" s="59">
        <v>0</v>
      </c>
      <c r="V3501" s="5"/>
      <c r="W3501" s="59">
        <v>65526</v>
      </c>
      <c r="X3501" s="5">
        <v>4800061721</v>
      </c>
      <c r="Y3501" s="7">
        <v>45247</v>
      </c>
      <c r="Z3501" s="7">
        <v>45199</v>
      </c>
    </row>
    <row r="3502" spans="1:26" x14ac:dyDescent="0.25">
      <c r="A3502" s="5">
        <v>800231235</v>
      </c>
      <c r="B3502" s="5" t="s">
        <v>4021</v>
      </c>
      <c r="C3502" s="5" t="s">
        <v>4022</v>
      </c>
      <c r="D3502" s="5">
        <v>3265074</v>
      </c>
      <c r="E3502" s="5" t="s">
        <v>7522</v>
      </c>
      <c r="F3502" s="5" t="s">
        <v>11483</v>
      </c>
      <c r="G3502" s="7">
        <v>45167.313888888886</v>
      </c>
      <c r="H3502" s="7">
        <v>45212.621770914353</v>
      </c>
      <c r="I3502" s="59">
        <v>41000</v>
      </c>
      <c r="J3502" s="59">
        <v>41000</v>
      </c>
      <c r="K3502" s="5" t="s">
        <v>14124</v>
      </c>
      <c r="L3502" s="5"/>
      <c r="M3502" s="5"/>
      <c r="N3502" s="59">
        <v>0</v>
      </c>
      <c r="O3502" s="59">
        <v>0</v>
      </c>
      <c r="P3502" s="5"/>
      <c r="Q3502" s="59">
        <v>41000</v>
      </c>
      <c r="R3502" s="59">
        <v>41000</v>
      </c>
      <c r="S3502" s="59">
        <v>0</v>
      </c>
      <c r="T3502" s="59">
        <v>41000</v>
      </c>
      <c r="U3502" s="59">
        <v>0</v>
      </c>
      <c r="V3502" s="5"/>
      <c r="W3502" s="59">
        <v>0</v>
      </c>
      <c r="X3502" s="5"/>
      <c r="Y3502" s="7"/>
      <c r="Z3502" s="7">
        <v>45199</v>
      </c>
    </row>
    <row r="3503" spans="1:26" x14ac:dyDescent="0.25">
      <c r="A3503" s="5">
        <v>800231235</v>
      </c>
      <c r="B3503" s="5" t="s">
        <v>4021</v>
      </c>
      <c r="C3503" s="5" t="s">
        <v>4022</v>
      </c>
      <c r="D3503" s="5">
        <v>3265085</v>
      </c>
      <c r="E3503" s="5" t="s">
        <v>7523</v>
      </c>
      <c r="F3503" s="5" t="s">
        <v>11484</v>
      </c>
      <c r="G3503" s="7">
        <v>45167.324999999997</v>
      </c>
      <c r="H3503" s="7">
        <v>45204.622523032405</v>
      </c>
      <c r="I3503" s="59">
        <v>103100</v>
      </c>
      <c r="J3503" s="59">
        <v>103100</v>
      </c>
      <c r="K3503" s="67" t="s">
        <v>14205</v>
      </c>
      <c r="L3503" s="5"/>
      <c r="M3503" s="5"/>
      <c r="N3503" s="59">
        <v>0</v>
      </c>
      <c r="O3503" s="59">
        <v>37574</v>
      </c>
      <c r="P3503" s="5" t="s">
        <v>13949</v>
      </c>
      <c r="Q3503" s="59">
        <v>103100</v>
      </c>
      <c r="R3503" s="59">
        <v>103100</v>
      </c>
      <c r="S3503" s="59">
        <v>0</v>
      </c>
      <c r="T3503" s="59">
        <v>65526</v>
      </c>
      <c r="U3503" s="59">
        <v>0</v>
      </c>
      <c r="V3503" s="5"/>
      <c r="W3503" s="59">
        <v>65526</v>
      </c>
      <c r="X3503" s="5">
        <v>4800061721</v>
      </c>
      <c r="Y3503" s="7">
        <v>45247</v>
      </c>
      <c r="Z3503" s="7">
        <v>45199</v>
      </c>
    </row>
    <row r="3504" spans="1:26" x14ac:dyDescent="0.25">
      <c r="A3504" s="5">
        <v>800231235</v>
      </c>
      <c r="B3504" s="5" t="s">
        <v>4021</v>
      </c>
      <c r="C3504" s="5" t="s">
        <v>4022</v>
      </c>
      <c r="D3504" s="5">
        <v>3265095</v>
      </c>
      <c r="E3504" s="5" t="s">
        <v>7524</v>
      </c>
      <c r="F3504" s="5" t="s">
        <v>11485</v>
      </c>
      <c r="G3504" s="7">
        <v>45167.333333333336</v>
      </c>
      <c r="H3504" s="7">
        <v>45212.62004332176</v>
      </c>
      <c r="I3504" s="59">
        <v>137800</v>
      </c>
      <c r="J3504" s="59">
        <v>137800</v>
      </c>
      <c r="K3504" s="67" t="s">
        <v>14132</v>
      </c>
      <c r="L3504" s="5"/>
      <c r="M3504" s="5"/>
      <c r="N3504" s="59">
        <v>0</v>
      </c>
      <c r="O3504" s="59">
        <v>44099</v>
      </c>
      <c r="P3504" s="5"/>
      <c r="Q3504" s="59">
        <v>137800</v>
      </c>
      <c r="R3504" s="59">
        <v>137800</v>
      </c>
      <c r="S3504" s="59">
        <v>0</v>
      </c>
      <c r="T3504" s="59">
        <v>93701</v>
      </c>
      <c r="U3504" s="59">
        <v>0</v>
      </c>
      <c r="V3504" s="5"/>
      <c r="W3504" s="59">
        <v>0</v>
      </c>
      <c r="X3504" s="5"/>
      <c r="Y3504" s="7"/>
      <c r="Z3504" s="7">
        <v>45199</v>
      </c>
    </row>
    <row r="3505" spans="1:26" x14ac:dyDescent="0.25">
      <c r="A3505" s="5">
        <v>800231235</v>
      </c>
      <c r="B3505" s="5" t="s">
        <v>4021</v>
      </c>
      <c r="C3505" s="5" t="s">
        <v>4022</v>
      </c>
      <c r="D3505" s="5">
        <v>3265099</v>
      </c>
      <c r="E3505" s="5" t="s">
        <v>7525</v>
      </c>
      <c r="F3505" s="5" t="s">
        <v>11486</v>
      </c>
      <c r="G3505" s="7">
        <v>45167.336805555555</v>
      </c>
      <c r="H3505" s="7">
        <v>45212.62004332176</v>
      </c>
      <c r="I3505" s="59">
        <v>137800</v>
      </c>
      <c r="J3505" s="59">
        <v>137800</v>
      </c>
      <c r="K3505" s="67" t="s">
        <v>14132</v>
      </c>
      <c r="L3505" s="5"/>
      <c r="M3505" s="5"/>
      <c r="N3505" s="59">
        <v>0</v>
      </c>
      <c r="O3505" s="59">
        <v>44099</v>
      </c>
      <c r="P3505" s="5"/>
      <c r="Q3505" s="59">
        <v>137800</v>
      </c>
      <c r="R3505" s="59">
        <v>137800</v>
      </c>
      <c r="S3505" s="59">
        <v>0</v>
      </c>
      <c r="T3505" s="59">
        <v>93701</v>
      </c>
      <c r="U3505" s="59">
        <v>0</v>
      </c>
      <c r="V3505" s="5"/>
      <c r="W3505" s="59">
        <v>0</v>
      </c>
      <c r="X3505" s="5"/>
      <c r="Y3505" s="7"/>
      <c r="Z3505" s="7">
        <v>45199</v>
      </c>
    </row>
    <row r="3506" spans="1:26" x14ac:dyDescent="0.25">
      <c r="A3506" s="5">
        <v>800231235</v>
      </c>
      <c r="B3506" s="5" t="s">
        <v>4021</v>
      </c>
      <c r="C3506" s="5" t="s">
        <v>4022</v>
      </c>
      <c r="D3506" s="5">
        <v>3265100</v>
      </c>
      <c r="E3506" s="5" t="s">
        <v>7526</v>
      </c>
      <c r="F3506" s="5" t="s">
        <v>11487</v>
      </c>
      <c r="G3506" s="7">
        <v>45167.337500000001</v>
      </c>
      <c r="H3506" s="7">
        <v>45204.622523032405</v>
      </c>
      <c r="I3506" s="59">
        <v>74100</v>
      </c>
      <c r="J3506" s="59">
        <v>74100</v>
      </c>
      <c r="K3506" s="67" t="s">
        <v>14205</v>
      </c>
      <c r="L3506" s="5"/>
      <c r="M3506" s="5"/>
      <c r="N3506" s="59">
        <v>0</v>
      </c>
      <c r="O3506" s="59">
        <v>8574</v>
      </c>
      <c r="P3506" s="5" t="s">
        <v>13669</v>
      </c>
      <c r="Q3506" s="59">
        <v>74100</v>
      </c>
      <c r="R3506" s="59">
        <v>74100</v>
      </c>
      <c r="S3506" s="59">
        <v>0</v>
      </c>
      <c r="T3506" s="59">
        <v>65526</v>
      </c>
      <c r="U3506" s="59">
        <v>0</v>
      </c>
      <c r="V3506" s="5"/>
      <c r="W3506" s="59">
        <v>65526</v>
      </c>
      <c r="X3506" s="5">
        <v>4800061721</v>
      </c>
      <c r="Y3506" s="7">
        <v>45247</v>
      </c>
      <c r="Z3506" s="7">
        <v>45199</v>
      </c>
    </row>
    <row r="3507" spans="1:26" x14ac:dyDescent="0.25">
      <c r="A3507" s="5">
        <v>800231235</v>
      </c>
      <c r="B3507" s="5" t="s">
        <v>4021</v>
      </c>
      <c r="C3507" s="5" t="s">
        <v>4022</v>
      </c>
      <c r="D3507" s="5">
        <v>3265152</v>
      </c>
      <c r="E3507" s="5" t="s">
        <v>7527</v>
      </c>
      <c r="F3507" s="5" t="s">
        <v>11488</v>
      </c>
      <c r="G3507" s="7">
        <v>45167.38958333333</v>
      </c>
      <c r="H3507" s="7">
        <v>45212.618744872685</v>
      </c>
      <c r="I3507" s="59">
        <v>137800</v>
      </c>
      <c r="J3507" s="59">
        <v>137800</v>
      </c>
      <c r="K3507" s="67" t="s">
        <v>14132</v>
      </c>
      <c r="L3507" s="5"/>
      <c r="M3507" s="5"/>
      <c r="N3507" s="59">
        <v>0</v>
      </c>
      <c r="O3507" s="59">
        <v>44099</v>
      </c>
      <c r="P3507" s="5"/>
      <c r="Q3507" s="59">
        <v>137800</v>
      </c>
      <c r="R3507" s="59">
        <v>137800</v>
      </c>
      <c r="S3507" s="59">
        <v>0</v>
      </c>
      <c r="T3507" s="59">
        <v>93701</v>
      </c>
      <c r="U3507" s="59">
        <v>0</v>
      </c>
      <c r="V3507" s="5"/>
      <c r="W3507" s="59">
        <v>0</v>
      </c>
      <c r="X3507" s="5"/>
      <c r="Y3507" s="7"/>
      <c r="Z3507" s="7">
        <v>45199</v>
      </c>
    </row>
    <row r="3508" spans="1:26" x14ac:dyDescent="0.25">
      <c r="A3508" s="5">
        <v>800231235</v>
      </c>
      <c r="B3508" s="5" t="s">
        <v>4021</v>
      </c>
      <c r="C3508" s="5" t="s">
        <v>4022</v>
      </c>
      <c r="D3508" s="5">
        <v>3265158</v>
      </c>
      <c r="E3508" s="5" t="s">
        <v>7528</v>
      </c>
      <c r="F3508" s="5" t="s">
        <v>11489</v>
      </c>
      <c r="G3508" s="7">
        <v>45167.390972222223</v>
      </c>
      <c r="H3508" s="7">
        <v>45187.291666666664</v>
      </c>
      <c r="I3508" s="59">
        <v>3624337</v>
      </c>
      <c r="J3508" s="59">
        <v>3624337</v>
      </c>
      <c r="K3508" s="67" t="s">
        <v>14205</v>
      </c>
      <c r="L3508" s="5"/>
      <c r="M3508" s="5"/>
      <c r="N3508" s="59">
        <v>0</v>
      </c>
      <c r="O3508" s="59">
        <v>393671</v>
      </c>
      <c r="P3508" s="5" t="s">
        <v>14068</v>
      </c>
      <c r="Q3508" s="59">
        <v>3624337</v>
      </c>
      <c r="R3508" s="59">
        <v>3624337</v>
      </c>
      <c r="S3508" s="59">
        <v>0</v>
      </c>
      <c r="T3508" s="59">
        <v>3230666</v>
      </c>
      <c r="U3508" s="59">
        <v>0</v>
      </c>
      <c r="V3508" s="5"/>
      <c r="W3508" s="59">
        <v>3230666</v>
      </c>
      <c r="X3508" s="5">
        <v>4800061721</v>
      </c>
      <c r="Y3508" s="7">
        <v>45247</v>
      </c>
      <c r="Z3508" s="7">
        <v>45199</v>
      </c>
    </row>
    <row r="3509" spans="1:26" x14ac:dyDescent="0.25">
      <c r="A3509" s="5">
        <v>800231235</v>
      </c>
      <c r="B3509" s="5" t="s">
        <v>4021</v>
      </c>
      <c r="C3509" s="5" t="s">
        <v>4022</v>
      </c>
      <c r="D3509" s="5">
        <v>3265180</v>
      </c>
      <c r="E3509" s="5" t="s">
        <v>7529</v>
      </c>
      <c r="F3509" s="5" t="s">
        <v>11490</v>
      </c>
      <c r="G3509" s="7">
        <v>45167.416666666664</v>
      </c>
      <c r="H3509" s="7">
        <v>45208.652736655094</v>
      </c>
      <c r="I3509" s="59">
        <v>4789693</v>
      </c>
      <c r="J3509" s="59">
        <v>4789693</v>
      </c>
      <c r="K3509" s="5" t="s">
        <v>14131</v>
      </c>
      <c r="L3509" s="5"/>
      <c r="M3509" s="5"/>
      <c r="N3509" s="59">
        <v>4789693</v>
      </c>
      <c r="O3509" s="59">
        <v>0</v>
      </c>
      <c r="P3509" s="5" t="s">
        <v>14069</v>
      </c>
      <c r="Q3509" s="59">
        <v>0</v>
      </c>
      <c r="R3509" s="59">
        <v>0</v>
      </c>
      <c r="S3509" s="59">
        <v>0</v>
      </c>
      <c r="T3509" s="59">
        <v>0</v>
      </c>
      <c r="U3509" s="59">
        <v>0</v>
      </c>
      <c r="V3509" s="5"/>
      <c r="W3509" s="59">
        <v>0</v>
      </c>
      <c r="X3509" s="5"/>
      <c r="Y3509" s="7"/>
      <c r="Z3509" s="7">
        <v>45199</v>
      </c>
    </row>
    <row r="3510" spans="1:26" x14ac:dyDescent="0.25">
      <c r="A3510" s="5">
        <v>800231235</v>
      </c>
      <c r="B3510" s="5" t="s">
        <v>4021</v>
      </c>
      <c r="C3510" s="5" t="s">
        <v>4022</v>
      </c>
      <c r="D3510" s="5">
        <v>3265193</v>
      </c>
      <c r="E3510" s="5" t="s">
        <v>7530</v>
      </c>
      <c r="F3510" s="5" t="s">
        <v>11491</v>
      </c>
      <c r="G3510" s="7">
        <v>45167.434027777781</v>
      </c>
      <c r="H3510" s="7">
        <v>45187.291666666664</v>
      </c>
      <c r="I3510" s="59">
        <v>2422920</v>
      </c>
      <c r="J3510" s="59">
        <v>2422920</v>
      </c>
      <c r="K3510" s="67" t="s">
        <v>14132</v>
      </c>
      <c r="L3510" s="5"/>
      <c r="M3510" s="5"/>
      <c r="N3510" s="59">
        <v>0</v>
      </c>
      <c r="O3510" s="59">
        <v>397730</v>
      </c>
      <c r="P3510" s="5" t="s">
        <v>14070</v>
      </c>
      <c r="Q3510" s="59">
        <v>2422920</v>
      </c>
      <c r="R3510" s="59">
        <v>2422920</v>
      </c>
      <c r="S3510" s="59">
        <v>0</v>
      </c>
      <c r="T3510" s="59">
        <v>2025190</v>
      </c>
      <c r="U3510" s="59">
        <v>2025190</v>
      </c>
      <c r="V3510" s="5">
        <v>1222314708</v>
      </c>
      <c r="W3510" s="59">
        <v>0</v>
      </c>
      <c r="X3510" s="5"/>
      <c r="Y3510" s="7"/>
      <c r="Z3510" s="7">
        <v>45199</v>
      </c>
    </row>
    <row r="3511" spans="1:26" x14ac:dyDescent="0.25">
      <c r="A3511" s="5">
        <v>800231235</v>
      </c>
      <c r="B3511" s="5" t="s">
        <v>4021</v>
      </c>
      <c r="C3511" s="5" t="s">
        <v>4022</v>
      </c>
      <c r="D3511" s="5">
        <v>3265200</v>
      </c>
      <c r="E3511" s="5" t="s">
        <v>7531</v>
      </c>
      <c r="F3511" s="5" t="s">
        <v>11492</v>
      </c>
      <c r="G3511" s="7">
        <v>45167.440972222219</v>
      </c>
      <c r="H3511" s="7">
        <v>45187.291666666664</v>
      </c>
      <c r="I3511" s="59">
        <v>2078261</v>
      </c>
      <c r="J3511" s="59">
        <v>2078261</v>
      </c>
      <c r="K3511" s="5" t="s">
        <v>14131</v>
      </c>
      <c r="L3511" s="5"/>
      <c r="M3511" s="5"/>
      <c r="N3511" s="59">
        <v>2078261</v>
      </c>
      <c r="O3511" s="59">
        <v>0</v>
      </c>
      <c r="P3511" s="5" t="s">
        <v>14071</v>
      </c>
      <c r="Q3511" s="59">
        <v>0</v>
      </c>
      <c r="R3511" s="59">
        <v>0</v>
      </c>
      <c r="S3511" s="59">
        <v>0</v>
      </c>
      <c r="T3511" s="59">
        <v>0</v>
      </c>
      <c r="U3511" s="59">
        <v>0</v>
      </c>
      <c r="V3511" s="5"/>
      <c r="W3511" s="59">
        <v>0</v>
      </c>
      <c r="X3511" s="5"/>
      <c r="Y3511" s="7"/>
      <c r="Z3511" s="7">
        <v>45199</v>
      </c>
    </row>
    <row r="3512" spans="1:26" x14ac:dyDescent="0.25">
      <c r="A3512" s="5">
        <v>800231235</v>
      </c>
      <c r="B3512" s="5" t="s">
        <v>4021</v>
      </c>
      <c r="C3512" s="5" t="s">
        <v>4022</v>
      </c>
      <c r="D3512" s="5">
        <v>3265223</v>
      </c>
      <c r="E3512" s="5" t="s">
        <v>7532</v>
      </c>
      <c r="F3512" s="5" t="s">
        <v>11493</v>
      </c>
      <c r="G3512" s="7">
        <v>45167.47152777778</v>
      </c>
      <c r="H3512" s="7">
        <v>45212.293541435189</v>
      </c>
      <c r="I3512" s="59">
        <v>99000</v>
      </c>
      <c r="J3512" s="59">
        <v>99000</v>
      </c>
      <c r="K3512" s="67" t="s">
        <v>14132</v>
      </c>
      <c r="L3512" s="5"/>
      <c r="M3512" s="5"/>
      <c r="N3512" s="59">
        <v>0</v>
      </c>
      <c r="O3512" s="59">
        <v>37574</v>
      </c>
      <c r="P3512" s="5"/>
      <c r="Q3512" s="59">
        <v>103100</v>
      </c>
      <c r="R3512" s="59">
        <v>103100</v>
      </c>
      <c r="S3512" s="59">
        <v>0</v>
      </c>
      <c r="T3512" s="59">
        <v>65526</v>
      </c>
      <c r="U3512" s="59">
        <v>0</v>
      </c>
      <c r="V3512" s="5"/>
      <c r="W3512" s="59">
        <v>0</v>
      </c>
      <c r="X3512" s="5"/>
      <c r="Y3512" s="7"/>
      <c r="Z3512" s="7">
        <v>45199</v>
      </c>
    </row>
    <row r="3513" spans="1:26" x14ac:dyDescent="0.25">
      <c r="A3513" s="5">
        <v>800231235</v>
      </c>
      <c r="B3513" s="5" t="s">
        <v>4021</v>
      </c>
      <c r="C3513" s="5" t="s">
        <v>4022</v>
      </c>
      <c r="D3513" s="5">
        <v>3265243</v>
      </c>
      <c r="E3513" s="5" t="s">
        <v>7533</v>
      </c>
      <c r="F3513" s="5" t="s">
        <v>11494</v>
      </c>
      <c r="G3513" s="7">
        <v>45167.487500000003</v>
      </c>
      <c r="H3513" s="7">
        <v>45201.291666666664</v>
      </c>
      <c r="I3513" s="59">
        <v>155800</v>
      </c>
      <c r="J3513" s="59">
        <v>155800</v>
      </c>
      <c r="K3513" s="67" t="s">
        <v>14132</v>
      </c>
      <c r="L3513" s="5"/>
      <c r="M3513" s="5"/>
      <c r="N3513" s="59">
        <v>0</v>
      </c>
      <c r="O3513" s="59">
        <v>90274</v>
      </c>
      <c r="P3513" s="5" t="s">
        <v>14072</v>
      </c>
      <c r="Q3513" s="59">
        <v>159900</v>
      </c>
      <c r="R3513" s="59">
        <v>159900</v>
      </c>
      <c r="S3513" s="59">
        <v>0</v>
      </c>
      <c r="T3513" s="59">
        <v>69626</v>
      </c>
      <c r="U3513" s="59">
        <v>65526</v>
      </c>
      <c r="V3513" s="5">
        <v>1222333756</v>
      </c>
      <c r="W3513" s="59">
        <v>0</v>
      </c>
      <c r="X3513" s="5"/>
      <c r="Y3513" s="7"/>
      <c r="Z3513" s="7">
        <v>45199</v>
      </c>
    </row>
    <row r="3514" spans="1:26" x14ac:dyDescent="0.25">
      <c r="A3514" s="5">
        <v>800231235</v>
      </c>
      <c r="B3514" s="5" t="s">
        <v>4021</v>
      </c>
      <c r="C3514" s="5" t="s">
        <v>4022</v>
      </c>
      <c r="D3514" s="5">
        <v>3265260</v>
      </c>
      <c r="E3514" s="5" t="s">
        <v>7534</v>
      </c>
      <c r="F3514" s="5" t="s">
        <v>11495</v>
      </c>
      <c r="G3514" s="7">
        <v>45167.513888888891</v>
      </c>
      <c r="H3514" s="7">
        <v>45204.622523032405</v>
      </c>
      <c r="I3514" s="59">
        <v>74100</v>
      </c>
      <c r="J3514" s="59">
        <v>74100</v>
      </c>
      <c r="K3514" s="67" t="s">
        <v>14205</v>
      </c>
      <c r="L3514" s="5"/>
      <c r="M3514" s="5"/>
      <c r="N3514" s="59">
        <v>0</v>
      </c>
      <c r="O3514" s="59">
        <v>8574</v>
      </c>
      <c r="P3514" s="5" t="s">
        <v>13669</v>
      </c>
      <c r="Q3514" s="59">
        <v>74100</v>
      </c>
      <c r="R3514" s="59">
        <v>74100</v>
      </c>
      <c r="S3514" s="59">
        <v>0</v>
      </c>
      <c r="T3514" s="59">
        <v>65526</v>
      </c>
      <c r="U3514" s="59">
        <v>0</v>
      </c>
      <c r="V3514" s="5"/>
      <c r="W3514" s="59">
        <v>65526</v>
      </c>
      <c r="X3514" s="5">
        <v>4800061721</v>
      </c>
      <c r="Y3514" s="7">
        <v>45247</v>
      </c>
      <c r="Z3514" s="7">
        <v>45199</v>
      </c>
    </row>
    <row r="3515" spans="1:26" x14ac:dyDescent="0.25">
      <c r="A3515" s="5">
        <v>800231235</v>
      </c>
      <c r="B3515" s="5" t="s">
        <v>4021</v>
      </c>
      <c r="C3515" s="5" t="s">
        <v>4022</v>
      </c>
      <c r="D3515" s="5">
        <v>3265270</v>
      </c>
      <c r="E3515" s="5" t="s">
        <v>7535</v>
      </c>
      <c r="F3515" s="5" t="s">
        <v>11496</v>
      </c>
      <c r="G3515" s="7">
        <v>45167.524305555555</v>
      </c>
      <c r="H3515" s="7">
        <v>45201.291666666664</v>
      </c>
      <c r="I3515" s="59">
        <v>103100</v>
      </c>
      <c r="J3515" s="59">
        <v>103100</v>
      </c>
      <c r="K3515" s="67" t="s">
        <v>14132</v>
      </c>
      <c r="L3515" s="5"/>
      <c r="M3515" s="5"/>
      <c r="N3515" s="59">
        <v>0</v>
      </c>
      <c r="O3515" s="59">
        <v>37574</v>
      </c>
      <c r="P3515" s="5" t="s">
        <v>13949</v>
      </c>
      <c r="Q3515" s="59">
        <v>103100</v>
      </c>
      <c r="R3515" s="59">
        <v>103100</v>
      </c>
      <c r="S3515" s="59">
        <v>0</v>
      </c>
      <c r="T3515" s="59">
        <v>65526</v>
      </c>
      <c r="U3515" s="59">
        <v>65526</v>
      </c>
      <c r="V3515" s="5">
        <v>1222333479</v>
      </c>
      <c r="W3515" s="59">
        <v>0</v>
      </c>
      <c r="X3515" s="5"/>
      <c r="Y3515" s="7"/>
      <c r="Z3515" s="7">
        <v>45199</v>
      </c>
    </row>
    <row r="3516" spans="1:26" x14ac:dyDescent="0.25">
      <c r="A3516" s="5">
        <v>800231235</v>
      </c>
      <c r="B3516" s="5" t="s">
        <v>4021</v>
      </c>
      <c r="C3516" s="5" t="s">
        <v>4022</v>
      </c>
      <c r="D3516" s="5">
        <v>3265274</v>
      </c>
      <c r="E3516" s="5" t="s">
        <v>7536</v>
      </c>
      <c r="F3516" s="5" t="s">
        <v>11497</v>
      </c>
      <c r="G3516" s="7">
        <v>45167.53125</v>
      </c>
      <c r="H3516" s="7">
        <v>45204.622523032405</v>
      </c>
      <c r="I3516" s="59">
        <v>74100</v>
      </c>
      <c r="J3516" s="59">
        <v>74100</v>
      </c>
      <c r="K3516" s="67" t="s">
        <v>14205</v>
      </c>
      <c r="L3516" s="5"/>
      <c r="M3516" s="5"/>
      <c r="N3516" s="59">
        <v>0</v>
      </c>
      <c r="O3516" s="59">
        <v>8574</v>
      </c>
      <c r="P3516" s="5" t="s">
        <v>13669</v>
      </c>
      <c r="Q3516" s="59">
        <v>74100</v>
      </c>
      <c r="R3516" s="59">
        <v>74100</v>
      </c>
      <c r="S3516" s="59">
        <v>0</v>
      </c>
      <c r="T3516" s="59">
        <v>65526</v>
      </c>
      <c r="U3516" s="59">
        <v>0</v>
      </c>
      <c r="V3516" s="5"/>
      <c r="W3516" s="59">
        <v>65526</v>
      </c>
      <c r="X3516" s="5">
        <v>4800061721</v>
      </c>
      <c r="Y3516" s="7">
        <v>45247</v>
      </c>
      <c r="Z3516" s="7">
        <v>45199</v>
      </c>
    </row>
    <row r="3517" spans="1:26" x14ac:dyDescent="0.25">
      <c r="A3517" s="5">
        <v>800231235</v>
      </c>
      <c r="B3517" s="5" t="s">
        <v>4021</v>
      </c>
      <c r="C3517" s="5" t="s">
        <v>4022</v>
      </c>
      <c r="D3517" s="5">
        <v>3265278</v>
      </c>
      <c r="E3517" s="5" t="s">
        <v>7537</v>
      </c>
      <c r="F3517" s="5" t="s">
        <v>11498</v>
      </c>
      <c r="G3517" s="7">
        <v>45167.536805555559</v>
      </c>
      <c r="H3517" s="7">
        <v>45204.622523032405</v>
      </c>
      <c r="I3517" s="59">
        <v>74100</v>
      </c>
      <c r="J3517" s="59">
        <v>74100</v>
      </c>
      <c r="K3517" s="67" t="s">
        <v>14205</v>
      </c>
      <c r="L3517" s="5"/>
      <c r="M3517" s="5"/>
      <c r="N3517" s="59">
        <v>0</v>
      </c>
      <c r="O3517" s="59">
        <v>8574</v>
      </c>
      <c r="P3517" s="5" t="s">
        <v>13669</v>
      </c>
      <c r="Q3517" s="59">
        <v>74100</v>
      </c>
      <c r="R3517" s="59">
        <v>74100</v>
      </c>
      <c r="S3517" s="59">
        <v>0</v>
      </c>
      <c r="T3517" s="59">
        <v>65526</v>
      </c>
      <c r="U3517" s="59">
        <v>0</v>
      </c>
      <c r="V3517" s="5"/>
      <c r="W3517" s="59">
        <v>65526</v>
      </c>
      <c r="X3517" s="5">
        <v>4800061721</v>
      </c>
      <c r="Y3517" s="7">
        <v>45247</v>
      </c>
      <c r="Z3517" s="7">
        <v>45199</v>
      </c>
    </row>
    <row r="3518" spans="1:26" x14ac:dyDescent="0.25">
      <c r="A3518" s="5">
        <v>800231235</v>
      </c>
      <c r="B3518" s="5" t="s">
        <v>4021</v>
      </c>
      <c r="C3518" s="5" t="s">
        <v>4022</v>
      </c>
      <c r="D3518" s="5">
        <v>3265287</v>
      </c>
      <c r="E3518" s="5" t="s">
        <v>7538</v>
      </c>
      <c r="F3518" s="5" t="s">
        <v>11499</v>
      </c>
      <c r="G3518" s="7">
        <v>45167.555555555555</v>
      </c>
      <c r="H3518" s="7">
        <v>45212.622056250002</v>
      </c>
      <c r="I3518" s="59">
        <v>74100</v>
      </c>
      <c r="J3518" s="59">
        <v>74100</v>
      </c>
      <c r="K3518" s="67" t="s">
        <v>14132</v>
      </c>
      <c r="L3518" s="5"/>
      <c r="M3518" s="5"/>
      <c r="N3518" s="59">
        <v>0</v>
      </c>
      <c r="O3518" s="59">
        <v>8574</v>
      </c>
      <c r="P3518" s="5"/>
      <c r="Q3518" s="59">
        <v>74100</v>
      </c>
      <c r="R3518" s="59">
        <v>74100</v>
      </c>
      <c r="S3518" s="59">
        <v>0</v>
      </c>
      <c r="T3518" s="59">
        <v>65526</v>
      </c>
      <c r="U3518" s="59">
        <v>0</v>
      </c>
      <c r="V3518" s="5"/>
      <c r="W3518" s="59">
        <v>0</v>
      </c>
      <c r="X3518" s="5"/>
      <c r="Y3518" s="7"/>
      <c r="Z3518" s="7">
        <v>45199</v>
      </c>
    </row>
    <row r="3519" spans="1:26" x14ac:dyDescent="0.25">
      <c r="A3519" s="5">
        <v>800231235</v>
      </c>
      <c r="B3519" s="5" t="s">
        <v>4021</v>
      </c>
      <c r="C3519" s="5" t="s">
        <v>4022</v>
      </c>
      <c r="D3519" s="5">
        <v>3265296</v>
      </c>
      <c r="E3519" s="5" t="s">
        <v>7539</v>
      </c>
      <c r="F3519" s="5" t="s">
        <v>11500</v>
      </c>
      <c r="G3519" s="7">
        <v>45167.57916666667</v>
      </c>
      <c r="H3519" s="7">
        <v>45184.649233796299</v>
      </c>
      <c r="I3519" s="59">
        <v>226218</v>
      </c>
      <c r="J3519" s="59">
        <v>226218</v>
      </c>
      <c r="K3519" s="67" t="s">
        <v>14205</v>
      </c>
      <c r="L3519" s="5"/>
      <c r="M3519" s="5"/>
      <c r="N3519" s="59">
        <v>0</v>
      </c>
      <c r="O3519" s="59">
        <v>28757</v>
      </c>
      <c r="P3519" s="5" t="s">
        <v>13802</v>
      </c>
      <c r="Q3519" s="59">
        <v>248100</v>
      </c>
      <c r="R3519" s="59">
        <v>248100</v>
      </c>
      <c r="S3519" s="59">
        <v>0</v>
      </c>
      <c r="T3519" s="59">
        <v>219343</v>
      </c>
      <c r="U3519" s="59">
        <v>0</v>
      </c>
      <c r="V3519" s="5"/>
      <c r="W3519" s="59">
        <v>197461</v>
      </c>
      <c r="X3519" s="5">
        <v>4800061536</v>
      </c>
      <c r="Y3519" s="7">
        <v>45224</v>
      </c>
      <c r="Z3519" s="7">
        <v>45199</v>
      </c>
    </row>
    <row r="3520" spans="1:26" x14ac:dyDescent="0.25">
      <c r="A3520" s="5">
        <v>800231235</v>
      </c>
      <c r="B3520" s="5" t="s">
        <v>4021</v>
      </c>
      <c r="C3520" s="5" t="s">
        <v>4022</v>
      </c>
      <c r="D3520" s="5">
        <v>3265307</v>
      </c>
      <c r="E3520" s="5" t="s">
        <v>7540</v>
      </c>
      <c r="F3520" s="5" t="s">
        <v>11501</v>
      </c>
      <c r="G3520" s="7">
        <v>45167.590277777781</v>
      </c>
      <c r="H3520" s="7">
        <v>45212.622016782407</v>
      </c>
      <c r="I3520" s="59">
        <v>150100</v>
      </c>
      <c r="J3520" s="59">
        <v>150100</v>
      </c>
      <c r="K3520" s="67" t="s">
        <v>14132</v>
      </c>
      <c r="L3520" s="5"/>
      <c r="M3520" s="5"/>
      <c r="N3520" s="59">
        <v>0</v>
      </c>
      <c r="O3520" s="59">
        <v>74000</v>
      </c>
      <c r="P3520" s="5"/>
      <c r="Q3520" s="59">
        <v>154200</v>
      </c>
      <c r="R3520" s="59">
        <v>154200</v>
      </c>
      <c r="S3520" s="59">
        <v>0</v>
      </c>
      <c r="T3520" s="59">
        <v>80200</v>
      </c>
      <c r="U3520" s="59">
        <v>0</v>
      </c>
      <c r="V3520" s="5"/>
      <c r="W3520" s="59">
        <v>0</v>
      </c>
      <c r="X3520" s="5"/>
      <c r="Y3520" s="7"/>
      <c r="Z3520" s="7">
        <v>45199</v>
      </c>
    </row>
    <row r="3521" spans="1:26" x14ac:dyDescent="0.25">
      <c r="A3521" s="5">
        <v>800231235</v>
      </c>
      <c r="B3521" s="5" t="s">
        <v>4021</v>
      </c>
      <c r="C3521" s="5" t="s">
        <v>4022</v>
      </c>
      <c r="D3521" s="5">
        <v>3265325</v>
      </c>
      <c r="E3521" s="5" t="s">
        <v>7541</v>
      </c>
      <c r="F3521" s="5" t="s">
        <v>11502</v>
      </c>
      <c r="G3521" s="7">
        <v>45167.60833333333</v>
      </c>
      <c r="H3521" s="7">
        <v>45204.622523032405</v>
      </c>
      <c r="I3521" s="59">
        <v>127000</v>
      </c>
      <c r="J3521" s="59">
        <v>127000</v>
      </c>
      <c r="K3521" s="67" t="s">
        <v>14205</v>
      </c>
      <c r="L3521" s="5"/>
      <c r="M3521" s="5"/>
      <c r="N3521" s="59">
        <v>0</v>
      </c>
      <c r="O3521" s="59">
        <v>46800</v>
      </c>
      <c r="P3521" s="5" t="s">
        <v>14031</v>
      </c>
      <c r="Q3521" s="59">
        <v>127000</v>
      </c>
      <c r="R3521" s="59">
        <v>127000</v>
      </c>
      <c r="S3521" s="59">
        <v>0</v>
      </c>
      <c r="T3521" s="59">
        <v>80200</v>
      </c>
      <c r="U3521" s="59">
        <v>0</v>
      </c>
      <c r="V3521" s="5"/>
      <c r="W3521" s="59">
        <v>80200</v>
      </c>
      <c r="X3521" s="5">
        <v>4800061721</v>
      </c>
      <c r="Y3521" s="7">
        <v>45247</v>
      </c>
      <c r="Z3521" s="7">
        <v>45199</v>
      </c>
    </row>
    <row r="3522" spans="1:26" x14ac:dyDescent="0.25">
      <c r="A3522" s="5">
        <v>800231235</v>
      </c>
      <c r="B3522" s="5" t="s">
        <v>4021</v>
      </c>
      <c r="C3522" s="5" t="s">
        <v>4022</v>
      </c>
      <c r="D3522" s="5">
        <v>3265345</v>
      </c>
      <c r="E3522" s="5" t="s">
        <v>7542</v>
      </c>
      <c r="F3522" s="5" t="s">
        <v>11503</v>
      </c>
      <c r="G3522" s="7">
        <v>45167.631249999999</v>
      </c>
      <c r="H3522" s="7">
        <v>45184.649233796299</v>
      </c>
      <c r="I3522" s="59">
        <v>248100</v>
      </c>
      <c r="J3522" s="59">
        <v>248100</v>
      </c>
      <c r="K3522" s="67" t="s">
        <v>14205</v>
      </c>
      <c r="L3522" s="5"/>
      <c r="M3522" s="5"/>
      <c r="N3522" s="59">
        <v>0</v>
      </c>
      <c r="O3522" s="59">
        <v>28757</v>
      </c>
      <c r="P3522" s="5" t="s">
        <v>13802</v>
      </c>
      <c r="Q3522" s="59">
        <v>248100</v>
      </c>
      <c r="R3522" s="59">
        <v>248100</v>
      </c>
      <c r="S3522" s="59">
        <v>0</v>
      </c>
      <c r="T3522" s="59">
        <v>219343</v>
      </c>
      <c r="U3522" s="59">
        <v>0</v>
      </c>
      <c r="V3522" s="5"/>
      <c r="W3522" s="59">
        <v>219343</v>
      </c>
      <c r="X3522" s="5">
        <v>4800061536</v>
      </c>
      <c r="Y3522" s="7">
        <v>45224</v>
      </c>
      <c r="Z3522" s="7">
        <v>45199</v>
      </c>
    </row>
    <row r="3523" spans="1:26" x14ac:dyDescent="0.25">
      <c r="A3523" s="5">
        <v>800231235</v>
      </c>
      <c r="B3523" s="5" t="s">
        <v>4021</v>
      </c>
      <c r="C3523" s="5" t="s">
        <v>4022</v>
      </c>
      <c r="D3523" s="5">
        <v>3265346</v>
      </c>
      <c r="E3523" s="5" t="s">
        <v>7543</v>
      </c>
      <c r="F3523" s="5" t="s">
        <v>11504</v>
      </c>
      <c r="G3523" s="7">
        <v>45167.631944444445</v>
      </c>
      <c r="H3523" s="7">
        <v>45184.671029745368</v>
      </c>
      <c r="I3523" s="59">
        <v>102301</v>
      </c>
      <c r="J3523" s="59">
        <v>102301</v>
      </c>
      <c r="K3523" s="67" t="s">
        <v>14122</v>
      </c>
      <c r="L3523" s="5"/>
      <c r="M3523" s="5"/>
      <c r="N3523" s="59">
        <v>0</v>
      </c>
      <c r="O3523" s="59">
        <v>0</v>
      </c>
      <c r="P3523" s="5"/>
      <c r="Q3523" s="59">
        <v>112000</v>
      </c>
      <c r="R3523" s="59">
        <v>112000</v>
      </c>
      <c r="S3523" s="59">
        <v>0</v>
      </c>
      <c r="T3523" s="59">
        <v>112000</v>
      </c>
      <c r="U3523" s="59">
        <v>0</v>
      </c>
      <c r="V3523" s="5"/>
      <c r="W3523" s="59">
        <v>102301</v>
      </c>
      <c r="X3523" s="5">
        <v>4800061536</v>
      </c>
      <c r="Y3523" s="7">
        <v>45224</v>
      </c>
      <c r="Z3523" s="7">
        <v>45199</v>
      </c>
    </row>
    <row r="3524" spans="1:26" x14ac:dyDescent="0.25">
      <c r="A3524" s="5">
        <v>800231235</v>
      </c>
      <c r="B3524" s="5" t="s">
        <v>4021</v>
      </c>
      <c r="C3524" s="5" t="s">
        <v>4022</v>
      </c>
      <c r="D3524" s="5">
        <v>3265365</v>
      </c>
      <c r="E3524" s="5" t="s">
        <v>7544</v>
      </c>
      <c r="F3524" s="5" t="s">
        <v>11505</v>
      </c>
      <c r="G3524" s="7">
        <v>45167.654861111114</v>
      </c>
      <c r="H3524" s="7">
        <v>45204.622523032405</v>
      </c>
      <c r="I3524" s="59">
        <v>74100</v>
      </c>
      <c r="J3524" s="59">
        <v>74100</v>
      </c>
      <c r="K3524" s="67" t="s">
        <v>14205</v>
      </c>
      <c r="L3524" s="5"/>
      <c r="M3524" s="5"/>
      <c r="N3524" s="59">
        <v>0</v>
      </c>
      <c r="O3524" s="59">
        <v>8574</v>
      </c>
      <c r="P3524" s="5" t="s">
        <v>13669</v>
      </c>
      <c r="Q3524" s="59">
        <v>74100</v>
      </c>
      <c r="R3524" s="59">
        <v>74100</v>
      </c>
      <c r="S3524" s="59">
        <v>0</v>
      </c>
      <c r="T3524" s="59">
        <v>65526</v>
      </c>
      <c r="U3524" s="59">
        <v>0</v>
      </c>
      <c r="V3524" s="5"/>
      <c r="W3524" s="59">
        <v>65526</v>
      </c>
      <c r="X3524" s="5">
        <v>4800061721</v>
      </c>
      <c r="Y3524" s="7">
        <v>45247</v>
      </c>
      <c r="Z3524" s="7">
        <v>45199</v>
      </c>
    </row>
    <row r="3525" spans="1:26" x14ac:dyDescent="0.25">
      <c r="A3525" s="5">
        <v>800231235</v>
      </c>
      <c r="B3525" s="5" t="s">
        <v>4021</v>
      </c>
      <c r="C3525" s="5" t="s">
        <v>4022</v>
      </c>
      <c r="D3525" s="5">
        <v>3265410</v>
      </c>
      <c r="E3525" s="5" t="s">
        <v>7545</v>
      </c>
      <c r="F3525" s="5" t="s">
        <v>11506</v>
      </c>
      <c r="G3525" s="7">
        <v>45167.720833333333</v>
      </c>
      <c r="H3525" s="7">
        <v>45208.652736655094</v>
      </c>
      <c r="I3525" s="59">
        <v>9210748</v>
      </c>
      <c r="J3525" s="59">
        <v>9210748</v>
      </c>
      <c r="K3525" s="5" t="s">
        <v>14131</v>
      </c>
      <c r="L3525" s="5"/>
      <c r="M3525" s="5"/>
      <c r="N3525" s="59">
        <v>9210748</v>
      </c>
      <c r="O3525" s="59">
        <v>0</v>
      </c>
      <c r="P3525" s="5" t="s">
        <v>14073</v>
      </c>
      <c r="Q3525" s="59">
        <v>0</v>
      </c>
      <c r="R3525" s="59">
        <v>0</v>
      </c>
      <c r="S3525" s="59">
        <v>0</v>
      </c>
      <c r="T3525" s="59">
        <v>0</v>
      </c>
      <c r="U3525" s="59">
        <v>0</v>
      </c>
      <c r="V3525" s="5"/>
      <c r="W3525" s="59">
        <v>0</v>
      </c>
      <c r="X3525" s="5"/>
      <c r="Y3525" s="7"/>
      <c r="Z3525" s="7">
        <v>45199</v>
      </c>
    </row>
    <row r="3526" spans="1:26" x14ac:dyDescent="0.25">
      <c r="A3526" s="5">
        <v>800231235</v>
      </c>
      <c r="B3526" s="5" t="s">
        <v>4021</v>
      </c>
      <c r="C3526" s="5" t="s">
        <v>4022</v>
      </c>
      <c r="D3526" s="5">
        <v>3265486</v>
      </c>
      <c r="E3526" s="5" t="s">
        <v>7546</v>
      </c>
      <c r="F3526" s="5" t="s">
        <v>11507</v>
      </c>
      <c r="G3526" s="7">
        <v>45168.31527777778</v>
      </c>
      <c r="H3526" s="7">
        <v>45212.621770914353</v>
      </c>
      <c r="I3526" s="59">
        <v>497700</v>
      </c>
      <c r="J3526" s="59">
        <v>497700</v>
      </c>
      <c r="K3526" s="67" t="s">
        <v>14132</v>
      </c>
      <c r="L3526" s="5"/>
      <c r="M3526" s="5"/>
      <c r="N3526" s="59">
        <v>0</v>
      </c>
      <c r="O3526" s="59">
        <v>47169</v>
      </c>
      <c r="P3526" s="5"/>
      <c r="Q3526" s="59">
        <v>497700</v>
      </c>
      <c r="R3526" s="59">
        <v>497700</v>
      </c>
      <c r="S3526" s="59">
        <v>0</v>
      </c>
      <c r="T3526" s="59">
        <v>450531</v>
      </c>
      <c r="U3526" s="59">
        <v>0</v>
      </c>
      <c r="V3526" s="5"/>
      <c r="W3526" s="59">
        <v>0</v>
      </c>
      <c r="X3526" s="5"/>
      <c r="Y3526" s="7"/>
      <c r="Z3526" s="7">
        <v>45199</v>
      </c>
    </row>
    <row r="3527" spans="1:26" x14ac:dyDescent="0.25">
      <c r="A3527" s="5">
        <v>800231235</v>
      </c>
      <c r="B3527" s="5" t="s">
        <v>4021</v>
      </c>
      <c r="C3527" s="5" t="s">
        <v>4022</v>
      </c>
      <c r="D3527" s="5">
        <v>3265510</v>
      </c>
      <c r="E3527" s="5" t="s">
        <v>7547</v>
      </c>
      <c r="F3527" s="5" t="s">
        <v>11508</v>
      </c>
      <c r="G3527" s="7">
        <v>45168.356249999997</v>
      </c>
      <c r="H3527" s="7">
        <v>45184.575150231482</v>
      </c>
      <c r="I3527" s="59">
        <v>183422</v>
      </c>
      <c r="J3527" s="59">
        <v>183422</v>
      </c>
      <c r="K3527" s="67" t="s">
        <v>14132</v>
      </c>
      <c r="L3527" s="5"/>
      <c r="M3527" s="5"/>
      <c r="N3527" s="59">
        <v>0</v>
      </c>
      <c r="O3527" s="59">
        <v>47169</v>
      </c>
      <c r="P3527" s="5" t="s">
        <v>14049</v>
      </c>
      <c r="Q3527" s="59">
        <v>406700</v>
      </c>
      <c r="R3527" s="59">
        <v>406700</v>
      </c>
      <c r="S3527" s="59">
        <v>0</v>
      </c>
      <c r="T3527" s="59">
        <v>359531</v>
      </c>
      <c r="U3527" s="59">
        <v>136253</v>
      </c>
      <c r="V3527" s="5">
        <v>1222313569</v>
      </c>
      <c r="W3527" s="59">
        <v>0</v>
      </c>
      <c r="X3527" s="5"/>
      <c r="Y3527" s="7"/>
      <c r="Z3527" s="7">
        <v>45199</v>
      </c>
    </row>
    <row r="3528" spans="1:26" x14ac:dyDescent="0.25">
      <c r="A3528" s="5">
        <v>800231235</v>
      </c>
      <c r="B3528" s="5" t="s">
        <v>4021</v>
      </c>
      <c r="C3528" s="5" t="s">
        <v>4022</v>
      </c>
      <c r="D3528" s="5">
        <v>3265515</v>
      </c>
      <c r="E3528" s="5" t="s">
        <v>7548</v>
      </c>
      <c r="F3528" s="5" t="s">
        <v>11509</v>
      </c>
      <c r="G3528" s="7">
        <v>45168.36041666667</v>
      </c>
      <c r="H3528" s="7">
        <v>45204.622523032405</v>
      </c>
      <c r="I3528" s="59">
        <v>103100</v>
      </c>
      <c r="J3528" s="59">
        <v>103100</v>
      </c>
      <c r="K3528" s="67" t="s">
        <v>14205</v>
      </c>
      <c r="L3528" s="5"/>
      <c r="M3528" s="5"/>
      <c r="N3528" s="59">
        <v>0</v>
      </c>
      <c r="O3528" s="59">
        <v>37574</v>
      </c>
      <c r="P3528" s="5" t="s">
        <v>13695</v>
      </c>
      <c r="Q3528" s="59">
        <v>103100</v>
      </c>
      <c r="R3528" s="59">
        <v>103100</v>
      </c>
      <c r="S3528" s="59">
        <v>0</v>
      </c>
      <c r="T3528" s="59">
        <v>65526</v>
      </c>
      <c r="U3528" s="59">
        <v>0</v>
      </c>
      <c r="V3528" s="5"/>
      <c r="W3528" s="59">
        <v>65526</v>
      </c>
      <c r="X3528" s="5">
        <v>4800061721</v>
      </c>
      <c r="Y3528" s="7">
        <v>45247</v>
      </c>
      <c r="Z3528" s="7">
        <v>45199</v>
      </c>
    </row>
    <row r="3529" spans="1:26" x14ac:dyDescent="0.25">
      <c r="A3529" s="5">
        <v>800231235</v>
      </c>
      <c r="B3529" s="5" t="s">
        <v>4021</v>
      </c>
      <c r="C3529" s="5" t="s">
        <v>4022</v>
      </c>
      <c r="D3529" s="5">
        <v>3265547</v>
      </c>
      <c r="E3529" s="5" t="s">
        <v>7549</v>
      </c>
      <c r="F3529" s="5" t="s">
        <v>11510</v>
      </c>
      <c r="G3529" s="7">
        <v>45168.398611111108</v>
      </c>
      <c r="H3529" s="7">
        <v>45212.62004332176</v>
      </c>
      <c r="I3529" s="59">
        <v>133900</v>
      </c>
      <c r="J3529" s="59">
        <v>133900</v>
      </c>
      <c r="K3529" s="67" t="s">
        <v>14132</v>
      </c>
      <c r="L3529" s="5"/>
      <c r="M3529" s="5"/>
      <c r="N3529" s="59">
        <v>0</v>
      </c>
      <c r="O3529" s="59">
        <v>64282</v>
      </c>
      <c r="P3529" s="5"/>
      <c r="Q3529" s="59">
        <v>133900</v>
      </c>
      <c r="R3529" s="59">
        <v>133900</v>
      </c>
      <c r="S3529" s="59">
        <v>0</v>
      </c>
      <c r="T3529" s="59">
        <v>69618</v>
      </c>
      <c r="U3529" s="59">
        <v>0</v>
      </c>
      <c r="V3529" s="5"/>
      <c r="W3529" s="59">
        <v>0</v>
      </c>
      <c r="X3529" s="5"/>
      <c r="Y3529" s="7"/>
      <c r="Z3529" s="7">
        <v>45199</v>
      </c>
    </row>
    <row r="3530" spans="1:26" x14ac:dyDescent="0.25">
      <c r="A3530" s="5">
        <v>800231235</v>
      </c>
      <c r="B3530" s="5" t="s">
        <v>4021</v>
      </c>
      <c r="C3530" s="5" t="s">
        <v>4022</v>
      </c>
      <c r="D3530" s="5">
        <v>3265555</v>
      </c>
      <c r="E3530" s="5" t="s">
        <v>7550</v>
      </c>
      <c r="F3530" s="5" t="s">
        <v>11511</v>
      </c>
      <c r="G3530" s="7">
        <v>45168.412499999999</v>
      </c>
      <c r="H3530" s="7">
        <v>45212.62004332176</v>
      </c>
      <c r="I3530" s="59">
        <v>74100</v>
      </c>
      <c r="J3530" s="59">
        <v>74100</v>
      </c>
      <c r="K3530" s="67" t="s">
        <v>14132</v>
      </c>
      <c r="L3530" s="5"/>
      <c r="M3530" s="5"/>
      <c r="N3530" s="59">
        <v>0</v>
      </c>
      <c r="O3530" s="59">
        <v>8574</v>
      </c>
      <c r="P3530" s="5"/>
      <c r="Q3530" s="59">
        <v>74100</v>
      </c>
      <c r="R3530" s="59">
        <v>74100</v>
      </c>
      <c r="S3530" s="59">
        <v>0</v>
      </c>
      <c r="T3530" s="59">
        <v>65526</v>
      </c>
      <c r="U3530" s="59">
        <v>0</v>
      </c>
      <c r="V3530" s="5"/>
      <c r="W3530" s="59">
        <v>0</v>
      </c>
      <c r="X3530" s="5"/>
      <c r="Y3530" s="7"/>
      <c r="Z3530" s="7">
        <v>45199</v>
      </c>
    </row>
    <row r="3531" spans="1:26" x14ac:dyDescent="0.25">
      <c r="A3531" s="5">
        <v>800231235</v>
      </c>
      <c r="B3531" s="5" t="s">
        <v>4021</v>
      </c>
      <c r="C3531" s="5" t="s">
        <v>4022</v>
      </c>
      <c r="D3531" s="5">
        <v>3265558</v>
      </c>
      <c r="E3531" s="5" t="s">
        <v>7551</v>
      </c>
      <c r="F3531" s="5" t="s">
        <v>11512</v>
      </c>
      <c r="G3531" s="7">
        <v>45168.415972222225</v>
      </c>
      <c r="H3531" s="7">
        <v>45204.622523032405</v>
      </c>
      <c r="I3531" s="59">
        <v>74100</v>
      </c>
      <c r="J3531" s="59">
        <v>74100</v>
      </c>
      <c r="K3531" s="67" t="s">
        <v>14205</v>
      </c>
      <c r="L3531" s="5"/>
      <c r="M3531" s="5"/>
      <c r="N3531" s="59">
        <v>0</v>
      </c>
      <c r="O3531" s="59">
        <v>8574</v>
      </c>
      <c r="P3531" s="5" t="s">
        <v>13669</v>
      </c>
      <c r="Q3531" s="59">
        <v>74100</v>
      </c>
      <c r="R3531" s="59">
        <v>74100</v>
      </c>
      <c r="S3531" s="59">
        <v>0</v>
      </c>
      <c r="T3531" s="59">
        <v>65526</v>
      </c>
      <c r="U3531" s="59">
        <v>0</v>
      </c>
      <c r="V3531" s="5"/>
      <c r="W3531" s="59">
        <v>65526</v>
      </c>
      <c r="X3531" s="5">
        <v>4800061721</v>
      </c>
      <c r="Y3531" s="7">
        <v>45247</v>
      </c>
      <c r="Z3531" s="7">
        <v>45199</v>
      </c>
    </row>
    <row r="3532" spans="1:26" x14ac:dyDescent="0.25">
      <c r="A3532" s="5">
        <v>800231235</v>
      </c>
      <c r="B3532" s="5" t="s">
        <v>4021</v>
      </c>
      <c r="C3532" s="5" t="s">
        <v>4022</v>
      </c>
      <c r="D3532" s="5">
        <v>3265562</v>
      </c>
      <c r="E3532" s="5" t="s">
        <v>7552</v>
      </c>
      <c r="F3532" s="5" t="s">
        <v>11513</v>
      </c>
      <c r="G3532" s="7">
        <v>45168.426388888889</v>
      </c>
      <c r="H3532" s="7">
        <v>45204.622523032405</v>
      </c>
      <c r="I3532" s="59">
        <v>26900</v>
      </c>
      <c r="J3532" s="59">
        <v>26900</v>
      </c>
      <c r="K3532" s="67" t="s">
        <v>14205</v>
      </c>
      <c r="L3532" s="5"/>
      <c r="M3532" s="5"/>
      <c r="N3532" s="59">
        <v>0</v>
      </c>
      <c r="O3532" s="59">
        <v>1540</v>
      </c>
      <c r="P3532" s="5" t="s">
        <v>14074</v>
      </c>
      <c r="Q3532" s="59">
        <v>26900</v>
      </c>
      <c r="R3532" s="59">
        <v>26900</v>
      </c>
      <c r="S3532" s="59">
        <v>0</v>
      </c>
      <c r="T3532" s="59">
        <v>25360</v>
      </c>
      <c r="U3532" s="59">
        <v>0</v>
      </c>
      <c r="V3532" s="5"/>
      <c r="W3532" s="59">
        <v>25360</v>
      </c>
      <c r="X3532" s="5">
        <v>4800061721</v>
      </c>
      <c r="Y3532" s="7">
        <v>45247</v>
      </c>
      <c r="Z3532" s="7">
        <v>45199</v>
      </c>
    </row>
    <row r="3533" spans="1:26" x14ac:dyDescent="0.25">
      <c r="A3533" s="5">
        <v>800231235</v>
      </c>
      <c r="B3533" s="5" t="s">
        <v>4021</v>
      </c>
      <c r="C3533" s="5" t="s">
        <v>4022</v>
      </c>
      <c r="D3533" s="5">
        <v>3265565</v>
      </c>
      <c r="E3533" s="5" t="s">
        <v>7553</v>
      </c>
      <c r="F3533" s="5" t="s">
        <v>11514</v>
      </c>
      <c r="G3533" s="7">
        <v>45168.431250000001</v>
      </c>
      <c r="H3533" s="7">
        <v>45201.291666666664</v>
      </c>
      <c r="I3533" s="59">
        <v>70402</v>
      </c>
      <c r="J3533" s="59">
        <v>70402</v>
      </c>
      <c r="K3533" s="5" t="s">
        <v>14131</v>
      </c>
      <c r="L3533" s="5"/>
      <c r="M3533" s="5"/>
      <c r="N3533" s="59">
        <v>70402</v>
      </c>
      <c r="O3533" s="59">
        <v>0</v>
      </c>
      <c r="P3533" s="5" t="s">
        <v>14075</v>
      </c>
      <c r="Q3533" s="59">
        <v>0</v>
      </c>
      <c r="R3533" s="59">
        <v>0</v>
      </c>
      <c r="S3533" s="59">
        <v>0</v>
      </c>
      <c r="T3533" s="59">
        <v>0</v>
      </c>
      <c r="U3533" s="59">
        <v>0</v>
      </c>
      <c r="V3533" s="5"/>
      <c r="W3533" s="59">
        <v>0</v>
      </c>
      <c r="X3533" s="5"/>
      <c r="Y3533" s="7"/>
      <c r="Z3533" s="7">
        <v>45199</v>
      </c>
    </row>
    <row r="3534" spans="1:26" x14ac:dyDescent="0.25">
      <c r="A3534" s="5">
        <v>800231235</v>
      </c>
      <c r="B3534" s="5" t="s">
        <v>4021</v>
      </c>
      <c r="C3534" s="5" t="s">
        <v>4022</v>
      </c>
      <c r="D3534" s="5">
        <v>3265569</v>
      </c>
      <c r="E3534" s="5" t="s">
        <v>7554</v>
      </c>
      <c r="F3534" s="5" t="s">
        <v>11515</v>
      </c>
      <c r="G3534" s="7">
        <v>45168.442361111112</v>
      </c>
      <c r="H3534" s="7">
        <v>45231.291666666664</v>
      </c>
      <c r="I3534" s="59">
        <v>74100</v>
      </c>
      <c r="J3534" s="59">
        <v>74100</v>
      </c>
      <c r="K3534" s="67" t="s">
        <v>14132</v>
      </c>
      <c r="L3534" s="5"/>
      <c r="M3534" s="5"/>
      <c r="N3534" s="59">
        <v>0</v>
      </c>
      <c r="O3534" s="59">
        <v>8574</v>
      </c>
      <c r="P3534" s="5"/>
      <c r="Q3534" s="59">
        <v>74100</v>
      </c>
      <c r="R3534" s="59">
        <v>74100</v>
      </c>
      <c r="S3534" s="59">
        <v>0</v>
      </c>
      <c r="T3534" s="59">
        <v>65526</v>
      </c>
      <c r="U3534" s="59">
        <v>0</v>
      </c>
      <c r="V3534" s="5"/>
      <c r="W3534" s="59">
        <v>0</v>
      </c>
      <c r="X3534" s="5"/>
      <c r="Y3534" s="7"/>
      <c r="Z3534" s="7">
        <v>45199</v>
      </c>
    </row>
    <row r="3535" spans="1:26" x14ac:dyDescent="0.25">
      <c r="A3535" s="5">
        <v>800231235</v>
      </c>
      <c r="B3535" s="5" t="s">
        <v>4021</v>
      </c>
      <c r="C3535" s="5" t="s">
        <v>4022</v>
      </c>
      <c r="D3535" s="5">
        <v>3265598</v>
      </c>
      <c r="E3535" s="5" t="s">
        <v>7555</v>
      </c>
      <c r="F3535" s="5" t="s">
        <v>11516</v>
      </c>
      <c r="G3535" s="7">
        <v>45168.484027777777</v>
      </c>
      <c r="H3535" s="7">
        <v>45204.622523032405</v>
      </c>
      <c r="I3535" s="59">
        <v>26900</v>
      </c>
      <c r="J3535" s="59">
        <v>26900</v>
      </c>
      <c r="K3535" s="67" t="s">
        <v>14205</v>
      </c>
      <c r="L3535" s="5"/>
      <c r="M3535" s="5"/>
      <c r="N3535" s="59">
        <v>0</v>
      </c>
      <c r="O3535" s="59">
        <v>1540</v>
      </c>
      <c r="P3535" s="5" t="s">
        <v>14076</v>
      </c>
      <c r="Q3535" s="59">
        <v>26900</v>
      </c>
      <c r="R3535" s="59">
        <v>26900</v>
      </c>
      <c r="S3535" s="59">
        <v>0</v>
      </c>
      <c r="T3535" s="59">
        <v>25360</v>
      </c>
      <c r="U3535" s="59">
        <v>0</v>
      </c>
      <c r="V3535" s="5"/>
      <c r="W3535" s="59">
        <v>25360</v>
      </c>
      <c r="X3535" s="5">
        <v>4800061721</v>
      </c>
      <c r="Y3535" s="7">
        <v>45247</v>
      </c>
      <c r="Z3535" s="7">
        <v>45199</v>
      </c>
    </row>
    <row r="3536" spans="1:26" x14ac:dyDescent="0.25">
      <c r="A3536" s="5">
        <v>800231235</v>
      </c>
      <c r="B3536" s="5" t="s">
        <v>4021</v>
      </c>
      <c r="C3536" s="5" t="s">
        <v>4022</v>
      </c>
      <c r="D3536" s="5">
        <v>3265606</v>
      </c>
      <c r="E3536" s="5" t="s">
        <v>7556</v>
      </c>
      <c r="F3536" s="5" t="s">
        <v>11517</v>
      </c>
      <c r="G3536" s="7">
        <v>45168.50277777778</v>
      </c>
      <c r="H3536" s="7">
        <v>45204.622523032405</v>
      </c>
      <c r="I3536" s="59">
        <v>50000</v>
      </c>
      <c r="J3536" s="59">
        <v>50000</v>
      </c>
      <c r="K3536" s="67" t="s">
        <v>14205</v>
      </c>
      <c r="L3536" s="5"/>
      <c r="M3536" s="5"/>
      <c r="N3536" s="59">
        <v>0</v>
      </c>
      <c r="O3536" s="59">
        <v>23120</v>
      </c>
      <c r="P3536" s="5" t="s">
        <v>14012</v>
      </c>
      <c r="Q3536" s="59">
        <v>50000</v>
      </c>
      <c r="R3536" s="59">
        <v>50000</v>
      </c>
      <c r="S3536" s="59">
        <v>0</v>
      </c>
      <c r="T3536" s="59">
        <v>26880</v>
      </c>
      <c r="U3536" s="59">
        <v>0</v>
      </c>
      <c r="V3536" s="5"/>
      <c r="W3536" s="59">
        <v>26880</v>
      </c>
      <c r="X3536" s="5">
        <v>4800061721</v>
      </c>
      <c r="Y3536" s="7">
        <v>45247</v>
      </c>
      <c r="Z3536" s="7">
        <v>45199</v>
      </c>
    </row>
    <row r="3537" spans="1:26" x14ac:dyDescent="0.25">
      <c r="A3537" s="5">
        <v>800231235</v>
      </c>
      <c r="B3537" s="5" t="s">
        <v>4021</v>
      </c>
      <c r="C3537" s="5" t="s">
        <v>4022</v>
      </c>
      <c r="D3537" s="5">
        <v>3265610</v>
      </c>
      <c r="E3537" s="5" t="s">
        <v>7557</v>
      </c>
      <c r="F3537" s="5" t="s">
        <v>11518</v>
      </c>
      <c r="G3537" s="7">
        <v>45168.509027777778</v>
      </c>
      <c r="H3537" s="7">
        <v>45184.601733449075</v>
      </c>
      <c r="I3537" s="59">
        <v>349900</v>
      </c>
      <c r="J3537" s="59">
        <v>349900</v>
      </c>
      <c r="K3537" s="67" t="s">
        <v>14205</v>
      </c>
      <c r="L3537" s="5"/>
      <c r="M3537" s="5"/>
      <c r="N3537" s="59">
        <v>0</v>
      </c>
      <c r="O3537" s="59">
        <v>9651</v>
      </c>
      <c r="P3537" s="5" t="s">
        <v>14077</v>
      </c>
      <c r="Q3537" s="59">
        <v>349900</v>
      </c>
      <c r="R3537" s="59">
        <v>349900</v>
      </c>
      <c r="S3537" s="59">
        <v>0</v>
      </c>
      <c r="T3537" s="59">
        <v>340249</v>
      </c>
      <c r="U3537" s="59">
        <v>0</v>
      </c>
      <c r="V3537" s="5"/>
      <c r="W3537" s="59">
        <v>340249</v>
      </c>
      <c r="X3537" s="5">
        <v>4800061536</v>
      </c>
      <c r="Y3537" s="7">
        <v>45224</v>
      </c>
      <c r="Z3537" s="7">
        <v>45199</v>
      </c>
    </row>
    <row r="3538" spans="1:26" x14ac:dyDescent="0.25">
      <c r="A3538" s="5">
        <v>800231235</v>
      </c>
      <c r="B3538" s="5" t="s">
        <v>4021</v>
      </c>
      <c r="C3538" s="5" t="s">
        <v>4022</v>
      </c>
      <c r="D3538" s="5">
        <v>3265624</v>
      </c>
      <c r="E3538" s="5" t="s">
        <v>7558</v>
      </c>
      <c r="F3538" s="5" t="s">
        <v>11519</v>
      </c>
      <c r="G3538" s="7">
        <v>45168.534722222219</v>
      </c>
      <c r="H3538" s="7">
        <v>45208.652736655094</v>
      </c>
      <c r="I3538" s="59">
        <v>12916500</v>
      </c>
      <c r="J3538" s="59">
        <v>12916500</v>
      </c>
      <c r="K3538" s="5" t="s">
        <v>14131</v>
      </c>
      <c r="L3538" s="5"/>
      <c r="M3538" s="5"/>
      <c r="N3538" s="59">
        <v>12916500</v>
      </c>
      <c r="O3538" s="59">
        <v>0</v>
      </c>
      <c r="P3538" s="5" t="s">
        <v>14078</v>
      </c>
      <c r="Q3538" s="59">
        <v>0</v>
      </c>
      <c r="R3538" s="59">
        <v>0</v>
      </c>
      <c r="S3538" s="59">
        <v>0</v>
      </c>
      <c r="T3538" s="59">
        <v>0</v>
      </c>
      <c r="U3538" s="59">
        <v>0</v>
      </c>
      <c r="V3538" s="5"/>
      <c r="W3538" s="59">
        <v>0</v>
      </c>
      <c r="X3538" s="5"/>
      <c r="Y3538" s="7"/>
      <c r="Z3538" s="7">
        <v>45199</v>
      </c>
    </row>
    <row r="3539" spans="1:26" x14ac:dyDescent="0.25">
      <c r="A3539" s="5">
        <v>800231235</v>
      </c>
      <c r="B3539" s="5" t="s">
        <v>4021</v>
      </c>
      <c r="C3539" s="5" t="s">
        <v>4022</v>
      </c>
      <c r="D3539" s="5">
        <v>3265640</v>
      </c>
      <c r="E3539" s="5" t="s">
        <v>7559</v>
      </c>
      <c r="F3539" s="5" t="s">
        <v>11520</v>
      </c>
      <c r="G3539" s="7">
        <v>45168.563194444447</v>
      </c>
      <c r="H3539" s="7">
        <v>45184.65552453704</v>
      </c>
      <c r="I3539" s="59">
        <v>528800</v>
      </c>
      <c r="J3539" s="59">
        <v>528800</v>
      </c>
      <c r="K3539" s="67" t="s">
        <v>14132</v>
      </c>
      <c r="L3539" s="5"/>
      <c r="M3539" s="5"/>
      <c r="N3539" s="59">
        <v>0</v>
      </c>
      <c r="O3539" s="59">
        <v>69458</v>
      </c>
      <c r="P3539" s="5" t="s">
        <v>14079</v>
      </c>
      <c r="Q3539" s="59">
        <v>528800</v>
      </c>
      <c r="R3539" s="59">
        <v>528800</v>
      </c>
      <c r="S3539" s="59">
        <v>0</v>
      </c>
      <c r="T3539" s="59">
        <v>459342</v>
      </c>
      <c r="U3539" s="59">
        <v>459342</v>
      </c>
      <c r="V3539" s="5">
        <v>1222314068</v>
      </c>
      <c r="W3539" s="59">
        <v>0</v>
      </c>
      <c r="X3539" s="5"/>
      <c r="Y3539" s="7"/>
      <c r="Z3539" s="7">
        <v>45199</v>
      </c>
    </row>
    <row r="3540" spans="1:26" x14ac:dyDescent="0.25">
      <c r="A3540" s="5">
        <v>800231235</v>
      </c>
      <c r="B3540" s="5" t="s">
        <v>4021</v>
      </c>
      <c r="C3540" s="5" t="s">
        <v>4022</v>
      </c>
      <c r="D3540" s="5">
        <v>3265646</v>
      </c>
      <c r="E3540" s="5" t="s">
        <v>7560</v>
      </c>
      <c r="F3540" s="5" t="s">
        <v>11521</v>
      </c>
      <c r="G3540" s="7">
        <v>45168.574999999997</v>
      </c>
      <c r="H3540" s="7">
        <v>45204.622523032405</v>
      </c>
      <c r="I3540" s="59">
        <v>103800</v>
      </c>
      <c r="J3540" s="59">
        <v>103800</v>
      </c>
      <c r="K3540" s="67" t="s">
        <v>14205</v>
      </c>
      <c r="L3540" s="5"/>
      <c r="M3540" s="5"/>
      <c r="N3540" s="59">
        <v>0</v>
      </c>
      <c r="O3540" s="59">
        <v>38274</v>
      </c>
      <c r="P3540" s="5" t="s">
        <v>13996</v>
      </c>
      <c r="Q3540" s="59">
        <v>103800</v>
      </c>
      <c r="R3540" s="59">
        <v>103800</v>
      </c>
      <c r="S3540" s="59">
        <v>0</v>
      </c>
      <c r="T3540" s="59">
        <v>65526</v>
      </c>
      <c r="U3540" s="59">
        <v>0</v>
      </c>
      <c r="V3540" s="5"/>
      <c r="W3540" s="59">
        <v>65526</v>
      </c>
      <c r="X3540" s="5">
        <v>4800061721</v>
      </c>
      <c r="Y3540" s="7">
        <v>45247</v>
      </c>
      <c r="Z3540" s="7">
        <v>45199</v>
      </c>
    </row>
    <row r="3541" spans="1:26" x14ac:dyDescent="0.25">
      <c r="A3541" s="5">
        <v>800231235</v>
      </c>
      <c r="B3541" s="5" t="s">
        <v>4021</v>
      </c>
      <c r="C3541" s="5" t="s">
        <v>4022</v>
      </c>
      <c r="D3541" s="5">
        <v>3265655</v>
      </c>
      <c r="E3541" s="5" t="s">
        <v>7561</v>
      </c>
      <c r="F3541" s="5" t="s">
        <v>11522</v>
      </c>
      <c r="G3541" s="7">
        <v>45168.59097222222</v>
      </c>
      <c r="H3541" s="7">
        <v>45204.622523032405</v>
      </c>
      <c r="I3541" s="59">
        <v>74100</v>
      </c>
      <c r="J3541" s="59">
        <v>74100</v>
      </c>
      <c r="K3541" s="67" t="s">
        <v>14205</v>
      </c>
      <c r="L3541" s="5"/>
      <c r="M3541" s="5"/>
      <c r="N3541" s="59">
        <v>0</v>
      </c>
      <c r="O3541" s="59">
        <v>8574</v>
      </c>
      <c r="P3541" s="5" t="s">
        <v>13669</v>
      </c>
      <c r="Q3541" s="59">
        <v>74100</v>
      </c>
      <c r="R3541" s="59">
        <v>74100</v>
      </c>
      <c r="S3541" s="59">
        <v>0</v>
      </c>
      <c r="T3541" s="59">
        <v>65526</v>
      </c>
      <c r="U3541" s="59">
        <v>0</v>
      </c>
      <c r="V3541" s="5"/>
      <c r="W3541" s="59">
        <v>65526</v>
      </c>
      <c r="X3541" s="5">
        <v>4800061721</v>
      </c>
      <c r="Y3541" s="7">
        <v>45247</v>
      </c>
      <c r="Z3541" s="7">
        <v>45199</v>
      </c>
    </row>
    <row r="3542" spans="1:26" x14ac:dyDescent="0.25">
      <c r="A3542" s="5">
        <v>800231235</v>
      </c>
      <c r="B3542" s="5" t="s">
        <v>4021</v>
      </c>
      <c r="C3542" s="5" t="s">
        <v>4022</v>
      </c>
      <c r="D3542" s="5">
        <v>3265703</v>
      </c>
      <c r="E3542" s="5" t="s">
        <v>7562</v>
      </c>
      <c r="F3542" s="5" t="s">
        <v>11523</v>
      </c>
      <c r="G3542" s="7">
        <v>45168.643055555556</v>
      </c>
      <c r="H3542" s="7">
        <v>45204.622523032405</v>
      </c>
      <c r="I3542" s="59">
        <v>103800</v>
      </c>
      <c r="J3542" s="59">
        <v>103800</v>
      </c>
      <c r="K3542" s="67" t="s">
        <v>14205</v>
      </c>
      <c r="L3542" s="5"/>
      <c r="M3542" s="5"/>
      <c r="N3542" s="59">
        <v>0</v>
      </c>
      <c r="O3542" s="59">
        <v>38274</v>
      </c>
      <c r="P3542" s="5" t="s">
        <v>13996</v>
      </c>
      <c r="Q3542" s="59">
        <v>103800</v>
      </c>
      <c r="R3542" s="59">
        <v>103800</v>
      </c>
      <c r="S3542" s="59">
        <v>0</v>
      </c>
      <c r="T3542" s="59">
        <v>65526</v>
      </c>
      <c r="U3542" s="59">
        <v>0</v>
      </c>
      <c r="V3542" s="5"/>
      <c r="W3542" s="59">
        <v>65526</v>
      </c>
      <c r="X3542" s="5">
        <v>4800061721</v>
      </c>
      <c r="Y3542" s="7">
        <v>45247</v>
      </c>
      <c r="Z3542" s="7">
        <v>45199</v>
      </c>
    </row>
    <row r="3543" spans="1:26" x14ac:dyDescent="0.25">
      <c r="A3543" s="5">
        <v>800231235</v>
      </c>
      <c r="B3543" s="5" t="s">
        <v>4021</v>
      </c>
      <c r="C3543" s="5" t="s">
        <v>4022</v>
      </c>
      <c r="D3543" s="5">
        <v>3265706</v>
      </c>
      <c r="E3543" s="5" t="s">
        <v>7563</v>
      </c>
      <c r="F3543" s="5" t="s">
        <v>11524</v>
      </c>
      <c r="G3543" s="7">
        <v>45168.645138888889</v>
      </c>
      <c r="H3543" s="7">
        <v>45204.622523032405</v>
      </c>
      <c r="I3543" s="59">
        <v>103800</v>
      </c>
      <c r="J3543" s="59">
        <v>103800</v>
      </c>
      <c r="K3543" s="67" t="s">
        <v>14205</v>
      </c>
      <c r="L3543" s="5"/>
      <c r="M3543" s="5"/>
      <c r="N3543" s="59">
        <v>0</v>
      </c>
      <c r="O3543" s="59">
        <v>38274</v>
      </c>
      <c r="P3543" s="5" t="s">
        <v>13996</v>
      </c>
      <c r="Q3543" s="59">
        <v>103800</v>
      </c>
      <c r="R3543" s="59">
        <v>103800</v>
      </c>
      <c r="S3543" s="59">
        <v>0</v>
      </c>
      <c r="T3543" s="59">
        <v>65526</v>
      </c>
      <c r="U3543" s="59">
        <v>0</v>
      </c>
      <c r="V3543" s="5"/>
      <c r="W3543" s="59">
        <v>65526</v>
      </c>
      <c r="X3543" s="5">
        <v>4800061721</v>
      </c>
      <c r="Y3543" s="7">
        <v>45247</v>
      </c>
      <c r="Z3543" s="7">
        <v>45199</v>
      </c>
    </row>
    <row r="3544" spans="1:26" x14ac:dyDescent="0.25">
      <c r="A3544" s="5">
        <v>800231235</v>
      </c>
      <c r="B3544" s="5" t="s">
        <v>4021</v>
      </c>
      <c r="C3544" s="5" t="s">
        <v>4022</v>
      </c>
      <c r="D3544" s="5">
        <v>3265746</v>
      </c>
      <c r="E3544" s="5" t="s">
        <v>7564</v>
      </c>
      <c r="F3544" s="5" t="s">
        <v>11525</v>
      </c>
      <c r="G3544" s="7">
        <v>45168.71597222222</v>
      </c>
      <c r="H3544" s="7">
        <v>45212.635633333331</v>
      </c>
      <c r="I3544" s="59">
        <v>70000</v>
      </c>
      <c r="J3544" s="59">
        <v>70000</v>
      </c>
      <c r="K3544" s="67" t="s">
        <v>14132</v>
      </c>
      <c r="L3544" s="5"/>
      <c r="M3544" s="5"/>
      <c r="N3544" s="59">
        <v>0</v>
      </c>
      <c r="O3544" s="59">
        <v>8574</v>
      </c>
      <c r="P3544" s="5"/>
      <c r="Q3544" s="59">
        <v>74100</v>
      </c>
      <c r="R3544" s="59">
        <v>74100</v>
      </c>
      <c r="S3544" s="59">
        <v>0</v>
      </c>
      <c r="T3544" s="59">
        <v>65526</v>
      </c>
      <c r="U3544" s="59">
        <v>0</v>
      </c>
      <c r="V3544" s="5"/>
      <c r="W3544" s="59">
        <v>0</v>
      </c>
      <c r="X3544" s="5"/>
      <c r="Y3544" s="7"/>
      <c r="Z3544" s="7">
        <v>45199</v>
      </c>
    </row>
    <row r="3545" spans="1:26" x14ac:dyDescent="0.25">
      <c r="A3545" s="5">
        <v>800231235</v>
      </c>
      <c r="B3545" s="5" t="s">
        <v>4021</v>
      </c>
      <c r="C3545" s="5" t="s">
        <v>4022</v>
      </c>
      <c r="D3545" s="5">
        <v>3265759</v>
      </c>
      <c r="E3545" s="5" t="s">
        <v>7565</v>
      </c>
      <c r="F3545" s="5" t="s">
        <v>11526</v>
      </c>
      <c r="G3545" s="7">
        <v>45168.751388888886</v>
      </c>
      <c r="H3545" s="7">
        <v>45208.652736655094</v>
      </c>
      <c r="I3545" s="59">
        <v>4223694</v>
      </c>
      <c r="J3545" s="59">
        <v>4223694</v>
      </c>
      <c r="K3545" s="67" t="s">
        <v>14205</v>
      </c>
      <c r="L3545" s="5"/>
      <c r="M3545" s="5"/>
      <c r="N3545" s="59">
        <v>0</v>
      </c>
      <c r="O3545" s="59">
        <v>558854</v>
      </c>
      <c r="P3545" s="5" t="s">
        <v>14080</v>
      </c>
      <c r="Q3545" s="59">
        <v>4223694</v>
      </c>
      <c r="R3545" s="59">
        <v>4223694</v>
      </c>
      <c r="S3545" s="59">
        <v>0</v>
      </c>
      <c r="T3545" s="59">
        <v>3664840</v>
      </c>
      <c r="U3545" s="59">
        <v>0</v>
      </c>
      <c r="V3545" s="5"/>
      <c r="W3545" s="59">
        <v>3664840</v>
      </c>
      <c r="X3545" s="5">
        <v>4800061721</v>
      </c>
      <c r="Y3545" s="7">
        <v>45247</v>
      </c>
      <c r="Z3545" s="7">
        <v>45199</v>
      </c>
    </row>
    <row r="3546" spans="1:26" x14ac:dyDescent="0.25">
      <c r="A3546" s="5">
        <v>800231235</v>
      </c>
      <c r="B3546" s="5" t="s">
        <v>4021</v>
      </c>
      <c r="C3546" s="5" t="s">
        <v>4022</v>
      </c>
      <c r="D3546" s="5">
        <v>3265815</v>
      </c>
      <c r="E3546" s="5" t="s">
        <v>7566</v>
      </c>
      <c r="F3546" s="5" t="s">
        <v>11527</v>
      </c>
      <c r="G3546" s="7">
        <v>45169.331250000003</v>
      </c>
      <c r="H3546" s="7">
        <v>45184.649233796299</v>
      </c>
      <c r="I3546" s="59">
        <v>145700</v>
      </c>
      <c r="J3546" s="59">
        <v>145700</v>
      </c>
      <c r="K3546" s="67" t="s">
        <v>14122</v>
      </c>
      <c r="L3546" s="5"/>
      <c r="M3546" s="5"/>
      <c r="N3546" s="59">
        <v>0</v>
      </c>
      <c r="O3546" s="59">
        <v>0</v>
      </c>
      <c r="P3546" s="5"/>
      <c r="Q3546" s="59">
        <v>145700</v>
      </c>
      <c r="R3546" s="59">
        <v>145700</v>
      </c>
      <c r="S3546" s="59">
        <v>0</v>
      </c>
      <c r="T3546" s="59">
        <v>145700</v>
      </c>
      <c r="U3546" s="59">
        <v>0</v>
      </c>
      <c r="V3546" s="5"/>
      <c r="W3546" s="59">
        <v>145700</v>
      </c>
      <c r="X3546" s="5">
        <v>4800061536</v>
      </c>
      <c r="Y3546" s="7">
        <v>45224</v>
      </c>
      <c r="Z3546" s="7">
        <v>45199</v>
      </c>
    </row>
    <row r="3547" spans="1:26" x14ac:dyDescent="0.25">
      <c r="A3547" s="5">
        <v>800231235</v>
      </c>
      <c r="B3547" s="5" t="s">
        <v>4021</v>
      </c>
      <c r="C3547" s="5" t="s">
        <v>4022</v>
      </c>
      <c r="D3547" s="5">
        <v>3265837</v>
      </c>
      <c r="E3547" s="5" t="s">
        <v>7567</v>
      </c>
      <c r="F3547" s="5" t="s">
        <v>11528</v>
      </c>
      <c r="G3547" s="7">
        <v>45169.352777777778</v>
      </c>
      <c r="H3547" s="7">
        <v>45204.622523032405</v>
      </c>
      <c r="I3547" s="59">
        <v>74100</v>
      </c>
      <c r="J3547" s="59">
        <v>74100</v>
      </c>
      <c r="K3547" s="67" t="s">
        <v>14205</v>
      </c>
      <c r="L3547" s="5"/>
      <c r="M3547" s="5"/>
      <c r="N3547" s="59">
        <v>0</v>
      </c>
      <c r="O3547" s="59">
        <v>8574</v>
      </c>
      <c r="P3547" s="5" t="s">
        <v>13669</v>
      </c>
      <c r="Q3547" s="59">
        <v>74100</v>
      </c>
      <c r="R3547" s="59">
        <v>74100</v>
      </c>
      <c r="S3547" s="59">
        <v>0</v>
      </c>
      <c r="T3547" s="59">
        <v>65526</v>
      </c>
      <c r="U3547" s="59">
        <v>0</v>
      </c>
      <c r="V3547" s="5"/>
      <c r="W3547" s="59">
        <v>65526</v>
      </c>
      <c r="X3547" s="5">
        <v>4800061721</v>
      </c>
      <c r="Y3547" s="7">
        <v>45247</v>
      </c>
      <c r="Z3547" s="7">
        <v>45199</v>
      </c>
    </row>
    <row r="3548" spans="1:26" x14ac:dyDescent="0.25">
      <c r="A3548" s="5">
        <v>800231235</v>
      </c>
      <c r="B3548" s="5" t="s">
        <v>4021</v>
      </c>
      <c r="C3548" s="5" t="s">
        <v>4022</v>
      </c>
      <c r="D3548" s="5">
        <v>3265843</v>
      </c>
      <c r="E3548" s="5" t="s">
        <v>7568</v>
      </c>
      <c r="F3548" s="5" t="s">
        <v>11529</v>
      </c>
      <c r="G3548" s="7">
        <v>45169.359027777777</v>
      </c>
      <c r="H3548" s="7">
        <v>45204.622523032405</v>
      </c>
      <c r="I3548" s="59">
        <v>74100</v>
      </c>
      <c r="J3548" s="59">
        <v>74100</v>
      </c>
      <c r="K3548" s="67" t="s">
        <v>14205</v>
      </c>
      <c r="L3548" s="5"/>
      <c r="M3548" s="5"/>
      <c r="N3548" s="59">
        <v>0</v>
      </c>
      <c r="O3548" s="59">
        <v>8574</v>
      </c>
      <c r="P3548" s="5" t="s">
        <v>13669</v>
      </c>
      <c r="Q3548" s="59">
        <v>74100</v>
      </c>
      <c r="R3548" s="59">
        <v>74100</v>
      </c>
      <c r="S3548" s="59">
        <v>0</v>
      </c>
      <c r="T3548" s="59">
        <v>65526</v>
      </c>
      <c r="U3548" s="59">
        <v>0</v>
      </c>
      <c r="V3548" s="5"/>
      <c r="W3548" s="59">
        <v>65526</v>
      </c>
      <c r="X3548" s="5">
        <v>4800061721</v>
      </c>
      <c r="Y3548" s="7">
        <v>45247</v>
      </c>
      <c r="Z3548" s="7">
        <v>45199</v>
      </c>
    </row>
    <row r="3549" spans="1:26" x14ac:dyDescent="0.25">
      <c r="A3549" s="5">
        <v>800231235</v>
      </c>
      <c r="B3549" s="5" t="s">
        <v>4021</v>
      </c>
      <c r="C3549" s="5" t="s">
        <v>4022</v>
      </c>
      <c r="D3549" s="5">
        <v>3265848</v>
      </c>
      <c r="E3549" s="5" t="s">
        <v>7569</v>
      </c>
      <c r="F3549" s="5" t="s">
        <v>11530</v>
      </c>
      <c r="G3549" s="7">
        <v>45169.361111111109</v>
      </c>
      <c r="H3549" s="7">
        <v>45204.622523032405</v>
      </c>
      <c r="I3549" s="59">
        <v>74100</v>
      </c>
      <c r="J3549" s="59">
        <v>74100</v>
      </c>
      <c r="K3549" s="67" t="s">
        <v>14205</v>
      </c>
      <c r="L3549" s="5"/>
      <c r="M3549" s="5"/>
      <c r="N3549" s="59">
        <v>0</v>
      </c>
      <c r="O3549" s="59">
        <v>8574</v>
      </c>
      <c r="P3549" s="5" t="s">
        <v>13669</v>
      </c>
      <c r="Q3549" s="59">
        <v>74100</v>
      </c>
      <c r="R3549" s="59">
        <v>74100</v>
      </c>
      <c r="S3549" s="59">
        <v>0</v>
      </c>
      <c r="T3549" s="59">
        <v>65526</v>
      </c>
      <c r="U3549" s="59">
        <v>0</v>
      </c>
      <c r="V3549" s="5"/>
      <c r="W3549" s="59">
        <v>65526</v>
      </c>
      <c r="X3549" s="5">
        <v>4800061721</v>
      </c>
      <c r="Y3549" s="7">
        <v>45247</v>
      </c>
      <c r="Z3549" s="7">
        <v>45199</v>
      </c>
    </row>
    <row r="3550" spans="1:26" x14ac:dyDescent="0.25">
      <c r="A3550" s="5">
        <v>800231235</v>
      </c>
      <c r="B3550" s="5" t="s">
        <v>4021</v>
      </c>
      <c r="C3550" s="5" t="s">
        <v>4022</v>
      </c>
      <c r="D3550" s="5">
        <v>3265874</v>
      </c>
      <c r="E3550" s="5" t="s">
        <v>7570</v>
      </c>
      <c r="F3550" s="5" t="s">
        <v>11531</v>
      </c>
      <c r="G3550" s="7">
        <v>45169.397916666669</v>
      </c>
      <c r="H3550" s="7">
        <v>45184.649233796299</v>
      </c>
      <c r="I3550" s="59">
        <v>1464100</v>
      </c>
      <c r="J3550" s="59">
        <v>1464100</v>
      </c>
      <c r="K3550" s="67" t="s">
        <v>14122</v>
      </c>
      <c r="L3550" s="5"/>
      <c r="M3550" s="5"/>
      <c r="N3550" s="59">
        <v>0</v>
      </c>
      <c r="O3550" s="59">
        <v>0</v>
      </c>
      <c r="P3550" s="5"/>
      <c r="Q3550" s="59">
        <v>1464100</v>
      </c>
      <c r="R3550" s="59">
        <v>1464100</v>
      </c>
      <c r="S3550" s="59">
        <v>0</v>
      </c>
      <c r="T3550" s="59">
        <v>1464100</v>
      </c>
      <c r="U3550" s="59">
        <v>0</v>
      </c>
      <c r="V3550" s="5"/>
      <c r="W3550" s="59">
        <v>1464100</v>
      </c>
      <c r="X3550" s="5">
        <v>4800061536</v>
      </c>
      <c r="Y3550" s="7">
        <v>45224</v>
      </c>
      <c r="Z3550" s="7">
        <v>45199</v>
      </c>
    </row>
    <row r="3551" spans="1:26" x14ac:dyDescent="0.25">
      <c r="A3551" s="5">
        <v>800231235</v>
      </c>
      <c r="B3551" s="5" t="s">
        <v>4021</v>
      </c>
      <c r="C3551" s="5" t="s">
        <v>4022</v>
      </c>
      <c r="D3551" s="5">
        <v>3265880</v>
      </c>
      <c r="E3551" s="5" t="s">
        <v>7571</v>
      </c>
      <c r="F3551" s="5" t="s">
        <v>11532</v>
      </c>
      <c r="G3551" s="7">
        <v>45169.40347222222</v>
      </c>
      <c r="H3551" s="7">
        <v>45212.620083680558</v>
      </c>
      <c r="I3551" s="59">
        <v>149400</v>
      </c>
      <c r="J3551" s="59">
        <v>149400</v>
      </c>
      <c r="K3551" s="67" t="s">
        <v>14132</v>
      </c>
      <c r="L3551" s="5"/>
      <c r="M3551" s="5"/>
      <c r="N3551" s="59">
        <v>0</v>
      </c>
      <c r="O3551" s="59">
        <v>78311</v>
      </c>
      <c r="P3551" s="5"/>
      <c r="Q3551" s="59">
        <v>153500</v>
      </c>
      <c r="R3551" s="59">
        <v>153500</v>
      </c>
      <c r="S3551" s="59">
        <v>0</v>
      </c>
      <c r="T3551" s="59">
        <v>75189</v>
      </c>
      <c r="U3551" s="59">
        <v>0</v>
      </c>
      <c r="V3551" s="5"/>
      <c r="W3551" s="59">
        <v>0</v>
      </c>
      <c r="X3551" s="5"/>
      <c r="Y3551" s="7"/>
      <c r="Z3551" s="7">
        <v>45199</v>
      </c>
    </row>
    <row r="3552" spans="1:26" x14ac:dyDescent="0.25">
      <c r="A3552" s="5">
        <v>800231235</v>
      </c>
      <c r="B3552" s="5" t="s">
        <v>4021</v>
      </c>
      <c r="C3552" s="5" t="s">
        <v>4022</v>
      </c>
      <c r="D3552" s="5">
        <v>3265889</v>
      </c>
      <c r="E3552" s="5" t="s">
        <v>7572</v>
      </c>
      <c r="F3552" s="5" t="s">
        <v>11533</v>
      </c>
      <c r="G3552" s="7">
        <v>45169.409722222219</v>
      </c>
      <c r="H3552" s="7">
        <v>45204.622523032405</v>
      </c>
      <c r="I3552" s="59">
        <v>25300</v>
      </c>
      <c r="J3552" s="59">
        <v>25300</v>
      </c>
      <c r="K3552" s="67" t="s">
        <v>14122</v>
      </c>
      <c r="L3552" s="5"/>
      <c r="M3552" s="5"/>
      <c r="N3552" s="59">
        <v>0</v>
      </c>
      <c r="O3552" s="59">
        <v>0</v>
      </c>
      <c r="P3552" s="5"/>
      <c r="Q3552" s="59">
        <v>25300</v>
      </c>
      <c r="R3552" s="59">
        <v>25300</v>
      </c>
      <c r="S3552" s="59">
        <v>0</v>
      </c>
      <c r="T3552" s="59">
        <v>25300</v>
      </c>
      <c r="U3552" s="59">
        <v>0</v>
      </c>
      <c r="V3552" s="5"/>
      <c r="W3552" s="59">
        <v>25300</v>
      </c>
      <c r="X3552" s="5">
        <v>4800061721</v>
      </c>
      <c r="Y3552" s="7">
        <v>45247</v>
      </c>
      <c r="Z3552" s="7">
        <v>45199</v>
      </c>
    </row>
    <row r="3553" spans="1:26" x14ac:dyDescent="0.25">
      <c r="A3553" s="5">
        <v>800231235</v>
      </c>
      <c r="B3553" s="5" t="s">
        <v>4021</v>
      </c>
      <c r="C3553" s="5" t="s">
        <v>4022</v>
      </c>
      <c r="D3553" s="5">
        <v>3265893</v>
      </c>
      <c r="E3553" s="5" t="s">
        <v>7573</v>
      </c>
      <c r="F3553" s="5" t="s">
        <v>11534</v>
      </c>
      <c r="G3553" s="7">
        <v>45169.411805555559</v>
      </c>
      <c r="H3553" s="7">
        <v>45212.293578472221</v>
      </c>
      <c r="I3553" s="59">
        <v>103100</v>
      </c>
      <c r="J3553" s="59">
        <v>103100</v>
      </c>
      <c r="K3553" s="67" t="s">
        <v>14132</v>
      </c>
      <c r="L3553" s="5"/>
      <c r="M3553" s="5"/>
      <c r="N3553" s="59">
        <v>0</v>
      </c>
      <c r="O3553" s="59">
        <v>37574</v>
      </c>
      <c r="P3553" s="5"/>
      <c r="Q3553" s="59">
        <v>103100</v>
      </c>
      <c r="R3553" s="59">
        <v>103100</v>
      </c>
      <c r="S3553" s="59">
        <v>0</v>
      </c>
      <c r="T3553" s="59">
        <v>65526</v>
      </c>
      <c r="U3553" s="59">
        <v>0</v>
      </c>
      <c r="V3553" s="5"/>
      <c r="W3553" s="59">
        <v>0</v>
      </c>
      <c r="X3553" s="5"/>
      <c r="Y3553" s="7"/>
      <c r="Z3553" s="7">
        <v>45199</v>
      </c>
    </row>
    <row r="3554" spans="1:26" x14ac:dyDescent="0.25">
      <c r="A3554" s="5">
        <v>800231235</v>
      </c>
      <c r="B3554" s="5" t="s">
        <v>4021</v>
      </c>
      <c r="C3554" s="5" t="s">
        <v>4022</v>
      </c>
      <c r="D3554" s="5">
        <v>3265906</v>
      </c>
      <c r="E3554" s="5" t="s">
        <v>7574</v>
      </c>
      <c r="F3554" s="5" t="s">
        <v>11535</v>
      </c>
      <c r="G3554" s="7">
        <v>45169.429166666669</v>
      </c>
      <c r="H3554" s="7">
        <v>45204.622523032405</v>
      </c>
      <c r="I3554" s="59">
        <v>126500</v>
      </c>
      <c r="J3554" s="59">
        <v>126500</v>
      </c>
      <c r="K3554" s="67" t="s">
        <v>14205</v>
      </c>
      <c r="L3554" s="5"/>
      <c r="M3554" s="5"/>
      <c r="N3554" s="59">
        <v>0</v>
      </c>
      <c r="O3554" s="59">
        <v>14638</v>
      </c>
      <c r="P3554" s="5" t="s">
        <v>14001</v>
      </c>
      <c r="Q3554" s="59">
        <v>126500</v>
      </c>
      <c r="R3554" s="59">
        <v>126500</v>
      </c>
      <c r="S3554" s="59">
        <v>0</v>
      </c>
      <c r="T3554" s="59">
        <v>111862</v>
      </c>
      <c r="U3554" s="59">
        <v>0</v>
      </c>
      <c r="V3554" s="5"/>
      <c r="W3554" s="59">
        <v>111862</v>
      </c>
      <c r="X3554" s="5">
        <v>4800061721</v>
      </c>
      <c r="Y3554" s="7">
        <v>45247</v>
      </c>
      <c r="Z3554" s="7">
        <v>45199</v>
      </c>
    </row>
    <row r="3555" spans="1:26" x14ac:dyDescent="0.25">
      <c r="A3555" s="5">
        <v>800231235</v>
      </c>
      <c r="B3555" s="5" t="s">
        <v>4021</v>
      </c>
      <c r="C3555" s="5" t="s">
        <v>4022</v>
      </c>
      <c r="D3555" s="5">
        <v>3265908</v>
      </c>
      <c r="E3555" s="5" t="s">
        <v>7575</v>
      </c>
      <c r="F3555" s="5" t="s">
        <v>11536</v>
      </c>
      <c r="G3555" s="7">
        <v>45169.429861111108</v>
      </c>
      <c r="H3555" s="7">
        <v>45212.293503969908</v>
      </c>
      <c r="I3555" s="59">
        <v>133900</v>
      </c>
      <c r="J3555" s="59">
        <v>133900</v>
      </c>
      <c r="K3555" s="67" t="s">
        <v>14132</v>
      </c>
      <c r="L3555" s="5"/>
      <c r="M3555" s="5"/>
      <c r="N3555" s="59">
        <v>0</v>
      </c>
      <c r="O3555" s="59">
        <v>15535</v>
      </c>
      <c r="P3555" s="5"/>
      <c r="Q3555" s="59">
        <v>133900</v>
      </c>
      <c r="R3555" s="59">
        <v>133900</v>
      </c>
      <c r="S3555" s="59">
        <v>0</v>
      </c>
      <c r="T3555" s="59">
        <v>118365</v>
      </c>
      <c r="U3555" s="59">
        <v>0</v>
      </c>
      <c r="V3555" s="5"/>
      <c r="W3555" s="59">
        <v>0</v>
      </c>
      <c r="X3555" s="5"/>
      <c r="Y3555" s="7"/>
      <c r="Z3555" s="7">
        <v>45199</v>
      </c>
    </row>
    <row r="3556" spans="1:26" x14ac:dyDescent="0.25">
      <c r="A3556" s="5">
        <v>800231235</v>
      </c>
      <c r="B3556" s="5" t="s">
        <v>4021</v>
      </c>
      <c r="C3556" s="5" t="s">
        <v>4022</v>
      </c>
      <c r="D3556" s="5">
        <v>3265945</v>
      </c>
      <c r="E3556" s="5" t="s">
        <v>7576</v>
      </c>
      <c r="F3556" s="5" t="s">
        <v>11537</v>
      </c>
      <c r="G3556" s="7">
        <v>45169.460416666669</v>
      </c>
      <c r="H3556" s="7">
        <v>45187.291666666664</v>
      </c>
      <c r="I3556" s="59">
        <v>20929886</v>
      </c>
      <c r="J3556" s="59">
        <v>20929886</v>
      </c>
      <c r="K3556" s="5" t="s">
        <v>14131</v>
      </c>
      <c r="L3556" s="5"/>
      <c r="M3556" s="5"/>
      <c r="N3556" s="59">
        <v>20929886</v>
      </c>
      <c r="O3556" s="59">
        <v>0</v>
      </c>
      <c r="P3556" s="5" t="s">
        <v>14081</v>
      </c>
      <c r="Q3556" s="59">
        <v>0</v>
      </c>
      <c r="R3556" s="59">
        <v>0</v>
      </c>
      <c r="S3556" s="59">
        <v>0</v>
      </c>
      <c r="T3556" s="59">
        <v>0</v>
      </c>
      <c r="U3556" s="59">
        <v>0</v>
      </c>
      <c r="V3556" s="5"/>
      <c r="W3556" s="59">
        <v>0</v>
      </c>
      <c r="X3556" s="5"/>
      <c r="Y3556" s="7"/>
      <c r="Z3556" s="7">
        <v>45199</v>
      </c>
    </row>
    <row r="3557" spans="1:26" x14ac:dyDescent="0.25">
      <c r="A3557" s="5">
        <v>800231235</v>
      </c>
      <c r="B3557" s="5" t="s">
        <v>4021</v>
      </c>
      <c r="C3557" s="5" t="s">
        <v>4022</v>
      </c>
      <c r="D3557" s="5">
        <v>3265954</v>
      </c>
      <c r="E3557" s="5" t="s">
        <v>7577</v>
      </c>
      <c r="F3557" s="5" t="s">
        <v>11538</v>
      </c>
      <c r="G3557" s="7">
        <v>45169.479861111111</v>
      </c>
      <c r="H3557" s="7">
        <v>45184.535213310184</v>
      </c>
      <c r="I3557" s="59">
        <v>7099957</v>
      </c>
      <c r="J3557" s="59">
        <v>7099957</v>
      </c>
      <c r="K3557" s="67" t="s">
        <v>14132</v>
      </c>
      <c r="L3557" s="5"/>
      <c r="M3557" s="5"/>
      <c r="N3557" s="59">
        <v>0</v>
      </c>
      <c r="O3557" s="59">
        <v>857490</v>
      </c>
      <c r="P3557" s="5" t="s">
        <v>14082</v>
      </c>
      <c r="Q3557" s="59">
        <v>7404540</v>
      </c>
      <c r="R3557" s="59">
        <v>7404540</v>
      </c>
      <c r="S3557" s="59">
        <v>0</v>
      </c>
      <c r="T3557" s="59">
        <v>6547050</v>
      </c>
      <c r="U3557" s="59">
        <v>6242467</v>
      </c>
      <c r="V3557" s="5">
        <v>1222313183</v>
      </c>
      <c r="W3557" s="59">
        <v>0</v>
      </c>
      <c r="X3557" s="5"/>
      <c r="Y3557" s="7"/>
      <c r="Z3557" s="7">
        <v>45199</v>
      </c>
    </row>
    <row r="3558" spans="1:26" x14ac:dyDescent="0.25">
      <c r="A3558" s="5">
        <v>800231235</v>
      </c>
      <c r="B3558" s="5" t="s">
        <v>4021</v>
      </c>
      <c r="C3558" s="5" t="s">
        <v>4022</v>
      </c>
      <c r="D3558" s="5">
        <v>3265967</v>
      </c>
      <c r="E3558" s="5" t="s">
        <v>7578</v>
      </c>
      <c r="F3558" s="5" t="s">
        <v>11539</v>
      </c>
      <c r="G3558" s="7">
        <v>45169.503472222219</v>
      </c>
      <c r="H3558" s="7">
        <v>45204.622523032405</v>
      </c>
      <c r="I3558" s="59">
        <v>50000</v>
      </c>
      <c r="J3558" s="59">
        <v>50000</v>
      </c>
      <c r="K3558" s="67" t="s">
        <v>14205</v>
      </c>
      <c r="L3558" s="5"/>
      <c r="M3558" s="5"/>
      <c r="N3558" s="59">
        <v>0</v>
      </c>
      <c r="O3558" s="59">
        <v>23120</v>
      </c>
      <c r="P3558" s="5" t="s">
        <v>14083</v>
      </c>
      <c r="Q3558" s="59">
        <v>50000</v>
      </c>
      <c r="R3558" s="59">
        <v>50000</v>
      </c>
      <c r="S3558" s="59">
        <v>0</v>
      </c>
      <c r="T3558" s="59">
        <v>26880</v>
      </c>
      <c r="U3558" s="59">
        <v>0</v>
      </c>
      <c r="V3558" s="5"/>
      <c r="W3558" s="59">
        <v>26880</v>
      </c>
      <c r="X3558" s="5">
        <v>4800061721</v>
      </c>
      <c r="Y3558" s="7">
        <v>45247</v>
      </c>
      <c r="Z3558" s="7">
        <v>45199</v>
      </c>
    </row>
    <row r="3559" spans="1:26" x14ac:dyDescent="0.25">
      <c r="A3559" s="5">
        <v>800231235</v>
      </c>
      <c r="B3559" s="5" t="s">
        <v>4021</v>
      </c>
      <c r="C3559" s="5" t="s">
        <v>4022</v>
      </c>
      <c r="D3559" s="5">
        <v>3265985</v>
      </c>
      <c r="E3559" s="5" t="s">
        <v>7579</v>
      </c>
      <c r="F3559" s="5" t="s">
        <v>11540</v>
      </c>
      <c r="G3559" s="7">
        <v>45169.543749999997</v>
      </c>
      <c r="H3559" s="7">
        <v>45204.622523032405</v>
      </c>
      <c r="I3559" s="59">
        <v>103100</v>
      </c>
      <c r="J3559" s="59">
        <v>103100</v>
      </c>
      <c r="K3559" s="67" t="s">
        <v>14205</v>
      </c>
      <c r="L3559" s="5"/>
      <c r="M3559" s="5"/>
      <c r="N3559" s="59">
        <v>0</v>
      </c>
      <c r="O3559" s="59">
        <v>37574</v>
      </c>
      <c r="P3559" s="5" t="s">
        <v>13695</v>
      </c>
      <c r="Q3559" s="59">
        <v>103100</v>
      </c>
      <c r="R3559" s="59">
        <v>103100</v>
      </c>
      <c r="S3559" s="59">
        <v>0</v>
      </c>
      <c r="T3559" s="59">
        <v>65526</v>
      </c>
      <c r="U3559" s="59">
        <v>0</v>
      </c>
      <c r="V3559" s="5"/>
      <c r="W3559" s="59">
        <v>65526</v>
      </c>
      <c r="X3559" s="5">
        <v>4800061721</v>
      </c>
      <c r="Y3559" s="7">
        <v>45247</v>
      </c>
      <c r="Z3559" s="7">
        <v>45199</v>
      </c>
    </row>
    <row r="3560" spans="1:26" x14ac:dyDescent="0.25">
      <c r="A3560" s="5">
        <v>800231235</v>
      </c>
      <c r="B3560" s="5" t="s">
        <v>4021</v>
      </c>
      <c r="C3560" s="5" t="s">
        <v>4022</v>
      </c>
      <c r="D3560" s="5">
        <v>3265998</v>
      </c>
      <c r="E3560" s="5" t="s">
        <v>7580</v>
      </c>
      <c r="F3560" s="5" t="s">
        <v>11541</v>
      </c>
      <c r="G3560" s="7">
        <v>45169.566666666666</v>
      </c>
      <c r="H3560" s="7">
        <v>45212.62004332176</v>
      </c>
      <c r="I3560" s="59">
        <v>74100</v>
      </c>
      <c r="J3560" s="59">
        <v>74100</v>
      </c>
      <c r="K3560" s="67" t="s">
        <v>14132</v>
      </c>
      <c r="L3560" s="5"/>
      <c r="M3560" s="5"/>
      <c r="N3560" s="59">
        <v>0</v>
      </c>
      <c r="O3560" s="59">
        <v>8574</v>
      </c>
      <c r="P3560" s="5"/>
      <c r="Q3560" s="59">
        <v>74100</v>
      </c>
      <c r="R3560" s="59">
        <v>74100</v>
      </c>
      <c r="S3560" s="59">
        <v>0</v>
      </c>
      <c r="T3560" s="59">
        <v>65526</v>
      </c>
      <c r="U3560" s="59">
        <v>0</v>
      </c>
      <c r="V3560" s="5"/>
      <c r="W3560" s="59">
        <v>0</v>
      </c>
      <c r="X3560" s="5"/>
      <c r="Y3560" s="7"/>
      <c r="Z3560" s="7">
        <v>45199</v>
      </c>
    </row>
    <row r="3561" spans="1:26" x14ac:dyDescent="0.25">
      <c r="A3561" s="5">
        <v>800231235</v>
      </c>
      <c r="B3561" s="5" t="s">
        <v>4021</v>
      </c>
      <c r="C3561" s="5" t="s">
        <v>4022</v>
      </c>
      <c r="D3561" s="5">
        <v>3266029</v>
      </c>
      <c r="E3561" s="5" t="s">
        <v>7581</v>
      </c>
      <c r="F3561" s="5" t="s">
        <v>11542</v>
      </c>
      <c r="G3561" s="7">
        <v>45169.606944444444</v>
      </c>
      <c r="H3561" s="7">
        <v>45212.62004332176</v>
      </c>
      <c r="I3561" s="59">
        <v>74100</v>
      </c>
      <c r="J3561" s="59">
        <v>74100</v>
      </c>
      <c r="K3561" s="67" t="s">
        <v>14132</v>
      </c>
      <c r="L3561" s="5"/>
      <c r="M3561" s="5"/>
      <c r="N3561" s="59">
        <v>0</v>
      </c>
      <c r="O3561" s="59">
        <v>8574</v>
      </c>
      <c r="P3561" s="5"/>
      <c r="Q3561" s="59">
        <v>74100</v>
      </c>
      <c r="R3561" s="59">
        <v>74100</v>
      </c>
      <c r="S3561" s="59">
        <v>0</v>
      </c>
      <c r="T3561" s="59">
        <v>65526</v>
      </c>
      <c r="U3561" s="59">
        <v>0</v>
      </c>
      <c r="V3561" s="5"/>
      <c r="W3561" s="59">
        <v>0</v>
      </c>
      <c r="X3561" s="5"/>
      <c r="Y3561" s="7"/>
      <c r="Z3561" s="7">
        <v>45199</v>
      </c>
    </row>
    <row r="3562" spans="1:26" x14ac:dyDescent="0.25">
      <c r="A3562" s="5">
        <v>800231235</v>
      </c>
      <c r="B3562" s="5" t="s">
        <v>4021</v>
      </c>
      <c r="C3562" s="5" t="s">
        <v>4022</v>
      </c>
      <c r="D3562" s="5">
        <v>3266043</v>
      </c>
      <c r="E3562" s="5" t="s">
        <v>7582</v>
      </c>
      <c r="F3562" s="5" t="s">
        <v>11543</v>
      </c>
      <c r="G3562" s="7">
        <v>45169.618750000001</v>
      </c>
      <c r="H3562" s="7">
        <v>45212.62004332176</v>
      </c>
      <c r="I3562" s="59">
        <v>103100</v>
      </c>
      <c r="J3562" s="59">
        <v>103100</v>
      </c>
      <c r="K3562" s="67" t="s">
        <v>14132</v>
      </c>
      <c r="L3562" s="5"/>
      <c r="M3562" s="5"/>
      <c r="N3562" s="59">
        <v>0</v>
      </c>
      <c r="O3562" s="59">
        <v>37574</v>
      </c>
      <c r="P3562" s="5"/>
      <c r="Q3562" s="59">
        <v>103100</v>
      </c>
      <c r="R3562" s="59">
        <v>103100</v>
      </c>
      <c r="S3562" s="59">
        <v>0</v>
      </c>
      <c r="T3562" s="59">
        <v>65526</v>
      </c>
      <c r="U3562" s="59">
        <v>0</v>
      </c>
      <c r="V3562" s="5"/>
      <c r="W3562" s="59">
        <v>0</v>
      </c>
      <c r="X3562" s="5"/>
      <c r="Y3562" s="7"/>
      <c r="Z3562" s="7">
        <v>45199</v>
      </c>
    </row>
    <row r="3563" spans="1:26" x14ac:dyDescent="0.25">
      <c r="A3563" s="5">
        <v>800231235</v>
      </c>
      <c r="B3563" s="5" t="s">
        <v>4021</v>
      </c>
      <c r="C3563" s="5" t="s">
        <v>4022</v>
      </c>
      <c r="D3563" s="5">
        <v>3266044</v>
      </c>
      <c r="E3563" s="5" t="s">
        <v>7583</v>
      </c>
      <c r="F3563" s="5" t="s">
        <v>11544</v>
      </c>
      <c r="G3563" s="7">
        <v>45169.619444444441</v>
      </c>
      <c r="H3563" s="7">
        <v>45204.622523032405</v>
      </c>
      <c r="I3563" s="59">
        <v>74100</v>
      </c>
      <c r="J3563" s="59">
        <v>74100</v>
      </c>
      <c r="K3563" s="67" t="s">
        <v>14205</v>
      </c>
      <c r="L3563" s="5"/>
      <c r="M3563" s="5"/>
      <c r="N3563" s="59">
        <v>0</v>
      </c>
      <c r="O3563" s="59">
        <v>8574</v>
      </c>
      <c r="P3563" s="5" t="s">
        <v>13669</v>
      </c>
      <c r="Q3563" s="59">
        <v>74100</v>
      </c>
      <c r="R3563" s="59">
        <v>74100</v>
      </c>
      <c r="S3563" s="59">
        <v>0</v>
      </c>
      <c r="T3563" s="59">
        <v>65526</v>
      </c>
      <c r="U3563" s="59">
        <v>0</v>
      </c>
      <c r="V3563" s="5"/>
      <c r="W3563" s="59">
        <v>65526</v>
      </c>
      <c r="X3563" s="5">
        <v>4800061721</v>
      </c>
      <c r="Y3563" s="7">
        <v>45247</v>
      </c>
      <c r="Z3563" s="7">
        <v>45199</v>
      </c>
    </row>
    <row r="3564" spans="1:26" x14ac:dyDescent="0.25">
      <c r="A3564" s="5">
        <v>800231235</v>
      </c>
      <c r="B3564" s="5" t="s">
        <v>4021</v>
      </c>
      <c r="C3564" s="5" t="s">
        <v>4022</v>
      </c>
      <c r="D3564" s="5">
        <v>3266056</v>
      </c>
      <c r="E3564" s="5" t="s">
        <v>7584</v>
      </c>
      <c r="F3564" s="5" t="s">
        <v>11545</v>
      </c>
      <c r="G3564" s="7">
        <v>45169.628472222219</v>
      </c>
      <c r="H3564" s="7">
        <v>45208.652736655094</v>
      </c>
      <c r="I3564" s="59">
        <v>1171100</v>
      </c>
      <c r="J3564" s="59">
        <v>1171100</v>
      </c>
      <c r="K3564" s="5" t="s">
        <v>14131</v>
      </c>
      <c r="L3564" s="5"/>
      <c r="M3564" s="5"/>
      <c r="N3564" s="59">
        <v>1171100</v>
      </c>
      <c r="O3564" s="59">
        <v>0</v>
      </c>
      <c r="P3564" s="5" t="s">
        <v>14084</v>
      </c>
      <c r="Q3564" s="59">
        <v>0</v>
      </c>
      <c r="R3564" s="59">
        <v>0</v>
      </c>
      <c r="S3564" s="59">
        <v>0</v>
      </c>
      <c r="T3564" s="59">
        <v>0</v>
      </c>
      <c r="U3564" s="59">
        <v>0</v>
      </c>
      <c r="V3564" s="5"/>
      <c r="W3564" s="59">
        <v>0</v>
      </c>
      <c r="X3564" s="5"/>
      <c r="Y3564" s="7"/>
      <c r="Z3564" s="7">
        <v>45199</v>
      </c>
    </row>
    <row r="3565" spans="1:26" x14ac:dyDescent="0.25">
      <c r="A3565" s="5">
        <v>800231235</v>
      </c>
      <c r="B3565" s="5" t="s">
        <v>4021</v>
      </c>
      <c r="C3565" s="5" t="s">
        <v>4022</v>
      </c>
      <c r="D3565" s="5">
        <v>3266096</v>
      </c>
      <c r="E3565" s="5" t="s">
        <v>7585</v>
      </c>
      <c r="F3565" s="5" t="s">
        <v>11546</v>
      </c>
      <c r="G3565" s="7">
        <v>45169.675000000003</v>
      </c>
      <c r="H3565" s="7">
        <v>45208.652736655094</v>
      </c>
      <c r="I3565" s="59">
        <v>2212411</v>
      </c>
      <c r="J3565" s="59">
        <v>2212411</v>
      </c>
      <c r="K3565" s="5" t="s">
        <v>14131</v>
      </c>
      <c r="L3565" s="5"/>
      <c r="M3565" s="5"/>
      <c r="N3565" s="59">
        <v>2212411</v>
      </c>
      <c r="O3565" s="59">
        <v>0</v>
      </c>
      <c r="P3565" s="5" t="s">
        <v>14085</v>
      </c>
      <c r="Q3565" s="59">
        <v>0</v>
      </c>
      <c r="R3565" s="59">
        <v>0</v>
      </c>
      <c r="S3565" s="59">
        <v>0</v>
      </c>
      <c r="T3565" s="59">
        <v>0</v>
      </c>
      <c r="U3565" s="59">
        <v>0</v>
      </c>
      <c r="V3565" s="5"/>
      <c r="W3565" s="59">
        <v>0</v>
      </c>
      <c r="X3565" s="5"/>
      <c r="Y3565" s="7"/>
      <c r="Z3565" s="7">
        <v>45199</v>
      </c>
    </row>
    <row r="3566" spans="1:26" x14ac:dyDescent="0.25">
      <c r="A3566" s="5">
        <v>800231235</v>
      </c>
      <c r="B3566" s="5" t="s">
        <v>4021</v>
      </c>
      <c r="C3566" s="5" t="s">
        <v>4022</v>
      </c>
      <c r="D3566" s="5">
        <v>3266112</v>
      </c>
      <c r="E3566" s="5" t="s">
        <v>7586</v>
      </c>
      <c r="F3566" s="5" t="s">
        <v>11547</v>
      </c>
      <c r="G3566" s="7">
        <v>45169.706944444442</v>
      </c>
      <c r="H3566" s="7">
        <v>45204.622523032405</v>
      </c>
      <c r="I3566" s="59">
        <v>74100</v>
      </c>
      <c r="J3566" s="59">
        <v>74100</v>
      </c>
      <c r="K3566" s="67" t="s">
        <v>14205</v>
      </c>
      <c r="L3566" s="5"/>
      <c r="M3566" s="5"/>
      <c r="N3566" s="59">
        <v>0</v>
      </c>
      <c r="O3566" s="59">
        <v>8574</v>
      </c>
      <c r="P3566" s="5" t="s">
        <v>13669</v>
      </c>
      <c r="Q3566" s="59">
        <v>74100</v>
      </c>
      <c r="R3566" s="59">
        <v>74100</v>
      </c>
      <c r="S3566" s="59">
        <v>0</v>
      </c>
      <c r="T3566" s="59">
        <v>65526</v>
      </c>
      <c r="U3566" s="59">
        <v>0</v>
      </c>
      <c r="V3566" s="5"/>
      <c r="W3566" s="59">
        <v>65526</v>
      </c>
      <c r="X3566" s="5">
        <v>4800061721</v>
      </c>
      <c r="Y3566" s="7">
        <v>45247</v>
      </c>
      <c r="Z3566" s="7">
        <v>45199</v>
      </c>
    </row>
    <row r="3567" spans="1:26" x14ac:dyDescent="0.25">
      <c r="A3567" s="5">
        <v>800231235</v>
      </c>
      <c r="B3567" s="5" t="s">
        <v>4021</v>
      </c>
      <c r="C3567" s="5" t="s">
        <v>4022</v>
      </c>
      <c r="D3567" s="5">
        <v>3266126</v>
      </c>
      <c r="E3567" s="5" t="s">
        <v>7587</v>
      </c>
      <c r="F3567" s="5" t="s">
        <v>11548</v>
      </c>
      <c r="G3567" s="7">
        <v>45169.768750000003</v>
      </c>
      <c r="H3567" s="7">
        <v>45184.733360914353</v>
      </c>
      <c r="I3567" s="59">
        <v>1385144</v>
      </c>
      <c r="J3567" s="59">
        <v>1385144</v>
      </c>
      <c r="K3567" s="67" t="s">
        <v>14205</v>
      </c>
      <c r="L3567" s="5"/>
      <c r="M3567" s="5"/>
      <c r="N3567" s="59">
        <v>0</v>
      </c>
      <c r="O3567" s="59">
        <v>147270</v>
      </c>
      <c r="P3567" s="5" t="s">
        <v>14086</v>
      </c>
      <c r="Q3567" s="59">
        <v>1385144</v>
      </c>
      <c r="R3567" s="59">
        <v>1385144</v>
      </c>
      <c r="S3567" s="59">
        <v>0</v>
      </c>
      <c r="T3567" s="59">
        <v>1237874</v>
      </c>
      <c r="U3567" s="59">
        <v>0</v>
      </c>
      <c r="V3567" s="5"/>
      <c r="W3567" s="59">
        <v>1237874</v>
      </c>
      <c r="X3567" s="5">
        <v>4800061721</v>
      </c>
      <c r="Y3567" s="7">
        <v>45247</v>
      </c>
      <c r="Z3567" s="7">
        <v>45199</v>
      </c>
    </row>
    <row r="3568" spans="1:26" x14ac:dyDescent="0.25">
      <c r="A3568" s="5">
        <v>800231235</v>
      </c>
      <c r="B3568" s="5" t="s">
        <v>4021</v>
      </c>
      <c r="C3568" s="5" t="s">
        <v>4022</v>
      </c>
      <c r="D3568" s="5">
        <v>3266158</v>
      </c>
      <c r="E3568" s="5" t="s">
        <v>7588</v>
      </c>
      <c r="F3568" s="5" t="s">
        <v>11549</v>
      </c>
      <c r="G3568" s="7">
        <v>45170.293055555558</v>
      </c>
      <c r="H3568" s="7">
        <v>45184.733360914353</v>
      </c>
      <c r="I3568" s="59">
        <v>99000</v>
      </c>
      <c r="J3568" s="59">
        <v>99000</v>
      </c>
      <c r="K3568" s="67" t="s">
        <v>14132</v>
      </c>
      <c r="L3568" s="5"/>
      <c r="M3568" s="5"/>
      <c r="N3568" s="59">
        <v>0</v>
      </c>
      <c r="O3568" s="59">
        <v>37574</v>
      </c>
      <c r="P3568" s="5" t="s">
        <v>13695</v>
      </c>
      <c r="Q3568" s="59">
        <v>103100</v>
      </c>
      <c r="R3568" s="59">
        <v>103100</v>
      </c>
      <c r="S3568" s="59">
        <v>0</v>
      </c>
      <c r="T3568" s="59">
        <v>65526</v>
      </c>
      <c r="U3568" s="59">
        <v>61426</v>
      </c>
      <c r="V3568" s="5">
        <v>1222314074</v>
      </c>
      <c r="W3568" s="59">
        <v>0</v>
      </c>
      <c r="X3568" s="5"/>
      <c r="Y3568" s="7"/>
      <c r="Z3568" s="7">
        <v>45199</v>
      </c>
    </row>
    <row r="3569" spans="1:26" x14ac:dyDescent="0.25">
      <c r="A3569" s="5">
        <v>800231235</v>
      </c>
      <c r="B3569" s="5" t="s">
        <v>4021</v>
      </c>
      <c r="C3569" s="5" t="s">
        <v>4022</v>
      </c>
      <c r="D3569" s="5">
        <v>3266189</v>
      </c>
      <c r="E3569" s="5" t="s">
        <v>7589</v>
      </c>
      <c r="F3569" s="5" t="s">
        <v>11550</v>
      </c>
      <c r="G3569" s="7">
        <v>45170.327777777777</v>
      </c>
      <c r="H3569" s="7">
        <v>45212.754021562498</v>
      </c>
      <c r="I3569" s="59">
        <v>74100</v>
      </c>
      <c r="J3569" s="59">
        <v>74100</v>
      </c>
      <c r="K3569" s="67" t="s">
        <v>14132</v>
      </c>
      <c r="L3569" s="5"/>
      <c r="M3569" s="5"/>
      <c r="N3569" s="59">
        <v>0</v>
      </c>
      <c r="O3569" s="59">
        <v>8574</v>
      </c>
      <c r="P3569" s="5"/>
      <c r="Q3569" s="59">
        <v>74100</v>
      </c>
      <c r="R3569" s="59">
        <v>74100</v>
      </c>
      <c r="S3569" s="59">
        <v>0</v>
      </c>
      <c r="T3569" s="59">
        <v>65526</v>
      </c>
      <c r="U3569" s="59">
        <v>0</v>
      </c>
      <c r="V3569" s="5"/>
      <c r="W3569" s="59">
        <v>0</v>
      </c>
      <c r="X3569" s="5"/>
      <c r="Y3569" s="7"/>
      <c r="Z3569" s="7">
        <v>45199</v>
      </c>
    </row>
    <row r="3570" spans="1:26" x14ac:dyDescent="0.25">
      <c r="A3570" s="5">
        <v>800231235</v>
      </c>
      <c r="B3570" s="5" t="s">
        <v>4021</v>
      </c>
      <c r="C3570" s="5" t="s">
        <v>4022</v>
      </c>
      <c r="D3570" s="5">
        <v>3266205</v>
      </c>
      <c r="E3570" s="5" t="s">
        <v>7590</v>
      </c>
      <c r="F3570" s="5" t="s">
        <v>11551</v>
      </c>
      <c r="G3570" s="7">
        <v>45170.34652777778</v>
      </c>
      <c r="H3570" s="7">
        <v>45184.601300034723</v>
      </c>
      <c r="I3570" s="59">
        <v>145700</v>
      </c>
      <c r="J3570" s="59">
        <v>145700</v>
      </c>
      <c r="K3570" s="67" t="s">
        <v>14122</v>
      </c>
      <c r="L3570" s="5"/>
      <c r="M3570" s="5"/>
      <c r="N3570" s="59">
        <v>0</v>
      </c>
      <c r="O3570" s="59">
        <v>0</v>
      </c>
      <c r="P3570" s="5"/>
      <c r="Q3570" s="59">
        <v>145700</v>
      </c>
      <c r="R3570" s="59">
        <v>145700</v>
      </c>
      <c r="S3570" s="59">
        <v>0</v>
      </c>
      <c r="T3570" s="59">
        <v>145700</v>
      </c>
      <c r="U3570" s="59">
        <v>0</v>
      </c>
      <c r="V3570" s="5"/>
      <c r="W3570" s="59">
        <v>145700</v>
      </c>
      <c r="X3570" s="5">
        <v>4800061536</v>
      </c>
      <c r="Y3570" s="7">
        <v>45224</v>
      </c>
      <c r="Z3570" s="7">
        <v>45199</v>
      </c>
    </row>
    <row r="3571" spans="1:26" x14ac:dyDescent="0.25">
      <c r="A3571" s="5">
        <v>800231235</v>
      </c>
      <c r="B3571" s="5" t="s">
        <v>4021</v>
      </c>
      <c r="C3571" s="5" t="s">
        <v>4022</v>
      </c>
      <c r="D3571" s="5">
        <v>3266225</v>
      </c>
      <c r="E3571" s="5" t="s">
        <v>7591</v>
      </c>
      <c r="F3571" s="5" t="s">
        <v>11552</v>
      </c>
      <c r="G3571" s="7">
        <v>45170.370833333334</v>
      </c>
      <c r="H3571" s="7">
        <v>45208.644578506945</v>
      </c>
      <c r="I3571" s="59">
        <v>133900</v>
      </c>
      <c r="J3571" s="59">
        <v>133900</v>
      </c>
      <c r="K3571" s="67" t="s">
        <v>14205</v>
      </c>
      <c r="L3571" s="5"/>
      <c r="M3571" s="5"/>
      <c r="N3571" s="59">
        <v>0</v>
      </c>
      <c r="O3571" s="59">
        <v>64282</v>
      </c>
      <c r="P3571" s="5" t="s">
        <v>13990</v>
      </c>
      <c r="Q3571" s="59">
        <v>133900</v>
      </c>
      <c r="R3571" s="59">
        <v>133900</v>
      </c>
      <c r="S3571" s="59">
        <v>0</v>
      </c>
      <c r="T3571" s="59">
        <v>69618</v>
      </c>
      <c r="U3571" s="59">
        <v>0</v>
      </c>
      <c r="V3571" s="5"/>
      <c r="W3571" s="59">
        <v>69618</v>
      </c>
      <c r="X3571" s="5">
        <v>4800061721</v>
      </c>
      <c r="Y3571" s="7">
        <v>45247</v>
      </c>
      <c r="Z3571" s="7">
        <v>45199</v>
      </c>
    </row>
    <row r="3572" spans="1:26" x14ac:dyDescent="0.25">
      <c r="A3572" s="5">
        <v>800231235</v>
      </c>
      <c r="B3572" s="5" t="s">
        <v>4021</v>
      </c>
      <c r="C3572" s="5" t="s">
        <v>4022</v>
      </c>
      <c r="D3572" s="5">
        <v>3266239</v>
      </c>
      <c r="E3572" s="5" t="s">
        <v>7592</v>
      </c>
      <c r="F3572" s="5" t="s">
        <v>11553</v>
      </c>
      <c r="G3572" s="7">
        <v>45170.383333333331</v>
      </c>
      <c r="H3572" s="7">
        <v>45212.731482870367</v>
      </c>
      <c r="I3572" s="59">
        <v>63000</v>
      </c>
      <c r="J3572" s="59">
        <v>63000</v>
      </c>
      <c r="K3572" s="5" t="s">
        <v>14124</v>
      </c>
      <c r="L3572" s="5"/>
      <c r="M3572" s="5"/>
      <c r="N3572" s="59">
        <v>0</v>
      </c>
      <c r="O3572" s="59">
        <v>0</v>
      </c>
      <c r="P3572" s="5"/>
      <c r="Q3572" s="59">
        <v>63000</v>
      </c>
      <c r="R3572" s="59">
        <v>63000</v>
      </c>
      <c r="S3572" s="59">
        <v>0</v>
      </c>
      <c r="T3572" s="59">
        <v>63000</v>
      </c>
      <c r="U3572" s="59">
        <v>0</v>
      </c>
      <c r="V3572" s="5"/>
      <c r="W3572" s="59">
        <v>0</v>
      </c>
      <c r="X3572" s="5"/>
      <c r="Y3572" s="7"/>
      <c r="Z3572" s="7">
        <v>45199</v>
      </c>
    </row>
    <row r="3573" spans="1:26" x14ac:dyDescent="0.25">
      <c r="A3573" s="5">
        <v>800231235</v>
      </c>
      <c r="B3573" s="5" t="s">
        <v>4021</v>
      </c>
      <c r="C3573" s="5" t="s">
        <v>4022</v>
      </c>
      <c r="D3573" s="5">
        <v>3266242</v>
      </c>
      <c r="E3573" s="5" t="s">
        <v>7593</v>
      </c>
      <c r="F3573" s="5" t="s">
        <v>11554</v>
      </c>
      <c r="G3573" s="7">
        <v>45170.380555555559</v>
      </c>
      <c r="H3573" s="7">
        <v>45184.57320648148</v>
      </c>
      <c r="I3573" s="59">
        <v>3035604</v>
      </c>
      <c r="J3573" s="59">
        <v>3035604</v>
      </c>
      <c r="K3573" s="5" t="s">
        <v>14131</v>
      </c>
      <c r="L3573" s="5"/>
      <c r="M3573" s="5"/>
      <c r="N3573" s="59">
        <v>3035604</v>
      </c>
      <c r="O3573" s="59">
        <v>0</v>
      </c>
      <c r="P3573" s="5" t="s">
        <v>14087</v>
      </c>
      <c r="Q3573" s="59">
        <v>0</v>
      </c>
      <c r="R3573" s="59">
        <v>0</v>
      </c>
      <c r="S3573" s="59">
        <v>0</v>
      </c>
      <c r="T3573" s="59">
        <v>0</v>
      </c>
      <c r="U3573" s="59">
        <v>0</v>
      </c>
      <c r="V3573" s="5"/>
      <c r="W3573" s="59">
        <v>0</v>
      </c>
      <c r="X3573" s="5"/>
      <c r="Y3573" s="7"/>
      <c r="Z3573" s="7">
        <v>45199</v>
      </c>
    </row>
    <row r="3574" spans="1:26" x14ac:dyDescent="0.25">
      <c r="A3574" s="5">
        <v>800231235</v>
      </c>
      <c r="B3574" s="5" t="s">
        <v>4021</v>
      </c>
      <c r="C3574" s="5" t="s">
        <v>4022</v>
      </c>
      <c r="D3574" s="5">
        <v>3266245</v>
      </c>
      <c r="E3574" s="5" t="s">
        <v>7594</v>
      </c>
      <c r="F3574" s="5" t="s">
        <v>11555</v>
      </c>
      <c r="G3574" s="7">
        <v>45170.387499999997</v>
      </c>
      <c r="H3574" s="7">
        <v>45208.644578506945</v>
      </c>
      <c r="I3574" s="59">
        <v>74100</v>
      </c>
      <c r="J3574" s="59">
        <v>74100</v>
      </c>
      <c r="K3574" s="67" t="s">
        <v>14205</v>
      </c>
      <c r="L3574" s="5"/>
      <c r="M3574" s="5"/>
      <c r="N3574" s="59">
        <v>0</v>
      </c>
      <c r="O3574" s="59">
        <v>8574</v>
      </c>
      <c r="P3574" s="5" t="s">
        <v>13669</v>
      </c>
      <c r="Q3574" s="59">
        <v>74100</v>
      </c>
      <c r="R3574" s="59">
        <v>74100</v>
      </c>
      <c r="S3574" s="59">
        <v>0</v>
      </c>
      <c r="T3574" s="59">
        <v>65526</v>
      </c>
      <c r="U3574" s="59">
        <v>0</v>
      </c>
      <c r="V3574" s="5"/>
      <c r="W3574" s="59">
        <v>65526</v>
      </c>
      <c r="X3574" s="5">
        <v>4800061721</v>
      </c>
      <c r="Y3574" s="7">
        <v>45247</v>
      </c>
      <c r="Z3574" s="7">
        <v>45199</v>
      </c>
    </row>
    <row r="3575" spans="1:26" x14ac:dyDescent="0.25">
      <c r="A3575" s="5">
        <v>800231235</v>
      </c>
      <c r="B3575" s="5" t="s">
        <v>4021</v>
      </c>
      <c r="C3575" s="5" t="s">
        <v>4022</v>
      </c>
      <c r="D3575" s="5">
        <v>3266250</v>
      </c>
      <c r="E3575" s="5" t="s">
        <v>7595</v>
      </c>
      <c r="F3575" s="5" t="s">
        <v>11556</v>
      </c>
      <c r="G3575" s="7">
        <v>45170.395138888889</v>
      </c>
      <c r="H3575" s="7">
        <v>45231.291666666664</v>
      </c>
      <c r="I3575" s="59">
        <v>182900</v>
      </c>
      <c r="J3575" s="59">
        <v>182900</v>
      </c>
      <c r="K3575" s="5" t="s">
        <v>3998</v>
      </c>
      <c r="L3575" s="5"/>
      <c r="M3575" s="5"/>
      <c r="N3575" s="59">
        <v>0</v>
      </c>
      <c r="O3575" s="59">
        <v>0</v>
      </c>
      <c r="P3575" s="5"/>
      <c r="Q3575" s="59">
        <v>0</v>
      </c>
      <c r="R3575" s="59">
        <v>0</v>
      </c>
      <c r="S3575" s="59">
        <v>0</v>
      </c>
      <c r="T3575" s="59">
        <v>0</v>
      </c>
      <c r="U3575" s="59">
        <v>0</v>
      </c>
      <c r="V3575" s="5"/>
      <c r="W3575" s="59">
        <v>0</v>
      </c>
      <c r="X3575" s="5"/>
      <c r="Y3575" s="7"/>
      <c r="Z3575" s="7">
        <v>45199</v>
      </c>
    </row>
    <row r="3576" spans="1:26" x14ac:dyDescent="0.25">
      <c r="A3576" s="5">
        <v>800231235</v>
      </c>
      <c r="B3576" s="5" t="s">
        <v>4021</v>
      </c>
      <c r="C3576" s="5" t="s">
        <v>4022</v>
      </c>
      <c r="D3576" s="5">
        <v>3266281</v>
      </c>
      <c r="E3576" s="5" t="s">
        <v>7596</v>
      </c>
      <c r="F3576" s="5" t="s">
        <v>11557</v>
      </c>
      <c r="G3576" s="7">
        <v>45170.438194444447</v>
      </c>
      <c r="H3576" s="7">
        <v>45184.57320648148</v>
      </c>
      <c r="I3576" s="59">
        <v>5922785</v>
      </c>
      <c r="J3576" s="59">
        <v>5922785</v>
      </c>
      <c r="K3576" s="5" t="s">
        <v>14131</v>
      </c>
      <c r="L3576" s="5"/>
      <c r="M3576" s="5"/>
      <c r="N3576" s="59">
        <v>5922785</v>
      </c>
      <c r="O3576" s="59">
        <v>0</v>
      </c>
      <c r="P3576" s="5" t="s">
        <v>14088</v>
      </c>
      <c r="Q3576" s="59">
        <v>0</v>
      </c>
      <c r="R3576" s="59">
        <v>0</v>
      </c>
      <c r="S3576" s="59">
        <v>0</v>
      </c>
      <c r="T3576" s="59">
        <v>0</v>
      </c>
      <c r="U3576" s="59">
        <v>0</v>
      </c>
      <c r="V3576" s="5"/>
      <c r="W3576" s="59">
        <v>0</v>
      </c>
      <c r="X3576" s="5"/>
      <c r="Y3576" s="7"/>
      <c r="Z3576" s="7">
        <v>45199</v>
      </c>
    </row>
    <row r="3577" spans="1:26" x14ac:dyDescent="0.25">
      <c r="A3577" s="5">
        <v>800231235</v>
      </c>
      <c r="B3577" s="5" t="s">
        <v>4021</v>
      </c>
      <c r="C3577" s="5" t="s">
        <v>4022</v>
      </c>
      <c r="D3577" s="5">
        <v>3266293</v>
      </c>
      <c r="E3577" s="5" t="s">
        <v>7597</v>
      </c>
      <c r="F3577" s="5" t="s">
        <v>11558</v>
      </c>
      <c r="G3577" s="7">
        <v>45170.45416666667</v>
      </c>
      <c r="H3577" s="7">
        <v>45184.601300034723</v>
      </c>
      <c r="I3577" s="59">
        <v>248100</v>
      </c>
      <c r="J3577" s="59">
        <v>248100</v>
      </c>
      <c r="K3577" s="67" t="s">
        <v>14205</v>
      </c>
      <c r="L3577" s="5"/>
      <c r="M3577" s="5"/>
      <c r="N3577" s="59">
        <v>0</v>
      </c>
      <c r="O3577" s="59">
        <v>28757</v>
      </c>
      <c r="P3577" s="5" t="s">
        <v>13802</v>
      </c>
      <c r="Q3577" s="59">
        <v>248100</v>
      </c>
      <c r="R3577" s="59">
        <v>248100</v>
      </c>
      <c r="S3577" s="59">
        <v>0</v>
      </c>
      <c r="T3577" s="59">
        <v>219343</v>
      </c>
      <c r="U3577" s="59">
        <v>0</v>
      </c>
      <c r="V3577" s="5"/>
      <c r="W3577" s="59">
        <v>219343</v>
      </c>
      <c r="X3577" s="5">
        <v>4800061536</v>
      </c>
      <c r="Y3577" s="7">
        <v>45224</v>
      </c>
      <c r="Z3577" s="7">
        <v>45199</v>
      </c>
    </row>
    <row r="3578" spans="1:26" x14ac:dyDescent="0.25">
      <c r="A3578" s="5">
        <v>800231235</v>
      </c>
      <c r="B3578" s="5" t="s">
        <v>4021</v>
      </c>
      <c r="C3578" s="5" t="s">
        <v>4022</v>
      </c>
      <c r="D3578" s="5">
        <v>3266310</v>
      </c>
      <c r="E3578" s="5" t="s">
        <v>7598</v>
      </c>
      <c r="F3578" s="5" t="s">
        <v>11559</v>
      </c>
      <c r="G3578" s="7">
        <v>45170.486805555556</v>
      </c>
      <c r="H3578" s="7">
        <v>45208.644578506945</v>
      </c>
      <c r="I3578" s="59">
        <v>74100</v>
      </c>
      <c r="J3578" s="59">
        <v>74100</v>
      </c>
      <c r="K3578" s="67" t="s">
        <v>14205</v>
      </c>
      <c r="L3578" s="5"/>
      <c r="M3578" s="5"/>
      <c r="N3578" s="59">
        <v>0</v>
      </c>
      <c r="O3578" s="59">
        <v>8574</v>
      </c>
      <c r="P3578" s="5" t="s">
        <v>13669</v>
      </c>
      <c r="Q3578" s="59">
        <v>74100</v>
      </c>
      <c r="R3578" s="59">
        <v>74100</v>
      </c>
      <c r="S3578" s="59">
        <v>0</v>
      </c>
      <c r="T3578" s="59">
        <v>65526</v>
      </c>
      <c r="U3578" s="59">
        <v>0</v>
      </c>
      <c r="V3578" s="5"/>
      <c r="W3578" s="59">
        <v>65526</v>
      </c>
      <c r="X3578" s="5">
        <v>4800061721</v>
      </c>
      <c r="Y3578" s="7">
        <v>45247</v>
      </c>
      <c r="Z3578" s="7">
        <v>45199</v>
      </c>
    </row>
    <row r="3579" spans="1:26" x14ac:dyDescent="0.25">
      <c r="A3579" s="5">
        <v>800231235</v>
      </c>
      <c r="B3579" s="5" t="s">
        <v>4021</v>
      </c>
      <c r="C3579" s="5" t="s">
        <v>4022</v>
      </c>
      <c r="D3579" s="5">
        <v>3266331</v>
      </c>
      <c r="E3579" s="5" t="s">
        <v>7599</v>
      </c>
      <c r="F3579" s="5" t="s">
        <v>11560</v>
      </c>
      <c r="G3579" s="7">
        <v>45170.546527777777</v>
      </c>
      <c r="H3579" s="7">
        <v>45212.754021562498</v>
      </c>
      <c r="I3579" s="59">
        <v>74100</v>
      </c>
      <c r="J3579" s="59">
        <v>74100</v>
      </c>
      <c r="K3579" s="67" t="s">
        <v>14132</v>
      </c>
      <c r="L3579" s="5"/>
      <c r="M3579" s="5"/>
      <c r="N3579" s="59">
        <v>0</v>
      </c>
      <c r="O3579" s="59">
        <v>8574</v>
      </c>
      <c r="P3579" s="5"/>
      <c r="Q3579" s="59">
        <v>74100</v>
      </c>
      <c r="R3579" s="59">
        <v>74100</v>
      </c>
      <c r="S3579" s="59">
        <v>0</v>
      </c>
      <c r="T3579" s="59">
        <v>65526</v>
      </c>
      <c r="U3579" s="59">
        <v>0</v>
      </c>
      <c r="V3579" s="5"/>
      <c r="W3579" s="59">
        <v>0</v>
      </c>
      <c r="X3579" s="5"/>
      <c r="Y3579" s="7"/>
      <c r="Z3579" s="7">
        <v>45199</v>
      </c>
    </row>
    <row r="3580" spans="1:26" x14ac:dyDescent="0.25">
      <c r="A3580" s="5">
        <v>800231235</v>
      </c>
      <c r="B3580" s="5" t="s">
        <v>4021</v>
      </c>
      <c r="C3580" s="5" t="s">
        <v>4022</v>
      </c>
      <c r="D3580" s="5">
        <v>3266370</v>
      </c>
      <c r="E3580" s="5" t="s">
        <v>7600</v>
      </c>
      <c r="F3580" s="5" t="s">
        <v>11561</v>
      </c>
      <c r="G3580" s="7">
        <v>45170.61041666667</v>
      </c>
      <c r="H3580" s="7">
        <v>45184.601300034723</v>
      </c>
      <c r="I3580" s="59">
        <v>803400</v>
      </c>
      <c r="J3580" s="59">
        <v>803400</v>
      </c>
      <c r="K3580" s="67" t="s">
        <v>14205</v>
      </c>
      <c r="L3580" s="5"/>
      <c r="M3580" s="5"/>
      <c r="N3580" s="59">
        <v>0</v>
      </c>
      <c r="O3580" s="59">
        <v>93210</v>
      </c>
      <c r="P3580" s="5" t="s">
        <v>14089</v>
      </c>
      <c r="Q3580" s="59">
        <v>803400</v>
      </c>
      <c r="R3580" s="59">
        <v>803400</v>
      </c>
      <c r="S3580" s="59">
        <v>0</v>
      </c>
      <c r="T3580" s="59">
        <v>710190</v>
      </c>
      <c r="U3580" s="59">
        <v>0</v>
      </c>
      <c r="V3580" s="5"/>
      <c r="W3580" s="59">
        <v>710190</v>
      </c>
      <c r="X3580" s="5">
        <v>4800061536</v>
      </c>
      <c r="Y3580" s="7">
        <v>45224</v>
      </c>
      <c r="Z3580" s="7">
        <v>45199</v>
      </c>
    </row>
    <row r="3581" spans="1:26" x14ac:dyDescent="0.25">
      <c r="A3581" s="5">
        <v>800231235</v>
      </c>
      <c r="B3581" s="5" t="s">
        <v>4021</v>
      </c>
      <c r="C3581" s="5" t="s">
        <v>4022</v>
      </c>
      <c r="D3581" s="5">
        <v>3266375</v>
      </c>
      <c r="E3581" s="5" t="s">
        <v>7601</v>
      </c>
      <c r="F3581" s="5" t="s">
        <v>11562</v>
      </c>
      <c r="G3581" s="7">
        <v>45170.615277777775</v>
      </c>
      <c r="H3581" s="7">
        <v>45184.733360914353</v>
      </c>
      <c r="I3581" s="59">
        <v>99000</v>
      </c>
      <c r="J3581" s="59">
        <v>99000</v>
      </c>
      <c r="K3581" s="5" t="s">
        <v>3998</v>
      </c>
      <c r="L3581" s="5"/>
      <c r="M3581" s="5"/>
      <c r="N3581" s="59">
        <v>0</v>
      </c>
      <c r="O3581" s="59">
        <v>0</v>
      </c>
      <c r="P3581" s="5"/>
      <c r="Q3581" s="59">
        <v>0</v>
      </c>
      <c r="R3581" s="59">
        <v>0</v>
      </c>
      <c r="S3581" s="59">
        <v>0</v>
      </c>
      <c r="T3581" s="59">
        <v>0</v>
      </c>
      <c r="U3581" s="59">
        <v>0</v>
      </c>
      <c r="V3581" s="5"/>
      <c r="W3581" s="59">
        <v>0</v>
      </c>
      <c r="X3581" s="5"/>
      <c r="Y3581" s="7"/>
      <c r="Z3581" s="7">
        <v>45199</v>
      </c>
    </row>
    <row r="3582" spans="1:26" x14ac:dyDescent="0.25">
      <c r="A3582" s="5">
        <v>800231235</v>
      </c>
      <c r="B3582" s="5" t="s">
        <v>4021</v>
      </c>
      <c r="C3582" s="5" t="s">
        <v>4022</v>
      </c>
      <c r="D3582" s="5">
        <v>3266383</v>
      </c>
      <c r="E3582" s="5" t="s">
        <v>7602</v>
      </c>
      <c r="F3582" s="5" t="s">
        <v>11563</v>
      </c>
      <c r="G3582" s="7">
        <v>45170.631944444445</v>
      </c>
      <c r="H3582" s="7">
        <v>45212.302696064813</v>
      </c>
      <c r="I3582" s="59">
        <v>1464100</v>
      </c>
      <c r="J3582" s="59">
        <v>1464100</v>
      </c>
      <c r="K3582" s="5" t="s">
        <v>14124</v>
      </c>
      <c r="L3582" s="5"/>
      <c r="M3582" s="5"/>
      <c r="N3582" s="59">
        <v>0</v>
      </c>
      <c r="O3582" s="59">
        <v>0</v>
      </c>
      <c r="P3582" s="5"/>
      <c r="Q3582" s="59">
        <v>1464100</v>
      </c>
      <c r="R3582" s="59">
        <v>1464100</v>
      </c>
      <c r="S3582" s="59">
        <v>0</v>
      </c>
      <c r="T3582" s="59">
        <v>1464100</v>
      </c>
      <c r="U3582" s="59">
        <v>0</v>
      </c>
      <c r="V3582" s="5"/>
      <c r="W3582" s="59">
        <v>0</v>
      </c>
      <c r="X3582" s="5"/>
      <c r="Y3582" s="7"/>
      <c r="Z3582" s="7">
        <v>45199</v>
      </c>
    </row>
    <row r="3583" spans="1:26" x14ac:dyDescent="0.25">
      <c r="A3583" s="5">
        <v>800231235</v>
      </c>
      <c r="B3583" s="5" t="s">
        <v>4021</v>
      </c>
      <c r="C3583" s="5" t="s">
        <v>4022</v>
      </c>
      <c r="D3583" s="5">
        <v>3266452</v>
      </c>
      <c r="E3583" s="5" t="s">
        <v>7603</v>
      </c>
      <c r="F3583" s="5" t="s">
        <v>11564</v>
      </c>
      <c r="G3583" s="7">
        <v>45171.294444444444</v>
      </c>
      <c r="H3583" s="7">
        <v>45208.644578506945</v>
      </c>
      <c r="I3583" s="59">
        <v>103100</v>
      </c>
      <c r="J3583" s="59">
        <v>103100</v>
      </c>
      <c r="K3583" s="67" t="s">
        <v>14205</v>
      </c>
      <c r="L3583" s="5"/>
      <c r="M3583" s="5"/>
      <c r="N3583" s="59">
        <v>0</v>
      </c>
      <c r="O3583" s="59">
        <v>37574</v>
      </c>
      <c r="P3583" s="5" t="s">
        <v>13695</v>
      </c>
      <c r="Q3583" s="59">
        <v>103100</v>
      </c>
      <c r="R3583" s="59">
        <v>103100</v>
      </c>
      <c r="S3583" s="59">
        <v>0</v>
      </c>
      <c r="T3583" s="59">
        <v>65526</v>
      </c>
      <c r="U3583" s="59">
        <v>0</v>
      </c>
      <c r="V3583" s="5"/>
      <c r="W3583" s="59">
        <v>65526</v>
      </c>
      <c r="X3583" s="5">
        <v>4800061721</v>
      </c>
      <c r="Y3583" s="7">
        <v>45247</v>
      </c>
      <c r="Z3583" s="7">
        <v>45199</v>
      </c>
    </row>
    <row r="3584" spans="1:26" x14ac:dyDescent="0.25">
      <c r="A3584" s="5">
        <v>800231235</v>
      </c>
      <c r="B3584" s="5" t="s">
        <v>4021</v>
      </c>
      <c r="C3584" s="5" t="s">
        <v>4022</v>
      </c>
      <c r="D3584" s="5">
        <v>3266456</v>
      </c>
      <c r="E3584" s="5" t="s">
        <v>7604</v>
      </c>
      <c r="F3584" s="5" t="s">
        <v>11565</v>
      </c>
      <c r="G3584" s="7">
        <v>45171.304166666669</v>
      </c>
      <c r="H3584" s="7">
        <v>45208.644578506945</v>
      </c>
      <c r="I3584" s="59">
        <v>74100</v>
      </c>
      <c r="J3584" s="59">
        <v>74100</v>
      </c>
      <c r="K3584" s="67" t="s">
        <v>14205</v>
      </c>
      <c r="L3584" s="5"/>
      <c r="M3584" s="5"/>
      <c r="N3584" s="59">
        <v>0</v>
      </c>
      <c r="O3584" s="59">
        <v>8574</v>
      </c>
      <c r="P3584" s="5" t="s">
        <v>13669</v>
      </c>
      <c r="Q3584" s="59">
        <v>74100</v>
      </c>
      <c r="R3584" s="59">
        <v>74100</v>
      </c>
      <c r="S3584" s="59">
        <v>0</v>
      </c>
      <c r="T3584" s="59">
        <v>65526</v>
      </c>
      <c r="U3584" s="59">
        <v>0</v>
      </c>
      <c r="V3584" s="5"/>
      <c r="W3584" s="59">
        <v>65526</v>
      </c>
      <c r="X3584" s="5">
        <v>4800061721</v>
      </c>
      <c r="Y3584" s="7">
        <v>45247</v>
      </c>
      <c r="Z3584" s="7">
        <v>45199</v>
      </c>
    </row>
    <row r="3585" spans="1:26" x14ac:dyDescent="0.25">
      <c r="A3585" s="5">
        <v>800231235</v>
      </c>
      <c r="B3585" s="5" t="s">
        <v>4021</v>
      </c>
      <c r="C3585" s="5" t="s">
        <v>4022</v>
      </c>
      <c r="D3585" s="5">
        <v>3266462</v>
      </c>
      <c r="E3585" s="5" t="s">
        <v>7605</v>
      </c>
      <c r="F3585" s="5" t="s">
        <v>11566</v>
      </c>
      <c r="G3585" s="7">
        <v>45171.32916666667</v>
      </c>
      <c r="H3585" s="7">
        <v>45208.644578506945</v>
      </c>
      <c r="I3585" s="59">
        <v>74100</v>
      </c>
      <c r="J3585" s="59">
        <v>74100</v>
      </c>
      <c r="K3585" s="67" t="s">
        <v>14205</v>
      </c>
      <c r="L3585" s="5"/>
      <c r="M3585" s="5"/>
      <c r="N3585" s="59">
        <v>0</v>
      </c>
      <c r="O3585" s="59">
        <v>8574</v>
      </c>
      <c r="P3585" s="5" t="s">
        <v>13669</v>
      </c>
      <c r="Q3585" s="59">
        <v>74100</v>
      </c>
      <c r="R3585" s="59">
        <v>74100</v>
      </c>
      <c r="S3585" s="59">
        <v>0</v>
      </c>
      <c r="T3585" s="59">
        <v>65526</v>
      </c>
      <c r="U3585" s="59">
        <v>0</v>
      </c>
      <c r="V3585" s="5"/>
      <c r="W3585" s="59">
        <v>65526</v>
      </c>
      <c r="X3585" s="5">
        <v>4800061721</v>
      </c>
      <c r="Y3585" s="7">
        <v>45247</v>
      </c>
      <c r="Z3585" s="7">
        <v>45199</v>
      </c>
    </row>
    <row r="3586" spans="1:26" x14ac:dyDescent="0.25">
      <c r="A3586" s="5">
        <v>800231235</v>
      </c>
      <c r="B3586" s="5" t="s">
        <v>4021</v>
      </c>
      <c r="C3586" s="5" t="s">
        <v>4022</v>
      </c>
      <c r="D3586" s="5">
        <v>3266476</v>
      </c>
      <c r="E3586" s="5" t="s">
        <v>7606</v>
      </c>
      <c r="F3586" s="5" t="s">
        <v>11567</v>
      </c>
      <c r="G3586" s="7">
        <v>45171.400694444441</v>
      </c>
      <c r="H3586" s="7">
        <v>45208.644578506945</v>
      </c>
      <c r="I3586" s="59">
        <v>74100</v>
      </c>
      <c r="J3586" s="59">
        <v>74100</v>
      </c>
      <c r="K3586" s="67" t="s">
        <v>14205</v>
      </c>
      <c r="L3586" s="5"/>
      <c r="M3586" s="5"/>
      <c r="N3586" s="59">
        <v>0</v>
      </c>
      <c r="O3586" s="59">
        <v>8574</v>
      </c>
      <c r="P3586" s="5" t="s">
        <v>13669</v>
      </c>
      <c r="Q3586" s="59">
        <v>74100</v>
      </c>
      <c r="R3586" s="59">
        <v>74100</v>
      </c>
      <c r="S3586" s="59">
        <v>0</v>
      </c>
      <c r="T3586" s="59">
        <v>65526</v>
      </c>
      <c r="U3586" s="59">
        <v>0</v>
      </c>
      <c r="V3586" s="5"/>
      <c r="W3586" s="59">
        <v>65526</v>
      </c>
      <c r="X3586" s="5">
        <v>4800061721</v>
      </c>
      <c r="Y3586" s="7">
        <v>45247</v>
      </c>
      <c r="Z3586" s="7">
        <v>45199</v>
      </c>
    </row>
    <row r="3587" spans="1:26" x14ac:dyDescent="0.25">
      <c r="A3587" s="5">
        <v>800231235</v>
      </c>
      <c r="B3587" s="5" t="s">
        <v>4021</v>
      </c>
      <c r="C3587" s="5" t="s">
        <v>4022</v>
      </c>
      <c r="D3587" s="5">
        <v>3266498</v>
      </c>
      <c r="E3587" s="5" t="s">
        <v>7607</v>
      </c>
      <c r="F3587" s="5" t="s">
        <v>11568</v>
      </c>
      <c r="G3587" s="7">
        <v>45171.513888888891</v>
      </c>
      <c r="H3587" s="7">
        <v>45184.601615821761</v>
      </c>
      <c r="I3587" s="59">
        <v>11588241</v>
      </c>
      <c r="J3587" s="59">
        <v>11588241</v>
      </c>
      <c r="K3587" s="67" t="s">
        <v>14205</v>
      </c>
      <c r="L3587" s="5"/>
      <c r="M3587" s="5"/>
      <c r="N3587" s="59">
        <v>0</v>
      </c>
      <c r="O3587" s="59">
        <v>5141639</v>
      </c>
      <c r="P3587" s="5"/>
      <c r="Q3587" s="59">
        <v>11588241</v>
      </c>
      <c r="R3587" s="59">
        <v>11588241</v>
      </c>
      <c r="S3587" s="59">
        <v>0</v>
      </c>
      <c r="T3587" s="59">
        <v>6446602</v>
      </c>
      <c r="U3587" s="59">
        <v>0</v>
      </c>
      <c r="V3587" s="5"/>
      <c r="W3587" s="59">
        <v>6446602</v>
      </c>
      <c r="X3587" s="5">
        <v>4800061536</v>
      </c>
      <c r="Y3587" s="7">
        <v>45224</v>
      </c>
      <c r="Z3587" s="7">
        <v>45199</v>
      </c>
    </row>
    <row r="3588" spans="1:26" x14ac:dyDescent="0.25">
      <c r="A3588" s="5">
        <v>800231235</v>
      </c>
      <c r="B3588" s="5" t="s">
        <v>4021</v>
      </c>
      <c r="C3588" s="5" t="s">
        <v>4022</v>
      </c>
      <c r="D3588" s="5">
        <v>3266499</v>
      </c>
      <c r="E3588" s="5" t="s">
        <v>7608</v>
      </c>
      <c r="F3588" s="5" t="s">
        <v>11569</v>
      </c>
      <c r="G3588" s="7">
        <v>45171.519444444442</v>
      </c>
      <c r="H3588" s="7">
        <v>45184.531502893522</v>
      </c>
      <c r="I3588" s="59">
        <v>461668</v>
      </c>
      <c r="J3588" s="59">
        <v>461668</v>
      </c>
      <c r="K3588" s="67" t="s">
        <v>14205</v>
      </c>
      <c r="L3588" s="5"/>
      <c r="M3588" s="5"/>
      <c r="N3588" s="59">
        <v>0</v>
      </c>
      <c r="O3588" s="59">
        <v>61228</v>
      </c>
      <c r="P3588" s="5" t="s">
        <v>14090</v>
      </c>
      <c r="Q3588" s="59">
        <v>538200</v>
      </c>
      <c r="R3588" s="59">
        <v>538200</v>
      </c>
      <c r="S3588" s="59">
        <v>0</v>
      </c>
      <c r="T3588" s="59">
        <v>476972</v>
      </c>
      <c r="U3588" s="59">
        <v>0</v>
      </c>
      <c r="V3588" s="5"/>
      <c r="W3588" s="59">
        <v>400440</v>
      </c>
      <c r="X3588" s="5">
        <v>4800061536</v>
      </c>
      <c r="Y3588" s="7">
        <v>45224</v>
      </c>
      <c r="Z3588" s="7">
        <v>45199</v>
      </c>
    </row>
    <row r="3589" spans="1:26" x14ac:dyDescent="0.25">
      <c r="A3589" s="5">
        <v>800231235</v>
      </c>
      <c r="B3589" s="5" t="s">
        <v>4021</v>
      </c>
      <c r="C3589" s="5" t="s">
        <v>4022</v>
      </c>
      <c r="D3589" s="5">
        <v>3266513</v>
      </c>
      <c r="E3589" s="5" t="s">
        <v>7609</v>
      </c>
      <c r="F3589" s="5" t="s">
        <v>11570</v>
      </c>
      <c r="G3589" s="7">
        <v>45171.589583333334</v>
      </c>
      <c r="H3589" s="7">
        <v>45184.601615821761</v>
      </c>
      <c r="I3589" s="59">
        <v>4650344</v>
      </c>
      <c r="J3589" s="59">
        <v>4650344</v>
      </c>
      <c r="K3589" s="5" t="s">
        <v>14131</v>
      </c>
      <c r="L3589" s="5"/>
      <c r="M3589" s="5"/>
      <c r="N3589" s="59">
        <v>4650344</v>
      </c>
      <c r="O3589" s="59">
        <v>0</v>
      </c>
      <c r="P3589" s="5" t="s">
        <v>14091</v>
      </c>
      <c r="Q3589" s="59">
        <v>0</v>
      </c>
      <c r="R3589" s="59">
        <v>0</v>
      </c>
      <c r="S3589" s="59">
        <v>0</v>
      </c>
      <c r="T3589" s="59">
        <v>0</v>
      </c>
      <c r="U3589" s="59">
        <v>0</v>
      </c>
      <c r="V3589" s="5"/>
      <c r="W3589" s="59">
        <v>0</v>
      </c>
      <c r="X3589" s="5"/>
      <c r="Y3589" s="7"/>
      <c r="Z3589" s="7">
        <v>45199</v>
      </c>
    </row>
    <row r="3590" spans="1:26" x14ac:dyDescent="0.25">
      <c r="A3590" s="5">
        <v>800231235</v>
      </c>
      <c r="B3590" s="5" t="s">
        <v>4021</v>
      </c>
      <c r="C3590" s="5" t="s">
        <v>4022</v>
      </c>
      <c r="D3590" s="5">
        <v>3266516</v>
      </c>
      <c r="E3590" s="5" t="s">
        <v>7610</v>
      </c>
      <c r="F3590" s="5" t="s">
        <v>11571</v>
      </c>
      <c r="G3590" s="7">
        <v>45171.606944444444</v>
      </c>
      <c r="H3590" s="7">
        <v>45184.521391932867</v>
      </c>
      <c r="I3590" s="59">
        <v>3503600</v>
      </c>
      <c r="J3590" s="59">
        <v>3503600</v>
      </c>
      <c r="K3590" s="67" t="s">
        <v>14124</v>
      </c>
      <c r="L3590" s="5"/>
      <c r="M3590" s="5"/>
      <c r="N3590" s="59">
        <v>0</v>
      </c>
      <c r="O3590" s="59">
        <v>0</v>
      </c>
      <c r="P3590" s="5"/>
      <c r="Q3590" s="59">
        <v>3503600</v>
      </c>
      <c r="R3590" s="59">
        <v>3503600</v>
      </c>
      <c r="S3590" s="59">
        <v>0</v>
      </c>
      <c r="T3590" s="59">
        <v>3503600</v>
      </c>
      <c r="U3590" s="59">
        <v>3503600</v>
      </c>
      <c r="V3590" s="5">
        <v>1222313185</v>
      </c>
      <c r="W3590" s="59">
        <v>0</v>
      </c>
      <c r="X3590" s="5"/>
      <c r="Y3590" s="7"/>
      <c r="Z3590" s="7">
        <v>45199</v>
      </c>
    </row>
    <row r="3591" spans="1:26" x14ac:dyDescent="0.25">
      <c r="A3591" s="5">
        <v>800231235</v>
      </c>
      <c r="B3591" s="5" t="s">
        <v>4021</v>
      </c>
      <c r="C3591" s="5" t="s">
        <v>4022</v>
      </c>
      <c r="D3591" s="5">
        <v>3266552</v>
      </c>
      <c r="E3591" s="5" t="s">
        <v>7611</v>
      </c>
      <c r="F3591" s="5" t="s">
        <v>11572</v>
      </c>
      <c r="G3591" s="7">
        <v>45172.386111111111</v>
      </c>
      <c r="H3591" s="7">
        <v>45184.531502893522</v>
      </c>
      <c r="I3591" s="59">
        <v>1465400</v>
      </c>
      <c r="J3591" s="59">
        <v>1465400</v>
      </c>
      <c r="K3591" s="5" t="s">
        <v>14131</v>
      </c>
      <c r="L3591" s="5"/>
      <c r="M3591" s="5"/>
      <c r="N3591" s="59">
        <v>1465400</v>
      </c>
      <c r="O3591" s="59">
        <v>0</v>
      </c>
      <c r="P3591" s="5" t="s">
        <v>14092</v>
      </c>
      <c r="Q3591" s="59">
        <v>0</v>
      </c>
      <c r="R3591" s="59">
        <v>0</v>
      </c>
      <c r="S3591" s="59">
        <v>0</v>
      </c>
      <c r="T3591" s="59">
        <v>0</v>
      </c>
      <c r="U3591" s="59">
        <v>0</v>
      </c>
      <c r="V3591" s="5"/>
      <c r="W3591" s="59">
        <v>0</v>
      </c>
      <c r="X3591" s="5"/>
      <c r="Y3591" s="7"/>
      <c r="Z3591" s="7">
        <v>45199</v>
      </c>
    </row>
    <row r="3592" spans="1:26" x14ac:dyDescent="0.25">
      <c r="A3592" s="5">
        <v>800231235</v>
      </c>
      <c r="B3592" s="5" t="s">
        <v>4021</v>
      </c>
      <c r="C3592" s="5" t="s">
        <v>4022</v>
      </c>
      <c r="D3592" s="5">
        <v>3266580</v>
      </c>
      <c r="E3592" s="5" t="s">
        <v>7612</v>
      </c>
      <c r="F3592" s="5" t="s">
        <v>11573</v>
      </c>
      <c r="G3592" s="7">
        <v>45172.55972222222</v>
      </c>
      <c r="H3592" s="7">
        <v>45184.531502893522</v>
      </c>
      <c r="I3592" s="59">
        <v>3503600</v>
      </c>
      <c r="J3592" s="59">
        <v>3503600</v>
      </c>
      <c r="K3592" s="5" t="s">
        <v>14131</v>
      </c>
      <c r="L3592" s="5"/>
      <c r="M3592" s="5"/>
      <c r="N3592" s="59">
        <v>3503600</v>
      </c>
      <c r="O3592" s="59">
        <v>0</v>
      </c>
      <c r="P3592" s="5" t="s">
        <v>14093</v>
      </c>
      <c r="Q3592" s="59">
        <v>0</v>
      </c>
      <c r="R3592" s="59">
        <v>0</v>
      </c>
      <c r="S3592" s="59">
        <v>0</v>
      </c>
      <c r="T3592" s="59">
        <v>0</v>
      </c>
      <c r="U3592" s="59">
        <v>0</v>
      </c>
      <c r="V3592" s="5"/>
      <c r="W3592" s="59">
        <v>0</v>
      </c>
      <c r="X3592" s="5"/>
      <c r="Y3592" s="7"/>
      <c r="Z3592" s="7">
        <v>45199</v>
      </c>
    </row>
    <row r="3593" spans="1:26" x14ac:dyDescent="0.25">
      <c r="A3593" s="5">
        <v>800231235</v>
      </c>
      <c r="B3593" s="5" t="s">
        <v>4021</v>
      </c>
      <c r="C3593" s="5" t="s">
        <v>4022</v>
      </c>
      <c r="D3593" s="5">
        <v>3266645</v>
      </c>
      <c r="E3593" s="5" t="s">
        <v>7613</v>
      </c>
      <c r="F3593" s="5" t="s">
        <v>11574</v>
      </c>
      <c r="G3593" s="7">
        <v>45173.310416666667</v>
      </c>
      <c r="H3593" s="7">
        <v>45208.644578506945</v>
      </c>
      <c r="I3593" s="59">
        <v>74100</v>
      </c>
      <c r="J3593" s="59">
        <v>74100</v>
      </c>
      <c r="K3593" s="67" t="s">
        <v>14205</v>
      </c>
      <c r="L3593" s="5"/>
      <c r="M3593" s="5"/>
      <c r="N3593" s="59">
        <v>0</v>
      </c>
      <c r="O3593" s="59">
        <v>8574</v>
      </c>
      <c r="P3593" s="5" t="s">
        <v>13669</v>
      </c>
      <c r="Q3593" s="59">
        <v>74100</v>
      </c>
      <c r="R3593" s="59">
        <v>74100</v>
      </c>
      <c r="S3593" s="59">
        <v>0</v>
      </c>
      <c r="T3593" s="59">
        <v>65526</v>
      </c>
      <c r="U3593" s="59">
        <v>0</v>
      </c>
      <c r="V3593" s="5"/>
      <c r="W3593" s="59">
        <v>65526</v>
      </c>
      <c r="X3593" s="5">
        <v>4800061721</v>
      </c>
      <c r="Y3593" s="7">
        <v>45247</v>
      </c>
      <c r="Z3593" s="7">
        <v>45199</v>
      </c>
    </row>
    <row r="3594" spans="1:26" x14ac:dyDescent="0.25">
      <c r="A3594" s="5">
        <v>800231235</v>
      </c>
      <c r="B3594" s="5" t="s">
        <v>4021</v>
      </c>
      <c r="C3594" s="5" t="s">
        <v>4022</v>
      </c>
      <c r="D3594" s="5">
        <v>3266650</v>
      </c>
      <c r="E3594" s="5" t="s">
        <v>7614</v>
      </c>
      <c r="F3594" s="5" t="s">
        <v>11575</v>
      </c>
      <c r="G3594" s="7">
        <v>45173.317361111112</v>
      </c>
      <c r="H3594" s="7">
        <v>45208.644578506945</v>
      </c>
      <c r="I3594" s="59">
        <v>103800</v>
      </c>
      <c r="J3594" s="59">
        <v>103800</v>
      </c>
      <c r="K3594" s="67" t="s">
        <v>14205</v>
      </c>
      <c r="L3594" s="5"/>
      <c r="M3594" s="5"/>
      <c r="N3594" s="59">
        <v>0</v>
      </c>
      <c r="O3594" s="59">
        <v>38274</v>
      </c>
      <c r="P3594" s="5" t="s">
        <v>13996</v>
      </c>
      <c r="Q3594" s="59">
        <v>103800</v>
      </c>
      <c r="R3594" s="59">
        <v>103800</v>
      </c>
      <c r="S3594" s="59">
        <v>0</v>
      </c>
      <c r="T3594" s="59">
        <v>65526</v>
      </c>
      <c r="U3594" s="59">
        <v>0</v>
      </c>
      <c r="V3594" s="5"/>
      <c r="W3594" s="59">
        <v>65526</v>
      </c>
      <c r="X3594" s="5">
        <v>4800061721</v>
      </c>
      <c r="Y3594" s="7">
        <v>45247</v>
      </c>
      <c r="Z3594" s="7">
        <v>45199</v>
      </c>
    </row>
    <row r="3595" spans="1:26" x14ac:dyDescent="0.25">
      <c r="A3595" s="5">
        <v>800231235</v>
      </c>
      <c r="B3595" s="5" t="s">
        <v>4021</v>
      </c>
      <c r="C3595" s="5" t="s">
        <v>4022</v>
      </c>
      <c r="D3595" s="5">
        <v>3266683</v>
      </c>
      <c r="E3595" s="5" t="s">
        <v>7615</v>
      </c>
      <c r="F3595" s="5" t="s">
        <v>11576</v>
      </c>
      <c r="G3595" s="7">
        <v>45173.35833333333</v>
      </c>
      <c r="H3595" s="7">
        <v>45208.644578506945</v>
      </c>
      <c r="I3595" s="59">
        <v>103800</v>
      </c>
      <c r="J3595" s="59">
        <v>103800</v>
      </c>
      <c r="K3595" s="67" t="s">
        <v>14205</v>
      </c>
      <c r="L3595" s="5"/>
      <c r="M3595" s="5"/>
      <c r="N3595" s="59">
        <v>0</v>
      </c>
      <c r="O3595" s="59">
        <v>38274</v>
      </c>
      <c r="P3595" s="5" t="s">
        <v>13996</v>
      </c>
      <c r="Q3595" s="59">
        <v>103800</v>
      </c>
      <c r="R3595" s="59">
        <v>103800</v>
      </c>
      <c r="S3595" s="59">
        <v>0</v>
      </c>
      <c r="T3595" s="59">
        <v>65526</v>
      </c>
      <c r="U3595" s="59">
        <v>0</v>
      </c>
      <c r="V3595" s="5"/>
      <c r="W3595" s="59">
        <v>65526</v>
      </c>
      <c r="X3595" s="5">
        <v>4800061721</v>
      </c>
      <c r="Y3595" s="7">
        <v>45247</v>
      </c>
      <c r="Z3595" s="7">
        <v>45199</v>
      </c>
    </row>
    <row r="3596" spans="1:26" x14ac:dyDescent="0.25">
      <c r="A3596" s="5">
        <v>800231235</v>
      </c>
      <c r="B3596" s="5" t="s">
        <v>4021</v>
      </c>
      <c r="C3596" s="5" t="s">
        <v>4022</v>
      </c>
      <c r="D3596" s="5">
        <v>3266708</v>
      </c>
      <c r="E3596" s="5" t="s">
        <v>7616</v>
      </c>
      <c r="F3596" s="5" t="s">
        <v>11577</v>
      </c>
      <c r="G3596" s="7">
        <v>45173.378472222219</v>
      </c>
      <c r="H3596" s="7">
        <v>45208.644578506945</v>
      </c>
      <c r="I3596" s="59">
        <v>74100</v>
      </c>
      <c r="J3596" s="59">
        <v>74100</v>
      </c>
      <c r="K3596" s="67" t="s">
        <v>14205</v>
      </c>
      <c r="L3596" s="5"/>
      <c r="M3596" s="5"/>
      <c r="N3596" s="59">
        <v>0</v>
      </c>
      <c r="O3596" s="59">
        <v>8574</v>
      </c>
      <c r="P3596" s="5" t="s">
        <v>13669</v>
      </c>
      <c r="Q3596" s="59">
        <v>74100</v>
      </c>
      <c r="R3596" s="59">
        <v>74100</v>
      </c>
      <c r="S3596" s="59">
        <v>0</v>
      </c>
      <c r="T3596" s="59">
        <v>65526</v>
      </c>
      <c r="U3596" s="59">
        <v>0</v>
      </c>
      <c r="V3596" s="5"/>
      <c r="W3596" s="59">
        <v>65526</v>
      </c>
      <c r="X3596" s="5">
        <v>4800061721</v>
      </c>
      <c r="Y3596" s="7">
        <v>45247</v>
      </c>
      <c r="Z3596" s="7">
        <v>45199</v>
      </c>
    </row>
    <row r="3597" spans="1:26" x14ac:dyDescent="0.25">
      <c r="A3597" s="5">
        <v>800231235</v>
      </c>
      <c r="B3597" s="5" t="s">
        <v>4021</v>
      </c>
      <c r="C3597" s="5" t="s">
        <v>4022</v>
      </c>
      <c r="D3597" s="5">
        <v>3266710</v>
      </c>
      <c r="E3597" s="5" t="s">
        <v>7617</v>
      </c>
      <c r="F3597" s="5" t="s">
        <v>11578</v>
      </c>
      <c r="G3597" s="7">
        <v>45173.380555555559</v>
      </c>
      <c r="H3597" s="7">
        <v>45208.644578506945</v>
      </c>
      <c r="I3597" s="59">
        <v>50000</v>
      </c>
      <c r="J3597" s="59">
        <v>50000</v>
      </c>
      <c r="K3597" s="67" t="s">
        <v>14205</v>
      </c>
      <c r="L3597" s="5"/>
      <c r="M3597" s="5"/>
      <c r="N3597" s="59">
        <v>0</v>
      </c>
      <c r="O3597" s="59">
        <v>23120</v>
      </c>
      <c r="P3597" s="5" t="s">
        <v>14012</v>
      </c>
      <c r="Q3597" s="59">
        <v>50000</v>
      </c>
      <c r="R3597" s="59">
        <v>50000</v>
      </c>
      <c r="S3597" s="59">
        <v>0</v>
      </c>
      <c r="T3597" s="59">
        <v>26880</v>
      </c>
      <c r="U3597" s="59">
        <v>0</v>
      </c>
      <c r="V3597" s="5"/>
      <c r="W3597" s="59">
        <v>26880</v>
      </c>
      <c r="X3597" s="5">
        <v>4800061721</v>
      </c>
      <c r="Y3597" s="7">
        <v>45247</v>
      </c>
      <c r="Z3597" s="7">
        <v>45199</v>
      </c>
    </row>
    <row r="3598" spans="1:26" x14ac:dyDescent="0.25">
      <c r="A3598" s="5">
        <v>800231235</v>
      </c>
      <c r="B3598" s="5" t="s">
        <v>4021</v>
      </c>
      <c r="C3598" s="5" t="s">
        <v>4022</v>
      </c>
      <c r="D3598" s="5">
        <v>3266711</v>
      </c>
      <c r="E3598" s="5" t="s">
        <v>7618</v>
      </c>
      <c r="F3598" s="5" t="s">
        <v>11579</v>
      </c>
      <c r="G3598" s="7">
        <v>45173.381249999999</v>
      </c>
      <c r="H3598" s="7">
        <v>45208.644578506945</v>
      </c>
      <c r="I3598" s="59">
        <v>74100</v>
      </c>
      <c r="J3598" s="59">
        <v>74100</v>
      </c>
      <c r="K3598" s="67" t="s">
        <v>14205</v>
      </c>
      <c r="L3598" s="5"/>
      <c r="M3598" s="5"/>
      <c r="N3598" s="59">
        <v>0</v>
      </c>
      <c r="O3598" s="59">
        <v>8574</v>
      </c>
      <c r="P3598" s="5" t="s">
        <v>13669</v>
      </c>
      <c r="Q3598" s="59">
        <v>74100</v>
      </c>
      <c r="R3598" s="59">
        <v>74100</v>
      </c>
      <c r="S3598" s="59">
        <v>0</v>
      </c>
      <c r="T3598" s="59">
        <v>65526</v>
      </c>
      <c r="U3598" s="59">
        <v>0</v>
      </c>
      <c r="V3598" s="5"/>
      <c r="W3598" s="59">
        <v>65526</v>
      </c>
      <c r="X3598" s="5">
        <v>4800061721</v>
      </c>
      <c r="Y3598" s="7">
        <v>45247</v>
      </c>
      <c r="Z3598" s="7">
        <v>45199</v>
      </c>
    </row>
    <row r="3599" spans="1:26" x14ac:dyDescent="0.25">
      <c r="A3599" s="5">
        <v>800231235</v>
      </c>
      <c r="B3599" s="5" t="s">
        <v>4021</v>
      </c>
      <c r="C3599" s="5" t="s">
        <v>4022</v>
      </c>
      <c r="D3599" s="5">
        <v>3266719</v>
      </c>
      <c r="E3599" s="5" t="s">
        <v>7619</v>
      </c>
      <c r="F3599" s="5" t="s">
        <v>11580</v>
      </c>
      <c r="G3599" s="7">
        <v>45173.397222222222</v>
      </c>
      <c r="H3599" s="7">
        <v>45208.644578506945</v>
      </c>
      <c r="I3599" s="59">
        <v>74100</v>
      </c>
      <c r="J3599" s="59">
        <v>74100</v>
      </c>
      <c r="K3599" s="67" t="s">
        <v>14205</v>
      </c>
      <c r="L3599" s="5"/>
      <c r="M3599" s="5"/>
      <c r="N3599" s="59">
        <v>0</v>
      </c>
      <c r="O3599" s="59">
        <v>8574</v>
      </c>
      <c r="P3599" s="5" t="s">
        <v>13669</v>
      </c>
      <c r="Q3599" s="59">
        <v>74100</v>
      </c>
      <c r="R3599" s="59">
        <v>74100</v>
      </c>
      <c r="S3599" s="59">
        <v>0</v>
      </c>
      <c r="T3599" s="59">
        <v>65526</v>
      </c>
      <c r="U3599" s="59">
        <v>0</v>
      </c>
      <c r="V3599" s="5"/>
      <c r="W3599" s="59">
        <v>65526</v>
      </c>
      <c r="X3599" s="5">
        <v>4800061721</v>
      </c>
      <c r="Y3599" s="7">
        <v>45247</v>
      </c>
      <c r="Z3599" s="7">
        <v>45199</v>
      </c>
    </row>
    <row r="3600" spans="1:26" x14ac:dyDescent="0.25">
      <c r="A3600" s="5">
        <v>800231235</v>
      </c>
      <c r="B3600" s="5" t="s">
        <v>4021</v>
      </c>
      <c r="C3600" s="5" t="s">
        <v>4022</v>
      </c>
      <c r="D3600" s="5">
        <v>3266729</v>
      </c>
      <c r="E3600" s="5" t="s">
        <v>7620</v>
      </c>
      <c r="F3600" s="5" t="s">
        <v>11581</v>
      </c>
      <c r="G3600" s="7">
        <v>45173.408333333333</v>
      </c>
      <c r="H3600" s="7">
        <v>45208.644578506945</v>
      </c>
      <c r="I3600" s="59">
        <v>74100</v>
      </c>
      <c r="J3600" s="59">
        <v>74100</v>
      </c>
      <c r="K3600" s="67" t="s">
        <v>14205</v>
      </c>
      <c r="L3600" s="5"/>
      <c r="M3600" s="5"/>
      <c r="N3600" s="59">
        <v>0</v>
      </c>
      <c r="O3600" s="59">
        <v>8574</v>
      </c>
      <c r="P3600" s="5" t="s">
        <v>13669</v>
      </c>
      <c r="Q3600" s="59">
        <v>74100</v>
      </c>
      <c r="R3600" s="59">
        <v>74100</v>
      </c>
      <c r="S3600" s="59">
        <v>0</v>
      </c>
      <c r="T3600" s="59">
        <v>65526</v>
      </c>
      <c r="U3600" s="59">
        <v>0</v>
      </c>
      <c r="V3600" s="5"/>
      <c r="W3600" s="59">
        <v>65526</v>
      </c>
      <c r="X3600" s="5">
        <v>4800061721</v>
      </c>
      <c r="Y3600" s="7">
        <v>45247</v>
      </c>
      <c r="Z3600" s="7">
        <v>45199</v>
      </c>
    </row>
    <row r="3601" spans="1:26" x14ac:dyDescent="0.25">
      <c r="A3601" s="5">
        <v>800231235</v>
      </c>
      <c r="B3601" s="5" t="s">
        <v>4021</v>
      </c>
      <c r="C3601" s="5" t="s">
        <v>4022</v>
      </c>
      <c r="D3601" s="5">
        <v>3266734</v>
      </c>
      <c r="E3601" s="5" t="s">
        <v>7621</v>
      </c>
      <c r="F3601" s="5" t="s">
        <v>11582</v>
      </c>
      <c r="G3601" s="7">
        <v>45173.415972222225</v>
      </c>
      <c r="H3601" s="7">
        <v>45208.644578506945</v>
      </c>
      <c r="I3601" s="59">
        <v>103100</v>
      </c>
      <c r="J3601" s="59">
        <v>103100</v>
      </c>
      <c r="K3601" s="67" t="s">
        <v>14205</v>
      </c>
      <c r="L3601" s="5"/>
      <c r="M3601" s="5"/>
      <c r="N3601" s="59">
        <v>0</v>
      </c>
      <c r="O3601" s="59">
        <v>49580</v>
      </c>
      <c r="P3601" s="5" t="s">
        <v>14009</v>
      </c>
      <c r="Q3601" s="59">
        <v>103100</v>
      </c>
      <c r="R3601" s="59">
        <v>103100</v>
      </c>
      <c r="S3601" s="59">
        <v>0</v>
      </c>
      <c r="T3601" s="59">
        <v>53520</v>
      </c>
      <c r="U3601" s="59">
        <v>0</v>
      </c>
      <c r="V3601" s="5"/>
      <c r="W3601" s="59">
        <v>53520</v>
      </c>
      <c r="X3601" s="5">
        <v>4800061721</v>
      </c>
      <c r="Y3601" s="7">
        <v>45247</v>
      </c>
      <c r="Z3601" s="7">
        <v>45199</v>
      </c>
    </row>
    <row r="3602" spans="1:26" x14ac:dyDescent="0.25">
      <c r="A3602" s="5">
        <v>800231235</v>
      </c>
      <c r="B3602" s="5" t="s">
        <v>4021</v>
      </c>
      <c r="C3602" s="5" t="s">
        <v>4022</v>
      </c>
      <c r="D3602" s="5">
        <v>3266745</v>
      </c>
      <c r="E3602" s="5" t="s">
        <v>7622</v>
      </c>
      <c r="F3602" s="5" t="s">
        <v>11583</v>
      </c>
      <c r="G3602" s="7">
        <v>45173.429861111108</v>
      </c>
      <c r="H3602" s="7">
        <v>45208.644578506945</v>
      </c>
      <c r="I3602" s="59">
        <v>103800</v>
      </c>
      <c r="J3602" s="59">
        <v>103800</v>
      </c>
      <c r="K3602" s="67" t="s">
        <v>14205</v>
      </c>
      <c r="L3602" s="5"/>
      <c r="M3602" s="5"/>
      <c r="N3602" s="59">
        <v>0</v>
      </c>
      <c r="O3602" s="59">
        <v>38274</v>
      </c>
      <c r="P3602" s="5" t="s">
        <v>13996</v>
      </c>
      <c r="Q3602" s="59">
        <v>103800</v>
      </c>
      <c r="R3602" s="59">
        <v>103800</v>
      </c>
      <c r="S3602" s="59">
        <v>0</v>
      </c>
      <c r="T3602" s="59">
        <v>65526</v>
      </c>
      <c r="U3602" s="59">
        <v>0</v>
      </c>
      <c r="V3602" s="5"/>
      <c r="W3602" s="59">
        <v>65526</v>
      </c>
      <c r="X3602" s="5">
        <v>4800061721</v>
      </c>
      <c r="Y3602" s="7">
        <v>45247</v>
      </c>
      <c r="Z3602" s="7">
        <v>45199</v>
      </c>
    </row>
    <row r="3603" spans="1:26" x14ac:dyDescent="0.25">
      <c r="A3603" s="5">
        <v>800231235</v>
      </c>
      <c r="B3603" s="5" t="s">
        <v>4021</v>
      </c>
      <c r="C3603" s="5" t="s">
        <v>4022</v>
      </c>
      <c r="D3603" s="5">
        <v>3266756</v>
      </c>
      <c r="E3603" s="5" t="s">
        <v>7623</v>
      </c>
      <c r="F3603" s="5" t="s">
        <v>11584</v>
      </c>
      <c r="G3603" s="7">
        <v>45173.440972222219</v>
      </c>
      <c r="H3603" s="7">
        <v>45231.291666666664</v>
      </c>
      <c r="I3603" s="59">
        <v>126500</v>
      </c>
      <c r="J3603" s="59">
        <v>126500</v>
      </c>
      <c r="K3603" s="5" t="s">
        <v>3998</v>
      </c>
      <c r="L3603" s="5"/>
      <c r="M3603" s="5"/>
      <c r="N3603" s="59">
        <v>0</v>
      </c>
      <c r="O3603" s="59">
        <v>0</v>
      </c>
      <c r="P3603" s="5"/>
      <c r="Q3603" s="59">
        <v>0</v>
      </c>
      <c r="R3603" s="59">
        <v>0</v>
      </c>
      <c r="S3603" s="59">
        <v>0</v>
      </c>
      <c r="T3603" s="59">
        <v>0</v>
      </c>
      <c r="U3603" s="59">
        <v>0</v>
      </c>
      <c r="V3603" s="5"/>
      <c r="W3603" s="59">
        <v>0</v>
      </c>
      <c r="X3603" s="5"/>
      <c r="Y3603" s="7"/>
      <c r="Z3603" s="7">
        <v>45199</v>
      </c>
    </row>
    <row r="3604" spans="1:26" x14ac:dyDescent="0.25">
      <c r="A3604" s="5">
        <v>800231235</v>
      </c>
      <c r="B3604" s="5" t="s">
        <v>4021</v>
      </c>
      <c r="C3604" s="5" t="s">
        <v>4022</v>
      </c>
      <c r="D3604" s="5">
        <v>3266779</v>
      </c>
      <c r="E3604" s="5" t="s">
        <v>7624</v>
      </c>
      <c r="F3604" s="5" t="s">
        <v>11585</v>
      </c>
      <c r="G3604" s="7">
        <v>45173.467361111114</v>
      </c>
      <c r="H3604" s="7">
        <v>45208.644578506945</v>
      </c>
      <c r="I3604" s="59">
        <v>74100</v>
      </c>
      <c r="J3604" s="59">
        <v>74100</v>
      </c>
      <c r="K3604" s="67" t="s">
        <v>14205</v>
      </c>
      <c r="L3604" s="5"/>
      <c r="M3604" s="5"/>
      <c r="N3604" s="59">
        <v>0</v>
      </c>
      <c r="O3604" s="59">
        <v>8574</v>
      </c>
      <c r="P3604" s="5" t="s">
        <v>13669</v>
      </c>
      <c r="Q3604" s="59">
        <v>74100</v>
      </c>
      <c r="R3604" s="59">
        <v>74100</v>
      </c>
      <c r="S3604" s="59">
        <v>0</v>
      </c>
      <c r="T3604" s="59">
        <v>65526</v>
      </c>
      <c r="U3604" s="59">
        <v>0</v>
      </c>
      <c r="V3604" s="5"/>
      <c r="W3604" s="59">
        <v>65526</v>
      </c>
      <c r="X3604" s="5">
        <v>4800061721</v>
      </c>
      <c r="Y3604" s="7">
        <v>45247</v>
      </c>
      <c r="Z3604" s="7">
        <v>45199</v>
      </c>
    </row>
    <row r="3605" spans="1:26" x14ac:dyDescent="0.25">
      <c r="A3605" s="5">
        <v>800231235</v>
      </c>
      <c r="B3605" s="5" t="s">
        <v>4021</v>
      </c>
      <c r="C3605" s="5" t="s">
        <v>4022</v>
      </c>
      <c r="D3605" s="5">
        <v>3266786</v>
      </c>
      <c r="E3605" s="5" t="s">
        <v>7625</v>
      </c>
      <c r="F3605" s="5" t="s">
        <v>11586</v>
      </c>
      <c r="G3605" s="7">
        <v>45173.46875</v>
      </c>
      <c r="H3605" s="7">
        <v>45211.701694062504</v>
      </c>
      <c r="I3605" s="59">
        <v>12226131</v>
      </c>
      <c r="J3605" s="59">
        <v>12226131</v>
      </c>
      <c r="K3605" s="67" t="s">
        <v>14132</v>
      </c>
      <c r="L3605" s="5"/>
      <c r="M3605" s="5"/>
      <c r="N3605" s="59">
        <v>0</v>
      </c>
      <c r="O3605" s="59">
        <v>1559007</v>
      </c>
      <c r="P3605" s="5"/>
      <c r="Q3605" s="59">
        <v>12226131</v>
      </c>
      <c r="R3605" s="59">
        <v>12226131</v>
      </c>
      <c r="S3605" s="59">
        <v>0</v>
      </c>
      <c r="T3605" s="59">
        <v>10667124</v>
      </c>
      <c r="U3605" s="59">
        <v>0</v>
      </c>
      <c r="V3605" s="5"/>
      <c r="W3605" s="59">
        <v>0</v>
      </c>
      <c r="X3605" s="5"/>
      <c r="Y3605" s="7"/>
      <c r="Z3605" s="7">
        <v>45199</v>
      </c>
    </row>
    <row r="3606" spans="1:26" x14ac:dyDescent="0.25">
      <c r="A3606" s="5">
        <v>800231235</v>
      </c>
      <c r="B3606" s="5" t="s">
        <v>4021</v>
      </c>
      <c r="C3606" s="5" t="s">
        <v>4022</v>
      </c>
      <c r="D3606" s="5">
        <v>3266787</v>
      </c>
      <c r="E3606" s="5" t="s">
        <v>7626</v>
      </c>
      <c r="F3606" s="5" t="s">
        <v>11587</v>
      </c>
      <c r="G3606" s="7">
        <v>45173.475694444445</v>
      </c>
      <c r="H3606" s="7">
        <v>45208.644578506945</v>
      </c>
      <c r="I3606" s="59">
        <v>50000</v>
      </c>
      <c r="J3606" s="59">
        <v>50000</v>
      </c>
      <c r="K3606" s="67" t="s">
        <v>14205</v>
      </c>
      <c r="L3606" s="5"/>
      <c r="M3606" s="5"/>
      <c r="N3606" s="59">
        <v>0</v>
      </c>
      <c r="O3606" s="59">
        <v>23120</v>
      </c>
      <c r="P3606" s="5" t="s">
        <v>14012</v>
      </c>
      <c r="Q3606" s="59">
        <v>50000</v>
      </c>
      <c r="R3606" s="59">
        <v>50000</v>
      </c>
      <c r="S3606" s="59">
        <v>0</v>
      </c>
      <c r="T3606" s="59">
        <v>26880</v>
      </c>
      <c r="U3606" s="59">
        <v>0</v>
      </c>
      <c r="V3606" s="5"/>
      <c r="W3606" s="59">
        <v>26880</v>
      </c>
      <c r="X3606" s="5">
        <v>4800061721</v>
      </c>
      <c r="Y3606" s="7">
        <v>45247</v>
      </c>
      <c r="Z3606" s="7">
        <v>45199</v>
      </c>
    </row>
    <row r="3607" spans="1:26" x14ac:dyDescent="0.25">
      <c r="A3607" s="5">
        <v>800231235</v>
      </c>
      <c r="B3607" s="5" t="s">
        <v>4021</v>
      </c>
      <c r="C3607" s="5" t="s">
        <v>4022</v>
      </c>
      <c r="D3607" s="5">
        <v>3266793</v>
      </c>
      <c r="E3607" s="5" t="s">
        <v>7627</v>
      </c>
      <c r="F3607" s="5" t="s">
        <v>11588</v>
      </c>
      <c r="G3607" s="7">
        <v>45173.477083333331</v>
      </c>
      <c r="H3607" s="7">
        <v>45212.303116898147</v>
      </c>
      <c r="I3607" s="59">
        <v>4409513</v>
      </c>
      <c r="J3607" s="59">
        <v>4409513</v>
      </c>
      <c r="K3607" s="5" t="s">
        <v>14131</v>
      </c>
      <c r="L3607" s="5"/>
      <c r="M3607" s="5"/>
      <c r="N3607" s="59">
        <v>4409513</v>
      </c>
      <c r="O3607" s="59">
        <v>0</v>
      </c>
      <c r="P3607" s="5" t="s">
        <v>14094</v>
      </c>
      <c r="Q3607" s="59">
        <v>0</v>
      </c>
      <c r="R3607" s="59">
        <v>0</v>
      </c>
      <c r="S3607" s="59">
        <v>0</v>
      </c>
      <c r="T3607" s="59">
        <v>0</v>
      </c>
      <c r="U3607" s="59">
        <v>0</v>
      </c>
      <c r="V3607" s="5"/>
      <c r="W3607" s="59">
        <v>0</v>
      </c>
      <c r="X3607" s="5"/>
      <c r="Y3607" s="7"/>
      <c r="Z3607" s="7">
        <v>45199</v>
      </c>
    </row>
    <row r="3608" spans="1:26" x14ac:dyDescent="0.25">
      <c r="A3608" s="5">
        <v>800231235</v>
      </c>
      <c r="B3608" s="5" t="s">
        <v>4021</v>
      </c>
      <c r="C3608" s="5" t="s">
        <v>4022</v>
      </c>
      <c r="D3608" s="5">
        <v>3266797</v>
      </c>
      <c r="E3608" s="5" t="s">
        <v>7628</v>
      </c>
      <c r="F3608" s="5" t="s">
        <v>11589</v>
      </c>
      <c r="G3608" s="7">
        <v>45173.480555555558</v>
      </c>
      <c r="H3608" s="7">
        <v>45231.291666666664</v>
      </c>
      <c r="I3608" s="59">
        <v>10178176</v>
      </c>
      <c r="J3608" s="59">
        <v>10178176</v>
      </c>
      <c r="K3608" s="5" t="s">
        <v>3998</v>
      </c>
      <c r="L3608" s="5"/>
      <c r="M3608" s="5"/>
      <c r="N3608" s="59">
        <v>0</v>
      </c>
      <c r="O3608" s="59">
        <v>0</v>
      </c>
      <c r="P3608" s="5"/>
      <c r="Q3608" s="59">
        <v>0</v>
      </c>
      <c r="R3608" s="59">
        <v>0</v>
      </c>
      <c r="S3608" s="59">
        <v>0</v>
      </c>
      <c r="T3608" s="59">
        <v>0</v>
      </c>
      <c r="U3608" s="59">
        <v>0</v>
      </c>
      <c r="V3608" s="5"/>
      <c r="W3608" s="59">
        <v>0</v>
      </c>
      <c r="X3608" s="5"/>
      <c r="Y3608" s="7"/>
      <c r="Z3608" s="7">
        <v>45199</v>
      </c>
    </row>
    <row r="3609" spans="1:26" x14ac:dyDescent="0.25">
      <c r="A3609" s="5">
        <v>800231235</v>
      </c>
      <c r="B3609" s="5" t="s">
        <v>4021</v>
      </c>
      <c r="C3609" s="5" t="s">
        <v>4022</v>
      </c>
      <c r="D3609" s="5">
        <v>3266843</v>
      </c>
      <c r="E3609" s="5" t="s">
        <v>7629</v>
      </c>
      <c r="F3609" s="5" t="s">
        <v>11590</v>
      </c>
      <c r="G3609" s="7">
        <v>45173.589583333334</v>
      </c>
      <c r="H3609" s="7">
        <v>45208.644578506945</v>
      </c>
      <c r="I3609" s="59">
        <v>103800</v>
      </c>
      <c r="J3609" s="59">
        <v>103800</v>
      </c>
      <c r="K3609" s="67" t="s">
        <v>14205</v>
      </c>
      <c r="L3609" s="5"/>
      <c r="M3609" s="5"/>
      <c r="N3609" s="59">
        <v>0</v>
      </c>
      <c r="O3609" s="59">
        <v>38274</v>
      </c>
      <c r="P3609" s="5" t="s">
        <v>13996</v>
      </c>
      <c r="Q3609" s="59">
        <v>103800</v>
      </c>
      <c r="R3609" s="59">
        <v>103800</v>
      </c>
      <c r="S3609" s="59">
        <v>0</v>
      </c>
      <c r="T3609" s="59">
        <v>65526</v>
      </c>
      <c r="U3609" s="59">
        <v>0</v>
      </c>
      <c r="V3609" s="5"/>
      <c r="W3609" s="59">
        <v>65526</v>
      </c>
      <c r="X3609" s="5">
        <v>4800061721</v>
      </c>
      <c r="Y3609" s="7">
        <v>45247</v>
      </c>
      <c r="Z3609" s="7">
        <v>45199</v>
      </c>
    </row>
    <row r="3610" spans="1:26" x14ac:dyDescent="0.25">
      <c r="A3610" s="5">
        <v>800231235</v>
      </c>
      <c r="B3610" s="5" t="s">
        <v>4021</v>
      </c>
      <c r="C3610" s="5" t="s">
        <v>4022</v>
      </c>
      <c r="D3610" s="5">
        <v>3266857</v>
      </c>
      <c r="E3610" s="5" t="s">
        <v>7630</v>
      </c>
      <c r="F3610" s="5" t="s">
        <v>11591</v>
      </c>
      <c r="G3610" s="7">
        <v>45173.632638888892</v>
      </c>
      <c r="H3610" s="7">
        <v>45208.644578506945</v>
      </c>
      <c r="I3610" s="59">
        <v>133900</v>
      </c>
      <c r="J3610" s="59">
        <v>133900</v>
      </c>
      <c r="K3610" s="67" t="s">
        <v>14205</v>
      </c>
      <c r="L3610" s="5"/>
      <c r="M3610" s="5"/>
      <c r="N3610" s="59">
        <v>0</v>
      </c>
      <c r="O3610" s="59">
        <v>64282</v>
      </c>
      <c r="P3610" s="5" t="s">
        <v>13990</v>
      </c>
      <c r="Q3610" s="59">
        <v>133900</v>
      </c>
      <c r="R3610" s="59">
        <v>133900</v>
      </c>
      <c r="S3610" s="59">
        <v>0</v>
      </c>
      <c r="T3610" s="59">
        <v>69618</v>
      </c>
      <c r="U3610" s="59">
        <v>0</v>
      </c>
      <c r="V3610" s="5"/>
      <c r="W3610" s="59">
        <v>69618</v>
      </c>
      <c r="X3610" s="5">
        <v>4800061721</v>
      </c>
      <c r="Y3610" s="7">
        <v>45247</v>
      </c>
      <c r="Z3610" s="7">
        <v>45199</v>
      </c>
    </row>
    <row r="3611" spans="1:26" x14ac:dyDescent="0.25">
      <c r="A3611" s="5">
        <v>800231235</v>
      </c>
      <c r="B3611" s="5" t="s">
        <v>4021</v>
      </c>
      <c r="C3611" s="5" t="s">
        <v>4022</v>
      </c>
      <c r="D3611" s="5">
        <v>3266867</v>
      </c>
      <c r="E3611" s="5" t="s">
        <v>7631</v>
      </c>
      <c r="F3611" s="5" t="s">
        <v>11592</v>
      </c>
      <c r="G3611" s="7">
        <v>45173.649305555555</v>
      </c>
      <c r="H3611" s="7">
        <v>45231.291666666664</v>
      </c>
      <c r="I3611" s="59">
        <v>8621699</v>
      </c>
      <c r="J3611" s="59">
        <v>8621699</v>
      </c>
      <c r="K3611" s="5" t="s">
        <v>14131</v>
      </c>
      <c r="L3611" s="5"/>
      <c r="M3611" s="5"/>
      <c r="N3611" s="59">
        <v>8621699</v>
      </c>
      <c r="O3611" s="59">
        <v>0</v>
      </c>
      <c r="P3611" s="5" t="s">
        <v>14138</v>
      </c>
      <c r="Q3611" s="59">
        <v>0</v>
      </c>
      <c r="R3611" s="59">
        <v>0</v>
      </c>
      <c r="S3611" s="59">
        <v>0</v>
      </c>
      <c r="T3611" s="59">
        <v>0</v>
      </c>
      <c r="U3611" s="59">
        <v>0</v>
      </c>
      <c r="V3611" s="5"/>
      <c r="W3611" s="59">
        <v>0</v>
      </c>
      <c r="X3611" s="5"/>
      <c r="Y3611" s="7"/>
      <c r="Z3611" s="7">
        <v>45199</v>
      </c>
    </row>
    <row r="3612" spans="1:26" x14ac:dyDescent="0.25">
      <c r="A3612" s="5">
        <v>800231235</v>
      </c>
      <c r="B3612" s="5" t="s">
        <v>4021</v>
      </c>
      <c r="C3612" s="5" t="s">
        <v>4022</v>
      </c>
      <c r="D3612" s="5">
        <v>3266891</v>
      </c>
      <c r="E3612" s="5" t="s">
        <v>7632</v>
      </c>
      <c r="F3612" s="5" t="s">
        <v>11593</v>
      </c>
      <c r="G3612" s="7">
        <v>45173.694444444445</v>
      </c>
      <c r="H3612" s="7">
        <v>45231.291666666664</v>
      </c>
      <c r="I3612" s="59">
        <v>74100</v>
      </c>
      <c r="J3612" s="59">
        <v>74100</v>
      </c>
      <c r="K3612" s="5" t="s">
        <v>3998</v>
      </c>
      <c r="L3612" s="5"/>
      <c r="M3612" s="5"/>
      <c r="N3612" s="59">
        <v>0</v>
      </c>
      <c r="O3612" s="59">
        <v>0</v>
      </c>
      <c r="P3612" s="5" t="s">
        <v>14139</v>
      </c>
      <c r="Q3612" s="59">
        <v>0</v>
      </c>
      <c r="R3612" s="59">
        <v>0</v>
      </c>
      <c r="S3612" s="59">
        <v>0</v>
      </c>
      <c r="T3612" s="59">
        <v>0</v>
      </c>
      <c r="U3612" s="59">
        <v>0</v>
      </c>
      <c r="V3612" s="5"/>
      <c r="W3612" s="59">
        <v>0</v>
      </c>
      <c r="X3612" s="5"/>
      <c r="Y3612" s="7"/>
      <c r="Z3612" s="7">
        <v>45199</v>
      </c>
    </row>
    <row r="3613" spans="1:26" x14ac:dyDescent="0.25">
      <c r="A3613" s="5">
        <v>800231235</v>
      </c>
      <c r="B3613" s="5" t="s">
        <v>4021</v>
      </c>
      <c r="C3613" s="5" t="s">
        <v>4022</v>
      </c>
      <c r="D3613" s="5">
        <v>3266932</v>
      </c>
      <c r="E3613" s="5" t="s">
        <v>7633</v>
      </c>
      <c r="F3613" s="5" t="s">
        <v>11594</v>
      </c>
      <c r="G3613" s="7">
        <v>45174.294444444444</v>
      </c>
      <c r="H3613" s="7">
        <v>45184.750406099534</v>
      </c>
      <c r="I3613" s="59">
        <v>99700</v>
      </c>
      <c r="J3613" s="59">
        <v>99700</v>
      </c>
      <c r="K3613" s="67" t="s">
        <v>14132</v>
      </c>
      <c r="L3613" s="5"/>
      <c r="M3613" s="5"/>
      <c r="N3613" s="59">
        <v>0</v>
      </c>
      <c r="O3613" s="59">
        <v>38274</v>
      </c>
      <c r="P3613" s="5" t="s">
        <v>14140</v>
      </c>
      <c r="Q3613" s="59">
        <v>103800</v>
      </c>
      <c r="R3613" s="59">
        <v>103800</v>
      </c>
      <c r="S3613" s="59">
        <v>0</v>
      </c>
      <c r="T3613" s="59">
        <v>65526</v>
      </c>
      <c r="U3613" s="59">
        <v>61426</v>
      </c>
      <c r="V3613" s="5">
        <v>1222314028</v>
      </c>
      <c r="W3613" s="59">
        <v>0</v>
      </c>
      <c r="X3613" s="5"/>
      <c r="Y3613" s="7"/>
      <c r="Z3613" s="7">
        <v>45199</v>
      </c>
    </row>
    <row r="3614" spans="1:26" x14ac:dyDescent="0.25">
      <c r="A3614" s="5">
        <v>800231235</v>
      </c>
      <c r="B3614" s="5" t="s">
        <v>4021</v>
      </c>
      <c r="C3614" s="5" t="s">
        <v>4022</v>
      </c>
      <c r="D3614" s="5">
        <v>3266952</v>
      </c>
      <c r="E3614" s="5" t="s">
        <v>7634</v>
      </c>
      <c r="F3614" s="5" t="s">
        <v>11595</v>
      </c>
      <c r="G3614" s="7">
        <v>45174.322222222225</v>
      </c>
      <c r="H3614" s="7">
        <v>45212.731482870367</v>
      </c>
      <c r="I3614" s="59">
        <v>210000</v>
      </c>
      <c r="J3614" s="59">
        <v>210000</v>
      </c>
      <c r="K3614" s="5" t="s">
        <v>14124</v>
      </c>
      <c r="L3614" s="5"/>
      <c r="M3614" s="5"/>
      <c r="N3614" s="59">
        <v>0</v>
      </c>
      <c r="O3614" s="59">
        <v>0</v>
      </c>
      <c r="P3614" s="5"/>
      <c r="Q3614" s="59">
        <v>210000</v>
      </c>
      <c r="R3614" s="59">
        <v>210000</v>
      </c>
      <c r="S3614" s="59">
        <v>0</v>
      </c>
      <c r="T3614" s="59">
        <v>210000</v>
      </c>
      <c r="U3614" s="59">
        <v>0</v>
      </c>
      <c r="V3614" s="5"/>
      <c r="W3614" s="59">
        <v>0</v>
      </c>
      <c r="X3614" s="5"/>
      <c r="Y3614" s="7"/>
      <c r="Z3614" s="7">
        <v>45199</v>
      </c>
    </row>
    <row r="3615" spans="1:26" x14ac:dyDescent="0.25">
      <c r="A3615" s="5">
        <v>800231235</v>
      </c>
      <c r="B3615" s="5" t="s">
        <v>4021</v>
      </c>
      <c r="C3615" s="5" t="s">
        <v>4022</v>
      </c>
      <c r="D3615" s="5">
        <v>3266969</v>
      </c>
      <c r="E3615" s="5" t="s">
        <v>7635</v>
      </c>
      <c r="F3615" s="5" t="s">
        <v>11596</v>
      </c>
      <c r="G3615" s="7">
        <v>45174.339583333334</v>
      </c>
      <c r="H3615" s="7">
        <v>45208.644578506945</v>
      </c>
      <c r="I3615" s="59">
        <v>103800</v>
      </c>
      <c r="J3615" s="59">
        <v>103800</v>
      </c>
      <c r="K3615" s="67" t="s">
        <v>14205</v>
      </c>
      <c r="L3615" s="5"/>
      <c r="M3615" s="5"/>
      <c r="N3615" s="59">
        <v>0</v>
      </c>
      <c r="O3615" s="59">
        <v>37574</v>
      </c>
      <c r="P3615" s="5" t="s">
        <v>14141</v>
      </c>
      <c r="Q3615" s="59">
        <v>103800</v>
      </c>
      <c r="R3615" s="59">
        <v>103800</v>
      </c>
      <c r="S3615" s="59">
        <v>0</v>
      </c>
      <c r="T3615" s="59">
        <v>66226</v>
      </c>
      <c r="U3615" s="59">
        <v>0</v>
      </c>
      <c r="V3615" s="5"/>
      <c r="W3615" s="59">
        <v>66226</v>
      </c>
      <c r="X3615" s="5">
        <v>4800061721</v>
      </c>
      <c r="Y3615" s="7">
        <v>45247</v>
      </c>
      <c r="Z3615" s="7">
        <v>45199</v>
      </c>
    </row>
    <row r="3616" spans="1:26" x14ac:dyDescent="0.25">
      <c r="A3616" s="5">
        <v>800231235</v>
      </c>
      <c r="B3616" s="5" t="s">
        <v>4021</v>
      </c>
      <c r="C3616" s="5" t="s">
        <v>4022</v>
      </c>
      <c r="D3616" s="5">
        <v>3266970</v>
      </c>
      <c r="E3616" s="5" t="s">
        <v>7636</v>
      </c>
      <c r="F3616" s="5" t="s">
        <v>11597</v>
      </c>
      <c r="G3616" s="7">
        <v>45174.340277777781</v>
      </c>
      <c r="H3616" s="7">
        <v>45212.731482870367</v>
      </c>
      <c r="I3616" s="59">
        <v>80800</v>
      </c>
      <c r="J3616" s="59">
        <v>80800</v>
      </c>
      <c r="K3616" s="5" t="s">
        <v>14124</v>
      </c>
      <c r="L3616" s="5"/>
      <c r="M3616" s="5"/>
      <c r="N3616" s="59">
        <v>0</v>
      </c>
      <c r="O3616" s="59">
        <v>0</v>
      </c>
      <c r="P3616" s="5"/>
      <c r="Q3616" s="59">
        <v>80800</v>
      </c>
      <c r="R3616" s="59">
        <v>80800</v>
      </c>
      <c r="S3616" s="59">
        <v>0</v>
      </c>
      <c r="T3616" s="59">
        <v>80800</v>
      </c>
      <c r="U3616" s="59">
        <v>0</v>
      </c>
      <c r="V3616" s="5"/>
      <c r="W3616" s="59">
        <v>0</v>
      </c>
      <c r="X3616" s="5"/>
      <c r="Y3616" s="7"/>
      <c r="Z3616" s="7">
        <v>45199</v>
      </c>
    </row>
    <row r="3617" spans="1:26" x14ac:dyDescent="0.25">
      <c r="A3617" s="5">
        <v>800231235</v>
      </c>
      <c r="B3617" s="5" t="s">
        <v>4021</v>
      </c>
      <c r="C3617" s="5" t="s">
        <v>4022</v>
      </c>
      <c r="D3617" s="5">
        <v>3266978</v>
      </c>
      <c r="E3617" s="5" t="s">
        <v>7637</v>
      </c>
      <c r="F3617" s="5" t="s">
        <v>11598</v>
      </c>
      <c r="G3617" s="7">
        <v>45174.350694444445</v>
      </c>
      <c r="H3617" s="7">
        <v>45212.754021562498</v>
      </c>
      <c r="I3617" s="59">
        <v>137800</v>
      </c>
      <c r="J3617" s="59">
        <v>137800</v>
      </c>
      <c r="K3617" s="67" t="s">
        <v>14132</v>
      </c>
      <c r="L3617" s="5"/>
      <c r="M3617" s="5"/>
      <c r="N3617" s="59">
        <v>0</v>
      </c>
      <c r="O3617" s="59">
        <v>44099</v>
      </c>
      <c r="P3617" s="5" t="s">
        <v>14142</v>
      </c>
      <c r="Q3617" s="59">
        <v>137800</v>
      </c>
      <c r="R3617" s="59">
        <v>137800</v>
      </c>
      <c r="S3617" s="59">
        <v>0</v>
      </c>
      <c r="T3617" s="59">
        <v>93701</v>
      </c>
      <c r="U3617" s="59">
        <v>0</v>
      </c>
      <c r="V3617" s="5"/>
      <c r="W3617" s="59">
        <v>0</v>
      </c>
      <c r="X3617" s="5"/>
      <c r="Y3617" s="7"/>
      <c r="Z3617" s="7">
        <v>45199</v>
      </c>
    </row>
    <row r="3618" spans="1:26" x14ac:dyDescent="0.25">
      <c r="A3618" s="5">
        <v>800231235</v>
      </c>
      <c r="B3618" s="5" t="s">
        <v>4021</v>
      </c>
      <c r="C3618" s="5" t="s">
        <v>4022</v>
      </c>
      <c r="D3618" s="5">
        <v>3266991</v>
      </c>
      <c r="E3618" s="5" t="s">
        <v>7638</v>
      </c>
      <c r="F3618" s="5" t="s">
        <v>11599</v>
      </c>
      <c r="G3618" s="7">
        <v>45174.369444444441</v>
      </c>
      <c r="H3618" s="7">
        <v>45212.754021562498</v>
      </c>
      <c r="I3618" s="59">
        <v>126500</v>
      </c>
      <c r="J3618" s="59">
        <v>126500</v>
      </c>
      <c r="K3618" s="67" t="s">
        <v>14132</v>
      </c>
      <c r="L3618" s="5"/>
      <c r="M3618" s="5"/>
      <c r="N3618" s="59">
        <v>0</v>
      </c>
      <c r="O3618" s="59">
        <v>14638</v>
      </c>
      <c r="P3618" s="5" t="s">
        <v>14143</v>
      </c>
      <c r="Q3618" s="59">
        <v>126500</v>
      </c>
      <c r="R3618" s="59">
        <v>126500</v>
      </c>
      <c r="S3618" s="59">
        <v>0</v>
      </c>
      <c r="T3618" s="59">
        <v>111862</v>
      </c>
      <c r="U3618" s="59">
        <v>0</v>
      </c>
      <c r="V3618" s="5"/>
      <c r="W3618" s="59">
        <v>0</v>
      </c>
      <c r="X3618" s="5"/>
      <c r="Y3618" s="7"/>
      <c r="Z3618" s="7">
        <v>45199</v>
      </c>
    </row>
    <row r="3619" spans="1:26" x14ac:dyDescent="0.25">
      <c r="A3619" s="5">
        <v>800231235</v>
      </c>
      <c r="B3619" s="5" t="s">
        <v>4021</v>
      </c>
      <c r="C3619" s="5" t="s">
        <v>4022</v>
      </c>
      <c r="D3619" s="5">
        <v>3266992</v>
      </c>
      <c r="E3619" s="5" t="s">
        <v>7639</v>
      </c>
      <c r="F3619" s="5" t="s">
        <v>11600</v>
      </c>
      <c r="G3619" s="7">
        <v>45174.370138888888</v>
      </c>
      <c r="H3619" s="7">
        <v>45208.644578506945</v>
      </c>
      <c r="I3619" s="59">
        <v>74100</v>
      </c>
      <c r="J3619" s="59">
        <v>74100</v>
      </c>
      <c r="K3619" s="67" t="s">
        <v>14205</v>
      </c>
      <c r="L3619" s="5"/>
      <c r="M3619" s="5"/>
      <c r="N3619" s="59">
        <v>0</v>
      </c>
      <c r="O3619" s="59">
        <v>8574</v>
      </c>
      <c r="P3619" s="5" t="s">
        <v>14144</v>
      </c>
      <c r="Q3619" s="59">
        <v>74100</v>
      </c>
      <c r="R3619" s="59">
        <v>74100</v>
      </c>
      <c r="S3619" s="59">
        <v>0</v>
      </c>
      <c r="T3619" s="59">
        <v>65526</v>
      </c>
      <c r="U3619" s="59">
        <v>0</v>
      </c>
      <c r="V3619" s="5"/>
      <c r="W3619" s="59">
        <v>65526</v>
      </c>
      <c r="X3619" s="5">
        <v>4800061721</v>
      </c>
      <c r="Y3619" s="7">
        <v>45247</v>
      </c>
      <c r="Z3619" s="7">
        <v>45199</v>
      </c>
    </row>
    <row r="3620" spans="1:26" x14ac:dyDescent="0.25">
      <c r="A3620" s="5">
        <v>800231235</v>
      </c>
      <c r="B3620" s="5" t="s">
        <v>4021</v>
      </c>
      <c r="C3620" s="5" t="s">
        <v>4022</v>
      </c>
      <c r="D3620" s="5">
        <v>3267003</v>
      </c>
      <c r="E3620" s="5" t="s">
        <v>7640</v>
      </c>
      <c r="F3620" s="5" t="s">
        <v>11601</v>
      </c>
      <c r="G3620" s="7">
        <v>45174.374305555553</v>
      </c>
      <c r="H3620" s="7">
        <v>45184.57320648148</v>
      </c>
      <c r="I3620" s="59">
        <v>9359469</v>
      </c>
      <c r="J3620" s="59">
        <v>9359469</v>
      </c>
      <c r="K3620" s="5" t="s">
        <v>14131</v>
      </c>
      <c r="L3620" s="5"/>
      <c r="M3620" s="5"/>
      <c r="N3620" s="59">
        <v>9359469</v>
      </c>
      <c r="O3620" s="59">
        <v>0</v>
      </c>
      <c r="P3620" s="5" t="s">
        <v>14145</v>
      </c>
      <c r="Q3620" s="59">
        <v>0</v>
      </c>
      <c r="R3620" s="59">
        <v>0</v>
      </c>
      <c r="S3620" s="59">
        <v>0</v>
      </c>
      <c r="T3620" s="59">
        <v>0</v>
      </c>
      <c r="U3620" s="59">
        <v>0</v>
      </c>
      <c r="V3620" s="5"/>
      <c r="W3620" s="59">
        <v>0</v>
      </c>
      <c r="X3620" s="5"/>
      <c r="Y3620" s="7"/>
      <c r="Z3620" s="7">
        <v>45199</v>
      </c>
    </row>
    <row r="3621" spans="1:26" x14ac:dyDescent="0.25">
      <c r="A3621" s="5">
        <v>800231235</v>
      </c>
      <c r="B3621" s="5" t="s">
        <v>4021</v>
      </c>
      <c r="C3621" s="5" t="s">
        <v>4022</v>
      </c>
      <c r="D3621" s="5">
        <v>3267010</v>
      </c>
      <c r="E3621" s="5" t="s">
        <v>7641</v>
      </c>
      <c r="F3621" s="5" t="s">
        <v>11602</v>
      </c>
      <c r="G3621" s="7">
        <v>45174.386805555558</v>
      </c>
      <c r="H3621" s="7">
        <v>45208.644578506945</v>
      </c>
      <c r="I3621" s="59">
        <v>74100</v>
      </c>
      <c r="J3621" s="59">
        <v>74100</v>
      </c>
      <c r="K3621" s="67" t="s">
        <v>14205</v>
      </c>
      <c r="L3621" s="5"/>
      <c r="M3621" s="5"/>
      <c r="N3621" s="59">
        <v>0</v>
      </c>
      <c r="O3621" s="59">
        <v>8574</v>
      </c>
      <c r="P3621" s="5" t="s">
        <v>14146</v>
      </c>
      <c r="Q3621" s="59">
        <v>74100</v>
      </c>
      <c r="R3621" s="59">
        <v>74100</v>
      </c>
      <c r="S3621" s="59">
        <v>0</v>
      </c>
      <c r="T3621" s="59">
        <v>65526</v>
      </c>
      <c r="U3621" s="59">
        <v>0</v>
      </c>
      <c r="V3621" s="5"/>
      <c r="W3621" s="59">
        <v>65526</v>
      </c>
      <c r="X3621" s="5">
        <v>4800061721</v>
      </c>
      <c r="Y3621" s="7">
        <v>45247</v>
      </c>
      <c r="Z3621" s="7">
        <v>45199</v>
      </c>
    </row>
    <row r="3622" spans="1:26" x14ac:dyDescent="0.25">
      <c r="A3622" s="5">
        <v>800231235</v>
      </c>
      <c r="B3622" s="5" t="s">
        <v>4021</v>
      </c>
      <c r="C3622" s="5" t="s">
        <v>4022</v>
      </c>
      <c r="D3622" s="5">
        <v>3267012</v>
      </c>
      <c r="E3622" s="5" t="s">
        <v>7642</v>
      </c>
      <c r="F3622" s="5" t="s">
        <v>11603</v>
      </c>
      <c r="G3622" s="7">
        <v>45174.388888888891</v>
      </c>
      <c r="H3622" s="7">
        <v>45212.754021562498</v>
      </c>
      <c r="I3622" s="59">
        <v>74100</v>
      </c>
      <c r="J3622" s="59">
        <v>74100</v>
      </c>
      <c r="K3622" s="67" t="s">
        <v>14132</v>
      </c>
      <c r="L3622" s="5"/>
      <c r="M3622" s="5"/>
      <c r="N3622" s="59">
        <v>0</v>
      </c>
      <c r="O3622" s="59">
        <v>8574</v>
      </c>
      <c r="P3622" s="5" t="s">
        <v>14147</v>
      </c>
      <c r="Q3622" s="59">
        <v>74100</v>
      </c>
      <c r="R3622" s="59">
        <v>74100</v>
      </c>
      <c r="S3622" s="59">
        <v>0</v>
      </c>
      <c r="T3622" s="59">
        <v>65526</v>
      </c>
      <c r="U3622" s="59">
        <v>0</v>
      </c>
      <c r="V3622" s="5"/>
      <c r="W3622" s="59">
        <v>0</v>
      </c>
      <c r="X3622" s="5"/>
      <c r="Y3622" s="7"/>
      <c r="Z3622" s="7">
        <v>45199</v>
      </c>
    </row>
    <row r="3623" spans="1:26" x14ac:dyDescent="0.25">
      <c r="A3623" s="5">
        <v>800231235</v>
      </c>
      <c r="B3623" s="5" t="s">
        <v>4021</v>
      </c>
      <c r="C3623" s="5" t="s">
        <v>4022</v>
      </c>
      <c r="D3623" s="5">
        <v>3267013</v>
      </c>
      <c r="E3623" s="5" t="s">
        <v>7643</v>
      </c>
      <c r="F3623" s="5" t="s">
        <v>11604</v>
      </c>
      <c r="G3623" s="7">
        <v>45174.390972222223</v>
      </c>
      <c r="H3623" s="7">
        <v>45208.644578506945</v>
      </c>
      <c r="I3623" s="59">
        <v>137800</v>
      </c>
      <c r="J3623" s="59">
        <v>137800</v>
      </c>
      <c r="K3623" s="67" t="s">
        <v>14205</v>
      </c>
      <c r="L3623" s="5"/>
      <c r="M3623" s="5"/>
      <c r="N3623" s="59">
        <v>0</v>
      </c>
      <c r="O3623" s="59">
        <v>44099</v>
      </c>
      <c r="P3623" s="5" t="s">
        <v>14148</v>
      </c>
      <c r="Q3623" s="59">
        <v>137800</v>
      </c>
      <c r="R3623" s="59">
        <v>137800</v>
      </c>
      <c r="S3623" s="59">
        <v>0</v>
      </c>
      <c r="T3623" s="59">
        <v>93701</v>
      </c>
      <c r="U3623" s="59">
        <v>0</v>
      </c>
      <c r="V3623" s="5"/>
      <c r="W3623" s="59">
        <v>93701</v>
      </c>
      <c r="X3623" s="5">
        <v>4800061721</v>
      </c>
      <c r="Y3623" s="7">
        <v>45247</v>
      </c>
      <c r="Z3623" s="7">
        <v>45199</v>
      </c>
    </row>
    <row r="3624" spans="1:26" x14ac:dyDescent="0.25">
      <c r="A3624" s="5">
        <v>800231235</v>
      </c>
      <c r="B3624" s="5" t="s">
        <v>4021</v>
      </c>
      <c r="C3624" s="5" t="s">
        <v>4022</v>
      </c>
      <c r="D3624" s="5">
        <v>3267045</v>
      </c>
      <c r="E3624" s="5" t="s">
        <v>7644</v>
      </c>
      <c r="F3624" s="5" t="s">
        <v>11605</v>
      </c>
      <c r="G3624" s="7">
        <v>45174.415277777778</v>
      </c>
      <c r="H3624" s="7">
        <v>45184.601300034723</v>
      </c>
      <c r="I3624" s="59">
        <v>159300</v>
      </c>
      <c r="J3624" s="59">
        <v>159300</v>
      </c>
      <c r="K3624" s="67" t="s">
        <v>14122</v>
      </c>
      <c r="L3624" s="5"/>
      <c r="M3624" s="5"/>
      <c r="N3624" s="59">
        <v>0</v>
      </c>
      <c r="O3624" s="59">
        <v>0</v>
      </c>
      <c r="P3624" s="5" t="s">
        <v>14149</v>
      </c>
      <c r="Q3624" s="59">
        <v>159300</v>
      </c>
      <c r="R3624" s="59">
        <v>159300</v>
      </c>
      <c r="S3624" s="59">
        <v>0</v>
      </c>
      <c r="T3624" s="59">
        <v>159300</v>
      </c>
      <c r="U3624" s="59">
        <v>0</v>
      </c>
      <c r="V3624" s="5"/>
      <c r="W3624" s="59">
        <v>159300</v>
      </c>
      <c r="X3624" s="5">
        <v>4800061536</v>
      </c>
      <c r="Y3624" s="7">
        <v>45224</v>
      </c>
      <c r="Z3624" s="7">
        <v>45199</v>
      </c>
    </row>
    <row r="3625" spans="1:26" x14ac:dyDescent="0.25">
      <c r="A3625" s="5">
        <v>800231235</v>
      </c>
      <c r="B3625" s="5" t="s">
        <v>4021</v>
      </c>
      <c r="C3625" s="5" t="s">
        <v>4022</v>
      </c>
      <c r="D3625" s="5">
        <v>3267048</v>
      </c>
      <c r="E3625" s="5" t="s">
        <v>7645</v>
      </c>
      <c r="F3625" s="5" t="s">
        <v>11606</v>
      </c>
      <c r="G3625" s="7">
        <v>45174.415972222225</v>
      </c>
      <c r="H3625" s="7">
        <v>45208.644578506945</v>
      </c>
      <c r="I3625" s="59">
        <v>126500</v>
      </c>
      <c r="J3625" s="59">
        <v>126500</v>
      </c>
      <c r="K3625" s="67" t="s">
        <v>14205</v>
      </c>
      <c r="L3625" s="5"/>
      <c r="M3625" s="5"/>
      <c r="N3625" s="59">
        <v>0</v>
      </c>
      <c r="O3625" s="59">
        <v>14638</v>
      </c>
      <c r="P3625" s="5" t="s">
        <v>14150</v>
      </c>
      <c r="Q3625" s="59">
        <v>126500</v>
      </c>
      <c r="R3625" s="59">
        <v>126500</v>
      </c>
      <c r="S3625" s="59">
        <v>0</v>
      </c>
      <c r="T3625" s="59">
        <v>111862</v>
      </c>
      <c r="U3625" s="59">
        <v>0</v>
      </c>
      <c r="V3625" s="5"/>
      <c r="W3625" s="59">
        <v>111862</v>
      </c>
      <c r="X3625" s="5">
        <v>4800061721</v>
      </c>
      <c r="Y3625" s="7">
        <v>45247</v>
      </c>
      <c r="Z3625" s="7">
        <v>45199</v>
      </c>
    </row>
    <row r="3626" spans="1:26" x14ac:dyDescent="0.25">
      <c r="A3626" s="5">
        <v>800231235</v>
      </c>
      <c r="B3626" s="5" t="s">
        <v>4021</v>
      </c>
      <c r="C3626" s="5" t="s">
        <v>4022</v>
      </c>
      <c r="D3626" s="5">
        <v>3267059</v>
      </c>
      <c r="E3626" s="5" t="s">
        <v>7646</v>
      </c>
      <c r="F3626" s="5" t="s">
        <v>11607</v>
      </c>
      <c r="G3626" s="7">
        <v>45174.424305555556</v>
      </c>
      <c r="H3626" s="7">
        <v>45212.691525381946</v>
      </c>
      <c r="I3626" s="59">
        <v>70106</v>
      </c>
      <c r="J3626" s="59">
        <v>70106</v>
      </c>
      <c r="K3626" s="67" t="s">
        <v>14132</v>
      </c>
      <c r="L3626" s="5"/>
      <c r="M3626" s="5"/>
      <c r="N3626" s="59">
        <v>0</v>
      </c>
      <c r="O3626" s="59">
        <v>8574</v>
      </c>
      <c r="P3626" s="5" t="s">
        <v>14151</v>
      </c>
      <c r="Q3626" s="59">
        <v>74100</v>
      </c>
      <c r="R3626" s="59">
        <v>74100</v>
      </c>
      <c r="S3626" s="59">
        <v>0</v>
      </c>
      <c r="T3626" s="59">
        <v>65526</v>
      </c>
      <c r="U3626" s="59">
        <v>0</v>
      </c>
      <c r="V3626" s="5"/>
      <c r="W3626" s="59">
        <v>0</v>
      </c>
      <c r="X3626" s="5"/>
      <c r="Y3626" s="7"/>
      <c r="Z3626" s="7">
        <v>45199</v>
      </c>
    </row>
    <row r="3627" spans="1:26" x14ac:dyDescent="0.25">
      <c r="A3627" s="5">
        <v>800231235</v>
      </c>
      <c r="B3627" s="5" t="s">
        <v>4021</v>
      </c>
      <c r="C3627" s="5" t="s">
        <v>4022</v>
      </c>
      <c r="D3627" s="5">
        <v>3267093</v>
      </c>
      <c r="E3627" s="5" t="s">
        <v>7647</v>
      </c>
      <c r="F3627" s="5" t="s">
        <v>11608</v>
      </c>
      <c r="G3627" s="7">
        <v>45174.461805555555</v>
      </c>
      <c r="H3627" s="7">
        <v>45184.657114120368</v>
      </c>
      <c r="I3627" s="59">
        <v>120282</v>
      </c>
      <c r="J3627" s="59">
        <v>120282</v>
      </c>
      <c r="K3627" s="67" t="s">
        <v>14132</v>
      </c>
      <c r="L3627" s="5"/>
      <c r="M3627" s="5"/>
      <c r="N3627" s="59">
        <v>0</v>
      </c>
      <c r="O3627" s="59">
        <v>15535</v>
      </c>
      <c r="P3627" s="5" t="s">
        <v>14152</v>
      </c>
      <c r="Q3627" s="59">
        <v>133900</v>
      </c>
      <c r="R3627" s="59">
        <v>133900</v>
      </c>
      <c r="S3627" s="59">
        <v>0</v>
      </c>
      <c r="T3627" s="59">
        <v>118365</v>
      </c>
      <c r="U3627" s="59">
        <v>0</v>
      </c>
      <c r="V3627" s="5"/>
      <c r="W3627" s="59">
        <v>0</v>
      </c>
      <c r="X3627" s="5"/>
      <c r="Y3627" s="7"/>
      <c r="Z3627" s="7">
        <v>45199</v>
      </c>
    </row>
    <row r="3628" spans="1:26" x14ac:dyDescent="0.25">
      <c r="A3628" s="5">
        <v>800231235</v>
      </c>
      <c r="B3628" s="5" t="s">
        <v>4021</v>
      </c>
      <c r="C3628" s="5" t="s">
        <v>4022</v>
      </c>
      <c r="D3628" s="5">
        <v>3267094</v>
      </c>
      <c r="E3628" s="5" t="s">
        <v>7648</v>
      </c>
      <c r="F3628" s="5" t="s">
        <v>11609</v>
      </c>
      <c r="G3628" s="7">
        <v>45174.463194444441</v>
      </c>
      <c r="H3628" s="7">
        <v>45212.754021562498</v>
      </c>
      <c r="I3628" s="59">
        <v>74100</v>
      </c>
      <c r="J3628" s="59">
        <v>74100</v>
      </c>
      <c r="K3628" s="67" t="s">
        <v>14132</v>
      </c>
      <c r="L3628" s="5"/>
      <c r="M3628" s="5"/>
      <c r="N3628" s="59">
        <v>0</v>
      </c>
      <c r="O3628" s="59">
        <v>8574</v>
      </c>
      <c r="P3628" s="5" t="s">
        <v>14153</v>
      </c>
      <c r="Q3628" s="59">
        <v>74100</v>
      </c>
      <c r="R3628" s="59">
        <v>74100</v>
      </c>
      <c r="S3628" s="59">
        <v>0</v>
      </c>
      <c r="T3628" s="59">
        <v>65526</v>
      </c>
      <c r="U3628" s="59">
        <v>0</v>
      </c>
      <c r="V3628" s="5"/>
      <c r="W3628" s="59">
        <v>0</v>
      </c>
      <c r="X3628" s="5"/>
      <c r="Y3628" s="7"/>
      <c r="Z3628" s="7">
        <v>45199</v>
      </c>
    </row>
    <row r="3629" spans="1:26" x14ac:dyDescent="0.25">
      <c r="A3629" s="5">
        <v>800231235</v>
      </c>
      <c r="B3629" s="5" t="s">
        <v>4021</v>
      </c>
      <c r="C3629" s="5" t="s">
        <v>4022</v>
      </c>
      <c r="D3629" s="5">
        <v>3267096</v>
      </c>
      <c r="E3629" s="5" t="s">
        <v>7649</v>
      </c>
      <c r="F3629" s="5" t="s">
        <v>11610</v>
      </c>
      <c r="G3629" s="7">
        <v>45174.466666666667</v>
      </c>
      <c r="H3629" s="7">
        <v>45208.644578506945</v>
      </c>
      <c r="I3629" s="59">
        <v>126500</v>
      </c>
      <c r="J3629" s="59">
        <v>126500</v>
      </c>
      <c r="K3629" s="67" t="s">
        <v>14205</v>
      </c>
      <c r="L3629" s="5"/>
      <c r="M3629" s="5"/>
      <c r="N3629" s="59">
        <v>0</v>
      </c>
      <c r="O3629" s="59">
        <v>14638</v>
      </c>
      <c r="P3629" s="5" t="s">
        <v>14154</v>
      </c>
      <c r="Q3629" s="59">
        <v>126500</v>
      </c>
      <c r="R3629" s="59">
        <v>126500</v>
      </c>
      <c r="S3629" s="59">
        <v>0</v>
      </c>
      <c r="T3629" s="59">
        <v>111862</v>
      </c>
      <c r="U3629" s="59">
        <v>0</v>
      </c>
      <c r="V3629" s="5"/>
      <c r="W3629" s="59">
        <v>111862</v>
      </c>
      <c r="X3629" s="5">
        <v>4800061721</v>
      </c>
      <c r="Y3629" s="7">
        <v>45247</v>
      </c>
      <c r="Z3629" s="7">
        <v>45199</v>
      </c>
    </row>
    <row r="3630" spans="1:26" x14ac:dyDescent="0.25">
      <c r="A3630" s="5">
        <v>800231235</v>
      </c>
      <c r="B3630" s="5" t="s">
        <v>4021</v>
      </c>
      <c r="C3630" s="5" t="s">
        <v>4022</v>
      </c>
      <c r="D3630" s="5">
        <v>3267105</v>
      </c>
      <c r="E3630" s="5" t="s">
        <v>7650</v>
      </c>
      <c r="F3630" s="5" t="s">
        <v>11611</v>
      </c>
      <c r="G3630" s="7">
        <v>45174.474305555559</v>
      </c>
      <c r="H3630" s="7">
        <v>45212.754021562498</v>
      </c>
      <c r="I3630" s="59">
        <v>74100</v>
      </c>
      <c r="J3630" s="59">
        <v>74100</v>
      </c>
      <c r="K3630" s="67" t="s">
        <v>14132</v>
      </c>
      <c r="L3630" s="5"/>
      <c r="M3630" s="5"/>
      <c r="N3630" s="59">
        <v>0</v>
      </c>
      <c r="O3630" s="59">
        <v>8574</v>
      </c>
      <c r="P3630" s="5" t="s">
        <v>14155</v>
      </c>
      <c r="Q3630" s="59">
        <v>74100</v>
      </c>
      <c r="R3630" s="59">
        <v>74100</v>
      </c>
      <c r="S3630" s="59">
        <v>0</v>
      </c>
      <c r="T3630" s="59">
        <v>65526</v>
      </c>
      <c r="U3630" s="59">
        <v>0</v>
      </c>
      <c r="V3630" s="5"/>
      <c r="W3630" s="59">
        <v>0</v>
      </c>
      <c r="X3630" s="5"/>
      <c r="Y3630" s="7"/>
      <c r="Z3630" s="7">
        <v>45199</v>
      </c>
    </row>
    <row r="3631" spans="1:26" x14ac:dyDescent="0.25">
      <c r="A3631" s="5">
        <v>800231235</v>
      </c>
      <c r="B3631" s="5" t="s">
        <v>4021</v>
      </c>
      <c r="C3631" s="5" t="s">
        <v>4022</v>
      </c>
      <c r="D3631" s="5">
        <v>3267116</v>
      </c>
      <c r="E3631" s="5" t="s">
        <v>7651</v>
      </c>
      <c r="F3631" s="5" t="s">
        <v>11612</v>
      </c>
      <c r="G3631" s="7">
        <v>45174.486111111109</v>
      </c>
      <c r="H3631" s="7">
        <v>45208.644578506945</v>
      </c>
      <c r="I3631" s="59">
        <v>103800</v>
      </c>
      <c r="J3631" s="59">
        <v>103800</v>
      </c>
      <c r="K3631" s="67" t="s">
        <v>14205</v>
      </c>
      <c r="L3631" s="5"/>
      <c r="M3631" s="5"/>
      <c r="N3631" s="59">
        <v>0</v>
      </c>
      <c r="O3631" s="59">
        <v>37574</v>
      </c>
      <c r="P3631" s="5" t="s">
        <v>14156</v>
      </c>
      <c r="Q3631" s="59">
        <v>103800</v>
      </c>
      <c r="R3631" s="59">
        <v>103800</v>
      </c>
      <c r="S3631" s="59">
        <v>0</v>
      </c>
      <c r="T3631" s="59">
        <v>66226</v>
      </c>
      <c r="U3631" s="59">
        <v>0</v>
      </c>
      <c r="V3631" s="5"/>
      <c r="W3631" s="59">
        <v>66226</v>
      </c>
      <c r="X3631" s="5">
        <v>4800061721</v>
      </c>
      <c r="Y3631" s="7">
        <v>45247</v>
      </c>
      <c r="Z3631" s="7">
        <v>45199</v>
      </c>
    </row>
    <row r="3632" spans="1:26" x14ac:dyDescent="0.25">
      <c r="A3632" s="5">
        <v>800231235</v>
      </c>
      <c r="B3632" s="5" t="s">
        <v>4021</v>
      </c>
      <c r="C3632" s="5" t="s">
        <v>4022</v>
      </c>
      <c r="D3632" s="5">
        <v>3267126</v>
      </c>
      <c r="E3632" s="5" t="s">
        <v>7652</v>
      </c>
      <c r="F3632" s="5" t="s">
        <v>11613</v>
      </c>
      <c r="G3632" s="7">
        <v>45174.511805555558</v>
      </c>
      <c r="H3632" s="7">
        <v>45184.733360914353</v>
      </c>
      <c r="I3632" s="59">
        <v>99000</v>
      </c>
      <c r="J3632" s="59">
        <v>99000</v>
      </c>
      <c r="K3632" s="67" t="s">
        <v>14132</v>
      </c>
      <c r="L3632" s="5"/>
      <c r="M3632" s="5"/>
      <c r="N3632" s="59">
        <v>0</v>
      </c>
      <c r="O3632" s="59">
        <v>37574</v>
      </c>
      <c r="P3632" s="5" t="s">
        <v>14157</v>
      </c>
      <c r="Q3632" s="59">
        <v>103100</v>
      </c>
      <c r="R3632" s="59">
        <v>103100</v>
      </c>
      <c r="S3632" s="59">
        <v>0</v>
      </c>
      <c r="T3632" s="59">
        <v>65526</v>
      </c>
      <c r="U3632" s="59">
        <v>61426</v>
      </c>
      <c r="V3632" s="5">
        <v>1222314059</v>
      </c>
      <c r="W3632" s="59">
        <v>0</v>
      </c>
      <c r="X3632" s="5"/>
      <c r="Y3632" s="7"/>
      <c r="Z3632" s="7">
        <v>45199</v>
      </c>
    </row>
    <row r="3633" spans="1:26" x14ac:dyDescent="0.25">
      <c r="A3633" s="5">
        <v>800231235</v>
      </c>
      <c r="B3633" s="5" t="s">
        <v>4021</v>
      </c>
      <c r="C3633" s="5" t="s">
        <v>4022</v>
      </c>
      <c r="D3633" s="5">
        <v>3267143</v>
      </c>
      <c r="E3633" s="5" t="s">
        <v>7653</v>
      </c>
      <c r="F3633" s="5" t="s">
        <v>11614</v>
      </c>
      <c r="G3633" s="7">
        <v>45174.541666666664</v>
      </c>
      <c r="H3633" s="7">
        <v>45184.733360914353</v>
      </c>
      <c r="I3633" s="59">
        <v>99000</v>
      </c>
      <c r="J3633" s="59">
        <v>99000</v>
      </c>
      <c r="K3633" s="67" t="s">
        <v>14132</v>
      </c>
      <c r="L3633" s="5"/>
      <c r="M3633" s="5"/>
      <c r="N3633" s="59">
        <v>0</v>
      </c>
      <c r="O3633" s="59">
        <v>37574</v>
      </c>
      <c r="P3633" s="5" t="s">
        <v>14158</v>
      </c>
      <c r="Q3633" s="59">
        <v>103100</v>
      </c>
      <c r="R3633" s="59">
        <v>103100</v>
      </c>
      <c r="S3633" s="59">
        <v>0</v>
      </c>
      <c r="T3633" s="59">
        <v>65526</v>
      </c>
      <c r="U3633" s="59">
        <v>61426</v>
      </c>
      <c r="V3633" s="5">
        <v>1222314056</v>
      </c>
      <c r="W3633" s="59">
        <v>0</v>
      </c>
      <c r="X3633" s="5"/>
      <c r="Y3633" s="7"/>
      <c r="Z3633" s="7">
        <v>45199</v>
      </c>
    </row>
    <row r="3634" spans="1:26" x14ac:dyDescent="0.25">
      <c r="A3634" s="5">
        <v>800231235</v>
      </c>
      <c r="B3634" s="5" t="s">
        <v>4021</v>
      </c>
      <c r="C3634" s="5" t="s">
        <v>4022</v>
      </c>
      <c r="D3634" s="5">
        <v>3267160</v>
      </c>
      <c r="E3634" s="5" t="s">
        <v>7654</v>
      </c>
      <c r="F3634" s="5" t="s">
        <v>11615</v>
      </c>
      <c r="G3634" s="7">
        <v>45174.572222222225</v>
      </c>
      <c r="H3634" s="7">
        <v>45208.644578506945</v>
      </c>
      <c r="I3634" s="59">
        <v>103100</v>
      </c>
      <c r="J3634" s="59">
        <v>103100</v>
      </c>
      <c r="K3634" s="67" t="s">
        <v>14205</v>
      </c>
      <c r="L3634" s="5"/>
      <c r="M3634" s="5"/>
      <c r="N3634" s="59">
        <v>0</v>
      </c>
      <c r="O3634" s="59">
        <v>37574</v>
      </c>
      <c r="P3634" s="5" t="s">
        <v>14159</v>
      </c>
      <c r="Q3634" s="59">
        <v>103100</v>
      </c>
      <c r="R3634" s="59">
        <v>103100</v>
      </c>
      <c r="S3634" s="59">
        <v>0</v>
      </c>
      <c r="T3634" s="59">
        <v>65526</v>
      </c>
      <c r="U3634" s="59">
        <v>0</v>
      </c>
      <c r="V3634" s="5"/>
      <c r="W3634" s="59">
        <v>65526</v>
      </c>
      <c r="X3634" s="5">
        <v>4800061721</v>
      </c>
      <c r="Y3634" s="7">
        <v>45247</v>
      </c>
      <c r="Z3634" s="7">
        <v>45199</v>
      </c>
    </row>
    <row r="3635" spans="1:26" x14ac:dyDescent="0.25">
      <c r="A3635" s="5">
        <v>800231235</v>
      </c>
      <c r="B3635" s="5" t="s">
        <v>4021</v>
      </c>
      <c r="C3635" s="5" t="s">
        <v>4022</v>
      </c>
      <c r="D3635" s="5">
        <v>3267202</v>
      </c>
      <c r="E3635" s="5" t="s">
        <v>7655</v>
      </c>
      <c r="F3635" s="5" t="s">
        <v>11616</v>
      </c>
      <c r="G3635" s="7">
        <v>45174.625</v>
      </c>
      <c r="H3635" s="7">
        <v>45212.754021562498</v>
      </c>
      <c r="I3635" s="59">
        <v>74100</v>
      </c>
      <c r="J3635" s="59">
        <v>74100</v>
      </c>
      <c r="K3635" s="67" t="s">
        <v>14132</v>
      </c>
      <c r="L3635" s="5"/>
      <c r="M3635" s="5"/>
      <c r="N3635" s="59">
        <v>0</v>
      </c>
      <c r="O3635" s="59">
        <v>8574</v>
      </c>
      <c r="P3635" s="5" t="s">
        <v>14160</v>
      </c>
      <c r="Q3635" s="59">
        <v>74100</v>
      </c>
      <c r="R3635" s="59">
        <v>74100</v>
      </c>
      <c r="S3635" s="59">
        <v>0</v>
      </c>
      <c r="T3635" s="59">
        <v>65526</v>
      </c>
      <c r="U3635" s="59">
        <v>0</v>
      </c>
      <c r="V3635" s="5"/>
      <c r="W3635" s="59">
        <v>0</v>
      </c>
      <c r="X3635" s="5"/>
      <c r="Y3635" s="7"/>
      <c r="Z3635" s="7">
        <v>45199</v>
      </c>
    </row>
    <row r="3636" spans="1:26" x14ac:dyDescent="0.25">
      <c r="A3636" s="5">
        <v>800231235</v>
      </c>
      <c r="B3636" s="5" t="s">
        <v>4021</v>
      </c>
      <c r="C3636" s="5" t="s">
        <v>4022</v>
      </c>
      <c r="D3636" s="5">
        <v>3267236</v>
      </c>
      <c r="E3636" s="5" t="s">
        <v>7656</v>
      </c>
      <c r="F3636" s="5" t="s">
        <v>11617</v>
      </c>
      <c r="G3636" s="7">
        <v>45174.681250000001</v>
      </c>
      <c r="H3636" s="7">
        <v>45212.303116898147</v>
      </c>
      <c r="I3636" s="59">
        <v>852500</v>
      </c>
      <c r="J3636" s="59">
        <v>852500</v>
      </c>
      <c r="K3636" s="67" t="s">
        <v>14132</v>
      </c>
      <c r="L3636" s="5"/>
      <c r="M3636" s="5"/>
      <c r="N3636" s="59">
        <v>0</v>
      </c>
      <c r="O3636" s="59">
        <v>258900</v>
      </c>
      <c r="P3636" s="5" t="s">
        <v>14161</v>
      </c>
      <c r="Q3636" s="59">
        <v>852500</v>
      </c>
      <c r="R3636" s="59">
        <v>852500</v>
      </c>
      <c r="S3636" s="59">
        <v>0</v>
      </c>
      <c r="T3636" s="59">
        <v>593600</v>
      </c>
      <c r="U3636" s="59">
        <v>593600</v>
      </c>
      <c r="V3636" s="5">
        <v>1222333081</v>
      </c>
      <c r="W3636" s="59">
        <v>0</v>
      </c>
      <c r="X3636" s="5"/>
      <c r="Y3636" s="7"/>
      <c r="Z3636" s="7">
        <v>45199</v>
      </c>
    </row>
    <row r="3637" spans="1:26" x14ac:dyDescent="0.25">
      <c r="A3637" s="5">
        <v>800231235</v>
      </c>
      <c r="B3637" s="5" t="s">
        <v>4021</v>
      </c>
      <c r="C3637" s="5" t="s">
        <v>4022</v>
      </c>
      <c r="D3637" s="5">
        <v>3267242</v>
      </c>
      <c r="E3637" s="5" t="s">
        <v>7657</v>
      </c>
      <c r="F3637" s="5" t="s">
        <v>11618</v>
      </c>
      <c r="G3637" s="7">
        <v>45174.693055555559</v>
      </c>
      <c r="H3637" s="7">
        <v>45184.601615821761</v>
      </c>
      <c r="I3637" s="59">
        <v>3626554</v>
      </c>
      <c r="J3637" s="59">
        <v>3626554</v>
      </c>
      <c r="K3637" s="5" t="s">
        <v>14131</v>
      </c>
      <c r="L3637" s="5"/>
      <c r="M3637" s="5"/>
      <c r="N3637" s="59">
        <v>3626554</v>
      </c>
      <c r="O3637" s="59">
        <v>0</v>
      </c>
      <c r="P3637" s="5" t="s">
        <v>14162</v>
      </c>
      <c r="Q3637" s="59">
        <v>0</v>
      </c>
      <c r="R3637" s="59">
        <v>0</v>
      </c>
      <c r="S3637" s="59">
        <v>0</v>
      </c>
      <c r="T3637" s="59">
        <v>0</v>
      </c>
      <c r="U3637" s="59">
        <v>0</v>
      </c>
      <c r="V3637" s="5"/>
      <c r="W3637" s="59">
        <v>0</v>
      </c>
      <c r="X3637" s="5"/>
      <c r="Y3637" s="7"/>
      <c r="Z3637" s="7">
        <v>45199</v>
      </c>
    </row>
    <row r="3638" spans="1:26" x14ac:dyDescent="0.25">
      <c r="A3638" s="5">
        <v>800231235</v>
      </c>
      <c r="B3638" s="5" t="s">
        <v>4021</v>
      </c>
      <c r="C3638" s="5" t="s">
        <v>4022</v>
      </c>
      <c r="D3638" s="5">
        <v>3267248</v>
      </c>
      <c r="E3638" s="5" t="s">
        <v>7658</v>
      </c>
      <c r="F3638" s="5" t="s">
        <v>11619</v>
      </c>
      <c r="G3638" s="7">
        <v>45174.708333333336</v>
      </c>
      <c r="H3638" s="7">
        <v>45231.291666666664</v>
      </c>
      <c r="I3638" s="59">
        <v>633700</v>
      </c>
      <c r="J3638" s="59">
        <v>633700</v>
      </c>
      <c r="K3638" s="5" t="s">
        <v>3998</v>
      </c>
      <c r="L3638" s="5"/>
      <c r="M3638" s="5"/>
      <c r="N3638" s="59">
        <v>0</v>
      </c>
      <c r="O3638" s="59">
        <v>0</v>
      </c>
      <c r="P3638" s="5" t="s">
        <v>14163</v>
      </c>
      <c r="Q3638" s="59">
        <v>0</v>
      </c>
      <c r="R3638" s="59">
        <v>0</v>
      </c>
      <c r="S3638" s="59">
        <v>0</v>
      </c>
      <c r="T3638" s="59">
        <v>0</v>
      </c>
      <c r="U3638" s="59">
        <v>0</v>
      </c>
      <c r="V3638" s="5"/>
      <c r="W3638" s="59">
        <v>0</v>
      </c>
      <c r="X3638" s="5"/>
      <c r="Y3638" s="7"/>
      <c r="Z3638" s="7">
        <v>45199</v>
      </c>
    </row>
    <row r="3639" spans="1:26" x14ac:dyDescent="0.25">
      <c r="A3639" s="5">
        <v>800231235</v>
      </c>
      <c r="B3639" s="5" t="s">
        <v>4021</v>
      </c>
      <c r="C3639" s="5" t="s">
        <v>4022</v>
      </c>
      <c r="D3639" s="5">
        <v>3267312</v>
      </c>
      <c r="E3639" s="5" t="s">
        <v>7659</v>
      </c>
      <c r="F3639" s="5" t="s">
        <v>11620</v>
      </c>
      <c r="G3639" s="7">
        <v>45175.280555555553</v>
      </c>
      <c r="H3639" s="7">
        <v>45208.644578506945</v>
      </c>
      <c r="I3639" s="59">
        <v>103100</v>
      </c>
      <c r="J3639" s="59">
        <v>103100</v>
      </c>
      <c r="K3639" s="67" t="s">
        <v>14205</v>
      </c>
      <c r="L3639" s="5"/>
      <c r="M3639" s="5"/>
      <c r="N3639" s="59">
        <v>0</v>
      </c>
      <c r="O3639" s="59">
        <v>37574</v>
      </c>
      <c r="P3639" s="5" t="s">
        <v>14164</v>
      </c>
      <c r="Q3639" s="59">
        <v>103100</v>
      </c>
      <c r="R3639" s="59">
        <v>103100</v>
      </c>
      <c r="S3639" s="59">
        <v>0</v>
      </c>
      <c r="T3639" s="59">
        <v>65526</v>
      </c>
      <c r="U3639" s="59">
        <v>0</v>
      </c>
      <c r="V3639" s="5"/>
      <c r="W3639" s="59">
        <v>65526</v>
      </c>
      <c r="X3639" s="5">
        <v>4800061721</v>
      </c>
      <c r="Y3639" s="7">
        <v>45247</v>
      </c>
      <c r="Z3639" s="7">
        <v>45199</v>
      </c>
    </row>
    <row r="3640" spans="1:26" x14ac:dyDescent="0.25">
      <c r="A3640" s="5">
        <v>800231235</v>
      </c>
      <c r="B3640" s="5" t="s">
        <v>4021</v>
      </c>
      <c r="C3640" s="5" t="s">
        <v>4022</v>
      </c>
      <c r="D3640" s="5">
        <v>3267318</v>
      </c>
      <c r="E3640" s="5" t="s">
        <v>7660</v>
      </c>
      <c r="F3640" s="5" t="s">
        <v>11621</v>
      </c>
      <c r="G3640" s="7">
        <v>45175.287499999999</v>
      </c>
      <c r="H3640" s="7">
        <v>45184.733360914353</v>
      </c>
      <c r="I3640" s="59">
        <v>99000</v>
      </c>
      <c r="J3640" s="59">
        <v>99000</v>
      </c>
      <c r="K3640" s="67" t="s">
        <v>14132</v>
      </c>
      <c r="L3640" s="5"/>
      <c r="M3640" s="5"/>
      <c r="N3640" s="59">
        <v>0</v>
      </c>
      <c r="O3640" s="59">
        <v>37574</v>
      </c>
      <c r="P3640" s="5" t="s">
        <v>14165</v>
      </c>
      <c r="Q3640" s="59">
        <v>103100</v>
      </c>
      <c r="R3640" s="59">
        <v>103100</v>
      </c>
      <c r="S3640" s="59">
        <v>0</v>
      </c>
      <c r="T3640" s="59">
        <v>65526</v>
      </c>
      <c r="U3640" s="59">
        <v>61426</v>
      </c>
      <c r="V3640" s="5">
        <v>1222314054</v>
      </c>
      <c r="W3640" s="59">
        <v>0</v>
      </c>
      <c r="X3640" s="5"/>
      <c r="Y3640" s="7"/>
      <c r="Z3640" s="7">
        <v>45199</v>
      </c>
    </row>
    <row r="3641" spans="1:26" x14ac:dyDescent="0.25">
      <c r="A3641" s="5">
        <v>800231235</v>
      </c>
      <c r="B3641" s="5" t="s">
        <v>4021</v>
      </c>
      <c r="C3641" s="5" t="s">
        <v>4022</v>
      </c>
      <c r="D3641" s="5">
        <v>3267319</v>
      </c>
      <c r="E3641" s="5" t="s">
        <v>7661</v>
      </c>
      <c r="F3641" s="5" t="s">
        <v>11622</v>
      </c>
      <c r="G3641" s="7">
        <v>45175.290277777778</v>
      </c>
      <c r="H3641" s="7">
        <v>45208.644578506945</v>
      </c>
      <c r="I3641" s="59">
        <v>103100</v>
      </c>
      <c r="J3641" s="59">
        <v>103100</v>
      </c>
      <c r="K3641" s="67" t="s">
        <v>14205</v>
      </c>
      <c r="L3641" s="5"/>
      <c r="M3641" s="5"/>
      <c r="N3641" s="59">
        <v>0</v>
      </c>
      <c r="O3641" s="59">
        <v>37574</v>
      </c>
      <c r="P3641" s="5" t="s">
        <v>14166</v>
      </c>
      <c r="Q3641" s="59">
        <v>103100</v>
      </c>
      <c r="R3641" s="59">
        <v>103100</v>
      </c>
      <c r="S3641" s="59">
        <v>0</v>
      </c>
      <c r="T3641" s="59">
        <v>65526</v>
      </c>
      <c r="U3641" s="59">
        <v>0</v>
      </c>
      <c r="V3641" s="5"/>
      <c r="W3641" s="59">
        <v>65526</v>
      </c>
      <c r="X3641" s="5">
        <v>4800061721</v>
      </c>
      <c r="Y3641" s="7">
        <v>45247</v>
      </c>
      <c r="Z3641" s="7">
        <v>45199</v>
      </c>
    </row>
    <row r="3642" spans="1:26" x14ac:dyDescent="0.25">
      <c r="A3642" s="5">
        <v>800231235</v>
      </c>
      <c r="B3642" s="5" t="s">
        <v>4021</v>
      </c>
      <c r="C3642" s="5" t="s">
        <v>4022</v>
      </c>
      <c r="D3642" s="5">
        <v>3267323</v>
      </c>
      <c r="E3642" s="5" t="s">
        <v>7662</v>
      </c>
      <c r="F3642" s="5" t="s">
        <v>11623</v>
      </c>
      <c r="G3642" s="7">
        <v>45175.292361111111</v>
      </c>
      <c r="H3642" s="7">
        <v>45184.733360914353</v>
      </c>
      <c r="I3642" s="59">
        <v>103100</v>
      </c>
      <c r="J3642" s="59">
        <v>103100</v>
      </c>
      <c r="K3642" s="67" t="s">
        <v>14132</v>
      </c>
      <c r="L3642" s="5"/>
      <c r="M3642" s="5"/>
      <c r="N3642" s="59">
        <v>0</v>
      </c>
      <c r="O3642" s="59">
        <v>37574</v>
      </c>
      <c r="P3642" s="5" t="s">
        <v>13695</v>
      </c>
      <c r="Q3642" s="59">
        <v>103100</v>
      </c>
      <c r="R3642" s="59">
        <v>103100</v>
      </c>
      <c r="S3642" s="59">
        <v>0</v>
      </c>
      <c r="T3642" s="59">
        <v>65526</v>
      </c>
      <c r="U3642" s="59">
        <v>65526</v>
      </c>
      <c r="V3642" s="5">
        <v>1222314019</v>
      </c>
      <c r="W3642" s="59">
        <v>0</v>
      </c>
      <c r="X3642" s="5"/>
      <c r="Y3642" s="7"/>
      <c r="Z3642" s="7">
        <v>45199</v>
      </c>
    </row>
    <row r="3643" spans="1:26" x14ac:dyDescent="0.25">
      <c r="A3643" s="5">
        <v>800231235</v>
      </c>
      <c r="B3643" s="5" t="s">
        <v>4021</v>
      </c>
      <c r="C3643" s="5" t="s">
        <v>4022</v>
      </c>
      <c r="D3643" s="5">
        <v>3267347</v>
      </c>
      <c r="E3643" s="5" t="s">
        <v>7663</v>
      </c>
      <c r="F3643" s="5" t="s">
        <v>11624</v>
      </c>
      <c r="G3643" s="7">
        <v>45175.322916666664</v>
      </c>
      <c r="H3643" s="7">
        <v>45212.754021562498</v>
      </c>
      <c r="I3643" s="59">
        <v>74100</v>
      </c>
      <c r="J3643" s="59">
        <v>74100</v>
      </c>
      <c r="K3643" s="67" t="s">
        <v>14132</v>
      </c>
      <c r="L3643" s="5"/>
      <c r="M3643" s="5"/>
      <c r="N3643" s="59">
        <v>0</v>
      </c>
      <c r="O3643" s="59">
        <v>8574</v>
      </c>
      <c r="P3643" s="5"/>
      <c r="Q3643" s="59">
        <v>74100</v>
      </c>
      <c r="R3643" s="59">
        <v>74100</v>
      </c>
      <c r="S3643" s="59">
        <v>0</v>
      </c>
      <c r="T3643" s="59">
        <v>65526</v>
      </c>
      <c r="U3643" s="59">
        <v>0</v>
      </c>
      <c r="V3643" s="5"/>
      <c r="W3643" s="59">
        <v>0</v>
      </c>
      <c r="X3643" s="5"/>
      <c r="Y3643" s="7"/>
      <c r="Z3643" s="7">
        <v>45199</v>
      </c>
    </row>
    <row r="3644" spans="1:26" x14ac:dyDescent="0.25">
      <c r="A3644" s="5">
        <v>800231235</v>
      </c>
      <c r="B3644" s="5" t="s">
        <v>4021</v>
      </c>
      <c r="C3644" s="5" t="s">
        <v>4022</v>
      </c>
      <c r="D3644" s="5">
        <v>3267355</v>
      </c>
      <c r="E3644" s="5" t="s">
        <v>7664</v>
      </c>
      <c r="F3644" s="5" t="s">
        <v>11625</v>
      </c>
      <c r="G3644" s="7">
        <v>45175.329861111109</v>
      </c>
      <c r="H3644" s="7">
        <v>45231.291666666664</v>
      </c>
      <c r="I3644" s="59">
        <v>70002</v>
      </c>
      <c r="J3644" s="59">
        <v>70002</v>
      </c>
      <c r="K3644" s="67" t="s">
        <v>14132</v>
      </c>
      <c r="L3644" s="5"/>
      <c r="M3644" s="5"/>
      <c r="N3644" s="59">
        <v>0</v>
      </c>
      <c r="O3644" s="59">
        <v>8574</v>
      </c>
      <c r="P3644" s="5"/>
      <c r="Q3644" s="59">
        <v>74100</v>
      </c>
      <c r="R3644" s="59">
        <v>74100</v>
      </c>
      <c r="S3644" s="59">
        <v>0</v>
      </c>
      <c r="T3644" s="59">
        <v>65526</v>
      </c>
      <c r="U3644" s="59">
        <v>0</v>
      </c>
      <c r="V3644" s="5"/>
      <c r="W3644" s="59">
        <v>0</v>
      </c>
      <c r="X3644" s="5"/>
      <c r="Y3644" s="7"/>
      <c r="Z3644" s="7">
        <v>45199</v>
      </c>
    </row>
    <row r="3645" spans="1:26" x14ac:dyDescent="0.25">
      <c r="A3645" s="5">
        <v>800231235</v>
      </c>
      <c r="B3645" s="5" t="s">
        <v>4021</v>
      </c>
      <c r="C3645" s="5" t="s">
        <v>4022</v>
      </c>
      <c r="D3645" s="5">
        <v>3267392</v>
      </c>
      <c r="E3645" s="5" t="s">
        <v>7665</v>
      </c>
      <c r="F3645" s="5" t="s">
        <v>11626</v>
      </c>
      <c r="G3645" s="7">
        <v>45175.366666666669</v>
      </c>
      <c r="H3645" s="7">
        <v>45212.754021562498</v>
      </c>
      <c r="I3645" s="59">
        <v>103100</v>
      </c>
      <c r="J3645" s="59">
        <v>103100</v>
      </c>
      <c r="K3645" s="67" t="s">
        <v>14132</v>
      </c>
      <c r="L3645" s="5"/>
      <c r="M3645" s="5"/>
      <c r="N3645" s="59">
        <v>0</v>
      </c>
      <c r="O3645" s="59">
        <v>37574</v>
      </c>
      <c r="P3645" s="5"/>
      <c r="Q3645" s="59">
        <v>103100</v>
      </c>
      <c r="R3645" s="59">
        <v>103100</v>
      </c>
      <c r="S3645" s="59">
        <v>0</v>
      </c>
      <c r="T3645" s="59">
        <v>65526</v>
      </c>
      <c r="U3645" s="59">
        <v>0</v>
      </c>
      <c r="V3645" s="5"/>
      <c r="W3645" s="59">
        <v>0</v>
      </c>
      <c r="X3645" s="5"/>
      <c r="Y3645" s="7"/>
      <c r="Z3645" s="7">
        <v>45199</v>
      </c>
    </row>
    <row r="3646" spans="1:26" x14ac:dyDescent="0.25">
      <c r="A3646" s="5">
        <v>800231235</v>
      </c>
      <c r="B3646" s="5" t="s">
        <v>4021</v>
      </c>
      <c r="C3646" s="5" t="s">
        <v>4022</v>
      </c>
      <c r="D3646" s="5">
        <v>3267400</v>
      </c>
      <c r="E3646" s="5" t="s">
        <v>7666</v>
      </c>
      <c r="F3646" s="5" t="s">
        <v>11627</v>
      </c>
      <c r="G3646" s="7">
        <v>45175.378472222219</v>
      </c>
      <c r="H3646" s="7">
        <v>45212.754021562498</v>
      </c>
      <c r="I3646" s="59">
        <v>74100</v>
      </c>
      <c r="J3646" s="59">
        <v>74100</v>
      </c>
      <c r="K3646" s="67" t="s">
        <v>14132</v>
      </c>
      <c r="L3646" s="5"/>
      <c r="M3646" s="5"/>
      <c r="N3646" s="59">
        <v>0</v>
      </c>
      <c r="O3646" s="59">
        <v>8574</v>
      </c>
      <c r="P3646" s="5"/>
      <c r="Q3646" s="59">
        <v>74100</v>
      </c>
      <c r="R3646" s="59">
        <v>74100</v>
      </c>
      <c r="S3646" s="59">
        <v>0</v>
      </c>
      <c r="T3646" s="59">
        <v>65526</v>
      </c>
      <c r="U3646" s="59">
        <v>0</v>
      </c>
      <c r="V3646" s="5"/>
      <c r="W3646" s="59">
        <v>0</v>
      </c>
      <c r="X3646" s="5"/>
      <c r="Y3646" s="7"/>
      <c r="Z3646" s="7">
        <v>45199</v>
      </c>
    </row>
    <row r="3647" spans="1:26" x14ac:dyDescent="0.25">
      <c r="A3647" s="5">
        <v>800231235</v>
      </c>
      <c r="B3647" s="5" t="s">
        <v>4021</v>
      </c>
      <c r="C3647" s="5" t="s">
        <v>4022</v>
      </c>
      <c r="D3647" s="5">
        <v>3267404</v>
      </c>
      <c r="E3647" s="5" t="s">
        <v>7667</v>
      </c>
      <c r="F3647" s="5" t="s">
        <v>11628</v>
      </c>
      <c r="G3647" s="7">
        <v>45175.385416666664</v>
      </c>
      <c r="H3647" s="7">
        <v>45231.291666666664</v>
      </c>
      <c r="I3647" s="59">
        <v>103800</v>
      </c>
      <c r="J3647" s="59">
        <v>103800</v>
      </c>
      <c r="K3647" s="5" t="s">
        <v>3998</v>
      </c>
      <c r="L3647" s="5"/>
      <c r="M3647" s="5"/>
      <c r="N3647" s="59">
        <v>0</v>
      </c>
      <c r="O3647" s="59">
        <v>0</v>
      </c>
      <c r="P3647" s="5"/>
      <c r="Q3647" s="59">
        <v>0</v>
      </c>
      <c r="R3647" s="59">
        <v>0</v>
      </c>
      <c r="S3647" s="59">
        <v>0</v>
      </c>
      <c r="T3647" s="59">
        <v>0</v>
      </c>
      <c r="U3647" s="59">
        <v>0</v>
      </c>
      <c r="V3647" s="5"/>
      <c r="W3647" s="59">
        <v>0</v>
      </c>
      <c r="X3647" s="5"/>
      <c r="Y3647" s="7"/>
      <c r="Z3647" s="7">
        <v>45199</v>
      </c>
    </row>
    <row r="3648" spans="1:26" x14ac:dyDescent="0.25">
      <c r="A3648" s="5">
        <v>800231235</v>
      </c>
      <c r="B3648" s="5" t="s">
        <v>4021</v>
      </c>
      <c r="C3648" s="5" t="s">
        <v>4022</v>
      </c>
      <c r="D3648" s="5">
        <v>3267411</v>
      </c>
      <c r="E3648" s="5" t="s">
        <v>7668</v>
      </c>
      <c r="F3648" s="5" t="s">
        <v>11629</v>
      </c>
      <c r="G3648" s="7">
        <v>45175.394444444442</v>
      </c>
      <c r="H3648" s="7">
        <v>45231.291666666664</v>
      </c>
      <c r="I3648" s="59">
        <v>74100</v>
      </c>
      <c r="J3648" s="59">
        <v>74100</v>
      </c>
      <c r="K3648" s="5" t="s">
        <v>3998</v>
      </c>
      <c r="L3648" s="5"/>
      <c r="M3648" s="5"/>
      <c r="N3648" s="59">
        <v>0</v>
      </c>
      <c r="O3648" s="59">
        <v>0</v>
      </c>
      <c r="P3648" s="5"/>
      <c r="Q3648" s="59">
        <v>0</v>
      </c>
      <c r="R3648" s="59">
        <v>0</v>
      </c>
      <c r="S3648" s="59">
        <v>0</v>
      </c>
      <c r="T3648" s="59">
        <v>0</v>
      </c>
      <c r="U3648" s="59">
        <v>0</v>
      </c>
      <c r="V3648" s="5"/>
      <c r="W3648" s="59">
        <v>0</v>
      </c>
      <c r="X3648" s="5"/>
      <c r="Y3648" s="7"/>
      <c r="Z3648" s="7">
        <v>45199</v>
      </c>
    </row>
    <row r="3649" spans="1:26" x14ac:dyDescent="0.25">
      <c r="A3649" s="5">
        <v>800231235</v>
      </c>
      <c r="B3649" s="5" t="s">
        <v>4021</v>
      </c>
      <c r="C3649" s="5" t="s">
        <v>4022</v>
      </c>
      <c r="D3649" s="5">
        <v>3267425</v>
      </c>
      <c r="E3649" s="5" t="s">
        <v>7669</v>
      </c>
      <c r="F3649" s="5" t="s">
        <v>11630</v>
      </c>
      <c r="G3649" s="7">
        <v>45175.40625</v>
      </c>
      <c r="H3649" s="7">
        <v>45184.733360914353</v>
      </c>
      <c r="I3649" s="59">
        <v>103800</v>
      </c>
      <c r="J3649" s="59">
        <v>103800</v>
      </c>
      <c r="K3649" s="67" t="s">
        <v>14132</v>
      </c>
      <c r="L3649" s="5"/>
      <c r="M3649" s="5"/>
      <c r="N3649" s="59">
        <v>0</v>
      </c>
      <c r="O3649" s="59">
        <v>38274</v>
      </c>
      <c r="P3649" s="5" t="s">
        <v>13679</v>
      </c>
      <c r="Q3649" s="59">
        <v>103800</v>
      </c>
      <c r="R3649" s="59">
        <v>103800</v>
      </c>
      <c r="S3649" s="59">
        <v>0</v>
      </c>
      <c r="T3649" s="59">
        <v>65526</v>
      </c>
      <c r="U3649" s="59">
        <v>65526</v>
      </c>
      <c r="V3649" s="5">
        <v>1222314018</v>
      </c>
      <c r="W3649" s="59">
        <v>0</v>
      </c>
      <c r="X3649" s="5"/>
      <c r="Y3649" s="7"/>
      <c r="Z3649" s="7">
        <v>45199</v>
      </c>
    </row>
    <row r="3650" spans="1:26" x14ac:dyDescent="0.25">
      <c r="A3650" s="5">
        <v>800231235</v>
      </c>
      <c r="B3650" s="5" t="s">
        <v>4021</v>
      </c>
      <c r="C3650" s="5" t="s">
        <v>4022</v>
      </c>
      <c r="D3650" s="5">
        <v>3267437</v>
      </c>
      <c r="E3650" s="5" t="s">
        <v>7670</v>
      </c>
      <c r="F3650" s="5" t="s">
        <v>11631</v>
      </c>
      <c r="G3650" s="7">
        <v>45175.419444444444</v>
      </c>
      <c r="H3650" s="7">
        <v>45212.754021562498</v>
      </c>
      <c r="I3650" s="59">
        <v>74100</v>
      </c>
      <c r="J3650" s="59">
        <v>74100</v>
      </c>
      <c r="K3650" s="67" t="s">
        <v>14132</v>
      </c>
      <c r="L3650" s="5"/>
      <c r="M3650" s="5"/>
      <c r="N3650" s="59">
        <v>0</v>
      </c>
      <c r="O3650" s="59">
        <v>8574</v>
      </c>
      <c r="P3650" s="5"/>
      <c r="Q3650" s="59">
        <v>74100</v>
      </c>
      <c r="R3650" s="59">
        <v>74100</v>
      </c>
      <c r="S3650" s="59">
        <v>0</v>
      </c>
      <c r="T3650" s="59">
        <v>65526</v>
      </c>
      <c r="U3650" s="59">
        <v>0</v>
      </c>
      <c r="V3650" s="5"/>
      <c r="W3650" s="59">
        <v>0</v>
      </c>
      <c r="X3650" s="5"/>
      <c r="Y3650" s="7"/>
      <c r="Z3650" s="7">
        <v>45199</v>
      </c>
    </row>
    <row r="3651" spans="1:26" x14ac:dyDescent="0.25">
      <c r="A3651" s="5">
        <v>800231235</v>
      </c>
      <c r="B3651" s="5" t="s">
        <v>4021</v>
      </c>
      <c r="C3651" s="5" t="s">
        <v>4022</v>
      </c>
      <c r="D3651" s="5">
        <v>3267439</v>
      </c>
      <c r="E3651" s="5" t="s">
        <v>7671</v>
      </c>
      <c r="F3651" s="5" t="s">
        <v>11632</v>
      </c>
      <c r="G3651" s="7">
        <v>45175.42083333333</v>
      </c>
      <c r="H3651" s="7">
        <v>45184.573878356481</v>
      </c>
      <c r="I3651" s="59">
        <v>11000</v>
      </c>
      <c r="J3651" s="59">
        <v>11000</v>
      </c>
      <c r="K3651" s="67" t="s">
        <v>14122</v>
      </c>
      <c r="L3651" s="5"/>
      <c r="M3651" s="5"/>
      <c r="N3651" s="59">
        <v>0</v>
      </c>
      <c r="O3651" s="59">
        <v>0</v>
      </c>
      <c r="P3651" s="5"/>
      <c r="Q3651" s="59">
        <v>11000</v>
      </c>
      <c r="R3651" s="59">
        <v>11000</v>
      </c>
      <c r="S3651" s="59">
        <v>0</v>
      </c>
      <c r="T3651" s="59">
        <v>11000</v>
      </c>
      <c r="U3651" s="59">
        <v>0</v>
      </c>
      <c r="V3651" s="5"/>
      <c r="W3651" s="59">
        <v>11000</v>
      </c>
      <c r="X3651" s="5">
        <v>4800061721</v>
      </c>
      <c r="Y3651" s="7">
        <v>45247</v>
      </c>
      <c r="Z3651" s="7">
        <v>45199</v>
      </c>
    </row>
    <row r="3652" spans="1:26" x14ac:dyDescent="0.25">
      <c r="A3652" s="5">
        <v>800231235</v>
      </c>
      <c r="B3652" s="5" t="s">
        <v>4021</v>
      </c>
      <c r="C3652" s="5" t="s">
        <v>4022</v>
      </c>
      <c r="D3652" s="5">
        <v>3267465</v>
      </c>
      <c r="E3652" s="5" t="s">
        <v>7672</v>
      </c>
      <c r="F3652" s="5" t="s">
        <v>11633</v>
      </c>
      <c r="G3652" s="7">
        <v>45175.45</v>
      </c>
      <c r="H3652" s="7">
        <v>45231.291666666664</v>
      </c>
      <c r="I3652" s="59">
        <v>74100</v>
      </c>
      <c r="J3652" s="59">
        <v>74100</v>
      </c>
      <c r="K3652" s="5" t="s">
        <v>3998</v>
      </c>
      <c r="L3652" s="5"/>
      <c r="M3652" s="5"/>
      <c r="N3652" s="59">
        <v>0</v>
      </c>
      <c r="O3652" s="59">
        <v>0</v>
      </c>
      <c r="P3652" s="5"/>
      <c r="Q3652" s="59">
        <v>0</v>
      </c>
      <c r="R3652" s="59">
        <v>0</v>
      </c>
      <c r="S3652" s="59">
        <v>0</v>
      </c>
      <c r="T3652" s="59">
        <v>0</v>
      </c>
      <c r="U3652" s="59">
        <v>0</v>
      </c>
      <c r="V3652" s="5"/>
      <c r="W3652" s="59">
        <v>0</v>
      </c>
      <c r="X3652" s="5"/>
      <c r="Y3652" s="7"/>
      <c r="Z3652" s="7">
        <v>45199</v>
      </c>
    </row>
    <row r="3653" spans="1:26" x14ac:dyDescent="0.25">
      <c r="A3653" s="5">
        <v>800231235</v>
      </c>
      <c r="B3653" s="5" t="s">
        <v>4021</v>
      </c>
      <c r="C3653" s="5" t="s">
        <v>4022</v>
      </c>
      <c r="D3653" s="5">
        <v>3267468</v>
      </c>
      <c r="E3653" s="5" t="s">
        <v>7673</v>
      </c>
      <c r="F3653" s="5" t="s">
        <v>11634</v>
      </c>
      <c r="G3653" s="7">
        <v>45175.456250000003</v>
      </c>
      <c r="H3653" s="7">
        <v>45231.291666666664</v>
      </c>
      <c r="I3653" s="59">
        <v>50000</v>
      </c>
      <c r="J3653" s="59">
        <v>50000</v>
      </c>
      <c r="K3653" s="67" t="s">
        <v>14132</v>
      </c>
      <c r="L3653" s="5"/>
      <c r="M3653" s="5"/>
      <c r="N3653" s="59">
        <v>0</v>
      </c>
      <c r="O3653" s="59">
        <v>23120</v>
      </c>
      <c r="P3653" s="5"/>
      <c r="Q3653" s="59">
        <v>50000</v>
      </c>
      <c r="R3653" s="59">
        <v>50000</v>
      </c>
      <c r="S3653" s="59">
        <v>0</v>
      </c>
      <c r="T3653" s="59">
        <v>26880</v>
      </c>
      <c r="U3653" s="59">
        <v>0</v>
      </c>
      <c r="V3653" s="5"/>
      <c r="W3653" s="59">
        <v>0</v>
      </c>
      <c r="X3653" s="5"/>
      <c r="Y3653" s="7"/>
      <c r="Z3653" s="7">
        <v>45199</v>
      </c>
    </row>
    <row r="3654" spans="1:26" x14ac:dyDescent="0.25">
      <c r="A3654" s="5">
        <v>800231235</v>
      </c>
      <c r="B3654" s="5" t="s">
        <v>4021</v>
      </c>
      <c r="C3654" s="5" t="s">
        <v>4022</v>
      </c>
      <c r="D3654" s="5">
        <v>3267480</v>
      </c>
      <c r="E3654" s="5" t="s">
        <v>7674</v>
      </c>
      <c r="F3654" s="5" t="s">
        <v>11635</v>
      </c>
      <c r="G3654" s="7">
        <v>45175.472222222219</v>
      </c>
      <c r="H3654" s="7">
        <v>45184.601300034723</v>
      </c>
      <c r="I3654" s="59">
        <v>745800</v>
      </c>
      <c r="J3654" s="59">
        <v>745800</v>
      </c>
      <c r="K3654" s="67" t="s">
        <v>14205</v>
      </c>
      <c r="L3654" s="5"/>
      <c r="M3654" s="5"/>
      <c r="N3654" s="59">
        <v>0</v>
      </c>
      <c r="O3654" s="59">
        <v>94126</v>
      </c>
      <c r="P3654" s="5" t="s">
        <v>13778</v>
      </c>
      <c r="Q3654" s="59">
        <v>745800</v>
      </c>
      <c r="R3654" s="59">
        <v>745800</v>
      </c>
      <c r="S3654" s="59">
        <v>0</v>
      </c>
      <c r="T3654" s="59">
        <v>651674</v>
      </c>
      <c r="U3654" s="59">
        <v>0</v>
      </c>
      <c r="V3654" s="5"/>
      <c r="W3654" s="59">
        <v>651674</v>
      </c>
      <c r="X3654" s="5">
        <v>4800061536</v>
      </c>
      <c r="Y3654" s="7">
        <v>45224</v>
      </c>
      <c r="Z3654" s="7">
        <v>45199</v>
      </c>
    </row>
    <row r="3655" spans="1:26" x14ac:dyDescent="0.25">
      <c r="A3655" s="5">
        <v>800231235</v>
      </c>
      <c r="B3655" s="5" t="s">
        <v>4021</v>
      </c>
      <c r="C3655" s="5" t="s">
        <v>4022</v>
      </c>
      <c r="D3655" s="5">
        <v>3267484</v>
      </c>
      <c r="E3655" s="5" t="s">
        <v>7675</v>
      </c>
      <c r="F3655" s="5" t="s">
        <v>11636</v>
      </c>
      <c r="G3655" s="7">
        <v>45175.478472222225</v>
      </c>
      <c r="H3655" s="7">
        <v>45212.754021562498</v>
      </c>
      <c r="I3655" s="59">
        <v>133900</v>
      </c>
      <c r="J3655" s="59">
        <v>133900</v>
      </c>
      <c r="K3655" s="67" t="s">
        <v>14132</v>
      </c>
      <c r="L3655" s="5"/>
      <c r="M3655" s="5"/>
      <c r="N3655" s="59">
        <v>0</v>
      </c>
      <c r="O3655" s="59">
        <v>64282</v>
      </c>
      <c r="P3655" s="5"/>
      <c r="Q3655" s="59">
        <v>133900</v>
      </c>
      <c r="R3655" s="59">
        <v>133900</v>
      </c>
      <c r="S3655" s="59">
        <v>0</v>
      </c>
      <c r="T3655" s="59">
        <v>69618</v>
      </c>
      <c r="U3655" s="59">
        <v>0</v>
      </c>
      <c r="V3655" s="5"/>
      <c r="W3655" s="59">
        <v>0</v>
      </c>
      <c r="X3655" s="5"/>
      <c r="Y3655" s="7"/>
      <c r="Z3655" s="7">
        <v>45199</v>
      </c>
    </row>
    <row r="3656" spans="1:26" x14ac:dyDescent="0.25">
      <c r="A3656" s="5">
        <v>800231235</v>
      </c>
      <c r="B3656" s="5" t="s">
        <v>4021</v>
      </c>
      <c r="C3656" s="5" t="s">
        <v>4022</v>
      </c>
      <c r="D3656" s="5">
        <v>3267513</v>
      </c>
      <c r="E3656" s="5" t="s">
        <v>7676</v>
      </c>
      <c r="F3656" s="5" t="s">
        <v>11637</v>
      </c>
      <c r="G3656" s="7">
        <v>45175.524305555555</v>
      </c>
      <c r="H3656" s="7">
        <v>45212.691525381946</v>
      </c>
      <c r="I3656" s="59">
        <v>99400</v>
      </c>
      <c r="J3656" s="59">
        <v>99400</v>
      </c>
      <c r="K3656" s="67" t="s">
        <v>14132</v>
      </c>
      <c r="L3656" s="5"/>
      <c r="M3656" s="5"/>
      <c r="N3656" s="59">
        <v>0</v>
      </c>
      <c r="O3656" s="59">
        <v>11509</v>
      </c>
      <c r="P3656" s="5"/>
      <c r="Q3656" s="59">
        <v>99400</v>
      </c>
      <c r="R3656" s="59">
        <v>99400</v>
      </c>
      <c r="S3656" s="59">
        <v>0</v>
      </c>
      <c r="T3656" s="59">
        <v>87891</v>
      </c>
      <c r="U3656" s="59">
        <v>0</v>
      </c>
      <c r="V3656" s="5"/>
      <c r="W3656" s="59">
        <v>0</v>
      </c>
      <c r="X3656" s="5"/>
      <c r="Y3656" s="7"/>
      <c r="Z3656" s="7">
        <v>45199</v>
      </c>
    </row>
    <row r="3657" spans="1:26" x14ac:dyDescent="0.25">
      <c r="A3657" s="5">
        <v>800231235</v>
      </c>
      <c r="B3657" s="5" t="s">
        <v>4021</v>
      </c>
      <c r="C3657" s="5" t="s">
        <v>4022</v>
      </c>
      <c r="D3657" s="5">
        <v>3267518</v>
      </c>
      <c r="E3657" s="5" t="s">
        <v>7677</v>
      </c>
      <c r="F3657" s="5" t="s">
        <v>11638</v>
      </c>
      <c r="G3657" s="7">
        <v>45175.535416666666</v>
      </c>
      <c r="H3657" s="7">
        <v>45208.644578506945</v>
      </c>
      <c r="I3657" s="59">
        <v>74100</v>
      </c>
      <c r="J3657" s="59">
        <v>74100</v>
      </c>
      <c r="K3657" s="67" t="s">
        <v>14205</v>
      </c>
      <c r="L3657" s="5"/>
      <c r="M3657" s="5"/>
      <c r="N3657" s="59">
        <v>0</v>
      </c>
      <c r="O3657" s="59">
        <v>8574</v>
      </c>
      <c r="P3657" s="5" t="s">
        <v>13669</v>
      </c>
      <c r="Q3657" s="59">
        <v>74100</v>
      </c>
      <c r="R3657" s="59">
        <v>74100</v>
      </c>
      <c r="S3657" s="59">
        <v>0</v>
      </c>
      <c r="T3657" s="59">
        <v>65526</v>
      </c>
      <c r="U3657" s="59">
        <v>0</v>
      </c>
      <c r="V3657" s="5"/>
      <c r="W3657" s="59">
        <v>65526</v>
      </c>
      <c r="X3657" s="5">
        <v>4800061721</v>
      </c>
      <c r="Y3657" s="7">
        <v>45247</v>
      </c>
      <c r="Z3657" s="7">
        <v>45199</v>
      </c>
    </row>
    <row r="3658" spans="1:26" x14ac:dyDescent="0.25">
      <c r="A3658" s="5">
        <v>800231235</v>
      </c>
      <c r="B3658" s="5" t="s">
        <v>4021</v>
      </c>
      <c r="C3658" s="5" t="s">
        <v>4022</v>
      </c>
      <c r="D3658" s="5">
        <v>3267520</v>
      </c>
      <c r="E3658" s="5" t="s">
        <v>7678</v>
      </c>
      <c r="F3658" s="5" t="s">
        <v>11639</v>
      </c>
      <c r="G3658" s="7">
        <v>45175.536111111112</v>
      </c>
      <c r="H3658" s="7">
        <v>45184.657114120368</v>
      </c>
      <c r="I3658" s="59">
        <v>280925</v>
      </c>
      <c r="J3658" s="59">
        <v>280925</v>
      </c>
      <c r="K3658" s="5" t="s">
        <v>14131</v>
      </c>
      <c r="L3658" s="5"/>
      <c r="M3658" s="5"/>
      <c r="N3658" s="59">
        <v>280925</v>
      </c>
      <c r="O3658" s="59">
        <v>0</v>
      </c>
      <c r="P3658" s="5" t="s">
        <v>14167</v>
      </c>
      <c r="Q3658" s="59">
        <v>0</v>
      </c>
      <c r="R3658" s="59">
        <v>0</v>
      </c>
      <c r="S3658" s="59">
        <v>0</v>
      </c>
      <c r="T3658" s="59">
        <v>0</v>
      </c>
      <c r="U3658" s="59">
        <v>0</v>
      </c>
      <c r="V3658" s="5"/>
      <c r="W3658" s="59">
        <v>0</v>
      </c>
      <c r="X3658" s="5"/>
      <c r="Y3658" s="7"/>
      <c r="Z3658" s="7">
        <v>45199</v>
      </c>
    </row>
    <row r="3659" spans="1:26" x14ac:dyDescent="0.25">
      <c r="A3659" s="5">
        <v>800231235</v>
      </c>
      <c r="B3659" s="5" t="s">
        <v>4021</v>
      </c>
      <c r="C3659" s="5" t="s">
        <v>4022</v>
      </c>
      <c r="D3659" s="5">
        <v>3267550</v>
      </c>
      <c r="E3659" s="5" t="s">
        <v>7679</v>
      </c>
      <c r="F3659" s="5" t="s">
        <v>11640</v>
      </c>
      <c r="G3659" s="7">
        <v>45175.581250000003</v>
      </c>
      <c r="H3659" s="7">
        <v>45212.754021562498</v>
      </c>
      <c r="I3659" s="59">
        <v>50000</v>
      </c>
      <c r="J3659" s="59">
        <v>50000</v>
      </c>
      <c r="K3659" s="67" t="s">
        <v>14132</v>
      </c>
      <c r="L3659" s="5"/>
      <c r="M3659" s="5"/>
      <c r="N3659" s="59">
        <v>0</v>
      </c>
      <c r="O3659" s="59">
        <v>23120</v>
      </c>
      <c r="P3659" s="5" t="s">
        <v>14137</v>
      </c>
      <c r="Q3659" s="59">
        <v>50000</v>
      </c>
      <c r="R3659" s="59">
        <v>50000</v>
      </c>
      <c r="S3659" s="59">
        <v>0</v>
      </c>
      <c r="T3659" s="59">
        <v>26880</v>
      </c>
      <c r="U3659" s="59">
        <v>0</v>
      </c>
      <c r="V3659" s="5"/>
      <c r="W3659" s="59">
        <v>0</v>
      </c>
      <c r="X3659" s="5"/>
      <c r="Y3659" s="7"/>
      <c r="Z3659" s="7">
        <v>45199</v>
      </c>
    </row>
    <row r="3660" spans="1:26" x14ac:dyDescent="0.25">
      <c r="A3660" s="5">
        <v>800231235</v>
      </c>
      <c r="B3660" s="5" t="s">
        <v>4021</v>
      </c>
      <c r="C3660" s="5" t="s">
        <v>4022</v>
      </c>
      <c r="D3660" s="5">
        <v>3267574</v>
      </c>
      <c r="E3660" s="5" t="s">
        <v>7680</v>
      </c>
      <c r="F3660" s="5" t="s">
        <v>11641</v>
      </c>
      <c r="G3660" s="7">
        <v>45175.614583333336</v>
      </c>
      <c r="H3660" s="7">
        <v>45208.644578506945</v>
      </c>
      <c r="I3660" s="59">
        <v>74100</v>
      </c>
      <c r="J3660" s="59">
        <v>74100</v>
      </c>
      <c r="K3660" s="67" t="s">
        <v>14205</v>
      </c>
      <c r="L3660" s="5"/>
      <c r="M3660" s="5"/>
      <c r="N3660" s="59">
        <v>0</v>
      </c>
      <c r="O3660" s="59">
        <v>8574</v>
      </c>
      <c r="P3660" s="5" t="s">
        <v>13669</v>
      </c>
      <c r="Q3660" s="59">
        <v>74100</v>
      </c>
      <c r="R3660" s="59">
        <v>74100</v>
      </c>
      <c r="S3660" s="59">
        <v>0</v>
      </c>
      <c r="T3660" s="59">
        <v>65526</v>
      </c>
      <c r="U3660" s="59">
        <v>0</v>
      </c>
      <c r="V3660" s="5"/>
      <c r="W3660" s="59">
        <v>65526</v>
      </c>
      <c r="X3660" s="5">
        <v>4800061721</v>
      </c>
      <c r="Y3660" s="7">
        <v>45247</v>
      </c>
      <c r="Z3660" s="7">
        <v>45199</v>
      </c>
    </row>
    <row r="3661" spans="1:26" x14ac:dyDescent="0.25">
      <c r="A3661" s="5">
        <v>800231235</v>
      </c>
      <c r="B3661" s="5" t="s">
        <v>4021</v>
      </c>
      <c r="C3661" s="5" t="s">
        <v>4022</v>
      </c>
      <c r="D3661" s="5">
        <v>3267579</v>
      </c>
      <c r="E3661" s="5" t="s">
        <v>7681</v>
      </c>
      <c r="F3661" s="5" t="s">
        <v>11642</v>
      </c>
      <c r="G3661" s="7">
        <v>45175.618750000001</v>
      </c>
      <c r="H3661" s="7">
        <v>45231.291666666664</v>
      </c>
      <c r="I3661" s="59">
        <v>74100</v>
      </c>
      <c r="J3661" s="59">
        <v>74100</v>
      </c>
      <c r="K3661" s="5" t="s">
        <v>3998</v>
      </c>
      <c r="L3661" s="5"/>
      <c r="M3661" s="5"/>
      <c r="N3661" s="59">
        <v>0</v>
      </c>
      <c r="O3661" s="59">
        <v>0</v>
      </c>
      <c r="P3661" s="5"/>
      <c r="Q3661" s="59">
        <v>0</v>
      </c>
      <c r="R3661" s="59">
        <v>0</v>
      </c>
      <c r="S3661" s="59">
        <v>0</v>
      </c>
      <c r="T3661" s="59">
        <v>0</v>
      </c>
      <c r="U3661" s="59">
        <v>0</v>
      </c>
      <c r="V3661" s="5"/>
      <c r="W3661" s="59">
        <v>0</v>
      </c>
      <c r="X3661" s="5"/>
      <c r="Y3661" s="7"/>
      <c r="Z3661" s="7">
        <v>45199</v>
      </c>
    </row>
    <row r="3662" spans="1:26" x14ac:dyDescent="0.25">
      <c r="A3662" s="5">
        <v>800231235</v>
      </c>
      <c r="B3662" s="5" t="s">
        <v>4021</v>
      </c>
      <c r="C3662" s="5" t="s">
        <v>4022</v>
      </c>
      <c r="D3662" s="5">
        <v>3267595</v>
      </c>
      <c r="E3662" s="5" t="s">
        <v>7682</v>
      </c>
      <c r="F3662" s="5" t="s">
        <v>11643</v>
      </c>
      <c r="G3662" s="7">
        <v>45175.634722222225</v>
      </c>
      <c r="H3662" s="7">
        <v>45208.644578506945</v>
      </c>
      <c r="I3662" s="59">
        <v>103800</v>
      </c>
      <c r="J3662" s="59">
        <v>103800</v>
      </c>
      <c r="K3662" s="67" t="s">
        <v>14205</v>
      </c>
      <c r="L3662" s="5"/>
      <c r="M3662" s="5"/>
      <c r="N3662" s="59">
        <v>0</v>
      </c>
      <c r="O3662" s="59">
        <v>37574</v>
      </c>
      <c r="P3662" s="5" t="s">
        <v>13949</v>
      </c>
      <c r="Q3662" s="59">
        <v>103800</v>
      </c>
      <c r="R3662" s="59">
        <v>103800</v>
      </c>
      <c r="S3662" s="59">
        <v>0</v>
      </c>
      <c r="T3662" s="59">
        <v>66226</v>
      </c>
      <c r="U3662" s="59">
        <v>0</v>
      </c>
      <c r="V3662" s="5"/>
      <c r="W3662" s="59">
        <v>66226</v>
      </c>
      <c r="X3662" s="5">
        <v>4800061721</v>
      </c>
      <c r="Y3662" s="7">
        <v>45247</v>
      </c>
      <c r="Z3662" s="7">
        <v>45199</v>
      </c>
    </row>
    <row r="3663" spans="1:26" x14ac:dyDescent="0.25">
      <c r="A3663" s="5">
        <v>800231235</v>
      </c>
      <c r="B3663" s="5" t="s">
        <v>4021</v>
      </c>
      <c r="C3663" s="5" t="s">
        <v>4022</v>
      </c>
      <c r="D3663" s="5">
        <v>3267598</v>
      </c>
      <c r="E3663" s="5" t="s">
        <v>7683</v>
      </c>
      <c r="F3663" s="5" t="s">
        <v>11644</v>
      </c>
      <c r="G3663" s="7">
        <v>45175.640972222223</v>
      </c>
      <c r="H3663" s="7">
        <v>45212.691525381946</v>
      </c>
      <c r="I3663" s="59">
        <v>103800</v>
      </c>
      <c r="J3663" s="59">
        <v>103800</v>
      </c>
      <c r="K3663" s="67" t="s">
        <v>14132</v>
      </c>
      <c r="L3663" s="5"/>
      <c r="M3663" s="5"/>
      <c r="N3663" s="59">
        <v>0</v>
      </c>
      <c r="O3663" s="59">
        <v>38274</v>
      </c>
      <c r="P3663" s="5"/>
      <c r="Q3663" s="59">
        <v>103800</v>
      </c>
      <c r="R3663" s="59">
        <v>103800</v>
      </c>
      <c r="S3663" s="59">
        <v>0</v>
      </c>
      <c r="T3663" s="59">
        <v>65526</v>
      </c>
      <c r="U3663" s="59">
        <v>0</v>
      </c>
      <c r="V3663" s="5"/>
      <c r="W3663" s="59">
        <v>0</v>
      </c>
      <c r="X3663" s="5"/>
      <c r="Y3663" s="7"/>
      <c r="Z3663" s="7">
        <v>45199</v>
      </c>
    </row>
    <row r="3664" spans="1:26" x14ac:dyDescent="0.25">
      <c r="A3664" s="5">
        <v>800231235</v>
      </c>
      <c r="B3664" s="5" t="s">
        <v>4021</v>
      </c>
      <c r="C3664" s="5" t="s">
        <v>4022</v>
      </c>
      <c r="D3664" s="5">
        <v>3267605</v>
      </c>
      <c r="E3664" s="5" t="s">
        <v>7684</v>
      </c>
      <c r="F3664" s="5" t="s">
        <v>11645</v>
      </c>
      <c r="G3664" s="7">
        <v>45175.646527777775</v>
      </c>
      <c r="H3664" s="7">
        <v>45231.291666666664</v>
      </c>
      <c r="I3664" s="59">
        <v>103800</v>
      </c>
      <c r="J3664" s="59">
        <v>103800</v>
      </c>
      <c r="K3664" s="5" t="s">
        <v>3998</v>
      </c>
      <c r="L3664" s="5"/>
      <c r="M3664" s="5"/>
      <c r="N3664" s="59">
        <v>0</v>
      </c>
      <c r="O3664" s="59">
        <v>0</v>
      </c>
      <c r="P3664" s="5"/>
      <c r="Q3664" s="59">
        <v>0</v>
      </c>
      <c r="R3664" s="59">
        <v>0</v>
      </c>
      <c r="S3664" s="59">
        <v>0</v>
      </c>
      <c r="T3664" s="59">
        <v>0</v>
      </c>
      <c r="U3664" s="59">
        <v>0</v>
      </c>
      <c r="V3664" s="5"/>
      <c r="W3664" s="59">
        <v>0</v>
      </c>
      <c r="X3664" s="5"/>
      <c r="Y3664" s="7"/>
      <c r="Z3664" s="7">
        <v>45199</v>
      </c>
    </row>
    <row r="3665" spans="1:26" x14ac:dyDescent="0.25">
      <c r="A3665" s="5">
        <v>800231235</v>
      </c>
      <c r="B3665" s="5" t="s">
        <v>4021</v>
      </c>
      <c r="C3665" s="5" t="s">
        <v>4022</v>
      </c>
      <c r="D3665" s="5">
        <v>3267613</v>
      </c>
      <c r="E3665" s="5" t="s">
        <v>7685</v>
      </c>
      <c r="F3665" s="5" t="s">
        <v>11646</v>
      </c>
      <c r="G3665" s="7">
        <v>45175.657638888886</v>
      </c>
      <c r="H3665" s="7">
        <v>45231.291666666664</v>
      </c>
      <c r="I3665" s="59">
        <v>74100</v>
      </c>
      <c r="J3665" s="59">
        <v>74100</v>
      </c>
      <c r="K3665" s="5" t="s">
        <v>3998</v>
      </c>
      <c r="L3665" s="5"/>
      <c r="M3665" s="5"/>
      <c r="N3665" s="59">
        <v>0</v>
      </c>
      <c r="O3665" s="59">
        <v>0</v>
      </c>
      <c r="P3665" s="5"/>
      <c r="Q3665" s="59">
        <v>0</v>
      </c>
      <c r="R3665" s="59">
        <v>0</v>
      </c>
      <c r="S3665" s="59">
        <v>0</v>
      </c>
      <c r="T3665" s="59">
        <v>0</v>
      </c>
      <c r="U3665" s="59">
        <v>0</v>
      </c>
      <c r="V3665" s="5"/>
      <c r="W3665" s="59">
        <v>0</v>
      </c>
      <c r="X3665" s="5"/>
      <c r="Y3665" s="7"/>
      <c r="Z3665" s="7">
        <v>45199</v>
      </c>
    </row>
    <row r="3666" spans="1:26" x14ac:dyDescent="0.25">
      <c r="A3666" s="5">
        <v>800231235</v>
      </c>
      <c r="B3666" s="5" t="s">
        <v>4021</v>
      </c>
      <c r="C3666" s="5" t="s">
        <v>4022</v>
      </c>
      <c r="D3666" s="5">
        <v>3267644</v>
      </c>
      <c r="E3666" s="5" t="s">
        <v>7686</v>
      </c>
      <c r="F3666" s="5" t="s">
        <v>11647</v>
      </c>
      <c r="G3666" s="7">
        <v>45175.696527777778</v>
      </c>
      <c r="H3666" s="7">
        <v>45231.291666666664</v>
      </c>
      <c r="I3666" s="59">
        <v>74100</v>
      </c>
      <c r="J3666" s="59">
        <v>74100</v>
      </c>
      <c r="K3666" s="5" t="s">
        <v>3998</v>
      </c>
      <c r="L3666" s="5"/>
      <c r="M3666" s="5"/>
      <c r="N3666" s="59">
        <v>0</v>
      </c>
      <c r="O3666" s="59">
        <v>0</v>
      </c>
      <c r="P3666" s="5"/>
      <c r="Q3666" s="59">
        <v>0</v>
      </c>
      <c r="R3666" s="59">
        <v>0</v>
      </c>
      <c r="S3666" s="59">
        <v>0</v>
      </c>
      <c r="T3666" s="59">
        <v>0</v>
      </c>
      <c r="U3666" s="59">
        <v>0</v>
      </c>
      <c r="V3666" s="5"/>
      <c r="W3666" s="59">
        <v>0</v>
      </c>
      <c r="X3666" s="5"/>
      <c r="Y3666" s="7"/>
      <c r="Z3666" s="7">
        <v>45199</v>
      </c>
    </row>
    <row r="3667" spans="1:26" x14ac:dyDescent="0.25">
      <c r="A3667" s="5">
        <v>800231235</v>
      </c>
      <c r="B3667" s="5" t="s">
        <v>4021</v>
      </c>
      <c r="C3667" s="5" t="s">
        <v>4022</v>
      </c>
      <c r="D3667" s="5">
        <v>3267652</v>
      </c>
      <c r="E3667" s="5" t="s">
        <v>7687</v>
      </c>
      <c r="F3667" s="5" t="s">
        <v>11648</v>
      </c>
      <c r="G3667" s="7">
        <v>45175.723611111112</v>
      </c>
      <c r="H3667" s="7">
        <v>45231.291666666664</v>
      </c>
      <c r="I3667" s="59">
        <v>74100</v>
      </c>
      <c r="J3667" s="59">
        <v>74100</v>
      </c>
      <c r="K3667" s="5" t="s">
        <v>3998</v>
      </c>
      <c r="L3667" s="5"/>
      <c r="M3667" s="5"/>
      <c r="N3667" s="59">
        <v>0</v>
      </c>
      <c r="O3667" s="59">
        <v>0</v>
      </c>
      <c r="P3667" s="5"/>
      <c r="Q3667" s="59">
        <v>0</v>
      </c>
      <c r="R3667" s="59">
        <v>0</v>
      </c>
      <c r="S3667" s="59">
        <v>0</v>
      </c>
      <c r="T3667" s="59">
        <v>0</v>
      </c>
      <c r="U3667" s="59">
        <v>0</v>
      </c>
      <c r="V3667" s="5"/>
      <c r="W3667" s="59">
        <v>0</v>
      </c>
      <c r="X3667" s="5"/>
      <c r="Y3667" s="7"/>
      <c r="Z3667" s="7">
        <v>45199</v>
      </c>
    </row>
    <row r="3668" spans="1:26" x14ac:dyDescent="0.25">
      <c r="A3668" s="5">
        <v>800231235</v>
      </c>
      <c r="B3668" s="5" t="s">
        <v>4021</v>
      </c>
      <c r="C3668" s="5" t="s">
        <v>4022</v>
      </c>
      <c r="D3668" s="5">
        <v>3267709</v>
      </c>
      <c r="E3668" s="5" t="s">
        <v>7688</v>
      </c>
      <c r="F3668" s="5" t="s">
        <v>11649</v>
      </c>
      <c r="G3668" s="7">
        <v>45176.316666666666</v>
      </c>
      <c r="H3668" s="7">
        <v>45208.644578506945</v>
      </c>
      <c r="I3668" s="59">
        <v>103800</v>
      </c>
      <c r="J3668" s="59">
        <v>103800</v>
      </c>
      <c r="K3668" s="67" t="s">
        <v>14205</v>
      </c>
      <c r="L3668" s="5"/>
      <c r="M3668" s="5"/>
      <c r="N3668" s="59">
        <v>0</v>
      </c>
      <c r="O3668" s="59">
        <v>37574</v>
      </c>
      <c r="P3668" s="5" t="s">
        <v>13949</v>
      </c>
      <c r="Q3668" s="59">
        <v>103800</v>
      </c>
      <c r="R3668" s="59">
        <v>103800</v>
      </c>
      <c r="S3668" s="59">
        <v>0</v>
      </c>
      <c r="T3668" s="59">
        <v>66226</v>
      </c>
      <c r="U3668" s="59">
        <v>0</v>
      </c>
      <c r="V3668" s="5"/>
      <c r="W3668" s="59">
        <v>66226</v>
      </c>
      <c r="X3668" s="5">
        <v>4800061721</v>
      </c>
      <c r="Y3668" s="7">
        <v>45247</v>
      </c>
      <c r="Z3668" s="7">
        <v>45199</v>
      </c>
    </row>
    <row r="3669" spans="1:26" x14ac:dyDescent="0.25">
      <c r="A3669" s="5">
        <v>800231235</v>
      </c>
      <c r="B3669" s="5" t="s">
        <v>4021</v>
      </c>
      <c r="C3669" s="5" t="s">
        <v>4022</v>
      </c>
      <c r="D3669" s="5">
        <v>3267721</v>
      </c>
      <c r="E3669" s="5" t="s">
        <v>7689</v>
      </c>
      <c r="F3669" s="5" t="s">
        <v>11650</v>
      </c>
      <c r="G3669" s="7">
        <v>45176.329861111109</v>
      </c>
      <c r="H3669" s="7">
        <v>45212.731482870367</v>
      </c>
      <c r="I3669" s="59">
        <v>313100</v>
      </c>
      <c r="J3669" s="59">
        <v>313100</v>
      </c>
      <c r="K3669" s="67" t="s">
        <v>14132</v>
      </c>
      <c r="L3669" s="5"/>
      <c r="M3669" s="5"/>
      <c r="N3669" s="59">
        <v>0</v>
      </c>
      <c r="O3669" s="59">
        <v>13511</v>
      </c>
      <c r="P3669" s="5"/>
      <c r="Q3669" s="59">
        <v>313100</v>
      </c>
      <c r="R3669" s="59">
        <v>313100</v>
      </c>
      <c r="S3669" s="59">
        <v>0</v>
      </c>
      <c r="T3669" s="59">
        <v>299589</v>
      </c>
      <c r="U3669" s="59">
        <v>0</v>
      </c>
      <c r="V3669" s="5"/>
      <c r="W3669" s="59">
        <v>0</v>
      </c>
      <c r="X3669" s="5"/>
      <c r="Y3669" s="7"/>
      <c r="Z3669" s="7">
        <v>45199</v>
      </c>
    </row>
    <row r="3670" spans="1:26" x14ac:dyDescent="0.25">
      <c r="A3670" s="5">
        <v>800231235</v>
      </c>
      <c r="B3670" s="5" t="s">
        <v>4021</v>
      </c>
      <c r="C3670" s="5" t="s">
        <v>4022</v>
      </c>
      <c r="D3670" s="5">
        <v>3267740</v>
      </c>
      <c r="E3670" s="5" t="s">
        <v>7690</v>
      </c>
      <c r="F3670" s="5" t="s">
        <v>11651</v>
      </c>
      <c r="G3670" s="7">
        <v>45176.34375</v>
      </c>
      <c r="H3670" s="7">
        <v>45208.644578506945</v>
      </c>
      <c r="I3670" s="59">
        <v>103100</v>
      </c>
      <c r="J3670" s="59">
        <v>103100</v>
      </c>
      <c r="K3670" s="67" t="s">
        <v>14205</v>
      </c>
      <c r="L3670" s="5"/>
      <c r="M3670" s="5"/>
      <c r="N3670" s="59">
        <v>0</v>
      </c>
      <c r="O3670" s="59">
        <v>37574</v>
      </c>
      <c r="P3670" s="5" t="s">
        <v>14096</v>
      </c>
      <c r="Q3670" s="59">
        <v>103100</v>
      </c>
      <c r="R3670" s="59">
        <v>103100</v>
      </c>
      <c r="S3670" s="59">
        <v>0</v>
      </c>
      <c r="T3670" s="59">
        <v>65526</v>
      </c>
      <c r="U3670" s="59">
        <v>0</v>
      </c>
      <c r="V3670" s="5"/>
      <c r="W3670" s="59">
        <v>65526</v>
      </c>
      <c r="X3670" s="5">
        <v>4800061721</v>
      </c>
      <c r="Y3670" s="7">
        <v>45247</v>
      </c>
      <c r="Z3670" s="7">
        <v>45199</v>
      </c>
    </row>
    <row r="3671" spans="1:26" x14ac:dyDescent="0.25">
      <c r="A3671" s="5">
        <v>800231235</v>
      </c>
      <c r="B3671" s="5" t="s">
        <v>4021</v>
      </c>
      <c r="C3671" s="5" t="s">
        <v>4022</v>
      </c>
      <c r="D3671" s="5">
        <v>3267765</v>
      </c>
      <c r="E3671" s="5" t="s">
        <v>7691</v>
      </c>
      <c r="F3671" s="5" t="s">
        <v>11652</v>
      </c>
      <c r="G3671" s="7">
        <v>45176.366666666669</v>
      </c>
      <c r="H3671" s="7">
        <v>45212.731482870367</v>
      </c>
      <c r="I3671" s="59">
        <v>79700</v>
      </c>
      <c r="J3671" s="59">
        <v>79700</v>
      </c>
      <c r="K3671" s="5" t="s">
        <v>14124</v>
      </c>
      <c r="L3671" s="5"/>
      <c r="M3671" s="5"/>
      <c r="N3671" s="59">
        <v>0</v>
      </c>
      <c r="O3671" s="59">
        <v>0</v>
      </c>
      <c r="P3671" s="5"/>
      <c r="Q3671" s="59">
        <v>79700</v>
      </c>
      <c r="R3671" s="59">
        <v>79700</v>
      </c>
      <c r="S3671" s="59">
        <v>0</v>
      </c>
      <c r="T3671" s="59">
        <v>79700</v>
      </c>
      <c r="U3671" s="59">
        <v>0</v>
      </c>
      <c r="V3671" s="5"/>
      <c r="W3671" s="59">
        <v>0</v>
      </c>
      <c r="X3671" s="5"/>
      <c r="Y3671" s="7"/>
      <c r="Z3671" s="7">
        <v>45199</v>
      </c>
    </row>
    <row r="3672" spans="1:26" x14ac:dyDescent="0.25">
      <c r="A3672" s="5">
        <v>800231235</v>
      </c>
      <c r="B3672" s="5" t="s">
        <v>4021</v>
      </c>
      <c r="C3672" s="5" t="s">
        <v>4022</v>
      </c>
      <c r="D3672" s="5">
        <v>3267802</v>
      </c>
      <c r="E3672" s="5" t="s">
        <v>7692</v>
      </c>
      <c r="F3672" s="5" t="s">
        <v>11653</v>
      </c>
      <c r="G3672" s="7">
        <v>45176.404861111114</v>
      </c>
      <c r="H3672" s="7">
        <v>45212.754021562498</v>
      </c>
      <c r="I3672" s="59">
        <v>103800</v>
      </c>
      <c r="J3672" s="59">
        <v>103800</v>
      </c>
      <c r="K3672" s="67" t="s">
        <v>14132</v>
      </c>
      <c r="L3672" s="5"/>
      <c r="M3672" s="5"/>
      <c r="N3672" s="59">
        <v>0</v>
      </c>
      <c r="O3672" s="59">
        <v>38274</v>
      </c>
      <c r="P3672" s="5"/>
      <c r="Q3672" s="59">
        <v>103800</v>
      </c>
      <c r="R3672" s="59">
        <v>103800</v>
      </c>
      <c r="S3672" s="59">
        <v>0</v>
      </c>
      <c r="T3672" s="59">
        <v>65526</v>
      </c>
      <c r="U3672" s="59">
        <v>0</v>
      </c>
      <c r="V3672" s="5"/>
      <c r="W3672" s="59">
        <v>0</v>
      </c>
      <c r="X3672" s="5"/>
      <c r="Y3672" s="7"/>
      <c r="Z3672" s="7">
        <v>45199</v>
      </c>
    </row>
    <row r="3673" spans="1:26" x14ac:dyDescent="0.25">
      <c r="A3673" s="5">
        <v>800231235</v>
      </c>
      <c r="B3673" s="5" t="s">
        <v>4021</v>
      </c>
      <c r="C3673" s="5" t="s">
        <v>4022</v>
      </c>
      <c r="D3673" s="5">
        <v>3267820</v>
      </c>
      <c r="E3673" s="5" t="s">
        <v>7693</v>
      </c>
      <c r="F3673" s="5" t="s">
        <v>11654</v>
      </c>
      <c r="G3673" s="7">
        <v>45176.426388888889</v>
      </c>
      <c r="H3673" s="7">
        <v>45208.644578506945</v>
      </c>
      <c r="I3673" s="59">
        <v>103100</v>
      </c>
      <c r="J3673" s="59">
        <v>103100</v>
      </c>
      <c r="K3673" s="67" t="s">
        <v>14205</v>
      </c>
      <c r="L3673" s="5"/>
      <c r="M3673" s="5"/>
      <c r="N3673" s="59">
        <v>0</v>
      </c>
      <c r="O3673" s="59">
        <v>37574</v>
      </c>
      <c r="P3673" s="5" t="s">
        <v>14097</v>
      </c>
      <c r="Q3673" s="59">
        <v>103100</v>
      </c>
      <c r="R3673" s="59">
        <v>103100</v>
      </c>
      <c r="S3673" s="59">
        <v>0</v>
      </c>
      <c r="T3673" s="59">
        <v>65526</v>
      </c>
      <c r="U3673" s="59">
        <v>0</v>
      </c>
      <c r="V3673" s="5"/>
      <c r="W3673" s="59">
        <v>65526</v>
      </c>
      <c r="X3673" s="5">
        <v>4800061721</v>
      </c>
      <c r="Y3673" s="7">
        <v>45247</v>
      </c>
      <c r="Z3673" s="7">
        <v>45199</v>
      </c>
    </row>
    <row r="3674" spans="1:26" x14ac:dyDescent="0.25">
      <c r="A3674" s="5">
        <v>800231235</v>
      </c>
      <c r="B3674" s="5" t="s">
        <v>4021</v>
      </c>
      <c r="C3674" s="5" t="s">
        <v>4022</v>
      </c>
      <c r="D3674" s="5">
        <v>3267833</v>
      </c>
      <c r="E3674" s="5" t="s">
        <v>7694</v>
      </c>
      <c r="F3674" s="5" t="s">
        <v>11655</v>
      </c>
      <c r="G3674" s="7">
        <v>45176.438194444447</v>
      </c>
      <c r="H3674" s="7">
        <v>45212.731482870367</v>
      </c>
      <c r="I3674" s="59">
        <v>322400</v>
      </c>
      <c r="J3674" s="59">
        <v>322400</v>
      </c>
      <c r="K3674" s="67" t="s">
        <v>14132</v>
      </c>
      <c r="L3674" s="5"/>
      <c r="M3674" s="5"/>
      <c r="N3674" s="59">
        <v>0</v>
      </c>
      <c r="O3674" s="59">
        <v>34396</v>
      </c>
      <c r="P3674" s="5"/>
      <c r="Q3674" s="59">
        <v>322400</v>
      </c>
      <c r="R3674" s="59">
        <v>322400</v>
      </c>
      <c r="S3674" s="59">
        <v>0</v>
      </c>
      <c r="T3674" s="59">
        <v>288004</v>
      </c>
      <c r="U3674" s="59">
        <v>0</v>
      </c>
      <c r="V3674" s="5"/>
      <c r="W3674" s="59">
        <v>0</v>
      </c>
      <c r="X3674" s="5"/>
      <c r="Y3674" s="7"/>
      <c r="Z3674" s="7">
        <v>45199</v>
      </c>
    </row>
    <row r="3675" spans="1:26" x14ac:dyDescent="0.25">
      <c r="A3675" s="5">
        <v>800231235</v>
      </c>
      <c r="B3675" s="5" t="s">
        <v>4021</v>
      </c>
      <c r="C3675" s="5" t="s">
        <v>4022</v>
      </c>
      <c r="D3675" s="5">
        <v>3267850</v>
      </c>
      <c r="E3675" s="5" t="s">
        <v>7695</v>
      </c>
      <c r="F3675" s="5" t="s">
        <v>11656</v>
      </c>
      <c r="G3675" s="7">
        <v>45176.457638888889</v>
      </c>
      <c r="H3675" s="7">
        <v>45231.291666666664</v>
      </c>
      <c r="I3675" s="59">
        <v>50000</v>
      </c>
      <c r="J3675" s="59">
        <v>50000</v>
      </c>
      <c r="K3675" s="67" t="s">
        <v>14132</v>
      </c>
      <c r="L3675" s="5"/>
      <c r="M3675" s="5"/>
      <c r="N3675" s="59">
        <v>0</v>
      </c>
      <c r="O3675" s="59">
        <v>23120</v>
      </c>
      <c r="P3675" s="5"/>
      <c r="Q3675" s="59">
        <v>50000</v>
      </c>
      <c r="R3675" s="59">
        <v>50000</v>
      </c>
      <c r="S3675" s="59">
        <v>0</v>
      </c>
      <c r="T3675" s="59">
        <v>26880</v>
      </c>
      <c r="U3675" s="59">
        <v>0</v>
      </c>
      <c r="V3675" s="5"/>
      <c r="W3675" s="59">
        <v>0</v>
      </c>
      <c r="X3675" s="5"/>
      <c r="Y3675" s="7"/>
      <c r="Z3675" s="7">
        <v>45199</v>
      </c>
    </row>
    <row r="3676" spans="1:26" x14ac:dyDescent="0.25">
      <c r="A3676" s="5">
        <v>800231235</v>
      </c>
      <c r="B3676" s="5" t="s">
        <v>4021</v>
      </c>
      <c r="C3676" s="5" t="s">
        <v>4022</v>
      </c>
      <c r="D3676" s="5">
        <v>3267851</v>
      </c>
      <c r="E3676" s="5" t="s">
        <v>7696</v>
      </c>
      <c r="F3676" s="5" t="s">
        <v>11657</v>
      </c>
      <c r="G3676" s="7">
        <v>45176.459027777775</v>
      </c>
      <c r="H3676" s="7">
        <v>45208.644578506945</v>
      </c>
      <c r="I3676" s="59">
        <v>26900</v>
      </c>
      <c r="J3676" s="59">
        <v>26900</v>
      </c>
      <c r="K3676" s="67" t="s">
        <v>14205</v>
      </c>
      <c r="L3676" s="5"/>
      <c r="M3676" s="5"/>
      <c r="N3676" s="59">
        <v>0</v>
      </c>
      <c r="O3676" s="59">
        <v>1540</v>
      </c>
      <c r="P3676" s="5" t="s">
        <v>14074</v>
      </c>
      <c r="Q3676" s="59">
        <v>26900</v>
      </c>
      <c r="R3676" s="59">
        <v>26900</v>
      </c>
      <c r="S3676" s="59">
        <v>0</v>
      </c>
      <c r="T3676" s="59">
        <v>25360</v>
      </c>
      <c r="U3676" s="59">
        <v>0</v>
      </c>
      <c r="V3676" s="5"/>
      <c r="W3676" s="59">
        <v>25360</v>
      </c>
      <c r="X3676" s="5">
        <v>4800061721</v>
      </c>
      <c r="Y3676" s="7">
        <v>45247</v>
      </c>
      <c r="Z3676" s="7">
        <v>45199</v>
      </c>
    </row>
    <row r="3677" spans="1:26" x14ac:dyDescent="0.25">
      <c r="A3677" s="5">
        <v>800231235</v>
      </c>
      <c r="B3677" s="5" t="s">
        <v>4021</v>
      </c>
      <c r="C3677" s="5" t="s">
        <v>4022</v>
      </c>
      <c r="D3677" s="5">
        <v>3267857</v>
      </c>
      <c r="E3677" s="5" t="s">
        <v>7697</v>
      </c>
      <c r="F3677" s="5" t="s">
        <v>11658</v>
      </c>
      <c r="G3677" s="7">
        <v>45176.469444444447</v>
      </c>
      <c r="H3677" s="7">
        <v>45184.601300034723</v>
      </c>
      <c r="I3677" s="59">
        <v>133900</v>
      </c>
      <c r="J3677" s="59">
        <v>133900</v>
      </c>
      <c r="K3677" s="67" t="s">
        <v>14205</v>
      </c>
      <c r="L3677" s="5"/>
      <c r="M3677" s="5"/>
      <c r="N3677" s="59">
        <v>0</v>
      </c>
      <c r="O3677" s="59">
        <v>15535</v>
      </c>
      <c r="P3677" s="5" t="s">
        <v>14095</v>
      </c>
      <c r="Q3677" s="59">
        <v>133900</v>
      </c>
      <c r="R3677" s="59">
        <v>133900</v>
      </c>
      <c r="S3677" s="59">
        <v>0</v>
      </c>
      <c r="T3677" s="59">
        <v>118365</v>
      </c>
      <c r="U3677" s="59">
        <v>0</v>
      </c>
      <c r="V3677" s="5"/>
      <c r="W3677" s="59">
        <v>118365</v>
      </c>
      <c r="X3677" s="5">
        <v>4800061536</v>
      </c>
      <c r="Y3677" s="7">
        <v>45224</v>
      </c>
      <c r="Z3677" s="7">
        <v>45199</v>
      </c>
    </row>
    <row r="3678" spans="1:26" x14ac:dyDescent="0.25">
      <c r="A3678" s="5">
        <v>800231235</v>
      </c>
      <c r="B3678" s="5" t="s">
        <v>4021</v>
      </c>
      <c r="C3678" s="5" t="s">
        <v>4022</v>
      </c>
      <c r="D3678" s="5">
        <v>3267862</v>
      </c>
      <c r="E3678" s="5" t="s">
        <v>7698</v>
      </c>
      <c r="F3678" s="5" t="s">
        <v>11659</v>
      </c>
      <c r="G3678" s="7">
        <v>45176.475694444445</v>
      </c>
      <c r="H3678" s="7">
        <v>45212.754021562498</v>
      </c>
      <c r="I3678" s="59">
        <v>74100</v>
      </c>
      <c r="J3678" s="59">
        <v>74100</v>
      </c>
      <c r="K3678" s="67" t="s">
        <v>14132</v>
      </c>
      <c r="L3678" s="5"/>
      <c r="M3678" s="5"/>
      <c r="N3678" s="59">
        <v>0</v>
      </c>
      <c r="O3678" s="59">
        <v>8574</v>
      </c>
      <c r="P3678" s="5"/>
      <c r="Q3678" s="59">
        <v>74100</v>
      </c>
      <c r="R3678" s="59">
        <v>74100</v>
      </c>
      <c r="S3678" s="59">
        <v>0</v>
      </c>
      <c r="T3678" s="59">
        <v>65526</v>
      </c>
      <c r="U3678" s="59">
        <v>0</v>
      </c>
      <c r="V3678" s="5"/>
      <c r="W3678" s="59">
        <v>0</v>
      </c>
      <c r="X3678" s="5"/>
      <c r="Y3678" s="7"/>
      <c r="Z3678" s="7">
        <v>45199</v>
      </c>
    </row>
    <row r="3679" spans="1:26" x14ac:dyDescent="0.25">
      <c r="A3679" s="5">
        <v>800231235</v>
      </c>
      <c r="B3679" s="5" t="s">
        <v>4021</v>
      </c>
      <c r="C3679" s="5" t="s">
        <v>4022</v>
      </c>
      <c r="D3679" s="5">
        <v>3267884</v>
      </c>
      <c r="E3679" s="5" t="s">
        <v>7699</v>
      </c>
      <c r="F3679" s="5" t="s">
        <v>11660</v>
      </c>
      <c r="G3679" s="7">
        <v>45176.5</v>
      </c>
      <c r="H3679" s="7">
        <v>45231.291666666664</v>
      </c>
      <c r="I3679" s="59">
        <v>7762705</v>
      </c>
      <c r="J3679" s="59">
        <v>7762705</v>
      </c>
      <c r="K3679" s="5" t="s">
        <v>3998</v>
      </c>
      <c r="L3679" s="5"/>
      <c r="M3679" s="5"/>
      <c r="N3679" s="59">
        <v>0</v>
      </c>
      <c r="O3679" s="59">
        <v>0</v>
      </c>
      <c r="P3679" s="5"/>
      <c r="Q3679" s="59">
        <v>0</v>
      </c>
      <c r="R3679" s="59">
        <v>0</v>
      </c>
      <c r="S3679" s="59">
        <v>0</v>
      </c>
      <c r="T3679" s="59">
        <v>0</v>
      </c>
      <c r="U3679" s="59">
        <v>0</v>
      </c>
      <c r="V3679" s="5"/>
      <c r="W3679" s="59">
        <v>0</v>
      </c>
      <c r="X3679" s="5"/>
      <c r="Y3679" s="7"/>
      <c r="Z3679" s="7">
        <v>45199</v>
      </c>
    </row>
    <row r="3680" spans="1:26" x14ac:dyDescent="0.25">
      <c r="A3680" s="5">
        <v>800231235</v>
      </c>
      <c r="B3680" s="5" t="s">
        <v>4021</v>
      </c>
      <c r="C3680" s="5" t="s">
        <v>4022</v>
      </c>
      <c r="D3680" s="5">
        <v>3267887</v>
      </c>
      <c r="E3680" s="5" t="s">
        <v>7700</v>
      </c>
      <c r="F3680" s="5" t="s">
        <v>11661</v>
      </c>
      <c r="G3680" s="7">
        <v>45176.512499999997</v>
      </c>
      <c r="H3680" s="7">
        <v>45231.291666666664</v>
      </c>
      <c r="I3680" s="59">
        <v>74100</v>
      </c>
      <c r="J3680" s="59">
        <v>74100</v>
      </c>
      <c r="K3680" s="5" t="s">
        <v>3998</v>
      </c>
      <c r="L3680" s="5"/>
      <c r="M3680" s="5"/>
      <c r="N3680" s="59">
        <v>0</v>
      </c>
      <c r="O3680" s="59">
        <v>0</v>
      </c>
      <c r="P3680" s="5"/>
      <c r="Q3680" s="59">
        <v>0</v>
      </c>
      <c r="R3680" s="59">
        <v>0</v>
      </c>
      <c r="S3680" s="59">
        <v>0</v>
      </c>
      <c r="T3680" s="59">
        <v>0</v>
      </c>
      <c r="U3680" s="59">
        <v>0</v>
      </c>
      <c r="V3680" s="5"/>
      <c r="W3680" s="59">
        <v>0</v>
      </c>
      <c r="X3680" s="5"/>
      <c r="Y3680" s="7"/>
      <c r="Z3680" s="7">
        <v>45199</v>
      </c>
    </row>
    <row r="3681" spans="1:26" x14ac:dyDescent="0.25">
      <c r="A3681" s="5">
        <v>800231235</v>
      </c>
      <c r="B3681" s="5" t="s">
        <v>4021</v>
      </c>
      <c r="C3681" s="5" t="s">
        <v>4022</v>
      </c>
      <c r="D3681" s="5">
        <v>3267889</v>
      </c>
      <c r="E3681" s="5" t="s">
        <v>7701</v>
      </c>
      <c r="F3681" s="5" t="s">
        <v>11662</v>
      </c>
      <c r="G3681" s="7">
        <v>45176.515972222223</v>
      </c>
      <c r="H3681" s="7">
        <v>45184.733360914353</v>
      </c>
      <c r="I3681" s="59">
        <v>99000</v>
      </c>
      <c r="J3681" s="59">
        <v>99000</v>
      </c>
      <c r="K3681" s="67" t="s">
        <v>14132</v>
      </c>
      <c r="L3681" s="5"/>
      <c r="M3681" s="5"/>
      <c r="N3681" s="59">
        <v>0</v>
      </c>
      <c r="O3681" s="59">
        <v>37574</v>
      </c>
      <c r="P3681" s="5" t="s">
        <v>14098</v>
      </c>
      <c r="Q3681" s="59">
        <v>103100</v>
      </c>
      <c r="R3681" s="59">
        <v>103100</v>
      </c>
      <c r="S3681" s="59">
        <v>0</v>
      </c>
      <c r="T3681" s="59">
        <v>65526</v>
      </c>
      <c r="U3681" s="59">
        <v>61426</v>
      </c>
      <c r="V3681" s="5">
        <v>1222314053</v>
      </c>
      <c r="W3681" s="59">
        <v>0</v>
      </c>
      <c r="X3681" s="5"/>
      <c r="Y3681" s="7"/>
      <c r="Z3681" s="7">
        <v>45199</v>
      </c>
    </row>
    <row r="3682" spans="1:26" x14ac:dyDescent="0.25">
      <c r="A3682" s="5">
        <v>800231235</v>
      </c>
      <c r="B3682" s="5" t="s">
        <v>4021</v>
      </c>
      <c r="C3682" s="5" t="s">
        <v>4022</v>
      </c>
      <c r="D3682" s="5">
        <v>3267916</v>
      </c>
      <c r="E3682" s="5" t="s">
        <v>7702</v>
      </c>
      <c r="F3682" s="5" t="s">
        <v>11663</v>
      </c>
      <c r="G3682" s="7">
        <v>45176.569444444445</v>
      </c>
      <c r="H3682" s="7">
        <v>45184.733360914353</v>
      </c>
      <c r="I3682" s="59">
        <v>70002</v>
      </c>
      <c r="J3682" s="59">
        <v>70002</v>
      </c>
      <c r="K3682" s="67" t="s">
        <v>14132</v>
      </c>
      <c r="L3682" s="5"/>
      <c r="M3682" s="5"/>
      <c r="N3682" s="59">
        <v>0</v>
      </c>
      <c r="O3682" s="59">
        <v>8574</v>
      </c>
      <c r="P3682" s="5" t="s">
        <v>13669</v>
      </c>
      <c r="Q3682" s="59">
        <v>74100</v>
      </c>
      <c r="R3682" s="59">
        <v>74100</v>
      </c>
      <c r="S3682" s="59">
        <v>0</v>
      </c>
      <c r="T3682" s="59">
        <v>65526</v>
      </c>
      <c r="U3682" s="59">
        <v>0</v>
      </c>
      <c r="V3682" s="5"/>
      <c r="W3682" s="59">
        <v>0</v>
      </c>
      <c r="X3682" s="5"/>
      <c r="Y3682" s="7"/>
      <c r="Z3682" s="7">
        <v>45199</v>
      </c>
    </row>
    <row r="3683" spans="1:26" x14ac:dyDescent="0.25">
      <c r="A3683" s="5">
        <v>800231235</v>
      </c>
      <c r="B3683" s="5" t="s">
        <v>4021</v>
      </c>
      <c r="C3683" s="5" t="s">
        <v>4022</v>
      </c>
      <c r="D3683" s="5">
        <v>3267962</v>
      </c>
      <c r="E3683" s="5" t="s">
        <v>7703</v>
      </c>
      <c r="F3683" s="5" t="s">
        <v>11664</v>
      </c>
      <c r="G3683" s="7">
        <v>45176.616666666669</v>
      </c>
      <c r="H3683" s="7">
        <v>45231.291666666664</v>
      </c>
      <c r="I3683" s="59">
        <v>3838053</v>
      </c>
      <c r="J3683" s="59">
        <v>3838053</v>
      </c>
      <c r="K3683" s="5" t="s">
        <v>3998</v>
      </c>
      <c r="L3683" s="5"/>
      <c r="M3683" s="5"/>
      <c r="N3683" s="59">
        <v>0</v>
      </c>
      <c r="O3683" s="59">
        <v>0</v>
      </c>
      <c r="P3683" s="5"/>
      <c r="Q3683" s="59">
        <v>0</v>
      </c>
      <c r="R3683" s="59">
        <v>0</v>
      </c>
      <c r="S3683" s="59">
        <v>0</v>
      </c>
      <c r="T3683" s="59">
        <v>0</v>
      </c>
      <c r="U3683" s="59">
        <v>0</v>
      </c>
      <c r="V3683" s="5"/>
      <c r="W3683" s="59">
        <v>0</v>
      </c>
      <c r="X3683" s="5"/>
      <c r="Y3683" s="7"/>
      <c r="Z3683" s="7">
        <v>45199</v>
      </c>
    </row>
    <row r="3684" spans="1:26" x14ac:dyDescent="0.25">
      <c r="A3684" s="5">
        <v>800231235</v>
      </c>
      <c r="B3684" s="5" t="s">
        <v>4021</v>
      </c>
      <c r="C3684" s="5" t="s">
        <v>4022</v>
      </c>
      <c r="D3684" s="5">
        <v>3267968</v>
      </c>
      <c r="E3684" s="5" t="s">
        <v>7704</v>
      </c>
      <c r="F3684" s="5" t="s">
        <v>11665</v>
      </c>
      <c r="G3684" s="7">
        <v>45176.627083333333</v>
      </c>
      <c r="H3684" s="7">
        <v>45208.644578506945</v>
      </c>
      <c r="I3684" s="59">
        <v>74100</v>
      </c>
      <c r="J3684" s="59">
        <v>74100</v>
      </c>
      <c r="K3684" s="67" t="s">
        <v>14205</v>
      </c>
      <c r="L3684" s="5"/>
      <c r="M3684" s="5"/>
      <c r="N3684" s="59">
        <v>0</v>
      </c>
      <c r="O3684" s="59">
        <v>8574</v>
      </c>
      <c r="P3684" s="5" t="s">
        <v>13669</v>
      </c>
      <c r="Q3684" s="59">
        <v>74100</v>
      </c>
      <c r="R3684" s="59">
        <v>74100</v>
      </c>
      <c r="S3684" s="59">
        <v>0</v>
      </c>
      <c r="T3684" s="59">
        <v>65526</v>
      </c>
      <c r="U3684" s="59">
        <v>0</v>
      </c>
      <c r="V3684" s="5"/>
      <c r="W3684" s="59">
        <v>65526</v>
      </c>
      <c r="X3684" s="5">
        <v>4800061721</v>
      </c>
      <c r="Y3684" s="7">
        <v>45247</v>
      </c>
      <c r="Z3684" s="7">
        <v>45199</v>
      </c>
    </row>
    <row r="3685" spans="1:26" x14ac:dyDescent="0.25">
      <c r="A3685" s="5">
        <v>800231235</v>
      </c>
      <c r="B3685" s="5" t="s">
        <v>4021</v>
      </c>
      <c r="C3685" s="5" t="s">
        <v>4022</v>
      </c>
      <c r="D3685" s="5">
        <v>3268000</v>
      </c>
      <c r="E3685" s="5" t="s">
        <v>7705</v>
      </c>
      <c r="F3685" s="5" t="s">
        <v>11666</v>
      </c>
      <c r="G3685" s="7">
        <v>45176.674305555556</v>
      </c>
      <c r="H3685" s="7">
        <v>45184.57320648148</v>
      </c>
      <c r="I3685" s="59">
        <v>21227813</v>
      </c>
      <c r="J3685" s="59">
        <v>21227813</v>
      </c>
      <c r="K3685" s="5" t="s">
        <v>14131</v>
      </c>
      <c r="L3685" s="5"/>
      <c r="M3685" s="5"/>
      <c r="N3685" s="59">
        <v>21227813</v>
      </c>
      <c r="O3685" s="59">
        <v>0</v>
      </c>
      <c r="P3685" s="5" t="s">
        <v>14099</v>
      </c>
      <c r="Q3685" s="59">
        <v>0</v>
      </c>
      <c r="R3685" s="59">
        <v>0</v>
      </c>
      <c r="S3685" s="59">
        <v>0</v>
      </c>
      <c r="T3685" s="59">
        <v>0</v>
      </c>
      <c r="U3685" s="59">
        <v>0</v>
      </c>
      <c r="V3685" s="5"/>
      <c r="W3685" s="59">
        <v>0</v>
      </c>
      <c r="X3685" s="5"/>
      <c r="Y3685" s="7"/>
      <c r="Z3685" s="7">
        <v>45199</v>
      </c>
    </row>
    <row r="3686" spans="1:26" x14ac:dyDescent="0.25">
      <c r="A3686" s="5">
        <v>800231235</v>
      </c>
      <c r="B3686" s="5" t="s">
        <v>4021</v>
      </c>
      <c r="C3686" s="5" t="s">
        <v>4022</v>
      </c>
      <c r="D3686" s="5">
        <v>3268040</v>
      </c>
      <c r="E3686" s="5" t="s">
        <v>7706</v>
      </c>
      <c r="F3686" s="5" t="s">
        <v>11667</v>
      </c>
      <c r="G3686" s="7">
        <v>45177.265972222223</v>
      </c>
      <c r="H3686" s="7">
        <v>45212.724481481484</v>
      </c>
      <c r="I3686" s="59">
        <v>490600</v>
      </c>
      <c r="J3686" s="59">
        <v>490600</v>
      </c>
      <c r="K3686" s="5" t="s">
        <v>14124</v>
      </c>
      <c r="L3686" s="5"/>
      <c r="M3686" s="5"/>
      <c r="N3686" s="59">
        <v>0</v>
      </c>
      <c r="O3686" s="59">
        <v>0</v>
      </c>
      <c r="P3686" s="5"/>
      <c r="Q3686" s="59">
        <v>490600</v>
      </c>
      <c r="R3686" s="59">
        <v>490600</v>
      </c>
      <c r="S3686" s="59">
        <v>0</v>
      </c>
      <c r="T3686" s="59">
        <v>490600</v>
      </c>
      <c r="U3686" s="59">
        <v>0</v>
      </c>
      <c r="V3686" s="5"/>
      <c r="W3686" s="59">
        <v>0</v>
      </c>
      <c r="X3686" s="5"/>
      <c r="Y3686" s="7"/>
      <c r="Z3686" s="7">
        <v>45199</v>
      </c>
    </row>
    <row r="3687" spans="1:26" x14ac:dyDescent="0.25">
      <c r="A3687" s="5">
        <v>800231235</v>
      </c>
      <c r="B3687" s="5" t="s">
        <v>4021</v>
      </c>
      <c r="C3687" s="5" t="s">
        <v>4022</v>
      </c>
      <c r="D3687" s="5">
        <v>3268061</v>
      </c>
      <c r="E3687" s="5" t="s">
        <v>7707</v>
      </c>
      <c r="F3687" s="5" t="s">
        <v>11668</v>
      </c>
      <c r="G3687" s="7">
        <v>45177.304166666669</v>
      </c>
      <c r="H3687" s="7">
        <v>45212.731482870367</v>
      </c>
      <c r="I3687" s="59">
        <v>138900</v>
      </c>
      <c r="J3687" s="59">
        <v>138900</v>
      </c>
      <c r="K3687" s="5" t="s">
        <v>14124</v>
      </c>
      <c r="L3687" s="5"/>
      <c r="M3687" s="5"/>
      <c r="N3687" s="59">
        <v>0</v>
      </c>
      <c r="O3687" s="59">
        <v>0</v>
      </c>
      <c r="P3687" s="5"/>
      <c r="Q3687" s="59">
        <v>138900</v>
      </c>
      <c r="R3687" s="59">
        <v>138900</v>
      </c>
      <c r="S3687" s="59">
        <v>0</v>
      </c>
      <c r="T3687" s="59">
        <v>138900</v>
      </c>
      <c r="U3687" s="59">
        <v>0</v>
      </c>
      <c r="V3687" s="5"/>
      <c r="W3687" s="59">
        <v>0</v>
      </c>
      <c r="X3687" s="5"/>
      <c r="Y3687" s="7"/>
      <c r="Z3687" s="7">
        <v>45199</v>
      </c>
    </row>
    <row r="3688" spans="1:26" x14ac:dyDescent="0.25">
      <c r="A3688" s="5">
        <v>800231235</v>
      </c>
      <c r="B3688" s="5" t="s">
        <v>4021</v>
      </c>
      <c r="C3688" s="5" t="s">
        <v>4022</v>
      </c>
      <c r="D3688" s="5">
        <v>3268110</v>
      </c>
      <c r="E3688" s="5" t="s">
        <v>7708</v>
      </c>
      <c r="F3688" s="5" t="s">
        <v>11669</v>
      </c>
      <c r="G3688" s="7">
        <v>45177.361805555556</v>
      </c>
      <c r="H3688" s="7">
        <v>45231.291666666664</v>
      </c>
      <c r="I3688" s="59">
        <v>74100</v>
      </c>
      <c r="J3688" s="59">
        <v>74100</v>
      </c>
      <c r="K3688" s="5" t="s">
        <v>3998</v>
      </c>
      <c r="L3688" s="5"/>
      <c r="M3688" s="5"/>
      <c r="N3688" s="59">
        <v>0</v>
      </c>
      <c r="O3688" s="59">
        <v>0</v>
      </c>
      <c r="P3688" s="5"/>
      <c r="Q3688" s="59">
        <v>0</v>
      </c>
      <c r="R3688" s="59">
        <v>0</v>
      </c>
      <c r="S3688" s="59">
        <v>0</v>
      </c>
      <c r="T3688" s="59">
        <v>0</v>
      </c>
      <c r="U3688" s="59">
        <v>0</v>
      </c>
      <c r="V3688" s="5"/>
      <c r="W3688" s="59">
        <v>0</v>
      </c>
      <c r="X3688" s="5"/>
      <c r="Y3688" s="7"/>
      <c r="Z3688" s="7">
        <v>45199</v>
      </c>
    </row>
    <row r="3689" spans="1:26" x14ac:dyDescent="0.25">
      <c r="A3689" s="5">
        <v>800231235</v>
      </c>
      <c r="B3689" s="5" t="s">
        <v>4021</v>
      </c>
      <c r="C3689" s="5" t="s">
        <v>4022</v>
      </c>
      <c r="D3689" s="5">
        <v>3268123</v>
      </c>
      <c r="E3689" s="5" t="s">
        <v>7709</v>
      </c>
      <c r="F3689" s="5" t="s">
        <v>11670</v>
      </c>
      <c r="G3689" s="7">
        <v>45177.388194444444</v>
      </c>
      <c r="H3689" s="7">
        <v>45212.731482870367</v>
      </c>
      <c r="I3689" s="59">
        <v>339100</v>
      </c>
      <c r="J3689" s="59">
        <v>339100</v>
      </c>
      <c r="K3689" s="67" t="s">
        <v>14132</v>
      </c>
      <c r="L3689" s="5"/>
      <c r="M3689" s="5"/>
      <c r="N3689" s="59">
        <v>0</v>
      </c>
      <c r="O3689" s="59">
        <v>28757</v>
      </c>
      <c r="P3689" s="5"/>
      <c r="Q3689" s="59">
        <v>339100</v>
      </c>
      <c r="R3689" s="59">
        <v>339100</v>
      </c>
      <c r="S3689" s="59">
        <v>0</v>
      </c>
      <c r="T3689" s="59">
        <v>310343</v>
      </c>
      <c r="U3689" s="59">
        <v>0</v>
      </c>
      <c r="V3689" s="5"/>
      <c r="W3689" s="59">
        <v>0</v>
      </c>
      <c r="X3689" s="5"/>
      <c r="Y3689" s="7"/>
      <c r="Z3689" s="7">
        <v>45199</v>
      </c>
    </row>
    <row r="3690" spans="1:26" x14ac:dyDescent="0.25">
      <c r="A3690" s="5">
        <v>800231235</v>
      </c>
      <c r="B3690" s="5" t="s">
        <v>4021</v>
      </c>
      <c r="C3690" s="5" t="s">
        <v>4022</v>
      </c>
      <c r="D3690" s="5">
        <v>3268127</v>
      </c>
      <c r="E3690" s="5" t="s">
        <v>7710</v>
      </c>
      <c r="F3690" s="5" t="s">
        <v>11671</v>
      </c>
      <c r="G3690" s="7">
        <v>45177.384722222225</v>
      </c>
      <c r="H3690" s="7">
        <v>45184.57320648148</v>
      </c>
      <c r="I3690" s="59">
        <v>29125516</v>
      </c>
      <c r="J3690" s="59">
        <v>29125516</v>
      </c>
      <c r="K3690" s="5" t="s">
        <v>14131</v>
      </c>
      <c r="L3690" s="5"/>
      <c r="M3690" s="5"/>
      <c r="N3690" s="59">
        <v>29125516</v>
      </c>
      <c r="O3690" s="59">
        <v>0</v>
      </c>
      <c r="P3690" s="5" t="s">
        <v>14100</v>
      </c>
      <c r="Q3690" s="59">
        <v>0</v>
      </c>
      <c r="R3690" s="59">
        <v>0</v>
      </c>
      <c r="S3690" s="59">
        <v>0</v>
      </c>
      <c r="T3690" s="59">
        <v>0</v>
      </c>
      <c r="U3690" s="59">
        <v>0</v>
      </c>
      <c r="V3690" s="5"/>
      <c r="W3690" s="59">
        <v>0</v>
      </c>
      <c r="X3690" s="5"/>
      <c r="Y3690" s="7"/>
      <c r="Z3690" s="7">
        <v>45199</v>
      </c>
    </row>
    <row r="3691" spans="1:26" x14ac:dyDescent="0.25">
      <c r="A3691" s="5">
        <v>800231235</v>
      </c>
      <c r="B3691" s="5" t="s">
        <v>4021</v>
      </c>
      <c r="C3691" s="5" t="s">
        <v>4022</v>
      </c>
      <c r="D3691" s="5">
        <v>3268134</v>
      </c>
      <c r="E3691" s="5" t="s">
        <v>7711</v>
      </c>
      <c r="F3691" s="5" t="s">
        <v>11672</v>
      </c>
      <c r="G3691" s="7">
        <v>45177.397916666669</v>
      </c>
      <c r="H3691" s="7">
        <v>45231.291666666664</v>
      </c>
      <c r="I3691" s="59">
        <v>74100</v>
      </c>
      <c r="J3691" s="59">
        <v>74100</v>
      </c>
      <c r="K3691" s="5" t="s">
        <v>3998</v>
      </c>
      <c r="L3691" s="5"/>
      <c r="M3691" s="5"/>
      <c r="N3691" s="59">
        <v>0</v>
      </c>
      <c r="O3691" s="59">
        <v>0</v>
      </c>
      <c r="P3691" s="5"/>
      <c r="Q3691" s="59">
        <v>0</v>
      </c>
      <c r="R3691" s="59">
        <v>0</v>
      </c>
      <c r="S3691" s="59">
        <v>0</v>
      </c>
      <c r="T3691" s="59">
        <v>0</v>
      </c>
      <c r="U3691" s="59">
        <v>0</v>
      </c>
      <c r="V3691" s="5"/>
      <c r="W3691" s="59">
        <v>0</v>
      </c>
      <c r="X3691" s="5"/>
      <c r="Y3691" s="7"/>
      <c r="Z3691" s="7">
        <v>45199</v>
      </c>
    </row>
    <row r="3692" spans="1:26" x14ac:dyDescent="0.25">
      <c r="A3692" s="5">
        <v>800231235</v>
      </c>
      <c r="B3692" s="5" t="s">
        <v>4021</v>
      </c>
      <c r="C3692" s="5" t="s">
        <v>4022</v>
      </c>
      <c r="D3692" s="5">
        <v>3268143</v>
      </c>
      <c r="E3692" s="5" t="s">
        <v>7712</v>
      </c>
      <c r="F3692" s="5" t="s">
        <v>11673</v>
      </c>
      <c r="G3692" s="7">
        <v>45177.411111111112</v>
      </c>
      <c r="H3692" s="7">
        <v>45212.754021562498</v>
      </c>
      <c r="I3692" s="59">
        <v>74100</v>
      </c>
      <c r="J3692" s="59">
        <v>74100</v>
      </c>
      <c r="K3692" s="67" t="s">
        <v>14132</v>
      </c>
      <c r="L3692" s="5"/>
      <c r="M3692" s="5"/>
      <c r="N3692" s="59">
        <v>0</v>
      </c>
      <c r="O3692" s="59">
        <v>8574</v>
      </c>
      <c r="P3692" s="5"/>
      <c r="Q3692" s="59">
        <v>74100</v>
      </c>
      <c r="R3692" s="59">
        <v>74100</v>
      </c>
      <c r="S3692" s="59">
        <v>0</v>
      </c>
      <c r="T3692" s="59">
        <v>65526</v>
      </c>
      <c r="U3692" s="59">
        <v>0</v>
      </c>
      <c r="V3692" s="5"/>
      <c r="W3692" s="59">
        <v>0</v>
      </c>
      <c r="X3692" s="5"/>
      <c r="Y3692" s="7"/>
      <c r="Z3692" s="7">
        <v>45199</v>
      </c>
    </row>
    <row r="3693" spans="1:26" x14ac:dyDescent="0.25">
      <c r="A3693" s="5">
        <v>800231235</v>
      </c>
      <c r="B3693" s="5" t="s">
        <v>4021</v>
      </c>
      <c r="C3693" s="5" t="s">
        <v>4022</v>
      </c>
      <c r="D3693" s="5">
        <v>3268155</v>
      </c>
      <c r="E3693" s="5" t="s">
        <v>7713</v>
      </c>
      <c r="F3693" s="5" t="s">
        <v>11674</v>
      </c>
      <c r="G3693" s="7">
        <v>45177.421527777777</v>
      </c>
      <c r="H3693" s="7">
        <v>45212.731482870367</v>
      </c>
      <c r="I3693" s="59">
        <v>339100</v>
      </c>
      <c r="J3693" s="59">
        <v>339100</v>
      </c>
      <c r="K3693" s="67" t="s">
        <v>14132</v>
      </c>
      <c r="L3693" s="5"/>
      <c r="M3693" s="5"/>
      <c r="N3693" s="59">
        <v>0</v>
      </c>
      <c r="O3693" s="59">
        <v>28757</v>
      </c>
      <c r="P3693" s="5"/>
      <c r="Q3693" s="59">
        <v>339100</v>
      </c>
      <c r="R3693" s="59">
        <v>339100</v>
      </c>
      <c r="S3693" s="59">
        <v>0</v>
      </c>
      <c r="T3693" s="59">
        <v>310343</v>
      </c>
      <c r="U3693" s="59">
        <v>0</v>
      </c>
      <c r="V3693" s="5"/>
      <c r="W3693" s="59">
        <v>0</v>
      </c>
      <c r="X3693" s="5"/>
      <c r="Y3693" s="7"/>
      <c r="Z3693" s="7">
        <v>45199</v>
      </c>
    </row>
    <row r="3694" spans="1:26" x14ac:dyDescent="0.25">
      <c r="A3694" s="5">
        <v>800231235</v>
      </c>
      <c r="B3694" s="5" t="s">
        <v>4021</v>
      </c>
      <c r="C3694" s="5" t="s">
        <v>4022</v>
      </c>
      <c r="D3694" s="5">
        <v>3268157</v>
      </c>
      <c r="E3694" s="5" t="s">
        <v>7714</v>
      </c>
      <c r="F3694" s="5" t="s">
        <v>11675</v>
      </c>
      <c r="G3694" s="7">
        <v>45177.424305555556</v>
      </c>
      <c r="H3694" s="7">
        <v>45231.291666666664</v>
      </c>
      <c r="I3694" s="59">
        <v>74100</v>
      </c>
      <c r="J3694" s="59">
        <v>74100</v>
      </c>
      <c r="K3694" s="5" t="s">
        <v>3998</v>
      </c>
      <c r="L3694" s="5"/>
      <c r="M3694" s="5"/>
      <c r="N3694" s="59">
        <v>0</v>
      </c>
      <c r="O3694" s="59">
        <v>0</v>
      </c>
      <c r="P3694" s="5"/>
      <c r="Q3694" s="59">
        <v>0</v>
      </c>
      <c r="R3694" s="59">
        <v>0</v>
      </c>
      <c r="S3694" s="59">
        <v>0</v>
      </c>
      <c r="T3694" s="59">
        <v>0</v>
      </c>
      <c r="U3694" s="59">
        <v>0</v>
      </c>
      <c r="V3694" s="5"/>
      <c r="W3694" s="59">
        <v>0</v>
      </c>
      <c r="X3694" s="5"/>
      <c r="Y3694" s="7"/>
      <c r="Z3694" s="7">
        <v>45199</v>
      </c>
    </row>
    <row r="3695" spans="1:26" x14ac:dyDescent="0.25">
      <c r="A3695" s="5">
        <v>800231235</v>
      </c>
      <c r="B3695" s="5" t="s">
        <v>4021</v>
      </c>
      <c r="C3695" s="5" t="s">
        <v>4022</v>
      </c>
      <c r="D3695" s="5">
        <v>3268166</v>
      </c>
      <c r="E3695" s="5" t="s">
        <v>7715</v>
      </c>
      <c r="F3695" s="5" t="s">
        <v>11676</v>
      </c>
      <c r="G3695" s="7">
        <v>45177.434027777781</v>
      </c>
      <c r="H3695" s="7">
        <v>45212.754021562498</v>
      </c>
      <c r="I3695" s="59">
        <v>103100</v>
      </c>
      <c r="J3695" s="59">
        <v>103100</v>
      </c>
      <c r="K3695" s="67" t="s">
        <v>14132</v>
      </c>
      <c r="L3695" s="5"/>
      <c r="M3695" s="5"/>
      <c r="N3695" s="59">
        <v>0</v>
      </c>
      <c r="O3695" s="59">
        <v>37574</v>
      </c>
      <c r="P3695" s="5"/>
      <c r="Q3695" s="59">
        <v>103100</v>
      </c>
      <c r="R3695" s="59">
        <v>103100</v>
      </c>
      <c r="S3695" s="59">
        <v>0</v>
      </c>
      <c r="T3695" s="59">
        <v>65526</v>
      </c>
      <c r="U3695" s="59">
        <v>0</v>
      </c>
      <c r="V3695" s="5"/>
      <c r="W3695" s="59">
        <v>0</v>
      </c>
      <c r="X3695" s="5"/>
      <c r="Y3695" s="7"/>
      <c r="Z3695" s="7">
        <v>45199</v>
      </c>
    </row>
    <row r="3696" spans="1:26" x14ac:dyDescent="0.25">
      <c r="A3696" s="5">
        <v>800231235</v>
      </c>
      <c r="B3696" s="5" t="s">
        <v>4021</v>
      </c>
      <c r="C3696" s="5" t="s">
        <v>4022</v>
      </c>
      <c r="D3696" s="5">
        <v>3268184</v>
      </c>
      <c r="E3696" s="5" t="s">
        <v>7716</v>
      </c>
      <c r="F3696" s="5" t="s">
        <v>11677</v>
      </c>
      <c r="G3696" s="7">
        <v>45177.456944444442</v>
      </c>
      <c r="H3696" s="7">
        <v>45208.644578506945</v>
      </c>
      <c r="I3696" s="59">
        <v>160300</v>
      </c>
      <c r="J3696" s="59">
        <v>160300</v>
      </c>
      <c r="K3696" s="67" t="s">
        <v>14122</v>
      </c>
      <c r="L3696" s="5"/>
      <c r="M3696" s="5"/>
      <c r="N3696" s="59">
        <v>0</v>
      </c>
      <c r="O3696" s="59">
        <v>0</v>
      </c>
      <c r="P3696" s="5"/>
      <c r="Q3696" s="59">
        <v>160300</v>
      </c>
      <c r="R3696" s="59">
        <v>160300</v>
      </c>
      <c r="S3696" s="59">
        <v>0</v>
      </c>
      <c r="T3696" s="59">
        <v>160300</v>
      </c>
      <c r="U3696" s="59">
        <v>0</v>
      </c>
      <c r="V3696" s="5"/>
      <c r="W3696" s="59">
        <v>160300</v>
      </c>
      <c r="X3696" s="5">
        <v>4800061721</v>
      </c>
      <c r="Y3696" s="7">
        <v>45247</v>
      </c>
      <c r="Z3696" s="7">
        <v>45199</v>
      </c>
    </row>
    <row r="3697" spans="1:26" x14ac:dyDescent="0.25">
      <c r="A3697" s="5">
        <v>800231235</v>
      </c>
      <c r="B3697" s="5" t="s">
        <v>4021</v>
      </c>
      <c r="C3697" s="5" t="s">
        <v>4022</v>
      </c>
      <c r="D3697" s="5">
        <v>3268186</v>
      </c>
      <c r="E3697" s="5" t="s">
        <v>7717</v>
      </c>
      <c r="F3697" s="5" t="s">
        <v>11678</v>
      </c>
      <c r="G3697" s="7">
        <v>45177.463888888888</v>
      </c>
      <c r="H3697" s="7">
        <v>45244.698111493053</v>
      </c>
      <c r="I3697" s="59">
        <v>0</v>
      </c>
      <c r="J3697" s="59">
        <v>122063</v>
      </c>
      <c r="K3697" s="5" t="s">
        <v>3998</v>
      </c>
      <c r="L3697" s="5"/>
      <c r="M3697" s="5"/>
      <c r="N3697" s="59">
        <v>0</v>
      </c>
      <c r="O3697" s="59">
        <v>0</v>
      </c>
      <c r="P3697" s="5"/>
      <c r="Q3697" s="59">
        <v>0</v>
      </c>
      <c r="R3697" s="59">
        <v>0</v>
      </c>
      <c r="S3697" s="59">
        <v>0</v>
      </c>
      <c r="T3697" s="59">
        <v>0</v>
      </c>
      <c r="U3697" s="59">
        <v>0</v>
      </c>
      <c r="V3697" s="5"/>
      <c r="W3697" s="59">
        <v>0</v>
      </c>
      <c r="X3697" s="5"/>
      <c r="Y3697" s="7"/>
      <c r="Z3697" s="7">
        <v>45199</v>
      </c>
    </row>
    <row r="3698" spans="1:26" x14ac:dyDescent="0.25">
      <c r="A3698" s="5">
        <v>800231235</v>
      </c>
      <c r="B3698" s="5" t="s">
        <v>4021</v>
      </c>
      <c r="C3698" s="5" t="s">
        <v>4022</v>
      </c>
      <c r="D3698" s="5">
        <v>3268190</v>
      </c>
      <c r="E3698" s="5" t="s">
        <v>7718</v>
      </c>
      <c r="F3698" s="5" t="s">
        <v>11679</v>
      </c>
      <c r="G3698" s="7">
        <v>45177.48333333333</v>
      </c>
      <c r="H3698" s="7">
        <v>45212.731482870367</v>
      </c>
      <c r="I3698" s="59">
        <v>145700</v>
      </c>
      <c r="J3698" s="59">
        <v>145700</v>
      </c>
      <c r="K3698" s="5" t="s">
        <v>14124</v>
      </c>
      <c r="L3698" s="5"/>
      <c r="M3698" s="5"/>
      <c r="N3698" s="59">
        <v>0</v>
      </c>
      <c r="O3698" s="59">
        <v>0</v>
      </c>
      <c r="P3698" s="5"/>
      <c r="Q3698" s="59">
        <v>145700</v>
      </c>
      <c r="R3698" s="59">
        <v>145700</v>
      </c>
      <c r="S3698" s="59">
        <v>0</v>
      </c>
      <c r="T3698" s="59">
        <v>145700</v>
      </c>
      <c r="U3698" s="59">
        <v>0</v>
      </c>
      <c r="V3698" s="5"/>
      <c r="W3698" s="59">
        <v>0</v>
      </c>
      <c r="X3698" s="5"/>
      <c r="Y3698" s="7"/>
      <c r="Z3698" s="7">
        <v>45199</v>
      </c>
    </row>
    <row r="3699" spans="1:26" x14ac:dyDescent="0.25">
      <c r="A3699" s="5">
        <v>800231235</v>
      </c>
      <c r="B3699" s="5" t="s">
        <v>4021</v>
      </c>
      <c r="C3699" s="5" t="s">
        <v>4022</v>
      </c>
      <c r="D3699" s="5">
        <v>3268207</v>
      </c>
      <c r="E3699" s="5" t="s">
        <v>7719</v>
      </c>
      <c r="F3699" s="5" t="s">
        <v>11680</v>
      </c>
      <c r="G3699" s="7">
        <v>45177.506249999999</v>
      </c>
      <c r="H3699" s="7">
        <v>45211.701694062504</v>
      </c>
      <c r="I3699" s="59">
        <v>2090115</v>
      </c>
      <c r="J3699" s="59">
        <v>2090115</v>
      </c>
      <c r="K3699" s="5" t="s">
        <v>14131</v>
      </c>
      <c r="L3699" s="5"/>
      <c r="M3699" s="5"/>
      <c r="N3699" s="59">
        <v>2090115</v>
      </c>
      <c r="O3699" s="59">
        <v>0</v>
      </c>
      <c r="P3699" s="5" t="s">
        <v>14101</v>
      </c>
      <c r="Q3699" s="59">
        <v>0</v>
      </c>
      <c r="R3699" s="59">
        <v>0</v>
      </c>
      <c r="S3699" s="59">
        <v>0</v>
      </c>
      <c r="T3699" s="59">
        <v>0</v>
      </c>
      <c r="U3699" s="59">
        <v>0</v>
      </c>
      <c r="V3699" s="5"/>
      <c r="W3699" s="59">
        <v>0</v>
      </c>
      <c r="X3699" s="5"/>
      <c r="Y3699" s="7"/>
      <c r="Z3699" s="7">
        <v>45199</v>
      </c>
    </row>
    <row r="3700" spans="1:26" x14ac:dyDescent="0.25">
      <c r="A3700" s="5">
        <v>800231235</v>
      </c>
      <c r="B3700" s="5" t="s">
        <v>4021</v>
      </c>
      <c r="C3700" s="5" t="s">
        <v>4022</v>
      </c>
      <c r="D3700" s="5">
        <v>3268209</v>
      </c>
      <c r="E3700" s="5" t="s">
        <v>7720</v>
      </c>
      <c r="F3700" s="5" t="s">
        <v>11681</v>
      </c>
      <c r="G3700" s="7">
        <v>45177.518055555556</v>
      </c>
      <c r="H3700" s="7">
        <v>45212.476034571759</v>
      </c>
      <c r="I3700" s="59">
        <v>247700</v>
      </c>
      <c r="J3700" s="59">
        <v>247700</v>
      </c>
      <c r="K3700" s="67" t="s">
        <v>14205</v>
      </c>
      <c r="L3700" s="5"/>
      <c r="M3700" s="5"/>
      <c r="N3700" s="59">
        <v>0</v>
      </c>
      <c r="O3700" s="59">
        <v>11929</v>
      </c>
      <c r="P3700" s="5" t="s">
        <v>14102</v>
      </c>
      <c r="Q3700" s="59">
        <v>247700</v>
      </c>
      <c r="R3700" s="59">
        <v>247700</v>
      </c>
      <c r="S3700" s="59">
        <v>0</v>
      </c>
      <c r="T3700" s="59">
        <v>235771</v>
      </c>
      <c r="U3700" s="59">
        <v>0</v>
      </c>
      <c r="V3700" s="5"/>
      <c r="W3700" s="59">
        <v>235771</v>
      </c>
      <c r="X3700" s="5">
        <v>4800061721</v>
      </c>
      <c r="Y3700" s="7">
        <v>45247</v>
      </c>
      <c r="Z3700" s="7">
        <v>45199</v>
      </c>
    </row>
    <row r="3701" spans="1:26" x14ac:dyDescent="0.25">
      <c r="A3701" s="5">
        <v>800231235</v>
      </c>
      <c r="B3701" s="5" t="s">
        <v>4021</v>
      </c>
      <c r="C3701" s="5" t="s">
        <v>4022</v>
      </c>
      <c r="D3701" s="5">
        <v>3268227</v>
      </c>
      <c r="E3701" s="5" t="s">
        <v>7721</v>
      </c>
      <c r="F3701" s="5" t="s">
        <v>11682</v>
      </c>
      <c r="G3701" s="7">
        <v>45177.556250000001</v>
      </c>
      <c r="H3701" s="7">
        <v>45184.601300034723</v>
      </c>
      <c r="I3701" s="59">
        <v>745800</v>
      </c>
      <c r="J3701" s="59">
        <v>745800</v>
      </c>
      <c r="K3701" s="67" t="s">
        <v>14205</v>
      </c>
      <c r="L3701" s="5"/>
      <c r="M3701" s="5"/>
      <c r="N3701" s="59">
        <v>0</v>
      </c>
      <c r="O3701" s="59">
        <v>94126</v>
      </c>
      <c r="P3701" s="5" t="s">
        <v>14103</v>
      </c>
      <c r="Q3701" s="59">
        <v>745800</v>
      </c>
      <c r="R3701" s="59">
        <v>745800</v>
      </c>
      <c r="S3701" s="59">
        <v>0</v>
      </c>
      <c r="T3701" s="59">
        <v>651674</v>
      </c>
      <c r="U3701" s="59">
        <v>0</v>
      </c>
      <c r="V3701" s="5"/>
      <c r="W3701" s="59">
        <v>651674</v>
      </c>
      <c r="X3701" s="5">
        <v>4800061536</v>
      </c>
      <c r="Y3701" s="7">
        <v>45224</v>
      </c>
      <c r="Z3701" s="7">
        <v>45199</v>
      </c>
    </row>
    <row r="3702" spans="1:26" x14ac:dyDescent="0.25">
      <c r="A3702" s="5">
        <v>800231235</v>
      </c>
      <c r="B3702" s="5" t="s">
        <v>4021</v>
      </c>
      <c r="C3702" s="5" t="s">
        <v>4022</v>
      </c>
      <c r="D3702" s="5">
        <v>3268257</v>
      </c>
      <c r="E3702" s="5" t="s">
        <v>7722</v>
      </c>
      <c r="F3702" s="5" t="s">
        <v>11683</v>
      </c>
      <c r="G3702" s="7">
        <v>45177.634027777778</v>
      </c>
      <c r="H3702" s="7">
        <v>45212.691525381946</v>
      </c>
      <c r="I3702" s="59">
        <v>99007</v>
      </c>
      <c r="J3702" s="59">
        <v>99007</v>
      </c>
      <c r="K3702" s="67" t="s">
        <v>14132</v>
      </c>
      <c r="L3702" s="5"/>
      <c r="M3702" s="5"/>
      <c r="N3702" s="59">
        <v>0</v>
      </c>
      <c r="O3702" s="59">
        <v>37574</v>
      </c>
      <c r="P3702" s="5"/>
      <c r="Q3702" s="59">
        <v>103100</v>
      </c>
      <c r="R3702" s="59">
        <v>103100</v>
      </c>
      <c r="S3702" s="59">
        <v>0</v>
      </c>
      <c r="T3702" s="59">
        <v>65526</v>
      </c>
      <c r="U3702" s="59">
        <v>0</v>
      </c>
      <c r="V3702" s="5"/>
      <c r="W3702" s="59">
        <v>0</v>
      </c>
      <c r="X3702" s="5"/>
      <c r="Y3702" s="7"/>
      <c r="Z3702" s="7">
        <v>45199</v>
      </c>
    </row>
    <row r="3703" spans="1:26" x14ac:dyDescent="0.25">
      <c r="A3703" s="5">
        <v>800231235</v>
      </c>
      <c r="B3703" s="5" t="s">
        <v>4021</v>
      </c>
      <c r="C3703" s="5" t="s">
        <v>4022</v>
      </c>
      <c r="D3703" s="5">
        <v>3268293</v>
      </c>
      <c r="E3703" s="5" t="s">
        <v>7723</v>
      </c>
      <c r="F3703" s="5" t="s">
        <v>11684</v>
      </c>
      <c r="G3703" s="7">
        <v>45178.258333333331</v>
      </c>
      <c r="H3703" s="7">
        <v>45211.701694062504</v>
      </c>
      <c r="I3703" s="59">
        <v>36061</v>
      </c>
      <c r="J3703" s="59">
        <v>36061</v>
      </c>
      <c r="K3703" s="5" t="s">
        <v>14131</v>
      </c>
      <c r="L3703" s="5"/>
      <c r="M3703" s="5"/>
      <c r="N3703" s="59">
        <v>36061</v>
      </c>
      <c r="O3703" s="59">
        <v>0</v>
      </c>
      <c r="P3703" s="5" t="s">
        <v>14104</v>
      </c>
      <c r="Q3703" s="59">
        <v>0</v>
      </c>
      <c r="R3703" s="59">
        <v>0</v>
      </c>
      <c r="S3703" s="59">
        <v>0</v>
      </c>
      <c r="T3703" s="59">
        <v>0</v>
      </c>
      <c r="U3703" s="59">
        <v>0</v>
      </c>
      <c r="V3703" s="5"/>
      <c r="W3703" s="59">
        <v>0</v>
      </c>
      <c r="X3703" s="5"/>
      <c r="Y3703" s="7"/>
      <c r="Z3703" s="7">
        <v>45199</v>
      </c>
    </row>
    <row r="3704" spans="1:26" x14ac:dyDescent="0.25">
      <c r="A3704" s="5">
        <v>800231235</v>
      </c>
      <c r="B3704" s="5" t="s">
        <v>4021</v>
      </c>
      <c r="C3704" s="5" t="s">
        <v>4022</v>
      </c>
      <c r="D3704" s="5">
        <v>3268299</v>
      </c>
      <c r="E3704" s="5" t="s">
        <v>7724</v>
      </c>
      <c r="F3704" s="5" t="s">
        <v>11685</v>
      </c>
      <c r="G3704" s="7">
        <v>45178.359027777777</v>
      </c>
      <c r="H3704" s="7">
        <v>45231.291666666664</v>
      </c>
      <c r="I3704" s="59">
        <v>74100</v>
      </c>
      <c r="J3704" s="59">
        <v>74100</v>
      </c>
      <c r="K3704" s="5" t="s">
        <v>3998</v>
      </c>
      <c r="L3704" s="5"/>
      <c r="M3704" s="5"/>
      <c r="N3704" s="59">
        <v>0</v>
      </c>
      <c r="O3704" s="59">
        <v>0</v>
      </c>
      <c r="P3704" s="5"/>
      <c r="Q3704" s="59">
        <v>0</v>
      </c>
      <c r="R3704" s="59">
        <v>0</v>
      </c>
      <c r="S3704" s="59">
        <v>0</v>
      </c>
      <c r="T3704" s="59">
        <v>0</v>
      </c>
      <c r="U3704" s="59">
        <v>0</v>
      </c>
      <c r="V3704" s="5"/>
      <c r="W3704" s="59">
        <v>0</v>
      </c>
      <c r="X3704" s="5"/>
      <c r="Y3704" s="7"/>
      <c r="Z3704" s="7">
        <v>45199</v>
      </c>
    </row>
    <row r="3705" spans="1:26" x14ac:dyDescent="0.25">
      <c r="A3705" s="5">
        <v>800231235</v>
      </c>
      <c r="B3705" s="5" t="s">
        <v>4021</v>
      </c>
      <c r="C3705" s="5" t="s">
        <v>4022</v>
      </c>
      <c r="D3705" s="5">
        <v>3268303</v>
      </c>
      <c r="E3705" s="5" t="s">
        <v>7725</v>
      </c>
      <c r="F3705" s="5" t="s">
        <v>11686</v>
      </c>
      <c r="G3705" s="7">
        <v>45178.402083333334</v>
      </c>
      <c r="H3705" s="7">
        <v>45231.291666666664</v>
      </c>
      <c r="I3705" s="59">
        <v>74100</v>
      </c>
      <c r="J3705" s="59">
        <v>74100</v>
      </c>
      <c r="K3705" s="5" t="s">
        <v>3998</v>
      </c>
      <c r="L3705" s="5"/>
      <c r="M3705" s="5"/>
      <c r="N3705" s="59">
        <v>0</v>
      </c>
      <c r="O3705" s="59">
        <v>0</v>
      </c>
      <c r="P3705" s="5"/>
      <c r="Q3705" s="59">
        <v>0</v>
      </c>
      <c r="R3705" s="59">
        <v>0</v>
      </c>
      <c r="S3705" s="59">
        <v>0</v>
      </c>
      <c r="T3705" s="59">
        <v>0</v>
      </c>
      <c r="U3705" s="59">
        <v>0</v>
      </c>
      <c r="V3705" s="5"/>
      <c r="W3705" s="59">
        <v>0</v>
      </c>
      <c r="X3705" s="5"/>
      <c r="Y3705" s="7"/>
      <c r="Z3705" s="7">
        <v>45199</v>
      </c>
    </row>
    <row r="3706" spans="1:26" x14ac:dyDescent="0.25">
      <c r="A3706" s="5">
        <v>800231235</v>
      </c>
      <c r="B3706" s="5" t="s">
        <v>4021</v>
      </c>
      <c r="C3706" s="5" t="s">
        <v>4022</v>
      </c>
      <c r="D3706" s="5">
        <v>3268305</v>
      </c>
      <c r="E3706" s="5" t="s">
        <v>7726</v>
      </c>
      <c r="F3706" s="5" t="s">
        <v>11687</v>
      </c>
      <c r="G3706" s="7">
        <v>45178.418749999997</v>
      </c>
      <c r="H3706" s="7">
        <v>45231.291666666664</v>
      </c>
      <c r="I3706" s="59">
        <v>74100</v>
      </c>
      <c r="J3706" s="59">
        <v>74100</v>
      </c>
      <c r="K3706" s="5" t="s">
        <v>3998</v>
      </c>
      <c r="L3706" s="5"/>
      <c r="M3706" s="5"/>
      <c r="N3706" s="59">
        <v>0</v>
      </c>
      <c r="O3706" s="59">
        <v>0</v>
      </c>
      <c r="P3706" s="5"/>
      <c r="Q3706" s="59">
        <v>0</v>
      </c>
      <c r="R3706" s="59">
        <v>0</v>
      </c>
      <c r="S3706" s="59">
        <v>0</v>
      </c>
      <c r="T3706" s="59">
        <v>0</v>
      </c>
      <c r="U3706" s="59">
        <v>0</v>
      </c>
      <c r="V3706" s="5"/>
      <c r="W3706" s="59">
        <v>0</v>
      </c>
      <c r="X3706" s="5"/>
      <c r="Y3706" s="7"/>
      <c r="Z3706" s="7">
        <v>45199</v>
      </c>
    </row>
    <row r="3707" spans="1:26" x14ac:dyDescent="0.25">
      <c r="A3707" s="5">
        <v>800231235</v>
      </c>
      <c r="B3707" s="5" t="s">
        <v>4021</v>
      </c>
      <c r="C3707" s="5" t="s">
        <v>4022</v>
      </c>
      <c r="D3707" s="5">
        <v>3268309</v>
      </c>
      <c r="E3707" s="5" t="s">
        <v>7727</v>
      </c>
      <c r="F3707" s="5" t="s">
        <v>11688</v>
      </c>
      <c r="G3707" s="7">
        <v>45178.493750000001</v>
      </c>
      <c r="H3707" s="7">
        <v>45184.601509108797</v>
      </c>
      <c r="I3707" s="59">
        <v>561450</v>
      </c>
      <c r="J3707" s="59">
        <v>561450</v>
      </c>
      <c r="K3707" s="5" t="s">
        <v>14131</v>
      </c>
      <c r="L3707" s="5"/>
      <c r="M3707" s="5"/>
      <c r="N3707" s="59">
        <v>561450</v>
      </c>
      <c r="O3707" s="59">
        <v>0</v>
      </c>
      <c r="P3707" s="5" t="s">
        <v>14105</v>
      </c>
      <c r="Q3707" s="59">
        <v>0</v>
      </c>
      <c r="R3707" s="59">
        <v>0</v>
      </c>
      <c r="S3707" s="59">
        <v>0</v>
      </c>
      <c r="T3707" s="59">
        <v>0</v>
      </c>
      <c r="U3707" s="59">
        <v>0</v>
      </c>
      <c r="V3707" s="5"/>
      <c r="W3707" s="59">
        <v>0</v>
      </c>
      <c r="X3707" s="5"/>
      <c r="Y3707" s="7"/>
      <c r="Z3707" s="7">
        <v>45199</v>
      </c>
    </row>
    <row r="3708" spans="1:26" x14ac:dyDescent="0.25">
      <c r="A3708" s="5">
        <v>800231235</v>
      </c>
      <c r="B3708" s="5" t="s">
        <v>4021</v>
      </c>
      <c r="C3708" s="5" t="s">
        <v>4022</v>
      </c>
      <c r="D3708" s="5">
        <v>3268328</v>
      </c>
      <c r="E3708" s="5" t="s">
        <v>7728</v>
      </c>
      <c r="F3708" s="5" t="s">
        <v>11689</v>
      </c>
      <c r="G3708" s="7">
        <v>45178.640972222223</v>
      </c>
      <c r="H3708" s="7">
        <v>45231.291666666664</v>
      </c>
      <c r="I3708" s="59">
        <v>310800</v>
      </c>
      <c r="J3708" s="59">
        <v>310800</v>
      </c>
      <c r="K3708" s="5" t="s">
        <v>3998</v>
      </c>
      <c r="L3708" s="5"/>
      <c r="M3708" s="5"/>
      <c r="N3708" s="59">
        <v>0</v>
      </c>
      <c r="O3708" s="59">
        <v>0</v>
      </c>
      <c r="P3708" s="5"/>
      <c r="Q3708" s="59">
        <v>0</v>
      </c>
      <c r="R3708" s="59">
        <v>0</v>
      </c>
      <c r="S3708" s="59">
        <v>0</v>
      </c>
      <c r="T3708" s="59">
        <v>0</v>
      </c>
      <c r="U3708" s="59">
        <v>0</v>
      </c>
      <c r="V3708" s="5"/>
      <c r="W3708" s="59">
        <v>0</v>
      </c>
      <c r="X3708" s="5"/>
      <c r="Y3708" s="7"/>
      <c r="Z3708" s="7">
        <v>45199</v>
      </c>
    </row>
    <row r="3709" spans="1:26" x14ac:dyDescent="0.25">
      <c r="A3709" s="5">
        <v>800231235</v>
      </c>
      <c r="B3709" s="5" t="s">
        <v>4021</v>
      </c>
      <c r="C3709" s="5" t="s">
        <v>4022</v>
      </c>
      <c r="D3709" s="5">
        <v>3268356</v>
      </c>
      <c r="E3709" s="5" t="s">
        <v>7729</v>
      </c>
      <c r="F3709" s="5" t="s">
        <v>11690</v>
      </c>
      <c r="G3709" s="7">
        <v>45179.261111111111</v>
      </c>
      <c r="H3709" s="7">
        <v>45212.469642627315</v>
      </c>
      <c r="I3709" s="59">
        <v>549330</v>
      </c>
      <c r="J3709" s="59">
        <v>549330</v>
      </c>
      <c r="K3709" s="67" t="s">
        <v>14132</v>
      </c>
      <c r="L3709" s="5"/>
      <c r="M3709" s="5"/>
      <c r="N3709" s="59">
        <v>0</v>
      </c>
      <c r="O3709" s="59">
        <v>11509</v>
      </c>
      <c r="P3709" s="5"/>
      <c r="Q3709" s="59">
        <v>549330</v>
      </c>
      <c r="R3709" s="59">
        <v>549330</v>
      </c>
      <c r="S3709" s="59">
        <v>0</v>
      </c>
      <c r="T3709" s="59">
        <v>537821</v>
      </c>
      <c r="U3709" s="59">
        <v>0</v>
      </c>
      <c r="V3709" s="5"/>
      <c r="W3709" s="59">
        <v>0</v>
      </c>
      <c r="X3709" s="5"/>
      <c r="Y3709" s="7"/>
      <c r="Z3709" s="7">
        <v>45199</v>
      </c>
    </row>
    <row r="3710" spans="1:26" x14ac:dyDescent="0.25">
      <c r="A3710" s="5">
        <v>800231235</v>
      </c>
      <c r="B3710" s="5" t="s">
        <v>4021</v>
      </c>
      <c r="C3710" s="5" t="s">
        <v>4022</v>
      </c>
      <c r="D3710" s="5">
        <v>3268402</v>
      </c>
      <c r="E3710" s="5" t="s">
        <v>7730</v>
      </c>
      <c r="F3710" s="5" t="s">
        <v>11691</v>
      </c>
      <c r="G3710" s="7">
        <v>45180.288194444445</v>
      </c>
      <c r="H3710" s="7">
        <v>45212.754021562498</v>
      </c>
      <c r="I3710" s="59">
        <v>74100</v>
      </c>
      <c r="J3710" s="59">
        <v>74100</v>
      </c>
      <c r="K3710" s="67" t="s">
        <v>14132</v>
      </c>
      <c r="L3710" s="5"/>
      <c r="M3710" s="5"/>
      <c r="N3710" s="59">
        <v>0</v>
      </c>
      <c r="O3710" s="59">
        <v>8574</v>
      </c>
      <c r="P3710" s="5"/>
      <c r="Q3710" s="59">
        <v>74100</v>
      </c>
      <c r="R3710" s="59">
        <v>74100</v>
      </c>
      <c r="S3710" s="59">
        <v>0</v>
      </c>
      <c r="T3710" s="59">
        <v>65526</v>
      </c>
      <c r="U3710" s="59">
        <v>0</v>
      </c>
      <c r="V3710" s="5"/>
      <c r="W3710" s="59">
        <v>0</v>
      </c>
      <c r="X3710" s="5"/>
      <c r="Y3710" s="7"/>
      <c r="Z3710" s="7">
        <v>45199</v>
      </c>
    </row>
    <row r="3711" spans="1:26" x14ac:dyDescent="0.25">
      <c r="A3711" s="5">
        <v>800231235</v>
      </c>
      <c r="B3711" s="5" t="s">
        <v>4021</v>
      </c>
      <c r="C3711" s="5" t="s">
        <v>4022</v>
      </c>
      <c r="D3711" s="5">
        <v>3268477</v>
      </c>
      <c r="E3711" s="5" t="s">
        <v>7731</v>
      </c>
      <c r="F3711" s="5" t="s">
        <v>11692</v>
      </c>
      <c r="G3711" s="7">
        <v>45180.359027777777</v>
      </c>
      <c r="H3711" s="7">
        <v>45212.754021562498</v>
      </c>
      <c r="I3711" s="59">
        <v>74100</v>
      </c>
      <c r="J3711" s="59">
        <v>74100</v>
      </c>
      <c r="K3711" s="67" t="s">
        <v>14132</v>
      </c>
      <c r="L3711" s="5"/>
      <c r="M3711" s="5"/>
      <c r="N3711" s="59">
        <v>0</v>
      </c>
      <c r="O3711" s="59">
        <v>8574</v>
      </c>
      <c r="P3711" s="5"/>
      <c r="Q3711" s="59">
        <v>74100</v>
      </c>
      <c r="R3711" s="59">
        <v>74100</v>
      </c>
      <c r="S3711" s="59">
        <v>0</v>
      </c>
      <c r="T3711" s="59">
        <v>65526</v>
      </c>
      <c r="U3711" s="59">
        <v>0</v>
      </c>
      <c r="V3711" s="5"/>
      <c r="W3711" s="59">
        <v>0</v>
      </c>
      <c r="X3711" s="5"/>
      <c r="Y3711" s="7"/>
      <c r="Z3711" s="7">
        <v>45199</v>
      </c>
    </row>
    <row r="3712" spans="1:26" x14ac:dyDescent="0.25">
      <c r="A3712" s="5">
        <v>800231235</v>
      </c>
      <c r="B3712" s="5" t="s">
        <v>4021</v>
      </c>
      <c r="C3712" s="5" t="s">
        <v>4022</v>
      </c>
      <c r="D3712" s="5">
        <v>3268491</v>
      </c>
      <c r="E3712" s="5" t="s">
        <v>7732</v>
      </c>
      <c r="F3712" s="5" t="s">
        <v>11693</v>
      </c>
      <c r="G3712" s="7">
        <v>45180.384722222225</v>
      </c>
      <c r="H3712" s="7">
        <v>45231.291666666664</v>
      </c>
      <c r="I3712" s="59">
        <v>74100</v>
      </c>
      <c r="J3712" s="59">
        <v>74100</v>
      </c>
      <c r="K3712" s="5" t="s">
        <v>3998</v>
      </c>
      <c r="L3712" s="5"/>
      <c r="M3712" s="5"/>
      <c r="N3712" s="59">
        <v>0</v>
      </c>
      <c r="O3712" s="59">
        <v>0</v>
      </c>
      <c r="P3712" s="5"/>
      <c r="Q3712" s="59">
        <v>0</v>
      </c>
      <c r="R3712" s="59">
        <v>0</v>
      </c>
      <c r="S3712" s="59">
        <v>0</v>
      </c>
      <c r="T3712" s="59">
        <v>0</v>
      </c>
      <c r="U3712" s="59">
        <v>0</v>
      </c>
      <c r="V3712" s="5"/>
      <c r="W3712" s="59">
        <v>0</v>
      </c>
      <c r="X3712" s="5"/>
      <c r="Y3712" s="7"/>
      <c r="Z3712" s="7">
        <v>45199</v>
      </c>
    </row>
    <row r="3713" spans="1:26" x14ac:dyDescent="0.25">
      <c r="A3713" s="5">
        <v>800231235</v>
      </c>
      <c r="B3713" s="5" t="s">
        <v>4021</v>
      </c>
      <c r="C3713" s="5" t="s">
        <v>4022</v>
      </c>
      <c r="D3713" s="5">
        <v>3268523</v>
      </c>
      <c r="E3713" s="5" t="s">
        <v>7733</v>
      </c>
      <c r="F3713" s="5" t="s">
        <v>11694</v>
      </c>
      <c r="G3713" s="7">
        <v>45180.432638888888</v>
      </c>
      <c r="H3713" s="7">
        <v>45231.291666666664</v>
      </c>
      <c r="I3713" s="59">
        <v>74100</v>
      </c>
      <c r="J3713" s="59">
        <v>74100</v>
      </c>
      <c r="K3713" s="5" t="s">
        <v>3998</v>
      </c>
      <c r="L3713" s="5"/>
      <c r="M3713" s="5"/>
      <c r="N3713" s="59">
        <v>0</v>
      </c>
      <c r="O3713" s="59">
        <v>0</v>
      </c>
      <c r="P3713" s="5"/>
      <c r="Q3713" s="59">
        <v>0</v>
      </c>
      <c r="R3713" s="59">
        <v>0</v>
      </c>
      <c r="S3713" s="59">
        <v>0</v>
      </c>
      <c r="T3713" s="59">
        <v>0</v>
      </c>
      <c r="U3713" s="59">
        <v>0</v>
      </c>
      <c r="V3713" s="5"/>
      <c r="W3713" s="59">
        <v>0</v>
      </c>
      <c r="X3713" s="5"/>
      <c r="Y3713" s="7"/>
      <c r="Z3713" s="7">
        <v>45199</v>
      </c>
    </row>
    <row r="3714" spans="1:26" x14ac:dyDescent="0.25">
      <c r="A3714" s="5">
        <v>800231235</v>
      </c>
      <c r="B3714" s="5" t="s">
        <v>4021</v>
      </c>
      <c r="C3714" s="5" t="s">
        <v>4022</v>
      </c>
      <c r="D3714" s="5">
        <v>3268536</v>
      </c>
      <c r="E3714" s="5" t="s">
        <v>7734</v>
      </c>
      <c r="F3714" s="5" t="s">
        <v>11695</v>
      </c>
      <c r="G3714" s="7">
        <v>45180.441666666666</v>
      </c>
      <c r="H3714" s="7">
        <v>45212.754021562498</v>
      </c>
      <c r="I3714" s="59">
        <v>74100</v>
      </c>
      <c r="J3714" s="59">
        <v>74100</v>
      </c>
      <c r="K3714" s="67" t="s">
        <v>14132</v>
      </c>
      <c r="L3714" s="5"/>
      <c r="M3714" s="5"/>
      <c r="N3714" s="59">
        <v>0</v>
      </c>
      <c r="O3714" s="59">
        <v>8574</v>
      </c>
      <c r="P3714" s="5"/>
      <c r="Q3714" s="59">
        <v>74100</v>
      </c>
      <c r="R3714" s="59">
        <v>74100</v>
      </c>
      <c r="S3714" s="59">
        <v>0</v>
      </c>
      <c r="T3714" s="59">
        <v>65526</v>
      </c>
      <c r="U3714" s="59">
        <v>0</v>
      </c>
      <c r="V3714" s="5"/>
      <c r="W3714" s="59">
        <v>0</v>
      </c>
      <c r="X3714" s="5"/>
      <c r="Y3714" s="7"/>
      <c r="Z3714" s="7">
        <v>45199</v>
      </c>
    </row>
    <row r="3715" spans="1:26" x14ac:dyDescent="0.25">
      <c r="A3715" s="5">
        <v>800231235</v>
      </c>
      <c r="B3715" s="5" t="s">
        <v>4021</v>
      </c>
      <c r="C3715" s="5" t="s">
        <v>4022</v>
      </c>
      <c r="D3715" s="5">
        <v>3268546</v>
      </c>
      <c r="E3715" s="5" t="s">
        <v>7735</v>
      </c>
      <c r="F3715" s="5" t="s">
        <v>11696</v>
      </c>
      <c r="G3715" s="7">
        <v>45180.469444444447</v>
      </c>
      <c r="H3715" s="7">
        <v>45231.291666666664</v>
      </c>
      <c r="I3715" s="59">
        <v>10236044</v>
      </c>
      <c r="J3715" s="59">
        <v>10236044</v>
      </c>
      <c r="K3715" s="67" t="s">
        <v>14132</v>
      </c>
      <c r="L3715" s="5"/>
      <c r="M3715" s="5"/>
      <c r="N3715" s="59">
        <v>0</v>
      </c>
      <c r="O3715" s="59">
        <v>3785437</v>
      </c>
      <c r="P3715" s="5"/>
      <c r="Q3715" s="59">
        <v>10236044</v>
      </c>
      <c r="R3715" s="59">
        <v>10236044</v>
      </c>
      <c r="S3715" s="59">
        <v>0</v>
      </c>
      <c r="T3715" s="59">
        <v>6450607</v>
      </c>
      <c r="U3715" s="59">
        <v>0</v>
      </c>
      <c r="V3715" s="5"/>
      <c r="W3715" s="59">
        <v>0</v>
      </c>
      <c r="X3715" s="5"/>
      <c r="Y3715" s="7"/>
      <c r="Z3715" s="7">
        <v>45199</v>
      </c>
    </row>
    <row r="3716" spans="1:26" x14ac:dyDescent="0.25">
      <c r="A3716" s="5">
        <v>800231235</v>
      </c>
      <c r="B3716" s="5" t="s">
        <v>4021</v>
      </c>
      <c r="C3716" s="5" t="s">
        <v>4022</v>
      </c>
      <c r="D3716" s="5">
        <v>3268548</v>
      </c>
      <c r="E3716" s="5" t="s">
        <v>7736</v>
      </c>
      <c r="F3716" s="5" t="s">
        <v>11697</v>
      </c>
      <c r="G3716" s="7">
        <v>45180.482638888891</v>
      </c>
      <c r="H3716" s="7">
        <v>45212.754021562498</v>
      </c>
      <c r="I3716" s="59">
        <v>74100</v>
      </c>
      <c r="J3716" s="59">
        <v>74100</v>
      </c>
      <c r="K3716" s="67" t="s">
        <v>14132</v>
      </c>
      <c r="L3716" s="5"/>
      <c r="M3716" s="5"/>
      <c r="N3716" s="59">
        <v>0</v>
      </c>
      <c r="O3716" s="59">
        <v>8574</v>
      </c>
      <c r="P3716" s="5"/>
      <c r="Q3716" s="59">
        <v>74100</v>
      </c>
      <c r="R3716" s="59">
        <v>74100</v>
      </c>
      <c r="S3716" s="59">
        <v>0</v>
      </c>
      <c r="T3716" s="59">
        <v>65526</v>
      </c>
      <c r="U3716" s="59">
        <v>0</v>
      </c>
      <c r="V3716" s="5"/>
      <c r="W3716" s="59">
        <v>0</v>
      </c>
      <c r="X3716" s="5"/>
      <c r="Y3716" s="7"/>
      <c r="Z3716" s="7">
        <v>45199</v>
      </c>
    </row>
    <row r="3717" spans="1:26" x14ac:dyDescent="0.25">
      <c r="A3717" s="5">
        <v>800231235</v>
      </c>
      <c r="B3717" s="5" t="s">
        <v>4021</v>
      </c>
      <c r="C3717" s="5" t="s">
        <v>4022</v>
      </c>
      <c r="D3717" s="5">
        <v>3268553</v>
      </c>
      <c r="E3717" s="5" t="s">
        <v>7737</v>
      </c>
      <c r="F3717" s="5" t="s">
        <v>11698</v>
      </c>
      <c r="G3717" s="7">
        <v>45180.482638888891</v>
      </c>
      <c r="H3717" s="7">
        <v>45211.701694062504</v>
      </c>
      <c r="I3717" s="59">
        <v>702476</v>
      </c>
      <c r="J3717" s="59">
        <v>702476</v>
      </c>
      <c r="K3717" s="67" t="s">
        <v>14205</v>
      </c>
      <c r="L3717" s="5"/>
      <c r="M3717" s="5"/>
      <c r="N3717" s="59">
        <v>0</v>
      </c>
      <c r="O3717" s="59">
        <v>101493</v>
      </c>
      <c r="P3717" s="5" t="s">
        <v>14106</v>
      </c>
      <c r="Q3717" s="59">
        <v>702476</v>
      </c>
      <c r="R3717" s="59">
        <v>702476</v>
      </c>
      <c r="S3717" s="59">
        <v>0</v>
      </c>
      <c r="T3717" s="59">
        <v>600983</v>
      </c>
      <c r="U3717" s="59">
        <v>0</v>
      </c>
      <c r="V3717" s="5"/>
      <c r="W3717" s="59">
        <v>600983</v>
      </c>
      <c r="X3717" s="5">
        <v>4800061721</v>
      </c>
      <c r="Y3717" s="7">
        <v>45247</v>
      </c>
      <c r="Z3717" s="7">
        <v>45199</v>
      </c>
    </row>
    <row r="3718" spans="1:26" x14ac:dyDescent="0.25">
      <c r="A3718" s="5">
        <v>800231235</v>
      </c>
      <c r="B3718" s="5" t="s">
        <v>4021</v>
      </c>
      <c r="C3718" s="5" t="s">
        <v>4022</v>
      </c>
      <c r="D3718" s="5">
        <v>3268554</v>
      </c>
      <c r="E3718" s="5" t="s">
        <v>7738</v>
      </c>
      <c r="F3718" s="5" t="s">
        <v>11699</v>
      </c>
      <c r="G3718" s="7">
        <v>45180.488888888889</v>
      </c>
      <c r="H3718" s="7">
        <v>45212.302696064813</v>
      </c>
      <c r="I3718" s="59">
        <v>1319008</v>
      </c>
      <c r="J3718" s="59">
        <v>1319008</v>
      </c>
      <c r="K3718" s="5" t="s">
        <v>14124</v>
      </c>
      <c r="L3718" s="5"/>
      <c r="M3718" s="5"/>
      <c r="N3718" s="59">
        <v>0</v>
      </c>
      <c r="O3718" s="59">
        <v>0</v>
      </c>
      <c r="P3718" s="5"/>
      <c r="Q3718" s="59">
        <v>1464100</v>
      </c>
      <c r="R3718" s="59">
        <v>1464100</v>
      </c>
      <c r="S3718" s="59">
        <v>0</v>
      </c>
      <c r="T3718" s="59">
        <v>1464100</v>
      </c>
      <c r="U3718" s="59">
        <v>0</v>
      </c>
      <c r="V3718" s="5"/>
      <c r="W3718" s="59">
        <v>0</v>
      </c>
      <c r="X3718" s="5"/>
      <c r="Y3718" s="7"/>
      <c r="Z3718" s="7">
        <v>45199</v>
      </c>
    </row>
    <row r="3719" spans="1:26" x14ac:dyDescent="0.25">
      <c r="A3719" s="5">
        <v>800231235</v>
      </c>
      <c r="B3719" s="5" t="s">
        <v>4021</v>
      </c>
      <c r="C3719" s="5" t="s">
        <v>4022</v>
      </c>
      <c r="D3719" s="5">
        <v>3268565</v>
      </c>
      <c r="E3719" s="5" t="s">
        <v>7739</v>
      </c>
      <c r="F3719" s="5" t="s">
        <v>11700</v>
      </c>
      <c r="G3719" s="7">
        <v>45180.508333333331</v>
      </c>
      <c r="H3719" s="7">
        <v>45244.698111493053</v>
      </c>
      <c r="I3719" s="59">
        <v>0</v>
      </c>
      <c r="J3719" s="59">
        <v>133900</v>
      </c>
      <c r="K3719" s="5" t="s">
        <v>3998</v>
      </c>
      <c r="L3719" s="5"/>
      <c r="M3719" s="5"/>
      <c r="N3719" s="59">
        <v>0</v>
      </c>
      <c r="O3719" s="59">
        <v>0</v>
      </c>
      <c r="P3719" s="5"/>
      <c r="Q3719" s="59">
        <v>0</v>
      </c>
      <c r="R3719" s="59">
        <v>0</v>
      </c>
      <c r="S3719" s="59">
        <v>0</v>
      </c>
      <c r="T3719" s="59">
        <v>0</v>
      </c>
      <c r="U3719" s="59">
        <v>0</v>
      </c>
      <c r="V3719" s="5"/>
      <c r="W3719" s="59">
        <v>0</v>
      </c>
      <c r="X3719" s="5"/>
      <c r="Y3719" s="7"/>
      <c r="Z3719" s="7">
        <v>45199</v>
      </c>
    </row>
    <row r="3720" spans="1:26" x14ac:dyDescent="0.25">
      <c r="A3720" s="5">
        <v>800231235</v>
      </c>
      <c r="B3720" s="5" t="s">
        <v>4021</v>
      </c>
      <c r="C3720" s="5" t="s">
        <v>4022</v>
      </c>
      <c r="D3720" s="5">
        <v>3268569</v>
      </c>
      <c r="E3720" s="5" t="s">
        <v>7740</v>
      </c>
      <c r="F3720" s="5" t="s">
        <v>11701</v>
      </c>
      <c r="G3720" s="7">
        <v>45180.509027777778</v>
      </c>
      <c r="H3720" s="7">
        <v>45211.701694062504</v>
      </c>
      <c r="I3720" s="59">
        <v>664062</v>
      </c>
      <c r="J3720" s="59">
        <v>664062</v>
      </c>
      <c r="K3720" s="67" t="s">
        <v>14205</v>
      </c>
      <c r="L3720" s="5"/>
      <c r="M3720" s="5"/>
      <c r="N3720" s="59">
        <v>0</v>
      </c>
      <c r="O3720" s="59">
        <v>66644</v>
      </c>
      <c r="P3720" s="5" t="s">
        <v>14107</v>
      </c>
      <c r="Q3720" s="59">
        <v>664062</v>
      </c>
      <c r="R3720" s="59">
        <v>664062</v>
      </c>
      <c r="S3720" s="59">
        <v>0</v>
      </c>
      <c r="T3720" s="59">
        <v>597418</v>
      </c>
      <c r="U3720" s="59">
        <v>0</v>
      </c>
      <c r="V3720" s="5"/>
      <c r="W3720" s="59">
        <v>597418</v>
      </c>
      <c r="X3720" s="5">
        <v>4800061721</v>
      </c>
      <c r="Y3720" s="7">
        <v>45247</v>
      </c>
      <c r="Z3720" s="7">
        <v>45199</v>
      </c>
    </row>
    <row r="3721" spans="1:26" x14ac:dyDescent="0.25">
      <c r="A3721" s="5">
        <v>800231235</v>
      </c>
      <c r="B3721" s="5" t="s">
        <v>4021</v>
      </c>
      <c r="C3721" s="5" t="s">
        <v>4022</v>
      </c>
      <c r="D3721" s="5">
        <v>3268571</v>
      </c>
      <c r="E3721" s="5" t="s">
        <v>7741</v>
      </c>
      <c r="F3721" s="5" t="s">
        <v>11702</v>
      </c>
      <c r="G3721" s="7">
        <v>45180.519444444442</v>
      </c>
      <c r="H3721" s="7">
        <v>45212.754021562498</v>
      </c>
      <c r="I3721" s="59">
        <v>103800</v>
      </c>
      <c r="J3721" s="59">
        <v>103800</v>
      </c>
      <c r="K3721" s="5" t="s">
        <v>14131</v>
      </c>
      <c r="L3721" s="5"/>
      <c r="M3721" s="5"/>
      <c r="N3721" s="59">
        <v>103800</v>
      </c>
      <c r="O3721" s="59">
        <v>0</v>
      </c>
      <c r="P3721" s="5" t="s">
        <v>14168</v>
      </c>
      <c r="Q3721" s="59">
        <v>0</v>
      </c>
      <c r="R3721" s="59">
        <v>0</v>
      </c>
      <c r="S3721" s="59">
        <v>0</v>
      </c>
      <c r="T3721" s="59">
        <v>0</v>
      </c>
      <c r="U3721" s="59">
        <v>0</v>
      </c>
      <c r="V3721" s="5"/>
      <c r="W3721" s="59">
        <v>0</v>
      </c>
      <c r="X3721" s="5"/>
      <c r="Y3721" s="7"/>
      <c r="Z3721" s="7">
        <v>45199</v>
      </c>
    </row>
    <row r="3722" spans="1:26" x14ac:dyDescent="0.25">
      <c r="A3722" s="5">
        <v>800231235</v>
      </c>
      <c r="B3722" s="5" t="s">
        <v>4021</v>
      </c>
      <c r="C3722" s="5" t="s">
        <v>4022</v>
      </c>
      <c r="D3722" s="5">
        <v>3268611</v>
      </c>
      <c r="E3722" s="5" t="s">
        <v>7742</v>
      </c>
      <c r="F3722" s="5" t="s">
        <v>11703</v>
      </c>
      <c r="G3722" s="7">
        <v>45180.72152777778</v>
      </c>
      <c r="H3722" s="7">
        <v>45231.291666666664</v>
      </c>
      <c r="I3722" s="59">
        <v>103100</v>
      </c>
      <c r="J3722" s="59">
        <v>103100</v>
      </c>
      <c r="K3722" s="5" t="s">
        <v>3998</v>
      </c>
      <c r="L3722" s="5"/>
      <c r="M3722" s="5"/>
      <c r="N3722" s="59">
        <v>0</v>
      </c>
      <c r="O3722" s="59">
        <v>0</v>
      </c>
      <c r="P3722" s="5" t="s">
        <v>14137</v>
      </c>
      <c r="Q3722" s="59">
        <v>0</v>
      </c>
      <c r="R3722" s="59">
        <v>0</v>
      </c>
      <c r="S3722" s="59">
        <v>0</v>
      </c>
      <c r="T3722" s="59">
        <v>0</v>
      </c>
      <c r="U3722" s="59">
        <v>0</v>
      </c>
      <c r="V3722" s="5"/>
      <c r="W3722" s="59">
        <v>0</v>
      </c>
      <c r="X3722" s="5"/>
      <c r="Y3722" s="7"/>
      <c r="Z3722" s="7">
        <v>45199</v>
      </c>
    </row>
    <row r="3723" spans="1:26" x14ac:dyDescent="0.25">
      <c r="A3723" s="5">
        <v>800231235</v>
      </c>
      <c r="B3723" s="5" t="s">
        <v>4021</v>
      </c>
      <c r="C3723" s="5" t="s">
        <v>4022</v>
      </c>
      <c r="D3723" s="5">
        <v>3268613</v>
      </c>
      <c r="E3723" s="5" t="s">
        <v>7743</v>
      </c>
      <c r="F3723" s="5" t="s">
        <v>11704</v>
      </c>
      <c r="G3723" s="7">
        <v>45180.725694444445</v>
      </c>
      <c r="H3723" s="7">
        <v>45212.691525381946</v>
      </c>
      <c r="I3723" s="59">
        <v>86700</v>
      </c>
      <c r="J3723" s="59">
        <v>86700</v>
      </c>
      <c r="K3723" s="67" t="s">
        <v>14132</v>
      </c>
      <c r="L3723" s="5"/>
      <c r="M3723" s="5"/>
      <c r="N3723" s="59">
        <v>0</v>
      </c>
      <c r="O3723" s="59">
        <v>37574</v>
      </c>
      <c r="P3723" s="5"/>
      <c r="Q3723" s="59">
        <v>103100</v>
      </c>
      <c r="R3723" s="59">
        <v>103100</v>
      </c>
      <c r="S3723" s="59">
        <v>0</v>
      </c>
      <c r="T3723" s="59">
        <v>65526</v>
      </c>
      <c r="U3723" s="59">
        <v>0</v>
      </c>
      <c r="V3723" s="5"/>
      <c r="W3723" s="59">
        <v>0</v>
      </c>
      <c r="X3723" s="5"/>
      <c r="Y3723" s="7"/>
      <c r="Z3723" s="7">
        <v>45199</v>
      </c>
    </row>
    <row r="3724" spans="1:26" x14ac:dyDescent="0.25">
      <c r="A3724" s="5">
        <v>800231235</v>
      </c>
      <c r="B3724" s="5" t="s">
        <v>4021</v>
      </c>
      <c r="C3724" s="5" t="s">
        <v>4022</v>
      </c>
      <c r="D3724" s="5">
        <v>3268631</v>
      </c>
      <c r="E3724" s="5" t="s">
        <v>7744</v>
      </c>
      <c r="F3724" s="5" t="s">
        <v>11705</v>
      </c>
      <c r="G3724" s="7">
        <v>45180.947222222225</v>
      </c>
      <c r="H3724" s="7">
        <v>45212.293420057867</v>
      </c>
      <c r="I3724" s="59">
        <v>179530</v>
      </c>
      <c r="J3724" s="59">
        <v>179530</v>
      </c>
      <c r="K3724" s="5" t="s">
        <v>14131</v>
      </c>
      <c r="L3724" s="5"/>
      <c r="M3724" s="5"/>
      <c r="N3724" s="59">
        <v>179530</v>
      </c>
      <c r="O3724" s="59">
        <v>0</v>
      </c>
      <c r="P3724" s="5" t="s">
        <v>14108</v>
      </c>
      <c r="Q3724" s="59">
        <v>0</v>
      </c>
      <c r="R3724" s="59">
        <v>0</v>
      </c>
      <c r="S3724" s="59">
        <v>0</v>
      </c>
      <c r="T3724" s="59">
        <v>0</v>
      </c>
      <c r="U3724" s="59">
        <v>0</v>
      </c>
      <c r="V3724" s="5"/>
      <c r="W3724" s="59">
        <v>0</v>
      </c>
      <c r="X3724" s="5"/>
      <c r="Y3724" s="7"/>
      <c r="Z3724" s="7">
        <v>45199</v>
      </c>
    </row>
    <row r="3725" spans="1:26" x14ac:dyDescent="0.25">
      <c r="A3725" s="5">
        <v>800231235</v>
      </c>
      <c r="B3725" s="5" t="s">
        <v>4021</v>
      </c>
      <c r="C3725" s="5" t="s">
        <v>4022</v>
      </c>
      <c r="D3725" s="5">
        <v>3268644</v>
      </c>
      <c r="E3725" s="5" t="s">
        <v>7745</v>
      </c>
      <c r="F3725" s="5" t="s">
        <v>11706</v>
      </c>
      <c r="G3725" s="7">
        <v>45181.272222222222</v>
      </c>
      <c r="H3725" s="7">
        <v>45231.291666666664</v>
      </c>
      <c r="I3725" s="59">
        <v>74100</v>
      </c>
      <c r="J3725" s="59">
        <v>74100</v>
      </c>
      <c r="K3725" s="5" t="s">
        <v>3998</v>
      </c>
      <c r="L3725" s="5"/>
      <c r="M3725" s="5"/>
      <c r="N3725" s="59">
        <v>0</v>
      </c>
      <c r="O3725" s="59">
        <v>0</v>
      </c>
      <c r="P3725" s="5"/>
      <c r="Q3725" s="59">
        <v>0</v>
      </c>
      <c r="R3725" s="59">
        <v>0</v>
      </c>
      <c r="S3725" s="59">
        <v>0</v>
      </c>
      <c r="T3725" s="59">
        <v>0</v>
      </c>
      <c r="U3725" s="59">
        <v>0</v>
      </c>
      <c r="V3725" s="5"/>
      <c r="W3725" s="59">
        <v>0</v>
      </c>
      <c r="X3725" s="5"/>
      <c r="Y3725" s="7"/>
      <c r="Z3725" s="7">
        <v>45199</v>
      </c>
    </row>
    <row r="3726" spans="1:26" x14ac:dyDescent="0.25">
      <c r="A3726" s="5">
        <v>800231235</v>
      </c>
      <c r="B3726" s="5" t="s">
        <v>4021</v>
      </c>
      <c r="C3726" s="5" t="s">
        <v>4022</v>
      </c>
      <c r="D3726" s="5">
        <v>3268712</v>
      </c>
      <c r="E3726" s="5" t="s">
        <v>7746</v>
      </c>
      <c r="F3726" s="5" t="s">
        <v>11707</v>
      </c>
      <c r="G3726" s="7">
        <v>45181.376388888886</v>
      </c>
      <c r="H3726" s="7">
        <v>45212.754021562498</v>
      </c>
      <c r="I3726" s="59">
        <v>137800</v>
      </c>
      <c r="J3726" s="59">
        <v>137800</v>
      </c>
      <c r="K3726" s="67" t="s">
        <v>14132</v>
      </c>
      <c r="L3726" s="5"/>
      <c r="M3726" s="5"/>
      <c r="N3726" s="59">
        <v>0</v>
      </c>
      <c r="O3726" s="59">
        <v>44099</v>
      </c>
      <c r="P3726" s="5"/>
      <c r="Q3726" s="59">
        <v>137800</v>
      </c>
      <c r="R3726" s="59">
        <v>137800</v>
      </c>
      <c r="S3726" s="59">
        <v>0</v>
      </c>
      <c r="T3726" s="59">
        <v>93701</v>
      </c>
      <c r="U3726" s="59">
        <v>0</v>
      </c>
      <c r="V3726" s="5"/>
      <c r="W3726" s="59">
        <v>0</v>
      </c>
      <c r="X3726" s="5"/>
      <c r="Y3726" s="7"/>
      <c r="Z3726" s="7">
        <v>45199</v>
      </c>
    </row>
    <row r="3727" spans="1:26" x14ac:dyDescent="0.25">
      <c r="A3727" s="5">
        <v>800231235</v>
      </c>
      <c r="B3727" s="5" t="s">
        <v>4021</v>
      </c>
      <c r="C3727" s="5" t="s">
        <v>4022</v>
      </c>
      <c r="D3727" s="5">
        <v>3268713</v>
      </c>
      <c r="E3727" s="5" t="s">
        <v>7747</v>
      </c>
      <c r="F3727" s="5" t="s">
        <v>11708</v>
      </c>
      <c r="G3727" s="7">
        <v>45181.377083333333</v>
      </c>
      <c r="H3727" s="7">
        <v>45211.701694062504</v>
      </c>
      <c r="I3727" s="59">
        <v>1840979</v>
      </c>
      <c r="J3727" s="59">
        <v>1840979</v>
      </c>
      <c r="K3727" s="5" t="s">
        <v>14131</v>
      </c>
      <c r="L3727" s="5"/>
      <c r="M3727" s="5"/>
      <c r="N3727" s="59">
        <v>1840979</v>
      </c>
      <c r="O3727" s="59">
        <v>0</v>
      </c>
      <c r="P3727" s="5" t="s">
        <v>14109</v>
      </c>
      <c r="Q3727" s="59">
        <v>0</v>
      </c>
      <c r="R3727" s="59">
        <v>0</v>
      </c>
      <c r="S3727" s="59">
        <v>0</v>
      </c>
      <c r="T3727" s="59">
        <v>0</v>
      </c>
      <c r="U3727" s="59">
        <v>0</v>
      </c>
      <c r="V3727" s="5"/>
      <c r="W3727" s="59">
        <v>0</v>
      </c>
      <c r="X3727" s="5"/>
      <c r="Y3727" s="7"/>
      <c r="Z3727" s="7">
        <v>45199</v>
      </c>
    </row>
    <row r="3728" spans="1:26" x14ac:dyDescent="0.25">
      <c r="A3728" s="5">
        <v>800231235</v>
      </c>
      <c r="B3728" s="5" t="s">
        <v>4021</v>
      </c>
      <c r="C3728" s="5" t="s">
        <v>4022</v>
      </c>
      <c r="D3728" s="5">
        <v>3268721</v>
      </c>
      <c r="E3728" s="5" t="s">
        <v>7748</v>
      </c>
      <c r="F3728" s="5" t="s">
        <v>11709</v>
      </c>
      <c r="G3728" s="7">
        <v>45181.380555555559</v>
      </c>
      <c r="H3728" s="7">
        <v>45212.754021562498</v>
      </c>
      <c r="I3728" s="59">
        <v>103800</v>
      </c>
      <c r="J3728" s="59">
        <v>103800</v>
      </c>
      <c r="K3728" s="67" t="s">
        <v>14132</v>
      </c>
      <c r="L3728" s="5"/>
      <c r="M3728" s="5"/>
      <c r="N3728" s="59">
        <v>0</v>
      </c>
      <c r="O3728" s="59">
        <v>38274</v>
      </c>
      <c r="P3728" s="5"/>
      <c r="Q3728" s="59">
        <v>103800</v>
      </c>
      <c r="R3728" s="59">
        <v>103800</v>
      </c>
      <c r="S3728" s="59">
        <v>0</v>
      </c>
      <c r="T3728" s="59">
        <v>65526</v>
      </c>
      <c r="U3728" s="59">
        <v>0</v>
      </c>
      <c r="V3728" s="5"/>
      <c r="W3728" s="59">
        <v>0</v>
      </c>
      <c r="X3728" s="5"/>
      <c r="Y3728" s="7"/>
      <c r="Z3728" s="7">
        <v>45199</v>
      </c>
    </row>
    <row r="3729" spans="1:26" x14ac:dyDescent="0.25">
      <c r="A3729" s="5">
        <v>800231235</v>
      </c>
      <c r="B3729" s="5" t="s">
        <v>4021</v>
      </c>
      <c r="C3729" s="5" t="s">
        <v>4022</v>
      </c>
      <c r="D3729" s="5">
        <v>3268741</v>
      </c>
      <c r="E3729" s="5" t="s">
        <v>7749</v>
      </c>
      <c r="F3729" s="5" t="s">
        <v>11710</v>
      </c>
      <c r="G3729" s="7">
        <v>45181.395138888889</v>
      </c>
      <c r="H3729" s="7">
        <v>45212.731482870367</v>
      </c>
      <c r="I3729" s="59">
        <v>74100</v>
      </c>
      <c r="J3729" s="59">
        <v>74100</v>
      </c>
      <c r="K3729" s="67" t="s">
        <v>14132</v>
      </c>
      <c r="L3729" s="5"/>
      <c r="M3729" s="5"/>
      <c r="N3729" s="59">
        <v>0</v>
      </c>
      <c r="O3729" s="59">
        <v>8574</v>
      </c>
      <c r="P3729" s="5"/>
      <c r="Q3729" s="59">
        <v>74100</v>
      </c>
      <c r="R3729" s="59">
        <v>74100</v>
      </c>
      <c r="S3729" s="59">
        <v>0</v>
      </c>
      <c r="T3729" s="59">
        <v>65526</v>
      </c>
      <c r="U3729" s="59">
        <v>0</v>
      </c>
      <c r="V3729" s="5"/>
      <c r="W3729" s="59">
        <v>0</v>
      </c>
      <c r="X3729" s="5"/>
      <c r="Y3729" s="7"/>
      <c r="Z3729" s="7">
        <v>45199</v>
      </c>
    </row>
    <row r="3730" spans="1:26" x14ac:dyDescent="0.25">
      <c r="A3730" s="5">
        <v>800231235</v>
      </c>
      <c r="B3730" s="5" t="s">
        <v>4021</v>
      </c>
      <c r="C3730" s="5" t="s">
        <v>4022</v>
      </c>
      <c r="D3730" s="5">
        <v>3268742</v>
      </c>
      <c r="E3730" s="5" t="s">
        <v>7750</v>
      </c>
      <c r="F3730" s="5" t="s">
        <v>11711</v>
      </c>
      <c r="G3730" s="7">
        <v>45181.395833333336</v>
      </c>
      <c r="H3730" s="7">
        <v>45211.701694062504</v>
      </c>
      <c r="I3730" s="59">
        <v>912040</v>
      </c>
      <c r="J3730" s="59">
        <v>912040</v>
      </c>
      <c r="K3730" s="67" t="s">
        <v>14205</v>
      </c>
      <c r="L3730" s="5"/>
      <c r="M3730" s="5"/>
      <c r="N3730" s="59">
        <v>0</v>
      </c>
      <c r="O3730" s="59">
        <v>76226</v>
      </c>
      <c r="P3730" s="5" t="s">
        <v>14110</v>
      </c>
      <c r="Q3730" s="59">
        <v>912040</v>
      </c>
      <c r="R3730" s="59">
        <v>912040</v>
      </c>
      <c r="S3730" s="59">
        <v>0</v>
      </c>
      <c r="T3730" s="59">
        <v>835814</v>
      </c>
      <c r="U3730" s="59">
        <v>0</v>
      </c>
      <c r="V3730" s="5"/>
      <c r="W3730" s="59">
        <v>835814</v>
      </c>
      <c r="X3730" s="5">
        <v>4800061721</v>
      </c>
      <c r="Y3730" s="7">
        <v>45247</v>
      </c>
      <c r="Z3730" s="7">
        <v>45199</v>
      </c>
    </row>
    <row r="3731" spans="1:26" x14ac:dyDescent="0.25">
      <c r="A3731" s="5">
        <v>800231235</v>
      </c>
      <c r="B3731" s="5" t="s">
        <v>4021</v>
      </c>
      <c r="C3731" s="5" t="s">
        <v>4022</v>
      </c>
      <c r="D3731" s="5">
        <v>3268792</v>
      </c>
      <c r="E3731" s="5" t="s">
        <v>7751</v>
      </c>
      <c r="F3731" s="5" t="s">
        <v>11712</v>
      </c>
      <c r="G3731" s="7">
        <v>45181.446527777778</v>
      </c>
      <c r="H3731" s="7">
        <v>45231.291666666664</v>
      </c>
      <c r="I3731" s="59">
        <v>74100</v>
      </c>
      <c r="J3731" s="59">
        <v>74100</v>
      </c>
      <c r="K3731" s="5" t="s">
        <v>3998</v>
      </c>
      <c r="L3731" s="5"/>
      <c r="M3731" s="5"/>
      <c r="N3731" s="59">
        <v>0</v>
      </c>
      <c r="O3731" s="59">
        <v>0</v>
      </c>
      <c r="P3731" s="5"/>
      <c r="Q3731" s="59">
        <v>0</v>
      </c>
      <c r="R3731" s="59">
        <v>0</v>
      </c>
      <c r="S3731" s="59">
        <v>0</v>
      </c>
      <c r="T3731" s="59">
        <v>0</v>
      </c>
      <c r="U3731" s="59">
        <v>0</v>
      </c>
      <c r="V3731" s="5"/>
      <c r="W3731" s="59">
        <v>0</v>
      </c>
      <c r="X3731" s="5"/>
      <c r="Y3731" s="7"/>
      <c r="Z3731" s="7">
        <v>45199</v>
      </c>
    </row>
    <row r="3732" spans="1:26" x14ac:dyDescent="0.25">
      <c r="A3732" s="5">
        <v>800231235</v>
      </c>
      <c r="B3732" s="5" t="s">
        <v>4021</v>
      </c>
      <c r="C3732" s="5" t="s">
        <v>4022</v>
      </c>
      <c r="D3732" s="5">
        <v>3268796</v>
      </c>
      <c r="E3732" s="5" t="s">
        <v>7752</v>
      </c>
      <c r="F3732" s="5" t="s">
        <v>11713</v>
      </c>
      <c r="G3732" s="7">
        <v>45181.451388888891</v>
      </c>
      <c r="H3732" s="7">
        <v>45212.754021562498</v>
      </c>
      <c r="I3732" s="59">
        <v>74100</v>
      </c>
      <c r="J3732" s="59">
        <v>74100</v>
      </c>
      <c r="K3732" s="67" t="s">
        <v>14132</v>
      </c>
      <c r="L3732" s="5"/>
      <c r="M3732" s="5"/>
      <c r="N3732" s="59">
        <v>0</v>
      </c>
      <c r="O3732" s="59">
        <v>8574</v>
      </c>
      <c r="P3732" s="5"/>
      <c r="Q3732" s="59">
        <v>74100</v>
      </c>
      <c r="R3732" s="59">
        <v>74100</v>
      </c>
      <c r="S3732" s="59">
        <v>0</v>
      </c>
      <c r="T3732" s="59">
        <v>65526</v>
      </c>
      <c r="U3732" s="59">
        <v>0</v>
      </c>
      <c r="V3732" s="5"/>
      <c r="W3732" s="59">
        <v>0</v>
      </c>
      <c r="X3732" s="5"/>
      <c r="Y3732" s="7"/>
      <c r="Z3732" s="7">
        <v>45199</v>
      </c>
    </row>
    <row r="3733" spans="1:26" x14ac:dyDescent="0.25">
      <c r="A3733" s="5">
        <v>800231235</v>
      </c>
      <c r="B3733" s="5" t="s">
        <v>4021</v>
      </c>
      <c r="C3733" s="5" t="s">
        <v>4022</v>
      </c>
      <c r="D3733" s="5">
        <v>3268816</v>
      </c>
      <c r="E3733" s="5" t="s">
        <v>7753</v>
      </c>
      <c r="F3733" s="5" t="s">
        <v>11714</v>
      </c>
      <c r="G3733" s="7">
        <v>45181.479166666664</v>
      </c>
      <c r="H3733" s="7">
        <v>45231.291666666664</v>
      </c>
      <c r="I3733" s="59">
        <v>103800</v>
      </c>
      <c r="J3733" s="59">
        <v>103800</v>
      </c>
      <c r="K3733" s="5" t="s">
        <v>3998</v>
      </c>
      <c r="L3733" s="5"/>
      <c r="M3733" s="5"/>
      <c r="N3733" s="59">
        <v>0</v>
      </c>
      <c r="O3733" s="59">
        <v>0</v>
      </c>
      <c r="P3733" s="5"/>
      <c r="Q3733" s="59">
        <v>0</v>
      </c>
      <c r="R3733" s="59">
        <v>0</v>
      </c>
      <c r="S3733" s="59">
        <v>0</v>
      </c>
      <c r="T3733" s="59">
        <v>0</v>
      </c>
      <c r="U3733" s="59">
        <v>0</v>
      </c>
      <c r="V3733" s="5"/>
      <c r="W3733" s="59">
        <v>0</v>
      </c>
      <c r="X3733" s="5"/>
      <c r="Y3733" s="7"/>
      <c r="Z3733" s="7">
        <v>45199</v>
      </c>
    </row>
    <row r="3734" spans="1:26" x14ac:dyDescent="0.25">
      <c r="A3734" s="5">
        <v>800231235</v>
      </c>
      <c r="B3734" s="5" t="s">
        <v>4021</v>
      </c>
      <c r="C3734" s="5" t="s">
        <v>4022</v>
      </c>
      <c r="D3734" s="5">
        <v>3268844</v>
      </c>
      <c r="E3734" s="5" t="s">
        <v>7754</v>
      </c>
      <c r="F3734" s="5" t="s">
        <v>11715</v>
      </c>
      <c r="G3734" s="7">
        <v>45181.539583333331</v>
      </c>
      <c r="H3734" s="7">
        <v>45212.754021562498</v>
      </c>
      <c r="I3734" s="59">
        <v>74100</v>
      </c>
      <c r="J3734" s="59">
        <v>74100</v>
      </c>
      <c r="K3734" s="67" t="s">
        <v>14132</v>
      </c>
      <c r="L3734" s="5"/>
      <c r="M3734" s="5"/>
      <c r="N3734" s="59">
        <v>0</v>
      </c>
      <c r="O3734" s="59">
        <v>8574</v>
      </c>
      <c r="P3734" s="5"/>
      <c r="Q3734" s="59">
        <v>74100</v>
      </c>
      <c r="R3734" s="59">
        <v>74100</v>
      </c>
      <c r="S3734" s="59">
        <v>0</v>
      </c>
      <c r="T3734" s="59">
        <v>65526</v>
      </c>
      <c r="U3734" s="59">
        <v>0</v>
      </c>
      <c r="V3734" s="5"/>
      <c r="W3734" s="59">
        <v>0</v>
      </c>
      <c r="X3734" s="5"/>
      <c r="Y3734" s="7"/>
      <c r="Z3734" s="7">
        <v>45199</v>
      </c>
    </row>
    <row r="3735" spans="1:26" x14ac:dyDescent="0.25">
      <c r="A3735" s="5">
        <v>800231235</v>
      </c>
      <c r="B3735" s="5" t="s">
        <v>4021</v>
      </c>
      <c r="C3735" s="5" t="s">
        <v>4022</v>
      </c>
      <c r="D3735" s="5">
        <v>3268868</v>
      </c>
      <c r="E3735" s="5" t="s">
        <v>7755</v>
      </c>
      <c r="F3735" s="5" t="s">
        <v>11716</v>
      </c>
      <c r="G3735" s="7">
        <v>45181.570833333331</v>
      </c>
      <c r="H3735" s="7">
        <v>45212.754021562498</v>
      </c>
      <c r="I3735" s="59">
        <v>154200</v>
      </c>
      <c r="J3735" s="59">
        <v>154200</v>
      </c>
      <c r="K3735" s="67" t="s">
        <v>14132</v>
      </c>
      <c r="L3735" s="5"/>
      <c r="M3735" s="5"/>
      <c r="N3735" s="59">
        <v>0</v>
      </c>
      <c r="O3735" s="59">
        <v>74000</v>
      </c>
      <c r="P3735" s="5"/>
      <c r="Q3735" s="59">
        <v>154200</v>
      </c>
      <c r="R3735" s="59">
        <v>154200</v>
      </c>
      <c r="S3735" s="59">
        <v>0</v>
      </c>
      <c r="T3735" s="59">
        <v>80200</v>
      </c>
      <c r="U3735" s="59">
        <v>0</v>
      </c>
      <c r="V3735" s="5"/>
      <c r="W3735" s="59">
        <v>0</v>
      </c>
      <c r="X3735" s="5"/>
      <c r="Y3735" s="7"/>
      <c r="Z3735" s="7">
        <v>45199</v>
      </c>
    </row>
    <row r="3736" spans="1:26" x14ac:dyDescent="0.25">
      <c r="A3736" s="5">
        <v>800231235</v>
      </c>
      <c r="B3736" s="5" t="s">
        <v>4021</v>
      </c>
      <c r="C3736" s="5" t="s">
        <v>4022</v>
      </c>
      <c r="D3736" s="5">
        <v>3268898</v>
      </c>
      <c r="E3736" s="5" t="s">
        <v>7756</v>
      </c>
      <c r="F3736" s="5" t="s">
        <v>11717</v>
      </c>
      <c r="G3736" s="7">
        <v>45181.635416666664</v>
      </c>
      <c r="H3736" s="7">
        <v>45231.291666666664</v>
      </c>
      <c r="I3736" s="59">
        <v>5499275</v>
      </c>
      <c r="J3736" s="59">
        <v>5499275</v>
      </c>
      <c r="K3736" s="5" t="s">
        <v>3998</v>
      </c>
      <c r="L3736" s="5"/>
      <c r="M3736" s="5"/>
      <c r="N3736" s="59">
        <v>0</v>
      </c>
      <c r="O3736" s="59">
        <v>0</v>
      </c>
      <c r="P3736" s="5"/>
      <c r="Q3736" s="59">
        <v>0</v>
      </c>
      <c r="R3736" s="59">
        <v>0</v>
      </c>
      <c r="S3736" s="59">
        <v>0</v>
      </c>
      <c r="T3736" s="59">
        <v>0</v>
      </c>
      <c r="U3736" s="59">
        <v>0</v>
      </c>
      <c r="V3736" s="5"/>
      <c r="W3736" s="59">
        <v>0</v>
      </c>
      <c r="X3736" s="5"/>
      <c r="Y3736" s="7"/>
      <c r="Z3736" s="7">
        <v>45199</v>
      </c>
    </row>
    <row r="3737" spans="1:26" x14ac:dyDescent="0.25">
      <c r="A3737" s="5">
        <v>800231235</v>
      </c>
      <c r="B3737" s="5" t="s">
        <v>4021</v>
      </c>
      <c r="C3737" s="5" t="s">
        <v>4022</v>
      </c>
      <c r="D3737" s="5">
        <v>3268910</v>
      </c>
      <c r="E3737" s="5" t="s">
        <v>7757</v>
      </c>
      <c r="F3737" s="5" t="s">
        <v>11718</v>
      </c>
      <c r="G3737" s="7">
        <v>45181.651388888888</v>
      </c>
      <c r="H3737" s="7">
        <v>45212.626540127312</v>
      </c>
      <c r="I3737" s="59">
        <v>70200</v>
      </c>
      <c r="J3737" s="59">
        <v>70200</v>
      </c>
      <c r="K3737" s="5" t="s">
        <v>3998</v>
      </c>
      <c r="L3737" s="5"/>
      <c r="M3737" s="5"/>
      <c r="N3737" s="59">
        <v>0</v>
      </c>
      <c r="O3737" s="59">
        <v>0</v>
      </c>
      <c r="P3737" s="5"/>
      <c r="Q3737" s="59">
        <v>0</v>
      </c>
      <c r="R3737" s="59">
        <v>0</v>
      </c>
      <c r="S3737" s="59">
        <v>0</v>
      </c>
      <c r="T3737" s="59">
        <v>0</v>
      </c>
      <c r="U3737" s="59">
        <v>0</v>
      </c>
      <c r="V3737" s="5"/>
      <c r="W3737" s="59">
        <v>0</v>
      </c>
      <c r="X3737" s="5"/>
      <c r="Y3737" s="7"/>
      <c r="Z3737" s="7">
        <v>45199</v>
      </c>
    </row>
    <row r="3738" spans="1:26" x14ac:dyDescent="0.25">
      <c r="A3738" s="5">
        <v>800231235</v>
      </c>
      <c r="B3738" s="5" t="s">
        <v>4021</v>
      </c>
      <c r="C3738" s="5" t="s">
        <v>4022</v>
      </c>
      <c r="D3738" s="5">
        <v>3268925</v>
      </c>
      <c r="E3738" s="5" t="s">
        <v>7758</v>
      </c>
      <c r="F3738" s="5" t="s">
        <v>11719</v>
      </c>
      <c r="G3738" s="7">
        <v>45181.672222222223</v>
      </c>
      <c r="H3738" s="7">
        <v>45211.701694062504</v>
      </c>
      <c r="I3738" s="59">
        <v>10456056</v>
      </c>
      <c r="J3738" s="59">
        <v>10456056</v>
      </c>
      <c r="K3738" s="5" t="s">
        <v>14131</v>
      </c>
      <c r="L3738" s="5"/>
      <c r="M3738" s="5"/>
      <c r="N3738" s="59">
        <v>10456056</v>
      </c>
      <c r="O3738" s="59">
        <v>0</v>
      </c>
      <c r="P3738" s="5" t="s">
        <v>14111</v>
      </c>
      <c r="Q3738" s="59">
        <v>0</v>
      </c>
      <c r="R3738" s="59">
        <v>0</v>
      </c>
      <c r="S3738" s="59">
        <v>0</v>
      </c>
      <c r="T3738" s="59">
        <v>0</v>
      </c>
      <c r="U3738" s="59">
        <v>0</v>
      </c>
      <c r="V3738" s="5"/>
      <c r="W3738" s="59">
        <v>0</v>
      </c>
      <c r="X3738" s="5"/>
      <c r="Y3738" s="7"/>
      <c r="Z3738" s="7">
        <v>45199</v>
      </c>
    </row>
    <row r="3739" spans="1:26" x14ac:dyDescent="0.25">
      <c r="A3739" s="5">
        <v>800231235</v>
      </c>
      <c r="B3739" s="5" t="s">
        <v>4021</v>
      </c>
      <c r="C3739" s="5" t="s">
        <v>4022</v>
      </c>
      <c r="D3739" s="5">
        <v>3268981</v>
      </c>
      <c r="E3739" s="5" t="s">
        <v>7759</v>
      </c>
      <c r="F3739" s="5" t="s">
        <v>11720</v>
      </c>
      <c r="G3739" s="7">
        <v>45182.277083333334</v>
      </c>
      <c r="H3739" s="7">
        <v>45212.691525381946</v>
      </c>
      <c r="I3739" s="59">
        <v>57702</v>
      </c>
      <c r="J3739" s="59">
        <v>57702</v>
      </c>
      <c r="K3739" s="67" t="s">
        <v>14132</v>
      </c>
      <c r="L3739" s="5"/>
      <c r="M3739" s="5"/>
      <c r="N3739" s="59">
        <v>0</v>
      </c>
      <c r="O3739" s="59">
        <v>8574</v>
      </c>
      <c r="P3739" s="5"/>
      <c r="Q3739" s="59">
        <v>74100</v>
      </c>
      <c r="R3739" s="59">
        <v>74100</v>
      </c>
      <c r="S3739" s="59">
        <v>0</v>
      </c>
      <c r="T3739" s="59">
        <v>65526</v>
      </c>
      <c r="U3739" s="59">
        <v>0</v>
      </c>
      <c r="V3739" s="5"/>
      <c r="W3739" s="59">
        <v>0</v>
      </c>
      <c r="X3739" s="5"/>
      <c r="Y3739" s="7"/>
      <c r="Z3739" s="7">
        <v>45199</v>
      </c>
    </row>
    <row r="3740" spans="1:26" x14ac:dyDescent="0.25">
      <c r="A3740" s="5">
        <v>800231235</v>
      </c>
      <c r="B3740" s="5" t="s">
        <v>4021</v>
      </c>
      <c r="C3740" s="5" t="s">
        <v>4022</v>
      </c>
      <c r="D3740" s="5">
        <v>3268985</v>
      </c>
      <c r="E3740" s="5" t="s">
        <v>7760</v>
      </c>
      <c r="F3740" s="5" t="s">
        <v>11721</v>
      </c>
      <c r="G3740" s="7">
        <v>45182.287499999999</v>
      </c>
      <c r="H3740" s="7">
        <v>45212.731482870367</v>
      </c>
      <c r="I3740" s="59">
        <v>80800</v>
      </c>
      <c r="J3740" s="59">
        <v>80800</v>
      </c>
      <c r="K3740" s="5" t="s">
        <v>14124</v>
      </c>
      <c r="L3740" s="5"/>
      <c r="M3740" s="5"/>
      <c r="N3740" s="59">
        <v>0</v>
      </c>
      <c r="O3740" s="59">
        <v>0</v>
      </c>
      <c r="P3740" s="5"/>
      <c r="Q3740" s="59">
        <v>80800</v>
      </c>
      <c r="R3740" s="59">
        <v>80800</v>
      </c>
      <c r="S3740" s="59">
        <v>0</v>
      </c>
      <c r="T3740" s="59">
        <v>80800</v>
      </c>
      <c r="U3740" s="59">
        <v>0</v>
      </c>
      <c r="V3740" s="5"/>
      <c r="W3740" s="59">
        <v>0</v>
      </c>
      <c r="X3740" s="5"/>
      <c r="Y3740" s="7"/>
      <c r="Z3740" s="7">
        <v>45199</v>
      </c>
    </row>
    <row r="3741" spans="1:26" x14ac:dyDescent="0.25">
      <c r="A3741" s="5">
        <v>800231235</v>
      </c>
      <c r="B3741" s="5" t="s">
        <v>4021</v>
      </c>
      <c r="C3741" s="5" t="s">
        <v>4022</v>
      </c>
      <c r="D3741" s="5">
        <v>3269006</v>
      </c>
      <c r="E3741" s="5" t="s">
        <v>7761</v>
      </c>
      <c r="F3741" s="5" t="s">
        <v>11722</v>
      </c>
      <c r="G3741" s="7">
        <v>45182.318055555559</v>
      </c>
      <c r="H3741" s="7">
        <v>45212.754021562498</v>
      </c>
      <c r="I3741" s="59">
        <v>127000</v>
      </c>
      <c r="J3741" s="59">
        <v>127000</v>
      </c>
      <c r="K3741" s="67" t="s">
        <v>14132</v>
      </c>
      <c r="L3741" s="5"/>
      <c r="M3741" s="5"/>
      <c r="N3741" s="59">
        <v>0</v>
      </c>
      <c r="O3741" s="59">
        <v>46800</v>
      </c>
      <c r="P3741" s="5"/>
      <c r="Q3741" s="59">
        <v>127000</v>
      </c>
      <c r="R3741" s="59">
        <v>127000</v>
      </c>
      <c r="S3741" s="59">
        <v>0</v>
      </c>
      <c r="T3741" s="59">
        <v>80200</v>
      </c>
      <c r="U3741" s="59">
        <v>0</v>
      </c>
      <c r="V3741" s="5"/>
      <c r="W3741" s="59">
        <v>0</v>
      </c>
      <c r="X3741" s="5"/>
      <c r="Y3741" s="7"/>
      <c r="Z3741" s="7">
        <v>45199</v>
      </c>
    </row>
    <row r="3742" spans="1:26" x14ac:dyDescent="0.25">
      <c r="A3742" s="5">
        <v>800231235</v>
      </c>
      <c r="B3742" s="5" t="s">
        <v>4021</v>
      </c>
      <c r="C3742" s="5" t="s">
        <v>4022</v>
      </c>
      <c r="D3742" s="5">
        <v>3269057</v>
      </c>
      <c r="E3742" s="5" t="s">
        <v>7762</v>
      </c>
      <c r="F3742" s="5" t="s">
        <v>11723</v>
      </c>
      <c r="G3742" s="7">
        <v>45182.38958333333</v>
      </c>
      <c r="H3742" s="7">
        <v>45212.754021562498</v>
      </c>
      <c r="I3742" s="59">
        <v>127000</v>
      </c>
      <c r="J3742" s="59">
        <v>127000</v>
      </c>
      <c r="K3742" s="67" t="s">
        <v>14132</v>
      </c>
      <c r="L3742" s="5"/>
      <c r="M3742" s="5"/>
      <c r="N3742" s="59">
        <v>0</v>
      </c>
      <c r="O3742" s="59">
        <v>46800</v>
      </c>
      <c r="P3742" s="5"/>
      <c r="Q3742" s="59">
        <v>127000</v>
      </c>
      <c r="R3742" s="59">
        <v>127000</v>
      </c>
      <c r="S3742" s="59">
        <v>0</v>
      </c>
      <c r="T3742" s="59">
        <v>80200</v>
      </c>
      <c r="U3742" s="59">
        <v>0</v>
      </c>
      <c r="V3742" s="5"/>
      <c r="W3742" s="59">
        <v>0</v>
      </c>
      <c r="X3742" s="5"/>
      <c r="Y3742" s="7"/>
      <c r="Z3742" s="7">
        <v>45199</v>
      </c>
    </row>
    <row r="3743" spans="1:26" x14ac:dyDescent="0.25">
      <c r="A3743" s="5">
        <v>800231235</v>
      </c>
      <c r="B3743" s="5" t="s">
        <v>4021</v>
      </c>
      <c r="C3743" s="5" t="s">
        <v>4022</v>
      </c>
      <c r="D3743" s="5">
        <v>3269064</v>
      </c>
      <c r="E3743" s="5" t="s">
        <v>7763</v>
      </c>
      <c r="F3743" s="5" t="s">
        <v>11724</v>
      </c>
      <c r="G3743" s="7">
        <v>45182.396527777775</v>
      </c>
      <c r="H3743" s="7">
        <v>45231.291666666664</v>
      </c>
      <c r="I3743" s="59">
        <v>133900</v>
      </c>
      <c r="J3743" s="59">
        <v>133900</v>
      </c>
      <c r="K3743" s="5" t="s">
        <v>3998</v>
      </c>
      <c r="L3743" s="5"/>
      <c r="M3743" s="5"/>
      <c r="N3743" s="59">
        <v>0</v>
      </c>
      <c r="O3743" s="59">
        <v>0</v>
      </c>
      <c r="P3743" s="5"/>
      <c r="Q3743" s="59">
        <v>0</v>
      </c>
      <c r="R3743" s="59">
        <v>0</v>
      </c>
      <c r="S3743" s="59">
        <v>0</v>
      </c>
      <c r="T3743" s="59">
        <v>0</v>
      </c>
      <c r="U3743" s="59">
        <v>0</v>
      </c>
      <c r="V3743" s="5"/>
      <c r="W3743" s="59">
        <v>0</v>
      </c>
      <c r="X3743" s="5"/>
      <c r="Y3743" s="7"/>
      <c r="Z3743" s="7">
        <v>45199</v>
      </c>
    </row>
    <row r="3744" spans="1:26" x14ac:dyDescent="0.25">
      <c r="A3744" s="5">
        <v>800231235</v>
      </c>
      <c r="B3744" s="5" t="s">
        <v>4021</v>
      </c>
      <c r="C3744" s="5" t="s">
        <v>4022</v>
      </c>
      <c r="D3744" s="5">
        <v>3269083</v>
      </c>
      <c r="E3744" s="5" t="s">
        <v>7764</v>
      </c>
      <c r="F3744" s="5" t="s">
        <v>11725</v>
      </c>
      <c r="G3744" s="7">
        <v>45182.413888888892</v>
      </c>
      <c r="H3744" s="7">
        <v>45212.754021562498</v>
      </c>
      <c r="I3744" s="59">
        <v>103100</v>
      </c>
      <c r="J3744" s="59">
        <v>103100</v>
      </c>
      <c r="K3744" s="67" t="s">
        <v>14132</v>
      </c>
      <c r="L3744" s="5"/>
      <c r="M3744" s="5"/>
      <c r="N3744" s="59">
        <v>0</v>
      </c>
      <c r="O3744" s="59">
        <v>37574</v>
      </c>
      <c r="P3744" s="5"/>
      <c r="Q3744" s="59">
        <v>103100</v>
      </c>
      <c r="R3744" s="59">
        <v>103100</v>
      </c>
      <c r="S3744" s="59">
        <v>0</v>
      </c>
      <c r="T3744" s="59">
        <v>65526</v>
      </c>
      <c r="U3744" s="59">
        <v>0</v>
      </c>
      <c r="V3744" s="5"/>
      <c r="W3744" s="59">
        <v>0</v>
      </c>
      <c r="X3744" s="5"/>
      <c r="Y3744" s="7"/>
      <c r="Z3744" s="7">
        <v>45199</v>
      </c>
    </row>
    <row r="3745" spans="1:26" x14ac:dyDescent="0.25">
      <c r="A3745" s="5">
        <v>800231235</v>
      </c>
      <c r="B3745" s="5" t="s">
        <v>4021</v>
      </c>
      <c r="C3745" s="5" t="s">
        <v>4022</v>
      </c>
      <c r="D3745" s="5">
        <v>3269085</v>
      </c>
      <c r="E3745" s="5" t="s">
        <v>7765</v>
      </c>
      <c r="F3745" s="5" t="s">
        <v>11726</v>
      </c>
      <c r="G3745" s="7">
        <v>45182.416666666664</v>
      </c>
      <c r="H3745" s="7">
        <v>45231.291666666664</v>
      </c>
      <c r="I3745" s="59">
        <v>50000</v>
      </c>
      <c r="J3745" s="59">
        <v>50000</v>
      </c>
      <c r="K3745" s="67" t="s">
        <v>14132</v>
      </c>
      <c r="L3745" s="5"/>
      <c r="M3745" s="5"/>
      <c r="N3745" s="59">
        <v>0</v>
      </c>
      <c r="O3745" s="59">
        <v>23120</v>
      </c>
      <c r="P3745" s="5"/>
      <c r="Q3745" s="59">
        <v>50000</v>
      </c>
      <c r="R3745" s="59">
        <v>50000</v>
      </c>
      <c r="S3745" s="59">
        <v>0</v>
      </c>
      <c r="T3745" s="59">
        <v>26880</v>
      </c>
      <c r="U3745" s="59">
        <v>0</v>
      </c>
      <c r="V3745" s="5"/>
      <c r="W3745" s="59">
        <v>0</v>
      </c>
      <c r="X3745" s="5"/>
      <c r="Y3745" s="7"/>
      <c r="Z3745" s="7">
        <v>45199</v>
      </c>
    </row>
    <row r="3746" spans="1:26" x14ac:dyDescent="0.25">
      <c r="A3746" s="5">
        <v>800231235</v>
      </c>
      <c r="B3746" s="5" t="s">
        <v>4021</v>
      </c>
      <c r="C3746" s="5" t="s">
        <v>4022</v>
      </c>
      <c r="D3746" s="5">
        <v>3269093</v>
      </c>
      <c r="E3746" s="5" t="s">
        <v>7766</v>
      </c>
      <c r="F3746" s="5" t="s">
        <v>11727</v>
      </c>
      <c r="G3746" s="7">
        <v>45182.432638888888</v>
      </c>
      <c r="H3746" s="7">
        <v>45212.754021562498</v>
      </c>
      <c r="I3746" s="59">
        <v>50000</v>
      </c>
      <c r="J3746" s="59">
        <v>50000</v>
      </c>
      <c r="K3746" s="67" t="s">
        <v>14132</v>
      </c>
      <c r="L3746" s="5"/>
      <c r="M3746" s="5"/>
      <c r="N3746" s="59">
        <v>0</v>
      </c>
      <c r="O3746" s="59">
        <v>23120</v>
      </c>
      <c r="P3746" s="5"/>
      <c r="Q3746" s="59">
        <v>50000</v>
      </c>
      <c r="R3746" s="59">
        <v>50000</v>
      </c>
      <c r="S3746" s="59">
        <v>0</v>
      </c>
      <c r="T3746" s="59">
        <v>26880</v>
      </c>
      <c r="U3746" s="59">
        <v>0</v>
      </c>
      <c r="V3746" s="5"/>
      <c r="W3746" s="59">
        <v>0</v>
      </c>
      <c r="X3746" s="5"/>
      <c r="Y3746" s="7"/>
      <c r="Z3746" s="7">
        <v>45199</v>
      </c>
    </row>
    <row r="3747" spans="1:26" x14ac:dyDescent="0.25">
      <c r="A3747" s="5">
        <v>800231235</v>
      </c>
      <c r="B3747" s="5" t="s">
        <v>4021</v>
      </c>
      <c r="C3747" s="5" t="s">
        <v>4022</v>
      </c>
      <c r="D3747" s="5">
        <v>3269094</v>
      </c>
      <c r="E3747" s="5" t="s">
        <v>7767</v>
      </c>
      <c r="F3747" s="5" t="s">
        <v>11728</v>
      </c>
      <c r="G3747" s="7">
        <v>45182.433333333334</v>
      </c>
      <c r="H3747" s="7">
        <v>45212.754021562498</v>
      </c>
      <c r="I3747" s="59">
        <v>74100</v>
      </c>
      <c r="J3747" s="59">
        <v>74100</v>
      </c>
      <c r="K3747" s="5" t="s">
        <v>3998</v>
      </c>
      <c r="L3747" s="5"/>
      <c r="M3747" s="5"/>
      <c r="N3747" s="59">
        <v>0</v>
      </c>
      <c r="O3747" s="59">
        <v>0</v>
      </c>
      <c r="P3747" s="5"/>
      <c r="Q3747" s="59">
        <v>0</v>
      </c>
      <c r="R3747" s="59">
        <v>0</v>
      </c>
      <c r="S3747" s="59">
        <v>0</v>
      </c>
      <c r="T3747" s="59">
        <v>0</v>
      </c>
      <c r="U3747" s="59">
        <v>0</v>
      </c>
      <c r="V3747" s="5"/>
      <c r="W3747" s="59">
        <v>0</v>
      </c>
      <c r="X3747" s="5"/>
      <c r="Y3747" s="7"/>
      <c r="Z3747" s="7">
        <v>45199</v>
      </c>
    </row>
    <row r="3748" spans="1:26" x14ac:dyDescent="0.25">
      <c r="A3748" s="5">
        <v>800231235</v>
      </c>
      <c r="B3748" s="5" t="s">
        <v>4021</v>
      </c>
      <c r="C3748" s="5" t="s">
        <v>4022</v>
      </c>
      <c r="D3748" s="5">
        <v>3269103</v>
      </c>
      <c r="E3748" s="5" t="s">
        <v>7768</v>
      </c>
      <c r="F3748" s="5" t="s">
        <v>11729</v>
      </c>
      <c r="G3748" s="7">
        <v>45182.443749999999</v>
      </c>
      <c r="H3748" s="7">
        <v>45212.754021562498</v>
      </c>
      <c r="I3748" s="59">
        <v>103800</v>
      </c>
      <c r="J3748" s="59">
        <v>103800</v>
      </c>
      <c r="K3748" s="67" t="s">
        <v>14132</v>
      </c>
      <c r="L3748" s="5"/>
      <c r="M3748" s="5"/>
      <c r="N3748" s="59">
        <v>0</v>
      </c>
      <c r="O3748" s="59">
        <v>38274</v>
      </c>
      <c r="P3748" s="5"/>
      <c r="Q3748" s="59">
        <v>103800</v>
      </c>
      <c r="R3748" s="59">
        <v>103800</v>
      </c>
      <c r="S3748" s="59">
        <v>0</v>
      </c>
      <c r="T3748" s="59">
        <v>65526</v>
      </c>
      <c r="U3748" s="59">
        <v>0</v>
      </c>
      <c r="V3748" s="5"/>
      <c r="W3748" s="59">
        <v>0</v>
      </c>
      <c r="X3748" s="5"/>
      <c r="Y3748" s="7"/>
      <c r="Z3748" s="7">
        <v>45199</v>
      </c>
    </row>
    <row r="3749" spans="1:26" x14ac:dyDescent="0.25">
      <c r="A3749" s="5">
        <v>800231235</v>
      </c>
      <c r="B3749" s="5" t="s">
        <v>4021</v>
      </c>
      <c r="C3749" s="5" t="s">
        <v>4022</v>
      </c>
      <c r="D3749" s="5">
        <v>3269117</v>
      </c>
      <c r="E3749" s="5" t="s">
        <v>7769</v>
      </c>
      <c r="F3749" s="5" t="s">
        <v>11730</v>
      </c>
      <c r="G3749" s="7">
        <v>45182.464583333334</v>
      </c>
      <c r="H3749" s="7">
        <v>45211.701694062504</v>
      </c>
      <c r="I3749" s="59">
        <v>22012739</v>
      </c>
      <c r="J3749" s="59">
        <v>22012739</v>
      </c>
      <c r="K3749" s="5" t="s">
        <v>14131</v>
      </c>
      <c r="L3749" s="5"/>
      <c r="M3749" s="5"/>
      <c r="N3749" s="59">
        <v>22012739</v>
      </c>
      <c r="O3749" s="59">
        <v>0</v>
      </c>
      <c r="P3749" s="5" t="s">
        <v>14112</v>
      </c>
      <c r="Q3749" s="59">
        <v>0</v>
      </c>
      <c r="R3749" s="59">
        <v>0</v>
      </c>
      <c r="S3749" s="59">
        <v>0</v>
      </c>
      <c r="T3749" s="59">
        <v>0</v>
      </c>
      <c r="U3749" s="59">
        <v>0</v>
      </c>
      <c r="V3749" s="5"/>
      <c r="W3749" s="59">
        <v>0</v>
      </c>
      <c r="X3749" s="5"/>
      <c r="Y3749" s="7"/>
      <c r="Z3749" s="7">
        <v>45199</v>
      </c>
    </row>
    <row r="3750" spans="1:26" x14ac:dyDescent="0.25">
      <c r="A3750" s="5">
        <v>800231235</v>
      </c>
      <c r="B3750" s="5" t="s">
        <v>4021</v>
      </c>
      <c r="C3750" s="5" t="s">
        <v>4022</v>
      </c>
      <c r="D3750" s="5">
        <v>3269172</v>
      </c>
      <c r="E3750" s="5" t="s">
        <v>7770</v>
      </c>
      <c r="F3750" s="5" t="s">
        <v>11731</v>
      </c>
      <c r="G3750" s="7">
        <v>45182.582638888889</v>
      </c>
      <c r="H3750" s="7">
        <v>45231.291666666664</v>
      </c>
      <c r="I3750" s="59">
        <v>74100</v>
      </c>
      <c r="J3750" s="59">
        <v>74100</v>
      </c>
      <c r="K3750" s="5" t="s">
        <v>3998</v>
      </c>
      <c r="L3750" s="5"/>
      <c r="M3750" s="5"/>
      <c r="N3750" s="59">
        <v>0</v>
      </c>
      <c r="O3750" s="59">
        <v>0</v>
      </c>
      <c r="P3750" s="5"/>
      <c r="Q3750" s="59">
        <v>0</v>
      </c>
      <c r="R3750" s="59">
        <v>0</v>
      </c>
      <c r="S3750" s="59">
        <v>0</v>
      </c>
      <c r="T3750" s="59">
        <v>0</v>
      </c>
      <c r="U3750" s="59">
        <v>0</v>
      </c>
      <c r="V3750" s="5"/>
      <c r="W3750" s="59">
        <v>0</v>
      </c>
      <c r="X3750" s="5"/>
      <c r="Y3750" s="7"/>
      <c r="Z3750" s="7">
        <v>45199</v>
      </c>
    </row>
    <row r="3751" spans="1:26" x14ac:dyDescent="0.25">
      <c r="A3751" s="5">
        <v>800231235</v>
      </c>
      <c r="B3751" s="5" t="s">
        <v>4021</v>
      </c>
      <c r="C3751" s="5" t="s">
        <v>4022</v>
      </c>
      <c r="D3751" s="5">
        <v>3269178</v>
      </c>
      <c r="E3751" s="5" t="s">
        <v>7771</v>
      </c>
      <c r="F3751" s="5" t="s">
        <v>11732</v>
      </c>
      <c r="G3751" s="7">
        <v>45182.590277777781</v>
      </c>
      <c r="H3751" s="7">
        <v>45212.754021562498</v>
      </c>
      <c r="I3751" s="59">
        <v>74100</v>
      </c>
      <c r="J3751" s="59">
        <v>74100</v>
      </c>
      <c r="K3751" s="67" t="s">
        <v>14132</v>
      </c>
      <c r="L3751" s="5"/>
      <c r="M3751" s="5"/>
      <c r="N3751" s="59">
        <v>0</v>
      </c>
      <c r="O3751" s="59">
        <v>8574</v>
      </c>
      <c r="P3751" s="5"/>
      <c r="Q3751" s="59">
        <v>74100</v>
      </c>
      <c r="R3751" s="59">
        <v>74100</v>
      </c>
      <c r="S3751" s="59">
        <v>0</v>
      </c>
      <c r="T3751" s="59">
        <v>65526</v>
      </c>
      <c r="U3751" s="59">
        <v>0</v>
      </c>
      <c r="V3751" s="5"/>
      <c r="W3751" s="59">
        <v>0</v>
      </c>
      <c r="X3751" s="5"/>
      <c r="Y3751" s="7"/>
      <c r="Z3751" s="7">
        <v>45199</v>
      </c>
    </row>
    <row r="3752" spans="1:26" x14ac:dyDescent="0.25">
      <c r="A3752" s="5">
        <v>800231235</v>
      </c>
      <c r="B3752" s="5" t="s">
        <v>4021</v>
      </c>
      <c r="C3752" s="5" t="s">
        <v>4022</v>
      </c>
      <c r="D3752" s="5">
        <v>3269181</v>
      </c>
      <c r="E3752" s="5" t="s">
        <v>7772</v>
      </c>
      <c r="F3752" s="5" t="s">
        <v>11733</v>
      </c>
      <c r="G3752" s="7">
        <v>45182.597222222219</v>
      </c>
      <c r="H3752" s="7">
        <v>45211.701694062504</v>
      </c>
      <c r="I3752" s="59">
        <v>2214787</v>
      </c>
      <c r="J3752" s="59">
        <v>2214787</v>
      </c>
      <c r="K3752" s="67" t="s">
        <v>14205</v>
      </c>
      <c r="L3752" s="5"/>
      <c r="M3752" s="5"/>
      <c r="N3752" s="59">
        <v>0</v>
      </c>
      <c r="O3752" s="59">
        <v>129416</v>
      </c>
      <c r="P3752" s="5" t="s">
        <v>14113</v>
      </c>
      <c r="Q3752" s="59">
        <v>2214787</v>
      </c>
      <c r="R3752" s="59">
        <v>2214787</v>
      </c>
      <c r="S3752" s="59">
        <v>0</v>
      </c>
      <c r="T3752" s="59">
        <v>2085371</v>
      </c>
      <c r="U3752" s="59">
        <v>0</v>
      </c>
      <c r="V3752" s="5"/>
      <c r="W3752" s="59">
        <v>2085371</v>
      </c>
      <c r="X3752" s="5">
        <v>4800061721</v>
      </c>
      <c r="Y3752" s="7">
        <v>45247</v>
      </c>
      <c r="Z3752" s="7">
        <v>45199</v>
      </c>
    </row>
    <row r="3753" spans="1:26" x14ac:dyDescent="0.25">
      <c r="A3753" s="5">
        <v>800231235</v>
      </c>
      <c r="B3753" s="5" t="s">
        <v>4021</v>
      </c>
      <c r="C3753" s="5" t="s">
        <v>4022</v>
      </c>
      <c r="D3753" s="5">
        <v>3269197</v>
      </c>
      <c r="E3753" s="5" t="s">
        <v>7773</v>
      </c>
      <c r="F3753" s="5" t="s">
        <v>11734</v>
      </c>
      <c r="G3753" s="7">
        <v>45182.620833333334</v>
      </c>
      <c r="H3753" s="7">
        <v>45212.691525381946</v>
      </c>
      <c r="I3753" s="59">
        <v>70002</v>
      </c>
      <c r="J3753" s="59">
        <v>70002</v>
      </c>
      <c r="K3753" s="67" t="s">
        <v>14132</v>
      </c>
      <c r="L3753" s="5"/>
      <c r="M3753" s="5"/>
      <c r="N3753" s="59">
        <v>0</v>
      </c>
      <c r="O3753" s="59">
        <v>8574</v>
      </c>
      <c r="P3753" s="5"/>
      <c r="Q3753" s="59">
        <v>74100</v>
      </c>
      <c r="R3753" s="59">
        <v>74100</v>
      </c>
      <c r="S3753" s="59">
        <v>0</v>
      </c>
      <c r="T3753" s="59">
        <v>65526</v>
      </c>
      <c r="U3753" s="59">
        <v>0</v>
      </c>
      <c r="V3753" s="5"/>
      <c r="W3753" s="59">
        <v>0</v>
      </c>
      <c r="X3753" s="5"/>
      <c r="Y3753" s="7"/>
      <c r="Z3753" s="7">
        <v>45199</v>
      </c>
    </row>
    <row r="3754" spans="1:26" x14ac:dyDescent="0.25">
      <c r="A3754" s="5">
        <v>800231235</v>
      </c>
      <c r="B3754" s="5" t="s">
        <v>4021</v>
      </c>
      <c r="C3754" s="5" t="s">
        <v>4022</v>
      </c>
      <c r="D3754" s="5">
        <v>3269198</v>
      </c>
      <c r="E3754" s="5" t="s">
        <v>7774</v>
      </c>
      <c r="F3754" s="5" t="s">
        <v>11735</v>
      </c>
      <c r="G3754" s="7">
        <v>45182.621527777781</v>
      </c>
      <c r="H3754" s="7">
        <v>45231.291666666664</v>
      </c>
      <c r="I3754" s="59">
        <v>633700</v>
      </c>
      <c r="J3754" s="59">
        <v>633700</v>
      </c>
      <c r="K3754" s="5" t="s">
        <v>3998</v>
      </c>
      <c r="L3754" s="5"/>
      <c r="M3754" s="5"/>
      <c r="N3754" s="59">
        <v>0</v>
      </c>
      <c r="O3754" s="59">
        <v>0</v>
      </c>
      <c r="P3754" s="5"/>
      <c r="Q3754" s="59">
        <v>0</v>
      </c>
      <c r="R3754" s="59">
        <v>0</v>
      </c>
      <c r="S3754" s="59">
        <v>0</v>
      </c>
      <c r="T3754" s="59">
        <v>0</v>
      </c>
      <c r="U3754" s="59">
        <v>0</v>
      </c>
      <c r="V3754" s="5"/>
      <c r="W3754" s="59">
        <v>0</v>
      </c>
      <c r="X3754" s="5"/>
      <c r="Y3754" s="7"/>
      <c r="Z3754" s="7">
        <v>45199</v>
      </c>
    </row>
    <row r="3755" spans="1:26" x14ac:dyDescent="0.25">
      <c r="A3755" s="5">
        <v>800231235</v>
      </c>
      <c r="B3755" s="5" t="s">
        <v>4021</v>
      </c>
      <c r="C3755" s="5" t="s">
        <v>4022</v>
      </c>
      <c r="D3755" s="5">
        <v>3269208</v>
      </c>
      <c r="E3755" s="5" t="s">
        <v>7775</v>
      </c>
      <c r="F3755" s="5" t="s">
        <v>11736</v>
      </c>
      <c r="G3755" s="7">
        <v>45182.634027777778</v>
      </c>
      <c r="H3755" s="7">
        <v>45212.691525381946</v>
      </c>
      <c r="I3755" s="59">
        <v>57702</v>
      </c>
      <c r="J3755" s="59">
        <v>57702</v>
      </c>
      <c r="K3755" s="67" t="s">
        <v>14132</v>
      </c>
      <c r="L3755" s="5"/>
      <c r="M3755" s="5"/>
      <c r="N3755" s="59">
        <v>0</v>
      </c>
      <c r="O3755" s="59">
        <v>8574</v>
      </c>
      <c r="P3755" s="5"/>
      <c r="Q3755" s="59">
        <v>74100</v>
      </c>
      <c r="R3755" s="59">
        <v>74100</v>
      </c>
      <c r="S3755" s="59">
        <v>0</v>
      </c>
      <c r="T3755" s="59">
        <v>65526</v>
      </c>
      <c r="U3755" s="59">
        <v>0</v>
      </c>
      <c r="V3755" s="5"/>
      <c r="W3755" s="59">
        <v>0</v>
      </c>
      <c r="X3755" s="5"/>
      <c r="Y3755" s="7"/>
      <c r="Z3755" s="7">
        <v>45199</v>
      </c>
    </row>
    <row r="3756" spans="1:26" x14ac:dyDescent="0.25">
      <c r="A3756" s="5">
        <v>800231235</v>
      </c>
      <c r="B3756" s="5" t="s">
        <v>4021</v>
      </c>
      <c r="C3756" s="5" t="s">
        <v>4022</v>
      </c>
      <c r="D3756" s="5">
        <v>3269227</v>
      </c>
      <c r="E3756" s="5" t="s">
        <v>7776</v>
      </c>
      <c r="F3756" s="5" t="s">
        <v>11737</v>
      </c>
      <c r="G3756" s="7">
        <v>45182.666666666664</v>
      </c>
      <c r="H3756" s="7">
        <v>45231.291666666664</v>
      </c>
      <c r="I3756" s="59">
        <v>633700</v>
      </c>
      <c r="J3756" s="59">
        <v>633700</v>
      </c>
      <c r="K3756" s="5" t="s">
        <v>3998</v>
      </c>
      <c r="L3756" s="5"/>
      <c r="M3756" s="5"/>
      <c r="N3756" s="59">
        <v>0</v>
      </c>
      <c r="O3756" s="59">
        <v>0</v>
      </c>
      <c r="P3756" s="5"/>
      <c r="Q3756" s="59">
        <v>0</v>
      </c>
      <c r="R3756" s="59">
        <v>0</v>
      </c>
      <c r="S3756" s="59">
        <v>0</v>
      </c>
      <c r="T3756" s="59">
        <v>0</v>
      </c>
      <c r="U3756" s="59">
        <v>0</v>
      </c>
      <c r="V3756" s="5"/>
      <c r="W3756" s="59">
        <v>0</v>
      </c>
      <c r="X3756" s="5"/>
      <c r="Y3756" s="7"/>
      <c r="Z3756" s="7">
        <v>45199</v>
      </c>
    </row>
    <row r="3757" spans="1:26" x14ac:dyDescent="0.25">
      <c r="A3757" s="5">
        <v>800231235</v>
      </c>
      <c r="B3757" s="5" t="s">
        <v>4021</v>
      </c>
      <c r="C3757" s="5" t="s">
        <v>4022</v>
      </c>
      <c r="D3757" s="5">
        <v>3269236</v>
      </c>
      <c r="E3757" s="5" t="s">
        <v>7777</v>
      </c>
      <c r="F3757" s="5" t="s">
        <v>11738</v>
      </c>
      <c r="G3757" s="7">
        <v>45182.697222222225</v>
      </c>
      <c r="H3757" s="7">
        <v>45212.754021562498</v>
      </c>
      <c r="I3757" s="59">
        <v>74100</v>
      </c>
      <c r="J3757" s="59">
        <v>74100</v>
      </c>
      <c r="K3757" s="67" t="s">
        <v>14132</v>
      </c>
      <c r="L3757" s="5"/>
      <c r="M3757" s="5"/>
      <c r="N3757" s="59">
        <v>0</v>
      </c>
      <c r="O3757" s="59">
        <v>8574</v>
      </c>
      <c r="P3757" s="5"/>
      <c r="Q3757" s="59">
        <v>74100</v>
      </c>
      <c r="R3757" s="59">
        <v>74100</v>
      </c>
      <c r="S3757" s="59">
        <v>0</v>
      </c>
      <c r="T3757" s="59">
        <v>65526</v>
      </c>
      <c r="U3757" s="59">
        <v>0</v>
      </c>
      <c r="V3757" s="5"/>
      <c r="W3757" s="59">
        <v>0</v>
      </c>
      <c r="X3757" s="5"/>
      <c r="Y3757" s="7"/>
      <c r="Z3757" s="7">
        <v>45199</v>
      </c>
    </row>
    <row r="3758" spans="1:26" x14ac:dyDescent="0.25">
      <c r="A3758" s="5">
        <v>800231235</v>
      </c>
      <c r="B3758" s="5" t="s">
        <v>4021</v>
      </c>
      <c r="C3758" s="5" t="s">
        <v>4022</v>
      </c>
      <c r="D3758" s="5">
        <v>3269308</v>
      </c>
      <c r="E3758" s="5" t="s">
        <v>7778</v>
      </c>
      <c r="F3758" s="5" t="s">
        <v>11739</v>
      </c>
      <c r="G3758" s="7">
        <v>45183.318055555559</v>
      </c>
      <c r="H3758" s="7">
        <v>45212.754021562498</v>
      </c>
      <c r="I3758" s="59">
        <v>103100</v>
      </c>
      <c r="J3758" s="59">
        <v>103100</v>
      </c>
      <c r="K3758" s="67" t="s">
        <v>14132</v>
      </c>
      <c r="L3758" s="5"/>
      <c r="M3758" s="5"/>
      <c r="N3758" s="59">
        <v>0</v>
      </c>
      <c r="O3758" s="59">
        <v>37574</v>
      </c>
      <c r="P3758" s="5"/>
      <c r="Q3758" s="59">
        <v>103100</v>
      </c>
      <c r="R3758" s="59">
        <v>103100</v>
      </c>
      <c r="S3758" s="59">
        <v>0</v>
      </c>
      <c r="T3758" s="59">
        <v>65526</v>
      </c>
      <c r="U3758" s="59">
        <v>0</v>
      </c>
      <c r="V3758" s="5"/>
      <c r="W3758" s="59">
        <v>0</v>
      </c>
      <c r="X3758" s="5"/>
      <c r="Y3758" s="7"/>
      <c r="Z3758" s="7">
        <v>45199</v>
      </c>
    </row>
    <row r="3759" spans="1:26" x14ac:dyDescent="0.25">
      <c r="A3759" s="5">
        <v>800231235</v>
      </c>
      <c r="B3759" s="5" t="s">
        <v>4021</v>
      </c>
      <c r="C3759" s="5" t="s">
        <v>4022</v>
      </c>
      <c r="D3759" s="5">
        <v>3269329</v>
      </c>
      <c r="E3759" s="5" t="s">
        <v>7779</v>
      </c>
      <c r="F3759" s="5" t="s">
        <v>11740</v>
      </c>
      <c r="G3759" s="7">
        <v>45183.332638888889</v>
      </c>
      <c r="H3759" s="7">
        <v>45212.691525381946</v>
      </c>
      <c r="I3759" s="59">
        <v>70002</v>
      </c>
      <c r="J3759" s="59">
        <v>70002</v>
      </c>
      <c r="K3759" s="67" t="s">
        <v>14132</v>
      </c>
      <c r="L3759" s="5"/>
      <c r="M3759" s="5"/>
      <c r="N3759" s="59">
        <v>0</v>
      </c>
      <c r="O3759" s="59">
        <v>8574</v>
      </c>
      <c r="P3759" s="5"/>
      <c r="Q3759" s="59">
        <v>74100</v>
      </c>
      <c r="R3759" s="59">
        <v>74100</v>
      </c>
      <c r="S3759" s="59">
        <v>0</v>
      </c>
      <c r="T3759" s="59">
        <v>65526</v>
      </c>
      <c r="U3759" s="59">
        <v>0</v>
      </c>
      <c r="V3759" s="5"/>
      <c r="W3759" s="59">
        <v>0</v>
      </c>
      <c r="X3759" s="5"/>
      <c r="Y3759" s="7"/>
      <c r="Z3759" s="7">
        <v>45199</v>
      </c>
    </row>
    <row r="3760" spans="1:26" x14ac:dyDescent="0.25">
      <c r="A3760" s="5">
        <v>800231235</v>
      </c>
      <c r="B3760" s="5" t="s">
        <v>4021</v>
      </c>
      <c r="C3760" s="5" t="s">
        <v>4022</v>
      </c>
      <c r="D3760" s="5">
        <v>3269340</v>
      </c>
      <c r="E3760" s="5" t="s">
        <v>7780</v>
      </c>
      <c r="F3760" s="5" t="s">
        <v>11741</v>
      </c>
      <c r="G3760" s="7">
        <v>45183.343055555553</v>
      </c>
      <c r="H3760" s="7">
        <v>45212.731482870367</v>
      </c>
      <c r="I3760" s="59">
        <v>248100</v>
      </c>
      <c r="J3760" s="59">
        <v>248100</v>
      </c>
      <c r="K3760" s="67" t="s">
        <v>14132</v>
      </c>
      <c r="L3760" s="5"/>
      <c r="M3760" s="5"/>
      <c r="N3760" s="59">
        <v>0</v>
      </c>
      <c r="O3760" s="59">
        <v>28757</v>
      </c>
      <c r="P3760" s="5"/>
      <c r="Q3760" s="59">
        <v>248100</v>
      </c>
      <c r="R3760" s="59">
        <v>248100</v>
      </c>
      <c r="S3760" s="59">
        <v>0</v>
      </c>
      <c r="T3760" s="59">
        <v>219343</v>
      </c>
      <c r="U3760" s="59">
        <v>0</v>
      </c>
      <c r="V3760" s="5"/>
      <c r="W3760" s="59">
        <v>0</v>
      </c>
      <c r="X3760" s="5"/>
      <c r="Y3760" s="7"/>
      <c r="Z3760" s="7">
        <v>45199</v>
      </c>
    </row>
    <row r="3761" spans="1:26" x14ac:dyDescent="0.25">
      <c r="A3761" s="5">
        <v>800231235</v>
      </c>
      <c r="B3761" s="5" t="s">
        <v>4021</v>
      </c>
      <c r="C3761" s="5" t="s">
        <v>4022</v>
      </c>
      <c r="D3761" s="5">
        <v>3269347</v>
      </c>
      <c r="E3761" s="5" t="s">
        <v>7781</v>
      </c>
      <c r="F3761" s="5" t="s">
        <v>11742</v>
      </c>
      <c r="G3761" s="7">
        <v>45183.348611111112</v>
      </c>
      <c r="H3761" s="7">
        <v>45212.754021562498</v>
      </c>
      <c r="I3761" s="59">
        <v>133900</v>
      </c>
      <c r="J3761" s="59">
        <v>133900</v>
      </c>
      <c r="K3761" s="67" t="s">
        <v>14132</v>
      </c>
      <c r="L3761" s="5"/>
      <c r="M3761" s="5"/>
      <c r="N3761" s="59">
        <v>0</v>
      </c>
      <c r="O3761" s="59">
        <v>64282</v>
      </c>
      <c r="P3761" s="5"/>
      <c r="Q3761" s="59">
        <v>133900</v>
      </c>
      <c r="R3761" s="59">
        <v>133900</v>
      </c>
      <c r="S3761" s="59">
        <v>0</v>
      </c>
      <c r="T3761" s="59">
        <v>69618</v>
      </c>
      <c r="U3761" s="59">
        <v>0</v>
      </c>
      <c r="V3761" s="5"/>
      <c r="W3761" s="59">
        <v>0</v>
      </c>
      <c r="X3761" s="5"/>
      <c r="Y3761" s="7"/>
      <c r="Z3761" s="7">
        <v>45199</v>
      </c>
    </row>
    <row r="3762" spans="1:26" x14ac:dyDescent="0.25">
      <c r="A3762" s="5">
        <v>800231235</v>
      </c>
      <c r="B3762" s="5" t="s">
        <v>4021</v>
      </c>
      <c r="C3762" s="5" t="s">
        <v>4022</v>
      </c>
      <c r="D3762" s="5">
        <v>3269348</v>
      </c>
      <c r="E3762" s="5" t="s">
        <v>7782</v>
      </c>
      <c r="F3762" s="5" t="s">
        <v>11743</v>
      </c>
      <c r="G3762" s="7">
        <v>45183.348611111112</v>
      </c>
      <c r="H3762" s="7">
        <v>45212.754021562498</v>
      </c>
      <c r="I3762" s="59">
        <v>74100</v>
      </c>
      <c r="J3762" s="59">
        <v>74100</v>
      </c>
      <c r="K3762" s="67" t="s">
        <v>14132</v>
      </c>
      <c r="L3762" s="5"/>
      <c r="M3762" s="5"/>
      <c r="N3762" s="59">
        <v>0</v>
      </c>
      <c r="O3762" s="59">
        <v>8574</v>
      </c>
      <c r="P3762" s="5"/>
      <c r="Q3762" s="59">
        <v>74100</v>
      </c>
      <c r="R3762" s="59">
        <v>74100</v>
      </c>
      <c r="S3762" s="59">
        <v>0</v>
      </c>
      <c r="T3762" s="59">
        <v>65526</v>
      </c>
      <c r="U3762" s="59">
        <v>0</v>
      </c>
      <c r="V3762" s="5"/>
      <c r="W3762" s="59">
        <v>0</v>
      </c>
      <c r="X3762" s="5"/>
      <c r="Y3762" s="7"/>
      <c r="Z3762" s="7">
        <v>45199</v>
      </c>
    </row>
    <row r="3763" spans="1:26" x14ac:dyDescent="0.25">
      <c r="A3763" s="5">
        <v>800231235</v>
      </c>
      <c r="B3763" s="5" t="s">
        <v>4021</v>
      </c>
      <c r="C3763" s="5" t="s">
        <v>4022</v>
      </c>
      <c r="D3763" s="5">
        <v>3269381</v>
      </c>
      <c r="E3763" s="5" t="s">
        <v>7783</v>
      </c>
      <c r="F3763" s="5" t="s">
        <v>11744</v>
      </c>
      <c r="G3763" s="7">
        <v>45183.379861111112</v>
      </c>
      <c r="H3763" s="7">
        <v>45212.754021562498</v>
      </c>
      <c r="I3763" s="59">
        <v>103800</v>
      </c>
      <c r="J3763" s="59">
        <v>103800</v>
      </c>
      <c r="K3763" s="67" t="s">
        <v>14132</v>
      </c>
      <c r="L3763" s="5"/>
      <c r="M3763" s="5"/>
      <c r="N3763" s="59">
        <v>0</v>
      </c>
      <c r="O3763" s="59">
        <v>15909</v>
      </c>
      <c r="P3763" s="5"/>
      <c r="Q3763" s="59">
        <v>103800</v>
      </c>
      <c r="R3763" s="59">
        <v>103800</v>
      </c>
      <c r="S3763" s="59">
        <v>0</v>
      </c>
      <c r="T3763" s="59">
        <v>87891</v>
      </c>
      <c r="U3763" s="59">
        <v>0</v>
      </c>
      <c r="V3763" s="5"/>
      <c r="W3763" s="59">
        <v>0</v>
      </c>
      <c r="X3763" s="5"/>
      <c r="Y3763" s="7"/>
      <c r="Z3763" s="7">
        <v>45199</v>
      </c>
    </row>
    <row r="3764" spans="1:26" x14ac:dyDescent="0.25">
      <c r="A3764" s="5">
        <v>800231235</v>
      </c>
      <c r="B3764" s="5" t="s">
        <v>4021</v>
      </c>
      <c r="C3764" s="5" t="s">
        <v>4022</v>
      </c>
      <c r="D3764" s="5">
        <v>3269393</v>
      </c>
      <c r="E3764" s="5" t="s">
        <v>7784</v>
      </c>
      <c r="F3764" s="5" t="s">
        <v>11745</v>
      </c>
      <c r="G3764" s="7">
        <v>45183.388194444444</v>
      </c>
      <c r="H3764" s="7">
        <v>45212.754021562498</v>
      </c>
      <c r="I3764" s="59">
        <v>126500</v>
      </c>
      <c r="J3764" s="59">
        <v>126500</v>
      </c>
      <c r="K3764" s="67" t="s">
        <v>14132</v>
      </c>
      <c r="L3764" s="5"/>
      <c r="M3764" s="5"/>
      <c r="N3764" s="59">
        <v>0</v>
      </c>
      <c r="O3764" s="59">
        <v>14638</v>
      </c>
      <c r="P3764" s="5"/>
      <c r="Q3764" s="59">
        <v>126500</v>
      </c>
      <c r="R3764" s="59">
        <v>126500</v>
      </c>
      <c r="S3764" s="59">
        <v>0</v>
      </c>
      <c r="T3764" s="59">
        <v>111862</v>
      </c>
      <c r="U3764" s="59">
        <v>0</v>
      </c>
      <c r="V3764" s="5"/>
      <c r="W3764" s="59">
        <v>0</v>
      </c>
      <c r="X3764" s="5"/>
      <c r="Y3764" s="7"/>
      <c r="Z3764" s="7">
        <v>45199</v>
      </c>
    </row>
    <row r="3765" spans="1:26" x14ac:dyDescent="0.25">
      <c r="A3765" s="5">
        <v>800231235</v>
      </c>
      <c r="B3765" s="5" t="s">
        <v>4021</v>
      </c>
      <c r="C3765" s="5" t="s">
        <v>4022</v>
      </c>
      <c r="D3765" s="5">
        <v>3269395</v>
      </c>
      <c r="E3765" s="5" t="s">
        <v>7785</v>
      </c>
      <c r="F3765" s="5" t="s">
        <v>11746</v>
      </c>
      <c r="G3765" s="7">
        <v>45183.388888888891</v>
      </c>
      <c r="H3765" s="7">
        <v>45212.754021562498</v>
      </c>
      <c r="I3765" s="59">
        <v>74100</v>
      </c>
      <c r="J3765" s="59">
        <v>74100</v>
      </c>
      <c r="K3765" s="67" t="s">
        <v>14132</v>
      </c>
      <c r="L3765" s="5"/>
      <c r="M3765" s="5"/>
      <c r="N3765" s="59">
        <v>0</v>
      </c>
      <c r="O3765" s="59">
        <v>8574</v>
      </c>
      <c r="P3765" s="5"/>
      <c r="Q3765" s="59">
        <v>74100</v>
      </c>
      <c r="R3765" s="59">
        <v>74100</v>
      </c>
      <c r="S3765" s="59">
        <v>0</v>
      </c>
      <c r="T3765" s="59">
        <v>65526</v>
      </c>
      <c r="U3765" s="59">
        <v>0</v>
      </c>
      <c r="V3765" s="5"/>
      <c r="W3765" s="59">
        <v>0</v>
      </c>
      <c r="X3765" s="5"/>
      <c r="Y3765" s="7"/>
      <c r="Z3765" s="7">
        <v>45199</v>
      </c>
    </row>
    <row r="3766" spans="1:26" x14ac:dyDescent="0.25">
      <c r="A3766" s="5">
        <v>800231235</v>
      </c>
      <c r="B3766" s="5" t="s">
        <v>4021</v>
      </c>
      <c r="C3766" s="5" t="s">
        <v>4022</v>
      </c>
      <c r="D3766" s="5">
        <v>3269398</v>
      </c>
      <c r="E3766" s="5" t="s">
        <v>7786</v>
      </c>
      <c r="F3766" s="5" t="s">
        <v>11747</v>
      </c>
      <c r="G3766" s="7">
        <v>45183.392361111109</v>
      </c>
      <c r="H3766" s="7">
        <v>45212.754021562498</v>
      </c>
      <c r="I3766" s="59">
        <v>126500</v>
      </c>
      <c r="J3766" s="59">
        <v>126500</v>
      </c>
      <c r="K3766" s="67" t="s">
        <v>14132</v>
      </c>
      <c r="L3766" s="5"/>
      <c r="M3766" s="5"/>
      <c r="N3766" s="59">
        <v>0</v>
      </c>
      <c r="O3766" s="59">
        <v>14638</v>
      </c>
      <c r="P3766" s="5"/>
      <c r="Q3766" s="59">
        <v>126500</v>
      </c>
      <c r="R3766" s="59">
        <v>126500</v>
      </c>
      <c r="S3766" s="59">
        <v>0</v>
      </c>
      <c r="T3766" s="59">
        <v>111862</v>
      </c>
      <c r="U3766" s="59">
        <v>0</v>
      </c>
      <c r="V3766" s="5"/>
      <c r="W3766" s="59">
        <v>0</v>
      </c>
      <c r="X3766" s="5"/>
      <c r="Y3766" s="7"/>
      <c r="Z3766" s="7">
        <v>45199</v>
      </c>
    </row>
    <row r="3767" spans="1:26" x14ac:dyDescent="0.25">
      <c r="A3767" s="5">
        <v>800231235</v>
      </c>
      <c r="B3767" s="5" t="s">
        <v>4021</v>
      </c>
      <c r="C3767" s="5" t="s">
        <v>4022</v>
      </c>
      <c r="D3767" s="5">
        <v>3269405</v>
      </c>
      <c r="E3767" s="5" t="s">
        <v>7787</v>
      </c>
      <c r="F3767" s="5" t="s">
        <v>11748</v>
      </c>
      <c r="G3767" s="7">
        <v>45183.4</v>
      </c>
      <c r="H3767" s="7">
        <v>45212.754021562498</v>
      </c>
      <c r="I3767" s="59">
        <v>50000</v>
      </c>
      <c r="J3767" s="59">
        <v>50000</v>
      </c>
      <c r="K3767" s="67" t="s">
        <v>14132</v>
      </c>
      <c r="L3767" s="5"/>
      <c r="M3767" s="5"/>
      <c r="N3767" s="59">
        <v>0</v>
      </c>
      <c r="O3767" s="59">
        <v>23120</v>
      </c>
      <c r="P3767" s="5"/>
      <c r="Q3767" s="59">
        <v>50000</v>
      </c>
      <c r="R3767" s="59">
        <v>50000</v>
      </c>
      <c r="S3767" s="59">
        <v>0</v>
      </c>
      <c r="T3767" s="59">
        <v>26880</v>
      </c>
      <c r="U3767" s="59">
        <v>0</v>
      </c>
      <c r="V3767" s="5"/>
      <c r="W3767" s="59">
        <v>0</v>
      </c>
      <c r="X3767" s="5"/>
      <c r="Y3767" s="7"/>
      <c r="Z3767" s="7">
        <v>45199</v>
      </c>
    </row>
    <row r="3768" spans="1:26" x14ac:dyDescent="0.25">
      <c r="A3768" s="5">
        <v>800231235</v>
      </c>
      <c r="B3768" s="5" t="s">
        <v>4021</v>
      </c>
      <c r="C3768" s="5" t="s">
        <v>4022</v>
      </c>
      <c r="D3768" s="5">
        <v>3269408</v>
      </c>
      <c r="E3768" s="5" t="s">
        <v>7788</v>
      </c>
      <c r="F3768" s="5" t="s">
        <v>11749</v>
      </c>
      <c r="G3768" s="7">
        <v>45183.401388888888</v>
      </c>
      <c r="H3768" s="7">
        <v>45212.731482870367</v>
      </c>
      <c r="I3768" s="59">
        <v>339100</v>
      </c>
      <c r="J3768" s="59">
        <v>339100</v>
      </c>
      <c r="K3768" s="67" t="s">
        <v>14132</v>
      </c>
      <c r="L3768" s="5"/>
      <c r="M3768" s="5"/>
      <c r="N3768" s="59">
        <v>0</v>
      </c>
      <c r="O3768" s="59">
        <v>28757</v>
      </c>
      <c r="P3768" s="5"/>
      <c r="Q3768" s="59">
        <v>339100</v>
      </c>
      <c r="R3768" s="59">
        <v>339100</v>
      </c>
      <c r="S3768" s="59">
        <v>0</v>
      </c>
      <c r="T3768" s="59">
        <v>310343</v>
      </c>
      <c r="U3768" s="59">
        <v>0</v>
      </c>
      <c r="V3768" s="5"/>
      <c r="W3768" s="59">
        <v>0</v>
      </c>
      <c r="X3768" s="5"/>
      <c r="Y3768" s="7"/>
      <c r="Z3768" s="7">
        <v>45199</v>
      </c>
    </row>
    <row r="3769" spans="1:26" x14ac:dyDescent="0.25">
      <c r="A3769" s="5">
        <v>800231235</v>
      </c>
      <c r="B3769" s="5" t="s">
        <v>4021</v>
      </c>
      <c r="C3769" s="5" t="s">
        <v>4022</v>
      </c>
      <c r="D3769" s="5">
        <v>3269411</v>
      </c>
      <c r="E3769" s="5" t="s">
        <v>7789</v>
      </c>
      <c r="F3769" s="5" t="s">
        <v>11750</v>
      </c>
      <c r="G3769" s="7">
        <v>45183.40347222222</v>
      </c>
      <c r="H3769" s="7">
        <v>45212.731482870367</v>
      </c>
      <c r="I3769" s="59">
        <v>497700</v>
      </c>
      <c r="J3769" s="59">
        <v>497700</v>
      </c>
      <c r="K3769" s="67" t="s">
        <v>14132</v>
      </c>
      <c r="L3769" s="5"/>
      <c r="M3769" s="5"/>
      <c r="N3769" s="59">
        <v>0</v>
      </c>
      <c r="O3769" s="59">
        <v>47169</v>
      </c>
      <c r="P3769" s="5"/>
      <c r="Q3769" s="59">
        <v>497700</v>
      </c>
      <c r="R3769" s="59">
        <v>497700</v>
      </c>
      <c r="S3769" s="59">
        <v>0</v>
      </c>
      <c r="T3769" s="59">
        <v>450531</v>
      </c>
      <c r="U3769" s="59">
        <v>0</v>
      </c>
      <c r="V3769" s="5"/>
      <c r="W3769" s="59">
        <v>0</v>
      </c>
      <c r="X3769" s="5"/>
      <c r="Y3769" s="7"/>
      <c r="Z3769" s="7">
        <v>45199</v>
      </c>
    </row>
    <row r="3770" spans="1:26" x14ac:dyDescent="0.25">
      <c r="A3770" s="5">
        <v>800231235</v>
      </c>
      <c r="B3770" s="5" t="s">
        <v>4021</v>
      </c>
      <c r="C3770" s="5" t="s">
        <v>4022</v>
      </c>
      <c r="D3770" s="5">
        <v>3269412</v>
      </c>
      <c r="E3770" s="5" t="s">
        <v>7790</v>
      </c>
      <c r="F3770" s="5" t="s">
        <v>11751</v>
      </c>
      <c r="G3770" s="7">
        <v>45183.404166666667</v>
      </c>
      <c r="H3770" s="7">
        <v>45212.731482870367</v>
      </c>
      <c r="I3770" s="59">
        <v>745800</v>
      </c>
      <c r="J3770" s="59">
        <v>745800</v>
      </c>
      <c r="K3770" s="67" t="s">
        <v>14132</v>
      </c>
      <c r="L3770" s="5"/>
      <c r="M3770" s="5"/>
      <c r="N3770" s="59">
        <v>0</v>
      </c>
      <c r="O3770" s="59">
        <v>75926</v>
      </c>
      <c r="P3770" s="5"/>
      <c r="Q3770" s="59">
        <v>745800</v>
      </c>
      <c r="R3770" s="59">
        <v>745800</v>
      </c>
      <c r="S3770" s="59">
        <v>0</v>
      </c>
      <c r="T3770" s="59">
        <v>669874</v>
      </c>
      <c r="U3770" s="59">
        <v>0</v>
      </c>
      <c r="V3770" s="5"/>
      <c r="W3770" s="59">
        <v>0</v>
      </c>
      <c r="X3770" s="5"/>
      <c r="Y3770" s="7"/>
      <c r="Z3770" s="7">
        <v>45199</v>
      </c>
    </row>
    <row r="3771" spans="1:26" x14ac:dyDescent="0.25">
      <c r="A3771" s="5">
        <v>800231235</v>
      </c>
      <c r="B3771" s="5" t="s">
        <v>4021</v>
      </c>
      <c r="C3771" s="5" t="s">
        <v>4022</v>
      </c>
      <c r="D3771" s="5">
        <v>3269464</v>
      </c>
      <c r="E3771" s="5" t="s">
        <v>7791</v>
      </c>
      <c r="F3771" s="5" t="s">
        <v>11752</v>
      </c>
      <c r="G3771" s="7">
        <v>45183.458333333336</v>
      </c>
      <c r="H3771" s="7">
        <v>45212.731482870367</v>
      </c>
      <c r="I3771" s="59">
        <v>59700</v>
      </c>
      <c r="J3771" s="59">
        <v>59700</v>
      </c>
      <c r="K3771" s="5" t="s">
        <v>14124</v>
      </c>
      <c r="L3771" s="5"/>
      <c r="M3771" s="5"/>
      <c r="N3771" s="59">
        <v>0</v>
      </c>
      <c r="O3771" s="59">
        <v>0</v>
      </c>
      <c r="P3771" s="5"/>
      <c r="Q3771" s="59">
        <v>59700</v>
      </c>
      <c r="R3771" s="59">
        <v>59700</v>
      </c>
      <c r="S3771" s="59">
        <v>0</v>
      </c>
      <c r="T3771" s="59">
        <v>59700</v>
      </c>
      <c r="U3771" s="59">
        <v>0</v>
      </c>
      <c r="V3771" s="5"/>
      <c r="W3771" s="59">
        <v>0</v>
      </c>
      <c r="X3771" s="5"/>
      <c r="Y3771" s="7"/>
      <c r="Z3771" s="7">
        <v>45199</v>
      </c>
    </row>
    <row r="3772" spans="1:26" x14ac:dyDescent="0.25">
      <c r="A3772" s="5">
        <v>800231235</v>
      </c>
      <c r="B3772" s="5" t="s">
        <v>4021</v>
      </c>
      <c r="C3772" s="5" t="s">
        <v>4022</v>
      </c>
      <c r="D3772" s="5">
        <v>3269481</v>
      </c>
      <c r="E3772" s="5" t="s">
        <v>7792</v>
      </c>
      <c r="F3772" s="5" t="s">
        <v>11753</v>
      </c>
      <c r="G3772" s="7">
        <v>45183.478472222225</v>
      </c>
      <c r="H3772" s="7">
        <v>45212.754021562498</v>
      </c>
      <c r="I3772" s="59">
        <v>74100</v>
      </c>
      <c r="J3772" s="59">
        <v>74100</v>
      </c>
      <c r="K3772" s="67" t="s">
        <v>14132</v>
      </c>
      <c r="L3772" s="5"/>
      <c r="M3772" s="5"/>
      <c r="N3772" s="59">
        <v>0</v>
      </c>
      <c r="O3772" s="59">
        <v>8574</v>
      </c>
      <c r="P3772" s="5"/>
      <c r="Q3772" s="59">
        <v>74100</v>
      </c>
      <c r="R3772" s="59">
        <v>74100</v>
      </c>
      <c r="S3772" s="59">
        <v>0</v>
      </c>
      <c r="T3772" s="59">
        <v>65526</v>
      </c>
      <c r="U3772" s="59">
        <v>0</v>
      </c>
      <c r="V3772" s="5"/>
      <c r="W3772" s="59">
        <v>0</v>
      </c>
      <c r="X3772" s="5"/>
      <c r="Y3772" s="7"/>
      <c r="Z3772" s="7">
        <v>45199</v>
      </c>
    </row>
    <row r="3773" spans="1:26" x14ac:dyDescent="0.25">
      <c r="A3773" s="5">
        <v>800231235</v>
      </c>
      <c r="B3773" s="5" t="s">
        <v>4021</v>
      </c>
      <c r="C3773" s="5" t="s">
        <v>4022</v>
      </c>
      <c r="D3773" s="5">
        <v>3269502</v>
      </c>
      <c r="E3773" s="5" t="s">
        <v>7793</v>
      </c>
      <c r="F3773" s="5" t="s">
        <v>11754</v>
      </c>
      <c r="G3773" s="7">
        <v>45183.53402777778</v>
      </c>
      <c r="H3773" s="7">
        <v>45212.754021562498</v>
      </c>
      <c r="I3773" s="59">
        <v>103100</v>
      </c>
      <c r="J3773" s="59">
        <v>103100</v>
      </c>
      <c r="K3773" s="67" t="s">
        <v>14132</v>
      </c>
      <c r="L3773" s="5"/>
      <c r="M3773" s="5"/>
      <c r="N3773" s="59">
        <v>0</v>
      </c>
      <c r="O3773" s="59">
        <v>37574</v>
      </c>
      <c r="P3773" s="5"/>
      <c r="Q3773" s="59">
        <v>103100</v>
      </c>
      <c r="R3773" s="59">
        <v>103100</v>
      </c>
      <c r="S3773" s="59">
        <v>0</v>
      </c>
      <c r="T3773" s="59">
        <v>65526</v>
      </c>
      <c r="U3773" s="59">
        <v>0</v>
      </c>
      <c r="V3773" s="5"/>
      <c r="W3773" s="59">
        <v>0</v>
      </c>
      <c r="X3773" s="5"/>
      <c r="Y3773" s="7"/>
      <c r="Z3773" s="7">
        <v>45199</v>
      </c>
    </row>
    <row r="3774" spans="1:26" x14ac:dyDescent="0.25">
      <c r="A3774" s="5">
        <v>800231235</v>
      </c>
      <c r="B3774" s="5" t="s">
        <v>4021</v>
      </c>
      <c r="C3774" s="5" t="s">
        <v>4022</v>
      </c>
      <c r="D3774" s="5">
        <v>3269517</v>
      </c>
      <c r="E3774" s="5" t="s">
        <v>7794</v>
      </c>
      <c r="F3774" s="5" t="s">
        <v>11755</v>
      </c>
      <c r="G3774" s="7">
        <v>45183.56527777778</v>
      </c>
      <c r="H3774" s="7">
        <v>45244.698111493053</v>
      </c>
      <c r="I3774" s="59">
        <v>0</v>
      </c>
      <c r="J3774" s="59">
        <v>669500</v>
      </c>
      <c r="K3774" s="5" t="s">
        <v>3998</v>
      </c>
      <c r="L3774" s="5"/>
      <c r="M3774" s="5"/>
      <c r="N3774" s="59">
        <v>0</v>
      </c>
      <c r="O3774" s="59">
        <v>0</v>
      </c>
      <c r="P3774" s="5"/>
      <c r="Q3774" s="59">
        <v>0</v>
      </c>
      <c r="R3774" s="59">
        <v>0</v>
      </c>
      <c r="S3774" s="59">
        <v>0</v>
      </c>
      <c r="T3774" s="59">
        <v>0</v>
      </c>
      <c r="U3774" s="59">
        <v>0</v>
      </c>
      <c r="V3774" s="5"/>
      <c r="W3774" s="59">
        <v>0</v>
      </c>
      <c r="X3774" s="5"/>
      <c r="Y3774" s="7"/>
      <c r="Z3774" s="7">
        <v>45199</v>
      </c>
    </row>
    <row r="3775" spans="1:26" x14ac:dyDescent="0.25">
      <c r="A3775" s="5">
        <v>800231235</v>
      </c>
      <c r="B3775" s="5" t="s">
        <v>4021</v>
      </c>
      <c r="C3775" s="5" t="s">
        <v>4022</v>
      </c>
      <c r="D3775" s="5">
        <v>3269533</v>
      </c>
      <c r="E3775" s="5" t="s">
        <v>7795</v>
      </c>
      <c r="F3775" s="5" t="s">
        <v>11756</v>
      </c>
      <c r="G3775" s="7">
        <v>45183.583333333336</v>
      </c>
      <c r="H3775" s="7">
        <v>45212.469642627315</v>
      </c>
      <c r="I3775" s="59">
        <v>576976</v>
      </c>
      <c r="J3775" s="59">
        <v>576976</v>
      </c>
      <c r="K3775" s="67" t="s">
        <v>14132</v>
      </c>
      <c r="L3775" s="5"/>
      <c r="M3775" s="5"/>
      <c r="N3775" s="59">
        <v>0</v>
      </c>
      <c r="O3775" s="59">
        <v>11509</v>
      </c>
      <c r="P3775" s="5"/>
      <c r="Q3775" s="59">
        <v>576976</v>
      </c>
      <c r="R3775" s="59">
        <v>576976</v>
      </c>
      <c r="S3775" s="59">
        <v>0</v>
      </c>
      <c r="T3775" s="59">
        <v>565467</v>
      </c>
      <c r="U3775" s="59">
        <v>0</v>
      </c>
      <c r="V3775" s="5"/>
      <c r="W3775" s="59">
        <v>0</v>
      </c>
      <c r="X3775" s="5"/>
      <c r="Y3775" s="7"/>
      <c r="Z3775" s="7">
        <v>45199</v>
      </c>
    </row>
    <row r="3776" spans="1:26" x14ac:dyDescent="0.25">
      <c r="A3776" s="5">
        <v>800231235</v>
      </c>
      <c r="B3776" s="5" t="s">
        <v>4021</v>
      </c>
      <c r="C3776" s="5" t="s">
        <v>4022</v>
      </c>
      <c r="D3776" s="5">
        <v>3269534</v>
      </c>
      <c r="E3776" s="5" t="s">
        <v>7796</v>
      </c>
      <c r="F3776" s="5" t="s">
        <v>11757</v>
      </c>
      <c r="G3776" s="7">
        <v>45183.584027777775</v>
      </c>
      <c r="H3776" s="7">
        <v>45212.691525381946</v>
      </c>
      <c r="I3776" s="59">
        <v>57702</v>
      </c>
      <c r="J3776" s="59">
        <v>57702</v>
      </c>
      <c r="K3776" s="67" t="s">
        <v>14132</v>
      </c>
      <c r="L3776" s="5"/>
      <c r="M3776" s="5"/>
      <c r="N3776" s="59">
        <v>0</v>
      </c>
      <c r="O3776" s="59">
        <v>8574</v>
      </c>
      <c r="P3776" s="5"/>
      <c r="Q3776" s="59">
        <v>74100</v>
      </c>
      <c r="R3776" s="59">
        <v>74100</v>
      </c>
      <c r="S3776" s="59">
        <v>0</v>
      </c>
      <c r="T3776" s="59">
        <v>65526</v>
      </c>
      <c r="U3776" s="59">
        <v>0</v>
      </c>
      <c r="V3776" s="5"/>
      <c r="W3776" s="59">
        <v>0</v>
      </c>
      <c r="X3776" s="5"/>
      <c r="Y3776" s="7"/>
      <c r="Z3776" s="7">
        <v>45199</v>
      </c>
    </row>
    <row r="3777" spans="1:26" x14ac:dyDescent="0.25">
      <c r="A3777" s="5">
        <v>800231235</v>
      </c>
      <c r="B3777" s="5" t="s">
        <v>4021</v>
      </c>
      <c r="C3777" s="5" t="s">
        <v>4022</v>
      </c>
      <c r="D3777" s="5">
        <v>3269557</v>
      </c>
      <c r="E3777" s="5" t="s">
        <v>7797</v>
      </c>
      <c r="F3777" s="5" t="s">
        <v>11758</v>
      </c>
      <c r="G3777" s="7">
        <v>45183.620138888888</v>
      </c>
      <c r="H3777" s="7">
        <v>45212.754021562498</v>
      </c>
      <c r="I3777" s="59">
        <v>103100</v>
      </c>
      <c r="J3777" s="59">
        <v>103100</v>
      </c>
      <c r="K3777" s="67" t="s">
        <v>14132</v>
      </c>
      <c r="L3777" s="5"/>
      <c r="M3777" s="5"/>
      <c r="N3777" s="59">
        <v>0</v>
      </c>
      <c r="O3777" s="59">
        <v>37574</v>
      </c>
      <c r="P3777" s="5"/>
      <c r="Q3777" s="59">
        <v>103100</v>
      </c>
      <c r="R3777" s="59">
        <v>103100</v>
      </c>
      <c r="S3777" s="59">
        <v>0</v>
      </c>
      <c r="T3777" s="59">
        <v>65526</v>
      </c>
      <c r="U3777" s="59">
        <v>0</v>
      </c>
      <c r="V3777" s="5"/>
      <c r="W3777" s="59">
        <v>0</v>
      </c>
      <c r="X3777" s="5"/>
      <c r="Y3777" s="7"/>
      <c r="Z3777" s="7">
        <v>45199</v>
      </c>
    </row>
    <row r="3778" spans="1:26" x14ac:dyDescent="0.25">
      <c r="A3778" s="5">
        <v>800231235</v>
      </c>
      <c r="B3778" s="5" t="s">
        <v>4021</v>
      </c>
      <c r="C3778" s="5" t="s">
        <v>4022</v>
      </c>
      <c r="D3778" s="5">
        <v>3269575</v>
      </c>
      <c r="E3778" s="5" t="s">
        <v>7798</v>
      </c>
      <c r="F3778" s="5" t="s">
        <v>11759</v>
      </c>
      <c r="G3778" s="7">
        <v>45183.636111111111</v>
      </c>
      <c r="H3778" s="7">
        <v>45231.291666666664</v>
      </c>
      <c r="I3778" s="59">
        <v>5726413</v>
      </c>
      <c r="J3778" s="59">
        <v>5726413</v>
      </c>
      <c r="K3778" s="5" t="s">
        <v>3998</v>
      </c>
      <c r="L3778" s="5"/>
      <c r="M3778" s="5"/>
      <c r="N3778" s="59">
        <v>0</v>
      </c>
      <c r="O3778" s="59">
        <v>0</v>
      </c>
      <c r="P3778" s="5"/>
      <c r="Q3778" s="59">
        <v>0</v>
      </c>
      <c r="R3778" s="59">
        <v>0</v>
      </c>
      <c r="S3778" s="59">
        <v>0</v>
      </c>
      <c r="T3778" s="59">
        <v>0</v>
      </c>
      <c r="U3778" s="59">
        <v>0</v>
      </c>
      <c r="V3778" s="5"/>
      <c r="W3778" s="59">
        <v>0</v>
      </c>
      <c r="X3778" s="5"/>
      <c r="Y3778" s="7"/>
      <c r="Z3778" s="7">
        <v>45199</v>
      </c>
    </row>
    <row r="3779" spans="1:26" x14ac:dyDescent="0.25">
      <c r="A3779" s="5">
        <v>800231235</v>
      </c>
      <c r="B3779" s="5" t="s">
        <v>4021</v>
      </c>
      <c r="C3779" s="5" t="s">
        <v>4022</v>
      </c>
      <c r="D3779" s="5">
        <v>3269613</v>
      </c>
      <c r="E3779" s="5" t="s">
        <v>7799</v>
      </c>
      <c r="F3779" s="5" t="s">
        <v>11760</v>
      </c>
      <c r="G3779" s="7">
        <v>45183.696527777778</v>
      </c>
      <c r="H3779" s="7">
        <v>45212.754021562498</v>
      </c>
      <c r="I3779" s="59">
        <v>74100</v>
      </c>
      <c r="J3779" s="59">
        <v>74100</v>
      </c>
      <c r="K3779" s="67" t="s">
        <v>14132</v>
      </c>
      <c r="L3779" s="5"/>
      <c r="M3779" s="5"/>
      <c r="N3779" s="59">
        <v>0</v>
      </c>
      <c r="O3779" s="59">
        <v>8574</v>
      </c>
      <c r="P3779" s="5"/>
      <c r="Q3779" s="59">
        <v>74100</v>
      </c>
      <c r="R3779" s="59">
        <v>74100</v>
      </c>
      <c r="S3779" s="59">
        <v>0</v>
      </c>
      <c r="T3779" s="59">
        <v>65526</v>
      </c>
      <c r="U3779" s="59">
        <v>0</v>
      </c>
      <c r="V3779" s="5"/>
      <c r="W3779" s="59">
        <v>0</v>
      </c>
      <c r="X3779" s="5"/>
      <c r="Y3779" s="7"/>
      <c r="Z3779" s="7">
        <v>45199</v>
      </c>
    </row>
    <row r="3780" spans="1:26" x14ac:dyDescent="0.25">
      <c r="A3780" s="5">
        <v>800231235</v>
      </c>
      <c r="B3780" s="5" t="s">
        <v>4021</v>
      </c>
      <c r="C3780" s="5" t="s">
        <v>4022</v>
      </c>
      <c r="D3780" s="5">
        <v>3269664</v>
      </c>
      <c r="E3780" s="5" t="s">
        <v>7800</v>
      </c>
      <c r="F3780" s="5" t="s">
        <v>11761</v>
      </c>
      <c r="G3780" s="7">
        <v>45184.321527777778</v>
      </c>
      <c r="H3780" s="7">
        <v>45212.754021562498</v>
      </c>
      <c r="I3780" s="59">
        <v>74100</v>
      </c>
      <c r="J3780" s="59">
        <v>74100</v>
      </c>
      <c r="K3780" s="67" t="s">
        <v>14132</v>
      </c>
      <c r="L3780" s="5"/>
      <c r="M3780" s="5"/>
      <c r="N3780" s="59">
        <v>0</v>
      </c>
      <c r="O3780" s="59">
        <v>8574</v>
      </c>
      <c r="P3780" s="5"/>
      <c r="Q3780" s="59">
        <v>74100</v>
      </c>
      <c r="R3780" s="59">
        <v>74100</v>
      </c>
      <c r="S3780" s="59">
        <v>0</v>
      </c>
      <c r="T3780" s="59">
        <v>65526</v>
      </c>
      <c r="U3780" s="59">
        <v>0</v>
      </c>
      <c r="V3780" s="5"/>
      <c r="W3780" s="59">
        <v>0</v>
      </c>
      <c r="X3780" s="5"/>
      <c r="Y3780" s="7"/>
      <c r="Z3780" s="7">
        <v>45199</v>
      </c>
    </row>
    <row r="3781" spans="1:26" x14ac:dyDescent="0.25">
      <c r="A3781" s="5">
        <v>800231235</v>
      </c>
      <c r="B3781" s="5" t="s">
        <v>4021</v>
      </c>
      <c r="C3781" s="5" t="s">
        <v>4022</v>
      </c>
      <c r="D3781" s="5">
        <v>3269695</v>
      </c>
      <c r="E3781" s="5" t="s">
        <v>7801</v>
      </c>
      <c r="F3781" s="5" t="s">
        <v>11762</v>
      </c>
      <c r="G3781" s="7">
        <v>45184.359027777777</v>
      </c>
      <c r="H3781" s="7">
        <v>45231.291666666664</v>
      </c>
      <c r="I3781" s="59">
        <v>74100</v>
      </c>
      <c r="J3781" s="59">
        <v>74100</v>
      </c>
      <c r="K3781" s="5" t="s">
        <v>3998</v>
      </c>
      <c r="L3781" s="5"/>
      <c r="M3781" s="5"/>
      <c r="N3781" s="59">
        <v>0</v>
      </c>
      <c r="O3781" s="59">
        <v>0</v>
      </c>
      <c r="P3781" s="5"/>
      <c r="Q3781" s="59">
        <v>0</v>
      </c>
      <c r="R3781" s="59">
        <v>0</v>
      </c>
      <c r="S3781" s="59">
        <v>0</v>
      </c>
      <c r="T3781" s="59">
        <v>0</v>
      </c>
      <c r="U3781" s="59">
        <v>0</v>
      </c>
      <c r="V3781" s="5"/>
      <c r="W3781" s="59">
        <v>0</v>
      </c>
      <c r="X3781" s="5"/>
      <c r="Y3781" s="7"/>
      <c r="Z3781" s="7">
        <v>45199</v>
      </c>
    </row>
    <row r="3782" spans="1:26" x14ac:dyDescent="0.25">
      <c r="A3782" s="5">
        <v>800231235</v>
      </c>
      <c r="B3782" s="5" t="s">
        <v>4021</v>
      </c>
      <c r="C3782" s="5" t="s">
        <v>4022</v>
      </c>
      <c r="D3782" s="5">
        <v>3269703</v>
      </c>
      <c r="E3782" s="5" t="s">
        <v>7802</v>
      </c>
      <c r="F3782" s="5" t="s">
        <v>11763</v>
      </c>
      <c r="G3782" s="7">
        <v>45184.368055555555</v>
      </c>
      <c r="H3782" s="7">
        <v>45211.701694062504</v>
      </c>
      <c r="I3782" s="59">
        <v>5645280</v>
      </c>
      <c r="J3782" s="59">
        <v>5645280</v>
      </c>
      <c r="K3782" s="67" t="s">
        <v>14205</v>
      </c>
      <c r="L3782" s="5"/>
      <c r="M3782" s="5"/>
      <c r="N3782" s="59">
        <v>0</v>
      </c>
      <c r="O3782" s="59">
        <v>846166</v>
      </c>
      <c r="P3782" s="5" t="s">
        <v>14114</v>
      </c>
      <c r="Q3782" s="59">
        <v>5645280</v>
      </c>
      <c r="R3782" s="59">
        <v>5645280</v>
      </c>
      <c r="S3782" s="59">
        <v>0</v>
      </c>
      <c r="T3782" s="59">
        <v>4799114</v>
      </c>
      <c r="U3782" s="59">
        <v>0</v>
      </c>
      <c r="V3782" s="5"/>
      <c r="W3782" s="59">
        <v>4799114</v>
      </c>
      <c r="X3782" s="5">
        <v>4800061721</v>
      </c>
      <c r="Y3782" s="7">
        <v>45247</v>
      </c>
      <c r="Z3782" s="7">
        <v>45199</v>
      </c>
    </row>
    <row r="3783" spans="1:26" x14ac:dyDescent="0.25">
      <c r="A3783" s="5">
        <v>800231235</v>
      </c>
      <c r="B3783" s="5" t="s">
        <v>4021</v>
      </c>
      <c r="C3783" s="5" t="s">
        <v>4022</v>
      </c>
      <c r="D3783" s="5">
        <v>3269707</v>
      </c>
      <c r="E3783" s="5" t="s">
        <v>7803</v>
      </c>
      <c r="F3783" s="5" t="s">
        <v>11764</v>
      </c>
      <c r="G3783" s="7">
        <v>45184.373611111114</v>
      </c>
      <c r="H3783" s="7">
        <v>45212.754021562498</v>
      </c>
      <c r="I3783" s="59">
        <v>74100</v>
      </c>
      <c r="J3783" s="59">
        <v>74100</v>
      </c>
      <c r="K3783" s="67" t="s">
        <v>14132</v>
      </c>
      <c r="L3783" s="5"/>
      <c r="M3783" s="5"/>
      <c r="N3783" s="59">
        <v>0</v>
      </c>
      <c r="O3783" s="59">
        <v>8574</v>
      </c>
      <c r="P3783" s="5"/>
      <c r="Q3783" s="59">
        <v>74100</v>
      </c>
      <c r="R3783" s="59">
        <v>74100</v>
      </c>
      <c r="S3783" s="59">
        <v>0</v>
      </c>
      <c r="T3783" s="59">
        <v>65526</v>
      </c>
      <c r="U3783" s="59">
        <v>0</v>
      </c>
      <c r="V3783" s="5"/>
      <c r="W3783" s="59">
        <v>0</v>
      </c>
      <c r="X3783" s="5"/>
      <c r="Y3783" s="7"/>
      <c r="Z3783" s="7">
        <v>45199</v>
      </c>
    </row>
    <row r="3784" spans="1:26" x14ac:dyDescent="0.25">
      <c r="A3784" s="5">
        <v>800231235</v>
      </c>
      <c r="B3784" s="5" t="s">
        <v>4021</v>
      </c>
      <c r="C3784" s="5" t="s">
        <v>4022</v>
      </c>
      <c r="D3784" s="5">
        <v>3269743</v>
      </c>
      <c r="E3784" s="5" t="s">
        <v>7804</v>
      </c>
      <c r="F3784" s="5" t="s">
        <v>11765</v>
      </c>
      <c r="G3784" s="7">
        <v>45184.456944444442</v>
      </c>
      <c r="H3784" s="7">
        <v>45212.476034571759</v>
      </c>
      <c r="I3784" s="59">
        <v>353500</v>
      </c>
      <c r="J3784" s="59">
        <v>353500</v>
      </c>
      <c r="K3784" s="67" t="s">
        <v>14122</v>
      </c>
      <c r="L3784" s="5"/>
      <c r="M3784" s="5"/>
      <c r="N3784" s="59">
        <v>0</v>
      </c>
      <c r="O3784" s="59">
        <v>0</v>
      </c>
      <c r="P3784" s="5"/>
      <c r="Q3784" s="59">
        <v>353500</v>
      </c>
      <c r="R3784" s="59">
        <v>353500</v>
      </c>
      <c r="S3784" s="59">
        <v>0</v>
      </c>
      <c r="T3784" s="59">
        <v>353500</v>
      </c>
      <c r="U3784" s="59">
        <v>0</v>
      </c>
      <c r="V3784" s="5"/>
      <c r="W3784" s="59">
        <v>353500</v>
      </c>
      <c r="X3784" s="5">
        <v>4800061721</v>
      </c>
      <c r="Y3784" s="7">
        <v>45247</v>
      </c>
      <c r="Z3784" s="7">
        <v>45199</v>
      </c>
    </row>
    <row r="3785" spans="1:26" x14ac:dyDescent="0.25">
      <c r="A3785" s="5">
        <v>800231235</v>
      </c>
      <c r="B3785" s="5" t="s">
        <v>4021</v>
      </c>
      <c r="C3785" s="5" t="s">
        <v>4022</v>
      </c>
      <c r="D3785" s="5">
        <v>3269763</v>
      </c>
      <c r="E3785" s="5" t="s">
        <v>7805</v>
      </c>
      <c r="F3785" s="5" t="s">
        <v>11766</v>
      </c>
      <c r="G3785" s="7">
        <v>45184.48541666667</v>
      </c>
      <c r="H3785" s="7">
        <v>45212.754021562498</v>
      </c>
      <c r="I3785" s="59">
        <v>74100</v>
      </c>
      <c r="J3785" s="59">
        <v>74100</v>
      </c>
      <c r="K3785" s="67" t="s">
        <v>14132</v>
      </c>
      <c r="L3785" s="5"/>
      <c r="M3785" s="5"/>
      <c r="N3785" s="59">
        <v>0</v>
      </c>
      <c r="O3785" s="59">
        <v>8574</v>
      </c>
      <c r="P3785" s="5"/>
      <c r="Q3785" s="59">
        <v>74100</v>
      </c>
      <c r="R3785" s="59">
        <v>74100</v>
      </c>
      <c r="S3785" s="59">
        <v>0</v>
      </c>
      <c r="T3785" s="59">
        <v>65526</v>
      </c>
      <c r="U3785" s="59">
        <v>0</v>
      </c>
      <c r="V3785" s="5"/>
      <c r="W3785" s="59">
        <v>0</v>
      </c>
      <c r="X3785" s="5"/>
      <c r="Y3785" s="7"/>
      <c r="Z3785" s="7">
        <v>45199</v>
      </c>
    </row>
    <row r="3786" spans="1:26" x14ac:dyDescent="0.25">
      <c r="A3786" s="5">
        <v>800231235</v>
      </c>
      <c r="B3786" s="5" t="s">
        <v>4021</v>
      </c>
      <c r="C3786" s="5" t="s">
        <v>4022</v>
      </c>
      <c r="D3786" s="5">
        <v>3269805</v>
      </c>
      <c r="E3786" s="5" t="s">
        <v>7806</v>
      </c>
      <c r="F3786" s="5" t="s">
        <v>11767</v>
      </c>
      <c r="G3786" s="7">
        <v>45184.579861111109</v>
      </c>
      <c r="H3786" s="7">
        <v>45231.291666666664</v>
      </c>
      <c r="I3786" s="59">
        <v>1478100</v>
      </c>
      <c r="J3786" s="59">
        <v>1478100</v>
      </c>
      <c r="K3786" s="5" t="s">
        <v>3998</v>
      </c>
      <c r="L3786" s="5"/>
      <c r="M3786" s="5"/>
      <c r="N3786" s="59">
        <v>0</v>
      </c>
      <c r="O3786" s="59">
        <v>0</v>
      </c>
      <c r="P3786" s="5"/>
      <c r="Q3786" s="59">
        <v>0</v>
      </c>
      <c r="R3786" s="59">
        <v>0</v>
      </c>
      <c r="S3786" s="59">
        <v>0</v>
      </c>
      <c r="T3786" s="59">
        <v>0</v>
      </c>
      <c r="U3786" s="59">
        <v>0</v>
      </c>
      <c r="V3786" s="5"/>
      <c r="W3786" s="59">
        <v>0</v>
      </c>
      <c r="X3786" s="5"/>
      <c r="Y3786" s="7"/>
      <c r="Z3786" s="7">
        <v>45199</v>
      </c>
    </row>
    <row r="3787" spans="1:26" x14ac:dyDescent="0.25">
      <c r="A3787" s="5">
        <v>800231235</v>
      </c>
      <c r="B3787" s="5" t="s">
        <v>4021</v>
      </c>
      <c r="C3787" s="5" t="s">
        <v>4022</v>
      </c>
      <c r="D3787" s="5">
        <v>3269848</v>
      </c>
      <c r="E3787" s="5" t="s">
        <v>7807</v>
      </c>
      <c r="F3787" s="5" t="s">
        <v>11768</v>
      </c>
      <c r="G3787" s="7">
        <v>45184.705555555556</v>
      </c>
      <c r="H3787" s="7">
        <v>45231.291666666664</v>
      </c>
      <c r="I3787" s="59">
        <v>4390444</v>
      </c>
      <c r="J3787" s="59">
        <v>4390444</v>
      </c>
      <c r="K3787" s="5" t="s">
        <v>3998</v>
      </c>
      <c r="L3787" s="5"/>
      <c r="M3787" s="5"/>
      <c r="N3787" s="59">
        <v>0</v>
      </c>
      <c r="O3787" s="59">
        <v>0</v>
      </c>
      <c r="P3787" s="5"/>
      <c r="Q3787" s="59">
        <v>0</v>
      </c>
      <c r="R3787" s="59">
        <v>0</v>
      </c>
      <c r="S3787" s="59">
        <v>0</v>
      </c>
      <c r="T3787" s="59">
        <v>0</v>
      </c>
      <c r="U3787" s="59">
        <v>0</v>
      </c>
      <c r="V3787" s="5"/>
      <c r="W3787" s="59">
        <v>0</v>
      </c>
      <c r="X3787" s="5"/>
      <c r="Y3787" s="7"/>
      <c r="Z3787" s="7">
        <v>45199</v>
      </c>
    </row>
    <row r="3788" spans="1:26" x14ac:dyDescent="0.25">
      <c r="A3788" s="5">
        <v>800231235</v>
      </c>
      <c r="B3788" s="5" t="s">
        <v>4021</v>
      </c>
      <c r="C3788" s="5" t="s">
        <v>4022</v>
      </c>
      <c r="D3788" s="5">
        <v>3269915</v>
      </c>
      <c r="E3788" s="5" t="s">
        <v>7808</v>
      </c>
      <c r="F3788" s="5" t="s">
        <v>11769</v>
      </c>
      <c r="G3788" s="7">
        <v>45185.418749999997</v>
      </c>
      <c r="H3788" s="7">
        <v>45212.302696064813</v>
      </c>
      <c r="I3788" s="59">
        <v>1248700</v>
      </c>
      <c r="J3788" s="59">
        <v>1248700</v>
      </c>
      <c r="K3788" s="5" t="s">
        <v>14124</v>
      </c>
      <c r="L3788" s="5"/>
      <c r="M3788" s="5"/>
      <c r="N3788" s="59">
        <v>0</v>
      </c>
      <c r="O3788" s="59">
        <v>0</v>
      </c>
      <c r="P3788" s="5"/>
      <c r="Q3788" s="59">
        <v>1248700</v>
      </c>
      <c r="R3788" s="59">
        <v>1248700</v>
      </c>
      <c r="S3788" s="59">
        <v>0</v>
      </c>
      <c r="T3788" s="59">
        <v>1248700</v>
      </c>
      <c r="U3788" s="59">
        <v>0</v>
      </c>
      <c r="V3788" s="5"/>
      <c r="W3788" s="59">
        <v>0</v>
      </c>
      <c r="X3788" s="5"/>
      <c r="Y3788" s="7"/>
      <c r="Z3788" s="7">
        <v>45199</v>
      </c>
    </row>
    <row r="3789" spans="1:26" x14ac:dyDescent="0.25">
      <c r="A3789" s="5">
        <v>800231235</v>
      </c>
      <c r="B3789" s="5" t="s">
        <v>4021</v>
      </c>
      <c r="C3789" s="5" t="s">
        <v>4022</v>
      </c>
      <c r="D3789" s="5">
        <v>3270049</v>
      </c>
      <c r="E3789" s="5" t="s">
        <v>7809</v>
      </c>
      <c r="F3789" s="5" t="s">
        <v>11770</v>
      </c>
      <c r="G3789" s="7">
        <v>45187.279166666667</v>
      </c>
      <c r="H3789" s="7">
        <v>45212.754021562498</v>
      </c>
      <c r="I3789" s="59">
        <v>74100</v>
      </c>
      <c r="J3789" s="59">
        <v>74100</v>
      </c>
      <c r="K3789" s="67" t="s">
        <v>14132</v>
      </c>
      <c r="L3789" s="5"/>
      <c r="M3789" s="5"/>
      <c r="N3789" s="59">
        <v>0</v>
      </c>
      <c r="O3789" s="59">
        <v>8574</v>
      </c>
      <c r="P3789" s="5"/>
      <c r="Q3789" s="59">
        <v>74100</v>
      </c>
      <c r="R3789" s="59">
        <v>74100</v>
      </c>
      <c r="S3789" s="59">
        <v>0</v>
      </c>
      <c r="T3789" s="59">
        <v>65526</v>
      </c>
      <c r="U3789" s="59">
        <v>0</v>
      </c>
      <c r="V3789" s="5"/>
      <c r="W3789" s="59">
        <v>0</v>
      </c>
      <c r="X3789" s="5"/>
      <c r="Y3789" s="7"/>
      <c r="Z3789" s="7">
        <v>45199</v>
      </c>
    </row>
    <row r="3790" spans="1:26" x14ac:dyDescent="0.25">
      <c r="A3790" s="5">
        <v>800231235</v>
      </c>
      <c r="B3790" s="5" t="s">
        <v>4021</v>
      </c>
      <c r="C3790" s="5" t="s">
        <v>4022</v>
      </c>
      <c r="D3790" s="5">
        <v>3270072</v>
      </c>
      <c r="E3790" s="5" t="s">
        <v>7810</v>
      </c>
      <c r="F3790" s="5" t="s">
        <v>11771</v>
      </c>
      <c r="G3790" s="7">
        <v>45187.311111111114</v>
      </c>
      <c r="H3790" s="7">
        <v>45212.754021562498</v>
      </c>
      <c r="I3790" s="59">
        <v>126500</v>
      </c>
      <c r="J3790" s="59">
        <v>126500</v>
      </c>
      <c r="K3790" s="67" t="s">
        <v>14132</v>
      </c>
      <c r="L3790" s="5"/>
      <c r="M3790" s="5"/>
      <c r="N3790" s="59">
        <v>0</v>
      </c>
      <c r="O3790" s="59">
        <v>14638</v>
      </c>
      <c r="P3790" s="5"/>
      <c r="Q3790" s="59">
        <v>126500</v>
      </c>
      <c r="R3790" s="59">
        <v>126500</v>
      </c>
      <c r="S3790" s="59">
        <v>0</v>
      </c>
      <c r="T3790" s="59">
        <v>111862</v>
      </c>
      <c r="U3790" s="59">
        <v>0</v>
      </c>
      <c r="V3790" s="5"/>
      <c r="W3790" s="59">
        <v>0</v>
      </c>
      <c r="X3790" s="5"/>
      <c r="Y3790" s="7"/>
      <c r="Z3790" s="7">
        <v>45199</v>
      </c>
    </row>
    <row r="3791" spans="1:26" x14ac:dyDescent="0.25">
      <c r="A3791" s="5">
        <v>800231235</v>
      </c>
      <c r="B3791" s="5" t="s">
        <v>4021</v>
      </c>
      <c r="C3791" s="5" t="s">
        <v>4022</v>
      </c>
      <c r="D3791" s="5">
        <v>3270110</v>
      </c>
      <c r="E3791" s="5" t="s">
        <v>7811</v>
      </c>
      <c r="F3791" s="5" t="s">
        <v>11772</v>
      </c>
      <c r="G3791" s="7">
        <v>45187.347916666666</v>
      </c>
      <c r="H3791" s="7">
        <v>45212.754021562498</v>
      </c>
      <c r="I3791" s="59">
        <v>74100</v>
      </c>
      <c r="J3791" s="59">
        <v>74100</v>
      </c>
      <c r="K3791" s="67" t="s">
        <v>14132</v>
      </c>
      <c r="L3791" s="5"/>
      <c r="M3791" s="5"/>
      <c r="N3791" s="59">
        <v>0</v>
      </c>
      <c r="O3791" s="59">
        <v>8574</v>
      </c>
      <c r="P3791" s="5"/>
      <c r="Q3791" s="59">
        <v>74100</v>
      </c>
      <c r="R3791" s="59">
        <v>74100</v>
      </c>
      <c r="S3791" s="59">
        <v>0</v>
      </c>
      <c r="T3791" s="59">
        <v>65526</v>
      </c>
      <c r="U3791" s="59">
        <v>0</v>
      </c>
      <c r="V3791" s="5"/>
      <c r="W3791" s="59">
        <v>0</v>
      </c>
      <c r="X3791" s="5"/>
      <c r="Y3791" s="7"/>
      <c r="Z3791" s="7">
        <v>45199</v>
      </c>
    </row>
    <row r="3792" spans="1:26" x14ac:dyDescent="0.25">
      <c r="A3792" s="5">
        <v>800231235</v>
      </c>
      <c r="B3792" s="5" t="s">
        <v>4021</v>
      </c>
      <c r="C3792" s="5" t="s">
        <v>4022</v>
      </c>
      <c r="D3792" s="5">
        <v>3270137</v>
      </c>
      <c r="E3792" s="5" t="s">
        <v>7812</v>
      </c>
      <c r="F3792" s="5" t="s">
        <v>11773</v>
      </c>
      <c r="G3792" s="7">
        <v>45187.370833333334</v>
      </c>
      <c r="H3792" s="7">
        <v>45212.731482870367</v>
      </c>
      <c r="I3792" s="59">
        <v>406700</v>
      </c>
      <c r="J3792" s="59">
        <v>406700</v>
      </c>
      <c r="K3792" s="67" t="s">
        <v>14132</v>
      </c>
      <c r="L3792" s="5"/>
      <c r="M3792" s="5"/>
      <c r="N3792" s="59">
        <v>0</v>
      </c>
      <c r="O3792" s="59">
        <v>47169</v>
      </c>
      <c r="P3792" s="5"/>
      <c r="Q3792" s="59">
        <v>406700</v>
      </c>
      <c r="R3792" s="59">
        <v>406700</v>
      </c>
      <c r="S3792" s="59">
        <v>0</v>
      </c>
      <c r="T3792" s="59">
        <v>359531</v>
      </c>
      <c r="U3792" s="59">
        <v>0</v>
      </c>
      <c r="V3792" s="5"/>
      <c r="W3792" s="59">
        <v>0</v>
      </c>
      <c r="X3792" s="5"/>
      <c r="Y3792" s="7"/>
      <c r="Z3792" s="7">
        <v>45199</v>
      </c>
    </row>
    <row r="3793" spans="1:26" x14ac:dyDescent="0.25">
      <c r="A3793" s="5">
        <v>800231235</v>
      </c>
      <c r="B3793" s="5" t="s">
        <v>4021</v>
      </c>
      <c r="C3793" s="5" t="s">
        <v>4022</v>
      </c>
      <c r="D3793" s="5">
        <v>3270140</v>
      </c>
      <c r="E3793" s="5" t="s">
        <v>7813</v>
      </c>
      <c r="F3793" s="5" t="s">
        <v>11774</v>
      </c>
      <c r="G3793" s="7">
        <v>45187.37222222222</v>
      </c>
      <c r="H3793" s="7">
        <v>45212.754021562498</v>
      </c>
      <c r="I3793" s="59">
        <v>103800</v>
      </c>
      <c r="J3793" s="59">
        <v>103800</v>
      </c>
      <c r="K3793" s="67" t="s">
        <v>14132</v>
      </c>
      <c r="L3793" s="5"/>
      <c r="M3793" s="5"/>
      <c r="N3793" s="59">
        <v>0</v>
      </c>
      <c r="O3793" s="59">
        <v>38274</v>
      </c>
      <c r="P3793" s="5"/>
      <c r="Q3793" s="59">
        <v>103800</v>
      </c>
      <c r="R3793" s="59">
        <v>103800</v>
      </c>
      <c r="S3793" s="59">
        <v>0</v>
      </c>
      <c r="T3793" s="59">
        <v>65526</v>
      </c>
      <c r="U3793" s="59">
        <v>0</v>
      </c>
      <c r="V3793" s="5"/>
      <c r="W3793" s="59">
        <v>0</v>
      </c>
      <c r="X3793" s="5"/>
      <c r="Y3793" s="7"/>
      <c r="Z3793" s="7">
        <v>45199</v>
      </c>
    </row>
    <row r="3794" spans="1:26" x14ac:dyDescent="0.25">
      <c r="A3794" s="5">
        <v>800231235</v>
      </c>
      <c r="B3794" s="5" t="s">
        <v>4021</v>
      </c>
      <c r="C3794" s="5" t="s">
        <v>4022</v>
      </c>
      <c r="D3794" s="5">
        <v>3270193</v>
      </c>
      <c r="E3794" s="5" t="s">
        <v>7814</v>
      </c>
      <c r="F3794" s="5" t="s">
        <v>11775</v>
      </c>
      <c r="G3794" s="7">
        <v>45187.422222222223</v>
      </c>
      <c r="H3794" s="7">
        <v>45211.701694062504</v>
      </c>
      <c r="I3794" s="59">
        <v>8247395</v>
      </c>
      <c r="J3794" s="59">
        <v>8247395</v>
      </c>
      <c r="K3794" s="67" t="s">
        <v>14205</v>
      </c>
      <c r="L3794" s="5"/>
      <c r="M3794" s="5"/>
      <c r="N3794" s="59">
        <v>0</v>
      </c>
      <c r="O3794" s="59">
        <v>901017</v>
      </c>
      <c r="P3794" s="5" t="s">
        <v>14115</v>
      </c>
      <c r="Q3794" s="59">
        <v>8247395</v>
      </c>
      <c r="R3794" s="59">
        <v>8247395</v>
      </c>
      <c r="S3794" s="59">
        <v>0</v>
      </c>
      <c r="T3794" s="59">
        <v>7346378</v>
      </c>
      <c r="U3794" s="59">
        <v>0</v>
      </c>
      <c r="V3794" s="5"/>
      <c r="W3794" s="59">
        <v>7346378</v>
      </c>
      <c r="X3794" s="5">
        <v>4800061721</v>
      </c>
      <c r="Y3794" s="7">
        <v>45247</v>
      </c>
      <c r="Z3794" s="7">
        <v>45199</v>
      </c>
    </row>
    <row r="3795" spans="1:26" x14ac:dyDescent="0.25">
      <c r="A3795" s="5">
        <v>800231235</v>
      </c>
      <c r="B3795" s="5" t="s">
        <v>4021</v>
      </c>
      <c r="C3795" s="5" t="s">
        <v>4022</v>
      </c>
      <c r="D3795" s="5">
        <v>3270196</v>
      </c>
      <c r="E3795" s="5" t="s">
        <v>7815</v>
      </c>
      <c r="F3795" s="5" t="s">
        <v>11776</v>
      </c>
      <c r="G3795" s="7">
        <v>45187.425000000003</v>
      </c>
      <c r="H3795" s="7">
        <v>45212.731482870367</v>
      </c>
      <c r="I3795" s="59">
        <v>832100</v>
      </c>
      <c r="J3795" s="59">
        <v>832100</v>
      </c>
      <c r="K3795" s="67" t="s">
        <v>14132</v>
      </c>
      <c r="L3795" s="5"/>
      <c r="M3795" s="5"/>
      <c r="N3795" s="59">
        <v>0</v>
      </c>
      <c r="O3795" s="59">
        <v>114796</v>
      </c>
      <c r="P3795" s="5"/>
      <c r="Q3795" s="59">
        <v>832100</v>
      </c>
      <c r="R3795" s="59">
        <v>832100</v>
      </c>
      <c r="S3795" s="59">
        <v>0</v>
      </c>
      <c r="T3795" s="59">
        <v>717304</v>
      </c>
      <c r="U3795" s="59">
        <v>0</v>
      </c>
      <c r="V3795" s="5"/>
      <c r="W3795" s="59">
        <v>0</v>
      </c>
      <c r="X3795" s="5"/>
      <c r="Y3795" s="7"/>
      <c r="Z3795" s="7">
        <v>45199</v>
      </c>
    </row>
    <row r="3796" spans="1:26" x14ac:dyDescent="0.25">
      <c r="A3796" s="5">
        <v>800231235</v>
      </c>
      <c r="B3796" s="5" t="s">
        <v>4021</v>
      </c>
      <c r="C3796" s="5" t="s">
        <v>4022</v>
      </c>
      <c r="D3796" s="5">
        <v>3270246</v>
      </c>
      <c r="E3796" s="5" t="s">
        <v>7816</v>
      </c>
      <c r="F3796" s="5" t="s">
        <v>11777</v>
      </c>
      <c r="G3796" s="7">
        <v>45187.498611111114</v>
      </c>
      <c r="H3796" s="7">
        <v>45212.754021562498</v>
      </c>
      <c r="I3796" s="59">
        <v>74100</v>
      </c>
      <c r="J3796" s="59">
        <v>74100</v>
      </c>
      <c r="K3796" s="67" t="s">
        <v>14132</v>
      </c>
      <c r="L3796" s="5"/>
      <c r="M3796" s="5"/>
      <c r="N3796" s="59">
        <v>0</v>
      </c>
      <c r="O3796" s="59">
        <v>8574</v>
      </c>
      <c r="P3796" s="5"/>
      <c r="Q3796" s="59">
        <v>74100</v>
      </c>
      <c r="R3796" s="59">
        <v>74100</v>
      </c>
      <c r="S3796" s="59">
        <v>0</v>
      </c>
      <c r="T3796" s="59">
        <v>65526</v>
      </c>
      <c r="U3796" s="59">
        <v>0</v>
      </c>
      <c r="V3796" s="5"/>
      <c r="W3796" s="59">
        <v>0</v>
      </c>
      <c r="X3796" s="5"/>
      <c r="Y3796" s="7"/>
      <c r="Z3796" s="7">
        <v>45199</v>
      </c>
    </row>
    <row r="3797" spans="1:26" x14ac:dyDescent="0.25">
      <c r="A3797" s="5">
        <v>800231235</v>
      </c>
      <c r="B3797" s="5" t="s">
        <v>4021</v>
      </c>
      <c r="C3797" s="5" t="s">
        <v>4022</v>
      </c>
      <c r="D3797" s="5">
        <v>3270248</v>
      </c>
      <c r="E3797" s="5" t="s">
        <v>7817</v>
      </c>
      <c r="F3797" s="5" t="s">
        <v>11778</v>
      </c>
      <c r="G3797" s="7">
        <v>45187.500694444447</v>
      </c>
      <c r="H3797" s="7" t="e">
        <v>#N/A</v>
      </c>
      <c r="I3797" s="59">
        <v>0</v>
      </c>
      <c r="J3797" s="59">
        <v>59700</v>
      </c>
      <c r="K3797" s="5" t="s">
        <v>11946</v>
      </c>
      <c r="L3797" s="5"/>
      <c r="M3797" s="5"/>
      <c r="N3797" s="59">
        <v>0</v>
      </c>
      <c r="O3797" s="59">
        <v>0</v>
      </c>
      <c r="P3797" s="5"/>
      <c r="Q3797" s="59">
        <v>0</v>
      </c>
      <c r="R3797" s="59">
        <v>0</v>
      </c>
      <c r="S3797" s="59">
        <v>0</v>
      </c>
      <c r="T3797" s="59">
        <v>0</v>
      </c>
      <c r="U3797" s="59">
        <v>0</v>
      </c>
      <c r="V3797" s="5"/>
      <c r="W3797" s="59">
        <v>0</v>
      </c>
      <c r="X3797" s="5"/>
      <c r="Y3797" s="7"/>
      <c r="Z3797" s="7">
        <v>45199</v>
      </c>
    </row>
    <row r="3798" spans="1:26" x14ac:dyDescent="0.25">
      <c r="A3798" s="5">
        <v>800231235</v>
      </c>
      <c r="B3798" s="5" t="s">
        <v>4021</v>
      </c>
      <c r="C3798" s="5" t="s">
        <v>4022</v>
      </c>
      <c r="D3798" s="5">
        <v>3270261</v>
      </c>
      <c r="E3798" s="5" t="s">
        <v>7818</v>
      </c>
      <c r="F3798" s="5" t="s">
        <v>11779</v>
      </c>
      <c r="G3798" s="7">
        <v>45187.527083333334</v>
      </c>
      <c r="H3798" s="7">
        <v>45212.754021562498</v>
      </c>
      <c r="I3798" s="59">
        <v>74100</v>
      </c>
      <c r="J3798" s="59">
        <v>74100</v>
      </c>
      <c r="K3798" s="67" t="s">
        <v>14132</v>
      </c>
      <c r="L3798" s="5"/>
      <c r="M3798" s="5"/>
      <c r="N3798" s="59">
        <v>0</v>
      </c>
      <c r="O3798" s="59">
        <v>8574</v>
      </c>
      <c r="P3798" s="5"/>
      <c r="Q3798" s="59">
        <v>74100</v>
      </c>
      <c r="R3798" s="59">
        <v>74100</v>
      </c>
      <c r="S3798" s="59">
        <v>0</v>
      </c>
      <c r="T3798" s="59">
        <v>65526</v>
      </c>
      <c r="U3798" s="59">
        <v>0</v>
      </c>
      <c r="V3798" s="5"/>
      <c r="W3798" s="59">
        <v>0</v>
      </c>
      <c r="X3798" s="5"/>
      <c r="Y3798" s="7"/>
      <c r="Z3798" s="7">
        <v>45199</v>
      </c>
    </row>
    <row r="3799" spans="1:26" x14ac:dyDescent="0.25">
      <c r="A3799" s="5">
        <v>800231235</v>
      </c>
      <c r="B3799" s="5" t="s">
        <v>4021</v>
      </c>
      <c r="C3799" s="5" t="s">
        <v>4022</v>
      </c>
      <c r="D3799" s="5">
        <v>3270277</v>
      </c>
      <c r="E3799" s="5" t="s">
        <v>7819</v>
      </c>
      <c r="F3799" s="5" t="s">
        <v>11780</v>
      </c>
      <c r="G3799" s="7">
        <v>45187.557638888888</v>
      </c>
      <c r="H3799" s="7">
        <v>45212.691525381946</v>
      </c>
      <c r="I3799" s="59">
        <v>129800</v>
      </c>
      <c r="J3799" s="59">
        <v>129800</v>
      </c>
      <c r="K3799" s="67" t="s">
        <v>14132</v>
      </c>
      <c r="L3799" s="5"/>
      <c r="M3799" s="5"/>
      <c r="N3799" s="59">
        <v>0</v>
      </c>
      <c r="O3799" s="59">
        <v>64282</v>
      </c>
      <c r="P3799" s="5"/>
      <c r="Q3799" s="59">
        <v>133900</v>
      </c>
      <c r="R3799" s="59">
        <v>133900</v>
      </c>
      <c r="S3799" s="59">
        <v>0</v>
      </c>
      <c r="T3799" s="59">
        <v>69618</v>
      </c>
      <c r="U3799" s="59">
        <v>0</v>
      </c>
      <c r="V3799" s="5"/>
      <c r="W3799" s="59">
        <v>0</v>
      </c>
      <c r="X3799" s="5"/>
      <c r="Y3799" s="7"/>
      <c r="Z3799" s="7">
        <v>45199</v>
      </c>
    </row>
    <row r="3800" spans="1:26" x14ac:dyDescent="0.25">
      <c r="A3800" s="5">
        <v>800231235</v>
      </c>
      <c r="B3800" s="5" t="s">
        <v>4021</v>
      </c>
      <c r="C3800" s="5" t="s">
        <v>4022</v>
      </c>
      <c r="D3800" s="5">
        <v>3270293</v>
      </c>
      <c r="E3800" s="5" t="s">
        <v>7820</v>
      </c>
      <c r="F3800" s="5" t="s">
        <v>11781</v>
      </c>
      <c r="G3800" s="7">
        <v>45187.578472222223</v>
      </c>
      <c r="H3800" s="7">
        <v>45231.291666666664</v>
      </c>
      <c r="I3800" s="59">
        <v>3756200</v>
      </c>
      <c r="J3800" s="59">
        <v>3756200</v>
      </c>
      <c r="K3800" s="5" t="s">
        <v>3998</v>
      </c>
      <c r="L3800" s="5"/>
      <c r="M3800" s="5"/>
      <c r="N3800" s="59">
        <v>0</v>
      </c>
      <c r="O3800" s="59">
        <v>0</v>
      </c>
      <c r="P3800" s="5"/>
      <c r="Q3800" s="59">
        <v>0</v>
      </c>
      <c r="R3800" s="59">
        <v>0</v>
      </c>
      <c r="S3800" s="59">
        <v>0</v>
      </c>
      <c r="T3800" s="59">
        <v>0</v>
      </c>
      <c r="U3800" s="59">
        <v>0</v>
      </c>
      <c r="V3800" s="5"/>
      <c r="W3800" s="59">
        <v>0</v>
      </c>
      <c r="X3800" s="5"/>
      <c r="Y3800" s="7"/>
      <c r="Z3800" s="7">
        <v>45199</v>
      </c>
    </row>
    <row r="3801" spans="1:26" x14ac:dyDescent="0.25">
      <c r="A3801" s="5">
        <v>800231235</v>
      </c>
      <c r="B3801" s="5" t="s">
        <v>4021</v>
      </c>
      <c r="C3801" s="5" t="s">
        <v>4022</v>
      </c>
      <c r="D3801" s="5">
        <v>3270309</v>
      </c>
      <c r="E3801" s="5" t="s">
        <v>7821</v>
      </c>
      <c r="F3801" s="5" t="s">
        <v>11782</v>
      </c>
      <c r="G3801" s="7">
        <v>45187.595833333333</v>
      </c>
      <c r="H3801" s="7">
        <v>45212.754021562498</v>
      </c>
      <c r="I3801" s="59">
        <v>74100</v>
      </c>
      <c r="J3801" s="59">
        <v>74100</v>
      </c>
      <c r="K3801" s="67" t="s">
        <v>14132</v>
      </c>
      <c r="L3801" s="5"/>
      <c r="M3801" s="5"/>
      <c r="N3801" s="59">
        <v>0</v>
      </c>
      <c r="O3801" s="59">
        <v>8574</v>
      </c>
      <c r="P3801" s="5"/>
      <c r="Q3801" s="59">
        <v>74100</v>
      </c>
      <c r="R3801" s="59">
        <v>74100</v>
      </c>
      <c r="S3801" s="59">
        <v>0</v>
      </c>
      <c r="T3801" s="59">
        <v>65526</v>
      </c>
      <c r="U3801" s="59">
        <v>0</v>
      </c>
      <c r="V3801" s="5"/>
      <c r="W3801" s="59">
        <v>0</v>
      </c>
      <c r="X3801" s="5"/>
      <c r="Y3801" s="7"/>
      <c r="Z3801" s="7">
        <v>45199</v>
      </c>
    </row>
    <row r="3802" spans="1:26" x14ac:dyDescent="0.25">
      <c r="A3802" s="5">
        <v>800231235</v>
      </c>
      <c r="B3802" s="5" t="s">
        <v>4021</v>
      </c>
      <c r="C3802" s="5" t="s">
        <v>4022</v>
      </c>
      <c r="D3802" s="5">
        <v>3270341</v>
      </c>
      <c r="E3802" s="5" t="s">
        <v>7822</v>
      </c>
      <c r="F3802" s="5" t="s">
        <v>11783</v>
      </c>
      <c r="G3802" s="7">
        <v>45187.634722222225</v>
      </c>
      <c r="H3802" s="7">
        <v>45245.373091400463</v>
      </c>
      <c r="I3802" s="59">
        <v>0</v>
      </c>
      <c r="J3802" s="59">
        <v>133900</v>
      </c>
      <c r="K3802" s="5" t="s">
        <v>3998</v>
      </c>
      <c r="L3802" s="5"/>
      <c r="M3802" s="5"/>
      <c r="N3802" s="59">
        <v>0</v>
      </c>
      <c r="O3802" s="59">
        <v>0</v>
      </c>
      <c r="P3802" s="5"/>
      <c r="Q3802" s="59">
        <v>0</v>
      </c>
      <c r="R3802" s="59">
        <v>0</v>
      </c>
      <c r="S3802" s="59">
        <v>0</v>
      </c>
      <c r="T3802" s="59">
        <v>0</v>
      </c>
      <c r="U3802" s="59">
        <v>0</v>
      </c>
      <c r="V3802" s="5"/>
      <c r="W3802" s="59">
        <v>0</v>
      </c>
      <c r="X3802" s="5"/>
      <c r="Y3802" s="7"/>
      <c r="Z3802" s="7">
        <v>45199</v>
      </c>
    </row>
    <row r="3803" spans="1:26" x14ac:dyDescent="0.25">
      <c r="A3803" s="5">
        <v>800231235</v>
      </c>
      <c r="B3803" s="5" t="s">
        <v>4021</v>
      </c>
      <c r="C3803" s="5" t="s">
        <v>4022</v>
      </c>
      <c r="D3803" s="5">
        <v>3270345</v>
      </c>
      <c r="E3803" s="5" t="s">
        <v>7823</v>
      </c>
      <c r="F3803" s="5" t="s">
        <v>11784</v>
      </c>
      <c r="G3803" s="7">
        <v>45187.638888888891</v>
      </c>
      <c r="H3803" s="7">
        <v>45212.754021562498</v>
      </c>
      <c r="I3803" s="59">
        <v>103800</v>
      </c>
      <c r="J3803" s="59">
        <v>103800</v>
      </c>
      <c r="K3803" s="67" t="s">
        <v>14132</v>
      </c>
      <c r="L3803" s="5"/>
      <c r="M3803" s="5"/>
      <c r="N3803" s="59">
        <v>0</v>
      </c>
      <c r="O3803" s="59">
        <v>38274</v>
      </c>
      <c r="P3803" s="5"/>
      <c r="Q3803" s="59">
        <v>103800</v>
      </c>
      <c r="R3803" s="59">
        <v>103800</v>
      </c>
      <c r="S3803" s="59">
        <v>0</v>
      </c>
      <c r="T3803" s="59">
        <v>65526</v>
      </c>
      <c r="U3803" s="59">
        <v>0</v>
      </c>
      <c r="V3803" s="5"/>
      <c r="W3803" s="59">
        <v>0</v>
      </c>
      <c r="X3803" s="5"/>
      <c r="Y3803" s="7"/>
      <c r="Z3803" s="7">
        <v>45199</v>
      </c>
    </row>
    <row r="3804" spans="1:26" x14ac:dyDescent="0.25">
      <c r="A3804" s="5">
        <v>800231235</v>
      </c>
      <c r="B3804" s="5" t="s">
        <v>4021</v>
      </c>
      <c r="C3804" s="5" t="s">
        <v>4022</v>
      </c>
      <c r="D3804" s="5">
        <v>3270358</v>
      </c>
      <c r="E3804" s="5" t="s">
        <v>7824</v>
      </c>
      <c r="F3804" s="5" t="s">
        <v>11785</v>
      </c>
      <c r="G3804" s="7">
        <v>45187.65625</v>
      </c>
      <c r="H3804" s="7">
        <v>45212.754021562498</v>
      </c>
      <c r="I3804" s="59">
        <v>50000</v>
      </c>
      <c r="J3804" s="59">
        <v>50000</v>
      </c>
      <c r="K3804" s="67" t="s">
        <v>14132</v>
      </c>
      <c r="L3804" s="5"/>
      <c r="M3804" s="5"/>
      <c r="N3804" s="59">
        <v>0</v>
      </c>
      <c r="O3804" s="59">
        <v>23120</v>
      </c>
      <c r="P3804" s="5"/>
      <c r="Q3804" s="59">
        <v>50000</v>
      </c>
      <c r="R3804" s="59">
        <v>50000</v>
      </c>
      <c r="S3804" s="59">
        <v>0</v>
      </c>
      <c r="T3804" s="59">
        <v>26880</v>
      </c>
      <c r="U3804" s="59">
        <v>0</v>
      </c>
      <c r="V3804" s="5"/>
      <c r="W3804" s="59">
        <v>0</v>
      </c>
      <c r="X3804" s="5"/>
      <c r="Y3804" s="7"/>
      <c r="Z3804" s="7">
        <v>45199</v>
      </c>
    </row>
    <row r="3805" spans="1:26" x14ac:dyDescent="0.25">
      <c r="A3805" s="5">
        <v>800231235</v>
      </c>
      <c r="B3805" s="5" t="s">
        <v>4021</v>
      </c>
      <c r="C3805" s="5" t="s">
        <v>4022</v>
      </c>
      <c r="D3805" s="5">
        <v>3270361</v>
      </c>
      <c r="E3805" s="5" t="s">
        <v>7825</v>
      </c>
      <c r="F3805" s="5" t="s">
        <v>11786</v>
      </c>
      <c r="G3805" s="7">
        <v>45187.65902777778</v>
      </c>
      <c r="H3805" s="7">
        <v>45212.754021562498</v>
      </c>
      <c r="I3805" s="59">
        <v>103800</v>
      </c>
      <c r="J3805" s="59">
        <v>103800</v>
      </c>
      <c r="K3805" s="67" t="s">
        <v>14132</v>
      </c>
      <c r="L3805" s="5"/>
      <c r="M3805" s="5"/>
      <c r="N3805" s="59">
        <v>0</v>
      </c>
      <c r="O3805" s="59">
        <v>38274</v>
      </c>
      <c r="P3805" s="5"/>
      <c r="Q3805" s="59">
        <v>103800</v>
      </c>
      <c r="R3805" s="59">
        <v>103800</v>
      </c>
      <c r="S3805" s="59">
        <v>0</v>
      </c>
      <c r="T3805" s="59">
        <v>65526</v>
      </c>
      <c r="U3805" s="59">
        <v>0</v>
      </c>
      <c r="V3805" s="5"/>
      <c r="W3805" s="59">
        <v>0</v>
      </c>
      <c r="X3805" s="5"/>
      <c r="Y3805" s="7"/>
      <c r="Z3805" s="7">
        <v>45199</v>
      </c>
    </row>
    <row r="3806" spans="1:26" x14ac:dyDescent="0.25">
      <c r="A3806" s="5">
        <v>800231235</v>
      </c>
      <c r="B3806" s="5" t="s">
        <v>4021</v>
      </c>
      <c r="C3806" s="5" t="s">
        <v>4022</v>
      </c>
      <c r="D3806" s="5">
        <v>3270393</v>
      </c>
      <c r="E3806" s="5" t="s">
        <v>7826</v>
      </c>
      <c r="F3806" s="5" t="s">
        <v>11787</v>
      </c>
      <c r="G3806" s="7">
        <v>45187.699305555558</v>
      </c>
      <c r="H3806" s="7">
        <v>45212.303116898147</v>
      </c>
      <c r="I3806" s="59">
        <v>45036061</v>
      </c>
      <c r="J3806" s="59">
        <v>45036061</v>
      </c>
      <c r="K3806" s="5" t="s">
        <v>14131</v>
      </c>
      <c r="L3806" s="5"/>
      <c r="M3806" s="5"/>
      <c r="N3806" s="59">
        <v>45036061</v>
      </c>
      <c r="O3806" s="59">
        <v>0</v>
      </c>
      <c r="P3806" s="5" t="s">
        <v>14116</v>
      </c>
      <c r="Q3806" s="59">
        <v>0</v>
      </c>
      <c r="R3806" s="59">
        <v>0</v>
      </c>
      <c r="S3806" s="59">
        <v>0</v>
      </c>
      <c r="T3806" s="59">
        <v>0</v>
      </c>
      <c r="U3806" s="59">
        <v>0</v>
      </c>
      <c r="V3806" s="5"/>
      <c r="W3806" s="59">
        <v>0</v>
      </c>
      <c r="X3806" s="5"/>
      <c r="Y3806" s="7"/>
      <c r="Z3806" s="7">
        <v>45199</v>
      </c>
    </row>
    <row r="3807" spans="1:26" x14ac:dyDescent="0.25">
      <c r="A3807" s="5">
        <v>800231235</v>
      </c>
      <c r="B3807" s="5" t="s">
        <v>4021</v>
      </c>
      <c r="C3807" s="5" t="s">
        <v>4022</v>
      </c>
      <c r="D3807" s="5">
        <v>3270397</v>
      </c>
      <c r="E3807" s="5" t="s">
        <v>7827</v>
      </c>
      <c r="F3807" s="5" t="s">
        <v>11788</v>
      </c>
      <c r="G3807" s="7">
        <v>45187.711111111108</v>
      </c>
      <c r="H3807" s="7">
        <v>45211.701694062504</v>
      </c>
      <c r="I3807" s="59">
        <v>12736409</v>
      </c>
      <c r="J3807" s="59">
        <v>12736409</v>
      </c>
      <c r="K3807" s="67" t="s">
        <v>14205</v>
      </c>
      <c r="L3807" s="5"/>
      <c r="M3807" s="5"/>
      <c r="N3807" s="59">
        <v>0</v>
      </c>
      <c r="O3807" s="59">
        <v>3780632</v>
      </c>
      <c r="P3807" s="5" t="s">
        <v>14117</v>
      </c>
      <c r="Q3807" s="59">
        <v>12736409</v>
      </c>
      <c r="R3807" s="59">
        <v>12736409</v>
      </c>
      <c r="S3807" s="59">
        <v>0</v>
      </c>
      <c r="T3807" s="59">
        <v>8955777</v>
      </c>
      <c r="U3807" s="59">
        <v>0</v>
      </c>
      <c r="V3807" s="5"/>
      <c r="W3807" s="59">
        <v>8955777</v>
      </c>
      <c r="X3807" s="5">
        <v>4800061721</v>
      </c>
      <c r="Y3807" s="7">
        <v>45247</v>
      </c>
      <c r="Z3807" s="7">
        <v>45199</v>
      </c>
    </row>
    <row r="3808" spans="1:26" x14ac:dyDescent="0.25">
      <c r="A3808" s="5">
        <v>800231235</v>
      </c>
      <c r="B3808" s="5" t="s">
        <v>4021</v>
      </c>
      <c r="C3808" s="5" t="s">
        <v>4022</v>
      </c>
      <c r="D3808" s="5">
        <v>3270406</v>
      </c>
      <c r="E3808" s="5" t="s">
        <v>7828</v>
      </c>
      <c r="F3808" s="5" t="s">
        <v>11789</v>
      </c>
      <c r="G3808" s="7">
        <v>45187.726388888892</v>
      </c>
      <c r="H3808" s="7">
        <v>45211.701694062504</v>
      </c>
      <c r="I3808" s="59">
        <v>6543132</v>
      </c>
      <c r="J3808" s="59">
        <v>6543132</v>
      </c>
      <c r="K3808" s="5" t="s">
        <v>14131</v>
      </c>
      <c r="L3808" s="5"/>
      <c r="M3808" s="5"/>
      <c r="N3808" s="59">
        <v>6543132</v>
      </c>
      <c r="O3808" s="59">
        <v>0</v>
      </c>
      <c r="P3808" s="5" t="s">
        <v>14118</v>
      </c>
      <c r="Q3808" s="59">
        <v>0</v>
      </c>
      <c r="R3808" s="59">
        <v>0</v>
      </c>
      <c r="S3808" s="59">
        <v>0</v>
      </c>
      <c r="T3808" s="59">
        <v>0</v>
      </c>
      <c r="U3808" s="59">
        <v>0</v>
      </c>
      <c r="V3808" s="5"/>
      <c r="W3808" s="59">
        <v>0</v>
      </c>
      <c r="X3808" s="5"/>
      <c r="Y3808" s="7"/>
      <c r="Z3808" s="7">
        <v>45199</v>
      </c>
    </row>
    <row r="3809" spans="1:26" x14ac:dyDescent="0.25">
      <c r="A3809" s="5">
        <v>800231235</v>
      </c>
      <c r="B3809" s="5" t="s">
        <v>4021</v>
      </c>
      <c r="C3809" s="5" t="s">
        <v>4022</v>
      </c>
      <c r="D3809" s="5">
        <v>3270408</v>
      </c>
      <c r="E3809" s="5" t="s">
        <v>7829</v>
      </c>
      <c r="F3809" s="5" t="s">
        <v>11790</v>
      </c>
      <c r="G3809" s="7">
        <v>45187.73333333333</v>
      </c>
      <c r="H3809" s="7">
        <v>45212.626540127312</v>
      </c>
      <c r="I3809" s="59">
        <v>11700</v>
      </c>
      <c r="J3809" s="59">
        <v>11700</v>
      </c>
      <c r="K3809" s="5" t="s">
        <v>3998</v>
      </c>
      <c r="L3809" s="5"/>
      <c r="M3809" s="5"/>
      <c r="N3809" s="59">
        <v>0</v>
      </c>
      <c r="O3809" s="59">
        <v>0</v>
      </c>
      <c r="P3809" s="5"/>
      <c r="Q3809" s="59">
        <v>0</v>
      </c>
      <c r="R3809" s="59">
        <v>0</v>
      </c>
      <c r="S3809" s="59">
        <v>0</v>
      </c>
      <c r="T3809" s="59">
        <v>0</v>
      </c>
      <c r="U3809" s="59">
        <v>0</v>
      </c>
      <c r="V3809" s="5"/>
      <c r="W3809" s="59">
        <v>0</v>
      </c>
      <c r="X3809" s="5"/>
      <c r="Y3809" s="7"/>
      <c r="Z3809" s="7">
        <v>45199</v>
      </c>
    </row>
    <row r="3810" spans="1:26" x14ac:dyDescent="0.25">
      <c r="A3810" s="5">
        <v>800231235</v>
      </c>
      <c r="B3810" s="5" t="s">
        <v>4021</v>
      </c>
      <c r="C3810" s="5" t="s">
        <v>4022</v>
      </c>
      <c r="D3810" s="5">
        <v>3270415</v>
      </c>
      <c r="E3810" s="5" t="s">
        <v>7830</v>
      </c>
      <c r="F3810" s="5" t="s">
        <v>11791</v>
      </c>
      <c r="G3810" s="7">
        <v>45187.780555555553</v>
      </c>
      <c r="H3810" s="7">
        <v>45245.372968055555</v>
      </c>
      <c r="I3810" s="59">
        <v>0</v>
      </c>
      <c r="J3810" s="59">
        <v>675423</v>
      </c>
      <c r="K3810" s="5" t="s">
        <v>3998</v>
      </c>
      <c r="L3810" s="5"/>
      <c r="M3810" s="5"/>
      <c r="N3810" s="59">
        <v>0</v>
      </c>
      <c r="O3810" s="59">
        <v>0</v>
      </c>
      <c r="P3810" s="5"/>
      <c r="Q3810" s="59">
        <v>0</v>
      </c>
      <c r="R3810" s="59">
        <v>0</v>
      </c>
      <c r="S3810" s="59">
        <v>0</v>
      </c>
      <c r="T3810" s="59">
        <v>0</v>
      </c>
      <c r="U3810" s="59">
        <v>0</v>
      </c>
      <c r="V3810" s="5"/>
      <c r="W3810" s="59">
        <v>0</v>
      </c>
      <c r="X3810" s="5"/>
      <c r="Y3810" s="7"/>
      <c r="Z3810" s="7">
        <v>45199</v>
      </c>
    </row>
    <row r="3811" spans="1:26" x14ac:dyDescent="0.25">
      <c r="A3811" s="5">
        <v>800231235</v>
      </c>
      <c r="B3811" s="5" t="s">
        <v>4021</v>
      </c>
      <c r="C3811" s="5" t="s">
        <v>4022</v>
      </c>
      <c r="D3811" s="5">
        <v>3270448</v>
      </c>
      <c r="E3811" s="5" t="s">
        <v>7831</v>
      </c>
      <c r="F3811" s="5" t="s">
        <v>11792</v>
      </c>
      <c r="G3811" s="7">
        <v>45188.3</v>
      </c>
      <c r="H3811" s="7">
        <v>45212.302696064813</v>
      </c>
      <c r="I3811" s="59">
        <v>981200</v>
      </c>
      <c r="J3811" s="59">
        <v>981200</v>
      </c>
      <c r="K3811" s="5" t="s">
        <v>14124</v>
      </c>
      <c r="L3811" s="5"/>
      <c r="M3811" s="5"/>
      <c r="N3811" s="59">
        <v>0</v>
      </c>
      <c r="O3811" s="59">
        <v>0</v>
      </c>
      <c r="P3811" s="5"/>
      <c r="Q3811" s="59">
        <v>981200</v>
      </c>
      <c r="R3811" s="59">
        <v>981200</v>
      </c>
      <c r="S3811" s="59">
        <v>0</v>
      </c>
      <c r="T3811" s="59">
        <v>981200</v>
      </c>
      <c r="U3811" s="59">
        <v>0</v>
      </c>
      <c r="V3811" s="5"/>
      <c r="W3811" s="59">
        <v>0</v>
      </c>
      <c r="X3811" s="5"/>
      <c r="Y3811" s="7"/>
      <c r="Z3811" s="7">
        <v>45199</v>
      </c>
    </row>
    <row r="3812" spans="1:26" x14ac:dyDescent="0.25">
      <c r="A3812" s="5">
        <v>800231235</v>
      </c>
      <c r="B3812" s="5" t="s">
        <v>4021</v>
      </c>
      <c r="C3812" s="5" t="s">
        <v>4022</v>
      </c>
      <c r="D3812" s="5">
        <v>3270469</v>
      </c>
      <c r="E3812" s="5" t="s">
        <v>7832</v>
      </c>
      <c r="F3812" s="5" t="s">
        <v>11793</v>
      </c>
      <c r="G3812" s="7">
        <v>45188.322222222225</v>
      </c>
      <c r="H3812" s="7">
        <v>45231.291666666664</v>
      </c>
      <c r="I3812" s="59">
        <v>103100</v>
      </c>
      <c r="J3812" s="59">
        <v>103100</v>
      </c>
      <c r="K3812" s="5" t="s">
        <v>3998</v>
      </c>
      <c r="L3812" s="5"/>
      <c r="M3812" s="5"/>
      <c r="N3812" s="59">
        <v>0</v>
      </c>
      <c r="O3812" s="59">
        <v>0</v>
      </c>
      <c r="P3812" s="5"/>
      <c r="Q3812" s="59">
        <v>0</v>
      </c>
      <c r="R3812" s="59">
        <v>0</v>
      </c>
      <c r="S3812" s="59">
        <v>0</v>
      </c>
      <c r="T3812" s="59">
        <v>0</v>
      </c>
      <c r="U3812" s="59">
        <v>0</v>
      </c>
      <c r="V3812" s="5"/>
      <c r="W3812" s="59">
        <v>0</v>
      </c>
      <c r="X3812" s="5"/>
      <c r="Y3812" s="7"/>
      <c r="Z3812" s="7">
        <v>45199</v>
      </c>
    </row>
    <row r="3813" spans="1:26" x14ac:dyDescent="0.25">
      <c r="A3813" s="5">
        <v>800231235</v>
      </c>
      <c r="B3813" s="5" t="s">
        <v>4021</v>
      </c>
      <c r="C3813" s="5" t="s">
        <v>4022</v>
      </c>
      <c r="D3813" s="5">
        <v>3270472</v>
      </c>
      <c r="E3813" s="5" t="s">
        <v>7833</v>
      </c>
      <c r="F3813" s="5" t="s">
        <v>11794</v>
      </c>
      <c r="G3813" s="7">
        <v>45188.325694444444</v>
      </c>
      <c r="H3813" s="7">
        <v>45212.754021562498</v>
      </c>
      <c r="I3813" s="59">
        <v>103800</v>
      </c>
      <c r="J3813" s="59">
        <v>103800</v>
      </c>
      <c r="K3813" s="67" t="s">
        <v>14132</v>
      </c>
      <c r="L3813" s="5"/>
      <c r="M3813" s="5"/>
      <c r="N3813" s="59">
        <v>0</v>
      </c>
      <c r="O3813" s="59">
        <v>38274</v>
      </c>
      <c r="P3813" s="5"/>
      <c r="Q3813" s="59">
        <v>103800</v>
      </c>
      <c r="R3813" s="59">
        <v>103800</v>
      </c>
      <c r="S3813" s="59">
        <v>0</v>
      </c>
      <c r="T3813" s="59">
        <v>65526</v>
      </c>
      <c r="U3813" s="59">
        <v>0</v>
      </c>
      <c r="V3813" s="5"/>
      <c r="W3813" s="59">
        <v>0</v>
      </c>
      <c r="X3813" s="5"/>
      <c r="Y3813" s="7"/>
      <c r="Z3813" s="7">
        <v>45199</v>
      </c>
    </row>
    <row r="3814" spans="1:26" x14ac:dyDescent="0.25">
      <c r="A3814" s="5">
        <v>800231235</v>
      </c>
      <c r="B3814" s="5" t="s">
        <v>4021</v>
      </c>
      <c r="C3814" s="5" t="s">
        <v>4022</v>
      </c>
      <c r="D3814" s="5">
        <v>3270514</v>
      </c>
      <c r="E3814" s="5" t="s">
        <v>7834</v>
      </c>
      <c r="F3814" s="5" t="s">
        <v>11795</v>
      </c>
      <c r="G3814" s="7">
        <v>45188.381944444445</v>
      </c>
      <c r="H3814" s="7">
        <v>45212.754021562498</v>
      </c>
      <c r="I3814" s="59">
        <v>103100</v>
      </c>
      <c r="J3814" s="59">
        <v>103100</v>
      </c>
      <c r="K3814" s="67" t="s">
        <v>14132</v>
      </c>
      <c r="L3814" s="5"/>
      <c r="M3814" s="5"/>
      <c r="N3814" s="59">
        <v>0</v>
      </c>
      <c r="O3814" s="59">
        <v>37574</v>
      </c>
      <c r="P3814" s="5"/>
      <c r="Q3814" s="59">
        <v>103100</v>
      </c>
      <c r="R3814" s="59">
        <v>103100</v>
      </c>
      <c r="S3814" s="59">
        <v>0</v>
      </c>
      <c r="T3814" s="59">
        <v>65526</v>
      </c>
      <c r="U3814" s="59">
        <v>0</v>
      </c>
      <c r="V3814" s="5"/>
      <c r="W3814" s="59">
        <v>0</v>
      </c>
      <c r="X3814" s="5"/>
      <c r="Y3814" s="7"/>
      <c r="Z3814" s="7">
        <v>45199</v>
      </c>
    </row>
    <row r="3815" spans="1:26" x14ac:dyDescent="0.25">
      <c r="A3815" s="5">
        <v>800231235</v>
      </c>
      <c r="B3815" s="5" t="s">
        <v>4021</v>
      </c>
      <c r="C3815" s="5" t="s">
        <v>4022</v>
      </c>
      <c r="D3815" s="5">
        <v>3270522</v>
      </c>
      <c r="E3815" s="5" t="s">
        <v>7835</v>
      </c>
      <c r="F3815" s="5" t="s">
        <v>11796</v>
      </c>
      <c r="G3815" s="7">
        <v>45188.385416666664</v>
      </c>
      <c r="H3815" s="7">
        <v>45212.303116898147</v>
      </c>
      <c r="I3815" s="59">
        <v>9620055</v>
      </c>
      <c r="J3815" s="59">
        <v>9620055</v>
      </c>
      <c r="K3815" s="67" t="s">
        <v>14132</v>
      </c>
      <c r="L3815" s="5"/>
      <c r="M3815" s="5"/>
      <c r="N3815" s="59">
        <v>0</v>
      </c>
      <c r="O3815" s="59">
        <v>919200</v>
      </c>
      <c r="P3815" s="5" t="s">
        <v>14119</v>
      </c>
      <c r="Q3815" s="59">
        <v>9620055</v>
      </c>
      <c r="R3815" s="59">
        <v>9620055</v>
      </c>
      <c r="S3815" s="59">
        <v>0</v>
      </c>
      <c r="T3815" s="59">
        <v>8700855</v>
      </c>
      <c r="U3815" s="59">
        <v>0</v>
      </c>
      <c r="V3815" s="5"/>
      <c r="W3815" s="59">
        <v>0</v>
      </c>
      <c r="X3815" s="5"/>
      <c r="Y3815" s="7"/>
      <c r="Z3815" s="7">
        <v>45199</v>
      </c>
    </row>
    <row r="3816" spans="1:26" x14ac:dyDescent="0.25">
      <c r="A3816" s="5">
        <v>800231235</v>
      </c>
      <c r="B3816" s="5" t="s">
        <v>4021</v>
      </c>
      <c r="C3816" s="5" t="s">
        <v>4022</v>
      </c>
      <c r="D3816" s="5">
        <v>3270531</v>
      </c>
      <c r="E3816" s="5" t="s">
        <v>7836</v>
      </c>
      <c r="F3816" s="5" t="s">
        <v>11797</v>
      </c>
      <c r="G3816" s="7">
        <v>45188.394444444442</v>
      </c>
      <c r="H3816" s="7">
        <v>45244.698111493053</v>
      </c>
      <c r="I3816" s="59">
        <v>0</v>
      </c>
      <c r="J3816" s="59">
        <v>133900</v>
      </c>
      <c r="K3816" s="5" t="s">
        <v>3998</v>
      </c>
      <c r="L3816" s="5"/>
      <c r="M3816" s="5"/>
      <c r="N3816" s="59">
        <v>0</v>
      </c>
      <c r="O3816" s="59">
        <v>0</v>
      </c>
      <c r="P3816" s="5"/>
      <c r="Q3816" s="59">
        <v>0</v>
      </c>
      <c r="R3816" s="59">
        <v>0</v>
      </c>
      <c r="S3816" s="59">
        <v>0</v>
      </c>
      <c r="T3816" s="59">
        <v>0</v>
      </c>
      <c r="U3816" s="59">
        <v>0</v>
      </c>
      <c r="V3816" s="5"/>
      <c r="W3816" s="59">
        <v>0</v>
      </c>
      <c r="X3816" s="5"/>
      <c r="Y3816" s="7"/>
      <c r="Z3816" s="7">
        <v>45199</v>
      </c>
    </row>
    <row r="3817" spans="1:26" x14ac:dyDescent="0.25">
      <c r="A3817" s="5">
        <v>800231235</v>
      </c>
      <c r="B3817" s="5" t="s">
        <v>4021</v>
      </c>
      <c r="C3817" s="5" t="s">
        <v>4022</v>
      </c>
      <c r="D3817" s="5">
        <v>3270540</v>
      </c>
      <c r="E3817" s="5" t="s">
        <v>7837</v>
      </c>
      <c r="F3817" s="5" t="s">
        <v>11798</v>
      </c>
      <c r="G3817" s="7">
        <v>45188.402777777781</v>
      </c>
      <c r="H3817" s="7">
        <v>45231.291666666664</v>
      </c>
      <c r="I3817" s="59">
        <v>137800</v>
      </c>
      <c r="J3817" s="59">
        <v>137800</v>
      </c>
      <c r="K3817" s="5" t="s">
        <v>3998</v>
      </c>
      <c r="L3817" s="5"/>
      <c r="M3817" s="5"/>
      <c r="N3817" s="59">
        <v>0</v>
      </c>
      <c r="O3817" s="59">
        <v>0</v>
      </c>
      <c r="P3817" s="5"/>
      <c r="Q3817" s="59">
        <v>0</v>
      </c>
      <c r="R3817" s="59">
        <v>0</v>
      </c>
      <c r="S3817" s="59">
        <v>0</v>
      </c>
      <c r="T3817" s="59">
        <v>0</v>
      </c>
      <c r="U3817" s="59">
        <v>0</v>
      </c>
      <c r="V3817" s="5"/>
      <c r="W3817" s="59">
        <v>0</v>
      </c>
      <c r="X3817" s="5"/>
      <c r="Y3817" s="7"/>
      <c r="Z3817" s="7">
        <v>45199</v>
      </c>
    </row>
    <row r="3818" spans="1:26" x14ac:dyDescent="0.25">
      <c r="A3818" s="5">
        <v>800231235</v>
      </c>
      <c r="B3818" s="5" t="s">
        <v>4021</v>
      </c>
      <c r="C3818" s="5" t="s">
        <v>4022</v>
      </c>
      <c r="D3818" s="5">
        <v>3270600</v>
      </c>
      <c r="E3818" s="5" t="s">
        <v>7838</v>
      </c>
      <c r="F3818" s="5" t="s">
        <v>11799</v>
      </c>
      <c r="G3818" s="7">
        <v>45188.46597222222</v>
      </c>
      <c r="H3818" s="7">
        <v>45212.754021562498</v>
      </c>
      <c r="I3818" s="59">
        <v>103800</v>
      </c>
      <c r="J3818" s="59">
        <v>103800</v>
      </c>
      <c r="K3818" s="67" t="s">
        <v>14132</v>
      </c>
      <c r="L3818" s="5"/>
      <c r="M3818" s="5"/>
      <c r="N3818" s="59">
        <v>0</v>
      </c>
      <c r="O3818" s="59">
        <v>38274</v>
      </c>
      <c r="P3818" s="5"/>
      <c r="Q3818" s="59">
        <v>103800</v>
      </c>
      <c r="R3818" s="59">
        <v>103800</v>
      </c>
      <c r="S3818" s="59">
        <v>0</v>
      </c>
      <c r="T3818" s="59">
        <v>65526</v>
      </c>
      <c r="U3818" s="59">
        <v>0</v>
      </c>
      <c r="V3818" s="5"/>
      <c r="W3818" s="59">
        <v>0</v>
      </c>
      <c r="X3818" s="5"/>
      <c r="Y3818" s="7"/>
      <c r="Z3818" s="7">
        <v>45199</v>
      </c>
    </row>
    <row r="3819" spans="1:26" x14ac:dyDescent="0.25">
      <c r="A3819" s="5">
        <v>800231235</v>
      </c>
      <c r="B3819" s="5" t="s">
        <v>4021</v>
      </c>
      <c r="C3819" s="5" t="s">
        <v>4022</v>
      </c>
      <c r="D3819" s="5">
        <v>3270650</v>
      </c>
      <c r="E3819" s="5" t="s">
        <v>7839</v>
      </c>
      <c r="F3819" s="5" t="s">
        <v>11800</v>
      </c>
      <c r="G3819" s="7">
        <v>45188.536805555559</v>
      </c>
      <c r="H3819" s="7">
        <v>45212.754021562498</v>
      </c>
      <c r="I3819" s="59">
        <v>74100</v>
      </c>
      <c r="J3819" s="59">
        <v>74100</v>
      </c>
      <c r="K3819" s="67" t="s">
        <v>14132</v>
      </c>
      <c r="L3819" s="5"/>
      <c r="M3819" s="5"/>
      <c r="N3819" s="59">
        <v>0</v>
      </c>
      <c r="O3819" s="59">
        <v>8574</v>
      </c>
      <c r="P3819" s="5"/>
      <c r="Q3819" s="59">
        <v>74100</v>
      </c>
      <c r="R3819" s="59">
        <v>74100</v>
      </c>
      <c r="S3819" s="59">
        <v>0</v>
      </c>
      <c r="T3819" s="59">
        <v>65526</v>
      </c>
      <c r="U3819" s="59">
        <v>0</v>
      </c>
      <c r="V3819" s="5"/>
      <c r="W3819" s="59">
        <v>0</v>
      </c>
      <c r="X3819" s="5"/>
      <c r="Y3819" s="7"/>
      <c r="Z3819" s="7">
        <v>45199</v>
      </c>
    </row>
    <row r="3820" spans="1:26" x14ac:dyDescent="0.25">
      <c r="A3820" s="5">
        <v>800231235</v>
      </c>
      <c r="B3820" s="5" t="s">
        <v>4021</v>
      </c>
      <c r="C3820" s="5" t="s">
        <v>4022</v>
      </c>
      <c r="D3820" s="5">
        <v>3270668</v>
      </c>
      <c r="E3820" s="5" t="s">
        <v>7840</v>
      </c>
      <c r="F3820" s="5" t="s">
        <v>11801</v>
      </c>
      <c r="G3820" s="7">
        <v>45188.589583333334</v>
      </c>
      <c r="H3820" s="7">
        <v>45212.754021562498</v>
      </c>
      <c r="I3820" s="59">
        <v>74100</v>
      </c>
      <c r="J3820" s="59">
        <v>74100</v>
      </c>
      <c r="K3820" s="67" t="s">
        <v>14132</v>
      </c>
      <c r="L3820" s="5"/>
      <c r="M3820" s="5"/>
      <c r="N3820" s="59">
        <v>0</v>
      </c>
      <c r="O3820" s="59">
        <v>8574</v>
      </c>
      <c r="P3820" s="5"/>
      <c r="Q3820" s="59">
        <v>74100</v>
      </c>
      <c r="R3820" s="59">
        <v>74100</v>
      </c>
      <c r="S3820" s="59">
        <v>0</v>
      </c>
      <c r="T3820" s="59">
        <v>65526</v>
      </c>
      <c r="U3820" s="59">
        <v>0</v>
      </c>
      <c r="V3820" s="5"/>
      <c r="W3820" s="59">
        <v>0</v>
      </c>
      <c r="X3820" s="5"/>
      <c r="Y3820" s="7"/>
      <c r="Z3820" s="7">
        <v>45199</v>
      </c>
    </row>
    <row r="3821" spans="1:26" x14ac:dyDescent="0.25">
      <c r="A3821" s="5">
        <v>800231235</v>
      </c>
      <c r="B3821" s="5" t="s">
        <v>4021</v>
      </c>
      <c r="C3821" s="5" t="s">
        <v>4022</v>
      </c>
      <c r="D3821" s="5">
        <v>3270676</v>
      </c>
      <c r="E3821" s="5" t="s">
        <v>7841</v>
      </c>
      <c r="F3821" s="5" t="s">
        <v>11802</v>
      </c>
      <c r="G3821" s="7">
        <v>45188.597916666666</v>
      </c>
      <c r="H3821" s="7">
        <v>45231.291666666664</v>
      </c>
      <c r="I3821" s="59">
        <v>10873704</v>
      </c>
      <c r="J3821" s="59">
        <v>10873704</v>
      </c>
      <c r="K3821" s="67" t="s">
        <v>14132</v>
      </c>
      <c r="L3821" s="5"/>
      <c r="M3821" s="5"/>
      <c r="N3821" s="59">
        <v>0</v>
      </c>
      <c r="O3821" s="59">
        <v>1603869</v>
      </c>
      <c r="P3821" s="5"/>
      <c r="Q3821" s="59">
        <v>10873704</v>
      </c>
      <c r="R3821" s="59">
        <v>10873704</v>
      </c>
      <c r="S3821" s="59">
        <v>0</v>
      </c>
      <c r="T3821" s="59">
        <v>9269835</v>
      </c>
      <c r="U3821" s="59">
        <v>0</v>
      </c>
      <c r="V3821" s="5"/>
      <c r="W3821" s="59">
        <v>0</v>
      </c>
      <c r="X3821" s="5"/>
      <c r="Y3821" s="7"/>
      <c r="Z3821" s="7">
        <v>45199</v>
      </c>
    </row>
    <row r="3822" spans="1:26" x14ac:dyDescent="0.25">
      <c r="A3822" s="5">
        <v>800231235</v>
      </c>
      <c r="B3822" s="5" t="s">
        <v>4021</v>
      </c>
      <c r="C3822" s="5" t="s">
        <v>4022</v>
      </c>
      <c r="D3822" s="5">
        <v>3270681</v>
      </c>
      <c r="E3822" s="5" t="s">
        <v>7842</v>
      </c>
      <c r="F3822" s="5" t="s">
        <v>11803</v>
      </c>
      <c r="G3822" s="7">
        <v>45188.604861111111</v>
      </c>
      <c r="H3822" s="7">
        <v>45212.733935613425</v>
      </c>
      <c r="I3822" s="59">
        <v>74100</v>
      </c>
      <c r="J3822" s="59">
        <v>74100</v>
      </c>
      <c r="K3822" s="67" t="s">
        <v>14132</v>
      </c>
      <c r="L3822" s="5"/>
      <c r="M3822" s="5"/>
      <c r="N3822" s="59">
        <v>0</v>
      </c>
      <c r="O3822" s="59">
        <v>8574</v>
      </c>
      <c r="P3822" s="5"/>
      <c r="Q3822" s="59">
        <v>74100</v>
      </c>
      <c r="R3822" s="59">
        <v>74100</v>
      </c>
      <c r="S3822" s="59">
        <v>0</v>
      </c>
      <c r="T3822" s="59">
        <v>65526</v>
      </c>
      <c r="U3822" s="59">
        <v>0</v>
      </c>
      <c r="V3822" s="5"/>
      <c r="W3822" s="59">
        <v>0</v>
      </c>
      <c r="X3822" s="5"/>
      <c r="Y3822" s="7"/>
      <c r="Z3822" s="7">
        <v>45199</v>
      </c>
    </row>
    <row r="3823" spans="1:26" x14ac:dyDescent="0.25">
      <c r="A3823" s="5">
        <v>800231235</v>
      </c>
      <c r="B3823" s="5" t="s">
        <v>4021</v>
      </c>
      <c r="C3823" s="5" t="s">
        <v>4022</v>
      </c>
      <c r="D3823" s="5">
        <v>3270717</v>
      </c>
      <c r="E3823" s="5" t="s">
        <v>7843</v>
      </c>
      <c r="F3823" s="5" t="s">
        <v>11804</v>
      </c>
      <c r="G3823" s="7">
        <v>45188.674305555556</v>
      </c>
      <c r="H3823" s="7">
        <v>45231.291666666664</v>
      </c>
      <c r="I3823" s="59">
        <v>3633800</v>
      </c>
      <c r="J3823" s="59">
        <v>3633800</v>
      </c>
      <c r="K3823" s="5" t="s">
        <v>3998</v>
      </c>
      <c r="L3823" s="5"/>
      <c r="M3823" s="5"/>
      <c r="N3823" s="59">
        <v>0</v>
      </c>
      <c r="O3823" s="59">
        <v>0</v>
      </c>
      <c r="P3823" s="5"/>
      <c r="Q3823" s="59">
        <v>0</v>
      </c>
      <c r="R3823" s="59">
        <v>0</v>
      </c>
      <c r="S3823" s="59">
        <v>0</v>
      </c>
      <c r="T3823" s="59">
        <v>0</v>
      </c>
      <c r="U3823" s="59">
        <v>0</v>
      </c>
      <c r="V3823" s="5"/>
      <c r="W3823" s="59">
        <v>0</v>
      </c>
      <c r="X3823" s="5"/>
      <c r="Y3823" s="7"/>
      <c r="Z3823" s="7">
        <v>45199</v>
      </c>
    </row>
    <row r="3824" spans="1:26" x14ac:dyDescent="0.25">
      <c r="A3824" s="5">
        <v>800231235</v>
      </c>
      <c r="B3824" s="5" t="s">
        <v>4021</v>
      </c>
      <c r="C3824" s="5" t="s">
        <v>4022</v>
      </c>
      <c r="D3824" s="5">
        <v>3270720</v>
      </c>
      <c r="E3824" s="5" t="s">
        <v>7844</v>
      </c>
      <c r="F3824" s="5" t="s">
        <v>11805</v>
      </c>
      <c r="G3824" s="7">
        <v>45188.682638888888</v>
      </c>
      <c r="H3824" s="7">
        <v>45231.291666666664</v>
      </c>
      <c r="I3824" s="59">
        <v>74100</v>
      </c>
      <c r="J3824" s="59">
        <v>74100</v>
      </c>
      <c r="K3824" s="5" t="s">
        <v>3998</v>
      </c>
      <c r="L3824" s="5"/>
      <c r="M3824" s="5"/>
      <c r="N3824" s="59">
        <v>0</v>
      </c>
      <c r="O3824" s="59">
        <v>0</v>
      </c>
      <c r="P3824" s="5"/>
      <c r="Q3824" s="59">
        <v>0</v>
      </c>
      <c r="R3824" s="59">
        <v>0</v>
      </c>
      <c r="S3824" s="59">
        <v>0</v>
      </c>
      <c r="T3824" s="59">
        <v>0</v>
      </c>
      <c r="U3824" s="59">
        <v>0</v>
      </c>
      <c r="V3824" s="5"/>
      <c r="W3824" s="59">
        <v>0</v>
      </c>
      <c r="X3824" s="5"/>
      <c r="Y3824" s="7"/>
      <c r="Z3824" s="7">
        <v>45199</v>
      </c>
    </row>
    <row r="3825" spans="1:26" x14ac:dyDescent="0.25">
      <c r="A3825" s="5">
        <v>800231235</v>
      </c>
      <c r="B3825" s="5" t="s">
        <v>4021</v>
      </c>
      <c r="C3825" s="5" t="s">
        <v>4022</v>
      </c>
      <c r="D3825" s="5">
        <v>3270772</v>
      </c>
      <c r="E3825" s="5" t="s">
        <v>7845</v>
      </c>
      <c r="F3825" s="5" t="s">
        <v>11806</v>
      </c>
      <c r="G3825" s="7">
        <v>45189.279166666667</v>
      </c>
      <c r="H3825" s="7">
        <v>45212.754021562498</v>
      </c>
      <c r="I3825" s="59">
        <v>127000</v>
      </c>
      <c r="J3825" s="59">
        <v>127000</v>
      </c>
      <c r="K3825" s="67" t="s">
        <v>14132</v>
      </c>
      <c r="L3825" s="5"/>
      <c r="M3825" s="5"/>
      <c r="N3825" s="59">
        <v>0</v>
      </c>
      <c r="O3825" s="59">
        <v>46800</v>
      </c>
      <c r="P3825" s="5"/>
      <c r="Q3825" s="59">
        <v>127000</v>
      </c>
      <c r="R3825" s="59">
        <v>127000</v>
      </c>
      <c r="S3825" s="59">
        <v>0</v>
      </c>
      <c r="T3825" s="59">
        <v>80200</v>
      </c>
      <c r="U3825" s="59">
        <v>0</v>
      </c>
      <c r="V3825" s="5"/>
      <c r="W3825" s="59">
        <v>0</v>
      </c>
      <c r="X3825" s="5"/>
      <c r="Y3825" s="7"/>
      <c r="Z3825" s="7">
        <v>45199</v>
      </c>
    </row>
    <row r="3826" spans="1:26" x14ac:dyDescent="0.25">
      <c r="A3826" s="5">
        <v>800231235</v>
      </c>
      <c r="B3826" s="5" t="s">
        <v>4021</v>
      </c>
      <c r="C3826" s="5" t="s">
        <v>4022</v>
      </c>
      <c r="D3826" s="5">
        <v>3270778</v>
      </c>
      <c r="E3826" s="5" t="s">
        <v>7846</v>
      </c>
      <c r="F3826" s="5" t="s">
        <v>11807</v>
      </c>
      <c r="G3826" s="7">
        <v>45189.287499999999</v>
      </c>
      <c r="H3826" s="7">
        <v>45212.731482870367</v>
      </c>
      <c r="I3826" s="59">
        <v>406700</v>
      </c>
      <c r="J3826" s="59">
        <v>406700</v>
      </c>
      <c r="K3826" s="67" t="s">
        <v>14132</v>
      </c>
      <c r="L3826" s="5"/>
      <c r="M3826" s="5"/>
      <c r="N3826" s="59">
        <v>0</v>
      </c>
      <c r="O3826" s="59">
        <v>47169</v>
      </c>
      <c r="P3826" s="5"/>
      <c r="Q3826" s="59">
        <v>406700</v>
      </c>
      <c r="R3826" s="59">
        <v>406700</v>
      </c>
      <c r="S3826" s="59">
        <v>0</v>
      </c>
      <c r="T3826" s="59">
        <v>359531</v>
      </c>
      <c r="U3826" s="59">
        <v>0</v>
      </c>
      <c r="V3826" s="5"/>
      <c r="W3826" s="59">
        <v>0</v>
      </c>
      <c r="X3826" s="5"/>
      <c r="Y3826" s="7"/>
      <c r="Z3826" s="7">
        <v>45199</v>
      </c>
    </row>
    <row r="3827" spans="1:26" x14ac:dyDescent="0.25">
      <c r="A3827" s="5">
        <v>800231235</v>
      </c>
      <c r="B3827" s="5" t="s">
        <v>4021</v>
      </c>
      <c r="C3827" s="5" t="s">
        <v>4022</v>
      </c>
      <c r="D3827" s="5">
        <v>3270783</v>
      </c>
      <c r="E3827" s="5" t="s">
        <v>7847</v>
      </c>
      <c r="F3827" s="5" t="s">
        <v>11808</v>
      </c>
      <c r="G3827" s="7">
        <v>45189.293749999997</v>
      </c>
      <c r="H3827" s="7">
        <v>45212.754021562498</v>
      </c>
      <c r="I3827" s="59">
        <v>74100</v>
      </c>
      <c r="J3827" s="59">
        <v>74100</v>
      </c>
      <c r="K3827" s="67" t="s">
        <v>14132</v>
      </c>
      <c r="L3827" s="5"/>
      <c r="M3827" s="5"/>
      <c r="N3827" s="59">
        <v>0</v>
      </c>
      <c r="O3827" s="59">
        <v>8574</v>
      </c>
      <c r="P3827" s="5"/>
      <c r="Q3827" s="59">
        <v>74100</v>
      </c>
      <c r="R3827" s="59">
        <v>74100</v>
      </c>
      <c r="S3827" s="59">
        <v>0</v>
      </c>
      <c r="T3827" s="59">
        <v>65526</v>
      </c>
      <c r="U3827" s="59">
        <v>0</v>
      </c>
      <c r="V3827" s="5"/>
      <c r="W3827" s="59">
        <v>0</v>
      </c>
      <c r="X3827" s="5"/>
      <c r="Y3827" s="7"/>
      <c r="Z3827" s="7">
        <v>45199</v>
      </c>
    </row>
    <row r="3828" spans="1:26" x14ac:dyDescent="0.25">
      <c r="A3828" s="5">
        <v>800231235</v>
      </c>
      <c r="B3828" s="5" t="s">
        <v>4021</v>
      </c>
      <c r="C3828" s="5" t="s">
        <v>4022</v>
      </c>
      <c r="D3828" s="5">
        <v>3270801</v>
      </c>
      <c r="E3828" s="5" t="s">
        <v>7848</v>
      </c>
      <c r="F3828" s="5" t="s">
        <v>11809</v>
      </c>
      <c r="G3828" s="7">
        <v>45189.311805555553</v>
      </c>
      <c r="H3828" s="7">
        <v>45231.291666666664</v>
      </c>
      <c r="I3828" s="59">
        <v>984300</v>
      </c>
      <c r="J3828" s="59">
        <v>984300</v>
      </c>
      <c r="K3828" s="5" t="s">
        <v>3998</v>
      </c>
      <c r="L3828" s="5"/>
      <c r="M3828" s="5"/>
      <c r="N3828" s="59">
        <v>0</v>
      </c>
      <c r="O3828" s="59">
        <v>0</v>
      </c>
      <c r="P3828" s="5"/>
      <c r="Q3828" s="59">
        <v>0</v>
      </c>
      <c r="R3828" s="59">
        <v>0</v>
      </c>
      <c r="S3828" s="59">
        <v>0</v>
      </c>
      <c r="T3828" s="59">
        <v>0</v>
      </c>
      <c r="U3828" s="59">
        <v>0</v>
      </c>
      <c r="V3828" s="5"/>
      <c r="W3828" s="59">
        <v>0</v>
      </c>
      <c r="X3828" s="5"/>
      <c r="Y3828" s="7"/>
      <c r="Z3828" s="7">
        <v>45199</v>
      </c>
    </row>
    <row r="3829" spans="1:26" x14ac:dyDescent="0.25">
      <c r="A3829" s="5">
        <v>800231235</v>
      </c>
      <c r="B3829" s="5" t="s">
        <v>4021</v>
      </c>
      <c r="C3829" s="5" t="s">
        <v>4022</v>
      </c>
      <c r="D3829" s="5">
        <v>3270818</v>
      </c>
      <c r="E3829" s="5" t="s">
        <v>7849</v>
      </c>
      <c r="F3829" s="5" t="s">
        <v>11810</v>
      </c>
      <c r="G3829" s="7">
        <v>45189.331944444442</v>
      </c>
      <c r="H3829" s="7">
        <v>45231.291666666664</v>
      </c>
      <c r="I3829" s="59">
        <v>103800</v>
      </c>
      <c r="J3829" s="59">
        <v>103800</v>
      </c>
      <c r="K3829" s="5" t="s">
        <v>3998</v>
      </c>
      <c r="L3829" s="5"/>
      <c r="M3829" s="5"/>
      <c r="N3829" s="59">
        <v>0</v>
      </c>
      <c r="O3829" s="59">
        <v>0</v>
      </c>
      <c r="P3829" s="5"/>
      <c r="Q3829" s="59">
        <v>0</v>
      </c>
      <c r="R3829" s="59">
        <v>0</v>
      </c>
      <c r="S3829" s="59">
        <v>0</v>
      </c>
      <c r="T3829" s="59">
        <v>0</v>
      </c>
      <c r="U3829" s="59">
        <v>0</v>
      </c>
      <c r="V3829" s="5"/>
      <c r="W3829" s="59">
        <v>0</v>
      </c>
      <c r="X3829" s="5"/>
      <c r="Y3829" s="7"/>
      <c r="Z3829" s="7">
        <v>45199</v>
      </c>
    </row>
    <row r="3830" spans="1:26" x14ac:dyDescent="0.25">
      <c r="A3830" s="5">
        <v>800231235</v>
      </c>
      <c r="B3830" s="5" t="s">
        <v>4021</v>
      </c>
      <c r="C3830" s="5" t="s">
        <v>4022</v>
      </c>
      <c r="D3830" s="5">
        <v>3270844</v>
      </c>
      <c r="E3830" s="5" t="s">
        <v>7850</v>
      </c>
      <c r="F3830" s="5" t="s">
        <v>11811</v>
      </c>
      <c r="G3830" s="7">
        <v>45189.353472222225</v>
      </c>
      <c r="H3830" s="7">
        <v>45212.744969444444</v>
      </c>
      <c r="I3830" s="59">
        <v>133900</v>
      </c>
      <c r="J3830" s="59">
        <v>133900</v>
      </c>
      <c r="K3830" s="67" t="s">
        <v>14132</v>
      </c>
      <c r="L3830" s="5"/>
      <c r="M3830" s="5"/>
      <c r="N3830" s="59">
        <v>0</v>
      </c>
      <c r="O3830" s="59">
        <v>64282</v>
      </c>
      <c r="P3830" s="5"/>
      <c r="Q3830" s="59">
        <v>133900</v>
      </c>
      <c r="R3830" s="59">
        <v>133900</v>
      </c>
      <c r="S3830" s="59">
        <v>0</v>
      </c>
      <c r="T3830" s="59">
        <v>69618</v>
      </c>
      <c r="U3830" s="59">
        <v>0</v>
      </c>
      <c r="V3830" s="5"/>
      <c r="W3830" s="59">
        <v>0</v>
      </c>
      <c r="X3830" s="5"/>
      <c r="Y3830" s="7"/>
      <c r="Z3830" s="7">
        <v>45199</v>
      </c>
    </row>
    <row r="3831" spans="1:26" x14ac:dyDescent="0.25">
      <c r="A3831" s="5">
        <v>800231235</v>
      </c>
      <c r="B3831" s="5" t="s">
        <v>4021</v>
      </c>
      <c r="C3831" s="5" t="s">
        <v>4022</v>
      </c>
      <c r="D3831" s="5">
        <v>3270880</v>
      </c>
      <c r="E3831" s="5" t="s">
        <v>7851</v>
      </c>
      <c r="F3831" s="5" t="s">
        <v>11812</v>
      </c>
      <c r="G3831" s="7">
        <v>45189.397916666669</v>
      </c>
      <c r="H3831" s="7">
        <v>45244.698111493053</v>
      </c>
      <c r="I3831" s="59">
        <v>0</v>
      </c>
      <c r="J3831" s="59">
        <v>669500</v>
      </c>
      <c r="K3831" s="5" t="s">
        <v>3998</v>
      </c>
      <c r="L3831" s="5"/>
      <c r="M3831" s="5"/>
      <c r="N3831" s="59">
        <v>0</v>
      </c>
      <c r="O3831" s="59">
        <v>0</v>
      </c>
      <c r="P3831" s="5"/>
      <c r="Q3831" s="59">
        <v>0</v>
      </c>
      <c r="R3831" s="59">
        <v>0</v>
      </c>
      <c r="S3831" s="59">
        <v>0</v>
      </c>
      <c r="T3831" s="59">
        <v>0</v>
      </c>
      <c r="U3831" s="59">
        <v>0</v>
      </c>
      <c r="V3831" s="5"/>
      <c r="W3831" s="59">
        <v>0</v>
      </c>
      <c r="X3831" s="5"/>
      <c r="Y3831" s="7"/>
      <c r="Z3831" s="7">
        <v>45199</v>
      </c>
    </row>
    <row r="3832" spans="1:26" x14ac:dyDescent="0.25">
      <c r="A3832" s="5">
        <v>800231235</v>
      </c>
      <c r="B3832" s="5" t="s">
        <v>4021</v>
      </c>
      <c r="C3832" s="5" t="s">
        <v>4022</v>
      </c>
      <c r="D3832" s="5">
        <v>3270885</v>
      </c>
      <c r="E3832" s="5" t="s">
        <v>7852</v>
      </c>
      <c r="F3832" s="5" t="s">
        <v>11813</v>
      </c>
      <c r="G3832" s="7">
        <v>45189.401388888888</v>
      </c>
      <c r="H3832" s="7">
        <v>45212.737658217593</v>
      </c>
      <c r="I3832" s="59">
        <v>25300</v>
      </c>
      <c r="J3832" s="59">
        <v>25300</v>
      </c>
      <c r="K3832" s="5" t="s">
        <v>14124</v>
      </c>
      <c r="L3832" s="5"/>
      <c r="M3832" s="5"/>
      <c r="N3832" s="59">
        <v>0</v>
      </c>
      <c r="O3832" s="59">
        <v>0</v>
      </c>
      <c r="P3832" s="5"/>
      <c r="Q3832" s="59">
        <v>25300</v>
      </c>
      <c r="R3832" s="59">
        <v>25300</v>
      </c>
      <c r="S3832" s="59">
        <v>0</v>
      </c>
      <c r="T3832" s="59">
        <v>25300</v>
      </c>
      <c r="U3832" s="59">
        <v>0</v>
      </c>
      <c r="V3832" s="5"/>
      <c r="W3832" s="59">
        <v>0</v>
      </c>
      <c r="X3832" s="5"/>
      <c r="Y3832" s="7"/>
      <c r="Z3832" s="7">
        <v>45199</v>
      </c>
    </row>
    <row r="3833" spans="1:26" x14ac:dyDescent="0.25">
      <c r="A3833" s="5">
        <v>800231235</v>
      </c>
      <c r="B3833" s="5" t="s">
        <v>4021</v>
      </c>
      <c r="C3833" s="5" t="s">
        <v>4022</v>
      </c>
      <c r="D3833" s="5">
        <v>3270905</v>
      </c>
      <c r="E3833" s="5" t="s">
        <v>7853</v>
      </c>
      <c r="F3833" s="5" t="s">
        <v>11814</v>
      </c>
      <c r="G3833" s="7">
        <v>45189.431250000001</v>
      </c>
      <c r="H3833" s="7">
        <v>45244.698111493053</v>
      </c>
      <c r="I3833" s="59">
        <v>0</v>
      </c>
      <c r="J3833" s="59">
        <v>133900</v>
      </c>
      <c r="K3833" s="5" t="s">
        <v>3998</v>
      </c>
      <c r="L3833" s="5"/>
      <c r="M3833" s="5"/>
      <c r="N3833" s="59">
        <v>0</v>
      </c>
      <c r="O3833" s="59">
        <v>0</v>
      </c>
      <c r="P3833" s="5"/>
      <c r="Q3833" s="59">
        <v>0</v>
      </c>
      <c r="R3833" s="59">
        <v>0</v>
      </c>
      <c r="S3833" s="59">
        <v>0</v>
      </c>
      <c r="T3833" s="59">
        <v>0</v>
      </c>
      <c r="U3833" s="59">
        <v>0</v>
      </c>
      <c r="V3833" s="5"/>
      <c r="W3833" s="59">
        <v>0</v>
      </c>
      <c r="X3833" s="5"/>
      <c r="Y3833" s="7"/>
      <c r="Z3833" s="7">
        <v>45199</v>
      </c>
    </row>
    <row r="3834" spans="1:26" x14ac:dyDescent="0.25">
      <c r="A3834" s="5">
        <v>800231235</v>
      </c>
      <c r="B3834" s="5" t="s">
        <v>4021</v>
      </c>
      <c r="C3834" s="5" t="s">
        <v>4022</v>
      </c>
      <c r="D3834" s="5">
        <v>3270916</v>
      </c>
      <c r="E3834" s="5" t="s">
        <v>7854</v>
      </c>
      <c r="F3834" s="5" t="s">
        <v>11815</v>
      </c>
      <c r="G3834" s="7">
        <v>45189.45208333333</v>
      </c>
      <c r="H3834" s="7">
        <v>45212.731482870367</v>
      </c>
      <c r="I3834" s="59">
        <v>637900</v>
      </c>
      <c r="J3834" s="59">
        <v>637900</v>
      </c>
      <c r="K3834" s="5" t="s">
        <v>14124</v>
      </c>
      <c r="L3834" s="5"/>
      <c r="M3834" s="5"/>
      <c r="N3834" s="59">
        <v>0</v>
      </c>
      <c r="O3834" s="59">
        <v>0</v>
      </c>
      <c r="P3834" s="5"/>
      <c r="Q3834" s="59">
        <v>637900</v>
      </c>
      <c r="R3834" s="59">
        <v>637900</v>
      </c>
      <c r="S3834" s="59">
        <v>0</v>
      </c>
      <c r="T3834" s="59">
        <v>637900</v>
      </c>
      <c r="U3834" s="59">
        <v>0</v>
      </c>
      <c r="V3834" s="5"/>
      <c r="W3834" s="59">
        <v>0</v>
      </c>
      <c r="X3834" s="5"/>
      <c r="Y3834" s="7"/>
      <c r="Z3834" s="7">
        <v>45199</v>
      </c>
    </row>
    <row r="3835" spans="1:26" x14ac:dyDescent="0.25">
      <c r="A3835" s="5">
        <v>800231235</v>
      </c>
      <c r="B3835" s="5" t="s">
        <v>4021</v>
      </c>
      <c r="C3835" s="5" t="s">
        <v>4022</v>
      </c>
      <c r="D3835" s="5">
        <v>3270918</v>
      </c>
      <c r="E3835" s="5" t="s">
        <v>7855</v>
      </c>
      <c r="F3835" s="5" t="s">
        <v>11816</v>
      </c>
      <c r="G3835" s="7">
        <v>45189.453472222223</v>
      </c>
      <c r="H3835" s="7">
        <v>45212.754021562498</v>
      </c>
      <c r="I3835" s="59">
        <v>103100</v>
      </c>
      <c r="J3835" s="59">
        <v>103100</v>
      </c>
      <c r="K3835" s="67" t="s">
        <v>14132</v>
      </c>
      <c r="L3835" s="5"/>
      <c r="M3835" s="5"/>
      <c r="N3835" s="59">
        <v>0</v>
      </c>
      <c r="O3835" s="59">
        <v>37574</v>
      </c>
      <c r="P3835" s="5"/>
      <c r="Q3835" s="59">
        <v>103100</v>
      </c>
      <c r="R3835" s="59">
        <v>103100</v>
      </c>
      <c r="S3835" s="59">
        <v>0</v>
      </c>
      <c r="T3835" s="59">
        <v>65526</v>
      </c>
      <c r="U3835" s="59">
        <v>0</v>
      </c>
      <c r="V3835" s="5"/>
      <c r="W3835" s="59">
        <v>0</v>
      </c>
      <c r="X3835" s="5"/>
      <c r="Y3835" s="7"/>
      <c r="Z3835" s="7">
        <v>45199</v>
      </c>
    </row>
    <row r="3836" spans="1:26" x14ac:dyDescent="0.25">
      <c r="A3836" s="5">
        <v>800231235</v>
      </c>
      <c r="B3836" s="5" t="s">
        <v>4021</v>
      </c>
      <c r="C3836" s="5" t="s">
        <v>4022</v>
      </c>
      <c r="D3836" s="5">
        <v>3270934</v>
      </c>
      <c r="E3836" s="5" t="s">
        <v>7856</v>
      </c>
      <c r="F3836" s="5" t="s">
        <v>11817</v>
      </c>
      <c r="G3836" s="7">
        <v>45189.482638888891</v>
      </c>
      <c r="H3836" s="7">
        <v>45212.754021562498</v>
      </c>
      <c r="I3836" s="59">
        <v>103100</v>
      </c>
      <c r="J3836" s="59">
        <v>103100</v>
      </c>
      <c r="K3836" s="67" t="s">
        <v>14132</v>
      </c>
      <c r="L3836" s="5"/>
      <c r="M3836" s="5"/>
      <c r="N3836" s="59">
        <v>0</v>
      </c>
      <c r="O3836" s="59">
        <v>37574</v>
      </c>
      <c r="P3836" s="5"/>
      <c r="Q3836" s="59">
        <v>103100</v>
      </c>
      <c r="R3836" s="59">
        <v>103100</v>
      </c>
      <c r="S3836" s="59">
        <v>0</v>
      </c>
      <c r="T3836" s="59">
        <v>65526</v>
      </c>
      <c r="U3836" s="59">
        <v>0</v>
      </c>
      <c r="V3836" s="5"/>
      <c r="W3836" s="59">
        <v>0</v>
      </c>
      <c r="X3836" s="5"/>
      <c r="Y3836" s="7"/>
      <c r="Z3836" s="7">
        <v>45199</v>
      </c>
    </row>
    <row r="3837" spans="1:26" x14ac:dyDescent="0.25">
      <c r="A3837" s="5">
        <v>800231235</v>
      </c>
      <c r="B3837" s="5" t="s">
        <v>4021</v>
      </c>
      <c r="C3837" s="5" t="s">
        <v>4022</v>
      </c>
      <c r="D3837" s="5">
        <v>3270973</v>
      </c>
      <c r="E3837" s="5" t="s">
        <v>7857</v>
      </c>
      <c r="F3837" s="5" t="s">
        <v>11818</v>
      </c>
      <c r="G3837" s="7">
        <v>45189.55</v>
      </c>
      <c r="H3837" s="7">
        <v>45231.291666666664</v>
      </c>
      <c r="I3837" s="59">
        <v>74100</v>
      </c>
      <c r="J3837" s="59">
        <v>74100</v>
      </c>
      <c r="K3837" s="67" t="s">
        <v>14132</v>
      </c>
      <c r="L3837" s="5"/>
      <c r="M3837" s="5"/>
      <c r="N3837" s="59">
        <v>0</v>
      </c>
      <c r="O3837" s="59">
        <v>8574</v>
      </c>
      <c r="P3837" s="5"/>
      <c r="Q3837" s="59">
        <v>74100</v>
      </c>
      <c r="R3837" s="59">
        <v>74100</v>
      </c>
      <c r="S3837" s="59">
        <v>0</v>
      </c>
      <c r="T3837" s="59">
        <v>65526</v>
      </c>
      <c r="U3837" s="59">
        <v>0</v>
      </c>
      <c r="V3837" s="5"/>
      <c r="W3837" s="59">
        <v>0</v>
      </c>
      <c r="X3837" s="5"/>
      <c r="Y3837" s="7"/>
      <c r="Z3837" s="7">
        <v>45199</v>
      </c>
    </row>
    <row r="3838" spans="1:26" x14ac:dyDescent="0.25">
      <c r="A3838" s="5">
        <v>800231235</v>
      </c>
      <c r="B3838" s="5" t="s">
        <v>4021</v>
      </c>
      <c r="C3838" s="5" t="s">
        <v>4022</v>
      </c>
      <c r="D3838" s="5">
        <v>3270980</v>
      </c>
      <c r="E3838" s="5" t="s">
        <v>7858</v>
      </c>
      <c r="F3838" s="5" t="s">
        <v>11819</v>
      </c>
      <c r="G3838" s="7">
        <v>45189.55972222222</v>
      </c>
      <c r="H3838" s="7">
        <v>45212.731482870367</v>
      </c>
      <c r="I3838" s="59">
        <v>395400</v>
      </c>
      <c r="J3838" s="59">
        <v>395400</v>
      </c>
      <c r="K3838" s="67" t="s">
        <v>14132</v>
      </c>
      <c r="L3838" s="5"/>
      <c r="M3838" s="5"/>
      <c r="N3838" s="59">
        <v>0</v>
      </c>
      <c r="O3838" s="59">
        <v>45852</v>
      </c>
      <c r="P3838" s="5"/>
      <c r="Q3838" s="59">
        <v>395400</v>
      </c>
      <c r="R3838" s="59">
        <v>395400</v>
      </c>
      <c r="S3838" s="59">
        <v>0</v>
      </c>
      <c r="T3838" s="59">
        <v>349548</v>
      </c>
      <c r="U3838" s="59">
        <v>0</v>
      </c>
      <c r="V3838" s="5"/>
      <c r="W3838" s="59">
        <v>0</v>
      </c>
      <c r="X3838" s="5"/>
      <c r="Y3838" s="7"/>
      <c r="Z3838" s="7">
        <v>45199</v>
      </c>
    </row>
    <row r="3839" spans="1:26" x14ac:dyDescent="0.25">
      <c r="A3839" s="5">
        <v>800231235</v>
      </c>
      <c r="B3839" s="5" t="s">
        <v>4021</v>
      </c>
      <c r="C3839" s="5" t="s">
        <v>4022</v>
      </c>
      <c r="D3839" s="5">
        <v>3271016</v>
      </c>
      <c r="E3839" s="5" t="s">
        <v>7859</v>
      </c>
      <c r="F3839" s="5" t="s">
        <v>11820</v>
      </c>
      <c r="G3839" s="7">
        <v>45189.617361111108</v>
      </c>
      <c r="H3839" s="7">
        <v>45212.754021562498</v>
      </c>
      <c r="I3839" s="59">
        <v>103100</v>
      </c>
      <c r="J3839" s="59">
        <v>103100</v>
      </c>
      <c r="K3839" s="67" t="s">
        <v>14132</v>
      </c>
      <c r="L3839" s="5"/>
      <c r="M3839" s="5"/>
      <c r="N3839" s="59">
        <v>0</v>
      </c>
      <c r="O3839" s="59">
        <v>37574</v>
      </c>
      <c r="P3839" s="5"/>
      <c r="Q3839" s="59">
        <v>103100</v>
      </c>
      <c r="R3839" s="59">
        <v>103100</v>
      </c>
      <c r="S3839" s="59">
        <v>0</v>
      </c>
      <c r="T3839" s="59">
        <v>65526</v>
      </c>
      <c r="U3839" s="59">
        <v>0</v>
      </c>
      <c r="V3839" s="5"/>
      <c r="W3839" s="59">
        <v>0</v>
      </c>
      <c r="X3839" s="5"/>
      <c r="Y3839" s="7"/>
      <c r="Z3839" s="7">
        <v>45199</v>
      </c>
    </row>
    <row r="3840" spans="1:26" x14ac:dyDescent="0.25">
      <c r="A3840" s="5">
        <v>800231235</v>
      </c>
      <c r="B3840" s="5" t="s">
        <v>4021</v>
      </c>
      <c r="C3840" s="5" t="s">
        <v>4022</v>
      </c>
      <c r="D3840" s="5">
        <v>3271040</v>
      </c>
      <c r="E3840" s="5" t="s">
        <v>7860</v>
      </c>
      <c r="F3840" s="5" t="s">
        <v>11821</v>
      </c>
      <c r="G3840" s="7">
        <v>45189.654166666667</v>
      </c>
      <c r="H3840" s="7">
        <v>45231.291666666664</v>
      </c>
      <c r="I3840" s="59">
        <v>6381808</v>
      </c>
      <c r="J3840" s="59">
        <v>6381808</v>
      </c>
      <c r="K3840" s="5" t="s">
        <v>3998</v>
      </c>
      <c r="L3840" s="5"/>
      <c r="M3840" s="5"/>
      <c r="N3840" s="59">
        <v>0</v>
      </c>
      <c r="O3840" s="59">
        <v>0</v>
      </c>
      <c r="P3840" s="5"/>
      <c r="Q3840" s="59">
        <v>0</v>
      </c>
      <c r="R3840" s="59">
        <v>0</v>
      </c>
      <c r="S3840" s="59">
        <v>0</v>
      </c>
      <c r="T3840" s="59">
        <v>0</v>
      </c>
      <c r="U3840" s="59">
        <v>0</v>
      </c>
      <c r="V3840" s="5"/>
      <c r="W3840" s="59">
        <v>0</v>
      </c>
      <c r="X3840" s="5"/>
      <c r="Y3840" s="7"/>
      <c r="Z3840" s="7">
        <v>45199</v>
      </c>
    </row>
    <row r="3841" spans="1:26" x14ac:dyDescent="0.25">
      <c r="A3841" s="5">
        <v>800231235</v>
      </c>
      <c r="B3841" s="5" t="s">
        <v>4021</v>
      </c>
      <c r="C3841" s="5" t="s">
        <v>4022</v>
      </c>
      <c r="D3841" s="5">
        <v>3271052</v>
      </c>
      <c r="E3841" s="5" t="s">
        <v>7861</v>
      </c>
      <c r="F3841" s="5" t="s">
        <v>11822</v>
      </c>
      <c r="G3841" s="7">
        <v>45189.677777777775</v>
      </c>
      <c r="H3841" s="7">
        <v>45212.691525381946</v>
      </c>
      <c r="I3841" s="59">
        <v>99700</v>
      </c>
      <c r="J3841" s="59">
        <v>99700</v>
      </c>
      <c r="K3841" s="67" t="s">
        <v>14132</v>
      </c>
      <c r="L3841" s="5"/>
      <c r="M3841" s="5"/>
      <c r="N3841" s="59">
        <v>0</v>
      </c>
      <c r="O3841" s="59">
        <v>38274</v>
      </c>
      <c r="P3841" s="5"/>
      <c r="Q3841" s="59">
        <v>103800</v>
      </c>
      <c r="R3841" s="59">
        <v>103800</v>
      </c>
      <c r="S3841" s="59">
        <v>0</v>
      </c>
      <c r="T3841" s="59">
        <v>65526</v>
      </c>
      <c r="U3841" s="59">
        <v>0</v>
      </c>
      <c r="V3841" s="5"/>
      <c r="W3841" s="59">
        <v>0</v>
      </c>
      <c r="X3841" s="5"/>
      <c r="Y3841" s="7"/>
      <c r="Z3841" s="7">
        <v>45199</v>
      </c>
    </row>
    <row r="3842" spans="1:26" x14ac:dyDescent="0.25">
      <c r="A3842" s="5">
        <v>800231235</v>
      </c>
      <c r="B3842" s="5" t="s">
        <v>4021</v>
      </c>
      <c r="C3842" s="5" t="s">
        <v>4022</v>
      </c>
      <c r="D3842" s="5">
        <v>3271138</v>
      </c>
      <c r="E3842" s="5" t="s">
        <v>7862</v>
      </c>
      <c r="F3842" s="5" t="s">
        <v>11823</v>
      </c>
      <c r="G3842" s="7">
        <v>45190.316666666666</v>
      </c>
      <c r="H3842" s="7">
        <v>45231.291666666664</v>
      </c>
      <c r="I3842" s="59">
        <v>74100</v>
      </c>
      <c r="J3842" s="59">
        <v>74100</v>
      </c>
      <c r="K3842" s="67" t="s">
        <v>14132</v>
      </c>
      <c r="L3842" s="5"/>
      <c r="M3842" s="5"/>
      <c r="N3842" s="59">
        <v>0</v>
      </c>
      <c r="O3842" s="59">
        <v>8574</v>
      </c>
      <c r="P3842" s="5"/>
      <c r="Q3842" s="59">
        <v>74100</v>
      </c>
      <c r="R3842" s="59">
        <v>74100</v>
      </c>
      <c r="S3842" s="59">
        <v>0</v>
      </c>
      <c r="T3842" s="59">
        <v>65526</v>
      </c>
      <c r="U3842" s="59">
        <v>0</v>
      </c>
      <c r="V3842" s="5"/>
      <c r="W3842" s="59">
        <v>0</v>
      </c>
      <c r="X3842" s="5"/>
      <c r="Y3842" s="7"/>
      <c r="Z3842" s="7">
        <v>45199</v>
      </c>
    </row>
    <row r="3843" spans="1:26" x14ac:dyDescent="0.25">
      <c r="A3843" s="5">
        <v>800231235</v>
      </c>
      <c r="B3843" s="5" t="s">
        <v>4021</v>
      </c>
      <c r="C3843" s="5" t="s">
        <v>4022</v>
      </c>
      <c r="D3843" s="5">
        <v>3271145</v>
      </c>
      <c r="E3843" s="5" t="s">
        <v>7863</v>
      </c>
      <c r="F3843" s="5" t="s">
        <v>11824</v>
      </c>
      <c r="G3843" s="7">
        <v>45190.324999999997</v>
      </c>
      <c r="H3843" s="7">
        <v>45212.754021562498</v>
      </c>
      <c r="I3843" s="59">
        <v>103100</v>
      </c>
      <c r="J3843" s="59">
        <v>103100</v>
      </c>
      <c r="K3843" s="67" t="s">
        <v>14132</v>
      </c>
      <c r="L3843" s="5"/>
      <c r="M3843" s="5"/>
      <c r="N3843" s="59">
        <v>0</v>
      </c>
      <c r="O3843" s="59">
        <v>37574</v>
      </c>
      <c r="P3843" s="5"/>
      <c r="Q3843" s="59">
        <v>103100</v>
      </c>
      <c r="R3843" s="59">
        <v>103100</v>
      </c>
      <c r="S3843" s="59">
        <v>0</v>
      </c>
      <c r="T3843" s="59">
        <v>65526</v>
      </c>
      <c r="U3843" s="59">
        <v>0</v>
      </c>
      <c r="V3843" s="5"/>
      <c r="W3843" s="59">
        <v>0</v>
      </c>
      <c r="X3843" s="5"/>
      <c r="Y3843" s="7"/>
      <c r="Z3843" s="7">
        <v>45199</v>
      </c>
    </row>
    <row r="3844" spans="1:26" x14ac:dyDescent="0.25">
      <c r="A3844" s="5">
        <v>800231235</v>
      </c>
      <c r="B3844" s="5" t="s">
        <v>4021</v>
      </c>
      <c r="C3844" s="5" t="s">
        <v>4022</v>
      </c>
      <c r="D3844" s="5">
        <v>3271157</v>
      </c>
      <c r="E3844" s="5" t="s">
        <v>7864</v>
      </c>
      <c r="F3844" s="5" t="s">
        <v>11825</v>
      </c>
      <c r="G3844" s="7">
        <v>45190.334027777775</v>
      </c>
      <c r="H3844" s="7">
        <v>45211.701694062504</v>
      </c>
      <c r="I3844" s="59">
        <v>470280</v>
      </c>
      <c r="J3844" s="59">
        <v>470280</v>
      </c>
      <c r="K3844" s="67" t="s">
        <v>14205</v>
      </c>
      <c r="L3844" s="5"/>
      <c r="M3844" s="5"/>
      <c r="N3844" s="59">
        <v>0</v>
      </c>
      <c r="O3844" s="59">
        <v>56128</v>
      </c>
      <c r="P3844" s="5" t="s">
        <v>14120</v>
      </c>
      <c r="Q3844" s="59">
        <v>470280</v>
      </c>
      <c r="R3844" s="59">
        <v>470280</v>
      </c>
      <c r="S3844" s="59">
        <v>0</v>
      </c>
      <c r="T3844" s="59">
        <v>414152</v>
      </c>
      <c r="U3844" s="59">
        <v>0</v>
      </c>
      <c r="V3844" s="5"/>
      <c r="W3844" s="59">
        <v>414152</v>
      </c>
      <c r="X3844" s="5">
        <v>4800061721</v>
      </c>
      <c r="Y3844" s="7">
        <v>45247</v>
      </c>
      <c r="Z3844" s="7">
        <v>45199</v>
      </c>
    </row>
    <row r="3845" spans="1:26" x14ac:dyDescent="0.25">
      <c r="A3845" s="5">
        <v>800231235</v>
      </c>
      <c r="B3845" s="5" t="s">
        <v>4021</v>
      </c>
      <c r="C3845" s="5" t="s">
        <v>4022</v>
      </c>
      <c r="D3845" s="5">
        <v>3271162</v>
      </c>
      <c r="E3845" s="5" t="s">
        <v>7865</v>
      </c>
      <c r="F3845" s="5" t="s">
        <v>11826</v>
      </c>
      <c r="G3845" s="7">
        <v>45190.339583333334</v>
      </c>
      <c r="H3845" s="7">
        <v>45212.691525381946</v>
      </c>
      <c r="I3845" s="59">
        <v>129800</v>
      </c>
      <c r="J3845" s="59">
        <v>129800</v>
      </c>
      <c r="K3845" s="67" t="s">
        <v>14132</v>
      </c>
      <c r="L3845" s="5"/>
      <c r="M3845" s="5"/>
      <c r="N3845" s="59">
        <v>0</v>
      </c>
      <c r="O3845" s="59">
        <v>64282</v>
      </c>
      <c r="P3845" s="5"/>
      <c r="Q3845" s="59">
        <v>133900</v>
      </c>
      <c r="R3845" s="59">
        <v>133900</v>
      </c>
      <c r="S3845" s="59">
        <v>0</v>
      </c>
      <c r="T3845" s="59">
        <v>69618</v>
      </c>
      <c r="U3845" s="59">
        <v>0</v>
      </c>
      <c r="V3845" s="5"/>
      <c r="W3845" s="59">
        <v>0</v>
      </c>
      <c r="X3845" s="5"/>
      <c r="Y3845" s="7"/>
      <c r="Z3845" s="7">
        <v>45199</v>
      </c>
    </row>
    <row r="3846" spans="1:26" x14ac:dyDescent="0.25">
      <c r="A3846" s="5">
        <v>800231235</v>
      </c>
      <c r="B3846" s="5" t="s">
        <v>4021</v>
      </c>
      <c r="C3846" s="5" t="s">
        <v>4022</v>
      </c>
      <c r="D3846" s="5">
        <v>3271177</v>
      </c>
      <c r="E3846" s="5" t="s">
        <v>7866</v>
      </c>
      <c r="F3846" s="5" t="s">
        <v>11827</v>
      </c>
      <c r="G3846" s="7">
        <v>45190.35</v>
      </c>
      <c r="H3846" s="7">
        <v>45212.754021562498</v>
      </c>
      <c r="I3846" s="59">
        <v>74100</v>
      </c>
      <c r="J3846" s="59">
        <v>74100</v>
      </c>
      <c r="K3846" s="67" t="s">
        <v>14132</v>
      </c>
      <c r="L3846" s="5"/>
      <c r="M3846" s="5"/>
      <c r="N3846" s="59">
        <v>0</v>
      </c>
      <c r="O3846" s="59">
        <v>8574</v>
      </c>
      <c r="P3846" s="5"/>
      <c r="Q3846" s="59">
        <v>74100</v>
      </c>
      <c r="R3846" s="59">
        <v>74100</v>
      </c>
      <c r="S3846" s="59">
        <v>0</v>
      </c>
      <c r="T3846" s="59">
        <v>65526</v>
      </c>
      <c r="U3846" s="59">
        <v>0</v>
      </c>
      <c r="V3846" s="5"/>
      <c r="W3846" s="59">
        <v>0</v>
      </c>
      <c r="X3846" s="5"/>
      <c r="Y3846" s="7"/>
      <c r="Z3846" s="7">
        <v>45199</v>
      </c>
    </row>
    <row r="3847" spans="1:26" x14ac:dyDescent="0.25">
      <c r="A3847" s="5">
        <v>800231235</v>
      </c>
      <c r="B3847" s="5" t="s">
        <v>4021</v>
      </c>
      <c r="C3847" s="5" t="s">
        <v>4022</v>
      </c>
      <c r="D3847" s="5">
        <v>3271185</v>
      </c>
      <c r="E3847" s="5" t="s">
        <v>7867</v>
      </c>
      <c r="F3847" s="5" t="s">
        <v>11828</v>
      </c>
      <c r="G3847" s="7">
        <v>45190.353472222225</v>
      </c>
      <c r="H3847" s="7">
        <v>45244.698111493053</v>
      </c>
      <c r="I3847" s="59">
        <v>0</v>
      </c>
      <c r="J3847" s="59">
        <v>401700</v>
      </c>
      <c r="K3847" s="5" t="s">
        <v>3998</v>
      </c>
      <c r="L3847" s="5"/>
      <c r="M3847" s="5"/>
      <c r="N3847" s="59">
        <v>0</v>
      </c>
      <c r="O3847" s="59">
        <v>0</v>
      </c>
      <c r="P3847" s="5"/>
      <c r="Q3847" s="59">
        <v>0</v>
      </c>
      <c r="R3847" s="59">
        <v>0</v>
      </c>
      <c r="S3847" s="59">
        <v>0</v>
      </c>
      <c r="T3847" s="59">
        <v>0</v>
      </c>
      <c r="U3847" s="59">
        <v>0</v>
      </c>
      <c r="V3847" s="5"/>
      <c r="W3847" s="59">
        <v>0</v>
      </c>
      <c r="X3847" s="5"/>
      <c r="Y3847" s="7"/>
      <c r="Z3847" s="7">
        <v>45199</v>
      </c>
    </row>
    <row r="3848" spans="1:26" x14ac:dyDescent="0.25">
      <c r="A3848" s="5">
        <v>800231235</v>
      </c>
      <c r="B3848" s="5" t="s">
        <v>4021</v>
      </c>
      <c r="C3848" s="5" t="s">
        <v>4022</v>
      </c>
      <c r="D3848" s="5">
        <v>3271192</v>
      </c>
      <c r="E3848" s="5" t="s">
        <v>7868</v>
      </c>
      <c r="F3848" s="5" t="s">
        <v>11829</v>
      </c>
      <c r="G3848" s="7">
        <v>45190.356944444444</v>
      </c>
      <c r="H3848" s="7">
        <v>45212.691525381946</v>
      </c>
      <c r="I3848" s="59">
        <v>126500</v>
      </c>
      <c r="J3848" s="59">
        <v>126500</v>
      </c>
      <c r="K3848" s="67" t="s">
        <v>14132</v>
      </c>
      <c r="L3848" s="5"/>
      <c r="M3848" s="5"/>
      <c r="N3848" s="59">
        <v>0</v>
      </c>
      <c r="O3848" s="59">
        <v>14638</v>
      </c>
      <c r="P3848" s="5"/>
      <c r="Q3848" s="59">
        <v>126500</v>
      </c>
      <c r="R3848" s="59">
        <v>126500</v>
      </c>
      <c r="S3848" s="59">
        <v>0</v>
      </c>
      <c r="T3848" s="59">
        <v>111862</v>
      </c>
      <c r="U3848" s="59">
        <v>0</v>
      </c>
      <c r="V3848" s="5"/>
      <c r="W3848" s="59">
        <v>0</v>
      </c>
      <c r="X3848" s="5"/>
      <c r="Y3848" s="7"/>
      <c r="Z3848" s="7">
        <v>45199</v>
      </c>
    </row>
    <row r="3849" spans="1:26" x14ac:dyDescent="0.25">
      <c r="A3849" s="5">
        <v>800231235</v>
      </c>
      <c r="B3849" s="5" t="s">
        <v>4021</v>
      </c>
      <c r="C3849" s="5" t="s">
        <v>4022</v>
      </c>
      <c r="D3849" s="5">
        <v>3271227</v>
      </c>
      <c r="E3849" s="5" t="s">
        <v>7869</v>
      </c>
      <c r="F3849" s="5" t="s">
        <v>11830</v>
      </c>
      <c r="G3849" s="7">
        <v>45190.381944444445</v>
      </c>
      <c r="H3849" s="7">
        <v>45231.291666666664</v>
      </c>
      <c r="I3849" s="59">
        <v>126500</v>
      </c>
      <c r="J3849" s="59">
        <v>126500</v>
      </c>
      <c r="K3849" s="5" t="s">
        <v>3998</v>
      </c>
      <c r="L3849" s="5"/>
      <c r="M3849" s="5"/>
      <c r="N3849" s="59">
        <v>0</v>
      </c>
      <c r="O3849" s="59">
        <v>0</v>
      </c>
      <c r="P3849" s="5"/>
      <c r="Q3849" s="59">
        <v>0</v>
      </c>
      <c r="R3849" s="59">
        <v>0</v>
      </c>
      <c r="S3849" s="59">
        <v>0</v>
      </c>
      <c r="T3849" s="59">
        <v>0</v>
      </c>
      <c r="U3849" s="59">
        <v>0</v>
      </c>
      <c r="V3849" s="5"/>
      <c r="W3849" s="59">
        <v>0</v>
      </c>
      <c r="X3849" s="5"/>
      <c r="Y3849" s="7"/>
      <c r="Z3849" s="7">
        <v>45199</v>
      </c>
    </row>
    <row r="3850" spans="1:26" x14ac:dyDescent="0.25">
      <c r="A3850" s="5">
        <v>800231235</v>
      </c>
      <c r="B3850" s="5" t="s">
        <v>4021</v>
      </c>
      <c r="C3850" s="5" t="s">
        <v>4022</v>
      </c>
      <c r="D3850" s="5">
        <v>3271232</v>
      </c>
      <c r="E3850" s="5" t="s">
        <v>7870</v>
      </c>
      <c r="F3850" s="5" t="s">
        <v>11831</v>
      </c>
      <c r="G3850" s="7">
        <v>45190.38958333333</v>
      </c>
      <c r="H3850" s="7">
        <v>45212.731482870367</v>
      </c>
      <c r="I3850" s="59">
        <v>248100</v>
      </c>
      <c r="J3850" s="59">
        <v>248100</v>
      </c>
      <c r="K3850" s="67" t="s">
        <v>14132</v>
      </c>
      <c r="L3850" s="5"/>
      <c r="M3850" s="5"/>
      <c r="N3850" s="59">
        <v>0</v>
      </c>
      <c r="O3850" s="59">
        <v>28757</v>
      </c>
      <c r="P3850" s="5"/>
      <c r="Q3850" s="59">
        <v>248100</v>
      </c>
      <c r="R3850" s="59">
        <v>248100</v>
      </c>
      <c r="S3850" s="59">
        <v>0</v>
      </c>
      <c r="T3850" s="59">
        <v>219343</v>
      </c>
      <c r="U3850" s="59">
        <v>0</v>
      </c>
      <c r="V3850" s="5"/>
      <c r="W3850" s="59">
        <v>0</v>
      </c>
      <c r="X3850" s="5"/>
      <c r="Y3850" s="7"/>
      <c r="Z3850" s="7">
        <v>45199</v>
      </c>
    </row>
    <row r="3851" spans="1:26" x14ac:dyDescent="0.25">
      <c r="A3851" s="5">
        <v>800231235</v>
      </c>
      <c r="B3851" s="5" t="s">
        <v>4021</v>
      </c>
      <c r="C3851" s="5" t="s">
        <v>4022</v>
      </c>
      <c r="D3851" s="5">
        <v>3271255</v>
      </c>
      <c r="E3851" s="5" t="s">
        <v>7871</v>
      </c>
      <c r="F3851" s="5" t="s">
        <v>11832</v>
      </c>
      <c r="G3851" s="7">
        <v>45190.414583333331</v>
      </c>
      <c r="H3851" s="7">
        <v>45212.302696064813</v>
      </c>
      <c r="I3851" s="59">
        <v>55827</v>
      </c>
      <c r="J3851" s="59">
        <v>55827</v>
      </c>
      <c r="K3851" s="67" t="s">
        <v>14132</v>
      </c>
      <c r="L3851" s="5"/>
      <c r="M3851" s="5"/>
      <c r="N3851" s="59">
        <v>0</v>
      </c>
      <c r="O3851" s="59">
        <v>10918</v>
      </c>
      <c r="P3851" s="5"/>
      <c r="Q3851" s="59">
        <v>59900</v>
      </c>
      <c r="R3851" s="59">
        <v>59900</v>
      </c>
      <c r="S3851" s="59">
        <v>0</v>
      </c>
      <c r="T3851" s="59">
        <v>48982</v>
      </c>
      <c r="U3851" s="59">
        <v>0</v>
      </c>
      <c r="V3851" s="5"/>
      <c r="W3851" s="59">
        <v>0</v>
      </c>
      <c r="X3851" s="5"/>
      <c r="Y3851" s="7"/>
      <c r="Z3851" s="7">
        <v>45199</v>
      </c>
    </row>
    <row r="3852" spans="1:26" x14ac:dyDescent="0.25">
      <c r="A3852" s="5">
        <v>800231235</v>
      </c>
      <c r="B3852" s="5" t="s">
        <v>4021</v>
      </c>
      <c r="C3852" s="5" t="s">
        <v>4022</v>
      </c>
      <c r="D3852" s="5">
        <v>3271272</v>
      </c>
      <c r="E3852" s="5" t="s">
        <v>7872</v>
      </c>
      <c r="F3852" s="5" t="s">
        <v>11833</v>
      </c>
      <c r="G3852" s="7">
        <v>45190.431250000001</v>
      </c>
      <c r="H3852" s="7">
        <v>45245.373091400463</v>
      </c>
      <c r="I3852" s="59">
        <v>0</v>
      </c>
      <c r="J3852" s="59">
        <v>133900</v>
      </c>
      <c r="K3852" s="5" t="s">
        <v>3998</v>
      </c>
      <c r="L3852" s="5"/>
      <c r="M3852" s="5"/>
      <c r="N3852" s="59">
        <v>0</v>
      </c>
      <c r="O3852" s="59">
        <v>0</v>
      </c>
      <c r="P3852" s="5"/>
      <c r="Q3852" s="59">
        <v>0</v>
      </c>
      <c r="R3852" s="59">
        <v>0</v>
      </c>
      <c r="S3852" s="59">
        <v>0</v>
      </c>
      <c r="T3852" s="59">
        <v>0</v>
      </c>
      <c r="U3852" s="59">
        <v>0</v>
      </c>
      <c r="V3852" s="5"/>
      <c r="W3852" s="59">
        <v>0</v>
      </c>
      <c r="X3852" s="5"/>
      <c r="Y3852" s="7"/>
      <c r="Z3852" s="7">
        <v>45199</v>
      </c>
    </row>
    <row r="3853" spans="1:26" x14ac:dyDescent="0.25">
      <c r="A3853" s="5">
        <v>800231235</v>
      </c>
      <c r="B3853" s="5" t="s">
        <v>4021</v>
      </c>
      <c r="C3853" s="5" t="s">
        <v>4022</v>
      </c>
      <c r="D3853" s="5">
        <v>3271315</v>
      </c>
      <c r="E3853" s="5" t="s">
        <v>7873</v>
      </c>
      <c r="F3853" s="5" t="s">
        <v>11834</v>
      </c>
      <c r="G3853" s="7">
        <v>45190.501388888886</v>
      </c>
      <c r="H3853" s="7">
        <v>45231.291666666664</v>
      </c>
      <c r="I3853" s="59">
        <v>103800</v>
      </c>
      <c r="J3853" s="59">
        <v>103800</v>
      </c>
      <c r="K3853" s="5" t="s">
        <v>3998</v>
      </c>
      <c r="L3853" s="5"/>
      <c r="M3853" s="5"/>
      <c r="N3853" s="59">
        <v>0</v>
      </c>
      <c r="O3853" s="59">
        <v>0</v>
      </c>
      <c r="P3853" s="5"/>
      <c r="Q3853" s="59">
        <v>0</v>
      </c>
      <c r="R3853" s="59">
        <v>0</v>
      </c>
      <c r="S3853" s="59">
        <v>0</v>
      </c>
      <c r="T3853" s="59">
        <v>0</v>
      </c>
      <c r="U3853" s="59">
        <v>0</v>
      </c>
      <c r="V3853" s="5"/>
      <c r="W3853" s="59">
        <v>0</v>
      </c>
      <c r="X3853" s="5"/>
      <c r="Y3853" s="7"/>
      <c r="Z3853" s="7">
        <v>45199</v>
      </c>
    </row>
    <row r="3854" spans="1:26" x14ac:dyDescent="0.25">
      <c r="A3854" s="5">
        <v>800231235</v>
      </c>
      <c r="B3854" s="5" t="s">
        <v>4021</v>
      </c>
      <c r="C3854" s="5" t="s">
        <v>4022</v>
      </c>
      <c r="D3854" s="5">
        <v>3271335</v>
      </c>
      <c r="E3854" s="5" t="s">
        <v>7874</v>
      </c>
      <c r="F3854" s="5" t="s">
        <v>11835</v>
      </c>
      <c r="G3854" s="7">
        <v>45190.525694444441</v>
      </c>
      <c r="H3854" s="7">
        <v>45212.754021562498</v>
      </c>
      <c r="I3854" s="59">
        <v>74100</v>
      </c>
      <c r="J3854" s="59">
        <v>74100</v>
      </c>
      <c r="K3854" s="67" t="s">
        <v>14132</v>
      </c>
      <c r="L3854" s="5"/>
      <c r="M3854" s="5"/>
      <c r="N3854" s="59">
        <v>0</v>
      </c>
      <c r="O3854" s="59">
        <v>8574</v>
      </c>
      <c r="P3854" s="5"/>
      <c r="Q3854" s="59">
        <v>74100</v>
      </c>
      <c r="R3854" s="59">
        <v>74100</v>
      </c>
      <c r="S3854" s="59">
        <v>0</v>
      </c>
      <c r="T3854" s="59">
        <v>65526</v>
      </c>
      <c r="U3854" s="59">
        <v>0</v>
      </c>
      <c r="V3854" s="5"/>
      <c r="W3854" s="59">
        <v>0</v>
      </c>
      <c r="X3854" s="5"/>
      <c r="Y3854" s="7"/>
      <c r="Z3854" s="7">
        <v>45199</v>
      </c>
    </row>
    <row r="3855" spans="1:26" x14ac:dyDescent="0.25">
      <c r="A3855" s="5">
        <v>800231235</v>
      </c>
      <c r="B3855" s="5" t="s">
        <v>4021</v>
      </c>
      <c r="C3855" s="5" t="s">
        <v>4022</v>
      </c>
      <c r="D3855" s="5">
        <v>3271346</v>
      </c>
      <c r="E3855" s="5" t="s">
        <v>7875</v>
      </c>
      <c r="F3855" s="5" t="s">
        <v>11836</v>
      </c>
      <c r="G3855" s="7">
        <v>45190.543055555558</v>
      </c>
      <c r="H3855" s="7">
        <v>45231.291666666664</v>
      </c>
      <c r="I3855" s="59">
        <v>103800</v>
      </c>
      <c r="J3855" s="59">
        <v>103800</v>
      </c>
      <c r="K3855" s="5" t="s">
        <v>3998</v>
      </c>
      <c r="L3855" s="5"/>
      <c r="M3855" s="5"/>
      <c r="N3855" s="59">
        <v>0</v>
      </c>
      <c r="O3855" s="59">
        <v>0</v>
      </c>
      <c r="P3855" s="5"/>
      <c r="Q3855" s="59">
        <v>0</v>
      </c>
      <c r="R3855" s="59">
        <v>0</v>
      </c>
      <c r="S3855" s="59">
        <v>0</v>
      </c>
      <c r="T3855" s="59">
        <v>0</v>
      </c>
      <c r="U3855" s="59">
        <v>0</v>
      </c>
      <c r="V3855" s="5"/>
      <c r="W3855" s="59">
        <v>0</v>
      </c>
      <c r="X3855" s="5"/>
      <c r="Y3855" s="7"/>
      <c r="Z3855" s="7">
        <v>45199</v>
      </c>
    </row>
    <row r="3856" spans="1:26" x14ac:dyDescent="0.25">
      <c r="A3856" s="5">
        <v>800231235</v>
      </c>
      <c r="B3856" s="5" t="s">
        <v>4021</v>
      </c>
      <c r="C3856" s="5" t="s">
        <v>4022</v>
      </c>
      <c r="D3856" s="5">
        <v>3271363</v>
      </c>
      <c r="E3856" s="5" t="s">
        <v>7876</v>
      </c>
      <c r="F3856" s="5" t="s">
        <v>11837</v>
      </c>
      <c r="G3856" s="7">
        <v>45190.575694444444</v>
      </c>
      <c r="H3856" s="7">
        <v>45244.698111493053</v>
      </c>
      <c r="I3856" s="59">
        <v>0</v>
      </c>
      <c r="J3856" s="59">
        <v>133900</v>
      </c>
      <c r="K3856" s="5" t="s">
        <v>3998</v>
      </c>
      <c r="L3856" s="5"/>
      <c r="M3856" s="5"/>
      <c r="N3856" s="59">
        <v>0</v>
      </c>
      <c r="O3856" s="59">
        <v>0</v>
      </c>
      <c r="P3856" s="5"/>
      <c r="Q3856" s="59">
        <v>0</v>
      </c>
      <c r="R3856" s="59">
        <v>0</v>
      </c>
      <c r="S3856" s="59">
        <v>0</v>
      </c>
      <c r="T3856" s="59">
        <v>0</v>
      </c>
      <c r="U3856" s="59">
        <v>0</v>
      </c>
      <c r="V3856" s="5"/>
      <c r="W3856" s="59">
        <v>0</v>
      </c>
      <c r="X3856" s="5"/>
      <c r="Y3856" s="7"/>
      <c r="Z3856" s="7">
        <v>45199</v>
      </c>
    </row>
    <row r="3857" spans="1:26" x14ac:dyDescent="0.25">
      <c r="A3857" s="5">
        <v>800231235</v>
      </c>
      <c r="B3857" s="5" t="s">
        <v>4021</v>
      </c>
      <c r="C3857" s="5" t="s">
        <v>4022</v>
      </c>
      <c r="D3857" s="5">
        <v>3271377</v>
      </c>
      <c r="E3857" s="5" t="s">
        <v>7877</v>
      </c>
      <c r="F3857" s="5" t="s">
        <v>11838</v>
      </c>
      <c r="G3857" s="7">
        <v>45190.590277777781</v>
      </c>
      <c r="H3857" s="7">
        <v>45212.754021562498</v>
      </c>
      <c r="I3857" s="59">
        <v>74100</v>
      </c>
      <c r="J3857" s="59">
        <v>74100</v>
      </c>
      <c r="K3857" s="67" t="s">
        <v>14132</v>
      </c>
      <c r="L3857" s="5"/>
      <c r="M3857" s="5"/>
      <c r="N3857" s="59">
        <v>0</v>
      </c>
      <c r="O3857" s="59">
        <v>8574</v>
      </c>
      <c r="P3857" s="5"/>
      <c r="Q3857" s="59">
        <v>74100</v>
      </c>
      <c r="R3857" s="59">
        <v>74100</v>
      </c>
      <c r="S3857" s="59">
        <v>0</v>
      </c>
      <c r="T3857" s="59">
        <v>65526</v>
      </c>
      <c r="U3857" s="59">
        <v>0</v>
      </c>
      <c r="V3857" s="5"/>
      <c r="W3857" s="59">
        <v>0</v>
      </c>
      <c r="X3857" s="5"/>
      <c r="Y3857" s="7"/>
      <c r="Z3857" s="7">
        <v>45199</v>
      </c>
    </row>
    <row r="3858" spans="1:26" x14ac:dyDescent="0.25">
      <c r="A3858" s="5">
        <v>800231235</v>
      </c>
      <c r="B3858" s="5" t="s">
        <v>4021</v>
      </c>
      <c r="C3858" s="5" t="s">
        <v>4022</v>
      </c>
      <c r="D3858" s="5">
        <v>3271384</v>
      </c>
      <c r="E3858" s="5" t="s">
        <v>7878</v>
      </c>
      <c r="F3858" s="5" t="s">
        <v>11839</v>
      </c>
      <c r="G3858" s="7">
        <v>45190.602083333331</v>
      </c>
      <c r="H3858" s="7">
        <v>45231.291666666664</v>
      </c>
      <c r="I3858" s="59">
        <v>4945100</v>
      </c>
      <c r="J3858" s="59">
        <v>4945100</v>
      </c>
      <c r="K3858" s="5" t="s">
        <v>3998</v>
      </c>
      <c r="L3858" s="5"/>
      <c r="M3858" s="5"/>
      <c r="N3858" s="59">
        <v>0</v>
      </c>
      <c r="O3858" s="59">
        <v>0</v>
      </c>
      <c r="P3858" s="5"/>
      <c r="Q3858" s="59">
        <v>0</v>
      </c>
      <c r="R3858" s="59">
        <v>0</v>
      </c>
      <c r="S3858" s="59">
        <v>0</v>
      </c>
      <c r="T3858" s="59">
        <v>0</v>
      </c>
      <c r="U3858" s="59">
        <v>0</v>
      </c>
      <c r="V3858" s="5"/>
      <c r="W3858" s="59">
        <v>0</v>
      </c>
      <c r="X3858" s="5"/>
      <c r="Y3858" s="7"/>
      <c r="Z3858" s="7">
        <v>45199</v>
      </c>
    </row>
    <row r="3859" spans="1:26" x14ac:dyDescent="0.25">
      <c r="A3859" s="5">
        <v>800231235</v>
      </c>
      <c r="B3859" s="5" t="s">
        <v>4021</v>
      </c>
      <c r="C3859" s="5" t="s">
        <v>4022</v>
      </c>
      <c r="D3859" s="5">
        <v>3271394</v>
      </c>
      <c r="E3859" s="5" t="s">
        <v>7879</v>
      </c>
      <c r="F3859" s="5" t="s">
        <v>11840</v>
      </c>
      <c r="G3859" s="7">
        <v>45190.615277777775</v>
      </c>
      <c r="H3859" s="7">
        <v>45212.754021562498</v>
      </c>
      <c r="I3859" s="59">
        <v>74100</v>
      </c>
      <c r="J3859" s="59">
        <v>74100</v>
      </c>
      <c r="K3859" s="67" t="s">
        <v>14132</v>
      </c>
      <c r="L3859" s="5"/>
      <c r="M3859" s="5"/>
      <c r="N3859" s="59">
        <v>0</v>
      </c>
      <c r="O3859" s="59">
        <v>8574</v>
      </c>
      <c r="P3859" s="5"/>
      <c r="Q3859" s="59">
        <v>74100</v>
      </c>
      <c r="R3859" s="59">
        <v>74100</v>
      </c>
      <c r="S3859" s="59">
        <v>0</v>
      </c>
      <c r="T3859" s="59">
        <v>65526</v>
      </c>
      <c r="U3859" s="59">
        <v>0</v>
      </c>
      <c r="V3859" s="5"/>
      <c r="W3859" s="59">
        <v>0</v>
      </c>
      <c r="X3859" s="5"/>
      <c r="Y3859" s="7"/>
      <c r="Z3859" s="7">
        <v>45199</v>
      </c>
    </row>
    <row r="3860" spans="1:26" x14ac:dyDescent="0.25">
      <c r="A3860" s="5">
        <v>800231235</v>
      </c>
      <c r="B3860" s="5" t="s">
        <v>4021</v>
      </c>
      <c r="C3860" s="5" t="s">
        <v>4022</v>
      </c>
      <c r="D3860" s="5">
        <v>3271410</v>
      </c>
      <c r="E3860" s="5" t="s">
        <v>7880</v>
      </c>
      <c r="F3860" s="5" t="s">
        <v>11841</v>
      </c>
      <c r="G3860" s="7">
        <v>45190.630555555559</v>
      </c>
      <c r="H3860" s="7">
        <v>45212.754021562498</v>
      </c>
      <c r="I3860" s="59">
        <v>103100</v>
      </c>
      <c r="J3860" s="59">
        <v>103100</v>
      </c>
      <c r="K3860" s="67" t="s">
        <v>14132</v>
      </c>
      <c r="L3860" s="5"/>
      <c r="M3860" s="5"/>
      <c r="N3860" s="59">
        <v>0</v>
      </c>
      <c r="O3860" s="59">
        <v>37574</v>
      </c>
      <c r="P3860" s="5"/>
      <c r="Q3860" s="59">
        <v>103100</v>
      </c>
      <c r="R3860" s="59">
        <v>103100</v>
      </c>
      <c r="S3860" s="59">
        <v>0</v>
      </c>
      <c r="T3860" s="59">
        <v>65526</v>
      </c>
      <c r="U3860" s="59">
        <v>0</v>
      </c>
      <c r="V3860" s="5"/>
      <c r="W3860" s="59">
        <v>0</v>
      </c>
      <c r="X3860" s="5"/>
      <c r="Y3860" s="7"/>
      <c r="Z3860" s="7">
        <v>45199</v>
      </c>
    </row>
    <row r="3861" spans="1:26" x14ac:dyDescent="0.25">
      <c r="A3861" s="5">
        <v>800231235</v>
      </c>
      <c r="B3861" s="5" t="s">
        <v>4021</v>
      </c>
      <c r="C3861" s="5" t="s">
        <v>4022</v>
      </c>
      <c r="D3861" s="5">
        <v>3271484</v>
      </c>
      <c r="E3861" s="5" t="s">
        <v>7881</v>
      </c>
      <c r="F3861" s="5" t="s">
        <v>11842</v>
      </c>
      <c r="G3861" s="7">
        <v>45191.275000000001</v>
      </c>
      <c r="H3861" s="7">
        <v>45212.302696064813</v>
      </c>
      <c r="I3861" s="59">
        <v>339100</v>
      </c>
      <c r="J3861" s="59">
        <v>339100</v>
      </c>
      <c r="K3861" s="67" t="s">
        <v>14132</v>
      </c>
      <c r="L3861" s="5"/>
      <c r="M3861" s="5"/>
      <c r="N3861" s="59">
        <v>0</v>
      </c>
      <c r="O3861" s="59">
        <v>28757</v>
      </c>
      <c r="P3861" s="5"/>
      <c r="Q3861" s="59">
        <v>339100</v>
      </c>
      <c r="R3861" s="59">
        <v>339100</v>
      </c>
      <c r="S3861" s="59">
        <v>0</v>
      </c>
      <c r="T3861" s="59">
        <v>310343</v>
      </c>
      <c r="U3861" s="59">
        <v>0</v>
      </c>
      <c r="V3861" s="5"/>
      <c r="W3861" s="59">
        <v>0</v>
      </c>
      <c r="X3861" s="5"/>
      <c r="Y3861" s="7"/>
      <c r="Z3861" s="7">
        <v>45199</v>
      </c>
    </row>
    <row r="3862" spans="1:26" x14ac:dyDescent="0.25">
      <c r="A3862" s="5">
        <v>800231235</v>
      </c>
      <c r="B3862" s="5" t="s">
        <v>4021</v>
      </c>
      <c r="C3862" s="5" t="s">
        <v>4022</v>
      </c>
      <c r="D3862" s="5">
        <v>3271489</v>
      </c>
      <c r="E3862" s="5" t="s">
        <v>7882</v>
      </c>
      <c r="F3862" s="5" t="s">
        <v>11843</v>
      </c>
      <c r="G3862" s="7">
        <v>45191.28125</v>
      </c>
      <c r="H3862" s="7">
        <v>45212.746929201392</v>
      </c>
      <c r="I3862" s="59">
        <v>103100</v>
      </c>
      <c r="J3862" s="59">
        <v>103100</v>
      </c>
      <c r="K3862" s="67" t="s">
        <v>14132</v>
      </c>
      <c r="L3862" s="5"/>
      <c r="M3862" s="5"/>
      <c r="N3862" s="59">
        <v>0</v>
      </c>
      <c r="O3862" s="59">
        <v>37574</v>
      </c>
      <c r="P3862" s="5"/>
      <c r="Q3862" s="59">
        <v>103100</v>
      </c>
      <c r="R3862" s="59">
        <v>103100</v>
      </c>
      <c r="S3862" s="59">
        <v>0</v>
      </c>
      <c r="T3862" s="59">
        <v>65526</v>
      </c>
      <c r="U3862" s="59">
        <v>0</v>
      </c>
      <c r="V3862" s="5"/>
      <c r="W3862" s="59">
        <v>0</v>
      </c>
      <c r="X3862" s="5"/>
      <c r="Y3862" s="7"/>
      <c r="Z3862" s="7">
        <v>45199</v>
      </c>
    </row>
    <row r="3863" spans="1:26" x14ac:dyDescent="0.25">
      <c r="A3863" s="5">
        <v>800231235</v>
      </c>
      <c r="B3863" s="5" t="s">
        <v>4021</v>
      </c>
      <c r="C3863" s="5" t="s">
        <v>4022</v>
      </c>
      <c r="D3863" s="5">
        <v>3271492</v>
      </c>
      <c r="E3863" s="5" t="s">
        <v>7883</v>
      </c>
      <c r="F3863" s="5" t="s">
        <v>11844</v>
      </c>
      <c r="G3863" s="7">
        <v>45191.286805555559</v>
      </c>
      <c r="H3863" s="7">
        <v>45212.691525381946</v>
      </c>
      <c r="I3863" s="59">
        <v>99000</v>
      </c>
      <c r="J3863" s="59">
        <v>99000</v>
      </c>
      <c r="K3863" s="67" t="s">
        <v>14132</v>
      </c>
      <c r="L3863" s="5"/>
      <c r="M3863" s="5"/>
      <c r="N3863" s="59">
        <v>0</v>
      </c>
      <c r="O3863" s="59">
        <v>37574</v>
      </c>
      <c r="P3863" s="5"/>
      <c r="Q3863" s="59">
        <v>103100</v>
      </c>
      <c r="R3863" s="59">
        <v>103100</v>
      </c>
      <c r="S3863" s="59">
        <v>0</v>
      </c>
      <c r="T3863" s="59">
        <v>65526</v>
      </c>
      <c r="U3863" s="59">
        <v>0</v>
      </c>
      <c r="V3863" s="5"/>
      <c r="W3863" s="59">
        <v>0</v>
      </c>
      <c r="X3863" s="5"/>
      <c r="Y3863" s="7"/>
      <c r="Z3863" s="7">
        <v>45199</v>
      </c>
    </row>
    <row r="3864" spans="1:26" x14ac:dyDescent="0.25">
      <c r="A3864" s="5">
        <v>800231235</v>
      </c>
      <c r="B3864" s="5" t="s">
        <v>4021</v>
      </c>
      <c r="C3864" s="5" t="s">
        <v>4022</v>
      </c>
      <c r="D3864" s="5">
        <v>3271504</v>
      </c>
      <c r="E3864" s="5" t="s">
        <v>7884</v>
      </c>
      <c r="F3864" s="5" t="s">
        <v>11845</v>
      </c>
      <c r="G3864" s="7">
        <v>45191.301388888889</v>
      </c>
      <c r="H3864" s="7">
        <v>45231.291666666664</v>
      </c>
      <c r="I3864" s="59">
        <v>6619365</v>
      </c>
      <c r="J3864" s="59">
        <v>6619365</v>
      </c>
      <c r="K3864" s="5" t="s">
        <v>3998</v>
      </c>
      <c r="L3864" s="5"/>
      <c r="M3864" s="5"/>
      <c r="N3864" s="59">
        <v>0</v>
      </c>
      <c r="O3864" s="59">
        <v>0</v>
      </c>
      <c r="P3864" s="5"/>
      <c r="Q3864" s="59">
        <v>0</v>
      </c>
      <c r="R3864" s="59">
        <v>0</v>
      </c>
      <c r="S3864" s="59">
        <v>0</v>
      </c>
      <c r="T3864" s="59">
        <v>0</v>
      </c>
      <c r="U3864" s="59">
        <v>0</v>
      </c>
      <c r="V3864" s="5"/>
      <c r="W3864" s="59">
        <v>0</v>
      </c>
      <c r="X3864" s="5"/>
      <c r="Y3864" s="7"/>
      <c r="Z3864" s="7">
        <v>45199</v>
      </c>
    </row>
    <row r="3865" spans="1:26" x14ac:dyDescent="0.25">
      <c r="A3865" s="5">
        <v>800231235</v>
      </c>
      <c r="B3865" s="5" t="s">
        <v>4021</v>
      </c>
      <c r="C3865" s="5" t="s">
        <v>4022</v>
      </c>
      <c r="D3865" s="5">
        <v>3271510</v>
      </c>
      <c r="E3865" s="5" t="s">
        <v>7885</v>
      </c>
      <c r="F3865" s="5" t="s">
        <v>11846</v>
      </c>
      <c r="G3865" s="7">
        <v>45191.311805555553</v>
      </c>
      <c r="H3865" s="7">
        <v>45231.291666666664</v>
      </c>
      <c r="I3865" s="59">
        <v>74100</v>
      </c>
      <c r="J3865" s="59">
        <v>74100</v>
      </c>
      <c r="K3865" s="5" t="s">
        <v>3998</v>
      </c>
      <c r="L3865" s="5"/>
      <c r="M3865" s="5"/>
      <c r="N3865" s="59">
        <v>0</v>
      </c>
      <c r="O3865" s="59">
        <v>0</v>
      </c>
      <c r="P3865" s="5"/>
      <c r="Q3865" s="59">
        <v>0</v>
      </c>
      <c r="R3865" s="59">
        <v>0</v>
      </c>
      <c r="S3865" s="59">
        <v>0</v>
      </c>
      <c r="T3865" s="59">
        <v>0</v>
      </c>
      <c r="U3865" s="59">
        <v>0</v>
      </c>
      <c r="V3865" s="5"/>
      <c r="W3865" s="59">
        <v>0</v>
      </c>
      <c r="X3865" s="5"/>
      <c r="Y3865" s="7"/>
      <c r="Z3865" s="7">
        <v>45199</v>
      </c>
    </row>
    <row r="3866" spans="1:26" x14ac:dyDescent="0.25">
      <c r="A3866" s="5">
        <v>800231235</v>
      </c>
      <c r="B3866" s="5" t="s">
        <v>4021</v>
      </c>
      <c r="C3866" s="5" t="s">
        <v>4022</v>
      </c>
      <c r="D3866" s="5">
        <v>3271513</v>
      </c>
      <c r="E3866" s="5" t="s">
        <v>7886</v>
      </c>
      <c r="F3866" s="5" t="s">
        <v>11847</v>
      </c>
      <c r="G3866" s="7">
        <v>45191.313194444447</v>
      </c>
      <c r="H3866" s="7">
        <v>45231.291666666664</v>
      </c>
      <c r="I3866" s="59">
        <v>74100</v>
      </c>
      <c r="J3866" s="59">
        <v>74100</v>
      </c>
      <c r="K3866" s="5" t="s">
        <v>3998</v>
      </c>
      <c r="L3866" s="5"/>
      <c r="M3866" s="5"/>
      <c r="N3866" s="59">
        <v>0</v>
      </c>
      <c r="O3866" s="59">
        <v>0</v>
      </c>
      <c r="P3866" s="5"/>
      <c r="Q3866" s="59">
        <v>0</v>
      </c>
      <c r="R3866" s="59">
        <v>0</v>
      </c>
      <c r="S3866" s="59">
        <v>0</v>
      </c>
      <c r="T3866" s="59">
        <v>0</v>
      </c>
      <c r="U3866" s="59">
        <v>0</v>
      </c>
      <c r="V3866" s="5"/>
      <c r="W3866" s="59">
        <v>0</v>
      </c>
      <c r="X3866" s="5"/>
      <c r="Y3866" s="7"/>
      <c r="Z3866" s="7">
        <v>45199</v>
      </c>
    </row>
    <row r="3867" spans="1:26" x14ac:dyDescent="0.25">
      <c r="A3867" s="5">
        <v>800231235</v>
      </c>
      <c r="B3867" s="5" t="s">
        <v>4021</v>
      </c>
      <c r="C3867" s="5" t="s">
        <v>4022</v>
      </c>
      <c r="D3867" s="5">
        <v>3271515</v>
      </c>
      <c r="E3867" s="5" t="s">
        <v>7887</v>
      </c>
      <c r="F3867" s="5" t="s">
        <v>11848</v>
      </c>
      <c r="G3867" s="7">
        <v>45191.314583333333</v>
      </c>
      <c r="H3867" s="7">
        <v>45212.691525381946</v>
      </c>
      <c r="I3867" s="59">
        <v>129800</v>
      </c>
      <c r="J3867" s="59">
        <v>129800</v>
      </c>
      <c r="K3867" s="67" t="s">
        <v>14132</v>
      </c>
      <c r="L3867" s="5"/>
      <c r="M3867" s="5"/>
      <c r="N3867" s="59">
        <v>0</v>
      </c>
      <c r="O3867" s="59">
        <v>60182</v>
      </c>
      <c r="P3867" s="5"/>
      <c r="Q3867" s="59">
        <v>133900</v>
      </c>
      <c r="R3867" s="59">
        <v>133900</v>
      </c>
      <c r="S3867" s="59">
        <v>0</v>
      </c>
      <c r="T3867" s="59">
        <v>73718</v>
      </c>
      <c r="U3867" s="59">
        <v>0</v>
      </c>
      <c r="V3867" s="5"/>
      <c r="W3867" s="59">
        <v>0</v>
      </c>
      <c r="X3867" s="5"/>
      <c r="Y3867" s="7"/>
      <c r="Z3867" s="7">
        <v>45199</v>
      </c>
    </row>
    <row r="3868" spans="1:26" x14ac:dyDescent="0.25">
      <c r="A3868" s="5">
        <v>800231235</v>
      </c>
      <c r="B3868" s="5" t="s">
        <v>4021</v>
      </c>
      <c r="C3868" s="5" t="s">
        <v>4022</v>
      </c>
      <c r="D3868" s="5">
        <v>3271550</v>
      </c>
      <c r="E3868" s="5" t="s">
        <v>7888</v>
      </c>
      <c r="F3868" s="5" t="s">
        <v>11849</v>
      </c>
      <c r="G3868" s="7">
        <v>45191.341666666667</v>
      </c>
      <c r="H3868" s="7">
        <v>45212.731482870367</v>
      </c>
      <c r="I3868" s="59">
        <v>339100</v>
      </c>
      <c r="J3868" s="59">
        <v>339100</v>
      </c>
      <c r="K3868" s="67" t="s">
        <v>14132</v>
      </c>
      <c r="L3868" s="5"/>
      <c r="M3868" s="5"/>
      <c r="N3868" s="59">
        <v>0</v>
      </c>
      <c r="O3868" s="59">
        <v>28757</v>
      </c>
      <c r="P3868" s="5"/>
      <c r="Q3868" s="59">
        <v>339100</v>
      </c>
      <c r="R3868" s="59">
        <v>339100</v>
      </c>
      <c r="S3868" s="59">
        <v>0</v>
      </c>
      <c r="T3868" s="59">
        <v>310343</v>
      </c>
      <c r="U3868" s="59">
        <v>0</v>
      </c>
      <c r="V3868" s="5"/>
      <c r="W3868" s="59">
        <v>0</v>
      </c>
      <c r="X3868" s="5"/>
      <c r="Y3868" s="7"/>
      <c r="Z3868" s="7">
        <v>45199</v>
      </c>
    </row>
    <row r="3869" spans="1:26" x14ac:dyDescent="0.25">
      <c r="A3869" s="5">
        <v>800231235</v>
      </c>
      <c r="B3869" s="5" t="s">
        <v>4021</v>
      </c>
      <c r="C3869" s="5" t="s">
        <v>4022</v>
      </c>
      <c r="D3869" s="5">
        <v>3271555</v>
      </c>
      <c r="E3869" s="5" t="s">
        <v>7889</v>
      </c>
      <c r="F3869" s="5" t="s">
        <v>11850</v>
      </c>
      <c r="G3869" s="7">
        <v>45191.347222222219</v>
      </c>
      <c r="H3869" s="7">
        <v>45231.291666666664</v>
      </c>
      <c r="I3869" s="59">
        <v>74100</v>
      </c>
      <c r="J3869" s="59">
        <v>74100</v>
      </c>
      <c r="K3869" s="5" t="s">
        <v>3998</v>
      </c>
      <c r="L3869" s="5"/>
      <c r="M3869" s="5"/>
      <c r="N3869" s="59">
        <v>0</v>
      </c>
      <c r="O3869" s="59">
        <v>0</v>
      </c>
      <c r="P3869" s="5"/>
      <c r="Q3869" s="59">
        <v>0</v>
      </c>
      <c r="R3869" s="59">
        <v>0</v>
      </c>
      <c r="S3869" s="59">
        <v>0</v>
      </c>
      <c r="T3869" s="59">
        <v>0</v>
      </c>
      <c r="U3869" s="59">
        <v>0</v>
      </c>
      <c r="V3869" s="5"/>
      <c r="W3869" s="59">
        <v>0</v>
      </c>
      <c r="X3869" s="5"/>
      <c r="Y3869" s="7"/>
      <c r="Z3869" s="7">
        <v>45199</v>
      </c>
    </row>
    <row r="3870" spans="1:26" x14ac:dyDescent="0.25">
      <c r="A3870" s="5">
        <v>800231235</v>
      </c>
      <c r="B3870" s="5" t="s">
        <v>4021</v>
      </c>
      <c r="C3870" s="5" t="s">
        <v>4022</v>
      </c>
      <c r="D3870" s="5">
        <v>3271563</v>
      </c>
      <c r="E3870" s="5" t="s">
        <v>7890</v>
      </c>
      <c r="F3870" s="5" t="s">
        <v>11851</v>
      </c>
      <c r="G3870" s="7">
        <v>45191.356249999997</v>
      </c>
      <c r="H3870" s="7">
        <v>45231.291666666664</v>
      </c>
      <c r="I3870" s="59">
        <v>74100</v>
      </c>
      <c r="J3870" s="59">
        <v>74100</v>
      </c>
      <c r="K3870" s="5" t="s">
        <v>3998</v>
      </c>
      <c r="L3870" s="5"/>
      <c r="M3870" s="5"/>
      <c r="N3870" s="59">
        <v>0</v>
      </c>
      <c r="O3870" s="59">
        <v>0</v>
      </c>
      <c r="P3870" s="5"/>
      <c r="Q3870" s="59">
        <v>0</v>
      </c>
      <c r="R3870" s="59">
        <v>0</v>
      </c>
      <c r="S3870" s="59">
        <v>0</v>
      </c>
      <c r="T3870" s="59">
        <v>0</v>
      </c>
      <c r="U3870" s="59">
        <v>0</v>
      </c>
      <c r="V3870" s="5"/>
      <c r="W3870" s="59">
        <v>0</v>
      </c>
      <c r="X3870" s="5"/>
      <c r="Y3870" s="7"/>
      <c r="Z3870" s="7">
        <v>45199</v>
      </c>
    </row>
    <row r="3871" spans="1:26" x14ac:dyDescent="0.25">
      <c r="A3871" s="5">
        <v>800231235</v>
      </c>
      <c r="B3871" s="5" t="s">
        <v>4021</v>
      </c>
      <c r="C3871" s="5" t="s">
        <v>4022</v>
      </c>
      <c r="D3871" s="5">
        <v>3271596</v>
      </c>
      <c r="E3871" s="5" t="s">
        <v>7891</v>
      </c>
      <c r="F3871" s="5" t="s">
        <v>11852</v>
      </c>
      <c r="G3871" s="7">
        <v>45191.385416666664</v>
      </c>
      <c r="H3871" s="7">
        <v>45212.731482870367</v>
      </c>
      <c r="I3871" s="59">
        <v>289200</v>
      </c>
      <c r="J3871" s="59">
        <v>289200</v>
      </c>
      <c r="K3871" s="67" t="s">
        <v>14132</v>
      </c>
      <c r="L3871" s="5"/>
      <c r="M3871" s="5"/>
      <c r="N3871" s="59">
        <v>0</v>
      </c>
      <c r="O3871" s="59">
        <v>2860</v>
      </c>
      <c r="P3871" s="5"/>
      <c r="Q3871" s="59">
        <v>289200</v>
      </c>
      <c r="R3871" s="59">
        <v>289200</v>
      </c>
      <c r="S3871" s="59">
        <v>0</v>
      </c>
      <c r="T3871" s="59">
        <v>286340</v>
      </c>
      <c r="U3871" s="59">
        <v>0</v>
      </c>
      <c r="V3871" s="5"/>
      <c r="W3871" s="59">
        <v>0</v>
      </c>
      <c r="X3871" s="5"/>
      <c r="Y3871" s="7"/>
      <c r="Z3871" s="7">
        <v>45199</v>
      </c>
    </row>
    <row r="3872" spans="1:26" x14ac:dyDescent="0.25">
      <c r="A3872" s="5">
        <v>800231235</v>
      </c>
      <c r="B3872" s="5" t="s">
        <v>4021</v>
      </c>
      <c r="C3872" s="5" t="s">
        <v>4022</v>
      </c>
      <c r="D3872" s="5">
        <v>3271634</v>
      </c>
      <c r="E3872" s="5" t="s">
        <v>7892</v>
      </c>
      <c r="F3872" s="5" t="s">
        <v>11853</v>
      </c>
      <c r="G3872" s="7">
        <v>45191.422222222223</v>
      </c>
      <c r="H3872" s="7" t="e">
        <v>#N/A</v>
      </c>
      <c r="I3872" s="59">
        <v>0</v>
      </c>
      <c r="J3872" s="59">
        <v>133900</v>
      </c>
      <c r="K3872" s="5" t="s">
        <v>11946</v>
      </c>
      <c r="L3872" s="5"/>
      <c r="M3872" s="5"/>
      <c r="N3872" s="59">
        <v>0</v>
      </c>
      <c r="O3872" s="59">
        <v>0</v>
      </c>
      <c r="P3872" s="5"/>
      <c r="Q3872" s="59">
        <v>0</v>
      </c>
      <c r="R3872" s="59">
        <v>0</v>
      </c>
      <c r="S3872" s="59">
        <v>0</v>
      </c>
      <c r="T3872" s="59">
        <v>0</v>
      </c>
      <c r="U3872" s="59">
        <v>0</v>
      </c>
      <c r="V3872" s="5"/>
      <c r="W3872" s="59">
        <v>0</v>
      </c>
      <c r="X3872" s="5"/>
      <c r="Y3872" s="7"/>
      <c r="Z3872" s="7">
        <v>45199</v>
      </c>
    </row>
    <row r="3873" spans="1:26" x14ac:dyDescent="0.25">
      <c r="A3873" s="5">
        <v>800231235</v>
      </c>
      <c r="B3873" s="5" t="s">
        <v>4021</v>
      </c>
      <c r="C3873" s="5" t="s">
        <v>4022</v>
      </c>
      <c r="D3873" s="5">
        <v>3271648</v>
      </c>
      <c r="E3873" s="5" t="s">
        <v>7893</v>
      </c>
      <c r="F3873" s="5" t="s">
        <v>11854</v>
      </c>
      <c r="G3873" s="7">
        <v>45191.43472222222</v>
      </c>
      <c r="H3873" s="7">
        <v>45231.291666666664</v>
      </c>
      <c r="I3873" s="59">
        <v>34620819</v>
      </c>
      <c r="J3873" s="59">
        <v>34620819</v>
      </c>
      <c r="K3873" s="5" t="s">
        <v>3998</v>
      </c>
      <c r="L3873" s="5"/>
      <c r="M3873" s="5"/>
      <c r="N3873" s="59">
        <v>0</v>
      </c>
      <c r="O3873" s="59">
        <v>0</v>
      </c>
      <c r="P3873" s="5"/>
      <c r="Q3873" s="59">
        <v>0</v>
      </c>
      <c r="R3873" s="59">
        <v>0</v>
      </c>
      <c r="S3873" s="59">
        <v>0</v>
      </c>
      <c r="T3873" s="59">
        <v>0</v>
      </c>
      <c r="U3873" s="59">
        <v>0</v>
      </c>
      <c r="V3873" s="5"/>
      <c r="W3873" s="59">
        <v>0</v>
      </c>
      <c r="X3873" s="5"/>
      <c r="Y3873" s="7"/>
      <c r="Z3873" s="7">
        <v>45199</v>
      </c>
    </row>
    <row r="3874" spans="1:26" x14ac:dyDescent="0.25">
      <c r="A3874" s="5">
        <v>800231235</v>
      </c>
      <c r="B3874" s="5" t="s">
        <v>4021</v>
      </c>
      <c r="C3874" s="5" t="s">
        <v>4022</v>
      </c>
      <c r="D3874" s="5">
        <v>3271653</v>
      </c>
      <c r="E3874" s="5" t="s">
        <v>7894</v>
      </c>
      <c r="F3874" s="5" t="s">
        <v>11855</v>
      </c>
      <c r="G3874" s="7">
        <v>45191.445138888892</v>
      </c>
      <c r="H3874" s="7">
        <v>45211.701694062504</v>
      </c>
      <c r="I3874" s="59">
        <v>663800</v>
      </c>
      <c r="J3874" s="59">
        <v>663800</v>
      </c>
      <c r="K3874" s="5" t="s">
        <v>14131</v>
      </c>
      <c r="L3874" s="5"/>
      <c r="M3874" s="5"/>
      <c r="N3874" s="59">
        <v>663800</v>
      </c>
      <c r="O3874" s="59">
        <v>0</v>
      </c>
      <c r="P3874" s="5" t="s">
        <v>14169</v>
      </c>
      <c r="Q3874" s="59">
        <v>0</v>
      </c>
      <c r="R3874" s="59">
        <v>0</v>
      </c>
      <c r="S3874" s="59">
        <v>0</v>
      </c>
      <c r="T3874" s="59">
        <v>0</v>
      </c>
      <c r="U3874" s="59">
        <v>0</v>
      </c>
      <c r="V3874" s="5"/>
      <c r="W3874" s="59">
        <v>0</v>
      </c>
      <c r="X3874" s="5"/>
      <c r="Y3874" s="7"/>
      <c r="Z3874" s="7">
        <v>45199</v>
      </c>
    </row>
    <row r="3875" spans="1:26" x14ac:dyDescent="0.25">
      <c r="A3875" s="5">
        <v>800231235</v>
      </c>
      <c r="B3875" s="5" t="s">
        <v>4021</v>
      </c>
      <c r="C3875" s="5" t="s">
        <v>4022</v>
      </c>
      <c r="D3875" s="5">
        <v>3271679</v>
      </c>
      <c r="E3875" s="5" t="s">
        <v>7895</v>
      </c>
      <c r="F3875" s="5" t="s">
        <v>11856</v>
      </c>
      <c r="G3875" s="7">
        <v>45191.476388888892</v>
      </c>
      <c r="H3875" s="7">
        <v>45211.701694062504</v>
      </c>
      <c r="I3875" s="59">
        <v>21400553</v>
      </c>
      <c r="J3875" s="59">
        <v>21400553</v>
      </c>
      <c r="K3875" s="67" t="s">
        <v>14205</v>
      </c>
      <c r="L3875" s="5"/>
      <c r="M3875" s="5"/>
      <c r="N3875" s="59">
        <v>0</v>
      </c>
      <c r="O3875" s="59">
        <v>4020849</v>
      </c>
      <c r="P3875" s="5" t="s">
        <v>14170</v>
      </c>
      <c r="Q3875" s="59">
        <v>21400553</v>
      </c>
      <c r="R3875" s="59">
        <v>21400553</v>
      </c>
      <c r="S3875" s="59">
        <v>0</v>
      </c>
      <c r="T3875" s="59">
        <v>17379704</v>
      </c>
      <c r="U3875" s="59">
        <v>0</v>
      </c>
      <c r="V3875" s="5"/>
      <c r="W3875" s="59">
        <v>17379704</v>
      </c>
      <c r="X3875" s="5">
        <v>4800061721</v>
      </c>
      <c r="Y3875" s="7">
        <v>45247</v>
      </c>
      <c r="Z3875" s="7">
        <v>45199</v>
      </c>
    </row>
    <row r="3876" spans="1:26" x14ac:dyDescent="0.25">
      <c r="A3876" s="5">
        <v>800231235</v>
      </c>
      <c r="B3876" s="5" t="s">
        <v>4021</v>
      </c>
      <c r="C3876" s="5" t="s">
        <v>4022</v>
      </c>
      <c r="D3876" s="5">
        <v>3271701</v>
      </c>
      <c r="E3876" s="5" t="s">
        <v>7896</v>
      </c>
      <c r="F3876" s="5" t="s">
        <v>11857</v>
      </c>
      <c r="G3876" s="7">
        <v>45191.526388888888</v>
      </c>
      <c r="H3876" s="7">
        <v>45211.701694062504</v>
      </c>
      <c r="I3876" s="59">
        <v>14348536</v>
      </c>
      <c r="J3876" s="59">
        <v>14348536</v>
      </c>
      <c r="K3876" s="67" t="s">
        <v>14132</v>
      </c>
      <c r="L3876" s="5"/>
      <c r="M3876" s="5"/>
      <c r="N3876" s="59">
        <v>0</v>
      </c>
      <c r="O3876" s="59">
        <v>4716487</v>
      </c>
      <c r="P3876" s="5" t="s">
        <v>14171</v>
      </c>
      <c r="Q3876" s="59">
        <v>14348536</v>
      </c>
      <c r="R3876" s="59">
        <v>14348536</v>
      </c>
      <c r="S3876" s="59">
        <v>0</v>
      </c>
      <c r="T3876" s="59">
        <v>9632049</v>
      </c>
      <c r="U3876" s="59">
        <v>0</v>
      </c>
      <c r="V3876" s="5"/>
      <c r="W3876" s="59">
        <v>0</v>
      </c>
      <c r="X3876" s="5"/>
      <c r="Y3876" s="7"/>
      <c r="Z3876" s="7">
        <v>45199</v>
      </c>
    </row>
    <row r="3877" spans="1:26" x14ac:dyDescent="0.25">
      <c r="A3877" s="5">
        <v>800231235</v>
      </c>
      <c r="B3877" s="5" t="s">
        <v>4021</v>
      </c>
      <c r="C3877" s="5" t="s">
        <v>4022</v>
      </c>
      <c r="D3877" s="5">
        <v>3271749</v>
      </c>
      <c r="E3877" s="5" t="s">
        <v>7897</v>
      </c>
      <c r="F3877" s="5" t="s">
        <v>11858</v>
      </c>
      <c r="G3877" s="7">
        <v>45191.649305555555</v>
      </c>
      <c r="H3877" s="7">
        <v>45212.476034571759</v>
      </c>
      <c r="I3877" s="59">
        <v>188200</v>
      </c>
      <c r="J3877" s="59">
        <v>188200</v>
      </c>
      <c r="K3877" s="67" t="s">
        <v>14122</v>
      </c>
      <c r="L3877" s="5"/>
      <c r="M3877" s="5"/>
      <c r="N3877" s="59">
        <v>0</v>
      </c>
      <c r="O3877" s="59">
        <v>0</v>
      </c>
      <c r="P3877" s="5" t="s">
        <v>14172</v>
      </c>
      <c r="Q3877" s="59">
        <v>188200</v>
      </c>
      <c r="R3877" s="59">
        <v>188200</v>
      </c>
      <c r="S3877" s="59">
        <v>0</v>
      </c>
      <c r="T3877" s="59">
        <v>188200</v>
      </c>
      <c r="U3877" s="59">
        <v>0</v>
      </c>
      <c r="V3877" s="5"/>
      <c r="W3877" s="59">
        <v>188200</v>
      </c>
      <c r="X3877" s="5">
        <v>4800061721</v>
      </c>
      <c r="Y3877" s="7">
        <v>45247</v>
      </c>
      <c r="Z3877" s="7">
        <v>45199</v>
      </c>
    </row>
    <row r="3878" spans="1:26" x14ac:dyDescent="0.25">
      <c r="A3878" s="5">
        <v>800231235</v>
      </c>
      <c r="B3878" s="5" t="s">
        <v>4021</v>
      </c>
      <c r="C3878" s="5" t="s">
        <v>4022</v>
      </c>
      <c r="D3878" s="5">
        <v>3271827</v>
      </c>
      <c r="E3878" s="5" t="s">
        <v>7898</v>
      </c>
      <c r="F3878" s="5" t="s">
        <v>11859</v>
      </c>
      <c r="G3878" s="7">
        <v>45192.48333333333</v>
      </c>
      <c r="H3878" s="7">
        <v>45211.701694062504</v>
      </c>
      <c r="I3878" s="59">
        <v>5951958</v>
      </c>
      <c r="J3878" s="59">
        <v>5951958</v>
      </c>
      <c r="K3878" s="5" t="s">
        <v>14131</v>
      </c>
      <c r="L3878" s="5"/>
      <c r="M3878" s="5"/>
      <c r="N3878" s="59">
        <v>5951958</v>
      </c>
      <c r="O3878" s="59">
        <v>0</v>
      </c>
      <c r="P3878" s="5" t="s">
        <v>14173</v>
      </c>
      <c r="Q3878" s="59">
        <v>0</v>
      </c>
      <c r="R3878" s="59">
        <v>0</v>
      </c>
      <c r="S3878" s="59">
        <v>0</v>
      </c>
      <c r="T3878" s="59">
        <v>0</v>
      </c>
      <c r="U3878" s="59">
        <v>0</v>
      </c>
      <c r="V3878" s="5"/>
      <c r="W3878" s="59">
        <v>0</v>
      </c>
      <c r="X3878" s="5"/>
      <c r="Y3878" s="7"/>
      <c r="Z3878" s="7">
        <v>45199</v>
      </c>
    </row>
    <row r="3879" spans="1:26" x14ac:dyDescent="0.25">
      <c r="A3879" s="5">
        <v>800231235</v>
      </c>
      <c r="B3879" s="5" t="s">
        <v>4021</v>
      </c>
      <c r="C3879" s="5" t="s">
        <v>4022</v>
      </c>
      <c r="D3879" s="5">
        <v>3271832</v>
      </c>
      <c r="E3879" s="5" t="s">
        <v>7899</v>
      </c>
      <c r="F3879" s="5" t="s">
        <v>11860</v>
      </c>
      <c r="G3879" s="7">
        <v>45192.533333333333</v>
      </c>
      <c r="H3879" s="7">
        <v>45245.372968055555</v>
      </c>
      <c r="I3879" s="59">
        <v>0</v>
      </c>
      <c r="J3879" s="59">
        <v>1288742</v>
      </c>
      <c r="K3879" s="5" t="s">
        <v>3998</v>
      </c>
      <c r="L3879" s="5"/>
      <c r="M3879" s="5"/>
      <c r="N3879" s="59">
        <v>0</v>
      </c>
      <c r="O3879" s="59">
        <v>0</v>
      </c>
      <c r="P3879" s="5"/>
      <c r="Q3879" s="59">
        <v>0</v>
      </c>
      <c r="R3879" s="59">
        <v>0</v>
      </c>
      <c r="S3879" s="59">
        <v>0</v>
      </c>
      <c r="T3879" s="59">
        <v>0</v>
      </c>
      <c r="U3879" s="59">
        <v>0</v>
      </c>
      <c r="V3879" s="5"/>
      <c r="W3879" s="59">
        <v>0</v>
      </c>
      <c r="X3879" s="5"/>
      <c r="Y3879" s="7"/>
      <c r="Z3879" s="7">
        <v>45199</v>
      </c>
    </row>
    <row r="3880" spans="1:26" x14ac:dyDescent="0.25">
      <c r="A3880" s="5">
        <v>800231235</v>
      </c>
      <c r="B3880" s="5" t="s">
        <v>4021</v>
      </c>
      <c r="C3880" s="5" t="s">
        <v>4022</v>
      </c>
      <c r="D3880" s="5">
        <v>3271851</v>
      </c>
      <c r="E3880" s="5" t="s">
        <v>7900</v>
      </c>
      <c r="F3880" s="5" t="s">
        <v>11861</v>
      </c>
      <c r="G3880" s="7">
        <v>45192.75</v>
      </c>
      <c r="H3880" s="7">
        <v>45231.291666666664</v>
      </c>
      <c r="I3880" s="59">
        <v>633700</v>
      </c>
      <c r="J3880" s="59">
        <v>633700</v>
      </c>
      <c r="K3880" s="5" t="s">
        <v>3998</v>
      </c>
      <c r="L3880" s="5"/>
      <c r="M3880" s="5"/>
      <c r="N3880" s="59">
        <v>0</v>
      </c>
      <c r="O3880" s="59">
        <v>0</v>
      </c>
      <c r="P3880" s="5"/>
      <c r="Q3880" s="59">
        <v>0</v>
      </c>
      <c r="R3880" s="59">
        <v>0</v>
      </c>
      <c r="S3880" s="59">
        <v>0</v>
      </c>
      <c r="T3880" s="59">
        <v>0</v>
      </c>
      <c r="U3880" s="59">
        <v>0</v>
      </c>
      <c r="V3880" s="5"/>
      <c r="W3880" s="59">
        <v>0</v>
      </c>
      <c r="X3880" s="5"/>
      <c r="Y3880" s="7"/>
      <c r="Z3880" s="7">
        <v>45199</v>
      </c>
    </row>
    <row r="3881" spans="1:26" x14ac:dyDescent="0.25">
      <c r="A3881" s="5">
        <v>800231235</v>
      </c>
      <c r="B3881" s="5" t="s">
        <v>4021</v>
      </c>
      <c r="C3881" s="5" t="s">
        <v>4022</v>
      </c>
      <c r="D3881" s="5">
        <v>3271862</v>
      </c>
      <c r="E3881" s="5" t="s">
        <v>7901</v>
      </c>
      <c r="F3881" s="5" t="s">
        <v>11862</v>
      </c>
      <c r="G3881" s="7">
        <v>45193.573611111111</v>
      </c>
      <c r="H3881" s="7">
        <v>45231.291666666664</v>
      </c>
      <c r="I3881" s="59">
        <v>160300</v>
      </c>
      <c r="J3881" s="59">
        <v>160300</v>
      </c>
      <c r="K3881" s="5" t="s">
        <v>3998</v>
      </c>
      <c r="L3881" s="5"/>
      <c r="M3881" s="5"/>
      <c r="N3881" s="59">
        <v>0</v>
      </c>
      <c r="O3881" s="59">
        <v>0</v>
      </c>
      <c r="P3881" s="5"/>
      <c r="Q3881" s="59">
        <v>0</v>
      </c>
      <c r="R3881" s="59">
        <v>0</v>
      </c>
      <c r="S3881" s="59">
        <v>0</v>
      </c>
      <c r="T3881" s="59">
        <v>0</v>
      </c>
      <c r="U3881" s="59">
        <v>0</v>
      </c>
      <c r="V3881" s="5"/>
      <c r="W3881" s="59">
        <v>0</v>
      </c>
      <c r="X3881" s="5"/>
      <c r="Y3881" s="7"/>
      <c r="Z3881" s="7">
        <v>45199</v>
      </c>
    </row>
    <row r="3882" spans="1:26" x14ac:dyDescent="0.25">
      <c r="A3882" s="5">
        <v>800231235</v>
      </c>
      <c r="B3882" s="5" t="s">
        <v>4021</v>
      </c>
      <c r="C3882" s="5" t="s">
        <v>4022</v>
      </c>
      <c r="D3882" s="5">
        <v>3271878</v>
      </c>
      <c r="E3882" s="5" t="s">
        <v>7902</v>
      </c>
      <c r="F3882" s="5" t="s">
        <v>11863</v>
      </c>
      <c r="G3882" s="7">
        <v>45194.026388888888</v>
      </c>
      <c r="H3882" s="7">
        <v>45212.469642627315</v>
      </c>
      <c r="I3882" s="59">
        <v>702504</v>
      </c>
      <c r="J3882" s="59">
        <v>702504</v>
      </c>
      <c r="K3882" s="67" t="s">
        <v>14132</v>
      </c>
      <c r="L3882" s="5"/>
      <c r="M3882" s="5"/>
      <c r="N3882" s="59">
        <v>0</v>
      </c>
      <c r="O3882" s="59">
        <v>11509</v>
      </c>
      <c r="P3882" s="5"/>
      <c r="Q3882" s="59">
        <v>702504</v>
      </c>
      <c r="R3882" s="59">
        <v>702504</v>
      </c>
      <c r="S3882" s="59">
        <v>0</v>
      </c>
      <c r="T3882" s="59">
        <v>690995</v>
      </c>
      <c r="U3882" s="59">
        <v>0</v>
      </c>
      <c r="V3882" s="5"/>
      <c r="W3882" s="59">
        <v>0</v>
      </c>
      <c r="X3882" s="5"/>
      <c r="Y3882" s="7"/>
      <c r="Z3882" s="7">
        <v>45199</v>
      </c>
    </row>
    <row r="3883" spans="1:26" x14ac:dyDescent="0.25">
      <c r="A3883" s="5">
        <v>800231235</v>
      </c>
      <c r="B3883" s="5" t="s">
        <v>4021</v>
      </c>
      <c r="C3883" s="5" t="s">
        <v>4022</v>
      </c>
      <c r="D3883" s="5">
        <v>3271916</v>
      </c>
      <c r="E3883" s="5" t="s">
        <v>7903</v>
      </c>
      <c r="F3883" s="5" t="s">
        <v>11864</v>
      </c>
      <c r="G3883" s="7">
        <v>45194.31527777778</v>
      </c>
      <c r="H3883" s="7">
        <v>45231.291666666664</v>
      </c>
      <c r="I3883" s="59">
        <v>159900</v>
      </c>
      <c r="J3883" s="59">
        <v>159900</v>
      </c>
      <c r="K3883" s="5" t="s">
        <v>3998</v>
      </c>
      <c r="L3883" s="5"/>
      <c r="M3883" s="5"/>
      <c r="N3883" s="59">
        <v>0</v>
      </c>
      <c r="O3883" s="59">
        <v>0</v>
      </c>
      <c r="P3883" s="5"/>
      <c r="Q3883" s="59">
        <v>0</v>
      </c>
      <c r="R3883" s="59">
        <v>0</v>
      </c>
      <c r="S3883" s="59">
        <v>0</v>
      </c>
      <c r="T3883" s="59">
        <v>0</v>
      </c>
      <c r="U3883" s="59">
        <v>0</v>
      </c>
      <c r="V3883" s="5"/>
      <c r="W3883" s="59">
        <v>0</v>
      </c>
      <c r="X3883" s="5"/>
      <c r="Y3883" s="7"/>
      <c r="Z3883" s="7">
        <v>45199</v>
      </c>
    </row>
    <row r="3884" spans="1:26" x14ac:dyDescent="0.25">
      <c r="A3884" s="5">
        <v>800231235</v>
      </c>
      <c r="B3884" s="5" t="s">
        <v>4021</v>
      </c>
      <c r="C3884" s="5" t="s">
        <v>4022</v>
      </c>
      <c r="D3884" s="5">
        <v>3271930</v>
      </c>
      <c r="E3884" s="5" t="s">
        <v>7904</v>
      </c>
      <c r="F3884" s="5" t="s">
        <v>11865</v>
      </c>
      <c r="G3884" s="7">
        <v>45194.326388888891</v>
      </c>
      <c r="H3884" s="7">
        <v>45231.291666666664</v>
      </c>
      <c r="I3884" s="59">
        <v>74100</v>
      </c>
      <c r="J3884" s="59">
        <v>74100</v>
      </c>
      <c r="K3884" s="5" t="s">
        <v>3998</v>
      </c>
      <c r="L3884" s="5"/>
      <c r="M3884" s="5"/>
      <c r="N3884" s="59">
        <v>0</v>
      </c>
      <c r="O3884" s="59">
        <v>0</v>
      </c>
      <c r="P3884" s="5"/>
      <c r="Q3884" s="59">
        <v>0</v>
      </c>
      <c r="R3884" s="59">
        <v>0</v>
      </c>
      <c r="S3884" s="59">
        <v>0</v>
      </c>
      <c r="T3884" s="59">
        <v>0</v>
      </c>
      <c r="U3884" s="59">
        <v>0</v>
      </c>
      <c r="V3884" s="5"/>
      <c r="W3884" s="59">
        <v>0</v>
      </c>
      <c r="X3884" s="5"/>
      <c r="Y3884" s="7"/>
      <c r="Z3884" s="7">
        <v>45199</v>
      </c>
    </row>
    <row r="3885" spans="1:26" x14ac:dyDescent="0.25">
      <c r="A3885" s="5">
        <v>800231235</v>
      </c>
      <c r="B3885" s="5" t="s">
        <v>4021</v>
      </c>
      <c r="C3885" s="5" t="s">
        <v>4022</v>
      </c>
      <c r="D3885" s="5">
        <v>3272061</v>
      </c>
      <c r="E3885" s="5" t="s">
        <v>7905</v>
      </c>
      <c r="F3885" s="5" t="s">
        <v>11866</v>
      </c>
      <c r="G3885" s="7">
        <v>45194.48333333333</v>
      </c>
      <c r="H3885" s="7">
        <v>45211.701694062504</v>
      </c>
      <c r="I3885" s="59">
        <v>3138304</v>
      </c>
      <c r="J3885" s="59">
        <v>3138304</v>
      </c>
      <c r="K3885" s="5" t="s">
        <v>14131</v>
      </c>
      <c r="L3885" s="5"/>
      <c r="M3885" s="5"/>
      <c r="N3885" s="59">
        <v>3138304</v>
      </c>
      <c r="O3885" s="59">
        <v>0</v>
      </c>
      <c r="P3885" s="5" t="s">
        <v>14174</v>
      </c>
      <c r="Q3885" s="59">
        <v>0</v>
      </c>
      <c r="R3885" s="59">
        <v>0</v>
      </c>
      <c r="S3885" s="59">
        <v>0</v>
      </c>
      <c r="T3885" s="59">
        <v>0</v>
      </c>
      <c r="U3885" s="59">
        <v>0</v>
      </c>
      <c r="V3885" s="5"/>
      <c r="W3885" s="59">
        <v>0</v>
      </c>
      <c r="X3885" s="5"/>
      <c r="Y3885" s="7"/>
      <c r="Z3885" s="7">
        <v>45199</v>
      </c>
    </row>
    <row r="3886" spans="1:26" x14ac:dyDescent="0.25">
      <c r="A3886" s="5">
        <v>800231235</v>
      </c>
      <c r="B3886" s="5" t="s">
        <v>4021</v>
      </c>
      <c r="C3886" s="5" t="s">
        <v>4022</v>
      </c>
      <c r="D3886" s="5">
        <v>3272087</v>
      </c>
      <c r="E3886" s="5" t="s">
        <v>7906</v>
      </c>
      <c r="F3886" s="5" t="s">
        <v>11867</v>
      </c>
      <c r="G3886" s="7">
        <v>45194.538888888892</v>
      </c>
      <c r="H3886" s="7">
        <v>45231.291666666664</v>
      </c>
      <c r="I3886" s="59">
        <v>50000</v>
      </c>
      <c r="J3886" s="59">
        <v>50000</v>
      </c>
      <c r="K3886" s="67" t="s">
        <v>14132</v>
      </c>
      <c r="L3886" s="5"/>
      <c r="M3886" s="5"/>
      <c r="N3886" s="59">
        <v>0</v>
      </c>
      <c r="O3886" s="59">
        <v>23120</v>
      </c>
      <c r="P3886" s="5" t="s">
        <v>14175</v>
      </c>
      <c r="Q3886" s="59">
        <v>50000</v>
      </c>
      <c r="R3886" s="59">
        <v>50000</v>
      </c>
      <c r="S3886" s="59">
        <v>0</v>
      </c>
      <c r="T3886" s="59">
        <v>26880</v>
      </c>
      <c r="U3886" s="59">
        <v>0</v>
      </c>
      <c r="V3886" s="5"/>
      <c r="W3886" s="59">
        <v>0</v>
      </c>
      <c r="X3886" s="5"/>
      <c r="Y3886" s="7"/>
      <c r="Z3886" s="7">
        <v>45199</v>
      </c>
    </row>
    <row r="3887" spans="1:26" x14ac:dyDescent="0.25">
      <c r="A3887" s="5">
        <v>800231235</v>
      </c>
      <c r="B3887" s="5" t="s">
        <v>4021</v>
      </c>
      <c r="C3887" s="5" t="s">
        <v>4022</v>
      </c>
      <c r="D3887" s="5">
        <v>3272104</v>
      </c>
      <c r="E3887" s="5" t="s">
        <v>7907</v>
      </c>
      <c r="F3887" s="5" t="s">
        <v>11868</v>
      </c>
      <c r="G3887" s="7">
        <v>45194.57708333333</v>
      </c>
      <c r="H3887" s="7">
        <v>45231.291666666664</v>
      </c>
      <c r="I3887" s="59">
        <v>74100</v>
      </c>
      <c r="J3887" s="59">
        <v>74100</v>
      </c>
      <c r="K3887" s="5" t="s">
        <v>3998</v>
      </c>
      <c r="L3887" s="5"/>
      <c r="M3887" s="5"/>
      <c r="N3887" s="59">
        <v>0</v>
      </c>
      <c r="O3887" s="59">
        <v>0</v>
      </c>
      <c r="P3887" s="5" t="s">
        <v>14176</v>
      </c>
      <c r="Q3887" s="59">
        <v>0</v>
      </c>
      <c r="R3887" s="59">
        <v>0</v>
      </c>
      <c r="S3887" s="59">
        <v>0</v>
      </c>
      <c r="T3887" s="59">
        <v>0</v>
      </c>
      <c r="U3887" s="59">
        <v>0</v>
      </c>
      <c r="V3887" s="5"/>
      <c r="W3887" s="59">
        <v>0</v>
      </c>
      <c r="X3887" s="5"/>
      <c r="Y3887" s="7"/>
      <c r="Z3887" s="7">
        <v>45199</v>
      </c>
    </row>
    <row r="3888" spans="1:26" x14ac:dyDescent="0.25">
      <c r="A3888" s="5">
        <v>800231235</v>
      </c>
      <c r="B3888" s="5" t="s">
        <v>4021</v>
      </c>
      <c r="C3888" s="5" t="s">
        <v>4022</v>
      </c>
      <c r="D3888" s="5">
        <v>3272118</v>
      </c>
      <c r="E3888" s="5" t="s">
        <v>7908</v>
      </c>
      <c r="F3888" s="5" t="s">
        <v>11869</v>
      </c>
      <c r="G3888" s="7">
        <v>45194.598611111112</v>
      </c>
      <c r="H3888" s="7">
        <v>45212.74873958333</v>
      </c>
      <c r="I3888" s="59">
        <v>50000</v>
      </c>
      <c r="J3888" s="59">
        <v>50000</v>
      </c>
      <c r="K3888" s="67" t="s">
        <v>14132</v>
      </c>
      <c r="L3888" s="5"/>
      <c r="M3888" s="5"/>
      <c r="N3888" s="59">
        <v>0</v>
      </c>
      <c r="O3888" s="59">
        <v>23120</v>
      </c>
      <c r="P3888" s="5" t="s">
        <v>14177</v>
      </c>
      <c r="Q3888" s="59">
        <v>50000</v>
      </c>
      <c r="R3888" s="59">
        <v>50000</v>
      </c>
      <c r="S3888" s="59">
        <v>0</v>
      </c>
      <c r="T3888" s="59">
        <v>26880</v>
      </c>
      <c r="U3888" s="59">
        <v>0</v>
      </c>
      <c r="V3888" s="5"/>
      <c r="W3888" s="59">
        <v>0</v>
      </c>
      <c r="X3888" s="5"/>
      <c r="Y3888" s="7"/>
      <c r="Z3888" s="7">
        <v>45199</v>
      </c>
    </row>
    <row r="3889" spans="1:26" x14ac:dyDescent="0.25">
      <c r="A3889" s="5">
        <v>800231235</v>
      </c>
      <c r="B3889" s="5" t="s">
        <v>4021</v>
      </c>
      <c r="C3889" s="5" t="s">
        <v>4022</v>
      </c>
      <c r="D3889" s="5">
        <v>3272179</v>
      </c>
      <c r="E3889" s="5" t="s">
        <v>7909</v>
      </c>
      <c r="F3889" s="5" t="s">
        <v>11870</v>
      </c>
      <c r="G3889" s="7">
        <v>45194.679861111108</v>
      </c>
      <c r="H3889" s="7">
        <v>45231.291666666664</v>
      </c>
      <c r="I3889" s="59">
        <v>50000</v>
      </c>
      <c r="J3889" s="59">
        <v>50000</v>
      </c>
      <c r="K3889" s="67" t="s">
        <v>14132</v>
      </c>
      <c r="L3889" s="5"/>
      <c r="M3889" s="5"/>
      <c r="N3889" s="59">
        <v>0</v>
      </c>
      <c r="O3889" s="59">
        <v>23120</v>
      </c>
      <c r="P3889" s="5" t="s">
        <v>14178</v>
      </c>
      <c r="Q3889" s="59">
        <v>50000</v>
      </c>
      <c r="R3889" s="59">
        <v>50000</v>
      </c>
      <c r="S3889" s="59">
        <v>0</v>
      </c>
      <c r="T3889" s="59">
        <v>26880</v>
      </c>
      <c r="U3889" s="59">
        <v>0</v>
      </c>
      <c r="V3889" s="5"/>
      <c r="W3889" s="59">
        <v>0</v>
      </c>
      <c r="X3889" s="5"/>
      <c r="Y3889" s="7"/>
      <c r="Z3889" s="7">
        <v>45199</v>
      </c>
    </row>
    <row r="3890" spans="1:26" x14ac:dyDescent="0.25">
      <c r="A3890" s="5">
        <v>800231235</v>
      </c>
      <c r="B3890" s="5" t="s">
        <v>4021</v>
      </c>
      <c r="C3890" s="5" t="s">
        <v>4022</v>
      </c>
      <c r="D3890" s="5">
        <v>3272204</v>
      </c>
      <c r="E3890" s="5" t="s">
        <v>7910</v>
      </c>
      <c r="F3890" s="5" t="s">
        <v>11871</v>
      </c>
      <c r="G3890" s="7">
        <v>45194.696527777778</v>
      </c>
      <c r="H3890" s="7">
        <v>45231.291666666664</v>
      </c>
      <c r="I3890" s="59">
        <v>103800</v>
      </c>
      <c r="J3890" s="59">
        <v>103800</v>
      </c>
      <c r="K3890" s="5" t="s">
        <v>3998</v>
      </c>
      <c r="L3890" s="5"/>
      <c r="M3890" s="5"/>
      <c r="N3890" s="59">
        <v>0</v>
      </c>
      <c r="O3890" s="59">
        <v>0</v>
      </c>
      <c r="P3890" s="5" t="s">
        <v>14144</v>
      </c>
      <c r="Q3890" s="59">
        <v>0</v>
      </c>
      <c r="R3890" s="59">
        <v>0</v>
      </c>
      <c r="S3890" s="59">
        <v>0</v>
      </c>
      <c r="T3890" s="59">
        <v>0</v>
      </c>
      <c r="U3890" s="59">
        <v>0</v>
      </c>
      <c r="V3890" s="5"/>
      <c r="W3890" s="59">
        <v>0</v>
      </c>
      <c r="X3890" s="5"/>
      <c r="Y3890" s="7"/>
      <c r="Z3890" s="7">
        <v>45199</v>
      </c>
    </row>
    <row r="3891" spans="1:26" x14ac:dyDescent="0.25">
      <c r="A3891" s="5">
        <v>800231235</v>
      </c>
      <c r="B3891" s="5" t="s">
        <v>4021</v>
      </c>
      <c r="C3891" s="5" t="s">
        <v>4022</v>
      </c>
      <c r="D3891" s="5">
        <v>3272214</v>
      </c>
      <c r="E3891" s="5" t="s">
        <v>7911</v>
      </c>
      <c r="F3891" s="5" t="s">
        <v>11872</v>
      </c>
      <c r="G3891" s="7">
        <v>45194.719444444447</v>
      </c>
      <c r="H3891" s="7">
        <v>45212.731482870367</v>
      </c>
      <c r="I3891" s="59">
        <v>339100</v>
      </c>
      <c r="J3891" s="59">
        <v>339100</v>
      </c>
      <c r="K3891" s="67" t="s">
        <v>14132</v>
      </c>
      <c r="L3891" s="5"/>
      <c r="M3891" s="5"/>
      <c r="N3891" s="59">
        <v>0</v>
      </c>
      <c r="O3891" s="59">
        <v>28757</v>
      </c>
      <c r="P3891" s="5" t="s">
        <v>14145</v>
      </c>
      <c r="Q3891" s="59">
        <v>339100</v>
      </c>
      <c r="R3891" s="59">
        <v>339100</v>
      </c>
      <c r="S3891" s="59">
        <v>0</v>
      </c>
      <c r="T3891" s="59">
        <v>310343</v>
      </c>
      <c r="U3891" s="59">
        <v>0</v>
      </c>
      <c r="V3891" s="5"/>
      <c r="W3891" s="59">
        <v>0</v>
      </c>
      <c r="X3891" s="5"/>
      <c r="Y3891" s="7"/>
      <c r="Z3891" s="7">
        <v>45199</v>
      </c>
    </row>
    <row r="3892" spans="1:26" x14ac:dyDescent="0.25">
      <c r="A3892" s="5">
        <v>800231235</v>
      </c>
      <c r="B3892" s="5" t="s">
        <v>4021</v>
      </c>
      <c r="C3892" s="5" t="s">
        <v>4022</v>
      </c>
      <c r="D3892" s="5">
        <v>3272251</v>
      </c>
      <c r="E3892" s="5" t="s">
        <v>7912</v>
      </c>
      <c r="F3892" s="5" t="s">
        <v>11873</v>
      </c>
      <c r="G3892" s="7">
        <v>45195.294444444444</v>
      </c>
      <c r="H3892" s="7">
        <v>45231.291666666664</v>
      </c>
      <c r="I3892" s="59">
        <v>159900</v>
      </c>
      <c r="J3892" s="59">
        <v>159900</v>
      </c>
      <c r="K3892" s="5" t="s">
        <v>3998</v>
      </c>
      <c r="L3892" s="5"/>
      <c r="M3892" s="5"/>
      <c r="N3892" s="59">
        <v>0</v>
      </c>
      <c r="O3892" s="59">
        <v>0</v>
      </c>
      <c r="P3892" s="5" t="s">
        <v>14147</v>
      </c>
      <c r="Q3892" s="59">
        <v>0</v>
      </c>
      <c r="R3892" s="59">
        <v>0</v>
      </c>
      <c r="S3892" s="59">
        <v>0</v>
      </c>
      <c r="T3892" s="59">
        <v>0</v>
      </c>
      <c r="U3892" s="59">
        <v>0</v>
      </c>
      <c r="V3892" s="5"/>
      <c r="W3892" s="59">
        <v>0</v>
      </c>
      <c r="X3892" s="5"/>
      <c r="Y3892" s="7"/>
      <c r="Z3892" s="7">
        <v>45199</v>
      </c>
    </row>
    <row r="3893" spans="1:26" x14ac:dyDescent="0.25">
      <c r="A3893" s="5">
        <v>800231235</v>
      </c>
      <c r="B3893" s="5" t="s">
        <v>4021</v>
      </c>
      <c r="C3893" s="5" t="s">
        <v>4022</v>
      </c>
      <c r="D3893" s="5">
        <v>3272260</v>
      </c>
      <c r="E3893" s="5" t="s">
        <v>7913</v>
      </c>
      <c r="F3893" s="5" t="s">
        <v>11874</v>
      </c>
      <c r="G3893" s="7">
        <v>45195.302083333336</v>
      </c>
      <c r="H3893" s="7">
        <v>45231.291666666664</v>
      </c>
      <c r="I3893" s="59">
        <v>103100</v>
      </c>
      <c r="J3893" s="59">
        <v>103100</v>
      </c>
      <c r="K3893" s="5" t="s">
        <v>3998</v>
      </c>
      <c r="L3893" s="5"/>
      <c r="M3893" s="5"/>
      <c r="N3893" s="59">
        <v>0</v>
      </c>
      <c r="O3893" s="59">
        <v>0</v>
      </c>
      <c r="P3893" s="5" t="s">
        <v>14179</v>
      </c>
      <c r="Q3893" s="59">
        <v>0</v>
      </c>
      <c r="R3893" s="59">
        <v>0</v>
      </c>
      <c r="S3893" s="59">
        <v>0</v>
      </c>
      <c r="T3893" s="59">
        <v>0</v>
      </c>
      <c r="U3893" s="59">
        <v>0</v>
      </c>
      <c r="V3893" s="5"/>
      <c r="W3893" s="59">
        <v>0</v>
      </c>
      <c r="X3893" s="5"/>
      <c r="Y3893" s="7"/>
      <c r="Z3893" s="7">
        <v>45199</v>
      </c>
    </row>
    <row r="3894" spans="1:26" x14ac:dyDescent="0.25">
      <c r="A3894" s="5">
        <v>800231235</v>
      </c>
      <c r="B3894" s="5" t="s">
        <v>4021</v>
      </c>
      <c r="C3894" s="5" t="s">
        <v>4022</v>
      </c>
      <c r="D3894" s="5">
        <v>3272265</v>
      </c>
      <c r="E3894" s="5" t="s">
        <v>7914</v>
      </c>
      <c r="F3894" s="5" t="s">
        <v>11875</v>
      </c>
      <c r="G3894" s="7">
        <v>45195.304861111108</v>
      </c>
      <c r="H3894" s="7">
        <v>45212.731482870367</v>
      </c>
      <c r="I3894" s="59">
        <v>80800</v>
      </c>
      <c r="J3894" s="59">
        <v>80800</v>
      </c>
      <c r="K3894" s="5" t="s">
        <v>14124</v>
      </c>
      <c r="L3894" s="5"/>
      <c r="M3894" s="5"/>
      <c r="N3894" s="59">
        <v>0</v>
      </c>
      <c r="O3894" s="59">
        <v>0</v>
      </c>
      <c r="P3894" s="5"/>
      <c r="Q3894" s="59">
        <v>80800</v>
      </c>
      <c r="R3894" s="59">
        <v>80800</v>
      </c>
      <c r="S3894" s="59">
        <v>0</v>
      </c>
      <c r="T3894" s="59">
        <v>80800</v>
      </c>
      <c r="U3894" s="59">
        <v>0</v>
      </c>
      <c r="V3894" s="5"/>
      <c r="W3894" s="59">
        <v>0</v>
      </c>
      <c r="X3894" s="5"/>
      <c r="Y3894" s="7"/>
      <c r="Z3894" s="7">
        <v>45199</v>
      </c>
    </row>
    <row r="3895" spans="1:26" x14ac:dyDescent="0.25">
      <c r="A3895" s="5">
        <v>800231235</v>
      </c>
      <c r="B3895" s="5" t="s">
        <v>4021</v>
      </c>
      <c r="C3895" s="5" t="s">
        <v>4022</v>
      </c>
      <c r="D3895" s="5">
        <v>3272268</v>
      </c>
      <c r="E3895" s="5" t="s">
        <v>7915</v>
      </c>
      <c r="F3895" s="5" t="s">
        <v>11876</v>
      </c>
      <c r="G3895" s="7">
        <v>45195.306250000001</v>
      </c>
      <c r="H3895" s="7">
        <v>45231.291666666664</v>
      </c>
      <c r="I3895" s="59">
        <v>103100</v>
      </c>
      <c r="J3895" s="59">
        <v>103100</v>
      </c>
      <c r="K3895" s="5" t="s">
        <v>3998</v>
      </c>
      <c r="L3895" s="5"/>
      <c r="M3895" s="5"/>
      <c r="N3895" s="59">
        <v>0</v>
      </c>
      <c r="O3895" s="59">
        <v>0</v>
      </c>
      <c r="P3895" s="5" t="s">
        <v>14180</v>
      </c>
      <c r="Q3895" s="59">
        <v>0</v>
      </c>
      <c r="R3895" s="59">
        <v>0</v>
      </c>
      <c r="S3895" s="59">
        <v>0</v>
      </c>
      <c r="T3895" s="59">
        <v>0</v>
      </c>
      <c r="U3895" s="59">
        <v>0</v>
      </c>
      <c r="V3895" s="5"/>
      <c r="W3895" s="59">
        <v>0</v>
      </c>
      <c r="X3895" s="5"/>
      <c r="Y3895" s="7"/>
      <c r="Z3895" s="7">
        <v>45199</v>
      </c>
    </row>
    <row r="3896" spans="1:26" x14ac:dyDescent="0.25">
      <c r="A3896" s="5">
        <v>800231235</v>
      </c>
      <c r="B3896" s="5" t="s">
        <v>4021</v>
      </c>
      <c r="C3896" s="5" t="s">
        <v>4022</v>
      </c>
      <c r="D3896" s="5">
        <v>3272289</v>
      </c>
      <c r="E3896" s="5" t="s">
        <v>7916</v>
      </c>
      <c r="F3896" s="5" t="s">
        <v>11877</v>
      </c>
      <c r="G3896" s="7">
        <v>45195.322916666664</v>
      </c>
      <c r="H3896" s="7">
        <v>45231.291666666664</v>
      </c>
      <c r="I3896" s="59">
        <v>137800</v>
      </c>
      <c r="J3896" s="59">
        <v>137800</v>
      </c>
      <c r="K3896" s="5" t="s">
        <v>3998</v>
      </c>
      <c r="L3896" s="5"/>
      <c r="M3896" s="5"/>
      <c r="N3896" s="59">
        <v>0</v>
      </c>
      <c r="O3896" s="59">
        <v>0</v>
      </c>
      <c r="P3896" s="5" t="s">
        <v>14159</v>
      </c>
      <c r="Q3896" s="59">
        <v>0</v>
      </c>
      <c r="R3896" s="59">
        <v>0</v>
      </c>
      <c r="S3896" s="59">
        <v>0</v>
      </c>
      <c r="T3896" s="59">
        <v>0</v>
      </c>
      <c r="U3896" s="59">
        <v>0</v>
      </c>
      <c r="V3896" s="5"/>
      <c r="W3896" s="59">
        <v>0</v>
      </c>
      <c r="X3896" s="5"/>
      <c r="Y3896" s="7"/>
      <c r="Z3896" s="7">
        <v>45199</v>
      </c>
    </row>
    <row r="3897" spans="1:26" x14ac:dyDescent="0.25">
      <c r="A3897" s="5">
        <v>800231235</v>
      </c>
      <c r="B3897" s="5" t="s">
        <v>4021</v>
      </c>
      <c r="C3897" s="5" t="s">
        <v>4022</v>
      </c>
      <c r="D3897" s="5">
        <v>3272300</v>
      </c>
      <c r="E3897" s="5" t="s">
        <v>7917</v>
      </c>
      <c r="F3897" s="5" t="s">
        <v>11878</v>
      </c>
      <c r="G3897" s="7">
        <v>45195.332638888889</v>
      </c>
      <c r="H3897" s="7">
        <v>45231.291666666664</v>
      </c>
      <c r="I3897" s="59">
        <v>74100</v>
      </c>
      <c r="J3897" s="59">
        <v>74100</v>
      </c>
      <c r="K3897" s="5" t="s">
        <v>3998</v>
      </c>
      <c r="L3897" s="5"/>
      <c r="M3897" s="5"/>
      <c r="N3897" s="59">
        <v>0</v>
      </c>
      <c r="O3897" s="59">
        <v>0</v>
      </c>
      <c r="P3897" s="5" t="s">
        <v>14181</v>
      </c>
      <c r="Q3897" s="59">
        <v>0</v>
      </c>
      <c r="R3897" s="59">
        <v>0</v>
      </c>
      <c r="S3897" s="59">
        <v>0</v>
      </c>
      <c r="T3897" s="59">
        <v>0</v>
      </c>
      <c r="U3897" s="59">
        <v>0</v>
      </c>
      <c r="V3897" s="5"/>
      <c r="W3897" s="59">
        <v>0</v>
      </c>
      <c r="X3897" s="5"/>
      <c r="Y3897" s="7"/>
      <c r="Z3897" s="7">
        <v>45199</v>
      </c>
    </row>
    <row r="3898" spans="1:26" x14ac:dyDescent="0.25">
      <c r="A3898" s="5">
        <v>800231235</v>
      </c>
      <c r="B3898" s="5" t="s">
        <v>4021</v>
      </c>
      <c r="C3898" s="5" t="s">
        <v>4022</v>
      </c>
      <c r="D3898" s="5">
        <v>3272302</v>
      </c>
      <c r="E3898" s="5" t="s">
        <v>7918</v>
      </c>
      <c r="F3898" s="5" t="s">
        <v>11879</v>
      </c>
      <c r="G3898" s="7">
        <v>45195.336111111108</v>
      </c>
      <c r="H3898" s="7">
        <v>45231.291666666664</v>
      </c>
      <c r="I3898" s="59">
        <v>103800</v>
      </c>
      <c r="J3898" s="59">
        <v>103800</v>
      </c>
      <c r="K3898" s="5" t="s">
        <v>3998</v>
      </c>
      <c r="L3898" s="5"/>
      <c r="M3898" s="5"/>
      <c r="N3898" s="59">
        <v>0</v>
      </c>
      <c r="O3898" s="59">
        <v>0</v>
      </c>
      <c r="P3898" s="5" t="s">
        <v>14182</v>
      </c>
      <c r="Q3898" s="59">
        <v>0</v>
      </c>
      <c r="R3898" s="59">
        <v>0</v>
      </c>
      <c r="S3898" s="59">
        <v>0</v>
      </c>
      <c r="T3898" s="59">
        <v>0</v>
      </c>
      <c r="U3898" s="59">
        <v>0</v>
      </c>
      <c r="V3898" s="5"/>
      <c r="W3898" s="59">
        <v>0</v>
      </c>
      <c r="X3898" s="5"/>
      <c r="Y3898" s="7"/>
      <c r="Z3898" s="7">
        <v>45199</v>
      </c>
    </row>
    <row r="3899" spans="1:26" x14ac:dyDescent="0.25">
      <c r="A3899" s="5">
        <v>800231235</v>
      </c>
      <c r="B3899" s="5" t="s">
        <v>4021</v>
      </c>
      <c r="C3899" s="5" t="s">
        <v>4022</v>
      </c>
      <c r="D3899" s="5">
        <v>3272306</v>
      </c>
      <c r="E3899" s="5" t="s">
        <v>7919</v>
      </c>
      <c r="F3899" s="5" t="s">
        <v>11880</v>
      </c>
      <c r="G3899" s="7">
        <v>45195.338888888888</v>
      </c>
      <c r="H3899" s="7">
        <v>45212.731482870367</v>
      </c>
      <c r="I3899" s="59">
        <v>339100</v>
      </c>
      <c r="J3899" s="59">
        <v>339100</v>
      </c>
      <c r="K3899" s="67" t="s">
        <v>14132</v>
      </c>
      <c r="L3899" s="5"/>
      <c r="M3899" s="5"/>
      <c r="N3899" s="59">
        <v>0</v>
      </c>
      <c r="O3899" s="59">
        <v>28757</v>
      </c>
      <c r="P3899" s="5" t="s">
        <v>14183</v>
      </c>
      <c r="Q3899" s="59">
        <v>339100</v>
      </c>
      <c r="R3899" s="59">
        <v>339100</v>
      </c>
      <c r="S3899" s="59">
        <v>0</v>
      </c>
      <c r="T3899" s="59">
        <v>310343</v>
      </c>
      <c r="U3899" s="59">
        <v>0</v>
      </c>
      <c r="V3899" s="5"/>
      <c r="W3899" s="59">
        <v>0</v>
      </c>
      <c r="X3899" s="5"/>
      <c r="Y3899" s="7"/>
      <c r="Z3899" s="7">
        <v>45199</v>
      </c>
    </row>
    <row r="3900" spans="1:26" x14ac:dyDescent="0.25">
      <c r="A3900" s="5">
        <v>800231235</v>
      </c>
      <c r="B3900" s="5" t="s">
        <v>4021</v>
      </c>
      <c r="C3900" s="5" t="s">
        <v>4022</v>
      </c>
      <c r="D3900" s="5">
        <v>3272317</v>
      </c>
      <c r="E3900" s="5" t="s">
        <v>7920</v>
      </c>
      <c r="F3900" s="5" t="s">
        <v>11881</v>
      </c>
      <c r="G3900" s="7">
        <v>45195.348611111112</v>
      </c>
      <c r="H3900" s="7">
        <v>45231.291666666664</v>
      </c>
      <c r="I3900" s="59">
        <v>74100</v>
      </c>
      <c r="J3900" s="59">
        <v>74100</v>
      </c>
      <c r="K3900" s="5" t="s">
        <v>3998</v>
      </c>
      <c r="L3900" s="5"/>
      <c r="M3900" s="5"/>
      <c r="N3900" s="59">
        <v>0</v>
      </c>
      <c r="O3900" s="59">
        <v>0</v>
      </c>
      <c r="P3900" s="5" t="s">
        <v>14184</v>
      </c>
      <c r="Q3900" s="59">
        <v>0</v>
      </c>
      <c r="R3900" s="59">
        <v>0</v>
      </c>
      <c r="S3900" s="59">
        <v>0</v>
      </c>
      <c r="T3900" s="59">
        <v>0</v>
      </c>
      <c r="U3900" s="59">
        <v>0</v>
      </c>
      <c r="V3900" s="5"/>
      <c r="W3900" s="59">
        <v>0</v>
      </c>
      <c r="X3900" s="5"/>
      <c r="Y3900" s="7"/>
      <c r="Z3900" s="7">
        <v>45199</v>
      </c>
    </row>
    <row r="3901" spans="1:26" x14ac:dyDescent="0.25">
      <c r="A3901" s="5">
        <v>800231235</v>
      </c>
      <c r="B3901" s="5" t="s">
        <v>4021</v>
      </c>
      <c r="C3901" s="5" t="s">
        <v>4022</v>
      </c>
      <c r="D3901" s="5">
        <v>3272320</v>
      </c>
      <c r="E3901" s="5" t="s">
        <v>7921</v>
      </c>
      <c r="F3901" s="5" t="s">
        <v>11882</v>
      </c>
      <c r="G3901" s="7">
        <v>45195.351388888892</v>
      </c>
      <c r="H3901" s="7">
        <v>45212.727911076392</v>
      </c>
      <c r="I3901" s="59">
        <v>406700</v>
      </c>
      <c r="J3901" s="59">
        <v>406700</v>
      </c>
      <c r="K3901" s="67" t="s">
        <v>14132</v>
      </c>
      <c r="L3901" s="5"/>
      <c r="M3901" s="5"/>
      <c r="N3901" s="59">
        <v>0</v>
      </c>
      <c r="O3901" s="59">
        <v>47169</v>
      </c>
      <c r="P3901" s="5" t="s">
        <v>14185</v>
      </c>
      <c r="Q3901" s="59">
        <v>406700</v>
      </c>
      <c r="R3901" s="59">
        <v>406700</v>
      </c>
      <c r="S3901" s="59">
        <v>0</v>
      </c>
      <c r="T3901" s="59">
        <v>359531</v>
      </c>
      <c r="U3901" s="59">
        <v>0</v>
      </c>
      <c r="V3901" s="5"/>
      <c r="W3901" s="59">
        <v>0</v>
      </c>
      <c r="X3901" s="5"/>
      <c r="Y3901" s="7"/>
      <c r="Z3901" s="7">
        <v>45199</v>
      </c>
    </row>
    <row r="3902" spans="1:26" x14ac:dyDescent="0.25">
      <c r="A3902" s="5">
        <v>800231235</v>
      </c>
      <c r="B3902" s="5" t="s">
        <v>4021</v>
      </c>
      <c r="C3902" s="5" t="s">
        <v>4022</v>
      </c>
      <c r="D3902" s="5">
        <v>3272326</v>
      </c>
      <c r="E3902" s="5" t="s">
        <v>7922</v>
      </c>
      <c r="F3902" s="5" t="s">
        <v>11883</v>
      </c>
      <c r="G3902" s="7">
        <v>45195.357638888891</v>
      </c>
      <c r="H3902" s="7">
        <v>45231.291666666664</v>
      </c>
      <c r="I3902" s="59">
        <v>103100</v>
      </c>
      <c r="J3902" s="59">
        <v>103100</v>
      </c>
      <c r="K3902" s="5" t="s">
        <v>3998</v>
      </c>
      <c r="L3902" s="5"/>
      <c r="M3902" s="5"/>
      <c r="N3902" s="59">
        <v>0</v>
      </c>
      <c r="O3902" s="59">
        <v>0</v>
      </c>
      <c r="P3902" s="5" t="s">
        <v>14186</v>
      </c>
      <c r="Q3902" s="59">
        <v>0</v>
      </c>
      <c r="R3902" s="59">
        <v>0</v>
      </c>
      <c r="S3902" s="59">
        <v>0</v>
      </c>
      <c r="T3902" s="59">
        <v>0</v>
      </c>
      <c r="U3902" s="59">
        <v>0</v>
      </c>
      <c r="V3902" s="5"/>
      <c r="W3902" s="59">
        <v>0</v>
      </c>
      <c r="X3902" s="5"/>
      <c r="Y3902" s="7"/>
      <c r="Z3902" s="7">
        <v>45199</v>
      </c>
    </row>
    <row r="3903" spans="1:26" x14ac:dyDescent="0.25">
      <c r="A3903" s="5">
        <v>800231235</v>
      </c>
      <c r="B3903" s="5" t="s">
        <v>4021</v>
      </c>
      <c r="C3903" s="5" t="s">
        <v>4022</v>
      </c>
      <c r="D3903" s="5">
        <v>3272333</v>
      </c>
      <c r="E3903" s="5" t="s">
        <v>7923</v>
      </c>
      <c r="F3903" s="5" t="s">
        <v>11884</v>
      </c>
      <c r="G3903" s="7">
        <v>45195.364583333336</v>
      </c>
      <c r="H3903" s="7">
        <v>45231.291666666664</v>
      </c>
      <c r="I3903" s="59">
        <v>137800</v>
      </c>
      <c r="J3903" s="59">
        <v>137800</v>
      </c>
      <c r="K3903" s="5" t="s">
        <v>3998</v>
      </c>
      <c r="L3903" s="5"/>
      <c r="M3903" s="5"/>
      <c r="N3903" s="59">
        <v>0</v>
      </c>
      <c r="O3903" s="59">
        <v>0</v>
      </c>
      <c r="P3903" s="5"/>
      <c r="Q3903" s="59">
        <v>0</v>
      </c>
      <c r="R3903" s="59">
        <v>0</v>
      </c>
      <c r="S3903" s="59">
        <v>0</v>
      </c>
      <c r="T3903" s="59">
        <v>0</v>
      </c>
      <c r="U3903" s="59">
        <v>0</v>
      </c>
      <c r="V3903" s="5"/>
      <c r="W3903" s="59">
        <v>0</v>
      </c>
      <c r="X3903" s="5"/>
      <c r="Y3903" s="7"/>
      <c r="Z3903" s="7">
        <v>45199</v>
      </c>
    </row>
    <row r="3904" spans="1:26" x14ac:dyDescent="0.25">
      <c r="A3904" s="5">
        <v>800231235</v>
      </c>
      <c r="B3904" s="5" t="s">
        <v>4021</v>
      </c>
      <c r="C3904" s="5" t="s">
        <v>4022</v>
      </c>
      <c r="D3904" s="5">
        <v>3272348</v>
      </c>
      <c r="E3904" s="5" t="s">
        <v>7924</v>
      </c>
      <c r="F3904" s="5" t="s">
        <v>11885</v>
      </c>
      <c r="G3904" s="7">
        <v>45195.379166666666</v>
      </c>
      <c r="H3904" s="7">
        <v>45231.291666666664</v>
      </c>
      <c r="I3904" s="59">
        <v>137800</v>
      </c>
      <c r="J3904" s="59">
        <v>137800</v>
      </c>
      <c r="K3904" s="5" t="s">
        <v>3998</v>
      </c>
      <c r="L3904" s="5"/>
      <c r="M3904" s="5"/>
      <c r="N3904" s="59">
        <v>0</v>
      </c>
      <c r="O3904" s="59">
        <v>0</v>
      </c>
      <c r="P3904" s="5"/>
      <c r="Q3904" s="59">
        <v>0</v>
      </c>
      <c r="R3904" s="59">
        <v>0</v>
      </c>
      <c r="S3904" s="59">
        <v>0</v>
      </c>
      <c r="T3904" s="59">
        <v>0</v>
      </c>
      <c r="U3904" s="59">
        <v>0</v>
      </c>
      <c r="V3904" s="5"/>
      <c r="W3904" s="59">
        <v>0</v>
      </c>
      <c r="X3904" s="5"/>
      <c r="Y3904" s="7"/>
      <c r="Z3904" s="7">
        <v>45199</v>
      </c>
    </row>
    <row r="3905" spans="1:26" x14ac:dyDescent="0.25">
      <c r="A3905" s="5">
        <v>800231235</v>
      </c>
      <c r="B3905" s="5" t="s">
        <v>4021</v>
      </c>
      <c r="C3905" s="5" t="s">
        <v>4022</v>
      </c>
      <c r="D3905" s="5">
        <v>3272359</v>
      </c>
      <c r="E3905" s="5" t="s">
        <v>7925</v>
      </c>
      <c r="F3905" s="5" t="s">
        <v>11886</v>
      </c>
      <c r="G3905" s="7">
        <v>45195.39166666667</v>
      </c>
      <c r="H3905" s="7">
        <v>45212.691525381946</v>
      </c>
      <c r="I3905" s="59">
        <v>103100</v>
      </c>
      <c r="J3905" s="59">
        <v>103100</v>
      </c>
      <c r="K3905" s="67" t="s">
        <v>14132</v>
      </c>
      <c r="L3905" s="5"/>
      <c r="M3905" s="5"/>
      <c r="N3905" s="59">
        <v>0</v>
      </c>
      <c r="O3905" s="59">
        <v>37574</v>
      </c>
      <c r="P3905" s="5"/>
      <c r="Q3905" s="59">
        <v>103100</v>
      </c>
      <c r="R3905" s="59">
        <v>103100</v>
      </c>
      <c r="S3905" s="59">
        <v>0</v>
      </c>
      <c r="T3905" s="59">
        <v>65526</v>
      </c>
      <c r="U3905" s="59">
        <v>0</v>
      </c>
      <c r="V3905" s="5"/>
      <c r="W3905" s="59">
        <v>0</v>
      </c>
      <c r="X3905" s="5"/>
      <c r="Y3905" s="7"/>
      <c r="Z3905" s="7">
        <v>45199</v>
      </c>
    </row>
    <row r="3906" spans="1:26" x14ac:dyDescent="0.25">
      <c r="A3906" s="5">
        <v>800231235</v>
      </c>
      <c r="B3906" s="5" t="s">
        <v>4021</v>
      </c>
      <c r="C3906" s="5" t="s">
        <v>4022</v>
      </c>
      <c r="D3906" s="5">
        <v>3272376</v>
      </c>
      <c r="E3906" s="5" t="s">
        <v>7926</v>
      </c>
      <c r="F3906" s="5" t="s">
        <v>11887</v>
      </c>
      <c r="G3906" s="7">
        <v>45195.40625</v>
      </c>
      <c r="H3906" s="7">
        <v>45212.691525381946</v>
      </c>
      <c r="I3906" s="59">
        <v>122400</v>
      </c>
      <c r="J3906" s="59">
        <v>122400</v>
      </c>
      <c r="K3906" s="67" t="s">
        <v>14132</v>
      </c>
      <c r="L3906" s="5"/>
      <c r="M3906" s="5"/>
      <c r="N3906" s="59">
        <v>0</v>
      </c>
      <c r="O3906" s="59">
        <v>14638</v>
      </c>
      <c r="P3906" s="5"/>
      <c r="Q3906" s="59">
        <v>126500</v>
      </c>
      <c r="R3906" s="59">
        <v>126500</v>
      </c>
      <c r="S3906" s="59">
        <v>0</v>
      </c>
      <c r="T3906" s="59">
        <v>111862</v>
      </c>
      <c r="U3906" s="59">
        <v>0</v>
      </c>
      <c r="V3906" s="5"/>
      <c r="W3906" s="59">
        <v>0</v>
      </c>
      <c r="X3906" s="5"/>
      <c r="Y3906" s="7"/>
      <c r="Z3906" s="7">
        <v>45199</v>
      </c>
    </row>
    <row r="3907" spans="1:26" x14ac:dyDescent="0.25">
      <c r="A3907" s="5">
        <v>800231235</v>
      </c>
      <c r="B3907" s="5" t="s">
        <v>4021</v>
      </c>
      <c r="C3907" s="5" t="s">
        <v>4022</v>
      </c>
      <c r="D3907" s="5">
        <v>3272379</v>
      </c>
      <c r="E3907" s="5" t="s">
        <v>7927</v>
      </c>
      <c r="F3907" s="5" t="s">
        <v>11888</v>
      </c>
      <c r="G3907" s="7">
        <v>45195.408333333333</v>
      </c>
      <c r="H3907" s="7">
        <v>45212.691525381946</v>
      </c>
      <c r="I3907" s="59">
        <v>126500</v>
      </c>
      <c r="J3907" s="59">
        <v>126500</v>
      </c>
      <c r="K3907" s="67" t="s">
        <v>14132</v>
      </c>
      <c r="L3907" s="5"/>
      <c r="M3907" s="5"/>
      <c r="N3907" s="59">
        <v>0</v>
      </c>
      <c r="O3907" s="59">
        <v>14638</v>
      </c>
      <c r="P3907" s="5"/>
      <c r="Q3907" s="59">
        <v>126500</v>
      </c>
      <c r="R3907" s="59">
        <v>126500</v>
      </c>
      <c r="S3907" s="59">
        <v>0</v>
      </c>
      <c r="T3907" s="59">
        <v>111862</v>
      </c>
      <c r="U3907" s="59">
        <v>0</v>
      </c>
      <c r="V3907" s="5"/>
      <c r="W3907" s="59">
        <v>0</v>
      </c>
      <c r="X3907" s="5"/>
      <c r="Y3907" s="7"/>
      <c r="Z3907" s="7">
        <v>45199</v>
      </c>
    </row>
    <row r="3908" spans="1:26" x14ac:dyDescent="0.25">
      <c r="A3908" s="5">
        <v>800231235</v>
      </c>
      <c r="B3908" s="5" t="s">
        <v>4021</v>
      </c>
      <c r="C3908" s="5" t="s">
        <v>4022</v>
      </c>
      <c r="D3908" s="5">
        <v>3272389</v>
      </c>
      <c r="E3908" s="5" t="s">
        <v>7928</v>
      </c>
      <c r="F3908" s="5" t="s">
        <v>11889</v>
      </c>
      <c r="G3908" s="7">
        <v>45195.42291666667</v>
      </c>
      <c r="H3908" s="7">
        <v>45231.291666666664</v>
      </c>
      <c r="I3908" s="59">
        <v>133900</v>
      </c>
      <c r="J3908" s="59">
        <v>133900</v>
      </c>
      <c r="K3908" s="5" t="s">
        <v>3998</v>
      </c>
      <c r="L3908" s="5"/>
      <c r="M3908" s="5"/>
      <c r="N3908" s="59">
        <v>0</v>
      </c>
      <c r="O3908" s="59">
        <v>0</v>
      </c>
      <c r="P3908" s="5"/>
      <c r="Q3908" s="59">
        <v>0</v>
      </c>
      <c r="R3908" s="59">
        <v>0</v>
      </c>
      <c r="S3908" s="59">
        <v>0</v>
      </c>
      <c r="T3908" s="59">
        <v>0</v>
      </c>
      <c r="U3908" s="59">
        <v>0</v>
      </c>
      <c r="V3908" s="5"/>
      <c r="W3908" s="59">
        <v>0</v>
      </c>
      <c r="X3908" s="5"/>
      <c r="Y3908" s="7"/>
      <c r="Z3908" s="7">
        <v>45199</v>
      </c>
    </row>
    <row r="3909" spans="1:26" x14ac:dyDescent="0.25">
      <c r="A3909" s="5">
        <v>800231235</v>
      </c>
      <c r="B3909" s="5" t="s">
        <v>4021</v>
      </c>
      <c r="C3909" s="5" t="s">
        <v>4022</v>
      </c>
      <c r="D3909" s="5">
        <v>3272397</v>
      </c>
      <c r="E3909" s="5" t="s">
        <v>7929</v>
      </c>
      <c r="F3909" s="5" t="s">
        <v>11890</v>
      </c>
      <c r="G3909" s="7">
        <v>45195.438888888886</v>
      </c>
      <c r="H3909" s="7">
        <v>45231.291666666664</v>
      </c>
      <c r="I3909" s="59">
        <v>103800</v>
      </c>
      <c r="J3909" s="59">
        <v>103800</v>
      </c>
      <c r="K3909" s="5" t="s">
        <v>3998</v>
      </c>
      <c r="L3909" s="5"/>
      <c r="M3909" s="5"/>
      <c r="N3909" s="59">
        <v>0</v>
      </c>
      <c r="O3909" s="59">
        <v>0</v>
      </c>
      <c r="P3909" s="5"/>
      <c r="Q3909" s="59">
        <v>0</v>
      </c>
      <c r="R3909" s="59">
        <v>0</v>
      </c>
      <c r="S3909" s="59">
        <v>0</v>
      </c>
      <c r="T3909" s="59">
        <v>0</v>
      </c>
      <c r="U3909" s="59">
        <v>0</v>
      </c>
      <c r="V3909" s="5"/>
      <c r="W3909" s="59">
        <v>0</v>
      </c>
      <c r="X3909" s="5"/>
      <c r="Y3909" s="7"/>
      <c r="Z3909" s="7">
        <v>45199</v>
      </c>
    </row>
    <row r="3910" spans="1:26" x14ac:dyDescent="0.25">
      <c r="A3910" s="5">
        <v>800231235</v>
      </c>
      <c r="B3910" s="5" t="s">
        <v>4021</v>
      </c>
      <c r="C3910" s="5" t="s">
        <v>4022</v>
      </c>
      <c r="D3910" s="5">
        <v>3272398</v>
      </c>
      <c r="E3910" s="5" t="s">
        <v>7930</v>
      </c>
      <c r="F3910" s="5" t="s">
        <v>11891</v>
      </c>
      <c r="G3910" s="7">
        <v>45195.443055555559</v>
      </c>
      <c r="H3910" s="7">
        <v>45212.731482870367</v>
      </c>
      <c r="I3910" s="59">
        <v>59700</v>
      </c>
      <c r="J3910" s="59">
        <v>59700</v>
      </c>
      <c r="K3910" s="5" t="s">
        <v>14124</v>
      </c>
      <c r="L3910" s="5"/>
      <c r="M3910" s="5"/>
      <c r="N3910" s="59">
        <v>0</v>
      </c>
      <c r="O3910" s="59">
        <v>0</v>
      </c>
      <c r="P3910" s="5"/>
      <c r="Q3910" s="59">
        <v>59700</v>
      </c>
      <c r="R3910" s="59">
        <v>59700</v>
      </c>
      <c r="S3910" s="59">
        <v>0</v>
      </c>
      <c r="T3910" s="59">
        <v>59700</v>
      </c>
      <c r="U3910" s="59">
        <v>0</v>
      </c>
      <c r="V3910" s="5"/>
      <c r="W3910" s="59">
        <v>0</v>
      </c>
      <c r="X3910" s="5"/>
      <c r="Y3910" s="7"/>
      <c r="Z3910" s="7">
        <v>45199</v>
      </c>
    </row>
    <row r="3911" spans="1:26" x14ac:dyDescent="0.25">
      <c r="A3911" s="5">
        <v>800231235</v>
      </c>
      <c r="B3911" s="5" t="s">
        <v>4021</v>
      </c>
      <c r="C3911" s="5" t="s">
        <v>4022</v>
      </c>
      <c r="D3911" s="5">
        <v>3272399</v>
      </c>
      <c r="E3911" s="5" t="s">
        <v>7931</v>
      </c>
      <c r="F3911" s="5" t="s">
        <v>11892</v>
      </c>
      <c r="G3911" s="7">
        <v>45195.443055555559</v>
      </c>
      <c r="H3911" s="7">
        <v>45231.291666666664</v>
      </c>
      <c r="I3911" s="59">
        <v>74100</v>
      </c>
      <c r="J3911" s="59">
        <v>74100</v>
      </c>
      <c r="K3911" s="5" t="s">
        <v>3998</v>
      </c>
      <c r="L3911" s="5"/>
      <c r="M3911" s="5"/>
      <c r="N3911" s="59">
        <v>0</v>
      </c>
      <c r="O3911" s="59">
        <v>0</v>
      </c>
      <c r="P3911" s="5"/>
      <c r="Q3911" s="59">
        <v>0</v>
      </c>
      <c r="R3911" s="59">
        <v>0</v>
      </c>
      <c r="S3911" s="59">
        <v>0</v>
      </c>
      <c r="T3911" s="59">
        <v>0</v>
      </c>
      <c r="U3911" s="59">
        <v>0</v>
      </c>
      <c r="V3911" s="5"/>
      <c r="W3911" s="59">
        <v>0</v>
      </c>
      <c r="X3911" s="5"/>
      <c r="Y3911" s="7"/>
      <c r="Z3911" s="7">
        <v>45199</v>
      </c>
    </row>
    <row r="3912" spans="1:26" x14ac:dyDescent="0.25">
      <c r="A3912" s="5">
        <v>800231235</v>
      </c>
      <c r="B3912" s="5" t="s">
        <v>4021</v>
      </c>
      <c r="C3912" s="5" t="s">
        <v>4022</v>
      </c>
      <c r="D3912" s="5">
        <v>3272410</v>
      </c>
      <c r="E3912" s="5" t="s">
        <v>7932</v>
      </c>
      <c r="F3912" s="5" t="s">
        <v>11893</v>
      </c>
      <c r="G3912" s="7">
        <v>45195.457638888889</v>
      </c>
      <c r="H3912" s="7" t="e">
        <v>#N/A</v>
      </c>
      <c r="I3912" s="59">
        <v>0</v>
      </c>
      <c r="J3912" s="59">
        <v>1304500</v>
      </c>
      <c r="K3912" s="5" t="s">
        <v>11946</v>
      </c>
      <c r="L3912" s="5"/>
      <c r="M3912" s="5"/>
      <c r="N3912" s="59">
        <v>0</v>
      </c>
      <c r="O3912" s="59">
        <v>0</v>
      </c>
      <c r="P3912" s="5"/>
      <c r="Q3912" s="59">
        <v>0</v>
      </c>
      <c r="R3912" s="59">
        <v>0</v>
      </c>
      <c r="S3912" s="59">
        <v>0</v>
      </c>
      <c r="T3912" s="59">
        <v>0</v>
      </c>
      <c r="U3912" s="59">
        <v>0</v>
      </c>
      <c r="V3912" s="5"/>
      <c r="W3912" s="59">
        <v>0</v>
      </c>
      <c r="X3912" s="5"/>
      <c r="Y3912" s="7"/>
      <c r="Z3912" s="7">
        <v>45199</v>
      </c>
    </row>
    <row r="3913" spans="1:26" x14ac:dyDescent="0.25">
      <c r="A3913" s="5">
        <v>800231235</v>
      </c>
      <c r="B3913" s="5" t="s">
        <v>4021</v>
      </c>
      <c r="C3913" s="5" t="s">
        <v>4022</v>
      </c>
      <c r="D3913" s="5">
        <v>3272414</v>
      </c>
      <c r="E3913" s="5" t="s">
        <v>7933</v>
      </c>
      <c r="F3913" s="5" t="s">
        <v>11894</v>
      </c>
      <c r="G3913" s="7">
        <v>45195.461805555555</v>
      </c>
      <c r="H3913" s="7">
        <v>45231.291666666664</v>
      </c>
      <c r="I3913" s="59">
        <v>74100</v>
      </c>
      <c r="J3913" s="59">
        <v>74100</v>
      </c>
      <c r="K3913" s="67" t="s">
        <v>14132</v>
      </c>
      <c r="L3913" s="5"/>
      <c r="M3913" s="5"/>
      <c r="N3913" s="59">
        <v>0</v>
      </c>
      <c r="O3913" s="59">
        <v>8574</v>
      </c>
      <c r="P3913" s="5"/>
      <c r="Q3913" s="59">
        <v>74100</v>
      </c>
      <c r="R3913" s="59">
        <v>74100</v>
      </c>
      <c r="S3913" s="59">
        <v>0</v>
      </c>
      <c r="T3913" s="59">
        <v>65526</v>
      </c>
      <c r="U3913" s="59">
        <v>0</v>
      </c>
      <c r="V3913" s="5"/>
      <c r="W3913" s="59">
        <v>0</v>
      </c>
      <c r="X3913" s="5"/>
      <c r="Y3913" s="7"/>
      <c r="Z3913" s="7">
        <v>45199</v>
      </c>
    </row>
    <row r="3914" spans="1:26" x14ac:dyDescent="0.25">
      <c r="A3914" s="5">
        <v>800231235</v>
      </c>
      <c r="B3914" s="5" t="s">
        <v>4021</v>
      </c>
      <c r="C3914" s="5" t="s">
        <v>4022</v>
      </c>
      <c r="D3914" s="5">
        <v>3272418</v>
      </c>
      <c r="E3914" s="5" t="s">
        <v>7934</v>
      </c>
      <c r="F3914" s="5" t="s">
        <v>11895</v>
      </c>
      <c r="G3914" s="7">
        <v>45195.465277777781</v>
      </c>
      <c r="H3914" s="7">
        <v>45231.291666666664</v>
      </c>
      <c r="I3914" s="59">
        <v>103800</v>
      </c>
      <c r="J3914" s="59">
        <v>103800</v>
      </c>
      <c r="K3914" s="5" t="s">
        <v>3998</v>
      </c>
      <c r="L3914" s="5"/>
      <c r="M3914" s="5"/>
      <c r="N3914" s="59">
        <v>0</v>
      </c>
      <c r="O3914" s="59">
        <v>0</v>
      </c>
      <c r="P3914" s="5"/>
      <c r="Q3914" s="59">
        <v>0</v>
      </c>
      <c r="R3914" s="59">
        <v>0</v>
      </c>
      <c r="S3914" s="59">
        <v>0</v>
      </c>
      <c r="T3914" s="59">
        <v>0</v>
      </c>
      <c r="U3914" s="59">
        <v>0</v>
      </c>
      <c r="V3914" s="5"/>
      <c r="W3914" s="59">
        <v>0</v>
      </c>
      <c r="X3914" s="5"/>
      <c r="Y3914" s="7"/>
      <c r="Z3914" s="7">
        <v>45199</v>
      </c>
    </row>
    <row r="3915" spans="1:26" x14ac:dyDescent="0.25">
      <c r="A3915" s="5">
        <v>800231235</v>
      </c>
      <c r="B3915" s="5" t="s">
        <v>4021</v>
      </c>
      <c r="C3915" s="5" t="s">
        <v>4022</v>
      </c>
      <c r="D3915" s="5">
        <v>3272431</v>
      </c>
      <c r="E3915" s="5" t="s">
        <v>7935</v>
      </c>
      <c r="F3915" s="5" t="s">
        <v>11896</v>
      </c>
      <c r="G3915" s="7">
        <v>45195.486805555556</v>
      </c>
      <c r="H3915" s="7">
        <v>45245.373171064814</v>
      </c>
      <c r="I3915" s="59">
        <v>0</v>
      </c>
      <c r="J3915" s="59">
        <v>551800</v>
      </c>
      <c r="K3915" s="5" t="s">
        <v>3998</v>
      </c>
      <c r="L3915" s="5"/>
      <c r="M3915" s="5"/>
      <c r="N3915" s="59">
        <v>0</v>
      </c>
      <c r="O3915" s="59">
        <v>0</v>
      </c>
      <c r="P3915" s="5"/>
      <c r="Q3915" s="59">
        <v>0</v>
      </c>
      <c r="R3915" s="59">
        <v>0</v>
      </c>
      <c r="S3915" s="59">
        <v>0</v>
      </c>
      <c r="T3915" s="59">
        <v>0</v>
      </c>
      <c r="U3915" s="59">
        <v>0</v>
      </c>
      <c r="V3915" s="5"/>
      <c r="W3915" s="59">
        <v>0</v>
      </c>
      <c r="X3915" s="5"/>
      <c r="Y3915" s="7"/>
      <c r="Z3915" s="7">
        <v>45199</v>
      </c>
    </row>
    <row r="3916" spans="1:26" x14ac:dyDescent="0.25">
      <c r="A3916" s="5">
        <v>800231235</v>
      </c>
      <c r="B3916" s="5" t="s">
        <v>4021</v>
      </c>
      <c r="C3916" s="5" t="s">
        <v>4022</v>
      </c>
      <c r="D3916" s="5">
        <v>3272450</v>
      </c>
      <c r="E3916" s="5" t="s">
        <v>7936</v>
      </c>
      <c r="F3916" s="5" t="s">
        <v>11897</v>
      </c>
      <c r="G3916" s="7">
        <v>45195.54583333333</v>
      </c>
      <c r="H3916" s="7">
        <v>45244.698111493053</v>
      </c>
      <c r="I3916" s="59">
        <v>0</v>
      </c>
      <c r="J3916" s="59">
        <v>133900</v>
      </c>
      <c r="K3916" s="5" t="s">
        <v>3998</v>
      </c>
      <c r="L3916" s="5"/>
      <c r="M3916" s="5"/>
      <c r="N3916" s="59">
        <v>0</v>
      </c>
      <c r="O3916" s="59">
        <v>0</v>
      </c>
      <c r="P3916" s="5"/>
      <c r="Q3916" s="59">
        <v>0</v>
      </c>
      <c r="R3916" s="59">
        <v>0</v>
      </c>
      <c r="S3916" s="59">
        <v>0</v>
      </c>
      <c r="T3916" s="59">
        <v>0</v>
      </c>
      <c r="U3916" s="59">
        <v>0</v>
      </c>
      <c r="V3916" s="5"/>
      <c r="W3916" s="59">
        <v>0</v>
      </c>
      <c r="X3916" s="5"/>
      <c r="Y3916" s="7"/>
      <c r="Z3916" s="7">
        <v>45199</v>
      </c>
    </row>
    <row r="3917" spans="1:26" x14ac:dyDescent="0.25">
      <c r="A3917" s="5">
        <v>800231235</v>
      </c>
      <c r="B3917" s="5" t="s">
        <v>4021</v>
      </c>
      <c r="C3917" s="5" t="s">
        <v>4022</v>
      </c>
      <c r="D3917" s="5">
        <v>3272493</v>
      </c>
      <c r="E3917" s="5" t="s">
        <v>7937</v>
      </c>
      <c r="F3917" s="5" t="s">
        <v>11898</v>
      </c>
      <c r="G3917" s="7">
        <v>45195.598611111112</v>
      </c>
      <c r="H3917" s="7">
        <v>45231.291666666664</v>
      </c>
      <c r="I3917" s="59">
        <v>38521247</v>
      </c>
      <c r="J3917" s="59">
        <v>38521247</v>
      </c>
      <c r="K3917" s="5" t="s">
        <v>3998</v>
      </c>
      <c r="L3917" s="5"/>
      <c r="M3917" s="5"/>
      <c r="N3917" s="59">
        <v>0</v>
      </c>
      <c r="O3917" s="59">
        <v>0</v>
      </c>
      <c r="P3917" s="5"/>
      <c r="Q3917" s="59">
        <v>0</v>
      </c>
      <c r="R3917" s="59">
        <v>0</v>
      </c>
      <c r="S3917" s="59">
        <v>0</v>
      </c>
      <c r="T3917" s="59">
        <v>0</v>
      </c>
      <c r="U3917" s="59">
        <v>0</v>
      </c>
      <c r="V3917" s="5"/>
      <c r="W3917" s="59">
        <v>0</v>
      </c>
      <c r="X3917" s="5"/>
      <c r="Y3917" s="7"/>
      <c r="Z3917" s="7">
        <v>45199</v>
      </c>
    </row>
    <row r="3918" spans="1:26" x14ac:dyDescent="0.25">
      <c r="A3918" s="5">
        <v>800231235</v>
      </c>
      <c r="B3918" s="5" t="s">
        <v>4021</v>
      </c>
      <c r="C3918" s="5" t="s">
        <v>4022</v>
      </c>
      <c r="D3918" s="5">
        <v>3272494</v>
      </c>
      <c r="E3918" s="5" t="s">
        <v>7938</v>
      </c>
      <c r="F3918" s="5" t="s">
        <v>11899</v>
      </c>
      <c r="G3918" s="7">
        <v>45195.599305555559</v>
      </c>
      <c r="H3918" s="7">
        <v>45245.372968055555</v>
      </c>
      <c r="I3918" s="59">
        <v>0</v>
      </c>
      <c r="J3918" s="59">
        <v>3417502</v>
      </c>
      <c r="K3918" s="5" t="s">
        <v>3998</v>
      </c>
      <c r="L3918" s="5"/>
      <c r="M3918" s="5"/>
      <c r="N3918" s="59">
        <v>0</v>
      </c>
      <c r="O3918" s="59">
        <v>0</v>
      </c>
      <c r="P3918" s="5"/>
      <c r="Q3918" s="59">
        <v>0</v>
      </c>
      <c r="R3918" s="59">
        <v>0</v>
      </c>
      <c r="S3918" s="59">
        <v>0</v>
      </c>
      <c r="T3918" s="59">
        <v>0</v>
      </c>
      <c r="U3918" s="59">
        <v>0</v>
      </c>
      <c r="V3918" s="5"/>
      <c r="W3918" s="59">
        <v>0</v>
      </c>
      <c r="X3918" s="5"/>
      <c r="Y3918" s="7"/>
      <c r="Z3918" s="7">
        <v>45199</v>
      </c>
    </row>
    <row r="3919" spans="1:26" x14ac:dyDescent="0.25">
      <c r="A3919" s="5">
        <v>800231235</v>
      </c>
      <c r="B3919" s="5" t="s">
        <v>4021</v>
      </c>
      <c r="C3919" s="5" t="s">
        <v>4022</v>
      </c>
      <c r="D3919" s="5">
        <v>3272560</v>
      </c>
      <c r="E3919" s="5" t="s">
        <v>7939</v>
      </c>
      <c r="F3919" s="5" t="s">
        <v>11900</v>
      </c>
      <c r="G3919" s="7">
        <v>45195.688888888886</v>
      </c>
      <c r="H3919" s="7">
        <v>45245.37248302083</v>
      </c>
      <c r="I3919" s="59">
        <v>0</v>
      </c>
      <c r="J3919" s="59">
        <v>12751237</v>
      </c>
      <c r="K3919" s="5" t="s">
        <v>3998</v>
      </c>
      <c r="L3919" s="5"/>
      <c r="M3919" s="5"/>
      <c r="N3919" s="59">
        <v>0</v>
      </c>
      <c r="O3919" s="59">
        <v>0</v>
      </c>
      <c r="P3919" s="5"/>
      <c r="Q3919" s="59">
        <v>0</v>
      </c>
      <c r="R3919" s="59">
        <v>0</v>
      </c>
      <c r="S3919" s="59">
        <v>0</v>
      </c>
      <c r="T3919" s="59">
        <v>0</v>
      </c>
      <c r="U3919" s="59">
        <v>0</v>
      </c>
      <c r="V3919" s="5"/>
      <c r="W3919" s="59">
        <v>0</v>
      </c>
      <c r="X3919" s="5"/>
      <c r="Y3919" s="7"/>
      <c r="Z3919" s="7">
        <v>45199</v>
      </c>
    </row>
    <row r="3920" spans="1:26" x14ac:dyDescent="0.25">
      <c r="A3920" s="5">
        <v>800231235</v>
      </c>
      <c r="B3920" s="5" t="s">
        <v>4021</v>
      </c>
      <c r="C3920" s="5" t="s">
        <v>4022</v>
      </c>
      <c r="D3920" s="5">
        <v>3272608</v>
      </c>
      <c r="E3920" s="5" t="s">
        <v>7940</v>
      </c>
      <c r="F3920" s="5" t="s">
        <v>11901</v>
      </c>
      <c r="G3920" s="7">
        <v>45196.297222222223</v>
      </c>
      <c r="H3920" s="7">
        <v>45212.731482870367</v>
      </c>
      <c r="I3920" s="59">
        <v>80800</v>
      </c>
      <c r="J3920" s="59">
        <v>80800</v>
      </c>
      <c r="K3920" s="5" t="s">
        <v>14124</v>
      </c>
      <c r="L3920" s="5"/>
      <c r="M3920" s="5"/>
      <c r="N3920" s="59">
        <v>0</v>
      </c>
      <c r="O3920" s="59">
        <v>0</v>
      </c>
      <c r="P3920" s="5"/>
      <c r="Q3920" s="59">
        <v>80800</v>
      </c>
      <c r="R3920" s="59">
        <v>80800</v>
      </c>
      <c r="S3920" s="59">
        <v>0</v>
      </c>
      <c r="T3920" s="59">
        <v>80800</v>
      </c>
      <c r="U3920" s="59">
        <v>0</v>
      </c>
      <c r="V3920" s="5"/>
      <c r="W3920" s="59">
        <v>0</v>
      </c>
      <c r="X3920" s="5"/>
      <c r="Y3920" s="7"/>
      <c r="Z3920" s="7">
        <v>45199</v>
      </c>
    </row>
    <row r="3921" spans="1:26" x14ac:dyDescent="0.25">
      <c r="A3921" s="5">
        <v>800231235</v>
      </c>
      <c r="B3921" s="5" t="s">
        <v>4021</v>
      </c>
      <c r="C3921" s="5" t="s">
        <v>4022</v>
      </c>
      <c r="D3921" s="5">
        <v>3272629</v>
      </c>
      <c r="E3921" s="5" t="s">
        <v>7941</v>
      </c>
      <c r="F3921" s="5" t="s">
        <v>11902</v>
      </c>
      <c r="G3921" s="7">
        <v>45196.322916666664</v>
      </c>
      <c r="H3921" s="7">
        <v>45231.291666666664</v>
      </c>
      <c r="I3921" s="59">
        <v>103800</v>
      </c>
      <c r="J3921" s="59">
        <v>103800</v>
      </c>
      <c r="K3921" s="5" t="s">
        <v>3998</v>
      </c>
      <c r="L3921" s="5"/>
      <c r="M3921" s="5"/>
      <c r="N3921" s="59">
        <v>0</v>
      </c>
      <c r="O3921" s="59">
        <v>0</v>
      </c>
      <c r="P3921" s="5"/>
      <c r="Q3921" s="59">
        <v>0</v>
      </c>
      <c r="R3921" s="59">
        <v>0</v>
      </c>
      <c r="S3921" s="59">
        <v>0</v>
      </c>
      <c r="T3921" s="59">
        <v>0</v>
      </c>
      <c r="U3921" s="59">
        <v>0</v>
      </c>
      <c r="V3921" s="5"/>
      <c r="W3921" s="59">
        <v>0</v>
      </c>
      <c r="X3921" s="5"/>
      <c r="Y3921" s="7"/>
      <c r="Z3921" s="7">
        <v>45199</v>
      </c>
    </row>
    <row r="3922" spans="1:26" x14ac:dyDescent="0.25">
      <c r="A3922" s="5">
        <v>800231235</v>
      </c>
      <c r="B3922" s="5" t="s">
        <v>4021</v>
      </c>
      <c r="C3922" s="5" t="s">
        <v>4022</v>
      </c>
      <c r="D3922" s="5">
        <v>3272661</v>
      </c>
      <c r="E3922" s="5" t="s">
        <v>7942</v>
      </c>
      <c r="F3922" s="5" t="s">
        <v>11903</v>
      </c>
      <c r="G3922" s="7">
        <v>45196.353472222225</v>
      </c>
      <c r="H3922" s="7">
        <v>45231.291666666664</v>
      </c>
      <c r="I3922" s="59">
        <v>103100</v>
      </c>
      <c r="J3922" s="59">
        <v>103100</v>
      </c>
      <c r="K3922" s="5" t="s">
        <v>3998</v>
      </c>
      <c r="L3922" s="5"/>
      <c r="M3922" s="5"/>
      <c r="N3922" s="59">
        <v>0</v>
      </c>
      <c r="O3922" s="59">
        <v>0</v>
      </c>
      <c r="P3922" s="5"/>
      <c r="Q3922" s="59">
        <v>0</v>
      </c>
      <c r="R3922" s="59">
        <v>0</v>
      </c>
      <c r="S3922" s="59">
        <v>0</v>
      </c>
      <c r="T3922" s="59">
        <v>0</v>
      </c>
      <c r="U3922" s="59">
        <v>0</v>
      </c>
      <c r="V3922" s="5"/>
      <c r="W3922" s="59">
        <v>0</v>
      </c>
      <c r="X3922" s="5"/>
      <c r="Y3922" s="7"/>
      <c r="Z3922" s="7">
        <v>45199</v>
      </c>
    </row>
    <row r="3923" spans="1:26" x14ac:dyDescent="0.25">
      <c r="A3923" s="5">
        <v>800231235</v>
      </c>
      <c r="B3923" s="5" t="s">
        <v>4021</v>
      </c>
      <c r="C3923" s="5" t="s">
        <v>4022</v>
      </c>
      <c r="D3923" s="5">
        <v>3272670</v>
      </c>
      <c r="E3923" s="5" t="s">
        <v>7943</v>
      </c>
      <c r="F3923" s="5" t="s">
        <v>11904</v>
      </c>
      <c r="G3923" s="7">
        <v>45196.363888888889</v>
      </c>
      <c r="H3923" s="7">
        <v>45231.291666666664</v>
      </c>
      <c r="I3923" s="59">
        <v>74100</v>
      </c>
      <c r="J3923" s="59">
        <v>74100</v>
      </c>
      <c r="K3923" s="5" t="s">
        <v>3998</v>
      </c>
      <c r="L3923" s="5"/>
      <c r="M3923" s="5"/>
      <c r="N3923" s="59">
        <v>0</v>
      </c>
      <c r="O3923" s="59">
        <v>0</v>
      </c>
      <c r="P3923" s="5"/>
      <c r="Q3923" s="59">
        <v>0</v>
      </c>
      <c r="R3923" s="59">
        <v>0</v>
      </c>
      <c r="S3923" s="59">
        <v>0</v>
      </c>
      <c r="T3923" s="59">
        <v>0</v>
      </c>
      <c r="U3923" s="59">
        <v>0</v>
      </c>
      <c r="V3923" s="5"/>
      <c r="W3923" s="59">
        <v>0</v>
      </c>
      <c r="X3923" s="5"/>
      <c r="Y3923" s="7"/>
      <c r="Z3923" s="7">
        <v>45199</v>
      </c>
    </row>
    <row r="3924" spans="1:26" x14ac:dyDescent="0.25">
      <c r="A3924" s="5">
        <v>800231235</v>
      </c>
      <c r="B3924" s="5" t="s">
        <v>4021</v>
      </c>
      <c r="C3924" s="5" t="s">
        <v>4022</v>
      </c>
      <c r="D3924" s="5">
        <v>3272674</v>
      </c>
      <c r="E3924" s="5" t="s">
        <v>7944</v>
      </c>
      <c r="F3924" s="5" t="s">
        <v>11905</v>
      </c>
      <c r="G3924" s="7">
        <v>45196.369444444441</v>
      </c>
      <c r="H3924" s="7">
        <v>45231.291666666664</v>
      </c>
      <c r="I3924" s="59">
        <v>1244543</v>
      </c>
      <c r="J3924" s="59">
        <v>1244543</v>
      </c>
      <c r="K3924" s="5" t="s">
        <v>3998</v>
      </c>
      <c r="L3924" s="5"/>
      <c r="M3924" s="5"/>
      <c r="N3924" s="59">
        <v>0</v>
      </c>
      <c r="O3924" s="59">
        <v>0</v>
      </c>
      <c r="P3924" s="5"/>
      <c r="Q3924" s="59">
        <v>0</v>
      </c>
      <c r="R3924" s="59">
        <v>0</v>
      </c>
      <c r="S3924" s="59">
        <v>0</v>
      </c>
      <c r="T3924" s="59">
        <v>0</v>
      </c>
      <c r="U3924" s="59">
        <v>0</v>
      </c>
      <c r="V3924" s="5"/>
      <c r="W3924" s="59">
        <v>0</v>
      </c>
      <c r="X3924" s="5"/>
      <c r="Y3924" s="7"/>
      <c r="Z3924" s="7">
        <v>45199</v>
      </c>
    </row>
    <row r="3925" spans="1:26" x14ac:dyDescent="0.25">
      <c r="A3925" s="5">
        <v>800231235</v>
      </c>
      <c r="B3925" s="5" t="s">
        <v>4021</v>
      </c>
      <c r="C3925" s="5" t="s">
        <v>4022</v>
      </c>
      <c r="D3925" s="5">
        <v>3272699</v>
      </c>
      <c r="E3925" s="5" t="s">
        <v>7945</v>
      </c>
      <c r="F3925" s="5" t="s">
        <v>11906</v>
      </c>
      <c r="G3925" s="7">
        <v>45196.400694444441</v>
      </c>
      <c r="H3925" s="7">
        <v>45231.291666666664</v>
      </c>
      <c r="I3925" s="59">
        <v>127000</v>
      </c>
      <c r="J3925" s="59">
        <v>127000</v>
      </c>
      <c r="K3925" s="5" t="s">
        <v>3998</v>
      </c>
      <c r="L3925" s="5"/>
      <c r="M3925" s="5"/>
      <c r="N3925" s="59">
        <v>0</v>
      </c>
      <c r="O3925" s="59">
        <v>0</v>
      </c>
      <c r="P3925" s="5"/>
      <c r="Q3925" s="59">
        <v>0</v>
      </c>
      <c r="R3925" s="59">
        <v>0</v>
      </c>
      <c r="S3925" s="59">
        <v>0</v>
      </c>
      <c r="T3925" s="59">
        <v>0</v>
      </c>
      <c r="U3925" s="59">
        <v>0</v>
      </c>
      <c r="V3925" s="5"/>
      <c r="W3925" s="59">
        <v>0</v>
      </c>
      <c r="X3925" s="5"/>
      <c r="Y3925" s="7"/>
      <c r="Z3925" s="7">
        <v>45199</v>
      </c>
    </row>
    <row r="3926" spans="1:26" x14ac:dyDescent="0.25">
      <c r="A3926" s="5">
        <v>800231235</v>
      </c>
      <c r="B3926" s="5" t="s">
        <v>4021</v>
      </c>
      <c r="C3926" s="5" t="s">
        <v>4022</v>
      </c>
      <c r="D3926" s="5">
        <v>3272703</v>
      </c>
      <c r="E3926" s="5" t="s">
        <v>7946</v>
      </c>
      <c r="F3926" s="5" t="s">
        <v>11907</v>
      </c>
      <c r="G3926" s="7">
        <v>45196.407638888886</v>
      </c>
      <c r="H3926" s="7">
        <v>45231.291666666664</v>
      </c>
      <c r="I3926" s="59">
        <v>103800</v>
      </c>
      <c r="J3926" s="59">
        <v>103800</v>
      </c>
      <c r="K3926" s="5" t="s">
        <v>3998</v>
      </c>
      <c r="L3926" s="5"/>
      <c r="M3926" s="5"/>
      <c r="N3926" s="59">
        <v>0</v>
      </c>
      <c r="O3926" s="59">
        <v>0</v>
      </c>
      <c r="P3926" s="5"/>
      <c r="Q3926" s="59">
        <v>0</v>
      </c>
      <c r="R3926" s="59">
        <v>0</v>
      </c>
      <c r="S3926" s="59">
        <v>0</v>
      </c>
      <c r="T3926" s="59">
        <v>0</v>
      </c>
      <c r="U3926" s="59">
        <v>0</v>
      </c>
      <c r="V3926" s="5"/>
      <c r="W3926" s="59">
        <v>0</v>
      </c>
      <c r="X3926" s="5"/>
      <c r="Y3926" s="7"/>
      <c r="Z3926" s="7">
        <v>45199</v>
      </c>
    </row>
    <row r="3927" spans="1:26" x14ac:dyDescent="0.25">
      <c r="A3927" s="5">
        <v>800231235</v>
      </c>
      <c r="B3927" s="5" t="s">
        <v>4021</v>
      </c>
      <c r="C3927" s="5" t="s">
        <v>4022</v>
      </c>
      <c r="D3927" s="5">
        <v>3272704</v>
      </c>
      <c r="E3927" s="5" t="s">
        <v>7947</v>
      </c>
      <c r="F3927" s="5" t="s">
        <v>11908</v>
      </c>
      <c r="G3927" s="7">
        <v>45196.408333333333</v>
      </c>
      <c r="H3927" s="7">
        <v>45212.750423344907</v>
      </c>
      <c r="I3927" s="59">
        <v>50000</v>
      </c>
      <c r="J3927" s="59">
        <v>50000</v>
      </c>
      <c r="K3927" s="67" t="s">
        <v>14132</v>
      </c>
      <c r="L3927" s="5"/>
      <c r="M3927" s="5"/>
      <c r="N3927" s="59">
        <v>0</v>
      </c>
      <c r="O3927" s="59">
        <v>23120</v>
      </c>
      <c r="P3927" s="5"/>
      <c r="Q3927" s="59">
        <v>50000</v>
      </c>
      <c r="R3927" s="59">
        <v>50000</v>
      </c>
      <c r="S3927" s="59">
        <v>0</v>
      </c>
      <c r="T3927" s="59">
        <v>26880</v>
      </c>
      <c r="U3927" s="59">
        <v>0</v>
      </c>
      <c r="V3927" s="5"/>
      <c r="W3927" s="59">
        <v>0</v>
      </c>
      <c r="X3927" s="5"/>
      <c r="Y3927" s="7"/>
      <c r="Z3927" s="7">
        <v>45199</v>
      </c>
    </row>
    <row r="3928" spans="1:26" x14ac:dyDescent="0.25">
      <c r="A3928" s="5">
        <v>800231235</v>
      </c>
      <c r="B3928" s="5" t="s">
        <v>4021</v>
      </c>
      <c r="C3928" s="5" t="s">
        <v>4022</v>
      </c>
      <c r="D3928" s="5">
        <v>3272714</v>
      </c>
      <c r="E3928" s="5" t="s">
        <v>7948</v>
      </c>
      <c r="F3928" s="5" t="s">
        <v>11909</v>
      </c>
      <c r="G3928" s="7">
        <v>45196.419444444444</v>
      </c>
      <c r="H3928" s="7">
        <v>45231.291666666664</v>
      </c>
      <c r="I3928" s="59">
        <v>103800</v>
      </c>
      <c r="J3928" s="59">
        <v>103800</v>
      </c>
      <c r="K3928" s="5" t="s">
        <v>3998</v>
      </c>
      <c r="L3928" s="5"/>
      <c r="M3928" s="5"/>
      <c r="N3928" s="59">
        <v>0</v>
      </c>
      <c r="O3928" s="59">
        <v>0</v>
      </c>
      <c r="P3928" s="5"/>
      <c r="Q3928" s="59">
        <v>0</v>
      </c>
      <c r="R3928" s="59">
        <v>0</v>
      </c>
      <c r="S3928" s="59">
        <v>0</v>
      </c>
      <c r="T3928" s="59">
        <v>0</v>
      </c>
      <c r="U3928" s="59">
        <v>0</v>
      </c>
      <c r="V3928" s="5"/>
      <c r="W3928" s="59">
        <v>0</v>
      </c>
      <c r="X3928" s="5"/>
      <c r="Y3928" s="7"/>
      <c r="Z3928" s="7">
        <v>45199</v>
      </c>
    </row>
    <row r="3929" spans="1:26" x14ac:dyDescent="0.25">
      <c r="A3929" s="5">
        <v>800231235</v>
      </c>
      <c r="B3929" s="5" t="s">
        <v>4021</v>
      </c>
      <c r="C3929" s="5" t="s">
        <v>4022</v>
      </c>
      <c r="D3929" s="5">
        <v>3272719</v>
      </c>
      <c r="E3929" s="5" t="s">
        <v>7949</v>
      </c>
      <c r="F3929" s="5" t="s">
        <v>11910</v>
      </c>
      <c r="G3929" s="7">
        <v>45196.425000000003</v>
      </c>
      <c r="H3929" s="7">
        <v>45231.291666666664</v>
      </c>
      <c r="I3929" s="59">
        <v>26900</v>
      </c>
      <c r="J3929" s="59">
        <v>26900</v>
      </c>
      <c r="K3929" s="5" t="s">
        <v>14124</v>
      </c>
      <c r="L3929" s="5"/>
      <c r="M3929" s="5"/>
      <c r="N3929" s="59">
        <v>0</v>
      </c>
      <c r="O3929" s="59">
        <v>0</v>
      </c>
      <c r="P3929" s="5"/>
      <c r="Q3929" s="59">
        <v>26900</v>
      </c>
      <c r="R3929" s="59">
        <v>26900</v>
      </c>
      <c r="S3929" s="59">
        <v>0</v>
      </c>
      <c r="T3929" s="59">
        <v>26900</v>
      </c>
      <c r="U3929" s="59">
        <v>0</v>
      </c>
      <c r="V3929" s="5"/>
      <c r="W3929" s="59">
        <v>0</v>
      </c>
      <c r="X3929" s="5"/>
      <c r="Y3929" s="7"/>
      <c r="Z3929" s="7">
        <v>45199</v>
      </c>
    </row>
    <row r="3930" spans="1:26" x14ac:dyDescent="0.25">
      <c r="A3930" s="5">
        <v>800231235</v>
      </c>
      <c r="B3930" s="5" t="s">
        <v>4021</v>
      </c>
      <c r="C3930" s="5" t="s">
        <v>4022</v>
      </c>
      <c r="D3930" s="5">
        <v>3272725</v>
      </c>
      <c r="E3930" s="5" t="s">
        <v>7950</v>
      </c>
      <c r="F3930" s="5" t="s">
        <v>11911</v>
      </c>
      <c r="G3930" s="7">
        <v>45196.4375</v>
      </c>
      <c r="H3930" s="7">
        <v>45231.291666666664</v>
      </c>
      <c r="I3930" s="59">
        <v>74100</v>
      </c>
      <c r="J3930" s="59">
        <v>74100</v>
      </c>
      <c r="K3930" s="67" t="s">
        <v>14132</v>
      </c>
      <c r="L3930" s="5"/>
      <c r="M3930" s="5"/>
      <c r="N3930" s="59">
        <v>0</v>
      </c>
      <c r="O3930" s="59">
        <v>8574</v>
      </c>
      <c r="P3930" s="5"/>
      <c r="Q3930" s="59">
        <v>74100</v>
      </c>
      <c r="R3930" s="59">
        <v>74100</v>
      </c>
      <c r="S3930" s="59">
        <v>0</v>
      </c>
      <c r="T3930" s="59">
        <v>65526</v>
      </c>
      <c r="U3930" s="59">
        <v>0</v>
      </c>
      <c r="V3930" s="5"/>
      <c r="W3930" s="59">
        <v>0</v>
      </c>
      <c r="X3930" s="5"/>
      <c r="Y3930" s="7"/>
      <c r="Z3930" s="7">
        <v>45199</v>
      </c>
    </row>
    <row r="3931" spans="1:26" x14ac:dyDescent="0.25">
      <c r="A3931" s="5">
        <v>800231235</v>
      </c>
      <c r="B3931" s="5" t="s">
        <v>4021</v>
      </c>
      <c r="C3931" s="5" t="s">
        <v>4022</v>
      </c>
      <c r="D3931" s="5">
        <v>3272735</v>
      </c>
      <c r="E3931" s="5" t="s">
        <v>7951</v>
      </c>
      <c r="F3931" s="5" t="s">
        <v>11912</v>
      </c>
      <c r="G3931" s="7">
        <v>45196.45208333333</v>
      </c>
      <c r="H3931" s="7">
        <v>45231.291666666664</v>
      </c>
      <c r="I3931" s="59">
        <v>74100</v>
      </c>
      <c r="J3931" s="59">
        <v>74100</v>
      </c>
      <c r="K3931" s="5" t="s">
        <v>3998</v>
      </c>
      <c r="L3931" s="5"/>
      <c r="M3931" s="5"/>
      <c r="N3931" s="59">
        <v>0</v>
      </c>
      <c r="O3931" s="59">
        <v>0</v>
      </c>
      <c r="P3931" s="5"/>
      <c r="Q3931" s="59">
        <v>0</v>
      </c>
      <c r="R3931" s="59">
        <v>0</v>
      </c>
      <c r="S3931" s="59">
        <v>0</v>
      </c>
      <c r="T3931" s="59">
        <v>0</v>
      </c>
      <c r="U3931" s="59">
        <v>0</v>
      </c>
      <c r="V3931" s="5"/>
      <c r="W3931" s="59">
        <v>0</v>
      </c>
      <c r="X3931" s="5"/>
      <c r="Y3931" s="7"/>
      <c r="Z3931" s="7">
        <v>45199</v>
      </c>
    </row>
    <row r="3932" spans="1:26" x14ac:dyDescent="0.25">
      <c r="A3932" s="5">
        <v>800231235</v>
      </c>
      <c r="B3932" s="5" t="s">
        <v>4021</v>
      </c>
      <c r="C3932" s="5" t="s">
        <v>4022</v>
      </c>
      <c r="D3932" s="5">
        <v>3272746</v>
      </c>
      <c r="E3932" s="5" t="s">
        <v>7952</v>
      </c>
      <c r="F3932" s="5" t="s">
        <v>11913</v>
      </c>
      <c r="G3932" s="7">
        <v>45196.472222222219</v>
      </c>
      <c r="H3932" s="7">
        <v>45231.291666666664</v>
      </c>
      <c r="I3932" s="59">
        <v>74100</v>
      </c>
      <c r="J3932" s="59">
        <v>74100</v>
      </c>
      <c r="K3932" s="5" t="s">
        <v>3998</v>
      </c>
      <c r="L3932" s="5"/>
      <c r="M3932" s="5"/>
      <c r="N3932" s="59">
        <v>0</v>
      </c>
      <c r="O3932" s="59">
        <v>0</v>
      </c>
      <c r="P3932" s="5"/>
      <c r="Q3932" s="59">
        <v>0</v>
      </c>
      <c r="R3932" s="59">
        <v>0</v>
      </c>
      <c r="S3932" s="59">
        <v>0</v>
      </c>
      <c r="T3932" s="59">
        <v>0</v>
      </c>
      <c r="U3932" s="59">
        <v>0</v>
      </c>
      <c r="V3932" s="5"/>
      <c r="W3932" s="59">
        <v>0</v>
      </c>
      <c r="X3932" s="5"/>
      <c r="Y3932" s="7"/>
      <c r="Z3932" s="7">
        <v>45199</v>
      </c>
    </row>
    <row r="3933" spans="1:26" x14ac:dyDescent="0.25">
      <c r="A3933" s="5">
        <v>800231235</v>
      </c>
      <c r="B3933" s="5" t="s">
        <v>4021</v>
      </c>
      <c r="C3933" s="5" t="s">
        <v>4022</v>
      </c>
      <c r="D3933" s="5">
        <v>3272749</v>
      </c>
      <c r="E3933" s="5" t="s">
        <v>7953</v>
      </c>
      <c r="F3933" s="5" t="s">
        <v>11914</v>
      </c>
      <c r="G3933" s="7">
        <v>45196.486111111109</v>
      </c>
      <c r="H3933" s="7">
        <v>45212.731482870367</v>
      </c>
      <c r="I3933" s="59">
        <v>637900</v>
      </c>
      <c r="J3933" s="59">
        <v>637900</v>
      </c>
      <c r="K3933" s="5" t="s">
        <v>14124</v>
      </c>
      <c r="L3933" s="5"/>
      <c r="M3933" s="5"/>
      <c r="N3933" s="59">
        <v>0</v>
      </c>
      <c r="O3933" s="59">
        <v>0</v>
      </c>
      <c r="P3933" s="5"/>
      <c r="Q3933" s="59">
        <v>637900</v>
      </c>
      <c r="R3933" s="59">
        <v>637900</v>
      </c>
      <c r="S3933" s="59">
        <v>0</v>
      </c>
      <c r="T3933" s="59">
        <v>637900</v>
      </c>
      <c r="U3933" s="59">
        <v>0</v>
      </c>
      <c r="V3933" s="5"/>
      <c r="W3933" s="59">
        <v>0</v>
      </c>
      <c r="X3933" s="5"/>
      <c r="Y3933" s="7"/>
      <c r="Z3933" s="7">
        <v>45199</v>
      </c>
    </row>
    <row r="3934" spans="1:26" x14ac:dyDescent="0.25">
      <c r="A3934" s="5">
        <v>800231235</v>
      </c>
      <c r="B3934" s="5" t="s">
        <v>4021</v>
      </c>
      <c r="C3934" s="5" t="s">
        <v>4022</v>
      </c>
      <c r="D3934" s="5">
        <v>3272754</v>
      </c>
      <c r="E3934" s="5" t="s">
        <v>7954</v>
      </c>
      <c r="F3934" s="5" t="s">
        <v>11915</v>
      </c>
      <c r="G3934" s="7">
        <v>45196.49722222222</v>
      </c>
      <c r="H3934" s="7">
        <v>45211.701694062504</v>
      </c>
      <c r="I3934" s="59">
        <v>2901321</v>
      </c>
      <c r="J3934" s="59">
        <v>2901321</v>
      </c>
      <c r="K3934" s="5" t="s">
        <v>14131</v>
      </c>
      <c r="L3934" s="5"/>
      <c r="M3934" s="5"/>
      <c r="N3934" s="59">
        <v>2901321</v>
      </c>
      <c r="O3934" s="59">
        <v>0</v>
      </c>
      <c r="P3934" s="5" t="s">
        <v>14121</v>
      </c>
      <c r="Q3934" s="59">
        <v>0</v>
      </c>
      <c r="R3934" s="59">
        <v>0</v>
      </c>
      <c r="S3934" s="59">
        <v>0</v>
      </c>
      <c r="T3934" s="59">
        <v>0</v>
      </c>
      <c r="U3934" s="59">
        <v>0</v>
      </c>
      <c r="V3934" s="5"/>
      <c r="W3934" s="59">
        <v>0</v>
      </c>
      <c r="X3934" s="5"/>
      <c r="Y3934" s="7"/>
      <c r="Z3934" s="7">
        <v>45199</v>
      </c>
    </row>
    <row r="3935" spans="1:26" x14ac:dyDescent="0.25">
      <c r="A3935" s="5">
        <v>800231235</v>
      </c>
      <c r="B3935" s="5" t="s">
        <v>4021</v>
      </c>
      <c r="C3935" s="5" t="s">
        <v>4022</v>
      </c>
      <c r="D3935" s="5">
        <v>3272790</v>
      </c>
      <c r="E3935" s="5" t="s">
        <v>7955</v>
      </c>
      <c r="F3935" s="5" t="s">
        <v>11916</v>
      </c>
      <c r="G3935" s="7">
        <v>45196.563888888886</v>
      </c>
      <c r="H3935" s="7">
        <v>45231.291666666664</v>
      </c>
      <c r="I3935" s="59">
        <v>942300</v>
      </c>
      <c r="J3935" s="59">
        <v>942300</v>
      </c>
      <c r="K3935" s="5" t="s">
        <v>3998</v>
      </c>
      <c r="L3935" s="5"/>
      <c r="M3935" s="5"/>
      <c r="N3935" s="59">
        <v>0</v>
      </c>
      <c r="O3935" s="59">
        <v>0</v>
      </c>
      <c r="P3935" s="5"/>
      <c r="Q3935" s="59">
        <v>0</v>
      </c>
      <c r="R3935" s="59">
        <v>0</v>
      </c>
      <c r="S3935" s="59">
        <v>0</v>
      </c>
      <c r="T3935" s="59">
        <v>0</v>
      </c>
      <c r="U3935" s="59">
        <v>0</v>
      </c>
      <c r="V3935" s="5"/>
      <c r="W3935" s="59">
        <v>0</v>
      </c>
      <c r="X3935" s="5"/>
      <c r="Y3935" s="7"/>
      <c r="Z3935" s="7">
        <v>45199</v>
      </c>
    </row>
    <row r="3936" spans="1:26" x14ac:dyDescent="0.25">
      <c r="A3936" s="5">
        <v>800231235</v>
      </c>
      <c r="B3936" s="5" t="s">
        <v>4021</v>
      </c>
      <c r="C3936" s="5" t="s">
        <v>4022</v>
      </c>
      <c r="D3936" s="5">
        <v>3272817</v>
      </c>
      <c r="E3936" s="5" t="s">
        <v>7956</v>
      </c>
      <c r="F3936" s="5" t="s">
        <v>11917</v>
      </c>
      <c r="G3936" s="7">
        <v>45196.595833333333</v>
      </c>
      <c r="H3936" s="7">
        <v>45231.291666666664</v>
      </c>
      <c r="I3936" s="59">
        <v>74100</v>
      </c>
      <c r="J3936" s="59">
        <v>74100</v>
      </c>
      <c r="K3936" s="67" t="s">
        <v>14132</v>
      </c>
      <c r="L3936" s="5"/>
      <c r="M3936" s="5"/>
      <c r="N3936" s="59">
        <v>0</v>
      </c>
      <c r="O3936" s="59">
        <v>8574</v>
      </c>
      <c r="P3936" s="5"/>
      <c r="Q3936" s="59">
        <v>74100</v>
      </c>
      <c r="R3936" s="59">
        <v>74100</v>
      </c>
      <c r="S3936" s="59">
        <v>0</v>
      </c>
      <c r="T3936" s="59">
        <v>65526</v>
      </c>
      <c r="U3936" s="59">
        <v>0</v>
      </c>
      <c r="V3936" s="5"/>
      <c r="W3936" s="59">
        <v>0</v>
      </c>
      <c r="X3936" s="5"/>
      <c r="Y3936" s="7"/>
      <c r="Z3936" s="7">
        <v>45199</v>
      </c>
    </row>
    <row r="3937" spans="1:26" x14ac:dyDescent="0.25">
      <c r="A3937" s="5">
        <v>800231235</v>
      </c>
      <c r="B3937" s="5" t="s">
        <v>4021</v>
      </c>
      <c r="C3937" s="5" t="s">
        <v>4022</v>
      </c>
      <c r="D3937" s="5">
        <v>3272873</v>
      </c>
      <c r="E3937" s="5" t="s">
        <v>7957</v>
      </c>
      <c r="F3937" s="5" t="s">
        <v>11918</v>
      </c>
      <c r="G3937" s="7">
        <v>45196.789583333331</v>
      </c>
      <c r="H3937" s="7">
        <v>45212.731482870367</v>
      </c>
      <c r="I3937" s="59">
        <v>406700</v>
      </c>
      <c r="J3937" s="59">
        <v>406700</v>
      </c>
      <c r="K3937" s="67" t="s">
        <v>14132</v>
      </c>
      <c r="L3937" s="5"/>
      <c r="M3937" s="5"/>
      <c r="N3937" s="59">
        <v>0</v>
      </c>
      <c r="O3937" s="59">
        <v>47169</v>
      </c>
      <c r="P3937" s="5"/>
      <c r="Q3937" s="59">
        <v>406700</v>
      </c>
      <c r="R3937" s="59">
        <v>406700</v>
      </c>
      <c r="S3937" s="59">
        <v>0</v>
      </c>
      <c r="T3937" s="59">
        <v>359531</v>
      </c>
      <c r="U3937" s="59">
        <v>0</v>
      </c>
      <c r="V3937" s="5"/>
      <c r="W3937" s="59">
        <v>0</v>
      </c>
      <c r="X3937" s="5"/>
      <c r="Y3937" s="7"/>
      <c r="Z3937" s="7">
        <v>45199</v>
      </c>
    </row>
    <row r="3938" spans="1:26" x14ac:dyDescent="0.25">
      <c r="A3938" s="5">
        <v>800231235</v>
      </c>
      <c r="B3938" s="5" t="s">
        <v>4021</v>
      </c>
      <c r="C3938" s="5" t="s">
        <v>4022</v>
      </c>
      <c r="D3938" s="5">
        <v>3272887</v>
      </c>
      <c r="E3938" s="5" t="s">
        <v>7958</v>
      </c>
      <c r="F3938" s="5" t="s">
        <v>11919</v>
      </c>
      <c r="G3938" s="7">
        <v>45197.287499999999</v>
      </c>
      <c r="H3938" s="7">
        <v>45231.291666666664</v>
      </c>
      <c r="I3938" s="59">
        <v>83500</v>
      </c>
      <c r="J3938" s="59">
        <v>83500</v>
      </c>
      <c r="K3938" s="5" t="s">
        <v>3998</v>
      </c>
      <c r="L3938" s="5"/>
      <c r="M3938" s="5"/>
      <c r="N3938" s="59">
        <v>0</v>
      </c>
      <c r="O3938" s="59">
        <v>0</v>
      </c>
      <c r="P3938" s="5"/>
      <c r="Q3938" s="59">
        <v>0</v>
      </c>
      <c r="R3938" s="59">
        <v>0</v>
      </c>
      <c r="S3938" s="59">
        <v>0</v>
      </c>
      <c r="T3938" s="59">
        <v>0</v>
      </c>
      <c r="U3938" s="59">
        <v>0</v>
      </c>
      <c r="V3938" s="5"/>
      <c r="W3938" s="59">
        <v>0</v>
      </c>
      <c r="X3938" s="5"/>
      <c r="Y3938" s="7"/>
      <c r="Z3938" s="7">
        <v>45199</v>
      </c>
    </row>
    <row r="3939" spans="1:26" x14ac:dyDescent="0.25">
      <c r="A3939" s="5">
        <v>800231235</v>
      </c>
      <c r="B3939" s="5" t="s">
        <v>4021</v>
      </c>
      <c r="C3939" s="5" t="s">
        <v>4022</v>
      </c>
      <c r="D3939" s="5">
        <v>3272888</v>
      </c>
      <c r="E3939" s="5" t="s">
        <v>7959</v>
      </c>
      <c r="F3939" s="5" t="s">
        <v>11920</v>
      </c>
      <c r="G3939" s="7">
        <v>45197.288194444445</v>
      </c>
      <c r="H3939" s="7">
        <v>45231.291666666664</v>
      </c>
      <c r="I3939" s="59">
        <v>99400</v>
      </c>
      <c r="J3939" s="59">
        <v>99400</v>
      </c>
      <c r="K3939" s="5" t="s">
        <v>3998</v>
      </c>
      <c r="L3939" s="5"/>
      <c r="M3939" s="5"/>
      <c r="N3939" s="59">
        <v>0</v>
      </c>
      <c r="O3939" s="59">
        <v>0</v>
      </c>
      <c r="P3939" s="5"/>
      <c r="Q3939" s="59">
        <v>0</v>
      </c>
      <c r="R3939" s="59">
        <v>0</v>
      </c>
      <c r="S3939" s="59">
        <v>0</v>
      </c>
      <c r="T3939" s="59">
        <v>0</v>
      </c>
      <c r="U3939" s="59">
        <v>0</v>
      </c>
      <c r="V3939" s="5"/>
      <c r="W3939" s="59">
        <v>0</v>
      </c>
      <c r="X3939" s="5"/>
      <c r="Y3939" s="7"/>
      <c r="Z3939" s="7">
        <v>45199</v>
      </c>
    </row>
    <row r="3940" spans="1:26" x14ac:dyDescent="0.25">
      <c r="A3940" s="5">
        <v>800231235</v>
      </c>
      <c r="B3940" s="5" t="s">
        <v>4021</v>
      </c>
      <c r="C3940" s="5" t="s">
        <v>4022</v>
      </c>
      <c r="D3940" s="5">
        <v>3272903</v>
      </c>
      <c r="E3940" s="5" t="s">
        <v>7960</v>
      </c>
      <c r="F3940" s="5" t="s">
        <v>11921</v>
      </c>
      <c r="G3940" s="7">
        <v>45197.3125</v>
      </c>
      <c r="H3940" s="7">
        <v>45231.291666666664</v>
      </c>
      <c r="I3940" s="59">
        <v>50000</v>
      </c>
      <c r="J3940" s="59">
        <v>50000</v>
      </c>
      <c r="K3940" s="67" t="s">
        <v>14132</v>
      </c>
      <c r="L3940" s="5"/>
      <c r="M3940" s="5"/>
      <c r="N3940" s="59">
        <v>0</v>
      </c>
      <c r="O3940" s="59">
        <v>23120</v>
      </c>
      <c r="P3940" s="5"/>
      <c r="Q3940" s="59">
        <v>50000</v>
      </c>
      <c r="R3940" s="59">
        <v>50000</v>
      </c>
      <c r="S3940" s="59">
        <v>0</v>
      </c>
      <c r="T3940" s="59">
        <v>26880</v>
      </c>
      <c r="U3940" s="59">
        <v>0</v>
      </c>
      <c r="V3940" s="5"/>
      <c r="W3940" s="59">
        <v>0</v>
      </c>
      <c r="X3940" s="5"/>
      <c r="Y3940" s="7"/>
      <c r="Z3940" s="7">
        <v>45199</v>
      </c>
    </row>
    <row r="3941" spans="1:26" x14ac:dyDescent="0.25">
      <c r="A3941" s="5">
        <v>800231235</v>
      </c>
      <c r="B3941" s="5" t="s">
        <v>4021</v>
      </c>
      <c r="C3941" s="5" t="s">
        <v>4022</v>
      </c>
      <c r="D3941" s="5">
        <v>3272911</v>
      </c>
      <c r="E3941" s="5" t="s">
        <v>7961</v>
      </c>
      <c r="F3941" s="5" t="s">
        <v>11922</v>
      </c>
      <c r="G3941" s="7">
        <v>45197.324999999997</v>
      </c>
      <c r="H3941" s="7">
        <v>45212.731482870367</v>
      </c>
      <c r="I3941" s="59">
        <v>406700</v>
      </c>
      <c r="J3941" s="59">
        <v>406700</v>
      </c>
      <c r="K3941" s="67" t="s">
        <v>14132</v>
      </c>
      <c r="L3941" s="5"/>
      <c r="M3941" s="5"/>
      <c r="N3941" s="59">
        <v>0</v>
      </c>
      <c r="O3941" s="59">
        <v>47169</v>
      </c>
      <c r="P3941" s="5"/>
      <c r="Q3941" s="59">
        <v>406700</v>
      </c>
      <c r="R3941" s="59">
        <v>406700</v>
      </c>
      <c r="S3941" s="59">
        <v>0</v>
      </c>
      <c r="T3941" s="59">
        <v>359531</v>
      </c>
      <c r="U3941" s="59">
        <v>0</v>
      </c>
      <c r="V3941" s="5"/>
      <c r="W3941" s="59">
        <v>0</v>
      </c>
      <c r="X3941" s="5"/>
      <c r="Y3941" s="7"/>
      <c r="Z3941" s="7">
        <v>45199</v>
      </c>
    </row>
    <row r="3942" spans="1:26" x14ac:dyDescent="0.25">
      <c r="A3942" s="5">
        <v>800231235</v>
      </c>
      <c r="B3942" s="5" t="s">
        <v>4021</v>
      </c>
      <c r="C3942" s="5" t="s">
        <v>4022</v>
      </c>
      <c r="D3942" s="5">
        <v>3272913</v>
      </c>
      <c r="E3942" s="5" t="s">
        <v>7962</v>
      </c>
      <c r="F3942" s="5" t="s">
        <v>11923</v>
      </c>
      <c r="G3942" s="7">
        <v>45197.333333333336</v>
      </c>
      <c r="H3942" s="7">
        <v>45231.291666666664</v>
      </c>
      <c r="I3942" s="59">
        <v>74100</v>
      </c>
      <c r="J3942" s="59">
        <v>74100</v>
      </c>
      <c r="K3942" s="5" t="s">
        <v>3998</v>
      </c>
      <c r="L3942" s="5"/>
      <c r="M3942" s="5"/>
      <c r="N3942" s="59">
        <v>0</v>
      </c>
      <c r="O3942" s="59">
        <v>0</v>
      </c>
      <c r="P3942" s="5"/>
      <c r="Q3942" s="59">
        <v>0</v>
      </c>
      <c r="R3942" s="59">
        <v>0</v>
      </c>
      <c r="S3942" s="59">
        <v>0</v>
      </c>
      <c r="T3942" s="59">
        <v>0</v>
      </c>
      <c r="U3942" s="59">
        <v>0</v>
      </c>
      <c r="V3942" s="5"/>
      <c r="W3942" s="59">
        <v>0</v>
      </c>
      <c r="X3942" s="5"/>
      <c r="Y3942" s="7"/>
      <c r="Z3942" s="7">
        <v>45199</v>
      </c>
    </row>
    <row r="3943" spans="1:26" x14ac:dyDescent="0.25">
      <c r="A3943" s="5">
        <v>800231235</v>
      </c>
      <c r="B3943" s="5" t="s">
        <v>4021</v>
      </c>
      <c r="C3943" s="5" t="s">
        <v>4022</v>
      </c>
      <c r="D3943" s="5">
        <v>3272962</v>
      </c>
      <c r="E3943" s="5" t="s">
        <v>7963</v>
      </c>
      <c r="F3943" s="5" t="s">
        <v>11924</v>
      </c>
      <c r="G3943" s="7">
        <v>45197.401388888888</v>
      </c>
      <c r="H3943" s="7">
        <v>45212.731482870367</v>
      </c>
      <c r="I3943" s="59">
        <v>745800</v>
      </c>
      <c r="J3943" s="59">
        <v>745800</v>
      </c>
      <c r="K3943" s="67" t="s">
        <v>14132</v>
      </c>
      <c r="L3943" s="5"/>
      <c r="M3943" s="5"/>
      <c r="N3943" s="59">
        <v>0</v>
      </c>
      <c r="O3943" s="59">
        <v>75926</v>
      </c>
      <c r="P3943" s="5"/>
      <c r="Q3943" s="59">
        <v>745800</v>
      </c>
      <c r="R3943" s="59">
        <v>745800</v>
      </c>
      <c r="S3943" s="59">
        <v>0</v>
      </c>
      <c r="T3943" s="59">
        <v>669874</v>
      </c>
      <c r="U3943" s="59">
        <v>0</v>
      </c>
      <c r="V3943" s="5"/>
      <c r="W3943" s="59">
        <v>0</v>
      </c>
      <c r="X3943" s="5"/>
      <c r="Y3943" s="7"/>
      <c r="Z3943" s="7">
        <v>45199</v>
      </c>
    </row>
    <row r="3944" spans="1:26" x14ac:dyDescent="0.25">
      <c r="A3944" s="5">
        <v>800231235</v>
      </c>
      <c r="B3944" s="5" t="s">
        <v>4021</v>
      </c>
      <c r="C3944" s="5" t="s">
        <v>4022</v>
      </c>
      <c r="D3944" s="5">
        <v>3272967</v>
      </c>
      <c r="E3944" s="5" t="s">
        <v>7964</v>
      </c>
      <c r="F3944" s="5" t="s">
        <v>11925</v>
      </c>
      <c r="G3944" s="7">
        <v>45197.407638888886</v>
      </c>
      <c r="H3944" s="7">
        <v>45231.291666666664</v>
      </c>
      <c r="I3944" s="59">
        <v>50000</v>
      </c>
      <c r="J3944" s="59">
        <v>50000</v>
      </c>
      <c r="K3944" s="67" t="s">
        <v>14132</v>
      </c>
      <c r="L3944" s="5"/>
      <c r="M3944" s="5"/>
      <c r="N3944" s="59">
        <v>0</v>
      </c>
      <c r="O3944" s="59">
        <v>23120</v>
      </c>
      <c r="P3944" s="5"/>
      <c r="Q3944" s="59">
        <v>50000</v>
      </c>
      <c r="R3944" s="59">
        <v>50000</v>
      </c>
      <c r="S3944" s="59">
        <v>0</v>
      </c>
      <c r="T3944" s="59">
        <v>26880</v>
      </c>
      <c r="U3944" s="59">
        <v>0</v>
      </c>
      <c r="V3944" s="5"/>
      <c r="W3944" s="59">
        <v>0</v>
      </c>
      <c r="X3944" s="5"/>
      <c r="Y3944" s="7"/>
      <c r="Z3944" s="7">
        <v>45199</v>
      </c>
    </row>
    <row r="3945" spans="1:26" x14ac:dyDescent="0.25">
      <c r="A3945" s="5">
        <v>800231235</v>
      </c>
      <c r="B3945" s="5" t="s">
        <v>4021</v>
      </c>
      <c r="C3945" s="5" t="s">
        <v>4022</v>
      </c>
      <c r="D3945" s="5">
        <v>3272976</v>
      </c>
      <c r="E3945" s="5" t="s">
        <v>7965</v>
      </c>
      <c r="F3945" s="5" t="s">
        <v>11926</v>
      </c>
      <c r="G3945" s="7">
        <v>45197.427777777775</v>
      </c>
      <c r="H3945" s="7">
        <v>45231.291666666664</v>
      </c>
      <c r="I3945" s="59">
        <v>74100</v>
      </c>
      <c r="J3945" s="59">
        <v>74100</v>
      </c>
      <c r="K3945" s="5" t="s">
        <v>3998</v>
      </c>
      <c r="L3945" s="5"/>
      <c r="M3945" s="5"/>
      <c r="N3945" s="59">
        <v>0</v>
      </c>
      <c r="O3945" s="59">
        <v>0</v>
      </c>
      <c r="P3945" s="5"/>
      <c r="Q3945" s="59">
        <v>0</v>
      </c>
      <c r="R3945" s="59">
        <v>0</v>
      </c>
      <c r="S3945" s="59">
        <v>0</v>
      </c>
      <c r="T3945" s="59">
        <v>0</v>
      </c>
      <c r="U3945" s="59">
        <v>0</v>
      </c>
      <c r="V3945" s="5"/>
      <c r="W3945" s="59">
        <v>0</v>
      </c>
      <c r="X3945" s="5"/>
      <c r="Y3945" s="7"/>
      <c r="Z3945" s="7">
        <v>45199</v>
      </c>
    </row>
    <row r="3946" spans="1:26" x14ac:dyDescent="0.25">
      <c r="A3946" s="5">
        <v>800231235</v>
      </c>
      <c r="B3946" s="5" t="s">
        <v>4021</v>
      </c>
      <c r="C3946" s="5" t="s">
        <v>4022</v>
      </c>
      <c r="D3946" s="5">
        <v>3273021</v>
      </c>
      <c r="E3946" s="5" t="s">
        <v>7966</v>
      </c>
      <c r="F3946" s="5" t="s">
        <v>11927</v>
      </c>
      <c r="G3946" s="7">
        <v>45197.477083333331</v>
      </c>
      <c r="H3946" s="7">
        <v>45212.731482870367</v>
      </c>
      <c r="I3946" s="59">
        <v>12008568</v>
      </c>
      <c r="J3946" s="59">
        <v>12008568</v>
      </c>
      <c r="K3946" s="5" t="s">
        <v>14124</v>
      </c>
      <c r="L3946" s="5"/>
      <c r="M3946" s="5"/>
      <c r="N3946" s="59">
        <v>0</v>
      </c>
      <c r="O3946" s="59">
        <v>0</v>
      </c>
      <c r="P3946" s="5"/>
      <c r="Q3946" s="59">
        <v>12539200</v>
      </c>
      <c r="R3946" s="59">
        <v>12539200</v>
      </c>
      <c r="S3946" s="59">
        <v>0</v>
      </c>
      <c r="T3946" s="59">
        <v>12539200</v>
      </c>
      <c r="U3946" s="59">
        <v>0</v>
      </c>
      <c r="V3946" s="5"/>
      <c r="W3946" s="59">
        <v>0</v>
      </c>
      <c r="X3946" s="5"/>
      <c r="Y3946" s="7"/>
      <c r="Z3946" s="7">
        <v>45199</v>
      </c>
    </row>
    <row r="3947" spans="1:26" x14ac:dyDescent="0.25">
      <c r="A3947" s="5">
        <v>800231235</v>
      </c>
      <c r="B3947" s="5" t="s">
        <v>4021</v>
      </c>
      <c r="C3947" s="5" t="s">
        <v>4022</v>
      </c>
      <c r="D3947" s="5">
        <v>3273038</v>
      </c>
      <c r="E3947" s="5" t="s">
        <v>7967</v>
      </c>
      <c r="F3947" s="5" t="s">
        <v>11928</v>
      </c>
      <c r="G3947" s="7">
        <v>45197.49722222222</v>
      </c>
      <c r="H3947" s="7">
        <v>45231.291666666664</v>
      </c>
      <c r="I3947" s="59">
        <v>74100</v>
      </c>
      <c r="J3947" s="59">
        <v>74100</v>
      </c>
      <c r="K3947" s="5" t="s">
        <v>3998</v>
      </c>
      <c r="L3947" s="5"/>
      <c r="M3947" s="5"/>
      <c r="N3947" s="59">
        <v>0</v>
      </c>
      <c r="O3947" s="59">
        <v>0</v>
      </c>
      <c r="P3947" s="5"/>
      <c r="Q3947" s="59">
        <v>0</v>
      </c>
      <c r="R3947" s="59">
        <v>0</v>
      </c>
      <c r="S3947" s="59">
        <v>0</v>
      </c>
      <c r="T3947" s="59">
        <v>0</v>
      </c>
      <c r="U3947" s="59">
        <v>0</v>
      </c>
      <c r="V3947" s="5"/>
      <c r="W3947" s="59">
        <v>0</v>
      </c>
      <c r="X3947" s="5"/>
      <c r="Y3947" s="7"/>
      <c r="Z3947" s="7">
        <v>45199</v>
      </c>
    </row>
    <row r="3948" spans="1:26" x14ac:dyDescent="0.25">
      <c r="A3948" s="5">
        <v>800231235</v>
      </c>
      <c r="B3948" s="5" t="s">
        <v>4021</v>
      </c>
      <c r="C3948" s="5" t="s">
        <v>4022</v>
      </c>
      <c r="D3948" s="5">
        <v>3273042</v>
      </c>
      <c r="E3948" s="5" t="s">
        <v>7968</v>
      </c>
      <c r="F3948" s="5" t="s">
        <v>11929</v>
      </c>
      <c r="G3948" s="7">
        <v>45197.504861111112</v>
      </c>
      <c r="H3948" s="7">
        <v>45231.291666666664</v>
      </c>
      <c r="I3948" s="59">
        <v>50000</v>
      </c>
      <c r="J3948" s="59">
        <v>50000</v>
      </c>
      <c r="K3948" s="67" t="s">
        <v>14132</v>
      </c>
      <c r="L3948" s="5"/>
      <c r="M3948" s="5"/>
      <c r="N3948" s="59">
        <v>0</v>
      </c>
      <c r="O3948" s="59">
        <v>23120</v>
      </c>
      <c r="P3948" s="5"/>
      <c r="Q3948" s="59">
        <v>50000</v>
      </c>
      <c r="R3948" s="59">
        <v>50000</v>
      </c>
      <c r="S3948" s="59">
        <v>0</v>
      </c>
      <c r="T3948" s="59">
        <v>26880</v>
      </c>
      <c r="U3948" s="59">
        <v>0</v>
      </c>
      <c r="V3948" s="5"/>
      <c r="W3948" s="59">
        <v>0</v>
      </c>
      <c r="X3948" s="5"/>
      <c r="Y3948" s="7"/>
      <c r="Z3948" s="7">
        <v>45199</v>
      </c>
    </row>
    <row r="3949" spans="1:26" x14ac:dyDescent="0.25">
      <c r="A3949" s="5">
        <v>800231235</v>
      </c>
      <c r="B3949" s="5" t="s">
        <v>4021</v>
      </c>
      <c r="C3949" s="5" t="s">
        <v>4022</v>
      </c>
      <c r="D3949" s="5">
        <v>3273044</v>
      </c>
      <c r="E3949" s="5" t="s">
        <v>7969</v>
      </c>
      <c r="F3949" s="5" t="s">
        <v>11930</v>
      </c>
      <c r="G3949" s="7">
        <v>45197.505555555559</v>
      </c>
      <c r="H3949" s="7">
        <v>45231.291666666664</v>
      </c>
      <c r="I3949" s="59">
        <v>74100</v>
      </c>
      <c r="J3949" s="59">
        <v>74100</v>
      </c>
      <c r="K3949" s="5" t="s">
        <v>3998</v>
      </c>
      <c r="L3949" s="5"/>
      <c r="M3949" s="5"/>
      <c r="N3949" s="59">
        <v>0</v>
      </c>
      <c r="O3949" s="59">
        <v>0</v>
      </c>
      <c r="P3949" s="5"/>
      <c r="Q3949" s="59">
        <v>0</v>
      </c>
      <c r="R3949" s="59">
        <v>0</v>
      </c>
      <c r="S3949" s="59">
        <v>0</v>
      </c>
      <c r="T3949" s="59">
        <v>0</v>
      </c>
      <c r="U3949" s="59">
        <v>0</v>
      </c>
      <c r="V3949" s="5"/>
      <c r="W3949" s="59">
        <v>0</v>
      </c>
      <c r="X3949" s="5"/>
      <c r="Y3949" s="7"/>
      <c r="Z3949" s="7">
        <v>45199</v>
      </c>
    </row>
    <row r="3950" spans="1:26" x14ac:dyDescent="0.25">
      <c r="A3950" s="5">
        <v>800231235</v>
      </c>
      <c r="B3950" s="5" t="s">
        <v>4021</v>
      </c>
      <c r="C3950" s="5" t="s">
        <v>4022</v>
      </c>
      <c r="D3950" s="5">
        <v>3273067</v>
      </c>
      <c r="E3950" s="5" t="s">
        <v>7970</v>
      </c>
      <c r="F3950" s="5" t="s">
        <v>11931</v>
      </c>
      <c r="G3950" s="7">
        <v>45197.583333333336</v>
      </c>
      <c r="H3950" s="7">
        <v>45231.291666666664</v>
      </c>
      <c r="I3950" s="59">
        <v>103100</v>
      </c>
      <c r="J3950" s="59">
        <v>103100</v>
      </c>
      <c r="K3950" s="5" t="s">
        <v>3998</v>
      </c>
      <c r="L3950" s="5"/>
      <c r="M3950" s="5"/>
      <c r="N3950" s="59">
        <v>0</v>
      </c>
      <c r="O3950" s="59">
        <v>0</v>
      </c>
      <c r="P3950" s="5"/>
      <c r="Q3950" s="59">
        <v>0</v>
      </c>
      <c r="R3950" s="59">
        <v>0</v>
      </c>
      <c r="S3950" s="59">
        <v>0</v>
      </c>
      <c r="T3950" s="59">
        <v>0</v>
      </c>
      <c r="U3950" s="59">
        <v>0</v>
      </c>
      <c r="V3950" s="5"/>
      <c r="W3950" s="59">
        <v>0</v>
      </c>
      <c r="X3950" s="5"/>
      <c r="Y3950" s="7"/>
      <c r="Z3950" s="7">
        <v>45199</v>
      </c>
    </row>
    <row r="3951" spans="1:26" x14ac:dyDescent="0.25">
      <c r="A3951" s="5">
        <v>800231235</v>
      </c>
      <c r="B3951" s="5" t="s">
        <v>4021</v>
      </c>
      <c r="C3951" s="5" t="s">
        <v>4022</v>
      </c>
      <c r="D3951" s="5">
        <v>3273085</v>
      </c>
      <c r="E3951" s="5" t="s">
        <v>7971</v>
      </c>
      <c r="F3951" s="5" t="s">
        <v>11932</v>
      </c>
      <c r="G3951" s="7">
        <v>45197.61041666667</v>
      </c>
      <c r="H3951" s="7">
        <v>45231.291666666664</v>
      </c>
      <c r="I3951" s="59">
        <v>74100</v>
      </c>
      <c r="J3951" s="59">
        <v>74100</v>
      </c>
      <c r="K3951" s="5" t="s">
        <v>3998</v>
      </c>
      <c r="L3951" s="5"/>
      <c r="M3951" s="5"/>
      <c r="N3951" s="59">
        <v>0</v>
      </c>
      <c r="O3951" s="59">
        <v>0</v>
      </c>
      <c r="P3951" s="5"/>
      <c r="Q3951" s="59">
        <v>0</v>
      </c>
      <c r="R3951" s="59">
        <v>0</v>
      </c>
      <c r="S3951" s="59">
        <v>0</v>
      </c>
      <c r="T3951" s="59">
        <v>0</v>
      </c>
      <c r="U3951" s="59">
        <v>0</v>
      </c>
      <c r="V3951" s="5"/>
      <c r="W3951" s="59">
        <v>0</v>
      </c>
      <c r="X3951" s="5"/>
      <c r="Y3951" s="7"/>
      <c r="Z3951" s="7">
        <v>45199</v>
      </c>
    </row>
    <row r="3952" spans="1:26" x14ac:dyDescent="0.25">
      <c r="A3952" s="5">
        <v>800231235</v>
      </c>
      <c r="B3952" s="5" t="s">
        <v>4021</v>
      </c>
      <c r="C3952" s="5" t="s">
        <v>4022</v>
      </c>
      <c r="D3952" s="5">
        <v>3273087</v>
      </c>
      <c r="E3952" s="5" t="s">
        <v>7972</v>
      </c>
      <c r="F3952" s="5" t="s">
        <v>11933</v>
      </c>
      <c r="G3952" s="7">
        <v>45197.613888888889</v>
      </c>
      <c r="H3952" s="7">
        <v>45231.291666666664</v>
      </c>
      <c r="I3952" s="59">
        <v>103100</v>
      </c>
      <c r="J3952" s="59">
        <v>103100</v>
      </c>
      <c r="K3952" s="5" t="s">
        <v>3998</v>
      </c>
      <c r="L3952" s="5"/>
      <c r="M3952" s="5"/>
      <c r="N3952" s="59">
        <v>0</v>
      </c>
      <c r="O3952" s="59">
        <v>0</v>
      </c>
      <c r="P3952" s="5"/>
      <c r="Q3952" s="59">
        <v>0</v>
      </c>
      <c r="R3952" s="59">
        <v>0</v>
      </c>
      <c r="S3952" s="59">
        <v>0</v>
      </c>
      <c r="T3952" s="59">
        <v>0</v>
      </c>
      <c r="U3952" s="59">
        <v>0</v>
      </c>
      <c r="V3952" s="5"/>
      <c r="W3952" s="59">
        <v>0</v>
      </c>
      <c r="X3952" s="5"/>
      <c r="Y3952" s="7"/>
      <c r="Z3952" s="7">
        <v>45199</v>
      </c>
    </row>
    <row r="3953" spans="1:26" x14ac:dyDescent="0.25">
      <c r="A3953" s="5">
        <v>800231235</v>
      </c>
      <c r="B3953" s="5" t="s">
        <v>4021</v>
      </c>
      <c r="C3953" s="5" t="s">
        <v>4022</v>
      </c>
      <c r="D3953" s="5">
        <v>3273100</v>
      </c>
      <c r="E3953" s="5" t="s">
        <v>7973</v>
      </c>
      <c r="F3953" s="5" t="s">
        <v>11934</v>
      </c>
      <c r="G3953" s="7">
        <v>45197.635416666664</v>
      </c>
      <c r="H3953" s="7">
        <v>45245.373091400463</v>
      </c>
      <c r="I3953" s="59">
        <v>0</v>
      </c>
      <c r="J3953" s="59">
        <v>133900</v>
      </c>
      <c r="K3953" s="5" t="s">
        <v>3998</v>
      </c>
      <c r="L3953" s="5"/>
      <c r="M3953" s="5"/>
      <c r="N3953" s="59">
        <v>0</v>
      </c>
      <c r="O3953" s="59">
        <v>0</v>
      </c>
      <c r="P3953" s="5"/>
      <c r="Q3953" s="59">
        <v>0</v>
      </c>
      <c r="R3953" s="59">
        <v>0</v>
      </c>
      <c r="S3953" s="59">
        <v>0</v>
      </c>
      <c r="T3953" s="59">
        <v>0</v>
      </c>
      <c r="U3953" s="59">
        <v>0</v>
      </c>
      <c r="V3953" s="5"/>
      <c r="W3953" s="59">
        <v>0</v>
      </c>
      <c r="X3953" s="5"/>
      <c r="Y3953" s="7"/>
      <c r="Z3953" s="7">
        <v>45199</v>
      </c>
    </row>
    <row r="3954" spans="1:26" x14ac:dyDescent="0.25">
      <c r="A3954" s="5">
        <v>800231235</v>
      </c>
      <c r="B3954" s="5" t="s">
        <v>4021</v>
      </c>
      <c r="C3954" s="5" t="s">
        <v>4022</v>
      </c>
      <c r="D3954" s="5">
        <v>3273156</v>
      </c>
      <c r="E3954" s="5" t="s">
        <v>7974</v>
      </c>
      <c r="F3954" s="5" t="s">
        <v>11935</v>
      </c>
      <c r="G3954" s="7">
        <v>45198.26458333333</v>
      </c>
      <c r="H3954" s="7">
        <v>45231.291666666664</v>
      </c>
      <c r="I3954" s="59">
        <v>103100</v>
      </c>
      <c r="J3954" s="59">
        <v>103100</v>
      </c>
      <c r="K3954" s="5" t="s">
        <v>3998</v>
      </c>
      <c r="L3954" s="5"/>
      <c r="M3954" s="5"/>
      <c r="N3954" s="59">
        <v>0</v>
      </c>
      <c r="O3954" s="59">
        <v>0</v>
      </c>
      <c r="P3954" s="5"/>
      <c r="Q3954" s="59">
        <v>0</v>
      </c>
      <c r="R3954" s="59">
        <v>0</v>
      </c>
      <c r="S3954" s="59">
        <v>0</v>
      </c>
      <c r="T3954" s="59">
        <v>0</v>
      </c>
      <c r="U3954" s="59">
        <v>0</v>
      </c>
      <c r="V3954" s="5"/>
      <c r="W3954" s="59">
        <v>0</v>
      </c>
      <c r="X3954" s="5"/>
      <c r="Y3954" s="7"/>
      <c r="Z3954" s="7">
        <v>45199</v>
      </c>
    </row>
    <row r="3955" spans="1:26" x14ac:dyDescent="0.25">
      <c r="A3955" s="5">
        <v>800231235</v>
      </c>
      <c r="B3955" s="5" t="s">
        <v>4021</v>
      </c>
      <c r="C3955" s="5" t="s">
        <v>4022</v>
      </c>
      <c r="D3955" s="5">
        <v>3273220</v>
      </c>
      <c r="E3955" s="5" t="s">
        <v>7975</v>
      </c>
      <c r="F3955" s="5" t="s">
        <v>11936</v>
      </c>
      <c r="G3955" s="7">
        <v>45198.381944444445</v>
      </c>
      <c r="H3955" s="7">
        <v>45211.701694062504</v>
      </c>
      <c r="I3955" s="59">
        <v>5924598</v>
      </c>
      <c r="J3955" s="59">
        <v>5924598</v>
      </c>
      <c r="K3955" s="5" t="s">
        <v>14131</v>
      </c>
      <c r="L3955" s="5"/>
      <c r="M3955" s="5"/>
      <c r="N3955" s="59">
        <v>5924598</v>
      </c>
      <c r="O3955" s="59">
        <v>0</v>
      </c>
      <c r="P3955" s="5" t="s">
        <v>14187</v>
      </c>
      <c r="Q3955" s="59">
        <v>0</v>
      </c>
      <c r="R3955" s="59">
        <v>0</v>
      </c>
      <c r="S3955" s="59">
        <v>0</v>
      </c>
      <c r="T3955" s="59">
        <v>0</v>
      </c>
      <c r="U3955" s="59">
        <v>0</v>
      </c>
      <c r="V3955" s="5"/>
      <c r="W3955" s="59">
        <v>0</v>
      </c>
      <c r="X3955" s="5"/>
      <c r="Y3955" s="7"/>
      <c r="Z3955" s="7">
        <v>45199</v>
      </c>
    </row>
    <row r="3956" spans="1:26" x14ac:dyDescent="0.25">
      <c r="A3956" s="5">
        <v>800231235</v>
      </c>
      <c r="B3956" s="5" t="s">
        <v>4021</v>
      </c>
      <c r="C3956" s="5" t="s">
        <v>4022</v>
      </c>
      <c r="D3956" s="5">
        <v>3273253</v>
      </c>
      <c r="E3956" s="5" t="s">
        <v>7976</v>
      </c>
      <c r="F3956" s="5" t="s">
        <v>11937</v>
      </c>
      <c r="G3956" s="7">
        <v>45198.443055555559</v>
      </c>
      <c r="H3956" s="7">
        <v>45231.291666666664</v>
      </c>
      <c r="I3956" s="59">
        <v>745800</v>
      </c>
      <c r="J3956" s="59">
        <v>745800</v>
      </c>
      <c r="K3956" s="5" t="s">
        <v>3998</v>
      </c>
      <c r="L3956" s="5"/>
      <c r="M3956" s="5"/>
      <c r="N3956" s="59">
        <v>0</v>
      </c>
      <c r="O3956" s="59">
        <v>0</v>
      </c>
      <c r="P3956" s="5" t="s">
        <v>14188</v>
      </c>
      <c r="Q3956" s="59">
        <v>0</v>
      </c>
      <c r="R3956" s="59">
        <v>0</v>
      </c>
      <c r="S3956" s="59">
        <v>0</v>
      </c>
      <c r="T3956" s="59">
        <v>0</v>
      </c>
      <c r="U3956" s="59">
        <v>0</v>
      </c>
      <c r="V3956" s="5"/>
      <c r="W3956" s="59">
        <v>0</v>
      </c>
      <c r="X3956" s="5"/>
      <c r="Y3956" s="7"/>
      <c r="Z3956" s="7">
        <v>45199</v>
      </c>
    </row>
    <row r="3957" spans="1:26" x14ac:dyDescent="0.25">
      <c r="A3957" s="5">
        <v>800231235</v>
      </c>
      <c r="B3957" s="5" t="s">
        <v>4021</v>
      </c>
      <c r="C3957" s="5" t="s">
        <v>4022</v>
      </c>
      <c r="D3957" s="5">
        <v>3273284</v>
      </c>
      <c r="E3957" s="5" t="s">
        <v>7977</v>
      </c>
      <c r="F3957" s="5" t="s">
        <v>11938</v>
      </c>
      <c r="G3957" s="7">
        <v>45198.545138888891</v>
      </c>
      <c r="H3957" s="7">
        <v>45231.291666666664</v>
      </c>
      <c r="I3957" s="59">
        <v>74100</v>
      </c>
      <c r="J3957" s="59">
        <v>74100</v>
      </c>
      <c r="K3957" s="5" t="s">
        <v>3998</v>
      </c>
      <c r="L3957" s="5"/>
      <c r="M3957" s="5"/>
      <c r="N3957" s="59">
        <v>0</v>
      </c>
      <c r="O3957" s="59">
        <v>0</v>
      </c>
      <c r="P3957" s="5"/>
      <c r="Q3957" s="59">
        <v>0</v>
      </c>
      <c r="R3957" s="59">
        <v>0</v>
      </c>
      <c r="S3957" s="59">
        <v>0</v>
      </c>
      <c r="T3957" s="59">
        <v>0</v>
      </c>
      <c r="U3957" s="59">
        <v>0</v>
      </c>
      <c r="V3957" s="5"/>
      <c r="W3957" s="59">
        <v>0</v>
      </c>
      <c r="X3957" s="5"/>
      <c r="Y3957" s="7"/>
      <c r="Z3957" s="7">
        <v>45199</v>
      </c>
    </row>
    <row r="3958" spans="1:26" x14ac:dyDescent="0.25">
      <c r="A3958" s="5">
        <v>800231235</v>
      </c>
      <c r="B3958" s="5" t="s">
        <v>4021</v>
      </c>
      <c r="C3958" s="5" t="s">
        <v>4022</v>
      </c>
      <c r="D3958" s="5">
        <v>3273289</v>
      </c>
      <c r="E3958" s="5" t="s">
        <v>7978</v>
      </c>
      <c r="F3958" s="5" t="s">
        <v>11939</v>
      </c>
      <c r="G3958" s="7">
        <v>45198.5625</v>
      </c>
      <c r="H3958" s="7">
        <v>45231.291666666664</v>
      </c>
      <c r="I3958" s="59">
        <v>103800</v>
      </c>
      <c r="J3958" s="59">
        <v>103800</v>
      </c>
      <c r="K3958" s="5" t="s">
        <v>3998</v>
      </c>
      <c r="L3958" s="5"/>
      <c r="M3958" s="5"/>
      <c r="N3958" s="59">
        <v>0</v>
      </c>
      <c r="O3958" s="59">
        <v>0</v>
      </c>
      <c r="P3958" s="5"/>
      <c r="Q3958" s="59">
        <v>0</v>
      </c>
      <c r="R3958" s="59">
        <v>0</v>
      </c>
      <c r="S3958" s="59">
        <v>0</v>
      </c>
      <c r="T3958" s="59">
        <v>0</v>
      </c>
      <c r="U3958" s="59">
        <v>0</v>
      </c>
      <c r="V3958" s="5"/>
      <c r="W3958" s="59">
        <v>0</v>
      </c>
      <c r="X3958" s="5"/>
      <c r="Y3958" s="7"/>
      <c r="Z3958" s="7">
        <v>45199</v>
      </c>
    </row>
    <row r="3959" spans="1:26" x14ac:dyDescent="0.25">
      <c r="A3959" s="5">
        <v>800231235</v>
      </c>
      <c r="B3959" s="5" t="s">
        <v>4021</v>
      </c>
      <c r="C3959" s="5" t="s">
        <v>4022</v>
      </c>
      <c r="D3959" s="5">
        <v>3273291</v>
      </c>
      <c r="E3959" s="5" t="s">
        <v>7979</v>
      </c>
      <c r="F3959" s="5" t="s">
        <v>11940</v>
      </c>
      <c r="G3959" s="7">
        <v>45198.569444444445</v>
      </c>
      <c r="H3959" s="7">
        <v>45240.616171030095</v>
      </c>
      <c r="I3959" s="59">
        <v>0</v>
      </c>
      <c r="J3959" s="59">
        <v>154300</v>
      </c>
      <c r="K3959" s="5" t="s">
        <v>3998</v>
      </c>
      <c r="L3959" s="5"/>
      <c r="M3959" s="5"/>
      <c r="N3959" s="59">
        <v>0</v>
      </c>
      <c r="O3959" s="59">
        <v>0</v>
      </c>
      <c r="P3959" s="5"/>
      <c r="Q3959" s="59">
        <v>0</v>
      </c>
      <c r="R3959" s="59">
        <v>0</v>
      </c>
      <c r="S3959" s="59">
        <v>0</v>
      </c>
      <c r="T3959" s="59">
        <v>0</v>
      </c>
      <c r="U3959" s="59">
        <v>0</v>
      </c>
      <c r="V3959" s="5"/>
      <c r="W3959" s="59">
        <v>0</v>
      </c>
      <c r="X3959" s="5"/>
      <c r="Y3959" s="7"/>
      <c r="Z3959" s="7">
        <v>45199</v>
      </c>
    </row>
    <row r="3960" spans="1:26" x14ac:dyDescent="0.25">
      <c r="A3960" s="5">
        <v>800231235</v>
      </c>
      <c r="B3960" s="5" t="s">
        <v>4021</v>
      </c>
      <c r="C3960" s="5" t="s">
        <v>4022</v>
      </c>
      <c r="D3960" s="5">
        <v>3273324</v>
      </c>
      <c r="E3960" s="5" t="s">
        <v>7980</v>
      </c>
      <c r="F3960" s="5" t="s">
        <v>11941</v>
      </c>
      <c r="G3960" s="7">
        <v>45198.638194444444</v>
      </c>
      <c r="H3960" s="7">
        <v>45245.372968055555</v>
      </c>
      <c r="I3960" s="59">
        <v>0</v>
      </c>
      <c r="J3960" s="59">
        <v>1142358</v>
      </c>
      <c r="K3960" s="5" t="s">
        <v>3998</v>
      </c>
      <c r="L3960" s="5"/>
      <c r="M3960" s="5"/>
      <c r="N3960" s="59">
        <v>0</v>
      </c>
      <c r="O3960" s="59">
        <v>0</v>
      </c>
      <c r="P3960" s="5"/>
      <c r="Q3960" s="59">
        <v>0</v>
      </c>
      <c r="R3960" s="59">
        <v>0</v>
      </c>
      <c r="S3960" s="59">
        <v>0</v>
      </c>
      <c r="T3960" s="59">
        <v>0</v>
      </c>
      <c r="U3960" s="59">
        <v>0</v>
      </c>
      <c r="V3960" s="5"/>
      <c r="W3960" s="59">
        <v>0</v>
      </c>
      <c r="X3960" s="5"/>
      <c r="Y3960" s="7"/>
      <c r="Z3960" s="7">
        <v>45199</v>
      </c>
    </row>
    <row r="3961" spans="1:26" x14ac:dyDescent="0.25">
      <c r="A3961" s="5">
        <v>800231235</v>
      </c>
      <c r="B3961" s="5" t="s">
        <v>4021</v>
      </c>
      <c r="C3961" s="5" t="s">
        <v>4022</v>
      </c>
      <c r="D3961" s="5">
        <v>3273328</v>
      </c>
      <c r="E3961" s="5" t="s">
        <v>7981</v>
      </c>
      <c r="F3961" s="5" t="s">
        <v>11942</v>
      </c>
      <c r="G3961" s="7">
        <v>45198.651388888888</v>
      </c>
      <c r="H3961" s="7">
        <v>45231.291666666664</v>
      </c>
      <c r="I3961" s="59">
        <v>4368766</v>
      </c>
      <c r="J3961" s="59">
        <v>4368766</v>
      </c>
      <c r="K3961" s="5" t="s">
        <v>3998</v>
      </c>
      <c r="L3961" s="5"/>
      <c r="M3961" s="5"/>
      <c r="N3961" s="59">
        <v>0</v>
      </c>
      <c r="O3961" s="59">
        <v>0</v>
      </c>
      <c r="P3961" s="5"/>
      <c r="Q3961" s="59">
        <v>0</v>
      </c>
      <c r="R3961" s="59">
        <v>0</v>
      </c>
      <c r="S3961" s="59">
        <v>0</v>
      </c>
      <c r="T3961" s="59">
        <v>0</v>
      </c>
      <c r="U3961" s="59">
        <v>0</v>
      </c>
      <c r="V3961" s="5"/>
      <c r="W3961" s="59">
        <v>0</v>
      </c>
      <c r="X3961" s="5"/>
      <c r="Y3961" s="7"/>
      <c r="Z3961" s="7">
        <v>45199</v>
      </c>
    </row>
    <row r="3962" spans="1:26" x14ac:dyDescent="0.25">
      <c r="A3962" s="5">
        <v>800231235</v>
      </c>
      <c r="B3962" s="5" t="s">
        <v>4021</v>
      </c>
      <c r="C3962" s="5" t="s">
        <v>4022</v>
      </c>
      <c r="D3962" s="5">
        <v>3273346</v>
      </c>
      <c r="E3962" s="5" t="s">
        <v>7982</v>
      </c>
      <c r="F3962" s="5" t="s">
        <v>11943</v>
      </c>
      <c r="G3962" s="7">
        <v>45198.94027777778</v>
      </c>
      <c r="H3962" s="7">
        <v>45231.291666666664</v>
      </c>
      <c r="I3962" s="59">
        <v>852500</v>
      </c>
      <c r="J3962" s="59">
        <v>852500</v>
      </c>
      <c r="K3962" s="5" t="s">
        <v>3998</v>
      </c>
      <c r="L3962" s="5"/>
      <c r="M3962" s="5"/>
      <c r="N3962" s="59">
        <v>0</v>
      </c>
      <c r="O3962" s="59">
        <v>0</v>
      </c>
      <c r="P3962" s="5"/>
      <c r="Q3962" s="59">
        <v>0</v>
      </c>
      <c r="R3962" s="59">
        <v>0</v>
      </c>
      <c r="S3962" s="59">
        <v>0</v>
      </c>
      <c r="T3962" s="59">
        <v>0</v>
      </c>
      <c r="U3962" s="59">
        <v>0</v>
      </c>
      <c r="V3962" s="5"/>
      <c r="W3962" s="59">
        <v>0</v>
      </c>
      <c r="X3962" s="5"/>
      <c r="Y3962" s="7"/>
      <c r="Z3962" s="7">
        <v>45199</v>
      </c>
    </row>
    <row r="3963" spans="1:26" x14ac:dyDescent="0.25">
      <c r="A3963" s="5">
        <v>800231235</v>
      </c>
      <c r="B3963" s="5" t="s">
        <v>4021</v>
      </c>
      <c r="C3963" s="5" t="s">
        <v>4022</v>
      </c>
      <c r="D3963" s="5">
        <v>3273417</v>
      </c>
      <c r="E3963" s="5" t="s">
        <v>7983</v>
      </c>
      <c r="F3963" s="5" t="s">
        <v>11944</v>
      </c>
      <c r="G3963" s="7">
        <v>45199.490277777775</v>
      </c>
      <c r="H3963" s="7">
        <v>45231.291666666664</v>
      </c>
      <c r="I3963" s="59">
        <v>74100</v>
      </c>
      <c r="J3963" s="59">
        <v>74100</v>
      </c>
      <c r="K3963" s="67" t="s">
        <v>14132</v>
      </c>
      <c r="L3963" s="5"/>
      <c r="M3963" s="5"/>
      <c r="N3963" s="59">
        <v>0</v>
      </c>
      <c r="O3963" s="59">
        <v>8574</v>
      </c>
      <c r="P3963" s="5"/>
      <c r="Q3963" s="59">
        <v>74100</v>
      </c>
      <c r="R3963" s="59">
        <v>74100</v>
      </c>
      <c r="S3963" s="59">
        <v>0</v>
      </c>
      <c r="T3963" s="59">
        <v>65526</v>
      </c>
      <c r="U3963" s="59">
        <v>0</v>
      </c>
      <c r="V3963" s="5"/>
      <c r="W3963" s="59">
        <v>0</v>
      </c>
      <c r="X3963" s="5"/>
      <c r="Y3963" s="7"/>
      <c r="Z3963" s="7">
        <v>45199</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23"/>
  <sheetViews>
    <sheetView showGridLines="0" zoomScale="73" zoomScaleNormal="73" workbookViewId="0">
      <selection activeCell="E24" sqref="E24"/>
    </sheetView>
  </sheetViews>
  <sheetFormatPr baseColWidth="10" defaultRowHeight="15" x14ac:dyDescent="0.25"/>
  <cols>
    <col min="1" max="1" width="6.28515625" customWidth="1"/>
    <col min="2" max="2" width="79.7109375" customWidth="1"/>
    <col min="3" max="3" width="13.7109375" customWidth="1"/>
    <col min="4" max="4" width="17.5703125" style="58" customWidth="1"/>
    <col min="5" max="5" width="17.7109375" style="58" bestFit="1" customWidth="1"/>
    <col min="6" max="6" width="4.5703125" style="58" customWidth="1"/>
  </cols>
  <sheetData>
    <row r="2" spans="2:6" x14ac:dyDescent="0.25">
      <c r="B2" s="72" t="s">
        <v>14207</v>
      </c>
      <c r="C2" s="72" t="s">
        <v>14208</v>
      </c>
      <c r="D2" s="73" t="s">
        <v>14209</v>
      </c>
      <c r="E2" s="73" t="s">
        <v>14210</v>
      </c>
      <c r="F2"/>
    </row>
    <row r="3" spans="2:6" x14ac:dyDescent="0.25">
      <c r="B3" s="82" t="s">
        <v>14204</v>
      </c>
      <c r="C3" s="83">
        <v>1</v>
      </c>
      <c r="D3" s="84">
        <v>9739399</v>
      </c>
      <c r="E3" s="84">
        <v>0</v>
      </c>
      <c r="F3"/>
    </row>
    <row r="4" spans="2:6" x14ac:dyDescent="0.25">
      <c r="B4" s="85" t="s">
        <v>14203</v>
      </c>
      <c r="C4" s="86">
        <v>3</v>
      </c>
      <c r="D4" s="87">
        <v>29204</v>
      </c>
      <c r="E4" s="87">
        <v>0</v>
      </c>
      <c r="F4"/>
    </row>
    <row r="5" spans="2:6" x14ac:dyDescent="0.25">
      <c r="B5" s="85" t="s">
        <v>14193</v>
      </c>
      <c r="C5" s="86">
        <v>5</v>
      </c>
      <c r="D5" s="87">
        <v>41657733.5</v>
      </c>
      <c r="E5" s="87">
        <v>4062670</v>
      </c>
      <c r="F5"/>
    </row>
    <row r="6" spans="2:6" x14ac:dyDescent="0.25">
      <c r="B6" s="85" t="s">
        <v>11946</v>
      </c>
      <c r="C6" s="86">
        <v>10</v>
      </c>
      <c r="D6" s="87">
        <v>23624218</v>
      </c>
      <c r="E6" s="87">
        <v>0</v>
      </c>
      <c r="F6"/>
    </row>
    <row r="7" spans="2:6" x14ac:dyDescent="0.25">
      <c r="B7" s="85" t="s">
        <v>14123</v>
      </c>
      <c r="C7" s="86">
        <v>28</v>
      </c>
      <c r="D7" s="87">
        <v>2388000</v>
      </c>
      <c r="E7" s="87">
        <v>0</v>
      </c>
      <c r="F7"/>
    </row>
    <row r="8" spans="2:6" x14ac:dyDescent="0.25">
      <c r="B8" s="85" t="s">
        <v>14133</v>
      </c>
      <c r="C8" s="86">
        <v>46</v>
      </c>
      <c r="D8" s="87">
        <v>1732427</v>
      </c>
      <c r="E8" s="87">
        <v>1732427</v>
      </c>
      <c r="F8"/>
    </row>
    <row r="9" spans="2:6" x14ac:dyDescent="0.25">
      <c r="B9" s="85" t="s">
        <v>14122</v>
      </c>
      <c r="C9" s="86">
        <v>74</v>
      </c>
      <c r="D9" s="87">
        <v>50354511.079999998</v>
      </c>
      <c r="E9" s="87">
        <v>11509</v>
      </c>
      <c r="F9"/>
    </row>
    <row r="10" spans="2:6" x14ac:dyDescent="0.25">
      <c r="B10" s="85" t="s">
        <v>14124</v>
      </c>
      <c r="C10" s="86">
        <v>104</v>
      </c>
      <c r="D10" s="87">
        <v>118339919</v>
      </c>
      <c r="E10" s="87">
        <v>0</v>
      </c>
      <c r="F10"/>
    </row>
    <row r="11" spans="2:6" x14ac:dyDescent="0.25">
      <c r="B11" s="85" t="s">
        <v>3998</v>
      </c>
      <c r="C11" s="86">
        <v>167</v>
      </c>
      <c r="D11" s="87">
        <v>184950314</v>
      </c>
      <c r="E11" s="87">
        <v>0</v>
      </c>
      <c r="F11"/>
    </row>
    <row r="12" spans="2:6" x14ac:dyDescent="0.25">
      <c r="B12" s="85" t="s">
        <v>14132</v>
      </c>
      <c r="C12" s="86">
        <v>322</v>
      </c>
      <c r="D12" s="87">
        <v>133100621</v>
      </c>
      <c r="E12" s="87">
        <v>24605275</v>
      </c>
      <c r="F12"/>
    </row>
    <row r="13" spans="2:6" x14ac:dyDescent="0.25">
      <c r="B13" s="85" t="s">
        <v>14131</v>
      </c>
      <c r="C13" s="86">
        <v>341</v>
      </c>
      <c r="D13" s="87">
        <v>1841007977</v>
      </c>
      <c r="E13" s="87">
        <v>0</v>
      </c>
      <c r="F13"/>
    </row>
    <row r="14" spans="2:6" x14ac:dyDescent="0.25">
      <c r="B14" s="85" t="s">
        <v>14205</v>
      </c>
      <c r="C14" s="86">
        <v>727</v>
      </c>
      <c r="D14" s="87">
        <v>496482955</v>
      </c>
      <c r="E14" s="87">
        <v>81751451</v>
      </c>
      <c r="F14"/>
    </row>
    <row r="15" spans="2:6" x14ac:dyDescent="0.25">
      <c r="B15" s="88" t="s">
        <v>14192</v>
      </c>
      <c r="C15" s="86">
        <v>2133</v>
      </c>
      <c r="D15" s="87">
        <v>1853940651.4199998</v>
      </c>
      <c r="E15" s="87">
        <v>221194638</v>
      </c>
      <c r="F15"/>
    </row>
    <row r="16" spans="2:6" x14ac:dyDescent="0.25">
      <c r="B16" s="72" t="s">
        <v>14206</v>
      </c>
      <c r="C16" s="80">
        <v>3961</v>
      </c>
      <c r="D16" s="73">
        <v>4757347929.9999971</v>
      </c>
      <c r="E16" s="73">
        <v>333357970</v>
      </c>
      <c r="F16"/>
    </row>
    <row r="19" spans="2:4" x14ac:dyDescent="0.25">
      <c r="B19" s="91" t="s">
        <v>14211</v>
      </c>
      <c r="C19" s="91" t="s">
        <v>14212</v>
      </c>
      <c r="D19" s="90" t="s">
        <v>14209</v>
      </c>
    </row>
    <row r="20" spans="2:4" x14ac:dyDescent="0.25">
      <c r="B20" s="75" t="s">
        <v>14189</v>
      </c>
      <c r="C20" s="78">
        <v>2</v>
      </c>
      <c r="D20" s="79">
        <v>160832</v>
      </c>
    </row>
    <row r="21" spans="2:4" x14ac:dyDescent="0.25">
      <c r="B21" s="76" t="s">
        <v>14190</v>
      </c>
      <c r="C21" s="71">
        <v>2</v>
      </c>
      <c r="D21" s="70">
        <v>160000</v>
      </c>
    </row>
    <row r="22" spans="2:4" x14ac:dyDescent="0.25">
      <c r="B22" s="77" t="s">
        <v>14191</v>
      </c>
      <c r="C22" s="71">
        <v>26</v>
      </c>
      <c r="D22" s="70">
        <v>2228000</v>
      </c>
    </row>
    <row r="23" spans="2:4" x14ac:dyDescent="0.25">
      <c r="B23" s="91" t="s">
        <v>14206</v>
      </c>
      <c r="C23" s="92">
        <v>30</v>
      </c>
      <c r="D23" s="89">
        <v>2548832</v>
      </c>
    </row>
  </sheetData>
  <pageMargins left="0.7" right="0.7" top="0.75" bottom="0.75"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0"/>
  <sheetViews>
    <sheetView showGridLines="0" topLeftCell="A13" zoomScale="90" zoomScaleNormal="90" zoomScaleSheetLayoutView="100" workbookViewId="0">
      <selection activeCell="N22" sqref="N22"/>
    </sheetView>
  </sheetViews>
  <sheetFormatPr baseColWidth="10" defaultRowHeight="12.75" x14ac:dyDescent="0.2"/>
  <cols>
    <col min="1" max="1" width="1" style="11" customWidth="1"/>
    <col min="2" max="2" width="11.42578125" style="11"/>
    <col min="3" max="3" width="17.5703125" style="11" customWidth="1"/>
    <col min="4" max="4" width="11.5703125" style="11" customWidth="1"/>
    <col min="5" max="8" width="11.42578125" style="11"/>
    <col min="9" max="9" width="22.5703125" style="11" customWidth="1"/>
    <col min="10" max="10" width="14" style="11" customWidth="1"/>
    <col min="11" max="11" width="1.7109375" style="11" customWidth="1"/>
    <col min="12" max="223" width="11.42578125" style="11"/>
    <col min="224" max="224" width="4.42578125" style="11" customWidth="1"/>
    <col min="225" max="225" width="11.42578125" style="11"/>
    <col min="226" max="226" width="17.5703125" style="11" customWidth="1"/>
    <col min="227" max="227" width="11.5703125" style="11" customWidth="1"/>
    <col min="228" max="231" width="11.42578125" style="11"/>
    <col min="232" max="232" width="22.5703125" style="11" customWidth="1"/>
    <col min="233" max="233" width="14" style="11" customWidth="1"/>
    <col min="234" max="234" width="1.7109375" style="11" customWidth="1"/>
    <col min="235" max="479" width="11.42578125" style="11"/>
    <col min="480" max="480" width="4.42578125" style="11" customWidth="1"/>
    <col min="481" max="481" width="11.42578125" style="11"/>
    <col min="482" max="482" width="17.5703125" style="11" customWidth="1"/>
    <col min="483" max="483" width="11.5703125" style="11" customWidth="1"/>
    <col min="484" max="487" width="11.42578125" style="11"/>
    <col min="488" max="488" width="22.5703125" style="11" customWidth="1"/>
    <col min="489" max="489" width="14" style="11" customWidth="1"/>
    <col min="490" max="490" width="1.7109375" style="11" customWidth="1"/>
    <col min="491" max="735" width="11.42578125" style="11"/>
    <col min="736" max="736" width="4.42578125" style="11" customWidth="1"/>
    <col min="737" max="737" width="11.42578125" style="11"/>
    <col min="738" max="738" width="17.5703125" style="11" customWidth="1"/>
    <col min="739" max="739" width="11.5703125" style="11" customWidth="1"/>
    <col min="740" max="743" width="11.42578125" style="11"/>
    <col min="744" max="744" width="22.5703125" style="11" customWidth="1"/>
    <col min="745" max="745" width="14" style="11" customWidth="1"/>
    <col min="746" max="746" width="1.7109375" style="11" customWidth="1"/>
    <col min="747" max="991" width="11.42578125" style="11"/>
    <col min="992" max="992" width="4.42578125" style="11" customWidth="1"/>
    <col min="993" max="993" width="11.42578125" style="11"/>
    <col min="994" max="994" width="17.5703125" style="11" customWidth="1"/>
    <col min="995" max="995" width="11.5703125" style="11" customWidth="1"/>
    <col min="996" max="999" width="11.42578125" style="11"/>
    <col min="1000" max="1000" width="22.5703125" style="11" customWidth="1"/>
    <col min="1001" max="1001" width="14" style="11" customWidth="1"/>
    <col min="1002" max="1002" width="1.7109375" style="11" customWidth="1"/>
    <col min="1003" max="1247" width="11.42578125" style="11"/>
    <col min="1248" max="1248" width="4.42578125" style="11" customWidth="1"/>
    <col min="1249" max="1249" width="11.42578125" style="11"/>
    <col min="1250" max="1250" width="17.5703125" style="11" customWidth="1"/>
    <col min="1251" max="1251" width="11.5703125" style="11" customWidth="1"/>
    <col min="1252" max="1255" width="11.42578125" style="11"/>
    <col min="1256" max="1256" width="22.5703125" style="11" customWidth="1"/>
    <col min="1257" max="1257" width="14" style="11" customWidth="1"/>
    <col min="1258" max="1258" width="1.7109375" style="11" customWidth="1"/>
    <col min="1259" max="1503" width="11.42578125" style="11"/>
    <col min="1504" max="1504" width="4.42578125" style="11" customWidth="1"/>
    <col min="1505" max="1505" width="11.42578125" style="11"/>
    <col min="1506" max="1506" width="17.5703125" style="11" customWidth="1"/>
    <col min="1507" max="1507" width="11.5703125" style="11" customWidth="1"/>
    <col min="1508" max="1511" width="11.42578125" style="11"/>
    <col min="1512" max="1512" width="22.5703125" style="11" customWidth="1"/>
    <col min="1513" max="1513" width="14" style="11" customWidth="1"/>
    <col min="1514" max="1514" width="1.7109375" style="11" customWidth="1"/>
    <col min="1515" max="1759" width="11.42578125" style="11"/>
    <col min="1760" max="1760" width="4.42578125" style="11" customWidth="1"/>
    <col min="1761" max="1761" width="11.42578125" style="11"/>
    <col min="1762" max="1762" width="17.5703125" style="11" customWidth="1"/>
    <col min="1763" max="1763" width="11.5703125" style="11" customWidth="1"/>
    <col min="1764" max="1767" width="11.42578125" style="11"/>
    <col min="1768" max="1768" width="22.5703125" style="11" customWidth="1"/>
    <col min="1769" max="1769" width="14" style="11" customWidth="1"/>
    <col min="1770" max="1770" width="1.7109375" style="11" customWidth="1"/>
    <col min="1771" max="2015" width="11.42578125" style="11"/>
    <col min="2016" max="2016" width="4.42578125" style="11" customWidth="1"/>
    <col min="2017" max="2017" width="11.42578125" style="11"/>
    <col min="2018" max="2018" width="17.5703125" style="11" customWidth="1"/>
    <col min="2019" max="2019" width="11.5703125" style="11" customWidth="1"/>
    <col min="2020" max="2023" width="11.42578125" style="11"/>
    <col min="2024" max="2024" width="22.5703125" style="11" customWidth="1"/>
    <col min="2025" max="2025" width="14" style="11" customWidth="1"/>
    <col min="2026" max="2026" width="1.7109375" style="11" customWidth="1"/>
    <col min="2027" max="2271" width="11.42578125" style="11"/>
    <col min="2272" max="2272" width="4.42578125" style="11" customWidth="1"/>
    <col min="2273" max="2273" width="11.42578125" style="11"/>
    <col min="2274" max="2274" width="17.5703125" style="11" customWidth="1"/>
    <col min="2275" max="2275" width="11.5703125" style="11" customWidth="1"/>
    <col min="2276" max="2279" width="11.42578125" style="11"/>
    <col min="2280" max="2280" width="22.5703125" style="11" customWidth="1"/>
    <col min="2281" max="2281" width="14" style="11" customWidth="1"/>
    <col min="2282" max="2282" width="1.7109375" style="11" customWidth="1"/>
    <col min="2283" max="2527" width="11.42578125" style="11"/>
    <col min="2528" max="2528" width="4.42578125" style="11" customWidth="1"/>
    <col min="2529" max="2529" width="11.42578125" style="11"/>
    <col min="2530" max="2530" width="17.5703125" style="11" customWidth="1"/>
    <col min="2531" max="2531" width="11.5703125" style="11" customWidth="1"/>
    <col min="2532" max="2535" width="11.42578125" style="11"/>
    <col min="2536" max="2536" width="22.5703125" style="11" customWidth="1"/>
    <col min="2537" max="2537" width="14" style="11" customWidth="1"/>
    <col min="2538" max="2538" width="1.7109375" style="11" customWidth="1"/>
    <col min="2539" max="2783" width="11.42578125" style="11"/>
    <col min="2784" max="2784" width="4.42578125" style="11" customWidth="1"/>
    <col min="2785" max="2785" width="11.42578125" style="11"/>
    <col min="2786" max="2786" width="17.5703125" style="11" customWidth="1"/>
    <col min="2787" max="2787" width="11.5703125" style="11" customWidth="1"/>
    <col min="2788" max="2791" width="11.42578125" style="11"/>
    <col min="2792" max="2792" width="22.5703125" style="11" customWidth="1"/>
    <col min="2793" max="2793" width="14" style="11" customWidth="1"/>
    <col min="2794" max="2794" width="1.7109375" style="11" customWidth="1"/>
    <col min="2795" max="3039" width="11.42578125" style="11"/>
    <col min="3040" max="3040" width="4.42578125" style="11" customWidth="1"/>
    <col min="3041" max="3041" width="11.42578125" style="11"/>
    <col min="3042" max="3042" width="17.5703125" style="11" customWidth="1"/>
    <col min="3043" max="3043" width="11.5703125" style="11" customWidth="1"/>
    <col min="3044" max="3047" width="11.42578125" style="11"/>
    <col min="3048" max="3048" width="22.5703125" style="11" customWidth="1"/>
    <col min="3049" max="3049" width="14" style="11" customWidth="1"/>
    <col min="3050" max="3050" width="1.7109375" style="11" customWidth="1"/>
    <col min="3051" max="3295" width="11.42578125" style="11"/>
    <col min="3296" max="3296" width="4.42578125" style="11" customWidth="1"/>
    <col min="3297" max="3297" width="11.42578125" style="11"/>
    <col min="3298" max="3298" width="17.5703125" style="11" customWidth="1"/>
    <col min="3299" max="3299" width="11.5703125" style="11" customWidth="1"/>
    <col min="3300" max="3303" width="11.42578125" style="11"/>
    <col min="3304" max="3304" width="22.5703125" style="11" customWidth="1"/>
    <col min="3305" max="3305" width="14" style="11" customWidth="1"/>
    <col min="3306" max="3306" width="1.7109375" style="11" customWidth="1"/>
    <col min="3307" max="3551" width="11.42578125" style="11"/>
    <col min="3552" max="3552" width="4.42578125" style="11" customWidth="1"/>
    <col min="3553" max="3553" width="11.42578125" style="11"/>
    <col min="3554" max="3554" width="17.5703125" style="11" customWidth="1"/>
    <col min="3555" max="3555" width="11.5703125" style="11" customWidth="1"/>
    <col min="3556" max="3559" width="11.42578125" style="11"/>
    <col min="3560" max="3560" width="22.5703125" style="11" customWidth="1"/>
    <col min="3561" max="3561" width="14" style="11" customWidth="1"/>
    <col min="3562" max="3562" width="1.7109375" style="11" customWidth="1"/>
    <col min="3563" max="3807" width="11.42578125" style="11"/>
    <col min="3808" max="3808" width="4.42578125" style="11" customWidth="1"/>
    <col min="3809" max="3809" width="11.42578125" style="11"/>
    <col min="3810" max="3810" width="17.5703125" style="11" customWidth="1"/>
    <col min="3811" max="3811" width="11.5703125" style="11" customWidth="1"/>
    <col min="3812" max="3815" width="11.42578125" style="11"/>
    <col min="3816" max="3816" width="22.5703125" style="11" customWidth="1"/>
    <col min="3817" max="3817" width="14" style="11" customWidth="1"/>
    <col min="3818" max="3818" width="1.7109375" style="11" customWidth="1"/>
    <col min="3819" max="4063" width="11.42578125" style="11"/>
    <col min="4064" max="4064" width="4.42578125" style="11" customWidth="1"/>
    <col min="4065" max="4065" width="11.42578125" style="11"/>
    <col min="4066" max="4066" width="17.5703125" style="11" customWidth="1"/>
    <col min="4067" max="4067" width="11.5703125" style="11" customWidth="1"/>
    <col min="4068" max="4071" width="11.42578125" style="11"/>
    <col min="4072" max="4072" width="22.5703125" style="11" customWidth="1"/>
    <col min="4073" max="4073" width="14" style="11" customWidth="1"/>
    <col min="4074" max="4074" width="1.7109375" style="11" customWidth="1"/>
    <col min="4075" max="4319" width="11.42578125" style="11"/>
    <col min="4320" max="4320" width="4.42578125" style="11" customWidth="1"/>
    <col min="4321" max="4321" width="11.42578125" style="11"/>
    <col min="4322" max="4322" width="17.5703125" style="11" customWidth="1"/>
    <col min="4323" max="4323" width="11.5703125" style="11" customWidth="1"/>
    <col min="4324" max="4327" width="11.42578125" style="11"/>
    <col min="4328" max="4328" width="22.5703125" style="11" customWidth="1"/>
    <col min="4329" max="4329" width="14" style="11" customWidth="1"/>
    <col min="4330" max="4330" width="1.7109375" style="11" customWidth="1"/>
    <col min="4331" max="4575" width="11.42578125" style="11"/>
    <col min="4576" max="4576" width="4.42578125" style="11" customWidth="1"/>
    <col min="4577" max="4577" width="11.42578125" style="11"/>
    <col min="4578" max="4578" width="17.5703125" style="11" customWidth="1"/>
    <col min="4579" max="4579" width="11.5703125" style="11" customWidth="1"/>
    <col min="4580" max="4583" width="11.42578125" style="11"/>
    <col min="4584" max="4584" width="22.5703125" style="11" customWidth="1"/>
    <col min="4585" max="4585" width="14" style="11" customWidth="1"/>
    <col min="4586" max="4586" width="1.7109375" style="11" customWidth="1"/>
    <col min="4587" max="4831" width="11.42578125" style="11"/>
    <col min="4832" max="4832" width="4.42578125" style="11" customWidth="1"/>
    <col min="4833" max="4833" width="11.42578125" style="11"/>
    <col min="4834" max="4834" width="17.5703125" style="11" customWidth="1"/>
    <col min="4835" max="4835" width="11.5703125" style="11" customWidth="1"/>
    <col min="4836" max="4839" width="11.42578125" style="11"/>
    <col min="4840" max="4840" width="22.5703125" style="11" customWidth="1"/>
    <col min="4841" max="4841" width="14" style="11" customWidth="1"/>
    <col min="4842" max="4842" width="1.7109375" style="11" customWidth="1"/>
    <col min="4843" max="5087" width="11.42578125" style="11"/>
    <col min="5088" max="5088" width="4.42578125" style="11" customWidth="1"/>
    <col min="5089" max="5089" width="11.42578125" style="11"/>
    <col min="5090" max="5090" width="17.5703125" style="11" customWidth="1"/>
    <col min="5091" max="5091" width="11.5703125" style="11" customWidth="1"/>
    <col min="5092" max="5095" width="11.42578125" style="11"/>
    <col min="5096" max="5096" width="22.5703125" style="11" customWidth="1"/>
    <col min="5097" max="5097" width="14" style="11" customWidth="1"/>
    <col min="5098" max="5098" width="1.7109375" style="11" customWidth="1"/>
    <col min="5099" max="5343" width="11.42578125" style="11"/>
    <col min="5344" max="5344" width="4.42578125" style="11" customWidth="1"/>
    <col min="5345" max="5345" width="11.42578125" style="11"/>
    <col min="5346" max="5346" width="17.5703125" style="11" customWidth="1"/>
    <col min="5347" max="5347" width="11.5703125" style="11" customWidth="1"/>
    <col min="5348" max="5351" width="11.42578125" style="11"/>
    <col min="5352" max="5352" width="22.5703125" style="11" customWidth="1"/>
    <col min="5353" max="5353" width="14" style="11" customWidth="1"/>
    <col min="5354" max="5354" width="1.7109375" style="11" customWidth="1"/>
    <col min="5355" max="5599" width="11.42578125" style="11"/>
    <col min="5600" max="5600" width="4.42578125" style="11" customWidth="1"/>
    <col min="5601" max="5601" width="11.42578125" style="11"/>
    <col min="5602" max="5602" width="17.5703125" style="11" customWidth="1"/>
    <col min="5603" max="5603" width="11.5703125" style="11" customWidth="1"/>
    <col min="5604" max="5607" width="11.42578125" style="11"/>
    <col min="5608" max="5608" width="22.5703125" style="11" customWidth="1"/>
    <col min="5609" max="5609" width="14" style="11" customWidth="1"/>
    <col min="5610" max="5610" width="1.7109375" style="11" customWidth="1"/>
    <col min="5611" max="5855" width="11.42578125" style="11"/>
    <col min="5856" max="5856" width="4.42578125" style="11" customWidth="1"/>
    <col min="5857" max="5857" width="11.42578125" style="11"/>
    <col min="5858" max="5858" width="17.5703125" style="11" customWidth="1"/>
    <col min="5859" max="5859" width="11.5703125" style="11" customWidth="1"/>
    <col min="5860" max="5863" width="11.42578125" style="11"/>
    <col min="5864" max="5864" width="22.5703125" style="11" customWidth="1"/>
    <col min="5865" max="5865" width="14" style="11" customWidth="1"/>
    <col min="5866" max="5866" width="1.7109375" style="11" customWidth="1"/>
    <col min="5867" max="6111" width="11.42578125" style="11"/>
    <col min="6112" max="6112" width="4.42578125" style="11" customWidth="1"/>
    <col min="6113" max="6113" width="11.42578125" style="11"/>
    <col min="6114" max="6114" width="17.5703125" style="11" customWidth="1"/>
    <col min="6115" max="6115" width="11.5703125" style="11" customWidth="1"/>
    <col min="6116" max="6119" width="11.42578125" style="11"/>
    <col min="6120" max="6120" width="22.5703125" style="11" customWidth="1"/>
    <col min="6121" max="6121" width="14" style="11" customWidth="1"/>
    <col min="6122" max="6122" width="1.7109375" style="11" customWidth="1"/>
    <col min="6123" max="6367" width="11.42578125" style="11"/>
    <col min="6368" max="6368" width="4.42578125" style="11" customWidth="1"/>
    <col min="6369" max="6369" width="11.42578125" style="11"/>
    <col min="6370" max="6370" width="17.5703125" style="11" customWidth="1"/>
    <col min="6371" max="6371" width="11.5703125" style="11" customWidth="1"/>
    <col min="6372" max="6375" width="11.42578125" style="11"/>
    <col min="6376" max="6376" width="22.5703125" style="11" customWidth="1"/>
    <col min="6377" max="6377" width="14" style="11" customWidth="1"/>
    <col min="6378" max="6378" width="1.7109375" style="11" customWidth="1"/>
    <col min="6379" max="6623" width="11.42578125" style="11"/>
    <col min="6624" max="6624" width="4.42578125" style="11" customWidth="1"/>
    <col min="6625" max="6625" width="11.42578125" style="11"/>
    <col min="6626" max="6626" width="17.5703125" style="11" customWidth="1"/>
    <col min="6627" max="6627" width="11.5703125" style="11" customWidth="1"/>
    <col min="6628" max="6631" width="11.42578125" style="11"/>
    <col min="6632" max="6632" width="22.5703125" style="11" customWidth="1"/>
    <col min="6633" max="6633" width="14" style="11" customWidth="1"/>
    <col min="6634" max="6634" width="1.7109375" style="11" customWidth="1"/>
    <col min="6635" max="6879" width="11.42578125" style="11"/>
    <col min="6880" max="6880" width="4.42578125" style="11" customWidth="1"/>
    <col min="6881" max="6881" width="11.42578125" style="11"/>
    <col min="6882" max="6882" width="17.5703125" style="11" customWidth="1"/>
    <col min="6883" max="6883" width="11.5703125" style="11" customWidth="1"/>
    <col min="6884" max="6887" width="11.42578125" style="11"/>
    <col min="6888" max="6888" width="22.5703125" style="11" customWidth="1"/>
    <col min="6889" max="6889" width="14" style="11" customWidth="1"/>
    <col min="6890" max="6890" width="1.7109375" style="11" customWidth="1"/>
    <col min="6891" max="7135" width="11.42578125" style="11"/>
    <col min="7136" max="7136" width="4.42578125" style="11" customWidth="1"/>
    <col min="7137" max="7137" width="11.42578125" style="11"/>
    <col min="7138" max="7138" width="17.5703125" style="11" customWidth="1"/>
    <col min="7139" max="7139" width="11.5703125" style="11" customWidth="1"/>
    <col min="7140" max="7143" width="11.42578125" style="11"/>
    <col min="7144" max="7144" width="22.5703125" style="11" customWidth="1"/>
    <col min="7145" max="7145" width="14" style="11" customWidth="1"/>
    <col min="7146" max="7146" width="1.7109375" style="11" customWidth="1"/>
    <col min="7147" max="7391" width="11.42578125" style="11"/>
    <col min="7392" max="7392" width="4.42578125" style="11" customWidth="1"/>
    <col min="7393" max="7393" width="11.42578125" style="11"/>
    <col min="7394" max="7394" width="17.5703125" style="11" customWidth="1"/>
    <col min="7395" max="7395" width="11.5703125" style="11" customWidth="1"/>
    <col min="7396" max="7399" width="11.42578125" style="11"/>
    <col min="7400" max="7400" width="22.5703125" style="11" customWidth="1"/>
    <col min="7401" max="7401" width="14" style="11" customWidth="1"/>
    <col min="7402" max="7402" width="1.7109375" style="11" customWidth="1"/>
    <col min="7403" max="7647" width="11.42578125" style="11"/>
    <col min="7648" max="7648" width="4.42578125" style="11" customWidth="1"/>
    <col min="7649" max="7649" width="11.42578125" style="11"/>
    <col min="7650" max="7650" width="17.5703125" style="11" customWidth="1"/>
    <col min="7651" max="7651" width="11.5703125" style="11" customWidth="1"/>
    <col min="7652" max="7655" width="11.42578125" style="11"/>
    <col min="7656" max="7656" width="22.5703125" style="11" customWidth="1"/>
    <col min="7657" max="7657" width="14" style="11" customWidth="1"/>
    <col min="7658" max="7658" width="1.7109375" style="11" customWidth="1"/>
    <col min="7659" max="7903" width="11.42578125" style="11"/>
    <col min="7904" max="7904" width="4.42578125" style="11" customWidth="1"/>
    <col min="7905" max="7905" width="11.42578125" style="11"/>
    <col min="7906" max="7906" width="17.5703125" style="11" customWidth="1"/>
    <col min="7907" max="7907" width="11.5703125" style="11" customWidth="1"/>
    <col min="7908" max="7911" width="11.42578125" style="11"/>
    <col min="7912" max="7912" width="22.5703125" style="11" customWidth="1"/>
    <col min="7913" max="7913" width="14" style="11" customWidth="1"/>
    <col min="7914" max="7914" width="1.7109375" style="11" customWidth="1"/>
    <col min="7915" max="8159" width="11.42578125" style="11"/>
    <col min="8160" max="8160" width="4.42578125" style="11" customWidth="1"/>
    <col min="8161" max="8161" width="11.42578125" style="11"/>
    <col min="8162" max="8162" width="17.5703125" style="11" customWidth="1"/>
    <col min="8163" max="8163" width="11.5703125" style="11" customWidth="1"/>
    <col min="8164" max="8167" width="11.42578125" style="11"/>
    <col min="8168" max="8168" width="22.5703125" style="11" customWidth="1"/>
    <col min="8169" max="8169" width="14" style="11" customWidth="1"/>
    <col min="8170" max="8170" width="1.7109375" style="11" customWidth="1"/>
    <col min="8171" max="8415" width="11.42578125" style="11"/>
    <col min="8416" max="8416" width="4.42578125" style="11" customWidth="1"/>
    <col min="8417" max="8417" width="11.42578125" style="11"/>
    <col min="8418" max="8418" width="17.5703125" style="11" customWidth="1"/>
    <col min="8419" max="8419" width="11.5703125" style="11" customWidth="1"/>
    <col min="8420" max="8423" width="11.42578125" style="11"/>
    <col min="8424" max="8424" width="22.5703125" style="11" customWidth="1"/>
    <col min="8425" max="8425" width="14" style="11" customWidth="1"/>
    <col min="8426" max="8426" width="1.7109375" style="11" customWidth="1"/>
    <col min="8427" max="8671" width="11.42578125" style="11"/>
    <col min="8672" max="8672" width="4.42578125" style="11" customWidth="1"/>
    <col min="8673" max="8673" width="11.42578125" style="11"/>
    <col min="8674" max="8674" width="17.5703125" style="11" customWidth="1"/>
    <col min="8675" max="8675" width="11.5703125" style="11" customWidth="1"/>
    <col min="8676" max="8679" width="11.42578125" style="11"/>
    <col min="8680" max="8680" width="22.5703125" style="11" customWidth="1"/>
    <col min="8681" max="8681" width="14" style="11" customWidth="1"/>
    <col min="8682" max="8682" width="1.7109375" style="11" customWidth="1"/>
    <col min="8683" max="8927" width="11.42578125" style="11"/>
    <col min="8928" max="8928" width="4.42578125" style="11" customWidth="1"/>
    <col min="8929" max="8929" width="11.42578125" style="11"/>
    <col min="8930" max="8930" width="17.5703125" style="11" customWidth="1"/>
    <col min="8931" max="8931" width="11.5703125" style="11" customWidth="1"/>
    <col min="8932" max="8935" width="11.42578125" style="11"/>
    <col min="8936" max="8936" width="22.5703125" style="11" customWidth="1"/>
    <col min="8937" max="8937" width="14" style="11" customWidth="1"/>
    <col min="8938" max="8938" width="1.7109375" style="11" customWidth="1"/>
    <col min="8939" max="9183" width="11.42578125" style="11"/>
    <col min="9184" max="9184" width="4.42578125" style="11" customWidth="1"/>
    <col min="9185" max="9185" width="11.42578125" style="11"/>
    <col min="9186" max="9186" width="17.5703125" style="11" customWidth="1"/>
    <col min="9187" max="9187" width="11.5703125" style="11" customWidth="1"/>
    <col min="9188" max="9191" width="11.42578125" style="11"/>
    <col min="9192" max="9192" width="22.5703125" style="11" customWidth="1"/>
    <col min="9193" max="9193" width="14" style="11" customWidth="1"/>
    <col min="9194" max="9194" width="1.7109375" style="11" customWidth="1"/>
    <col min="9195" max="9439" width="11.42578125" style="11"/>
    <col min="9440" max="9440" width="4.42578125" style="11" customWidth="1"/>
    <col min="9441" max="9441" width="11.42578125" style="11"/>
    <col min="9442" max="9442" width="17.5703125" style="11" customWidth="1"/>
    <col min="9443" max="9443" width="11.5703125" style="11" customWidth="1"/>
    <col min="9444" max="9447" width="11.42578125" style="11"/>
    <col min="9448" max="9448" width="22.5703125" style="11" customWidth="1"/>
    <col min="9449" max="9449" width="14" style="11" customWidth="1"/>
    <col min="9450" max="9450" width="1.7109375" style="11" customWidth="1"/>
    <col min="9451" max="9695" width="11.42578125" style="11"/>
    <col min="9696" max="9696" width="4.42578125" style="11" customWidth="1"/>
    <col min="9697" max="9697" width="11.42578125" style="11"/>
    <col min="9698" max="9698" width="17.5703125" style="11" customWidth="1"/>
    <col min="9699" max="9699" width="11.5703125" style="11" customWidth="1"/>
    <col min="9700" max="9703" width="11.42578125" style="11"/>
    <col min="9704" max="9704" width="22.5703125" style="11" customWidth="1"/>
    <col min="9705" max="9705" width="14" style="11" customWidth="1"/>
    <col min="9706" max="9706" width="1.7109375" style="11" customWidth="1"/>
    <col min="9707" max="9951" width="11.42578125" style="11"/>
    <col min="9952" max="9952" width="4.42578125" style="11" customWidth="1"/>
    <col min="9953" max="9953" width="11.42578125" style="11"/>
    <col min="9954" max="9954" width="17.5703125" style="11" customWidth="1"/>
    <col min="9955" max="9955" width="11.5703125" style="11" customWidth="1"/>
    <col min="9956" max="9959" width="11.42578125" style="11"/>
    <col min="9960" max="9960" width="22.5703125" style="11" customWidth="1"/>
    <col min="9961" max="9961" width="14" style="11" customWidth="1"/>
    <col min="9962" max="9962" width="1.7109375" style="11" customWidth="1"/>
    <col min="9963" max="10207" width="11.42578125" style="11"/>
    <col min="10208" max="10208" width="4.42578125" style="11" customWidth="1"/>
    <col min="10209" max="10209" width="11.42578125" style="11"/>
    <col min="10210" max="10210" width="17.5703125" style="11" customWidth="1"/>
    <col min="10211" max="10211" width="11.5703125" style="11" customWidth="1"/>
    <col min="10212" max="10215" width="11.42578125" style="11"/>
    <col min="10216" max="10216" width="22.5703125" style="11" customWidth="1"/>
    <col min="10217" max="10217" width="14" style="11" customWidth="1"/>
    <col min="10218" max="10218" width="1.7109375" style="11" customWidth="1"/>
    <col min="10219" max="10463" width="11.42578125" style="11"/>
    <col min="10464" max="10464" width="4.42578125" style="11" customWidth="1"/>
    <col min="10465" max="10465" width="11.42578125" style="11"/>
    <col min="10466" max="10466" width="17.5703125" style="11" customWidth="1"/>
    <col min="10467" max="10467" width="11.5703125" style="11" customWidth="1"/>
    <col min="10468" max="10471" width="11.42578125" style="11"/>
    <col min="10472" max="10472" width="22.5703125" style="11" customWidth="1"/>
    <col min="10473" max="10473" width="14" style="11" customWidth="1"/>
    <col min="10474" max="10474" width="1.7109375" style="11" customWidth="1"/>
    <col min="10475" max="10719" width="11.42578125" style="11"/>
    <col min="10720" max="10720" width="4.42578125" style="11" customWidth="1"/>
    <col min="10721" max="10721" width="11.42578125" style="11"/>
    <col min="10722" max="10722" width="17.5703125" style="11" customWidth="1"/>
    <col min="10723" max="10723" width="11.5703125" style="11" customWidth="1"/>
    <col min="10724" max="10727" width="11.42578125" style="11"/>
    <col min="10728" max="10728" width="22.5703125" style="11" customWidth="1"/>
    <col min="10729" max="10729" width="14" style="11" customWidth="1"/>
    <col min="10730" max="10730" width="1.7109375" style="11" customWidth="1"/>
    <col min="10731" max="10975" width="11.42578125" style="11"/>
    <col min="10976" max="10976" width="4.42578125" style="11" customWidth="1"/>
    <col min="10977" max="10977" width="11.42578125" style="11"/>
    <col min="10978" max="10978" width="17.5703125" style="11" customWidth="1"/>
    <col min="10979" max="10979" width="11.5703125" style="11" customWidth="1"/>
    <col min="10980" max="10983" width="11.42578125" style="11"/>
    <col min="10984" max="10984" width="22.5703125" style="11" customWidth="1"/>
    <col min="10985" max="10985" width="14" style="11" customWidth="1"/>
    <col min="10986" max="10986" width="1.7109375" style="11" customWidth="1"/>
    <col min="10987" max="11231" width="11.42578125" style="11"/>
    <col min="11232" max="11232" width="4.42578125" style="11" customWidth="1"/>
    <col min="11233" max="11233" width="11.42578125" style="11"/>
    <col min="11234" max="11234" width="17.5703125" style="11" customWidth="1"/>
    <col min="11235" max="11235" width="11.5703125" style="11" customWidth="1"/>
    <col min="11236" max="11239" width="11.42578125" style="11"/>
    <col min="11240" max="11240" width="22.5703125" style="11" customWidth="1"/>
    <col min="11241" max="11241" width="14" style="11" customWidth="1"/>
    <col min="11242" max="11242" width="1.7109375" style="11" customWidth="1"/>
    <col min="11243" max="11487" width="11.42578125" style="11"/>
    <col min="11488" max="11488" width="4.42578125" style="11" customWidth="1"/>
    <col min="11489" max="11489" width="11.42578125" style="11"/>
    <col min="11490" max="11490" width="17.5703125" style="11" customWidth="1"/>
    <col min="11491" max="11491" width="11.5703125" style="11" customWidth="1"/>
    <col min="11492" max="11495" width="11.42578125" style="11"/>
    <col min="11496" max="11496" width="22.5703125" style="11" customWidth="1"/>
    <col min="11497" max="11497" width="14" style="11" customWidth="1"/>
    <col min="11498" max="11498" width="1.7109375" style="11" customWidth="1"/>
    <col min="11499" max="11743" width="11.42578125" style="11"/>
    <col min="11744" max="11744" width="4.42578125" style="11" customWidth="1"/>
    <col min="11745" max="11745" width="11.42578125" style="11"/>
    <col min="11746" max="11746" width="17.5703125" style="11" customWidth="1"/>
    <col min="11747" max="11747" width="11.5703125" style="11" customWidth="1"/>
    <col min="11748" max="11751" width="11.42578125" style="11"/>
    <col min="11752" max="11752" width="22.5703125" style="11" customWidth="1"/>
    <col min="11753" max="11753" width="14" style="11" customWidth="1"/>
    <col min="11754" max="11754" width="1.7109375" style="11" customWidth="1"/>
    <col min="11755" max="11999" width="11.42578125" style="11"/>
    <col min="12000" max="12000" width="4.42578125" style="11" customWidth="1"/>
    <col min="12001" max="12001" width="11.42578125" style="11"/>
    <col min="12002" max="12002" width="17.5703125" style="11" customWidth="1"/>
    <col min="12003" max="12003" width="11.5703125" style="11" customWidth="1"/>
    <col min="12004" max="12007" width="11.42578125" style="11"/>
    <col min="12008" max="12008" width="22.5703125" style="11" customWidth="1"/>
    <col min="12009" max="12009" width="14" style="11" customWidth="1"/>
    <col min="12010" max="12010" width="1.7109375" style="11" customWidth="1"/>
    <col min="12011" max="12255" width="11.42578125" style="11"/>
    <col min="12256" max="12256" width="4.42578125" style="11" customWidth="1"/>
    <col min="12257" max="12257" width="11.42578125" style="11"/>
    <col min="12258" max="12258" width="17.5703125" style="11" customWidth="1"/>
    <col min="12259" max="12259" width="11.5703125" style="11" customWidth="1"/>
    <col min="12260" max="12263" width="11.42578125" style="11"/>
    <col min="12264" max="12264" width="22.5703125" style="11" customWidth="1"/>
    <col min="12265" max="12265" width="14" style="11" customWidth="1"/>
    <col min="12266" max="12266" width="1.7109375" style="11" customWidth="1"/>
    <col min="12267" max="12511" width="11.42578125" style="11"/>
    <col min="12512" max="12512" width="4.42578125" style="11" customWidth="1"/>
    <col min="12513" max="12513" width="11.42578125" style="11"/>
    <col min="12514" max="12514" width="17.5703125" style="11" customWidth="1"/>
    <col min="12515" max="12515" width="11.5703125" style="11" customWidth="1"/>
    <col min="12516" max="12519" width="11.42578125" style="11"/>
    <col min="12520" max="12520" width="22.5703125" style="11" customWidth="1"/>
    <col min="12521" max="12521" width="14" style="11" customWidth="1"/>
    <col min="12522" max="12522" width="1.7109375" style="11" customWidth="1"/>
    <col min="12523" max="12767" width="11.42578125" style="11"/>
    <col min="12768" max="12768" width="4.42578125" style="11" customWidth="1"/>
    <col min="12769" max="12769" width="11.42578125" style="11"/>
    <col min="12770" max="12770" width="17.5703125" style="11" customWidth="1"/>
    <col min="12771" max="12771" width="11.5703125" style="11" customWidth="1"/>
    <col min="12772" max="12775" width="11.42578125" style="11"/>
    <col min="12776" max="12776" width="22.5703125" style="11" customWidth="1"/>
    <col min="12777" max="12777" width="14" style="11" customWidth="1"/>
    <col min="12778" max="12778" width="1.7109375" style="11" customWidth="1"/>
    <col min="12779" max="13023" width="11.42578125" style="11"/>
    <col min="13024" max="13024" width="4.42578125" style="11" customWidth="1"/>
    <col min="13025" max="13025" width="11.42578125" style="11"/>
    <col min="13026" max="13026" width="17.5703125" style="11" customWidth="1"/>
    <col min="13027" max="13027" width="11.5703125" style="11" customWidth="1"/>
    <col min="13028" max="13031" width="11.42578125" style="11"/>
    <col min="13032" max="13032" width="22.5703125" style="11" customWidth="1"/>
    <col min="13033" max="13033" width="14" style="11" customWidth="1"/>
    <col min="13034" max="13034" width="1.7109375" style="11" customWidth="1"/>
    <col min="13035" max="13279" width="11.42578125" style="11"/>
    <col min="13280" max="13280" width="4.42578125" style="11" customWidth="1"/>
    <col min="13281" max="13281" width="11.42578125" style="11"/>
    <col min="13282" max="13282" width="17.5703125" style="11" customWidth="1"/>
    <col min="13283" max="13283" width="11.5703125" style="11" customWidth="1"/>
    <col min="13284" max="13287" width="11.42578125" style="11"/>
    <col min="13288" max="13288" width="22.5703125" style="11" customWidth="1"/>
    <col min="13289" max="13289" width="14" style="11" customWidth="1"/>
    <col min="13290" max="13290" width="1.7109375" style="11" customWidth="1"/>
    <col min="13291" max="13535" width="11.42578125" style="11"/>
    <col min="13536" max="13536" width="4.42578125" style="11" customWidth="1"/>
    <col min="13537" max="13537" width="11.42578125" style="11"/>
    <col min="13538" max="13538" width="17.5703125" style="11" customWidth="1"/>
    <col min="13539" max="13539" width="11.5703125" style="11" customWidth="1"/>
    <col min="13540" max="13543" width="11.42578125" style="11"/>
    <col min="13544" max="13544" width="22.5703125" style="11" customWidth="1"/>
    <col min="13545" max="13545" width="14" style="11" customWidth="1"/>
    <col min="13546" max="13546" width="1.7109375" style="11" customWidth="1"/>
    <col min="13547" max="13791" width="11.42578125" style="11"/>
    <col min="13792" max="13792" width="4.42578125" style="11" customWidth="1"/>
    <col min="13793" max="13793" width="11.42578125" style="11"/>
    <col min="13794" max="13794" width="17.5703125" style="11" customWidth="1"/>
    <col min="13795" max="13795" width="11.5703125" style="11" customWidth="1"/>
    <col min="13796" max="13799" width="11.42578125" style="11"/>
    <col min="13800" max="13800" width="22.5703125" style="11" customWidth="1"/>
    <col min="13801" max="13801" width="14" style="11" customWidth="1"/>
    <col min="13802" max="13802" width="1.7109375" style="11" customWidth="1"/>
    <col min="13803" max="14047" width="11.42578125" style="11"/>
    <col min="14048" max="14048" width="4.42578125" style="11" customWidth="1"/>
    <col min="14049" max="14049" width="11.42578125" style="11"/>
    <col min="14050" max="14050" width="17.5703125" style="11" customWidth="1"/>
    <col min="14051" max="14051" width="11.5703125" style="11" customWidth="1"/>
    <col min="14052" max="14055" width="11.42578125" style="11"/>
    <col min="14056" max="14056" width="22.5703125" style="11" customWidth="1"/>
    <col min="14057" max="14057" width="14" style="11" customWidth="1"/>
    <col min="14058" max="14058" width="1.7109375" style="11" customWidth="1"/>
    <col min="14059" max="14303" width="11.42578125" style="11"/>
    <col min="14304" max="14304" width="4.42578125" style="11" customWidth="1"/>
    <col min="14305" max="14305" width="11.42578125" style="11"/>
    <col min="14306" max="14306" width="17.5703125" style="11" customWidth="1"/>
    <col min="14307" max="14307" width="11.5703125" style="11" customWidth="1"/>
    <col min="14308" max="14311" width="11.42578125" style="11"/>
    <col min="14312" max="14312" width="22.5703125" style="11" customWidth="1"/>
    <col min="14313" max="14313" width="14" style="11" customWidth="1"/>
    <col min="14314" max="14314" width="1.7109375" style="11" customWidth="1"/>
    <col min="14315" max="14559" width="11.42578125" style="11"/>
    <col min="14560" max="14560" width="4.42578125" style="11" customWidth="1"/>
    <col min="14561" max="14561" width="11.42578125" style="11"/>
    <col min="14562" max="14562" width="17.5703125" style="11" customWidth="1"/>
    <col min="14563" max="14563" width="11.5703125" style="11" customWidth="1"/>
    <col min="14564" max="14567" width="11.42578125" style="11"/>
    <col min="14568" max="14568" width="22.5703125" style="11" customWidth="1"/>
    <col min="14569" max="14569" width="14" style="11" customWidth="1"/>
    <col min="14570" max="14570" width="1.7109375" style="11" customWidth="1"/>
    <col min="14571" max="14815" width="11.42578125" style="11"/>
    <col min="14816" max="14816" width="4.42578125" style="11" customWidth="1"/>
    <col min="14817" max="14817" width="11.42578125" style="11"/>
    <col min="14818" max="14818" width="17.5703125" style="11" customWidth="1"/>
    <col min="14819" max="14819" width="11.5703125" style="11" customWidth="1"/>
    <col min="14820" max="14823" width="11.42578125" style="11"/>
    <col min="14824" max="14824" width="22.5703125" style="11" customWidth="1"/>
    <col min="14825" max="14825" width="14" style="11" customWidth="1"/>
    <col min="14826" max="14826" width="1.7109375" style="11" customWidth="1"/>
    <col min="14827" max="15071" width="11.42578125" style="11"/>
    <col min="15072" max="15072" width="4.42578125" style="11" customWidth="1"/>
    <col min="15073" max="15073" width="11.42578125" style="11"/>
    <col min="15074" max="15074" width="17.5703125" style="11" customWidth="1"/>
    <col min="15075" max="15075" width="11.5703125" style="11" customWidth="1"/>
    <col min="15076" max="15079" width="11.42578125" style="11"/>
    <col min="15080" max="15080" width="22.5703125" style="11" customWidth="1"/>
    <col min="15081" max="15081" width="14" style="11" customWidth="1"/>
    <col min="15082" max="15082" width="1.7109375" style="11" customWidth="1"/>
    <col min="15083" max="15327" width="11.42578125" style="11"/>
    <col min="15328" max="15328" width="4.42578125" style="11" customWidth="1"/>
    <col min="15329" max="15329" width="11.42578125" style="11"/>
    <col min="15330" max="15330" width="17.5703125" style="11" customWidth="1"/>
    <col min="15331" max="15331" width="11.5703125" style="11" customWidth="1"/>
    <col min="15332" max="15335" width="11.42578125" style="11"/>
    <col min="15336" max="15336" width="22.5703125" style="11" customWidth="1"/>
    <col min="15337" max="15337" width="14" style="11" customWidth="1"/>
    <col min="15338" max="15338" width="1.7109375" style="11" customWidth="1"/>
    <col min="15339" max="15583" width="11.42578125" style="11"/>
    <col min="15584" max="15584" width="4.42578125" style="11" customWidth="1"/>
    <col min="15585" max="15585" width="11.42578125" style="11"/>
    <col min="15586" max="15586" width="17.5703125" style="11" customWidth="1"/>
    <col min="15587" max="15587" width="11.5703125" style="11" customWidth="1"/>
    <col min="15588" max="15591" width="11.42578125" style="11"/>
    <col min="15592" max="15592" width="22.5703125" style="11" customWidth="1"/>
    <col min="15593" max="15593" width="14" style="11" customWidth="1"/>
    <col min="15594" max="15594" width="1.7109375" style="11" customWidth="1"/>
    <col min="15595" max="15839" width="11.42578125" style="11"/>
    <col min="15840" max="15840" width="4.42578125" style="11" customWidth="1"/>
    <col min="15841" max="15841" width="11.42578125" style="11"/>
    <col min="15842" max="15842" width="17.5703125" style="11" customWidth="1"/>
    <col min="15843" max="15843" width="11.5703125" style="11" customWidth="1"/>
    <col min="15844" max="15847" width="11.42578125" style="11"/>
    <col min="15848" max="15848" width="22.5703125" style="11" customWidth="1"/>
    <col min="15849" max="15849" width="14" style="11" customWidth="1"/>
    <col min="15850" max="15850" width="1.7109375" style="11" customWidth="1"/>
    <col min="15851" max="16095" width="11.42578125" style="11"/>
    <col min="16096" max="16096" width="4.42578125" style="11" customWidth="1"/>
    <col min="16097" max="16097" width="11.42578125" style="11"/>
    <col min="16098" max="16098" width="17.5703125" style="11" customWidth="1"/>
    <col min="16099" max="16099" width="11.5703125" style="11" customWidth="1"/>
    <col min="16100" max="16103" width="11.42578125" style="11"/>
    <col min="16104" max="16104" width="22.5703125" style="11" customWidth="1"/>
    <col min="16105" max="16105" width="14" style="11" customWidth="1"/>
    <col min="16106" max="16106" width="1.7109375" style="11" customWidth="1"/>
    <col min="16107" max="16384" width="11.42578125" style="11"/>
  </cols>
  <sheetData>
    <row r="1" spans="2:10" ht="6" customHeight="1" thickBot="1" x14ac:dyDescent="0.25"/>
    <row r="2" spans="2:10" ht="19.5" customHeight="1" x14ac:dyDescent="0.2">
      <c r="B2" s="12"/>
      <c r="C2" s="13"/>
      <c r="D2" s="14" t="s">
        <v>3983</v>
      </c>
      <c r="E2" s="15"/>
      <c r="F2" s="15"/>
      <c r="G2" s="15"/>
      <c r="H2" s="15"/>
      <c r="I2" s="16"/>
      <c r="J2" s="17" t="s">
        <v>3984</v>
      </c>
    </row>
    <row r="3" spans="2:10" ht="13.5" thickBot="1" x14ac:dyDescent="0.25">
      <c r="B3" s="18"/>
      <c r="C3" s="19"/>
      <c r="D3" s="20"/>
      <c r="E3" s="21"/>
      <c r="F3" s="21"/>
      <c r="G3" s="21"/>
      <c r="H3" s="21"/>
      <c r="I3" s="22"/>
      <c r="J3" s="23"/>
    </row>
    <row r="4" spans="2:10" x14ac:dyDescent="0.2">
      <c r="B4" s="18"/>
      <c r="C4" s="19"/>
      <c r="D4" s="14" t="s">
        <v>3985</v>
      </c>
      <c r="E4" s="15"/>
      <c r="F4" s="15"/>
      <c r="G4" s="15"/>
      <c r="H4" s="15"/>
      <c r="I4" s="16"/>
      <c r="J4" s="17" t="s">
        <v>3986</v>
      </c>
    </row>
    <row r="5" spans="2:10" x14ac:dyDescent="0.2">
      <c r="B5" s="18"/>
      <c r="C5" s="19"/>
      <c r="D5" s="24"/>
      <c r="E5" s="25"/>
      <c r="F5" s="25"/>
      <c r="G5" s="25"/>
      <c r="H5" s="25"/>
      <c r="I5" s="26"/>
      <c r="J5" s="27"/>
    </row>
    <row r="6" spans="2:10" ht="13.5" thickBot="1" x14ac:dyDescent="0.25">
      <c r="B6" s="28"/>
      <c r="C6" s="29"/>
      <c r="D6" s="20"/>
      <c r="E6" s="21"/>
      <c r="F6" s="21"/>
      <c r="G6" s="21"/>
      <c r="H6" s="21"/>
      <c r="I6" s="22"/>
      <c r="J6" s="23"/>
    </row>
    <row r="7" spans="2:10" x14ac:dyDescent="0.2">
      <c r="B7" s="30"/>
      <c r="J7" s="31"/>
    </row>
    <row r="8" spans="2:10" x14ac:dyDescent="0.2">
      <c r="B8" s="30"/>
      <c r="J8" s="31"/>
    </row>
    <row r="9" spans="2:10" x14ac:dyDescent="0.2">
      <c r="B9" s="30"/>
      <c r="J9" s="31"/>
    </row>
    <row r="10" spans="2:10" x14ac:dyDescent="0.2">
      <c r="B10" s="30"/>
      <c r="C10" s="32" t="s">
        <v>14219</v>
      </c>
      <c r="E10" s="33"/>
      <c r="J10" s="31"/>
    </row>
    <row r="11" spans="2:10" x14ac:dyDescent="0.2">
      <c r="B11" s="30"/>
      <c r="J11" s="31"/>
    </row>
    <row r="12" spans="2:10" x14ac:dyDescent="0.2">
      <c r="B12" s="30"/>
      <c r="C12" s="32" t="s">
        <v>11945</v>
      </c>
      <c r="J12" s="31"/>
    </row>
    <row r="13" spans="2:10" x14ac:dyDescent="0.2">
      <c r="B13" s="30"/>
      <c r="C13" s="32" t="s">
        <v>14130</v>
      </c>
      <c r="J13" s="31"/>
    </row>
    <row r="14" spans="2:10" x14ac:dyDescent="0.2">
      <c r="B14" s="30"/>
      <c r="J14" s="31"/>
    </row>
    <row r="15" spans="2:10" x14ac:dyDescent="0.2">
      <c r="B15" s="30"/>
      <c r="C15" s="11" t="s">
        <v>3987</v>
      </c>
      <c r="J15" s="31"/>
    </row>
    <row r="16" spans="2:10" x14ac:dyDescent="0.2">
      <c r="B16" s="30"/>
      <c r="C16" s="34"/>
      <c r="J16" s="31"/>
    </row>
    <row r="17" spans="2:12" x14ac:dyDescent="0.2">
      <c r="B17" s="30"/>
      <c r="C17" s="11" t="s">
        <v>3988</v>
      </c>
      <c r="D17" s="33"/>
      <c r="H17" s="35" t="s">
        <v>3989</v>
      </c>
      <c r="I17" s="35" t="s">
        <v>3990</v>
      </c>
      <c r="J17" s="31"/>
    </row>
    <row r="18" spans="2:12" x14ac:dyDescent="0.2">
      <c r="B18" s="30"/>
      <c r="C18" s="32" t="s">
        <v>3991</v>
      </c>
      <c r="D18" s="32"/>
      <c r="E18" s="32"/>
      <c r="F18" s="32"/>
      <c r="H18" s="36">
        <v>3961</v>
      </c>
      <c r="I18" s="74">
        <v>4757347930</v>
      </c>
      <c r="J18" s="31"/>
    </row>
    <row r="19" spans="2:12" x14ac:dyDescent="0.2">
      <c r="B19" s="30"/>
      <c r="C19" s="11" t="s">
        <v>3992</v>
      </c>
      <c r="H19" s="37">
        <v>74</v>
      </c>
      <c r="I19" s="38">
        <v>512008905.07999998</v>
      </c>
      <c r="J19" s="31"/>
    </row>
    <row r="20" spans="2:12" x14ac:dyDescent="0.2">
      <c r="B20" s="30"/>
      <c r="C20" s="11" t="s">
        <v>3993</v>
      </c>
      <c r="H20" s="37">
        <v>341</v>
      </c>
      <c r="I20" s="38">
        <v>1841007977</v>
      </c>
      <c r="J20" s="31"/>
    </row>
    <row r="21" spans="2:12" x14ac:dyDescent="0.2">
      <c r="B21" s="30"/>
      <c r="C21" s="11" t="s">
        <v>3994</v>
      </c>
      <c r="H21" s="37">
        <v>10</v>
      </c>
      <c r="I21" s="39">
        <v>23624218</v>
      </c>
      <c r="J21" s="31"/>
    </row>
    <row r="22" spans="2:12" x14ac:dyDescent="0.2">
      <c r="B22" s="30"/>
      <c r="C22" s="11" t="s">
        <v>3995</v>
      </c>
      <c r="H22" s="37">
        <v>4</v>
      </c>
      <c r="I22" s="38">
        <v>1456444</v>
      </c>
      <c r="J22" s="31"/>
    </row>
    <row r="23" spans="2:12" ht="13.5" thickBot="1" x14ac:dyDescent="0.25">
      <c r="B23" s="30"/>
      <c r="C23" s="11" t="s">
        <v>3996</v>
      </c>
      <c r="H23" s="40">
        <v>1095</v>
      </c>
      <c r="I23" s="41">
        <v>108089153</v>
      </c>
      <c r="J23" s="31"/>
      <c r="L23" s="81"/>
    </row>
    <row r="24" spans="2:12" x14ac:dyDescent="0.2">
      <c r="B24" s="30"/>
      <c r="C24" s="32" t="s">
        <v>3997</v>
      </c>
      <c r="D24" s="32"/>
      <c r="E24" s="32"/>
      <c r="F24" s="32"/>
      <c r="H24" s="36">
        <f>H19+H20+H21+H22+H23</f>
        <v>1524</v>
      </c>
      <c r="I24" s="42">
        <f>I19+I20+I21+I22+I23</f>
        <v>2486186697.0799999</v>
      </c>
      <c r="J24" s="31"/>
    </row>
    <row r="25" spans="2:12" x14ac:dyDescent="0.2">
      <c r="B25" s="30"/>
      <c r="C25" s="11" t="s">
        <v>14124</v>
      </c>
      <c r="H25" s="37">
        <v>2242</v>
      </c>
      <c r="I25" s="38">
        <v>2083822918.9199998</v>
      </c>
      <c r="J25" s="31"/>
    </row>
    <row r="26" spans="2:12" ht="13.5" thickBot="1" x14ac:dyDescent="0.25">
      <c r="B26" s="30"/>
      <c r="C26" s="11" t="s">
        <v>3998</v>
      </c>
      <c r="H26" s="40">
        <v>167</v>
      </c>
      <c r="I26" s="41">
        <v>184950314</v>
      </c>
      <c r="J26" s="31"/>
      <c r="L26" s="81"/>
    </row>
    <row r="27" spans="2:12" x14ac:dyDescent="0.2">
      <c r="B27" s="30"/>
      <c r="C27" s="32" t="s">
        <v>3999</v>
      </c>
      <c r="D27" s="32"/>
      <c r="E27" s="32"/>
      <c r="F27" s="32"/>
      <c r="H27" s="36">
        <f>H25+H26</f>
        <v>2409</v>
      </c>
      <c r="I27" s="42">
        <f>I25+I26</f>
        <v>2268773232.9200001</v>
      </c>
      <c r="J27" s="31"/>
    </row>
    <row r="28" spans="2:12" ht="13.5" thickBot="1" x14ac:dyDescent="0.25">
      <c r="B28" s="30"/>
      <c r="C28" s="11" t="s">
        <v>4000</v>
      </c>
      <c r="D28" s="32"/>
      <c r="E28" s="32"/>
      <c r="F28" s="32"/>
      <c r="H28" s="40">
        <v>28</v>
      </c>
      <c r="I28" s="41">
        <v>2388000</v>
      </c>
      <c r="J28" s="31"/>
    </row>
    <row r="29" spans="2:12" x14ac:dyDescent="0.2">
      <c r="B29" s="30"/>
      <c r="C29" s="32" t="s">
        <v>4001</v>
      </c>
      <c r="D29" s="32"/>
      <c r="E29" s="32"/>
      <c r="F29" s="32"/>
      <c r="H29" s="37">
        <f>H28</f>
        <v>28</v>
      </c>
      <c r="I29" s="38">
        <f>I28</f>
        <v>2388000</v>
      </c>
      <c r="J29" s="31"/>
    </row>
    <row r="30" spans="2:12" x14ac:dyDescent="0.2">
      <c r="B30" s="30"/>
      <c r="C30" s="32"/>
      <c r="D30" s="32"/>
      <c r="E30" s="32"/>
      <c r="F30" s="32"/>
      <c r="H30" s="43"/>
      <c r="I30" s="42"/>
      <c r="J30" s="31"/>
    </row>
    <row r="31" spans="2:12" ht="13.5" thickBot="1" x14ac:dyDescent="0.25">
      <c r="B31" s="30"/>
      <c r="C31" s="32" t="s">
        <v>4002</v>
      </c>
      <c r="D31" s="32"/>
      <c r="H31" s="44">
        <f>H24+H27+H29</f>
        <v>3961</v>
      </c>
      <c r="I31" s="45">
        <f>I24+I27+I29</f>
        <v>4757347930</v>
      </c>
      <c r="J31" s="31"/>
    </row>
    <row r="32" spans="2:12" ht="13.5" thickTop="1" x14ac:dyDescent="0.2">
      <c r="B32" s="30"/>
      <c r="C32" s="32"/>
      <c r="D32" s="32"/>
      <c r="H32" s="46"/>
      <c r="I32" s="38"/>
      <c r="J32" s="31"/>
    </row>
    <row r="33" spans="2:10" x14ac:dyDescent="0.2">
      <c r="B33" s="30"/>
      <c r="G33" s="46"/>
      <c r="H33" s="46"/>
      <c r="I33" s="46"/>
      <c r="J33" s="31"/>
    </row>
    <row r="34" spans="2:10" x14ac:dyDescent="0.2">
      <c r="B34" s="30"/>
      <c r="G34" s="46"/>
      <c r="H34" s="46"/>
      <c r="I34" s="46"/>
      <c r="J34" s="31"/>
    </row>
    <row r="35" spans="2:10" x14ac:dyDescent="0.2">
      <c r="B35" s="30"/>
      <c r="G35" s="46"/>
      <c r="H35" s="46"/>
      <c r="I35" s="46"/>
      <c r="J35" s="31"/>
    </row>
    <row r="36" spans="2:10" ht="13.5" thickBot="1" x14ac:dyDescent="0.25">
      <c r="B36" s="30"/>
      <c r="C36" s="47"/>
      <c r="D36" s="47"/>
      <c r="G36" s="48" t="s">
        <v>4003</v>
      </c>
      <c r="H36" s="47"/>
      <c r="I36" s="46"/>
      <c r="J36" s="31"/>
    </row>
    <row r="37" spans="2:10" ht="4.5" customHeight="1" x14ac:dyDescent="0.2">
      <c r="B37" s="30"/>
      <c r="C37" s="46"/>
      <c r="D37" s="46"/>
      <c r="G37" s="46"/>
      <c r="H37" s="46"/>
      <c r="I37" s="46"/>
      <c r="J37" s="31"/>
    </row>
    <row r="38" spans="2:10" x14ac:dyDescent="0.2">
      <c r="B38" s="30"/>
      <c r="C38" s="32" t="s">
        <v>14217</v>
      </c>
      <c r="G38" s="49" t="s">
        <v>4004</v>
      </c>
      <c r="H38" s="46"/>
      <c r="I38" s="46"/>
      <c r="J38" s="31"/>
    </row>
    <row r="39" spans="2:10" x14ac:dyDescent="0.2">
      <c r="B39" s="30"/>
      <c r="G39" s="46"/>
      <c r="H39" s="46"/>
      <c r="I39" s="46"/>
      <c r="J39" s="31"/>
    </row>
    <row r="40" spans="2:10" ht="18.75" customHeight="1" thickBot="1" x14ac:dyDescent="0.25">
      <c r="B40" s="50"/>
      <c r="C40" s="51"/>
      <c r="D40" s="51"/>
      <c r="E40" s="51"/>
      <c r="F40" s="51"/>
      <c r="G40" s="47"/>
      <c r="H40" s="47"/>
      <c r="I40" s="47"/>
      <c r="J40" s="52"/>
    </row>
  </sheetData>
  <pageMargins left="0.25" right="0.25" top="0.75" bottom="0.75" header="0.3" footer="0.3"/>
  <pageSetup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ESTADO DE CADA FACTURA</vt:lpstr>
      <vt:lpstr>TD</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Geraldine Valencia Zambrano</dc:creator>
  <cp:lastModifiedBy>Geraldine Valencia Zambrano</cp:lastModifiedBy>
  <cp:lastPrinted>2023-11-28T18:42:20Z</cp:lastPrinted>
  <dcterms:created xsi:type="dcterms:W3CDTF">2023-11-20T14:48:08Z</dcterms:created>
  <dcterms:modified xsi:type="dcterms:W3CDTF">2023-11-28T18:43:05Z</dcterms:modified>
</cp:coreProperties>
</file>